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FS3\INV\w032prch\Plocha\BD Mlad upr rozp\"/>
    </mc:Choice>
  </mc:AlternateContent>
  <bookViews>
    <workbookView xWindow="0" yWindow="0" windowWidth="28800" windowHeight="12300"/>
  </bookViews>
  <sheets>
    <sheet name="Rekapitulace stavby" sheetId="1" r:id="rId1"/>
    <sheet name="2019-118-01 - Bourací prá..." sheetId="2" r:id="rId2"/>
    <sheet name="2019-118-02 - Bourací prá..." sheetId="3" r:id="rId3"/>
    <sheet name="2019-118-03 - Bourací prá..." sheetId="4" r:id="rId4"/>
    <sheet name="2019-118-04 - Bourací prá..." sheetId="5" r:id="rId5"/>
    <sheet name="2019-118-05 - Bourací prá..." sheetId="6" r:id="rId6"/>
    <sheet name="2019-118-06 - Bourací prá..." sheetId="7" r:id="rId7"/>
    <sheet name="2019-118-07 - Nové kce - ..." sheetId="8" r:id="rId8"/>
    <sheet name="2019-118-08 - Nové kce - ..." sheetId="9" r:id="rId9"/>
    <sheet name="2019-118-09 - Nové kce - ..." sheetId="10" r:id="rId10"/>
    <sheet name="2019-118-10 - Nové kce - ..." sheetId="11" r:id="rId11"/>
    <sheet name="2019-118-11 - Nové kce - ..." sheetId="12" r:id="rId12"/>
    <sheet name="2019-118-12 - Nové kce - ..." sheetId="13" r:id="rId13"/>
    <sheet name="2019-118-13 - Nové kce - ..." sheetId="14" r:id="rId14"/>
    <sheet name="2019-118-14 - Okapní chod..." sheetId="15" r:id="rId15"/>
    <sheet name="2019-118-15 - Nové kce - ..." sheetId="16" r:id="rId16"/>
    <sheet name="2019-118-16 - Nové kce - ..." sheetId="17" r:id="rId17"/>
    <sheet name="2019-118-17 - Nové kce - ..." sheetId="18" r:id="rId18"/>
    <sheet name="2019-118-18 - Nové kce - ..." sheetId="19" r:id="rId19"/>
    <sheet name="2019-118-19 - Lešení řado..." sheetId="20" r:id="rId20"/>
    <sheet name="2019-118-20 - Nové kce - ..." sheetId="21" r:id="rId21"/>
    <sheet name="2019-118-21 - Nové kce - ..." sheetId="22" r:id="rId22"/>
    <sheet name="2019-118-22 - Profese - plyn" sheetId="23" r:id="rId23"/>
    <sheet name="2019-118-23 - Profese - ZTI" sheetId="24" r:id="rId24"/>
    <sheet name="2019-118-24 - Profese - e..." sheetId="25" r:id="rId25"/>
    <sheet name="2019-118-25 - VRN - vedle..." sheetId="26" r:id="rId26"/>
    <sheet name="Pokyny pro vyplnění" sheetId="27" r:id="rId27"/>
  </sheets>
  <definedNames>
    <definedName name="_xlnm._FilterDatabase" localSheetId="1" hidden="1">'2019-118-01 - Bourací prá...'!$C$91:$L$808</definedName>
    <definedName name="_xlnm._FilterDatabase" localSheetId="2" hidden="1">'2019-118-02 - Bourací prá...'!$C$87:$L$368</definedName>
    <definedName name="_xlnm._FilterDatabase" localSheetId="3" hidden="1">'2019-118-03 - Bourací prá...'!$C$86:$L$406</definedName>
    <definedName name="_xlnm._FilterDatabase" localSheetId="4" hidden="1">'2019-118-04 - Bourací prá...'!$C$86:$L$189</definedName>
    <definedName name="_xlnm._FilterDatabase" localSheetId="5" hidden="1">'2019-118-05 - Bourací prá...'!$C$89:$L$270</definedName>
    <definedName name="_xlnm._FilterDatabase" localSheetId="6" hidden="1">'2019-118-06 - Bourací prá...'!$C$90:$L$219</definedName>
    <definedName name="_xlnm._FilterDatabase" localSheetId="7" hidden="1">'2019-118-07 - Nové kce - ...'!$C$89:$L$808</definedName>
    <definedName name="_xlnm._FilterDatabase" localSheetId="8" hidden="1">'2019-118-08 - Nové kce - ...'!$C$85:$L$381</definedName>
    <definedName name="_xlnm._FilterDatabase" localSheetId="9" hidden="1">'2019-118-09 - Nové kce - ...'!$C$85:$L$458</definedName>
    <definedName name="_xlnm._FilterDatabase" localSheetId="10" hidden="1">'2019-118-10 - Nové kce - ...'!$C$88:$L$278</definedName>
    <definedName name="_xlnm._FilterDatabase" localSheetId="11" hidden="1">'2019-118-11 - Nové kce - ...'!$C$96:$L$2396</definedName>
    <definedName name="_xlnm._FilterDatabase" localSheetId="12" hidden="1">'2019-118-12 - Nové kce - ...'!$C$91:$L$3444</definedName>
    <definedName name="_xlnm._FilterDatabase" localSheetId="13" hidden="1">'2019-118-13 - Nové kce - ...'!$C$92:$L$515</definedName>
    <definedName name="_xlnm._FilterDatabase" localSheetId="14" hidden="1">'2019-118-14 - Okapní chod...'!$C$101:$L$1148</definedName>
    <definedName name="_xlnm._FilterDatabase" localSheetId="15" hidden="1">'2019-118-15 - Nové kce - ...'!$C$91:$L$546</definedName>
    <definedName name="_xlnm._FilterDatabase" localSheetId="16" hidden="1">'2019-118-16 - Nové kce - ...'!$C$89:$L$1084</definedName>
    <definedName name="_xlnm._FilterDatabase" localSheetId="17" hidden="1">'2019-118-17 - Nové kce - ...'!$C$89:$L$1091</definedName>
    <definedName name="_xlnm._FilterDatabase" localSheetId="18" hidden="1">'2019-118-18 - Nové kce - ...'!$C$89:$L$281</definedName>
    <definedName name="_xlnm._FilterDatabase" localSheetId="19" hidden="1">'2019-118-19 - Lešení řado...'!$C$82:$L$234</definedName>
    <definedName name="_xlnm._FilterDatabase" localSheetId="20" hidden="1">'2019-118-20 - Nové kce - ...'!$C$90:$L$235</definedName>
    <definedName name="_xlnm._FilterDatabase" localSheetId="21" hidden="1">'2019-118-21 - Nové kce - ...'!$C$82:$L$134</definedName>
    <definedName name="_xlnm._FilterDatabase" localSheetId="22" hidden="1">'2019-118-22 - Profese - plyn'!$C$83:$L$125</definedName>
    <definedName name="_xlnm._FilterDatabase" localSheetId="23" hidden="1">'2019-118-23 - Profese - ZTI'!$C$84:$L$99</definedName>
    <definedName name="_xlnm._FilterDatabase" localSheetId="24" hidden="1">'2019-118-24 - Profese - e...'!$C$84:$L$183</definedName>
    <definedName name="_xlnm._FilterDatabase" localSheetId="25" hidden="1">'2019-118-25 - VRN - vedle...'!$C$86:$L$105</definedName>
    <definedName name="_xlnm.Print_Titles" localSheetId="1">'2019-118-01 - Bourací prá...'!$91:$91</definedName>
    <definedName name="_xlnm.Print_Titles" localSheetId="2">'2019-118-02 - Bourací prá...'!$87:$87</definedName>
    <definedName name="_xlnm.Print_Titles" localSheetId="3">'2019-118-03 - Bourací prá...'!$86:$86</definedName>
    <definedName name="_xlnm.Print_Titles" localSheetId="4">'2019-118-04 - Bourací prá...'!$86:$86</definedName>
    <definedName name="_xlnm.Print_Titles" localSheetId="5">'2019-118-05 - Bourací prá...'!$89:$89</definedName>
    <definedName name="_xlnm.Print_Titles" localSheetId="6">'2019-118-06 - Bourací prá...'!$90:$90</definedName>
    <definedName name="_xlnm.Print_Titles" localSheetId="7">'2019-118-07 - Nové kce - ...'!$89:$89</definedName>
    <definedName name="_xlnm.Print_Titles" localSheetId="8">'2019-118-08 - Nové kce - ...'!$85:$85</definedName>
    <definedName name="_xlnm.Print_Titles" localSheetId="9">'2019-118-09 - Nové kce - ...'!$85:$85</definedName>
    <definedName name="_xlnm.Print_Titles" localSheetId="10">'2019-118-10 - Nové kce - ...'!$88:$88</definedName>
    <definedName name="_xlnm.Print_Titles" localSheetId="11">'2019-118-11 - Nové kce - ...'!$96:$96</definedName>
    <definedName name="_xlnm.Print_Titles" localSheetId="12">'2019-118-12 - Nové kce - ...'!$91:$91</definedName>
    <definedName name="_xlnm.Print_Titles" localSheetId="13">'2019-118-13 - Nové kce - ...'!$92:$92</definedName>
    <definedName name="_xlnm.Print_Titles" localSheetId="14">'2019-118-14 - Okapní chod...'!$101:$101</definedName>
    <definedName name="_xlnm.Print_Titles" localSheetId="15">'2019-118-15 - Nové kce - ...'!$91:$91</definedName>
    <definedName name="_xlnm.Print_Titles" localSheetId="16">'2019-118-16 - Nové kce - ...'!$89:$89</definedName>
    <definedName name="_xlnm.Print_Titles" localSheetId="17">'2019-118-17 - Nové kce - ...'!$89:$89</definedName>
    <definedName name="_xlnm.Print_Titles" localSheetId="18">'2019-118-18 - Nové kce - ...'!$89:$89</definedName>
    <definedName name="_xlnm.Print_Titles" localSheetId="19">'2019-118-19 - Lešení řado...'!$82:$82</definedName>
    <definedName name="_xlnm.Print_Titles" localSheetId="20">'2019-118-20 - Nové kce - ...'!$90:$90</definedName>
    <definedName name="_xlnm.Print_Titles" localSheetId="21">'2019-118-21 - Nové kce - ...'!$82:$82</definedName>
    <definedName name="_xlnm.Print_Titles" localSheetId="22">'2019-118-22 - Profese - plyn'!$83:$83</definedName>
    <definedName name="_xlnm.Print_Titles" localSheetId="23">'2019-118-23 - Profese - ZTI'!$84:$84</definedName>
    <definedName name="_xlnm.Print_Titles" localSheetId="24">'2019-118-24 - Profese - e...'!$84:$84</definedName>
    <definedName name="_xlnm.Print_Titles" localSheetId="25">'2019-118-25 - VRN - vedle...'!$86:$86</definedName>
    <definedName name="_xlnm.Print_Titles" localSheetId="0">'Rekapitulace stavby'!$52:$52</definedName>
    <definedName name="_xlnm.Print_Area" localSheetId="1">'2019-118-01 - Bourací prá...'!$C$4:$K$41,'2019-118-01 - Bourací prá...'!$C$47:$K$73,'2019-118-01 - Bourací prá...'!$C$79:$L$808</definedName>
    <definedName name="_xlnm.Print_Area" localSheetId="2">'2019-118-02 - Bourací prá...'!$C$4:$K$41,'2019-118-02 - Bourací prá...'!$C$47:$K$69,'2019-118-02 - Bourací prá...'!$C$75:$L$368</definedName>
    <definedName name="_xlnm.Print_Area" localSheetId="3">'2019-118-03 - Bourací prá...'!$C$4:$K$41,'2019-118-03 - Bourací prá...'!$C$47:$K$68,'2019-118-03 - Bourací prá...'!$C$74:$L$406</definedName>
    <definedName name="_xlnm.Print_Area" localSheetId="4">'2019-118-04 - Bourací prá...'!$C$4:$K$41,'2019-118-04 - Bourací prá...'!$C$47:$K$68,'2019-118-04 - Bourací prá...'!$C$74:$L$189</definedName>
    <definedName name="_xlnm.Print_Area" localSheetId="5">'2019-118-05 - Bourací prá...'!$C$4:$K$41,'2019-118-05 - Bourací prá...'!$C$47:$K$71,'2019-118-05 - Bourací prá...'!$C$77:$L$270</definedName>
    <definedName name="_xlnm.Print_Area" localSheetId="6">'2019-118-06 - Bourací prá...'!$C$4:$K$41,'2019-118-06 - Bourací prá...'!$C$47:$K$72,'2019-118-06 - Bourací prá...'!$C$78:$L$219</definedName>
    <definedName name="_xlnm.Print_Area" localSheetId="7">'2019-118-07 - Nové kce - ...'!$C$4:$K$41,'2019-118-07 - Nové kce - ...'!$C$47:$K$71,'2019-118-07 - Nové kce - ...'!$C$77:$L$808</definedName>
    <definedName name="_xlnm.Print_Area" localSheetId="8">'2019-118-08 - Nové kce - ...'!$C$4:$K$41,'2019-118-08 - Nové kce - ...'!$C$47:$K$67,'2019-118-08 - Nové kce - ...'!$C$73:$L$381</definedName>
    <definedName name="_xlnm.Print_Area" localSheetId="9">'2019-118-09 - Nové kce - ...'!$C$4:$K$41,'2019-118-09 - Nové kce - ...'!$C$47:$K$67,'2019-118-09 - Nové kce - ...'!$C$73:$L$458</definedName>
    <definedName name="_xlnm.Print_Area" localSheetId="10">'2019-118-10 - Nové kce - ...'!$C$4:$K$41,'2019-118-10 - Nové kce - ...'!$C$47:$K$70,'2019-118-10 - Nové kce - ...'!$C$76:$L$278</definedName>
    <definedName name="_xlnm.Print_Area" localSheetId="11">'2019-118-11 - Nové kce - ...'!$C$4:$K$41,'2019-118-11 - Nové kce - ...'!$C$47:$K$78,'2019-118-11 - Nové kce - ...'!$C$84:$L$2396</definedName>
    <definedName name="_xlnm.Print_Area" localSheetId="12">'2019-118-12 - Nové kce - ...'!$C$4:$K$41,'2019-118-12 - Nové kce - ...'!$C$47:$K$73,'2019-118-12 - Nové kce - ...'!$C$79:$L$3444</definedName>
    <definedName name="_xlnm.Print_Area" localSheetId="13">'2019-118-13 - Nové kce - ...'!$C$4:$K$41,'2019-118-13 - Nové kce - ...'!$C$47:$K$74,'2019-118-13 - Nové kce - ...'!$C$80:$L$515</definedName>
    <definedName name="_xlnm.Print_Area" localSheetId="14">'2019-118-14 - Okapní chod...'!$C$4:$K$41,'2019-118-14 - Okapní chod...'!$C$47:$K$83,'2019-118-14 - Okapní chod...'!$C$89:$L$1148</definedName>
    <definedName name="_xlnm.Print_Area" localSheetId="15">'2019-118-15 - Nové kce - ...'!$C$4:$K$41,'2019-118-15 - Nové kce - ...'!$C$47:$K$73,'2019-118-15 - Nové kce - ...'!$C$79:$L$546</definedName>
    <definedName name="_xlnm.Print_Area" localSheetId="16">'2019-118-16 - Nové kce - ...'!$C$4:$K$41,'2019-118-16 - Nové kce - ...'!$C$47:$K$71,'2019-118-16 - Nové kce - ...'!$C$77:$L$1084</definedName>
    <definedName name="_xlnm.Print_Area" localSheetId="17">'2019-118-17 - Nové kce - ...'!$C$4:$K$41,'2019-118-17 - Nové kce - ...'!$C$47:$K$71,'2019-118-17 - Nové kce - ...'!$C$77:$L$1091</definedName>
    <definedName name="_xlnm.Print_Area" localSheetId="18">'2019-118-18 - Nové kce - ...'!$C$4:$K$41,'2019-118-18 - Nové kce - ...'!$C$47:$K$71,'2019-118-18 - Nové kce - ...'!$C$77:$L$281</definedName>
    <definedName name="_xlnm.Print_Area" localSheetId="19">'2019-118-19 - Lešení řado...'!$C$4:$K$41,'2019-118-19 - Lešení řado...'!$C$47:$K$64,'2019-118-19 - Lešení řado...'!$C$70:$L$234</definedName>
    <definedName name="_xlnm.Print_Area" localSheetId="20">'2019-118-20 - Nové kce - ...'!$C$4:$K$41,'2019-118-20 - Nové kce - ...'!$C$47:$K$72,'2019-118-20 - Nové kce - ...'!$C$78:$L$235</definedName>
    <definedName name="_xlnm.Print_Area" localSheetId="21">'2019-118-21 - Nové kce - ...'!$C$4:$K$41,'2019-118-21 - Nové kce - ...'!$C$47:$K$64,'2019-118-21 - Nové kce - ...'!$C$70:$L$134</definedName>
    <definedName name="_xlnm.Print_Area" localSheetId="22">'2019-118-22 - Profese - plyn'!$C$4:$K$41,'2019-118-22 - Profese - plyn'!$C$47:$K$65,'2019-118-22 - Profese - plyn'!$C$71:$L$125</definedName>
    <definedName name="_xlnm.Print_Area" localSheetId="23">'2019-118-23 - Profese - ZTI'!$C$4:$K$41,'2019-118-23 - Profese - ZTI'!$C$47:$K$66,'2019-118-23 - Profese - ZTI'!$C$72:$L$99</definedName>
    <definedName name="_xlnm.Print_Area" localSheetId="24">'2019-118-24 - Profese - e...'!$C$4:$K$41,'2019-118-24 - Profese - e...'!$C$47:$K$66,'2019-118-24 - Profese - e...'!$C$72:$L$183</definedName>
    <definedName name="_xlnm.Print_Area" localSheetId="25">'2019-118-25 - VRN - vedle...'!$C$4:$K$41,'2019-118-25 - VRN - vedle...'!$C$47:$K$68,'2019-118-25 - VRN - vedle...'!$C$74:$L$105</definedName>
    <definedName name="_xlnm.Print_Area" localSheetId="26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stavby'!$C$42:$AQ$80</definedName>
  </definedNames>
  <calcPr calcId="162913"/>
</workbook>
</file>

<file path=xl/calcChain.xml><?xml version="1.0" encoding="utf-8"?>
<calcChain xmlns="http://schemas.openxmlformats.org/spreadsheetml/2006/main">
  <c r="K39" i="26" l="1"/>
  <c r="K38" i="26"/>
  <c r="BA79" i="1" s="1"/>
  <c r="K37" i="26"/>
  <c r="AZ79" i="1" s="1"/>
  <c r="BI104" i="26"/>
  <c r="BH104" i="26"/>
  <c r="BG104" i="26"/>
  <c r="BE104" i="26"/>
  <c r="X104" i="26"/>
  <c r="X103" i="26" s="1"/>
  <c r="V104" i="26"/>
  <c r="V103" i="26" s="1"/>
  <c r="T104" i="26"/>
  <c r="T103" i="26" s="1"/>
  <c r="P104" i="26"/>
  <c r="BI101" i="26"/>
  <c r="BH101" i="26"/>
  <c r="BG101" i="26"/>
  <c r="BE101" i="26"/>
  <c r="X101" i="26"/>
  <c r="X100" i="26"/>
  <c r="V101" i="26"/>
  <c r="V100" i="26"/>
  <c r="T101" i="26"/>
  <c r="T100" i="26"/>
  <c r="P101" i="26"/>
  <c r="BI98" i="26"/>
  <c r="BH98" i="26"/>
  <c r="BG98" i="26"/>
  <c r="BE98" i="26"/>
  <c r="X98" i="26"/>
  <c r="X97" i="26" s="1"/>
  <c r="V98" i="26"/>
  <c r="V97" i="26" s="1"/>
  <c r="T98" i="26"/>
  <c r="T97" i="26" s="1"/>
  <c r="P98" i="26"/>
  <c r="BI95" i="26"/>
  <c r="BH95" i="26"/>
  <c r="BG95" i="26"/>
  <c r="BE95" i="26"/>
  <c r="X95" i="26"/>
  <c r="V95" i="26"/>
  <c r="T95" i="26"/>
  <c r="P95" i="26"/>
  <c r="BI93" i="26"/>
  <c r="BH93" i="26"/>
  <c r="BG93" i="26"/>
  <c r="BE93" i="26"/>
  <c r="X93" i="26"/>
  <c r="V93" i="26"/>
  <c r="T93" i="26"/>
  <c r="P93" i="26"/>
  <c r="BI90" i="26"/>
  <c r="BH90" i="26"/>
  <c r="BG90" i="26"/>
  <c r="BE90" i="26"/>
  <c r="X90" i="26"/>
  <c r="X89" i="26"/>
  <c r="V90" i="26"/>
  <c r="V89" i="26" s="1"/>
  <c r="T90" i="26"/>
  <c r="T89" i="26"/>
  <c r="P90" i="26"/>
  <c r="J84" i="26"/>
  <c r="J83" i="26"/>
  <c r="F83" i="26"/>
  <c r="F81" i="26"/>
  <c r="E79" i="26"/>
  <c r="J57" i="26"/>
  <c r="J56" i="26"/>
  <c r="F56" i="26"/>
  <c r="F54" i="26"/>
  <c r="E52" i="26"/>
  <c r="J18" i="26"/>
  <c r="E18" i="26"/>
  <c r="F84" i="26" s="1"/>
  <c r="J17" i="26"/>
  <c r="J12" i="26"/>
  <c r="J81" i="26" s="1"/>
  <c r="E7" i="26"/>
  <c r="E77" i="26" s="1"/>
  <c r="K39" i="25"/>
  <c r="K38" i="25"/>
  <c r="BA78" i="1"/>
  <c r="K37" i="25"/>
  <c r="AZ78" i="1"/>
  <c r="BI182" i="25"/>
  <c r="BH182" i="25"/>
  <c r="BG182" i="25"/>
  <c r="BE182" i="25"/>
  <c r="X182" i="25"/>
  <c r="V182" i="25"/>
  <c r="T182" i="25"/>
  <c r="P182" i="25"/>
  <c r="BI180" i="25"/>
  <c r="BH180" i="25"/>
  <c r="BG180" i="25"/>
  <c r="BE180" i="25"/>
  <c r="X180" i="25"/>
  <c r="V180" i="25"/>
  <c r="T180" i="25"/>
  <c r="P180" i="25"/>
  <c r="BI178" i="25"/>
  <c r="BH178" i="25"/>
  <c r="BG178" i="25"/>
  <c r="BE178" i="25"/>
  <c r="X178" i="25"/>
  <c r="V178" i="25"/>
  <c r="T178" i="25"/>
  <c r="P178" i="25"/>
  <c r="BI176" i="25"/>
  <c r="BH176" i="25"/>
  <c r="BG176" i="25"/>
  <c r="BE176" i="25"/>
  <c r="X176" i="25"/>
  <c r="V176" i="25"/>
  <c r="T176" i="25"/>
  <c r="P176" i="25"/>
  <c r="BI173" i="25"/>
  <c r="BH173" i="25"/>
  <c r="BG173" i="25"/>
  <c r="BE173" i="25"/>
  <c r="X173" i="25"/>
  <c r="V173" i="25"/>
  <c r="T173" i="25"/>
  <c r="P173" i="25"/>
  <c r="BI171" i="25"/>
  <c r="BH171" i="25"/>
  <c r="BG171" i="25"/>
  <c r="BE171" i="25"/>
  <c r="X171" i="25"/>
  <c r="V171" i="25"/>
  <c r="T171" i="25"/>
  <c r="P171" i="25"/>
  <c r="BI169" i="25"/>
  <c r="BH169" i="25"/>
  <c r="BG169" i="25"/>
  <c r="BE169" i="25"/>
  <c r="X169" i="25"/>
  <c r="V169" i="25"/>
  <c r="T169" i="25"/>
  <c r="P169" i="25"/>
  <c r="BI167" i="25"/>
  <c r="BH167" i="25"/>
  <c r="BG167" i="25"/>
  <c r="BE167" i="25"/>
  <c r="X167" i="25"/>
  <c r="V167" i="25"/>
  <c r="T167" i="25"/>
  <c r="P167" i="25"/>
  <c r="BI165" i="25"/>
  <c r="BH165" i="25"/>
  <c r="BG165" i="25"/>
  <c r="BE165" i="25"/>
  <c r="X165" i="25"/>
  <c r="V165" i="25"/>
  <c r="T165" i="25"/>
  <c r="P165" i="25"/>
  <c r="BI163" i="25"/>
  <c r="BH163" i="25"/>
  <c r="BG163" i="25"/>
  <c r="BE163" i="25"/>
  <c r="X163" i="25"/>
  <c r="V163" i="25"/>
  <c r="T163" i="25"/>
  <c r="P163" i="25"/>
  <c r="BI161" i="25"/>
  <c r="BH161" i="25"/>
  <c r="BG161" i="25"/>
  <c r="BE161" i="25"/>
  <c r="X161" i="25"/>
  <c r="V161" i="25"/>
  <c r="T161" i="25"/>
  <c r="P161" i="25"/>
  <c r="BI159" i="25"/>
  <c r="BH159" i="25"/>
  <c r="BG159" i="25"/>
  <c r="BE159" i="25"/>
  <c r="X159" i="25"/>
  <c r="V159" i="25"/>
  <c r="T159" i="25"/>
  <c r="P159" i="25"/>
  <c r="BI157" i="25"/>
  <c r="BH157" i="25"/>
  <c r="BG157" i="25"/>
  <c r="BE157" i="25"/>
  <c r="X157" i="25"/>
  <c r="V157" i="25"/>
  <c r="T157" i="25"/>
  <c r="P157" i="25"/>
  <c r="BI155" i="25"/>
  <c r="BH155" i="25"/>
  <c r="BG155" i="25"/>
  <c r="BE155" i="25"/>
  <c r="X155" i="25"/>
  <c r="V155" i="25"/>
  <c r="T155" i="25"/>
  <c r="P155" i="25"/>
  <c r="BI153" i="25"/>
  <c r="BH153" i="25"/>
  <c r="BG153" i="25"/>
  <c r="BE153" i="25"/>
  <c r="X153" i="25"/>
  <c r="V153" i="25"/>
  <c r="T153" i="25"/>
  <c r="P153" i="25"/>
  <c r="BI151" i="25"/>
  <c r="BH151" i="25"/>
  <c r="BG151" i="25"/>
  <c r="BE151" i="25"/>
  <c r="X151" i="25"/>
  <c r="V151" i="25"/>
  <c r="T151" i="25"/>
  <c r="P151" i="25"/>
  <c r="BI149" i="25"/>
  <c r="BH149" i="25"/>
  <c r="BG149" i="25"/>
  <c r="BE149" i="25"/>
  <c r="X149" i="25"/>
  <c r="V149" i="25"/>
  <c r="T149" i="25"/>
  <c r="P149" i="25"/>
  <c r="BI146" i="25"/>
  <c r="BH146" i="25"/>
  <c r="BG146" i="25"/>
  <c r="BE146" i="25"/>
  <c r="X146" i="25"/>
  <c r="V146" i="25"/>
  <c r="T146" i="25"/>
  <c r="P146" i="25"/>
  <c r="BI144" i="25"/>
  <c r="BH144" i="25"/>
  <c r="BG144" i="25"/>
  <c r="BE144" i="25"/>
  <c r="X144" i="25"/>
  <c r="V144" i="25"/>
  <c r="T144" i="25"/>
  <c r="P144" i="25"/>
  <c r="BI142" i="25"/>
  <c r="BH142" i="25"/>
  <c r="BG142" i="25"/>
  <c r="BE142" i="25"/>
  <c r="X142" i="25"/>
  <c r="V142" i="25"/>
  <c r="T142" i="25"/>
  <c r="P142" i="25"/>
  <c r="BI140" i="25"/>
  <c r="BH140" i="25"/>
  <c r="BG140" i="25"/>
  <c r="BE140" i="25"/>
  <c r="X140" i="25"/>
  <c r="V140" i="25"/>
  <c r="T140" i="25"/>
  <c r="P140" i="25"/>
  <c r="BI138" i="25"/>
  <c r="BH138" i="25"/>
  <c r="BG138" i="25"/>
  <c r="BE138" i="25"/>
  <c r="X138" i="25"/>
  <c r="V138" i="25"/>
  <c r="T138" i="25"/>
  <c r="P138" i="25"/>
  <c r="BI136" i="25"/>
  <c r="BH136" i="25"/>
  <c r="BG136" i="25"/>
  <c r="BE136" i="25"/>
  <c r="X136" i="25"/>
  <c r="V136" i="25"/>
  <c r="T136" i="25"/>
  <c r="P136" i="25"/>
  <c r="BI134" i="25"/>
  <c r="BH134" i="25"/>
  <c r="BG134" i="25"/>
  <c r="BE134" i="25"/>
  <c r="X134" i="25"/>
  <c r="V134" i="25"/>
  <c r="T134" i="25"/>
  <c r="P134" i="25"/>
  <c r="BI132" i="25"/>
  <c r="BH132" i="25"/>
  <c r="BG132" i="25"/>
  <c r="BE132" i="25"/>
  <c r="X132" i="25"/>
  <c r="V132" i="25"/>
  <c r="T132" i="25"/>
  <c r="P132" i="25"/>
  <c r="BI130" i="25"/>
  <c r="BH130" i="25"/>
  <c r="BG130" i="25"/>
  <c r="BE130" i="25"/>
  <c r="X130" i="25"/>
  <c r="V130" i="25"/>
  <c r="T130" i="25"/>
  <c r="P130" i="25"/>
  <c r="BI128" i="25"/>
  <c r="BH128" i="25"/>
  <c r="BG128" i="25"/>
  <c r="BE128" i="25"/>
  <c r="X128" i="25"/>
  <c r="V128" i="25"/>
  <c r="T128" i="25"/>
  <c r="P128" i="25"/>
  <c r="BI126" i="25"/>
  <c r="BH126" i="25"/>
  <c r="BG126" i="25"/>
  <c r="BE126" i="25"/>
  <c r="X126" i="25"/>
  <c r="V126" i="25"/>
  <c r="T126" i="25"/>
  <c r="P126" i="25"/>
  <c r="BI124" i="25"/>
  <c r="BH124" i="25"/>
  <c r="BG124" i="25"/>
  <c r="BE124" i="25"/>
  <c r="X124" i="25"/>
  <c r="V124" i="25"/>
  <c r="T124" i="25"/>
  <c r="P124" i="25"/>
  <c r="BI122" i="25"/>
  <c r="BH122" i="25"/>
  <c r="BG122" i="25"/>
  <c r="BE122" i="25"/>
  <c r="X122" i="25"/>
  <c r="V122" i="25"/>
  <c r="T122" i="25"/>
  <c r="P122" i="25"/>
  <c r="BI120" i="25"/>
  <c r="BH120" i="25"/>
  <c r="BG120" i="25"/>
  <c r="BE120" i="25"/>
  <c r="X120" i="25"/>
  <c r="V120" i="25"/>
  <c r="T120" i="25"/>
  <c r="P120" i="25"/>
  <c r="BI118" i="25"/>
  <c r="BH118" i="25"/>
  <c r="BG118" i="25"/>
  <c r="BE118" i="25"/>
  <c r="X118" i="25"/>
  <c r="V118" i="25"/>
  <c r="T118" i="25"/>
  <c r="P118" i="25"/>
  <c r="BI116" i="25"/>
  <c r="BH116" i="25"/>
  <c r="BG116" i="25"/>
  <c r="BE116" i="25"/>
  <c r="X116" i="25"/>
  <c r="V116" i="25"/>
  <c r="T116" i="25"/>
  <c r="P116" i="25"/>
  <c r="BI114" i="25"/>
  <c r="BH114" i="25"/>
  <c r="BG114" i="25"/>
  <c r="BE114" i="25"/>
  <c r="X114" i="25"/>
  <c r="V114" i="25"/>
  <c r="T114" i="25"/>
  <c r="P114" i="25"/>
  <c r="BI112" i="25"/>
  <c r="BH112" i="25"/>
  <c r="BG112" i="25"/>
  <c r="BE112" i="25"/>
  <c r="X112" i="25"/>
  <c r="V112" i="25"/>
  <c r="T112" i="25"/>
  <c r="P112" i="25"/>
  <c r="BI110" i="25"/>
  <c r="BH110" i="25"/>
  <c r="BG110" i="25"/>
  <c r="BE110" i="25"/>
  <c r="X110" i="25"/>
  <c r="V110" i="25"/>
  <c r="T110" i="25"/>
  <c r="P110" i="25"/>
  <c r="BI108" i="25"/>
  <c r="BH108" i="25"/>
  <c r="BG108" i="25"/>
  <c r="BE108" i="25"/>
  <c r="X108" i="25"/>
  <c r="V108" i="25"/>
  <c r="T108" i="25"/>
  <c r="P108" i="25"/>
  <c r="BI106" i="25"/>
  <c r="BH106" i="25"/>
  <c r="BG106" i="25"/>
  <c r="BE106" i="25"/>
  <c r="X106" i="25"/>
  <c r="V106" i="25"/>
  <c r="T106" i="25"/>
  <c r="P106" i="25"/>
  <c r="BI104" i="25"/>
  <c r="BH104" i="25"/>
  <c r="BG104" i="25"/>
  <c r="BE104" i="25"/>
  <c r="X104" i="25"/>
  <c r="V104" i="25"/>
  <c r="T104" i="25"/>
  <c r="P104" i="25"/>
  <c r="BI102" i="25"/>
  <c r="BH102" i="25"/>
  <c r="BG102" i="25"/>
  <c r="BE102" i="25"/>
  <c r="X102" i="25"/>
  <c r="V102" i="25"/>
  <c r="T102" i="25"/>
  <c r="P102" i="25"/>
  <c r="BI100" i="25"/>
  <c r="BH100" i="25"/>
  <c r="BG100" i="25"/>
  <c r="BE100" i="25"/>
  <c r="X100" i="25"/>
  <c r="V100" i="25"/>
  <c r="T100" i="25"/>
  <c r="P100" i="25"/>
  <c r="BI98" i="25"/>
  <c r="BH98" i="25"/>
  <c r="BG98" i="25"/>
  <c r="BE98" i="25"/>
  <c r="X98" i="25"/>
  <c r="V98" i="25"/>
  <c r="T98" i="25"/>
  <c r="P98" i="25"/>
  <c r="BI96" i="25"/>
  <c r="BH96" i="25"/>
  <c r="BG96" i="25"/>
  <c r="BE96" i="25"/>
  <c r="X96" i="25"/>
  <c r="V96" i="25"/>
  <c r="T96" i="25"/>
  <c r="P96" i="25"/>
  <c r="BI94" i="25"/>
  <c r="BH94" i="25"/>
  <c r="BG94" i="25"/>
  <c r="BE94" i="25"/>
  <c r="X94" i="25"/>
  <c r="V94" i="25"/>
  <c r="T94" i="25"/>
  <c r="P94" i="25"/>
  <c r="BI92" i="25"/>
  <c r="BH92" i="25"/>
  <c r="BG92" i="25"/>
  <c r="BE92" i="25"/>
  <c r="X92" i="25"/>
  <c r="V92" i="25"/>
  <c r="T92" i="25"/>
  <c r="P92" i="25"/>
  <c r="BI90" i="25"/>
  <c r="BH90" i="25"/>
  <c r="BG90" i="25"/>
  <c r="BE90" i="25"/>
  <c r="X90" i="25"/>
  <c r="V90" i="25"/>
  <c r="T90" i="25"/>
  <c r="P90" i="25"/>
  <c r="BI88" i="25"/>
  <c r="BH88" i="25"/>
  <c r="BG88" i="25"/>
  <c r="BE88" i="25"/>
  <c r="X88" i="25"/>
  <c r="V88" i="25"/>
  <c r="T88" i="25"/>
  <c r="P88" i="25"/>
  <c r="J82" i="25"/>
  <c r="J81" i="25"/>
  <c r="F81" i="25"/>
  <c r="F79" i="25"/>
  <c r="E77" i="25"/>
  <c r="J57" i="25"/>
  <c r="J56" i="25"/>
  <c r="F56" i="25"/>
  <c r="F54" i="25"/>
  <c r="E52" i="25"/>
  <c r="J18" i="25"/>
  <c r="E18" i="25"/>
  <c r="F82" i="25" s="1"/>
  <c r="J17" i="25"/>
  <c r="J12" i="25"/>
  <c r="J54" i="25"/>
  <c r="E7" i="25"/>
  <c r="E75" i="25"/>
  <c r="K39" i="24"/>
  <c r="K38" i="24"/>
  <c r="BA77" i="1" s="1"/>
  <c r="K37" i="24"/>
  <c r="AZ77" i="1" s="1"/>
  <c r="BI98" i="24"/>
  <c r="BH98" i="24"/>
  <c r="BG98" i="24"/>
  <c r="BE98" i="24"/>
  <c r="X98" i="24"/>
  <c r="V98" i="24"/>
  <c r="T98" i="24"/>
  <c r="P98" i="24"/>
  <c r="BI96" i="24"/>
  <c r="BH96" i="24"/>
  <c r="BG96" i="24"/>
  <c r="BE96" i="24"/>
  <c r="X96" i="24"/>
  <c r="V96" i="24"/>
  <c r="T96" i="24"/>
  <c r="P96" i="24"/>
  <c r="BI94" i="24"/>
  <c r="BH94" i="24"/>
  <c r="BG94" i="24"/>
  <c r="BE94" i="24"/>
  <c r="X94" i="24"/>
  <c r="V94" i="24"/>
  <c r="T94" i="24"/>
  <c r="P94" i="24"/>
  <c r="BI92" i="24"/>
  <c r="BH92" i="24"/>
  <c r="BG92" i="24"/>
  <c r="BE92" i="24"/>
  <c r="X92" i="24"/>
  <c r="V92" i="24"/>
  <c r="T92" i="24"/>
  <c r="P92" i="24"/>
  <c r="BI88" i="24"/>
  <c r="BH88" i="24"/>
  <c r="BG88" i="24"/>
  <c r="BE88" i="24"/>
  <c r="X88" i="24"/>
  <c r="X87" i="24" s="1"/>
  <c r="X86" i="24" s="1"/>
  <c r="V88" i="24"/>
  <c r="V87" i="24"/>
  <c r="V86" i="24" s="1"/>
  <c r="T88" i="24"/>
  <c r="T87" i="24" s="1"/>
  <c r="T86" i="24" s="1"/>
  <c r="P88" i="24"/>
  <c r="J82" i="24"/>
  <c r="J81" i="24"/>
  <c r="F81" i="24"/>
  <c r="F79" i="24"/>
  <c r="E77" i="24"/>
  <c r="J57" i="24"/>
  <c r="J56" i="24"/>
  <c r="F56" i="24"/>
  <c r="F54" i="24"/>
  <c r="E52" i="24"/>
  <c r="J18" i="24"/>
  <c r="E18" i="24"/>
  <c r="F57" i="24" s="1"/>
  <c r="J17" i="24"/>
  <c r="J12" i="24"/>
  <c r="J54" i="24" s="1"/>
  <c r="E7" i="24"/>
  <c r="E75" i="24" s="1"/>
  <c r="K39" i="23"/>
  <c r="K38" i="23"/>
  <c r="BA76" i="1"/>
  <c r="K37" i="23"/>
  <c r="AZ76" i="1"/>
  <c r="BI124" i="23"/>
  <c r="BH124" i="23"/>
  <c r="BG124" i="23"/>
  <c r="BE124" i="23"/>
  <c r="X124" i="23"/>
  <c r="V124" i="23"/>
  <c r="T124" i="23"/>
  <c r="P124" i="23"/>
  <c r="BI122" i="23"/>
  <c r="BH122" i="23"/>
  <c r="BG122" i="23"/>
  <c r="BE122" i="23"/>
  <c r="X122" i="23"/>
  <c r="V122" i="23"/>
  <c r="T122" i="23"/>
  <c r="P122" i="23"/>
  <c r="BI119" i="23"/>
  <c r="BH119" i="23"/>
  <c r="BG119" i="23"/>
  <c r="BE119" i="23"/>
  <c r="X119" i="23"/>
  <c r="V119" i="23"/>
  <c r="T119" i="23"/>
  <c r="P119" i="23"/>
  <c r="BI117" i="23"/>
  <c r="BH117" i="23"/>
  <c r="BG117" i="23"/>
  <c r="BE117" i="23"/>
  <c r="X117" i="23"/>
  <c r="V117" i="23"/>
  <c r="T117" i="23"/>
  <c r="P117" i="23"/>
  <c r="BI115" i="23"/>
  <c r="BH115" i="23"/>
  <c r="BG115" i="23"/>
  <c r="BE115" i="23"/>
  <c r="X115" i="23"/>
  <c r="V115" i="23"/>
  <c r="T115" i="23"/>
  <c r="P115" i="23"/>
  <c r="BI113" i="23"/>
  <c r="BH113" i="23"/>
  <c r="BG113" i="23"/>
  <c r="BE113" i="23"/>
  <c r="X113" i="23"/>
  <c r="V113" i="23"/>
  <c r="T113" i="23"/>
  <c r="P113" i="23"/>
  <c r="BI111" i="23"/>
  <c r="BH111" i="23"/>
  <c r="BG111" i="23"/>
  <c r="BE111" i="23"/>
  <c r="X111" i="23"/>
  <c r="V111" i="23"/>
  <c r="T111" i="23"/>
  <c r="P111" i="23"/>
  <c r="BI109" i="23"/>
  <c r="BH109" i="23"/>
  <c r="BG109" i="23"/>
  <c r="BE109" i="23"/>
  <c r="X109" i="23"/>
  <c r="V109" i="23"/>
  <c r="T109" i="23"/>
  <c r="P109" i="23"/>
  <c r="BI107" i="23"/>
  <c r="BH107" i="23"/>
  <c r="BG107" i="23"/>
  <c r="BE107" i="23"/>
  <c r="X107" i="23"/>
  <c r="V107" i="23"/>
  <c r="T107" i="23"/>
  <c r="P107" i="23"/>
  <c r="BI105" i="23"/>
  <c r="BH105" i="23"/>
  <c r="BG105" i="23"/>
  <c r="BE105" i="23"/>
  <c r="X105" i="23"/>
  <c r="V105" i="23"/>
  <c r="T105" i="23"/>
  <c r="P105" i="23"/>
  <c r="BI103" i="23"/>
  <c r="BH103" i="23"/>
  <c r="BG103" i="23"/>
  <c r="BE103" i="23"/>
  <c r="X103" i="23"/>
  <c r="V103" i="23"/>
  <c r="T103" i="23"/>
  <c r="P103" i="23"/>
  <c r="BI101" i="23"/>
  <c r="BH101" i="23"/>
  <c r="BG101" i="23"/>
  <c r="BE101" i="23"/>
  <c r="X101" i="23"/>
  <c r="V101" i="23"/>
  <c r="T101" i="23"/>
  <c r="P101" i="23"/>
  <c r="BI99" i="23"/>
  <c r="BH99" i="23"/>
  <c r="BG99" i="23"/>
  <c r="BE99" i="23"/>
  <c r="X99" i="23"/>
  <c r="V99" i="23"/>
  <c r="T99" i="23"/>
  <c r="P99" i="23"/>
  <c r="BI97" i="23"/>
  <c r="BH97" i="23"/>
  <c r="BG97" i="23"/>
  <c r="BE97" i="23"/>
  <c r="X97" i="23"/>
  <c r="V97" i="23"/>
  <c r="T97" i="23"/>
  <c r="P97" i="23"/>
  <c r="BI95" i="23"/>
  <c r="BH95" i="23"/>
  <c r="BG95" i="23"/>
  <c r="BE95" i="23"/>
  <c r="X95" i="23"/>
  <c r="V95" i="23"/>
  <c r="T95" i="23"/>
  <c r="P95" i="23"/>
  <c r="BI93" i="23"/>
  <c r="BH93" i="23"/>
  <c r="BG93" i="23"/>
  <c r="BE93" i="23"/>
  <c r="X93" i="23"/>
  <c r="V93" i="23"/>
  <c r="T93" i="23"/>
  <c r="P93" i="23"/>
  <c r="BI91" i="23"/>
  <c r="BH91" i="23"/>
  <c r="BG91" i="23"/>
  <c r="BE91" i="23"/>
  <c r="X91" i="23"/>
  <c r="V91" i="23"/>
  <c r="T91" i="23"/>
  <c r="P91" i="23"/>
  <c r="BI89" i="23"/>
  <c r="BH89" i="23"/>
  <c r="BG89" i="23"/>
  <c r="BE89" i="23"/>
  <c r="X89" i="23"/>
  <c r="V89" i="23"/>
  <c r="T89" i="23"/>
  <c r="P89" i="23"/>
  <c r="BI87" i="23"/>
  <c r="BH87" i="23"/>
  <c r="BG87" i="23"/>
  <c r="BE87" i="23"/>
  <c r="X87" i="23"/>
  <c r="V87" i="23"/>
  <c r="T87" i="23"/>
  <c r="P87" i="23"/>
  <c r="J81" i="23"/>
  <c r="J80" i="23"/>
  <c r="F80" i="23"/>
  <c r="F78" i="23"/>
  <c r="E76" i="23"/>
  <c r="J57" i="23"/>
  <c r="J56" i="23"/>
  <c r="F56" i="23"/>
  <c r="F54" i="23"/>
  <c r="E52" i="23"/>
  <c r="J18" i="23"/>
  <c r="E18" i="23"/>
  <c r="F57" i="23" s="1"/>
  <c r="J17" i="23"/>
  <c r="J12" i="23"/>
  <c r="J78" i="23"/>
  <c r="E7" i="23"/>
  <c r="E74" i="23" s="1"/>
  <c r="K39" i="22"/>
  <c r="K38" i="22"/>
  <c r="BA75" i="1" s="1"/>
  <c r="K37" i="22"/>
  <c r="AZ75" i="1" s="1"/>
  <c r="BI127" i="22"/>
  <c r="BH127" i="22"/>
  <c r="BG127" i="22"/>
  <c r="BE127" i="22"/>
  <c r="X127" i="22"/>
  <c r="V127" i="22"/>
  <c r="T127" i="22"/>
  <c r="P127" i="22"/>
  <c r="BI119" i="22"/>
  <c r="BH119" i="22"/>
  <c r="BG119" i="22"/>
  <c r="BE119" i="22"/>
  <c r="X119" i="22"/>
  <c r="V119" i="22"/>
  <c r="T119" i="22"/>
  <c r="P119" i="22"/>
  <c r="BI111" i="22"/>
  <c r="BH111" i="22"/>
  <c r="BG111" i="22"/>
  <c r="BE111" i="22"/>
  <c r="X111" i="22"/>
  <c r="V111" i="22"/>
  <c r="T111" i="22"/>
  <c r="P111" i="22"/>
  <c r="BI103" i="22"/>
  <c r="BH103" i="22"/>
  <c r="BG103" i="22"/>
  <c r="BE103" i="22"/>
  <c r="X103" i="22"/>
  <c r="V103" i="22"/>
  <c r="T103" i="22"/>
  <c r="P103" i="22"/>
  <c r="BI94" i="22"/>
  <c r="BH94" i="22"/>
  <c r="BG94" i="22"/>
  <c r="BE94" i="22"/>
  <c r="X94" i="22"/>
  <c r="V94" i="22"/>
  <c r="T94" i="22"/>
  <c r="P94" i="22"/>
  <c r="BI86" i="22"/>
  <c r="BH86" i="22"/>
  <c r="BG86" i="22"/>
  <c r="BE86" i="22"/>
  <c r="X86" i="22"/>
  <c r="V86" i="22"/>
  <c r="T86" i="22"/>
  <c r="P86" i="22"/>
  <c r="J80" i="22"/>
  <c r="J79" i="22"/>
  <c r="F79" i="22"/>
  <c r="F77" i="22"/>
  <c r="E75" i="22"/>
  <c r="J57" i="22"/>
  <c r="J56" i="22"/>
  <c r="F56" i="22"/>
  <c r="F54" i="22"/>
  <c r="E52" i="22"/>
  <c r="J18" i="22"/>
  <c r="E18" i="22"/>
  <c r="F57" i="22"/>
  <c r="J17" i="22"/>
  <c r="J12" i="22"/>
  <c r="J77" i="22" s="1"/>
  <c r="E7" i="22"/>
  <c r="E50" i="22" s="1"/>
  <c r="K39" i="21"/>
  <c r="K38" i="21"/>
  <c r="BA74" i="1"/>
  <c r="K37" i="21"/>
  <c r="AZ74" i="1"/>
  <c r="BI234" i="21"/>
  <c r="BH234" i="21"/>
  <c r="BG234" i="21"/>
  <c r="BE234" i="21"/>
  <c r="X234" i="21"/>
  <c r="V234" i="21"/>
  <c r="T234" i="21"/>
  <c r="P234" i="21"/>
  <c r="BI232" i="21"/>
  <c r="BH232" i="21"/>
  <c r="BG232" i="21"/>
  <c r="BE232" i="21"/>
  <c r="X232" i="21"/>
  <c r="V232" i="21"/>
  <c r="T232" i="21"/>
  <c r="P232" i="21"/>
  <c r="BI225" i="21"/>
  <c r="BH225" i="21"/>
  <c r="BG225" i="21"/>
  <c r="BE225" i="21"/>
  <c r="X225" i="21"/>
  <c r="V225" i="21"/>
  <c r="T225" i="21"/>
  <c r="P225" i="21"/>
  <c r="BI223" i="21"/>
  <c r="BH223" i="21"/>
  <c r="BG223" i="21"/>
  <c r="BE223" i="21"/>
  <c r="X223" i="21"/>
  <c r="V223" i="21"/>
  <c r="T223" i="21"/>
  <c r="P223" i="21"/>
  <c r="BI220" i="21"/>
  <c r="BH220" i="21"/>
  <c r="BG220" i="21"/>
  <c r="BE220" i="21"/>
  <c r="X220" i="21"/>
  <c r="V220" i="21"/>
  <c r="T220" i="21"/>
  <c r="P220" i="21"/>
  <c r="BI218" i="21"/>
  <c r="BH218" i="21"/>
  <c r="BG218" i="21"/>
  <c r="BE218" i="21"/>
  <c r="X218" i="21"/>
  <c r="V218" i="21"/>
  <c r="T218" i="21"/>
  <c r="P218" i="21"/>
  <c r="BI210" i="21"/>
  <c r="BH210" i="21"/>
  <c r="BG210" i="21"/>
  <c r="BE210" i="21"/>
  <c r="X210" i="21"/>
  <c r="V210" i="21"/>
  <c r="T210" i="21"/>
  <c r="P210" i="21"/>
  <c r="BI206" i="21"/>
  <c r="BH206" i="21"/>
  <c r="BG206" i="21"/>
  <c r="BE206" i="21"/>
  <c r="X206" i="21"/>
  <c r="X205" i="21"/>
  <c r="V206" i="21"/>
  <c r="V205" i="21"/>
  <c r="T206" i="21"/>
  <c r="T205" i="21"/>
  <c r="P206" i="21"/>
  <c r="BI203" i="21"/>
  <c r="BH203" i="21"/>
  <c r="BG203" i="21"/>
  <c r="BE203" i="21"/>
  <c r="X203" i="21"/>
  <c r="V203" i="21"/>
  <c r="T203" i="21"/>
  <c r="P203" i="21"/>
  <c r="BI200" i="21"/>
  <c r="BH200" i="21"/>
  <c r="BG200" i="21"/>
  <c r="BE200" i="21"/>
  <c r="X200" i="21"/>
  <c r="V200" i="21"/>
  <c r="T200" i="21"/>
  <c r="P200" i="21"/>
  <c r="BI198" i="21"/>
  <c r="BH198" i="21"/>
  <c r="BG198" i="21"/>
  <c r="BE198" i="21"/>
  <c r="X198" i="21"/>
  <c r="V198" i="21"/>
  <c r="T198" i="21"/>
  <c r="P198" i="21"/>
  <c r="BI196" i="21"/>
  <c r="BH196" i="21"/>
  <c r="BG196" i="21"/>
  <c r="BE196" i="21"/>
  <c r="X196" i="21"/>
  <c r="V196" i="21"/>
  <c r="T196" i="21"/>
  <c r="P196" i="21"/>
  <c r="BI180" i="21"/>
  <c r="BH180" i="21"/>
  <c r="BG180" i="21"/>
  <c r="BE180" i="21"/>
  <c r="X180" i="21"/>
  <c r="V180" i="21"/>
  <c r="T180" i="21"/>
  <c r="P180" i="21"/>
  <c r="BI165" i="21"/>
  <c r="BH165" i="21"/>
  <c r="BG165" i="21"/>
  <c r="BE165" i="21"/>
  <c r="X165" i="21"/>
  <c r="X164" i="21" s="1"/>
  <c r="V165" i="21"/>
  <c r="V164" i="21" s="1"/>
  <c r="T165" i="21"/>
  <c r="T164" i="21" s="1"/>
  <c r="P165" i="21"/>
  <c r="BI155" i="21"/>
  <c r="BH155" i="21"/>
  <c r="BG155" i="21"/>
  <c r="BE155" i="21"/>
  <c r="X155" i="21"/>
  <c r="V155" i="21"/>
  <c r="T155" i="21"/>
  <c r="P155" i="21"/>
  <c r="BI146" i="21"/>
  <c r="BH146" i="21"/>
  <c r="BG146" i="21"/>
  <c r="BE146" i="21"/>
  <c r="X146" i="21"/>
  <c r="V146" i="21"/>
  <c r="T146" i="21"/>
  <c r="P146" i="21"/>
  <c r="BI133" i="21"/>
  <c r="BH133" i="21"/>
  <c r="BG133" i="21"/>
  <c r="BE133" i="21"/>
  <c r="X133" i="21"/>
  <c r="V133" i="21"/>
  <c r="T133" i="21"/>
  <c r="P133" i="21"/>
  <c r="BI124" i="21"/>
  <c r="BH124" i="21"/>
  <c r="BG124" i="21"/>
  <c r="BE124" i="21"/>
  <c r="X124" i="21"/>
  <c r="V124" i="21"/>
  <c r="T124" i="21"/>
  <c r="P124" i="21"/>
  <c r="BI115" i="21"/>
  <c r="BH115" i="21"/>
  <c r="BG115" i="21"/>
  <c r="BE115" i="21"/>
  <c r="X115" i="21"/>
  <c r="V115" i="21"/>
  <c r="T115" i="21"/>
  <c r="P115" i="21"/>
  <c r="BI107" i="21"/>
  <c r="BH107" i="21"/>
  <c r="BG107" i="21"/>
  <c r="BE107" i="21"/>
  <c r="X107" i="21"/>
  <c r="V107" i="21"/>
  <c r="T107" i="21"/>
  <c r="P107" i="21"/>
  <c r="BI99" i="21"/>
  <c r="BH99" i="21"/>
  <c r="BG99" i="21"/>
  <c r="BE99" i="21"/>
  <c r="X99" i="21"/>
  <c r="V99" i="21"/>
  <c r="T99" i="21"/>
  <c r="P99" i="21"/>
  <c r="BI94" i="21"/>
  <c r="BH94" i="21"/>
  <c r="BG94" i="21"/>
  <c r="BE94" i="21"/>
  <c r="X94" i="21"/>
  <c r="V94" i="21"/>
  <c r="T94" i="21"/>
  <c r="P94" i="21"/>
  <c r="J88" i="21"/>
  <c r="J87" i="21"/>
  <c r="F87" i="21"/>
  <c r="F85" i="21"/>
  <c r="E83" i="21"/>
  <c r="J57" i="21"/>
  <c r="J56" i="21"/>
  <c r="F56" i="21"/>
  <c r="F54" i="21"/>
  <c r="E52" i="21"/>
  <c r="J18" i="21"/>
  <c r="E18" i="21"/>
  <c r="F88" i="21" s="1"/>
  <c r="J17" i="21"/>
  <c r="J12" i="21"/>
  <c r="J54" i="21"/>
  <c r="E7" i="21"/>
  <c r="E81" i="21" s="1"/>
  <c r="K39" i="20"/>
  <c r="K38" i="20"/>
  <c r="BA73" i="1" s="1"/>
  <c r="K37" i="20"/>
  <c r="AZ73" i="1"/>
  <c r="BI226" i="20"/>
  <c r="BH226" i="20"/>
  <c r="BG226" i="20"/>
  <c r="BE226" i="20"/>
  <c r="X226" i="20"/>
  <c r="V226" i="20"/>
  <c r="T226" i="20"/>
  <c r="P226" i="20"/>
  <c r="BI216" i="20"/>
  <c r="BH216" i="20"/>
  <c r="BG216" i="20"/>
  <c r="BE216" i="20"/>
  <c r="X216" i="20"/>
  <c r="V216" i="20"/>
  <c r="T216" i="20"/>
  <c r="P216" i="20"/>
  <c r="BI208" i="20"/>
  <c r="BH208" i="20"/>
  <c r="BG208" i="20"/>
  <c r="BE208" i="20"/>
  <c r="X208" i="20"/>
  <c r="V208" i="20"/>
  <c r="T208" i="20"/>
  <c r="P208" i="20"/>
  <c r="BI198" i="20"/>
  <c r="BH198" i="20"/>
  <c r="BG198" i="20"/>
  <c r="BE198" i="20"/>
  <c r="X198" i="20"/>
  <c r="V198" i="20"/>
  <c r="T198" i="20"/>
  <c r="P198" i="20"/>
  <c r="BI186" i="20"/>
  <c r="BH186" i="20"/>
  <c r="BG186" i="20"/>
  <c r="BE186" i="20"/>
  <c r="X186" i="20"/>
  <c r="V186" i="20"/>
  <c r="T186" i="20"/>
  <c r="P186" i="20"/>
  <c r="BI176" i="20"/>
  <c r="BH176" i="20"/>
  <c r="BG176" i="20"/>
  <c r="BE176" i="20"/>
  <c r="X176" i="20"/>
  <c r="V176" i="20"/>
  <c r="T176" i="20"/>
  <c r="P176" i="20"/>
  <c r="BI168" i="20"/>
  <c r="BH168" i="20"/>
  <c r="BG168" i="20"/>
  <c r="BE168" i="20"/>
  <c r="X168" i="20"/>
  <c r="V168" i="20"/>
  <c r="T168" i="20"/>
  <c r="P168" i="20"/>
  <c r="BI157" i="20"/>
  <c r="BH157" i="20"/>
  <c r="BG157" i="20"/>
  <c r="BE157" i="20"/>
  <c r="X157" i="20"/>
  <c r="V157" i="20"/>
  <c r="T157" i="20"/>
  <c r="P157" i="20"/>
  <c r="BI147" i="20"/>
  <c r="BH147" i="20"/>
  <c r="BG147" i="20"/>
  <c r="BE147" i="20"/>
  <c r="X147" i="20"/>
  <c r="V147" i="20"/>
  <c r="T147" i="20"/>
  <c r="P147" i="20"/>
  <c r="BI138" i="20"/>
  <c r="BH138" i="20"/>
  <c r="BG138" i="20"/>
  <c r="BE138" i="20"/>
  <c r="X138" i="20"/>
  <c r="V138" i="20"/>
  <c r="T138" i="20"/>
  <c r="P138" i="20"/>
  <c r="BI127" i="20"/>
  <c r="BH127" i="20"/>
  <c r="BG127" i="20"/>
  <c r="BE127" i="20"/>
  <c r="X127" i="20"/>
  <c r="V127" i="20"/>
  <c r="T127" i="20"/>
  <c r="P127" i="20"/>
  <c r="BI118" i="20"/>
  <c r="BH118" i="20"/>
  <c r="BG118" i="20"/>
  <c r="BE118" i="20"/>
  <c r="X118" i="20"/>
  <c r="V118" i="20"/>
  <c r="T118" i="20"/>
  <c r="P118" i="20"/>
  <c r="BI108" i="20"/>
  <c r="BH108" i="20"/>
  <c r="BG108" i="20"/>
  <c r="BE108" i="20"/>
  <c r="X108" i="20"/>
  <c r="V108" i="20"/>
  <c r="T108" i="20"/>
  <c r="P108" i="20"/>
  <c r="BI96" i="20"/>
  <c r="BH96" i="20"/>
  <c r="BG96" i="20"/>
  <c r="BE96" i="20"/>
  <c r="X96" i="20"/>
  <c r="V96" i="20"/>
  <c r="T96" i="20"/>
  <c r="P96" i="20"/>
  <c r="BI86" i="20"/>
  <c r="BH86" i="20"/>
  <c r="BG86" i="20"/>
  <c r="BE86" i="20"/>
  <c r="X86" i="20"/>
  <c r="V86" i="20"/>
  <c r="T86" i="20"/>
  <c r="P86" i="20"/>
  <c r="J80" i="20"/>
  <c r="J79" i="20"/>
  <c r="F79" i="20"/>
  <c r="F77" i="20"/>
  <c r="E75" i="20"/>
  <c r="J57" i="20"/>
  <c r="J56" i="20"/>
  <c r="F56" i="20"/>
  <c r="F54" i="20"/>
  <c r="E52" i="20"/>
  <c r="J18" i="20"/>
  <c r="E18" i="20"/>
  <c r="F80" i="20"/>
  <c r="J17" i="20"/>
  <c r="J12" i="20"/>
  <c r="J77" i="20" s="1"/>
  <c r="E7" i="20"/>
  <c r="E73" i="20" s="1"/>
  <c r="K39" i="19"/>
  <c r="K38" i="19"/>
  <c r="BA72" i="1"/>
  <c r="K37" i="19"/>
  <c r="AZ72" i="1"/>
  <c r="BI280" i="19"/>
  <c r="BH280" i="19"/>
  <c r="BG280" i="19"/>
  <c r="BE280" i="19"/>
  <c r="X280" i="19"/>
  <c r="V280" i="19"/>
  <c r="T280" i="19"/>
  <c r="P280" i="19"/>
  <c r="BI278" i="19"/>
  <c r="BH278" i="19"/>
  <c r="BG278" i="19"/>
  <c r="BE278" i="19"/>
  <c r="X278" i="19"/>
  <c r="V278" i="19"/>
  <c r="T278" i="19"/>
  <c r="P278" i="19"/>
  <c r="BI263" i="19"/>
  <c r="BH263" i="19"/>
  <c r="BG263" i="19"/>
  <c r="BE263" i="19"/>
  <c r="X263" i="19"/>
  <c r="V263" i="19"/>
  <c r="T263" i="19"/>
  <c r="P263" i="19"/>
  <c r="BI252" i="19"/>
  <c r="BH252" i="19"/>
  <c r="BG252" i="19"/>
  <c r="BE252" i="19"/>
  <c r="X252" i="19"/>
  <c r="V252" i="19"/>
  <c r="T252" i="19"/>
  <c r="P252" i="19"/>
  <c r="BI237" i="19"/>
  <c r="BH237" i="19"/>
  <c r="BG237" i="19"/>
  <c r="BE237" i="19"/>
  <c r="X237" i="19"/>
  <c r="V237" i="19"/>
  <c r="T237" i="19"/>
  <c r="P237" i="19"/>
  <c r="BI230" i="19"/>
  <c r="BH230" i="19"/>
  <c r="BG230" i="19"/>
  <c r="BE230" i="19"/>
  <c r="X230" i="19"/>
  <c r="V230" i="19"/>
  <c r="T230" i="19"/>
  <c r="P230" i="19"/>
  <c r="BI219" i="19"/>
  <c r="BH219" i="19"/>
  <c r="BG219" i="19"/>
  <c r="BE219" i="19"/>
  <c r="X219" i="19"/>
  <c r="V219" i="19"/>
  <c r="T219" i="19"/>
  <c r="P219" i="19"/>
  <c r="BI212" i="19"/>
  <c r="BH212" i="19"/>
  <c r="BG212" i="19"/>
  <c r="BE212" i="19"/>
  <c r="X212" i="19"/>
  <c r="V212" i="19"/>
  <c r="T212" i="19"/>
  <c r="P212" i="19"/>
  <c r="BI209" i="19"/>
  <c r="BH209" i="19"/>
  <c r="BG209" i="19"/>
  <c r="BE209" i="19"/>
  <c r="X209" i="19"/>
  <c r="V209" i="19"/>
  <c r="T209" i="19"/>
  <c r="P209" i="19"/>
  <c r="BI207" i="19"/>
  <c r="BH207" i="19"/>
  <c r="BG207" i="19"/>
  <c r="BE207" i="19"/>
  <c r="X207" i="19"/>
  <c r="V207" i="19"/>
  <c r="T207" i="19"/>
  <c r="P207" i="19"/>
  <c r="BI193" i="19"/>
  <c r="BH193" i="19"/>
  <c r="BG193" i="19"/>
  <c r="BE193" i="19"/>
  <c r="X193" i="19"/>
  <c r="V193" i="19"/>
  <c r="T193" i="19"/>
  <c r="P193" i="19"/>
  <c r="BI186" i="19"/>
  <c r="BH186" i="19"/>
  <c r="BG186" i="19"/>
  <c r="BE186" i="19"/>
  <c r="X186" i="19"/>
  <c r="V186" i="19"/>
  <c r="T186" i="19"/>
  <c r="P186" i="19"/>
  <c r="BI179" i="19"/>
  <c r="BH179" i="19"/>
  <c r="BG179" i="19"/>
  <c r="BE179" i="19"/>
  <c r="X179" i="19"/>
  <c r="V179" i="19"/>
  <c r="T179" i="19"/>
  <c r="P179" i="19"/>
  <c r="BI175" i="19"/>
  <c r="BH175" i="19"/>
  <c r="BG175" i="19"/>
  <c r="BE175" i="19"/>
  <c r="X175" i="19"/>
  <c r="X174" i="19"/>
  <c r="V175" i="19"/>
  <c r="V174" i="19"/>
  <c r="T175" i="19"/>
  <c r="T174" i="19"/>
  <c r="P175" i="19"/>
  <c r="BI171" i="19"/>
  <c r="BH171" i="19"/>
  <c r="BG171" i="19"/>
  <c r="BE171" i="19"/>
  <c r="X171" i="19"/>
  <c r="V171" i="19"/>
  <c r="T171" i="19"/>
  <c r="P171" i="19"/>
  <c r="BI168" i="19"/>
  <c r="BH168" i="19"/>
  <c r="BG168" i="19"/>
  <c r="BE168" i="19"/>
  <c r="X168" i="19"/>
  <c r="V168" i="19"/>
  <c r="T168" i="19"/>
  <c r="P168" i="19"/>
  <c r="BI166" i="19"/>
  <c r="BH166" i="19"/>
  <c r="BG166" i="19"/>
  <c r="BE166" i="19"/>
  <c r="X166" i="19"/>
  <c r="V166" i="19"/>
  <c r="T166" i="19"/>
  <c r="P166" i="19"/>
  <c r="BI164" i="19"/>
  <c r="BH164" i="19"/>
  <c r="BG164" i="19"/>
  <c r="BE164" i="19"/>
  <c r="X164" i="19"/>
  <c r="V164" i="19"/>
  <c r="T164" i="19"/>
  <c r="P164" i="19"/>
  <c r="BI156" i="19"/>
  <c r="BH156" i="19"/>
  <c r="BG156" i="19"/>
  <c r="BE156" i="19"/>
  <c r="X156" i="19"/>
  <c r="X155" i="19"/>
  <c r="V156" i="19"/>
  <c r="V155" i="19" s="1"/>
  <c r="T156" i="19"/>
  <c r="T155" i="19"/>
  <c r="P156" i="19"/>
  <c r="BI148" i="19"/>
  <c r="BH148" i="19"/>
  <c r="BG148" i="19"/>
  <c r="BE148" i="19"/>
  <c r="X148" i="19"/>
  <c r="X147" i="19" s="1"/>
  <c r="V148" i="19"/>
  <c r="V147" i="19"/>
  <c r="T148" i="19"/>
  <c r="T147" i="19"/>
  <c r="P148" i="19"/>
  <c r="BI140" i="19"/>
  <c r="BH140" i="19"/>
  <c r="BG140" i="19"/>
  <c r="BE140" i="19"/>
  <c r="X140" i="19"/>
  <c r="V140" i="19"/>
  <c r="T140" i="19"/>
  <c r="P140" i="19"/>
  <c r="BI93" i="19"/>
  <c r="BH93" i="19"/>
  <c r="BG93" i="19"/>
  <c r="BE93" i="19"/>
  <c r="X93" i="19"/>
  <c r="X92" i="19" s="1"/>
  <c r="V93" i="19"/>
  <c r="V92" i="19" s="1"/>
  <c r="T93" i="19"/>
  <c r="T92" i="19" s="1"/>
  <c r="P93" i="19"/>
  <c r="J87" i="19"/>
  <c r="J86" i="19"/>
  <c r="F86" i="19"/>
  <c r="F84" i="19"/>
  <c r="E82" i="19"/>
  <c r="J57" i="19"/>
  <c r="J56" i="19"/>
  <c r="F56" i="19"/>
  <c r="F54" i="19"/>
  <c r="E52" i="19"/>
  <c r="J18" i="19"/>
  <c r="E18" i="19"/>
  <c r="F57" i="19" s="1"/>
  <c r="J17" i="19"/>
  <c r="J12" i="19"/>
  <c r="J54" i="19"/>
  <c r="E7" i="19"/>
  <c r="E50" i="19"/>
  <c r="K39" i="18"/>
  <c r="K38" i="18"/>
  <c r="BA71" i="1" s="1"/>
  <c r="K37" i="18"/>
  <c r="AZ71" i="1" s="1"/>
  <c r="BI1090" i="18"/>
  <c r="BH1090" i="18"/>
  <c r="BG1090" i="18"/>
  <c r="BE1090" i="18"/>
  <c r="X1090" i="18"/>
  <c r="V1090" i="18"/>
  <c r="T1090" i="18"/>
  <c r="P1090" i="18"/>
  <c r="BI1083" i="18"/>
  <c r="BH1083" i="18"/>
  <c r="BG1083" i="18"/>
  <c r="BE1083" i="18"/>
  <c r="X1083" i="18"/>
  <c r="V1083" i="18"/>
  <c r="T1083" i="18"/>
  <c r="P1083" i="18"/>
  <c r="BI1076" i="18"/>
  <c r="BH1076" i="18"/>
  <c r="BG1076" i="18"/>
  <c r="BE1076" i="18"/>
  <c r="X1076" i="18"/>
  <c r="V1076" i="18"/>
  <c r="T1076" i="18"/>
  <c r="P1076" i="18"/>
  <c r="BI1070" i="18"/>
  <c r="BH1070" i="18"/>
  <c r="BG1070" i="18"/>
  <c r="BE1070" i="18"/>
  <c r="X1070" i="18"/>
  <c r="V1070" i="18"/>
  <c r="T1070" i="18"/>
  <c r="P1070" i="18"/>
  <c r="BI1063" i="18"/>
  <c r="BH1063" i="18"/>
  <c r="BG1063" i="18"/>
  <c r="BE1063" i="18"/>
  <c r="X1063" i="18"/>
  <c r="V1063" i="18"/>
  <c r="T1063" i="18"/>
  <c r="P1063" i="18"/>
  <c r="BI1056" i="18"/>
  <c r="BH1056" i="18"/>
  <c r="BG1056" i="18"/>
  <c r="BE1056" i="18"/>
  <c r="X1056" i="18"/>
  <c r="V1056" i="18"/>
  <c r="T1056" i="18"/>
  <c r="P1056" i="18"/>
  <c r="BI1049" i="18"/>
  <c r="BH1049" i="18"/>
  <c r="BG1049" i="18"/>
  <c r="BE1049" i="18"/>
  <c r="X1049" i="18"/>
  <c r="V1049" i="18"/>
  <c r="T1049" i="18"/>
  <c r="P1049" i="18"/>
  <c r="BI1046" i="18"/>
  <c r="BH1046" i="18"/>
  <c r="BG1046" i="18"/>
  <c r="BE1046" i="18"/>
  <c r="X1046" i="18"/>
  <c r="V1046" i="18"/>
  <c r="T1046" i="18"/>
  <c r="P1046" i="18"/>
  <c r="BI1044" i="18"/>
  <c r="BH1044" i="18"/>
  <c r="BG1044" i="18"/>
  <c r="BE1044" i="18"/>
  <c r="X1044" i="18"/>
  <c r="V1044" i="18"/>
  <c r="T1044" i="18"/>
  <c r="P1044" i="18"/>
  <c r="BI1037" i="18"/>
  <c r="BH1037" i="18"/>
  <c r="BG1037" i="18"/>
  <c r="BE1037" i="18"/>
  <c r="X1037" i="18"/>
  <c r="V1037" i="18"/>
  <c r="T1037" i="18"/>
  <c r="P1037" i="18"/>
  <c r="BI1033" i="18"/>
  <c r="BH1033" i="18"/>
  <c r="BG1033" i="18"/>
  <c r="BE1033" i="18"/>
  <c r="X1033" i="18"/>
  <c r="X1032" i="18"/>
  <c r="V1033" i="18"/>
  <c r="V1032" i="18" s="1"/>
  <c r="T1033" i="18"/>
  <c r="T1032" i="18"/>
  <c r="P1033" i="18"/>
  <c r="BI1024" i="18"/>
  <c r="BH1024" i="18"/>
  <c r="BG1024" i="18"/>
  <c r="BE1024" i="18"/>
  <c r="X1024" i="18"/>
  <c r="V1024" i="18"/>
  <c r="T1024" i="18"/>
  <c r="P1024" i="18"/>
  <c r="BI1016" i="18"/>
  <c r="BH1016" i="18"/>
  <c r="BG1016" i="18"/>
  <c r="BE1016" i="18"/>
  <c r="X1016" i="18"/>
  <c r="V1016" i="18"/>
  <c r="T1016" i="18"/>
  <c r="P1016" i="18"/>
  <c r="BI1008" i="18"/>
  <c r="BH1008" i="18"/>
  <c r="BG1008" i="18"/>
  <c r="BE1008" i="18"/>
  <c r="X1008" i="18"/>
  <c r="V1008" i="18"/>
  <c r="T1008" i="18"/>
  <c r="P1008" i="18"/>
  <c r="BI1001" i="18"/>
  <c r="BH1001" i="18"/>
  <c r="BG1001" i="18"/>
  <c r="BE1001" i="18"/>
  <c r="X1001" i="18"/>
  <c r="V1001" i="18"/>
  <c r="T1001" i="18"/>
  <c r="P1001" i="18"/>
  <c r="BI961" i="18"/>
  <c r="BH961" i="18"/>
  <c r="BG961" i="18"/>
  <c r="BE961" i="18"/>
  <c r="X961" i="18"/>
  <c r="V961" i="18"/>
  <c r="V921" i="18"/>
  <c r="T961" i="18"/>
  <c r="P961" i="18"/>
  <c r="BI922" i="18"/>
  <c r="BH922" i="18"/>
  <c r="BG922" i="18"/>
  <c r="BE922" i="18"/>
  <c r="X922" i="18"/>
  <c r="X921" i="18" s="1"/>
  <c r="V922" i="18"/>
  <c r="T922" i="18"/>
  <c r="T921" i="18" s="1"/>
  <c r="P922" i="18"/>
  <c r="BI911" i="18"/>
  <c r="BH911" i="18"/>
  <c r="BG911" i="18"/>
  <c r="BE911" i="18"/>
  <c r="X911" i="18"/>
  <c r="V911" i="18"/>
  <c r="T911" i="18"/>
  <c r="P911" i="18"/>
  <c r="BI858" i="18"/>
  <c r="BH858" i="18"/>
  <c r="BG858" i="18"/>
  <c r="BE858" i="18"/>
  <c r="X858" i="18"/>
  <c r="V858" i="18"/>
  <c r="T858" i="18"/>
  <c r="P858" i="18"/>
  <c r="BI802" i="18"/>
  <c r="BH802" i="18"/>
  <c r="BG802" i="18"/>
  <c r="BE802" i="18"/>
  <c r="X802" i="18"/>
  <c r="V802" i="18"/>
  <c r="T802" i="18"/>
  <c r="P802" i="18"/>
  <c r="BI637" i="18"/>
  <c r="BH637" i="18"/>
  <c r="BG637" i="18"/>
  <c r="BE637" i="18"/>
  <c r="X637" i="18"/>
  <c r="V637" i="18"/>
  <c r="T637" i="18"/>
  <c r="P637" i="18"/>
  <c r="BI473" i="18"/>
  <c r="BH473" i="18"/>
  <c r="BG473" i="18"/>
  <c r="BE473" i="18"/>
  <c r="X473" i="18"/>
  <c r="V473" i="18"/>
  <c r="T473" i="18"/>
  <c r="P473" i="18"/>
  <c r="BI308" i="18"/>
  <c r="BH308" i="18"/>
  <c r="BG308" i="18"/>
  <c r="BE308" i="18"/>
  <c r="X308" i="18"/>
  <c r="V308" i="18"/>
  <c r="T308" i="18"/>
  <c r="P308" i="18"/>
  <c r="BI144" i="18"/>
  <c r="BH144" i="18"/>
  <c r="BG144" i="18"/>
  <c r="BE144" i="18"/>
  <c r="X144" i="18"/>
  <c r="V144" i="18"/>
  <c r="T144" i="18"/>
  <c r="P144" i="18"/>
  <c r="BI135" i="18"/>
  <c r="BH135" i="18"/>
  <c r="BG135" i="18"/>
  <c r="BE135" i="18"/>
  <c r="X135" i="18"/>
  <c r="V135" i="18"/>
  <c r="T135" i="18"/>
  <c r="P135" i="18"/>
  <c r="BI127" i="18"/>
  <c r="BH127" i="18"/>
  <c r="BG127" i="18"/>
  <c r="BE127" i="18"/>
  <c r="X127" i="18"/>
  <c r="V127" i="18"/>
  <c r="T127" i="18"/>
  <c r="P127" i="18"/>
  <c r="BI101" i="18"/>
  <c r="BH101" i="18"/>
  <c r="BG101" i="18"/>
  <c r="BE101" i="18"/>
  <c r="X101" i="18"/>
  <c r="V101" i="18"/>
  <c r="T101" i="18"/>
  <c r="P101" i="18"/>
  <c r="BI93" i="18"/>
  <c r="BH93" i="18"/>
  <c r="BG93" i="18"/>
  <c r="BE93" i="18"/>
  <c r="X93" i="18"/>
  <c r="X92" i="18" s="1"/>
  <c r="V93" i="18"/>
  <c r="V92" i="18" s="1"/>
  <c r="T93" i="18"/>
  <c r="T92" i="18" s="1"/>
  <c r="P93" i="18"/>
  <c r="J87" i="18"/>
  <c r="J86" i="18"/>
  <c r="F86" i="18"/>
  <c r="F84" i="18"/>
  <c r="E82" i="18"/>
  <c r="J57" i="18"/>
  <c r="J56" i="18"/>
  <c r="F56" i="18"/>
  <c r="F54" i="18"/>
  <c r="E52" i="18"/>
  <c r="J18" i="18"/>
  <c r="E18" i="18"/>
  <c r="F57" i="18"/>
  <c r="J17" i="18"/>
  <c r="J12" i="18"/>
  <c r="J84" i="18" s="1"/>
  <c r="E7" i="18"/>
  <c r="E80" i="18"/>
  <c r="K39" i="17"/>
  <c r="K38" i="17"/>
  <c r="BA70" i="1"/>
  <c r="K37" i="17"/>
  <c r="AZ70" i="1" s="1"/>
  <c r="BI1083" i="17"/>
  <c r="BH1083" i="17"/>
  <c r="BG1083" i="17"/>
  <c r="BE1083" i="17"/>
  <c r="X1083" i="17"/>
  <c r="V1083" i="17"/>
  <c r="T1083" i="17"/>
  <c r="P1083" i="17"/>
  <c r="BI1081" i="17"/>
  <c r="BH1081" i="17"/>
  <c r="BG1081" i="17"/>
  <c r="BE1081" i="17"/>
  <c r="X1081" i="17"/>
  <c r="V1081" i="17"/>
  <c r="T1081" i="17"/>
  <c r="P1081" i="17"/>
  <c r="BI1061" i="17"/>
  <c r="BH1061" i="17"/>
  <c r="BG1061" i="17"/>
  <c r="BE1061" i="17"/>
  <c r="X1061" i="17"/>
  <c r="V1061" i="17"/>
  <c r="T1061" i="17"/>
  <c r="P1061" i="17"/>
  <c r="BI1054" i="17"/>
  <c r="BH1054" i="17"/>
  <c r="BG1054" i="17"/>
  <c r="BE1054" i="17"/>
  <c r="X1054" i="17"/>
  <c r="V1054" i="17"/>
  <c r="T1054" i="17"/>
  <c r="P1054" i="17"/>
  <c r="BI1050" i="17"/>
  <c r="BH1050" i="17"/>
  <c r="BG1050" i="17"/>
  <c r="BE1050" i="17"/>
  <c r="X1050" i="17"/>
  <c r="V1050" i="17"/>
  <c r="T1050" i="17"/>
  <c r="P1050" i="17"/>
  <c r="BI1030" i="17"/>
  <c r="BH1030" i="17"/>
  <c r="BG1030" i="17"/>
  <c r="BE1030" i="17"/>
  <c r="X1030" i="17"/>
  <c r="V1030" i="17"/>
  <c r="T1030" i="17"/>
  <c r="P1030" i="17"/>
  <c r="BI1010" i="17"/>
  <c r="BH1010" i="17"/>
  <c r="BG1010" i="17"/>
  <c r="BE1010" i="17"/>
  <c r="X1010" i="17"/>
  <c r="V1010" i="17"/>
  <c r="T1010" i="17"/>
  <c r="P1010" i="17"/>
  <c r="BI989" i="17"/>
  <c r="BH989" i="17"/>
  <c r="BG989" i="17"/>
  <c r="BE989" i="17"/>
  <c r="X989" i="17"/>
  <c r="V989" i="17"/>
  <c r="T989" i="17"/>
  <c r="P989" i="17"/>
  <c r="BI969" i="17"/>
  <c r="BH969" i="17"/>
  <c r="BG969" i="17"/>
  <c r="BE969" i="17"/>
  <c r="X969" i="17"/>
  <c r="V969" i="17"/>
  <c r="T969" i="17"/>
  <c r="P969" i="17"/>
  <c r="BI942" i="17"/>
  <c r="BH942" i="17"/>
  <c r="BG942" i="17"/>
  <c r="BE942" i="17"/>
  <c r="X942" i="17"/>
  <c r="V942" i="17"/>
  <c r="T942" i="17"/>
  <c r="P942" i="17"/>
  <c r="BI917" i="17"/>
  <c r="BH917" i="17"/>
  <c r="BG917" i="17"/>
  <c r="BE917" i="17"/>
  <c r="X917" i="17"/>
  <c r="V917" i="17"/>
  <c r="T917" i="17"/>
  <c r="P917" i="17"/>
  <c r="BI897" i="17"/>
  <c r="BH897" i="17"/>
  <c r="BG897" i="17"/>
  <c r="BE897" i="17"/>
  <c r="X897" i="17"/>
  <c r="V897" i="17"/>
  <c r="T897" i="17"/>
  <c r="P897" i="17"/>
  <c r="BI877" i="17"/>
  <c r="BH877" i="17"/>
  <c r="BG877" i="17"/>
  <c r="BE877" i="17"/>
  <c r="X877" i="17"/>
  <c r="V877" i="17"/>
  <c r="T877" i="17"/>
  <c r="P877" i="17"/>
  <c r="BI857" i="17"/>
  <c r="BH857" i="17"/>
  <c r="BG857" i="17"/>
  <c r="BE857" i="17"/>
  <c r="X857" i="17"/>
  <c r="V857" i="17"/>
  <c r="T857" i="17"/>
  <c r="P857" i="17"/>
  <c r="BI853" i="17"/>
  <c r="BH853" i="17"/>
  <c r="BG853" i="17"/>
  <c r="BE853" i="17"/>
  <c r="X853" i="17"/>
  <c r="X852" i="17"/>
  <c r="V853" i="17"/>
  <c r="V852" i="17" s="1"/>
  <c r="T853" i="17"/>
  <c r="T852" i="17"/>
  <c r="P853" i="17"/>
  <c r="BI832" i="17"/>
  <c r="BH832" i="17"/>
  <c r="BG832" i="17"/>
  <c r="BE832" i="17"/>
  <c r="X832" i="17"/>
  <c r="V832" i="17"/>
  <c r="V811" i="17"/>
  <c r="T832" i="17"/>
  <c r="P832" i="17"/>
  <c r="BI812" i="17"/>
  <c r="BH812" i="17"/>
  <c r="BG812" i="17"/>
  <c r="BE812" i="17"/>
  <c r="X812" i="17"/>
  <c r="X811" i="17" s="1"/>
  <c r="V812" i="17"/>
  <c r="T812" i="17"/>
  <c r="T811" i="17" s="1"/>
  <c r="P812" i="17"/>
  <c r="BI795" i="17"/>
  <c r="BH795" i="17"/>
  <c r="BG795" i="17"/>
  <c r="BE795" i="17"/>
  <c r="X795" i="17"/>
  <c r="X794" i="17" s="1"/>
  <c r="V795" i="17"/>
  <c r="V794" i="17" s="1"/>
  <c r="T795" i="17"/>
  <c r="T794" i="17" s="1"/>
  <c r="P795" i="17"/>
  <c r="BI774" i="17"/>
  <c r="BH774" i="17"/>
  <c r="BG774" i="17"/>
  <c r="BE774" i="17"/>
  <c r="X774" i="17"/>
  <c r="X753" i="17"/>
  <c r="V774" i="17"/>
  <c r="T774" i="17"/>
  <c r="P774" i="17"/>
  <c r="BI754" i="17"/>
  <c r="BH754" i="17"/>
  <c r="BG754" i="17"/>
  <c r="BE754" i="17"/>
  <c r="X754" i="17"/>
  <c r="V754" i="17"/>
  <c r="V753" i="17" s="1"/>
  <c r="T754" i="17"/>
  <c r="T753" i="17" s="1"/>
  <c r="P754" i="17"/>
  <c r="BI742" i="17"/>
  <c r="BH742" i="17"/>
  <c r="BG742" i="17"/>
  <c r="BE742" i="17"/>
  <c r="X742" i="17"/>
  <c r="V742" i="17"/>
  <c r="T742" i="17"/>
  <c r="P742" i="17"/>
  <c r="BI700" i="17"/>
  <c r="BH700" i="17"/>
  <c r="BG700" i="17"/>
  <c r="BE700" i="17"/>
  <c r="X700" i="17"/>
  <c r="V700" i="17"/>
  <c r="T700" i="17"/>
  <c r="P700" i="17"/>
  <c r="BI678" i="17"/>
  <c r="BH678" i="17"/>
  <c r="BG678" i="17"/>
  <c r="BE678" i="17"/>
  <c r="X678" i="17"/>
  <c r="V678" i="17"/>
  <c r="T678" i="17"/>
  <c r="P678" i="17"/>
  <c r="BI657" i="17"/>
  <c r="BH657" i="17"/>
  <c r="BG657" i="17"/>
  <c r="BE657" i="17"/>
  <c r="X657" i="17"/>
  <c r="V657" i="17"/>
  <c r="T657" i="17"/>
  <c r="P657" i="17"/>
  <c r="BI576" i="17"/>
  <c r="BH576" i="17"/>
  <c r="BG576" i="17"/>
  <c r="BE576" i="17"/>
  <c r="X576" i="17"/>
  <c r="V576" i="17"/>
  <c r="T576" i="17"/>
  <c r="P576" i="17"/>
  <c r="BI555" i="17"/>
  <c r="BH555" i="17"/>
  <c r="BG555" i="17"/>
  <c r="BE555" i="17"/>
  <c r="X555" i="17"/>
  <c r="V555" i="17"/>
  <c r="T555" i="17"/>
  <c r="P555" i="17"/>
  <c r="BI535" i="17"/>
  <c r="BH535" i="17"/>
  <c r="BG535" i="17"/>
  <c r="BE535" i="17"/>
  <c r="X535" i="17"/>
  <c r="V535" i="17"/>
  <c r="T535" i="17"/>
  <c r="P535" i="17"/>
  <c r="BI408" i="17"/>
  <c r="BH408" i="17"/>
  <c r="BG408" i="17"/>
  <c r="BE408" i="17"/>
  <c r="X408" i="17"/>
  <c r="V408" i="17"/>
  <c r="T408" i="17"/>
  <c r="P408" i="17"/>
  <c r="BI384" i="17"/>
  <c r="BH384" i="17"/>
  <c r="BG384" i="17"/>
  <c r="BE384" i="17"/>
  <c r="X384" i="17"/>
  <c r="V384" i="17"/>
  <c r="T384" i="17"/>
  <c r="P384" i="17"/>
  <c r="BI359" i="17"/>
  <c r="BH359" i="17"/>
  <c r="BG359" i="17"/>
  <c r="BE359" i="17"/>
  <c r="X359" i="17"/>
  <c r="V359" i="17"/>
  <c r="T359" i="17"/>
  <c r="P359" i="17"/>
  <c r="BI335" i="17"/>
  <c r="BH335" i="17"/>
  <c r="BG335" i="17"/>
  <c r="BE335" i="17"/>
  <c r="X335" i="17"/>
  <c r="V335" i="17"/>
  <c r="T335" i="17"/>
  <c r="P335" i="17"/>
  <c r="BI291" i="17"/>
  <c r="BH291" i="17"/>
  <c r="BG291" i="17"/>
  <c r="BE291" i="17"/>
  <c r="X291" i="17"/>
  <c r="V291" i="17"/>
  <c r="T291" i="17"/>
  <c r="P291" i="17"/>
  <c r="BI267" i="17"/>
  <c r="BH267" i="17"/>
  <c r="BG267" i="17"/>
  <c r="BE267" i="17"/>
  <c r="X267" i="17"/>
  <c r="V267" i="17"/>
  <c r="T267" i="17"/>
  <c r="P267" i="17"/>
  <c r="BI243" i="17"/>
  <c r="BH243" i="17"/>
  <c r="BG243" i="17"/>
  <c r="BE243" i="17"/>
  <c r="X243" i="17"/>
  <c r="V243" i="17"/>
  <c r="T243" i="17"/>
  <c r="P243" i="17"/>
  <c r="BI220" i="17"/>
  <c r="BH220" i="17"/>
  <c r="BG220" i="17"/>
  <c r="BE220" i="17"/>
  <c r="X220" i="17"/>
  <c r="V220" i="17"/>
  <c r="T220" i="17"/>
  <c r="P220" i="17"/>
  <c r="BI197" i="17"/>
  <c r="BH197" i="17"/>
  <c r="BG197" i="17"/>
  <c r="BE197" i="17"/>
  <c r="X197" i="17"/>
  <c r="V197" i="17"/>
  <c r="T197" i="17"/>
  <c r="P197" i="17"/>
  <c r="BI93" i="17"/>
  <c r="BH93" i="17"/>
  <c r="BG93" i="17"/>
  <c r="BE93" i="17"/>
  <c r="X93" i="17"/>
  <c r="V93" i="17"/>
  <c r="T93" i="17"/>
  <c r="P93" i="17"/>
  <c r="J87" i="17"/>
  <c r="J86" i="17"/>
  <c r="F86" i="17"/>
  <c r="F84" i="17"/>
  <c r="E82" i="17"/>
  <c r="J57" i="17"/>
  <c r="J56" i="17"/>
  <c r="F56" i="17"/>
  <c r="F54" i="17"/>
  <c r="E52" i="17"/>
  <c r="J18" i="17"/>
  <c r="E18" i="17"/>
  <c r="F57" i="17" s="1"/>
  <c r="J17" i="17"/>
  <c r="J12" i="17"/>
  <c r="J54" i="17" s="1"/>
  <c r="E7" i="17"/>
  <c r="E50" i="17" s="1"/>
  <c r="K39" i="16"/>
  <c r="K38" i="16"/>
  <c r="BA69" i="1"/>
  <c r="K37" i="16"/>
  <c r="AZ69" i="1"/>
  <c r="BI545" i="16"/>
  <c r="BH545" i="16"/>
  <c r="BG545" i="16"/>
  <c r="BE545" i="16"/>
  <c r="X545" i="16"/>
  <c r="V545" i="16"/>
  <c r="T545" i="16"/>
  <c r="P545" i="16"/>
  <c r="BI540" i="16"/>
  <c r="BH540" i="16"/>
  <c r="BG540" i="16"/>
  <c r="BE540" i="16"/>
  <c r="X540" i="16"/>
  <c r="V540" i="16"/>
  <c r="T540" i="16"/>
  <c r="P540" i="16"/>
  <c r="BI534" i="16"/>
  <c r="BH534" i="16"/>
  <c r="BG534" i="16"/>
  <c r="BE534" i="16"/>
  <c r="X534" i="16"/>
  <c r="V534" i="16"/>
  <c r="T534" i="16"/>
  <c r="P534" i="16"/>
  <c r="BI529" i="16"/>
  <c r="BH529" i="16"/>
  <c r="BG529" i="16"/>
  <c r="BE529" i="16"/>
  <c r="X529" i="16"/>
  <c r="V529" i="16"/>
  <c r="T529" i="16"/>
  <c r="P529" i="16"/>
  <c r="BI523" i="16"/>
  <c r="BH523" i="16"/>
  <c r="BG523" i="16"/>
  <c r="BE523" i="16"/>
  <c r="X523" i="16"/>
  <c r="V523" i="16"/>
  <c r="T523" i="16"/>
  <c r="P523" i="16"/>
  <c r="BI518" i="16"/>
  <c r="BH518" i="16"/>
  <c r="BG518" i="16"/>
  <c r="BE518" i="16"/>
  <c r="X518" i="16"/>
  <c r="V518" i="16"/>
  <c r="T518" i="16"/>
  <c r="P518" i="16"/>
  <c r="BI512" i="16"/>
  <c r="BH512" i="16"/>
  <c r="BG512" i="16"/>
  <c r="BE512" i="16"/>
  <c r="X512" i="16"/>
  <c r="V512" i="16"/>
  <c r="T512" i="16"/>
  <c r="P512" i="16"/>
  <c r="BI509" i="16"/>
  <c r="BH509" i="16"/>
  <c r="BG509" i="16"/>
  <c r="BE509" i="16"/>
  <c r="X509" i="16"/>
  <c r="V509" i="16"/>
  <c r="T509" i="16"/>
  <c r="P509" i="16"/>
  <c r="BI507" i="16"/>
  <c r="BH507" i="16"/>
  <c r="BG507" i="16"/>
  <c r="BE507" i="16"/>
  <c r="X507" i="16"/>
  <c r="V507" i="16"/>
  <c r="T507" i="16"/>
  <c r="P507" i="16"/>
  <c r="BI500" i="16"/>
  <c r="BH500" i="16"/>
  <c r="BG500" i="16"/>
  <c r="BE500" i="16"/>
  <c r="X500" i="16"/>
  <c r="V500" i="16"/>
  <c r="T500" i="16"/>
  <c r="P500" i="16"/>
  <c r="BI494" i="16"/>
  <c r="BH494" i="16"/>
  <c r="BG494" i="16"/>
  <c r="BE494" i="16"/>
  <c r="X494" i="16"/>
  <c r="V494" i="16"/>
  <c r="T494" i="16"/>
  <c r="P494" i="16"/>
  <c r="BI489" i="16"/>
  <c r="BH489" i="16"/>
  <c r="BG489" i="16"/>
  <c r="BE489" i="16"/>
  <c r="X489" i="16"/>
  <c r="V489" i="16"/>
  <c r="T489" i="16"/>
  <c r="P489" i="16"/>
  <c r="BI484" i="16"/>
  <c r="BH484" i="16"/>
  <c r="BG484" i="16"/>
  <c r="BE484" i="16"/>
  <c r="X484" i="16"/>
  <c r="V484" i="16"/>
  <c r="T484" i="16"/>
  <c r="P484" i="16"/>
  <c r="BI478" i="16"/>
  <c r="BH478" i="16"/>
  <c r="BG478" i="16"/>
  <c r="BE478" i="16"/>
  <c r="X478" i="16"/>
  <c r="V478" i="16"/>
  <c r="T478" i="16"/>
  <c r="P478" i="16"/>
  <c r="BI472" i="16"/>
  <c r="BH472" i="16"/>
  <c r="BG472" i="16"/>
  <c r="BE472" i="16"/>
  <c r="X472" i="16"/>
  <c r="V472" i="16"/>
  <c r="T472" i="16"/>
  <c r="P472" i="16"/>
  <c r="BI466" i="16"/>
  <c r="BH466" i="16"/>
  <c r="BG466" i="16"/>
  <c r="BE466" i="16"/>
  <c r="X466" i="16"/>
  <c r="V466" i="16"/>
  <c r="T466" i="16"/>
  <c r="P466" i="16"/>
  <c r="BI463" i="16"/>
  <c r="BH463" i="16"/>
  <c r="BG463" i="16"/>
  <c r="BE463" i="16"/>
  <c r="X463" i="16"/>
  <c r="V463" i="16"/>
  <c r="T463" i="16"/>
  <c r="P463" i="16"/>
  <c r="BI459" i="16"/>
  <c r="BH459" i="16"/>
  <c r="BG459" i="16"/>
  <c r="BE459" i="16"/>
  <c r="X459" i="16"/>
  <c r="V459" i="16"/>
  <c r="T459" i="16"/>
  <c r="P459" i="16"/>
  <c r="BI450" i="16"/>
  <c r="BH450" i="16"/>
  <c r="BG450" i="16"/>
  <c r="BE450" i="16"/>
  <c r="X450" i="16"/>
  <c r="V450" i="16"/>
  <c r="T450" i="16"/>
  <c r="P450" i="16"/>
  <c r="BI441" i="16"/>
  <c r="BH441" i="16"/>
  <c r="BG441" i="16"/>
  <c r="BE441" i="16"/>
  <c r="X441" i="16"/>
  <c r="V441" i="16"/>
  <c r="T441" i="16"/>
  <c r="P441" i="16"/>
  <c r="BI435" i="16"/>
  <c r="BH435" i="16"/>
  <c r="BG435" i="16"/>
  <c r="BE435" i="16"/>
  <c r="X435" i="16"/>
  <c r="V435" i="16"/>
  <c r="T435" i="16"/>
  <c r="P435" i="16"/>
  <c r="BI426" i="16"/>
  <c r="BH426" i="16"/>
  <c r="BG426" i="16"/>
  <c r="BE426" i="16"/>
  <c r="X426" i="16"/>
  <c r="V426" i="16"/>
  <c r="T426" i="16"/>
  <c r="P426" i="16"/>
  <c r="BI420" i="16"/>
  <c r="BH420" i="16"/>
  <c r="BG420" i="16"/>
  <c r="BE420" i="16"/>
  <c r="X420" i="16"/>
  <c r="V420" i="16"/>
  <c r="T420" i="16"/>
  <c r="P420" i="16"/>
  <c r="BI417" i="16"/>
  <c r="BH417" i="16"/>
  <c r="BG417" i="16"/>
  <c r="BE417" i="16"/>
  <c r="X417" i="16"/>
  <c r="V417" i="16"/>
  <c r="T417" i="16"/>
  <c r="P417" i="16"/>
  <c r="BI415" i="16"/>
  <c r="BH415" i="16"/>
  <c r="BG415" i="16"/>
  <c r="BE415" i="16"/>
  <c r="X415" i="16"/>
  <c r="V415" i="16"/>
  <c r="T415" i="16"/>
  <c r="P415" i="16"/>
  <c r="BI410" i="16"/>
  <c r="BH410" i="16"/>
  <c r="BG410" i="16"/>
  <c r="BE410" i="16"/>
  <c r="X410" i="16"/>
  <c r="V410" i="16"/>
  <c r="T410" i="16"/>
  <c r="P410" i="16"/>
  <c r="BI404" i="16"/>
  <c r="BH404" i="16"/>
  <c r="BG404" i="16"/>
  <c r="BE404" i="16"/>
  <c r="X404" i="16"/>
  <c r="V404" i="16"/>
  <c r="T404" i="16"/>
  <c r="P404" i="16"/>
  <c r="BI399" i="16"/>
  <c r="BH399" i="16"/>
  <c r="BG399" i="16"/>
  <c r="BE399" i="16"/>
  <c r="X399" i="16"/>
  <c r="V399" i="16"/>
  <c r="T399" i="16"/>
  <c r="P399" i="16"/>
  <c r="BI393" i="16"/>
  <c r="BH393" i="16"/>
  <c r="BG393" i="16"/>
  <c r="BE393" i="16"/>
  <c r="X393" i="16"/>
  <c r="V393" i="16"/>
  <c r="T393" i="16"/>
  <c r="P393" i="16"/>
  <c r="BI388" i="16"/>
  <c r="BH388" i="16"/>
  <c r="BG388" i="16"/>
  <c r="BE388" i="16"/>
  <c r="X388" i="16"/>
  <c r="V388" i="16"/>
  <c r="T388" i="16"/>
  <c r="P388" i="16"/>
  <c r="BI383" i="16"/>
  <c r="BH383" i="16"/>
  <c r="BG383" i="16"/>
  <c r="BE383" i="16"/>
  <c r="X383" i="16"/>
  <c r="V383" i="16"/>
  <c r="T383" i="16"/>
  <c r="P383" i="16"/>
  <c r="BI378" i="16"/>
  <c r="BH378" i="16"/>
  <c r="BG378" i="16"/>
  <c r="BE378" i="16"/>
  <c r="X378" i="16"/>
  <c r="V378" i="16"/>
  <c r="T378" i="16"/>
  <c r="P378" i="16"/>
  <c r="BI373" i="16"/>
  <c r="BH373" i="16"/>
  <c r="BG373" i="16"/>
  <c r="BE373" i="16"/>
  <c r="X373" i="16"/>
  <c r="V373" i="16"/>
  <c r="T373" i="16"/>
  <c r="P373" i="16"/>
  <c r="BI368" i="16"/>
  <c r="BH368" i="16"/>
  <c r="BG368" i="16"/>
  <c r="BE368" i="16"/>
  <c r="X368" i="16"/>
  <c r="V368" i="16"/>
  <c r="T368" i="16"/>
  <c r="P368" i="16"/>
  <c r="BI363" i="16"/>
  <c r="BH363" i="16"/>
  <c r="BG363" i="16"/>
  <c r="BE363" i="16"/>
  <c r="X363" i="16"/>
  <c r="V363" i="16"/>
  <c r="T363" i="16"/>
  <c r="P363" i="16"/>
  <c r="BI358" i="16"/>
  <c r="BH358" i="16"/>
  <c r="BG358" i="16"/>
  <c r="BE358" i="16"/>
  <c r="X358" i="16"/>
  <c r="V358" i="16"/>
  <c r="T358" i="16"/>
  <c r="P358" i="16"/>
  <c r="BI354" i="16"/>
  <c r="BH354" i="16"/>
  <c r="BG354" i="16"/>
  <c r="BE354" i="16"/>
  <c r="X354" i="16"/>
  <c r="V354" i="16"/>
  <c r="T354" i="16"/>
  <c r="P354" i="16"/>
  <c r="BI348" i="16"/>
  <c r="BH348" i="16"/>
  <c r="BG348" i="16"/>
  <c r="BE348" i="16"/>
  <c r="X348" i="16"/>
  <c r="V348" i="16"/>
  <c r="T348" i="16"/>
  <c r="P348" i="16"/>
  <c r="BI344" i="16"/>
  <c r="BH344" i="16"/>
  <c r="BG344" i="16"/>
  <c r="BE344" i="16"/>
  <c r="X344" i="16"/>
  <c r="V344" i="16"/>
  <c r="T344" i="16"/>
  <c r="P344" i="16"/>
  <c r="BI341" i="16"/>
  <c r="BH341" i="16"/>
  <c r="BG341" i="16"/>
  <c r="BE341" i="16"/>
  <c r="X341" i="16"/>
  <c r="V341" i="16"/>
  <c r="T341" i="16"/>
  <c r="P341" i="16"/>
  <c r="BI339" i="16"/>
  <c r="BH339" i="16"/>
  <c r="BG339" i="16"/>
  <c r="BE339" i="16"/>
  <c r="X339" i="16"/>
  <c r="V339" i="16"/>
  <c r="T339" i="16"/>
  <c r="P339" i="16"/>
  <c r="BI330" i="16"/>
  <c r="BH330" i="16"/>
  <c r="BG330" i="16"/>
  <c r="BE330" i="16"/>
  <c r="X330" i="16"/>
  <c r="V330" i="16"/>
  <c r="T330" i="16"/>
  <c r="P330" i="16"/>
  <c r="BI325" i="16"/>
  <c r="BH325" i="16"/>
  <c r="BG325" i="16"/>
  <c r="BE325" i="16"/>
  <c r="X325" i="16"/>
  <c r="V325" i="16"/>
  <c r="T325" i="16"/>
  <c r="P325" i="16"/>
  <c r="BI319" i="16"/>
  <c r="BH319" i="16"/>
  <c r="BG319" i="16"/>
  <c r="BE319" i="16"/>
  <c r="X319" i="16"/>
  <c r="V319" i="16"/>
  <c r="T319" i="16"/>
  <c r="P319" i="16"/>
  <c r="BI313" i="16"/>
  <c r="BH313" i="16"/>
  <c r="BG313" i="16"/>
  <c r="BE313" i="16"/>
  <c r="X313" i="16"/>
  <c r="V313" i="16"/>
  <c r="T313" i="16"/>
  <c r="P313" i="16"/>
  <c r="BI306" i="16"/>
  <c r="BH306" i="16"/>
  <c r="BG306" i="16"/>
  <c r="BE306" i="16"/>
  <c r="X306" i="16"/>
  <c r="V306" i="16"/>
  <c r="T306" i="16"/>
  <c r="P306" i="16"/>
  <c r="BI297" i="16"/>
  <c r="BH297" i="16"/>
  <c r="BG297" i="16"/>
  <c r="BE297" i="16"/>
  <c r="X297" i="16"/>
  <c r="V297" i="16"/>
  <c r="T297" i="16"/>
  <c r="P297" i="16"/>
  <c r="BI271" i="16"/>
  <c r="BH271" i="16"/>
  <c r="BG271" i="16"/>
  <c r="BE271" i="16"/>
  <c r="X271" i="16"/>
  <c r="V271" i="16"/>
  <c r="T271" i="16"/>
  <c r="P271" i="16"/>
  <c r="BI245" i="16"/>
  <c r="BH245" i="16"/>
  <c r="BG245" i="16"/>
  <c r="BE245" i="16"/>
  <c r="X245" i="16"/>
  <c r="V245" i="16"/>
  <c r="T245" i="16"/>
  <c r="P245" i="16"/>
  <c r="BI242" i="16"/>
  <c r="BH242" i="16"/>
  <c r="BG242" i="16"/>
  <c r="BE242" i="16"/>
  <c r="X242" i="16"/>
  <c r="V242" i="16"/>
  <c r="T242" i="16"/>
  <c r="P242" i="16"/>
  <c r="BI240" i="16"/>
  <c r="BH240" i="16"/>
  <c r="BG240" i="16"/>
  <c r="BE240" i="16"/>
  <c r="X240" i="16"/>
  <c r="V240" i="16"/>
  <c r="T240" i="16"/>
  <c r="P240" i="16"/>
  <c r="BI234" i="16"/>
  <c r="BH234" i="16"/>
  <c r="BG234" i="16"/>
  <c r="BE234" i="16"/>
  <c r="X234" i="16"/>
  <c r="V234" i="16"/>
  <c r="T234" i="16"/>
  <c r="P234" i="16"/>
  <c r="BI230" i="16"/>
  <c r="BH230" i="16"/>
  <c r="BG230" i="16"/>
  <c r="BE230" i="16"/>
  <c r="X230" i="16"/>
  <c r="X229" i="16"/>
  <c r="V230" i="16"/>
  <c r="V229" i="16"/>
  <c r="T230" i="16"/>
  <c r="T229" i="16"/>
  <c r="P230" i="16"/>
  <c r="BI213" i="16"/>
  <c r="BH213" i="16"/>
  <c r="BG213" i="16"/>
  <c r="BE213" i="16"/>
  <c r="X213" i="16"/>
  <c r="V213" i="16"/>
  <c r="T213" i="16"/>
  <c r="P213" i="16"/>
  <c r="BI196" i="16"/>
  <c r="BH196" i="16"/>
  <c r="BG196" i="16"/>
  <c r="BE196" i="16"/>
  <c r="X196" i="16"/>
  <c r="V196" i="16"/>
  <c r="T196" i="16"/>
  <c r="P196" i="16"/>
  <c r="BI180" i="16"/>
  <c r="BH180" i="16"/>
  <c r="BG180" i="16"/>
  <c r="BE180" i="16"/>
  <c r="X180" i="16"/>
  <c r="V180" i="16"/>
  <c r="T180" i="16"/>
  <c r="P180" i="16"/>
  <c r="BI164" i="16"/>
  <c r="BH164" i="16"/>
  <c r="BG164" i="16"/>
  <c r="BE164" i="16"/>
  <c r="X164" i="16"/>
  <c r="V164" i="16"/>
  <c r="T164" i="16"/>
  <c r="P164" i="16"/>
  <c r="BI147" i="16"/>
  <c r="BH147" i="16"/>
  <c r="BG147" i="16"/>
  <c r="BE147" i="16"/>
  <c r="X147" i="16"/>
  <c r="V147" i="16"/>
  <c r="T147" i="16"/>
  <c r="P147" i="16"/>
  <c r="BI131" i="16"/>
  <c r="BH131" i="16"/>
  <c r="BG131" i="16"/>
  <c r="BE131" i="16"/>
  <c r="X131" i="16"/>
  <c r="V131" i="16"/>
  <c r="T131" i="16"/>
  <c r="P131" i="16"/>
  <c r="BI126" i="16"/>
  <c r="BH126" i="16"/>
  <c r="BG126" i="16"/>
  <c r="BE126" i="16"/>
  <c r="X126" i="16"/>
  <c r="X125" i="16" s="1"/>
  <c r="V126" i="16"/>
  <c r="V125" i="16" s="1"/>
  <c r="T126" i="16"/>
  <c r="T125" i="16" s="1"/>
  <c r="P126" i="16"/>
  <c r="BI110" i="16"/>
  <c r="BH110" i="16"/>
  <c r="BG110" i="16"/>
  <c r="BE110" i="16"/>
  <c r="X110" i="16"/>
  <c r="X94" i="16"/>
  <c r="V110" i="16"/>
  <c r="T110" i="16"/>
  <c r="P110" i="16"/>
  <c r="BI95" i="16"/>
  <c r="BH95" i="16"/>
  <c r="BG95" i="16"/>
  <c r="BE95" i="16"/>
  <c r="X95" i="16"/>
  <c r="V95" i="16"/>
  <c r="V94" i="16" s="1"/>
  <c r="T95" i="16"/>
  <c r="T94" i="16" s="1"/>
  <c r="P95" i="16"/>
  <c r="J89" i="16"/>
  <c r="J88" i="16"/>
  <c r="F88" i="16"/>
  <c r="F86" i="16"/>
  <c r="E84" i="16"/>
  <c r="J57" i="16"/>
  <c r="J56" i="16"/>
  <c r="F56" i="16"/>
  <c r="F54" i="16"/>
  <c r="E52" i="16"/>
  <c r="J18" i="16"/>
  <c r="E18" i="16"/>
  <c r="F89" i="16"/>
  <c r="J17" i="16"/>
  <c r="J12" i="16"/>
  <c r="J86" i="16" s="1"/>
  <c r="E7" i="16"/>
  <c r="E50" i="16" s="1"/>
  <c r="T600" i="15"/>
  <c r="K39" i="15"/>
  <c r="K38" i="15"/>
  <c r="BA68" i="1"/>
  <c r="K37" i="15"/>
  <c r="AZ68" i="1"/>
  <c r="BI1147" i="15"/>
  <c r="BH1147" i="15"/>
  <c r="BG1147" i="15"/>
  <c r="BE1147" i="15"/>
  <c r="X1147" i="15"/>
  <c r="V1147" i="15"/>
  <c r="T1147" i="15"/>
  <c r="P1147" i="15"/>
  <c r="BI1145" i="15"/>
  <c r="BH1145" i="15"/>
  <c r="BG1145" i="15"/>
  <c r="BE1145" i="15"/>
  <c r="X1145" i="15"/>
  <c r="V1145" i="15"/>
  <c r="T1145" i="15"/>
  <c r="P1145" i="15"/>
  <c r="BI1139" i="15"/>
  <c r="BH1139" i="15"/>
  <c r="BG1139" i="15"/>
  <c r="BE1139" i="15"/>
  <c r="X1139" i="15"/>
  <c r="V1139" i="15"/>
  <c r="T1139" i="15"/>
  <c r="P1139" i="15"/>
  <c r="BI1133" i="15"/>
  <c r="BH1133" i="15"/>
  <c r="BG1133" i="15"/>
  <c r="BE1133" i="15"/>
  <c r="X1133" i="15"/>
  <c r="V1133" i="15"/>
  <c r="T1133" i="15"/>
  <c r="P1133" i="15"/>
  <c r="BI1128" i="15"/>
  <c r="BH1128" i="15"/>
  <c r="BG1128" i="15"/>
  <c r="BE1128" i="15"/>
  <c r="X1128" i="15"/>
  <c r="V1128" i="15"/>
  <c r="T1128" i="15"/>
  <c r="P1128" i="15"/>
  <c r="BI1122" i="15"/>
  <c r="BH1122" i="15"/>
  <c r="BG1122" i="15"/>
  <c r="BE1122" i="15"/>
  <c r="X1122" i="15"/>
  <c r="V1122" i="15"/>
  <c r="T1122" i="15"/>
  <c r="P1122" i="15"/>
  <c r="BI1119" i="15"/>
  <c r="BH1119" i="15"/>
  <c r="BG1119" i="15"/>
  <c r="BE1119" i="15"/>
  <c r="X1119" i="15"/>
  <c r="V1119" i="15"/>
  <c r="T1119" i="15"/>
  <c r="P1119" i="15"/>
  <c r="BI1117" i="15"/>
  <c r="BH1117" i="15"/>
  <c r="BG1117" i="15"/>
  <c r="BE1117" i="15"/>
  <c r="X1117" i="15"/>
  <c r="V1117" i="15"/>
  <c r="T1117" i="15"/>
  <c r="P1117" i="15"/>
  <c r="BI1098" i="15"/>
  <c r="BH1098" i="15"/>
  <c r="BG1098" i="15"/>
  <c r="BE1098" i="15"/>
  <c r="X1098" i="15"/>
  <c r="V1098" i="15"/>
  <c r="T1098" i="15"/>
  <c r="P1098" i="15"/>
  <c r="BI1080" i="15"/>
  <c r="BH1080" i="15"/>
  <c r="BG1080" i="15"/>
  <c r="BE1080" i="15"/>
  <c r="X1080" i="15"/>
  <c r="V1080" i="15"/>
  <c r="T1080" i="15"/>
  <c r="P1080" i="15"/>
  <c r="BI1077" i="15"/>
  <c r="BH1077" i="15"/>
  <c r="BG1077" i="15"/>
  <c r="BE1077" i="15"/>
  <c r="X1077" i="15"/>
  <c r="V1077" i="15"/>
  <c r="T1077" i="15"/>
  <c r="P1077" i="15"/>
  <c r="BI1075" i="15"/>
  <c r="BH1075" i="15"/>
  <c r="BG1075" i="15"/>
  <c r="BE1075" i="15"/>
  <c r="X1075" i="15"/>
  <c r="V1075" i="15"/>
  <c r="T1075" i="15"/>
  <c r="P1075" i="15"/>
  <c r="BI1057" i="15"/>
  <c r="BH1057" i="15"/>
  <c r="BG1057" i="15"/>
  <c r="BE1057" i="15"/>
  <c r="X1057" i="15"/>
  <c r="V1057" i="15"/>
  <c r="T1057" i="15"/>
  <c r="P1057" i="15"/>
  <c r="BI1039" i="15"/>
  <c r="BH1039" i="15"/>
  <c r="BG1039" i="15"/>
  <c r="BE1039" i="15"/>
  <c r="X1039" i="15"/>
  <c r="V1039" i="15"/>
  <c r="T1039" i="15"/>
  <c r="P1039" i="15"/>
  <c r="BI1021" i="15"/>
  <c r="BH1021" i="15"/>
  <c r="BG1021" i="15"/>
  <c r="BE1021" i="15"/>
  <c r="X1021" i="15"/>
  <c r="V1021" i="15"/>
  <c r="T1021" i="15"/>
  <c r="P1021" i="15"/>
  <c r="BI1002" i="15"/>
  <c r="BH1002" i="15"/>
  <c r="BG1002" i="15"/>
  <c r="BE1002" i="15"/>
  <c r="X1002" i="15"/>
  <c r="V1002" i="15"/>
  <c r="T1002" i="15"/>
  <c r="P1002" i="15"/>
  <c r="BI984" i="15"/>
  <c r="BH984" i="15"/>
  <c r="BG984" i="15"/>
  <c r="BE984" i="15"/>
  <c r="X984" i="15"/>
  <c r="V984" i="15"/>
  <c r="T984" i="15"/>
  <c r="P984" i="15"/>
  <c r="BI965" i="15"/>
  <c r="BH965" i="15"/>
  <c r="BG965" i="15"/>
  <c r="BE965" i="15"/>
  <c r="X965" i="15"/>
  <c r="V965" i="15"/>
  <c r="T965" i="15"/>
  <c r="P965" i="15"/>
  <c r="BI947" i="15"/>
  <c r="BH947" i="15"/>
  <c r="BG947" i="15"/>
  <c r="BE947" i="15"/>
  <c r="X947" i="15"/>
  <c r="V947" i="15"/>
  <c r="T947" i="15"/>
  <c r="P947" i="15"/>
  <c r="BI931" i="15"/>
  <c r="BH931" i="15"/>
  <c r="BG931" i="15"/>
  <c r="BE931" i="15"/>
  <c r="X931" i="15"/>
  <c r="V931" i="15"/>
  <c r="T931" i="15"/>
  <c r="P931" i="15"/>
  <c r="BI912" i="15"/>
  <c r="BH912" i="15"/>
  <c r="BG912" i="15"/>
  <c r="BE912" i="15"/>
  <c r="X912" i="15"/>
  <c r="V912" i="15"/>
  <c r="T912" i="15"/>
  <c r="P912" i="15"/>
  <c r="BI894" i="15"/>
  <c r="BH894" i="15"/>
  <c r="BG894" i="15"/>
  <c r="BE894" i="15"/>
  <c r="X894" i="15"/>
  <c r="V894" i="15"/>
  <c r="T894" i="15"/>
  <c r="P894" i="15"/>
  <c r="BI875" i="15"/>
  <c r="BH875" i="15"/>
  <c r="BG875" i="15"/>
  <c r="BE875" i="15"/>
  <c r="X875" i="15"/>
  <c r="V875" i="15"/>
  <c r="T875" i="15"/>
  <c r="P875" i="15"/>
  <c r="BI857" i="15"/>
  <c r="BH857" i="15"/>
  <c r="BG857" i="15"/>
  <c r="BE857" i="15"/>
  <c r="X857" i="15"/>
  <c r="V857" i="15"/>
  <c r="T857" i="15"/>
  <c r="P857" i="15"/>
  <c r="BI853" i="15"/>
  <c r="BH853" i="15"/>
  <c r="BG853" i="15"/>
  <c r="BE853" i="15"/>
  <c r="X853" i="15"/>
  <c r="X852" i="15"/>
  <c r="V853" i="15"/>
  <c r="V852" i="15"/>
  <c r="T853" i="15"/>
  <c r="T852" i="15"/>
  <c r="P853" i="15"/>
  <c r="BI847" i="15"/>
  <c r="BH847" i="15"/>
  <c r="BG847" i="15"/>
  <c r="BE847" i="15"/>
  <c r="X847" i="15"/>
  <c r="V847" i="15"/>
  <c r="T847" i="15"/>
  <c r="P847" i="15"/>
  <c r="BI840" i="15"/>
  <c r="BH840" i="15"/>
  <c r="BG840" i="15"/>
  <c r="BE840" i="15"/>
  <c r="X840" i="15"/>
  <c r="V840" i="15"/>
  <c r="T840" i="15"/>
  <c r="P840" i="15"/>
  <c r="BI835" i="15"/>
  <c r="BH835" i="15"/>
  <c r="BG835" i="15"/>
  <c r="BE835" i="15"/>
  <c r="X835" i="15"/>
  <c r="V835" i="15"/>
  <c r="T835" i="15"/>
  <c r="P835" i="15"/>
  <c r="BI828" i="15"/>
  <c r="BH828" i="15"/>
  <c r="BG828" i="15"/>
  <c r="BE828" i="15"/>
  <c r="X828" i="15"/>
  <c r="V828" i="15"/>
  <c r="T828" i="15"/>
  <c r="P828" i="15"/>
  <c r="BI825" i="15"/>
  <c r="BH825" i="15"/>
  <c r="BG825" i="15"/>
  <c r="BE825" i="15"/>
  <c r="X825" i="15"/>
  <c r="V825" i="15"/>
  <c r="T825" i="15"/>
  <c r="P825" i="15"/>
  <c r="BI823" i="15"/>
  <c r="BH823" i="15"/>
  <c r="BG823" i="15"/>
  <c r="BE823" i="15"/>
  <c r="X823" i="15"/>
  <c r="V823" i="15"/>
  <c r="T823" i="15"/>
  <c r="P823" i="15"/>
  <c r="BI821" i="15"/>
  <c r="BH821" i="15"/>
  <c r="BG821" i="15"/>
  <c r="BE821" i="15"/>
  <c r="X821" i="15"/>
  <c r="V821" i="15"/>
  <c r="T821" i="15"/>
  <c r="P821" i="15"/>
  <c r="BI819" i="15"/>
  <c r="BH819" i="15"/>
  <c r="BG819" i="15"/>
  <c r="BE819" i="15"/>
  <c r="X819" i="15"/>
  <c r="V819" i="15"/>
  <c r="T819" i="15"/>
  <c r="P819" i="15"/>
  <c r="BI786" i="15"/>
  <c r="BH786" i="15"/>
  <c r="BG786" i="15"/>
  <c r="BE786" i="15"/>
  <c r="X786" i="15"/>
  <c r="V786" i="15"/>
  <c r="T786" i="15"/>
  <c r="P786" i="15"/>
  <c r="BI770" i="15"/>
  <c r="BH770" i="15"/>
  <c r="BG770" i="15"/>
  <c r="BE770" i="15"/>
  <c r="X770" i="15"/>
  <c r="X769" i="15" s="1"/>
  <c r="V770" i="15"/>
  <c r="V769" i="15" s="1"/>
  <c r="T770" i="15"/>
  <c r="T769" i="15" s="1"/>
  <c r="P770" i="15"/>
  <c r="BI762" i="15"/>
  <c r="BH762" i="15"/>
  <c r="BG762" i="15"/>
  <c r="BE762" i="15"/>
  <c r="X762" i="15"/>
  <c r="X761" i="15"/>
  <c r="V762" i="15"/>
  <c r="V761" i="15" s="1"/>
  <c r="T762" i="15"/>
  <c r="T761" i="15"/>
  <c r="P762" i="15"/>
  <c r="BI754" i="15"/>
  <c r="BH754" i="15"/>
  <c r="BG754" i="15"/>
  <c r="BE754" i="15"/>
  <c r="X754" i="15"/>
  <c r="X753" i="15"/>
  <c r="V754" i="15"/>
  <c r="V753" i="15" s="1"/>
  <c r="T754" i="15"/>
  <c r="T753" i="15"/>
  <c r="P754" i="15"/>
  <c r="BI740" i="15"/>
  <c r="BH740" i="15"/>
  <c r="BG740" i="15"/>
  <c r="BE740" i="15"/>
  <c r="X740" i="15"/>
  <c r="V740" i="15"/>
  <c r="T740" i="15"/>
  <c r="P740" i="15"/>
  <c r="BI728" i="15"/>
  <c r="BH728" i="15"/>
  <c r="BG728" i="15"/>
  <c r="BE728" i="15"/>
  <c r="X728" i="15"/>
  <c r="V728" i="15"/>
  <c r="T728" i="15"/>
  <c r="P728" i="15"/>
  <c r="BI723" i="15"/>
  <c r="BH723" i="15"/>
  <c r="BG723" i="15"/>
  <c r="BE723" i="15"/>
  <c r="X723" i="15"/>
  <c r="V723" i="15"/>
  <c r="T723" i="15"/>
  <c r="P723" i="15"/>
  <c r="BI718" i="15"/>
  <c r="BH718" i="15"/>
  <c r="BG718" i="15"/>
  <c r="BE718" i="15"/>
  <c r="X718" i="15"/>
  <c r="V718" i="15"/>
  <c r="T718" i="15"/>
  <c r="P718" i="15"/>
  <c r="BI712" i="15"/>
  <c r="BH712" i="15"/>
  <c r="BG712" i="15"/>
  <c r="BE712" i="15"/>
  <c r="X712" i="15"/>
  <c r="V712" i="15"/>
  <c r="T712" i="15"/>
  <c r="P712" i="15"/>
  <c r="BI707" i="15"/>
  <c r="BH707" i="15"/>
  <c r="BG707" i="15"/>
  <c r="BE707" i="15"/>
  <c r="X707" i="15"/>
  <c r="V707" i="15"/>
  <c r="T707" i="15"/>
  <c r="P707" i="15"/>
  <c r="BI687" i="15"/>
  <c r="BH687" i="15"/>
  <c r="BG687" i="15"/>
  <c r="BE687" i="15"/>
  <c r="X687" i="15"/>
  <c r="V687" i="15"/>
  <c r="T687" i="15"/>
  <c r="P687" i="15"/>
  <c r="BI674" i="15"/>
  <c r="BH674" i="15"/>
  <c r="BG674" i="15"/>
  <c r="BE674" i="15"/>
  <c r="X674" i="15"/>
  <c r="V674" i="15"/>
  <c r="T674" i="15"/>
  <c r="P674" i="15"/>
  <c r="BI662" i="15"/>
  <c r="BH662" i="15"/>
  <c r="BG662" i="15"/>
  <c r="BE662" i="15"/>
  <c r="X662" i="15"/>
  <c r="V662" i="15"/>
  <c r="T662" i="15"/>
  <c r="P662" i="15"/>
  <c r="BI653" i="15"/>
  <c r="BH653" i="15"/>
  <c r="BG653" i="15"/>
  <c r="BE653" i="15"/>
  <c r="X653" i="15"/>
  <c r="V653" i="15"/>
  <c r="T653" i="15"/>
  <c r="P653" i="15"/>
  <c r="BI645" i="15"/>
  <c r="BH645" i="15"/>
  <c r="BG645" i="15"/>
  <c r="BE645" i="15"/>
  <c r="X645" i="15"/>
  <c r="V645" i="15"/>
  <c r="T645" i="15"/>
  <c r="P645" i="15"/>
  <c r="BI626" i="15"/>
  <c r="BH626" i="15"/>
  <c r="BG626" i="15"/>
  <c r="BE626" i="15"/>
  <c r="X626" i="15"/>
  <c r="V626" i="15"/>
  <c r="T626" i="15"/>
  <c r="P626" i="15"/>
  <c r="BI618" i="15"/>
  <c r="BH618" i="15"/>
  <c r="BG618" i="15"/>
  <c r="BE618" i="15"/>
  <c r="X618" i="15"/>
  <c r="V618" i="15"/>
  <c r="T618" i="15"/>
  <c r="P618" i="15"/>
  <c r="BI601" i="15"/>
  <c r="BH601" i="15"/>
  <c r="BG601" i="15"/>
  <c r="BE601" i="15"/>
  <c r="X601" i="15"/>
  <c r="X600" i="15" s="1"/>
  <c r="V601" i="15"/>
  <c r="V600" i="15" s="1"/>
  <c r="T601" i="15"/>
  <c r="P601" i="15"/>
  <c r="BI581" i="15"/>
  <c r="BH581" i="15"/>
  <c r="BG581" i="15"/>
  <c r="BE581" i="15"/>
  <c r="X581" i="15"/>
  <c r="V581" i="15"/>
  <c r="T581" i="15"/>
  <c r="P581" i="15"/>
  <c r="BI568" i="15"/>
  <c r="BH568" i="15"/>
  <c r="BG568" i="15"/>
  <c r="BE568" i="15"/>
  <c r="X568" i="15"/>
  <c r="V568" i="15"/>
  <c r="T568" i="15"/>
  <c r="P568" i="15"/>
  <c r="BI556" i="15"/>
  <c r="BH556" i="15"/>
  <c r="BG556" i="15"/>
  <c r="BE556" i="15"/>
  <c r="X556" i="15"/>
  <c r="V556" i="15"/>
  <c r="T556" i="15"/>
  <c r="P556" i="15"/>
  <c r="BI521" i="15"/>
  <c r="BH521" i="15"/>
  <c r="BG521" i="15"/>
  <c r="BE521" i="15"/>
  <c r="X521" i="15"/>
  <c r="V521" i="15"/>
  <c r="T521" i="15"/>
  <c r="P521" i="15"/>
  <c r="BI489" i="15"/>
  <c r="BH489" i="15"/>
  <c r="BG489" i="15"/>
  <c r="BE489" i="15"/>
  <c r="X489" i="15"/>
  <c r="V489" i="15"/>
  <c r="T489" i="15"/>
  <c r="P489" i="15"/>
  <c r="BI450" i="15"/>
  <c r="BH450" i="15"/>
  <c r="BG450" i="15"/>
  <c r="BE450" i="15"/>
  <c r="X450" i="15"/>
  <c r="V450" i="15"/>
  <c r="T450" i="15"/>
  <c r="P450" i="15"/>
  <c r="BI417" i="15"/>
  <c r="BH417" i="15"/>
  <c r="BG417" i="15"/>
  <c r="BE417" i="15"/>
  <c r="X417" i="15"/>
  <c r="V417" i="15"/>
  <c r="T417" i="15"/>
  <c r="P417" i="15"/>
  <c r="BI384" i="15"/>
  <c r="BH384" i="15"/>
  <c r="BG384" i="15"/>
  <c r="BE384" i="15"/>
  <c r="X384" i="15"/>
  <c r="V384" i="15"/>
  <c r="T384" i="15"/>
  <c r="P384" i="15"/>
  <c r="BI352" i="15"/>
  <c r="BH352" i="15"/>
  <c r="BG352" i="15"/>
  <c r="BE352" i="15"/>
  <c r="X352" i="15"/>
  <c r="V352" i="15"/>
  <c r="T352" i="15"/>
  <c r="P352" i="15"/>
  <c r="BI320" i="15"/>
  <c r="BH320" i="15"/>
  <c r="BG320" i="15"/>
  <c r="BE320" i="15"/>
  <c r="X320" i="15"/>
  <c r="V320" i="15"/>
  <c r="T320" i="15"/>
  <c r="P320" i="15"/>
  <c r="BI304" i="15"/>
  <c r="BH304" i="15"/>
  <c r="BG304" i="15"/>
  <c r="BE304" i="15"/>
  <c r="X304" i="15"/>
  <c r="V304" i="15"/>
  <c r="T304" i="15"/>
  <c r="P304" i="15"/>
  <c r="BI289" i="15"/>
  <c r="BH289" i="15"/>
  <c r="BG289" i="15"/>
  <c r="BE289" i="15"/>
  <c r="X289" i="15"/>
  <c r="V289" i="15"/>
  <c r="T289" i="15"/>
  <c r="P289" i="15"/>
  <c r="BI266" i="15"/>
  <c r="BH266" i="15"/>
  <c r="BG266" i="15"/>
  <c r="BE266" i="15"/>
  <c r="X266" i="15"/>
  <c r="X243" i="15"/>
  <c r="V266" i="15"/>
  <c r="T266" i="15"/>
  <c r="P266" i="15"/>
  <c r="BI244" i="15"/>
  <c r="BH244" i="15"/>
  <c r="BG244" i="15"/>
  <c r="BE244" i="15"/>
  <c r="X244" i="15"/>
  <c r="V244" i="15"/>
  <c r="V243" i="15" s="1"/>
  <c r="T244" i="15"/>
  <c r="T243" i="15" s="1"/>
  <c r="P244" i="15"/>
  <c r="BI232" i="15"/>
  <c r="BH232" i="15"/>
  <c r="BG232" i="15"/>
  <c r="BE232" i="15"/>
  <c r="X232" i="15"/>
  <c r="X231" i="15" s="1"/>
  <c r="V232" i="15"/>
  <c r="V231" i="15" s="1"/>
  <c r="T232" i="15"/>
  <c r="T231" i="15"/>
  <c r="P232" i="15"/>
  <c r="BI211" i="15"/>
  <c r="BH211" i="15"/>
  <c r="BG211" i="15"/>
  <c r="BE211" i="15"/>
  <c r="X211" i="15"/>
  <c r="V211" i="15"/>
  <c r="T211" i="15"/>
  <c r="P211" i="15"/>
  <c r="BI191" i="15"/>
  <c r="BH191" i="15"/>
  <c r="BG191" i="15"/>
  <c r="BE191" i="15"/>
  <c r="X191" i="15"/>
  <c r="V191" i="15"/>
  <c r="T191" i="15"/>
  <c r="P191" i="15"/>
  <c r="BI179" i="15"/>
  <c r="BH179" i="15"/>
  <c r="BG179" i="15"/>
  <c r="BE179" i="15"/>
  <c r="X179" i="15"/>
  <c r="V179" i="15"/>
  <c r="T179" i="15"/>
  <c r="P179" i="15"/>
  <c r="BI167" i="15"/>
  <c r="BH167" i="15"/>
  <c r="BG167" i="15"/>
  <c r="BE167" i="15"/>
  <c r="X167" i="15"/>
  <c r="V167" i="15"/>
  <c r="T167" i="15"/>
  <c r="P167" i="15"/>
  <c r="BI162" i="15"/>
  <c r="BH162" i="15"/>
  <c r="BG162" i="15"/>
  <c r="BE162" i="15"/>
  <c r="X162" i="15"/>
  <c r="V162" i="15"/>
  <c r="T162" i="15"/>
  <c r="P162" i="15"/>
  <c r="BI145" i="15"/>
  <c r="BH145" i="15"/>
  <c r="BG145" i="15"/>
  <c r="BE145" i="15"/>
  <c r="X145" i="15"/>
  <c r="V145" i="15"/>
  <c r="T145" i="15"/>
  <c r="P145" i="15"/>
  <c r="BI138" i="15"/>
  <c r="BH138" i="15"/>
  <c r="BG138" i="15"/>
  <c r="BE138" i="15"/>
  <c r="X138" i="15"/>
  <c r="V138" i="15"/>
  <c r="T138" i="15"/>
  <c r="P138" i="15"/>
  <c r="BI129" i="15"/>
  <c r="BH129" i="15"/>
  <c r="BG129" i="15"/>
  <c r="BE129" i="15"/>
  <c r="X129" i="15"/>
  <c r="V129" i="15"/>
  <c r="T129" i="15"/>
  <c r="P129" i="15"/>
  <c r="BI118" i="15"/>
  <c r="BH118" i="15"/>
  <c r="BG118" i="15"/>
  <c r="BE118" i="15"/>
  <c r="X118" i="15"/>
  <c r="V118" i="15"/>
  <c r="T118" i="15"/>
  <c r="P118" i="15"/>
  <c r="BI111" i="15"/>
  <c r="BH111" i="15"/>
  <c r="BG111" i="15"/>
  <c r="BE111" i="15"/>
  <c r="X111" i="15"/>
  <c r="V111" i="15"/>
  <c r="T111" i="15"/>
  <c r="P111" i="15"/>
  <c r="BI105" i="15"/>
  <c r="BH105" i="15"/>
  <c r="BG105" i="15"/>
  <c r="BE105" i="15"/>
  <c r="X105" i="15"/>
  <c r="V105" i="15"/>
  <c r="T105" i="15"/>
  <c r="P105" i="15"/>
  <c r="J99" i="15"/>
  <c r="J98" i="15"/>
  <c r="F98" i="15"/>
  <c r="F96" i="15"/>
  <c r="E94" i="15"/>
  <c r="J57" i="15"/>
  <c r="J56" i="15"/>
  <c r="F56" i="15"/>
  <c r="F54" i="15"/>
  <c r="E52" i="15"/>
  <c r="J18" i="15"/>
  <c r="E18" i="15"/>
  <c r="F99" i="15" s="1"/>
  <c r="J17" i="15"/>
  <c r="J12" i="15"/>
  <c r="J54" i="15"/>
  <c r="E7" i="15"/>
  <c r="E92" i="15"/>
  <c r="K39" i="14"/>
  <c r="K38" i="14"/>
  <c r="BA67" i="1" s="1"/>
  <c r="K37" i="14"/>
  <c r="AZ67" i="1"/>
  <c r="BI508" i="14"/>
  <c r="BH508" i="14"/>
  <c r="BG508" i="14"/>
  <c r="BE508" i="14"/>
  <c r="X508" i="14"/>
  <c r="V508" i="14"/>
  <c r="T508" i="14"/>
  <c r="P508" i="14"/>
  <c r="BI501" i="14"/>
  <c r="BH501" i="14"/>
  <c r="BG501" i="14"/>
  <c r="BE501" i="14"/>
  <c r="X501" i="14"/>
  <c r="V501" i="14"/>
  <c r="T501" i="14"/>
  <c r="P501" i="14"/>
  <c r="BI494" i="14"/>
  <c r="BH494" i="14"/>
  <c r="BG494" i="14"/>
  <c r="BE494" i="14"/>
  <c r="X494" i="14"/>
  <c r="V494" i="14"/>
  <c r="T494" i="14"/>
  <c r="P494" i="14"/>
  <c r="BI488" i="14"/>
  <c r="BH488" i="14"/>
  <c r="BG488" i="14"/>
  <c r="BE488" i="14"/>
  <c r="X488" i="14"/>
  <c r="V488" i="14"/>
  <c r="T488" i="14"/>
  <c r="P488" i="14"/>
  <c r="BI482" i="14"/>
  <c r="BH482" i="14"/>
  <c r="BG482" i="14"/>
  <c r="BE482" i="14"/>
  <c r="X482" i="14"/>
  <c r="V482" i="14"/>
  <c r="T482" i="14"/>
  <c r="P482" i="14"/>
  <c r="BI476" i="14"/>
  <c r="BH476" i="14"/>
  <c r="BG476" i="14"/>
  <c r="BE476" i="14"/>
  <c r="X476" i="14"/>
  <c r="V476" i="14"/>
  <c r="T476" i="14"/>
  <c r="P476" i="14"/>
  <c r="BI469" i="14"/>
  <c r="BH469" i="14"/>
  <c r="BG469" i="14"/>
  <c r="BE469" i="14"/>
  <c r="X469" i="14"/>
  <c r="V469" i="14"/>
  <c r="T469" i="14"/>
  <c r="P469" i="14"/>
  <c r="BI463" i="14"/>
  <c r="BH463" i="14"/>
  <c r="BG463" i="14"/>
  <c r="BE463" i="14"/>
  <c r="X463" i="14"/>
  <c r="V463" i="14"/>
  <c r="T463" i="14"/>
  <c r="P463" i="14"/>
  <c r="BI457" i="14"/>
  <c r="BH457" i="14"/>
  <c r="BG457" i="14"/>
  <c r="BE457" i="14"/>
  <c r="X457" i="14"/>
  <c r="V457" i="14"/>
  <c r="T457" i="14"/>
  <c r="P457" i="14"/>
  <c r="BI451" i="14"/>
  <c r="BH451" i="14"/>
  <c r="BG451" i="14"/>
  <c r="BE451" i="14"/>
  <c r="X451" i="14"/>
  <c r="V451" i="14"/>
  <c r="T451" i="14"/>
  <c r="P451" i="14"/>
  <c r="BI445" i="14"/>
  <c r="BH445" i="14"/>
  <c r="BG445" i="14"/>
  <c r="BE445" i="14"/>
  <c r="X445" i="14"/>
  <c r="V445" i="14"/>
  <c r="T445" i="14"/>
  <c r="P445" i="14"/>
  <c r="BI430" i="14"/>
  <c r="BH430" i="14"/>
  <c r="BG430" i="14"/>
  <c r="BE430" i="14"/>
  <c r="X430" i="14"/>
  <c r="X429" i="14" s="1"/>
  <c r="V430" i="14"/>
  <c r="V429" i="14" s="1"/>
  <c r="T430" i="14"/>
  <c r="T429" i="14" s="1"/>
  <c r="P430" i="14"/>
  <c r="BI427" i="14"/>
  <c r="BH427" i="14"/>
  <c r="BG427" i="14"/>
  <c r="BE427" i="14"/>
  <c r="X427" i="14"/>
  <c r="V427" i="14"/>
  <c r="T427" i="14"/>
  <c r="P427" i="14"/>
  <c r="BI386" i="14"/>
  <c r="BH386" i="14"/>
  <c r="BG386" i="14"/>
  <c r="BE386" i="14"/>
  <c r="X386" i="14"/>
  <c r="V386" i="14"/>
  <c r="T386" i="14"/>
  <c r="P386" i="14"/>
  <c r="BI348" i="14"/>
  <c r="BH348" i="14"/>
  <c r="BG348" i="14"/>
  <c r="BE348" i="14"/>
  <c r="X348" i="14"/>
  <c r="V348" i="14"/>
  <c r="T348" i="14"/>
  <c r="P348" i="14"/>
  <c r="BI332" i="14"/>
  <c r="BH332" i="14"/>
  <c r="BG332" i="14"/>
  <c r="BE332" i="14"/>
  <c r="X332" i="14"/>
  <c r="V332" i="14"/>
  <c r="T332" i="14"/>
  <c r="P332" i="14"/>
  <c r="BI329" i="14"/>
  <c r="BH329" i="14"/>
  <c r="BG329" i="14"/>
  <c r="BE329" i="14"/>
  <c r="X329" i="14"/>
  <c r="V329" i="14"/>
  <c r="T329" i="14"/>
  <c r="P329" i="14"/>
  <c r="BI321" i="14"/>
  <c r="BH321" i="14"/>
  <c r="BG321" i="14"/>
  <c r="BE321" i="14"/>
  <c r="X321" i="14"/>
  <c r="V321" i="14"/>
  <c r="T321" i="14"/>
  <c r="P321" i="14"/>
  <c r="BI315" i="14"/>
  <c r="BH315" i="14"/>
  <c r="BG315" i="14"/>
  <c r="BE315" i="14"/>
  <c r="X315" i="14"/>
  <c r="V315" i="14"/>
  <c r="T315" i="14"/>
  <c r="P315" i="14"/>
  <c r="BI309" i="14"/>
  <c r="BH309" i="14"/>
  <c r="BG309" i="14"/>
  <c r="BE309" i="14"/>
  <c r="X309" i="14"/>
  <c r="V309" i="14"/>
  <c r="T309" i="14"/>
  <c r="P309" i="14"/>
  <c r="BI305" i="14"/>
  <c r="BH305" i="14"/>
  <c r="BG305" i="14"/>
  <c r="BE305" i="14"/>
  <c r="X305" i="14"/>
  <c r="X304" i="14"/>
  <c r="V305" i="14"/>
  <c r="V304" i="14" s="1"/>
  <c r="T305" i="14"/>
  <c r="T304" i="14"/>
  <c r="P305" i="14"/>
  <c r="BI299" i="14"/>
  <c r="BH299" i="14"/>
  <c r="BG299" i="14"/>
  <c r="BE299" i="14"/>
  <c r="X299" i="14"/>
  <c r="V299" i="14"/>
  <c r="T299" i="14"/>
  <c r="P299" i="14"/>
  <c r="BI294" i="14"/>
  <c r="BH294" i="14"/>
  <c r="BG294" i="14"/>
  <c r="BE294" i="14"/>
  <c r="X294" i="14"/>
  <c r="V294" i="14"/>
  <c r="T294" i="14"/>
  <c r="P294" i="14"/>
  <c r="BI289" i="14"/>
  <c r="BH289" i="14"/>
  <c r="BG289" i="14"/>
  <c r="BE289" i="14"/>
  <c r="X289" i="14"/>
  <c r="V289" i="14"/>
  <c r="T289" i="14"/>
  <c r="P289" i="14"/>
  <c r="BI284" i="14"/>
  <c r="BH284" i="14"/>
  <c r="BG284" i="14"/>
  <c r="BE284" i="14"/>
  <c r="X284" i="14"/>
  <c r="V284" i="14"/>
  <c r="T284" i="14"/>
  <c r="P284" i="14"/>
  <c r="BI281" i="14"/>
  <c r="BH281" i="14"/>
  <c r="BG281" i="14"/>
  <c r="BE281" i="14"/>
  <c r="X281" i="14"/>
  <c r="V281" i="14"/>
  <c r="T281" i="14"/>
  <c r="P281" i="14"/>
  <c r="BI251" i="14"/>
  <c r="BH251" i="14"/>
  <c r="BG251" i="14"/>
  <c r="BE251" i="14"/>
  <c r="X251" i="14"/>
  <c r="V251" i="14"/>
  <c r="T251" i="14"/>
  <c r="P251" i="14"/>
  <c r="BI225" i="14"/>
  <c r="BH225" i="14"/>
  <c r="BG225" i="14"/>
  <c r="BE225" i="14"/>
  <c r="X225" i="14"/>
  <c r="V225" i="14"/>
  <c r="T225" i="14"/>
  <c r="P225" i="14"/>
  <c r="BI217" i="14"/>
  <c r="BH217" i="14"/>
  <c r="BG217" i="14"/>
  <c r="BE217" i="14"/>
  <c r="X217" i="14"/>
  <c r="V217" i="14"/>
  <c r="T217" i="14"/>
  <c r="P217" i="14"/>
  <c r="BI211" i="14"/>
  <c r="BH211" i="14"/>
  <c r="BG211" i="14"/>
  <c r="BE211" i="14"/>
  <c r="X211" i="14"/>
  <c r="V211" i="14"/>
  <c r="T211" i="14"/>
  <c r="P211" i="14"/>
  <c r="BI193" i="14"/>
  <c r="BH193" i="14"/>
  <c r="BG193" i="14"/>
  <c r="BE193" i="14"/>
  <c r="X193" i="14"/>
  <c r="V193" i="14"/>
  <c r="T193" i="14"/>
  <c r="P193" i="14"/>
  <c r="BI173" i="14"/>
  <c r="BH173" i="14"/>
  <c r="BG173" i="14"/>
  <c r="BE173" i="14"/>
  <c r="X173" i="14"/>
  <c r="V173" i="14"/>
  <c r="T173" i="14"/>
  <c r="P173" i="14"/>
  <c r="BI144" i="14"/>
  <c r="BH144" i="14"/>
  <c r="BG144" i="14"/>
  <c r="BE144" i="14"/>
  <c r="X144" i="14"/>
  <c r="V144" i="14"/>
  <c r="T144" i="14"/>
  <c r="P144" i="14"/>
  <c r="BI114" i="14"/>
  <c r="BH114" i="14"/>
  <c r="BG114" i="14"/>
  <c r="BE114" i="14"/>
  <c r="X114" i="14"/>
  <c r="V114" i="14"/>
  <c r="T114" i="14"/>
  <c r="P114" i="14"/>
  <c r="BI96" i="14"/>
  <c r="BH96" i="14"/>
  <c r="BG96" i="14"/>
  <c r="BE96" i="14"/>
  <c r="X96" i="14"/>
  <c r="X95" i="14"/>
  <c r="V96" i="14"/>
  <c r="V95" i="14" s="1"/>
  <c r="T96" i="14"/>
  <c r="T95" i="14"/>
  <c r="P96" i="14"/>
  <c r="J90" i="14"/>
  <c r="J89" i="14"/>
  <c r="F89" i="14"/>
  <c r="F87" i="14"/>
  <c r="E85" i="14"/>
  <c r="J57" i="14"/>
  <c r="J56" i="14"/>
  <c r="F56" i="14"/>
  <c r="F54" i="14"/>
  <c r="E52" i="14"/>
  <c r="J18" i="14"/>
  <c r="E18" i="14"/>
  <c r="F90" i="14" s="1"/>
  <c r="J17" i="14"/>
  <c r="J12" i="14"/>
  <c r="J54" i="14"/>
  <c r="E7" i="14"/>
  <c r="E50" i="14" s="1"/>
  <c r="K39" i="13"/>
  <c r="K38" i="13"/>
  <c r="BA66" i="1" s="1"/>
  <c r="K37" i="13"/>
  <c r="AZ66" i="1"/>
  <c r="BI3422" i="13"/>
  <c r="BH3422" i="13"/>
  <c r="BG3422" i="13"/>
  <c r="BE3422" i="13"/>
  <c r="X3422" i="13"/>
  <c r="V3422" i="13"/>
  <c r="T3422" i="13"/>
  <c r="P3422" i="13"/>
  <c r="BI3400" i="13"/>
  <c r="BH3400" i="13"/>
  <c r="BG3400" i="13"/>
  <c r="BE3400" i="13"/>
  <c r="X3400" i="13"/>
  <c r="V3400" i="13"/>
  <c r="T3400" i="13"/>
  <c r="P3400" i="13"/>
  <c r="BI3376" i="13"/>
  <c r="BH3376" i="13"/>
  <c r="BG3376" i="13"/>
  <c r="BE3376" i="13"/>
  <c r="X3376" i="13"/>
  <c r="V3376" i="13"/>
  <c r="T3376" i="13"/>
  <c r="P3376" i="13"/>
  <c r="BI3353" i="13"/>
  <c r="BH3353" i="13"/>
  <c r="BG3353" i="13"/>
  <c r="BE3353" i="13"/>
  <c r="X3353" i="13"/>
  <c r="V3353" i="13"/>
  <c r="T3353" i="13"/>
  <c r="P3353" i="13"/>
  <c r="BI2756" i="13"/>
  <c r="BH2756" i="13"/>
  <c r="BG2756" i="13"/>
  <c r="BE2756" i="13"/>
  <c r="X2756" i="13"/>
  <c r="V2756" i="13"/>
  <c r="T2756" i="13"/>
  <c r="P2756" i="13"/>
  <c r="BI2161" i="13"/>
  <c r="BH2161" i="13"/>
  <c r="BG2161" i="13"/>
  <c r="BE2161" i="13"/>
  <c r="X2161" i="13"/>
  <c r="V2161" i="13"/>
  <c r="T2161" i="13"/>
  <c r="P2161" i="13"/>
  <c r="BI1566" i="13"/>
  <c r="BH1566" i="13"/>
  <c r="BG1566" i="13"/>
  <c r="BE1566" i="13"/>
  <c r="X1566" i="13"/>
  <c r="V1566" i="13"/>
  <c r="T1566" i="13"/>
  <c r="P1566" i="13"/>
  <c r="BI971" i="13"/>
  <c r="BH971" i="13"/>
  <c r="BG971" i="13"/>
  <c r="BE971" i="13"/>
  <c r="X971" i="13"/>
  <c r="V971" i="13"/>
  <c r="T971" i="13"/>
  <c r="P971" i="13"/>
  <c r="BI376" i="13"/>
  <c r="BH376" i="13"/>
  <c r="BG376" i="13"/>
  <c r="BE376" i="13"/>
  <c r="X376" i="13"/>
  <c r="V376" i="13"/>
  <c r="T376" i="13"/>
  <c r="P376" i="13"/>
  <c r="BI362" i="13"/>
  <c r="BH362" i="13"/>
  <c r="BG362" i="13"/>
  <c r="BE362" i="13"/>
  <c r="X362" i="13"/>
  <c r="V362" i="13"/>
  <c r="T362" i="13"/>
  <c r="P362" i="13"/>
  <c r="BI349" i="13"/>
  <c r="BH349" i="13"/>
  <c r="BG349" i="13"/>
  <c r="BE349" i="13"/>
  <c r="X349" i="13"/>
  <c r="X348" i="13" s="1"/>
  <c r="V349" i="13"/>
  <c r="V348" i="13" s="1"/>
  <c r="T349" i="13"/>
  <c r="T348" i="13" s="1"/>
  <c r="P349" i="13"/>
  <c r="BI346" i="13"/>
  <c r="BH346" i="13"/>
  <c r="BG346" i="13"/>
  <c r="BE346" i="13"/>
  <c r="X346" i="13"/>
  <c r="V346" i="13"/>
  <c r="T346" i="13"/>
  <c r="P346" i="13"/>
  <c r="BI344" i="13"/>
  <c r="BH344" i="13"/>
  <c r="BG344" i="13"/>
  <c r="BE344" i="13"/>
  <c r="X344" i="13"/>
  <c r="V344" i="13"/>
  <c r="T344" i="13"/>
  <c r="P344" i="13"/>
  <c r="BI332" i="13"/>
  <c r="BH332" i="13"/>
  <c r="BG332" i="13"/>
  <c r="BE332" i="13"/>
  <c r="X332" i="13"/>
  <c r="V332" i="13"/>
  <c r="T332" i="13"/>
  <c r="P332" i="13"/>
  <c r="BI319" i="13"/>
  <c r="BH319" i="13"/>
  <c r="BG319" i="13"/>
  <c r="BE319" i="13"/>
  <c r="X319" i="13"/>
  <c r="V319" i="13"/>
  <c r="T319" i="13"/>
  <c r="P319" i="13"/>
  <c r="BI307" i="13"/>
  <c r="BH307" i="13"/>
  <c r="BG307" i="13"/>
  <c r="BE307" i="13"/>
  <c r="X307" i="13"/>
  <c r="V307" i="13"/>
  <c r="T307" i="13"/>
  <c r="P307" i="13"/>
  <c r="BI300" i="13"/>
  <c r="BH300" i="13"/>
  <c r="BG300" i="13"/>
  <c r="BE300" i="13"/>
  <c r="X300" i="13"/>
  <c r="V300" i="13"/>
  <c r="T300" i="13"/>
  <c r="P300" i="13"/>
  <c r="BI297" i="13"/>
  <c r="BH297" i="13"/>
  <c r="BG297" i="13"/>
  <c r="BE297" i="13"/>
  <c r="X297" i="13"/>
  <c r="V297" i="13"/>
  <c r="T297" i="13"/>
  <c r="P297" i="13"/>
  <c r="BI295" i="13"/>
  <c r="BH295" i="13"/>
  <c r="BG295" i="13"/>
  <c r="BE295" i="13"/>
  <c r="X295" i="13"/>
  <c r="V295" i="13"/>
  <c r="T295" i="13"/>
  <c r="P295" i="13"/>
  <c r="BI282" i="13"/>
  <c r="BH282" i="13"/>
  <c r="BG282" i="13"/>
  <c r="BE282" i="13"/>
  <c r="X282" i="13"/>
  <c r="V282" i="13"/>
  <c r="T282" i="13"/>
  <c r="P282" i="13"/>
  <c r="BI270" i="13"/>
  <c r="BH270" i="13"/>
  <c r="BG270" i="13"/>
  <c r="BE270" i="13"/>
  <c r="X270" i="13"/>
  <c r="V270" i="13"/>
  <c r="T270" i="13"/>
  <c r="P270" i="13"/>
  <c r="BI256" i="13"/>
  <c r="BH256" i="13"/>
  <c r="BG256" i="13"/>
  <c r="BE256" i="13"/>
  <c r="X256" i="13"/>
  <c r="V256" i="13"/>
  <c r="T256" i="13"/>
  <c r="P256" i="13"/>
  <c r="BI241" i="13"/>
  <c r="BH241" i="13"/>
  <c r="BG241" i="13"/>
  <c r="BE241" i="13"/>
  <c r="X241" i="13"/>
  <c r="V241" i="13"/>
  <c r="T241" i="13"/>
  <c r="P241" i="13"/>
  <c r="BI227" i="13"/>
  <c r="BH227" i="13"/>
  <c r="BG227" i="13"/>
  <c r="BE227" i="13"/>
  <c r="X227" i="13"/>
  <c r="V227" i="13"/>
  <c r="T227" i="13"/>
  <c r="P227" i="13"/>
  <c r="BI223" i="13"/>
  <c r="BH223" i="13"/>
  <c r="BG223" i="13"/>
  <c r="BE223" i="13"/>
  <c r="X223" i="13"/>
  <c r="X222" i="13"/>
  <c r="V223" i="13"/>
  <c r="V222" i="13" s="1"/>
  <c r="T223" i="13"/>
  <c r="T222" i="13"/>
  <c r="P223" i="13"/>
  <c r="BI209" i="13"/>
  <c r="BH209" i="13"/>
  <c r="BG209" i="13"/>
  <c r="BE209" i="13"/>
  <c r="X209" i="13"/>
  <c r="V209" i="13"/>
  <c r="T209" i="13"/>
  <c r="P209" i="13"/>
  <c r="BI195" i="13"/>
  <c r="BH195" i="13"/>
  <c r="BG195" i="13"/>
  <c r="BE195" i="13"/>
  <c r="X195" i="13"/>
  <c r="X194" i="13" s="1"/>
  <c r="V195" i="13"/>
  <c r="V194" i="13" s="1"/>
  <c r="T195" i="13"/>
  <c r="T194" i="13" s="1"/>
  <c r="P195" i="13"/>
  <c r="BI171" i="13"/>
  <c r="BH171" i="13"/>
  <c r="BG171" i="13"/>
  <c r="BE171" i="13"/>
  <c r="X171" i="13"/>
  <c r="V171" i="13"/>
  <c r="V161" i="13"/>
  <c r="T171" i="13"/>
  <c r="P171" i="13"/>
  <c r="BI162" i="13"/>
  <c r="BH162" i="13"/>
  <c r="BG162" i="13"/>
  <c r="BE162" i="13"/>
  <c r="X162" i="13"/>
  <c r="X161" i="13" s="1"/>
  <c r="V162" i="13"/>
  <c r="T162" i="13"/>
  <c r="T161" i="13" s="1"/>
  <c r="P162" i="13"/>
  <c r="BI139" i="13"/>
  <c r="BH139" i="13"/>
  <c r="BG139" i="13"/>
  <c r="BE139" i="13"/>
  <c r="X139" i="13"/>
  <c r="V139" i="13"/>
  <c r="T139" i="13"/>
  <c r="P139" i="13"/>
  <c r="BI117" i="13"/>
  <c r="BH117" i="13"/>
  <c r="BG117" i="13"/>
  <c r="BE117" i="13"/>
  <c r="X117" i="13"/>
  <c r="V117" i="13"/>
  <c r="T117" i="13"/>
  <c r="P117" i="13"/>
  <c r="BI95" i="13"/>
  <c r="BH95" i="13"/>
  <c r="BG95" i="13"/>
  <c r="BE95" i="13"/>
  <c r="X95" i="13"/>
  <c r="V95" i="13"/>
  <c r="T95" i="13"/>
  <c r="P95" i="13"/>
  <c r="J89" i="13"/>
  <c r="J88" i="13"/>
  <c r="F88" i="13"/>
  <c r="F86" i="13"/>
  <c r="E84" i="13"/>
  <c r="J57" i="13"/>
  <c r="J56" i="13"/>
  <c r="F56" i="13"/>
  <c r="F54" i="13"/>
  <c r="E52" i="13"/>
  <c r="J18" i="13"/>
  <c r="E18" i="13"/>
  <c r="F89" i="13"/>
  <c r="J17" i="13"/>
  <c r="J12" i="13"/>
  <c r="J54" i="13" s="1"/>
  <c r="E7" i="13"/>
  <c r="E50" i="13" s="1"/>
  <c r="X760" i="12"/>
  <c r="K39" i="12"/>
  <c r="K38" i="12"/>
  <c r="BA65" i="1"/>
  <c r="K37" i="12"/>
  <c r="AZ65" i="1"/>
  <c r="BI2388" i="12"/>
  <c r="BH2388" i="12"/>
  <c r="BG2388" i="12"/>
  <c r="BE2388" i="12"/>
  <c r="X2388" i="12"/>
  <c r="X2387" i="12"/>
  <c r="V2388" i="12"/>
  <c r="V2387" i="12"/>
  <c r="T2388" i="12"/>
  <c r="T2387" i="12"/>
  <c r="P2388" i="12"/>
  <c r="BI2317" i="12"/>
  <c r="BH2317" i="12"/>
  <c r="BG2317" i="12"/>
  <c r="BE2317" i="12"/>
  <c r="X2317" i="12"/>
  <c r="V2317" i="12"/>
  <c r="T2317" i="12"/>
  <c r="P2317" i="12"/>
  <c r="BI2247" i="12"/>
  <c r="BH2247" i="12"/>
  <c r="BG2247" i="12"/>
  <c r="BE2247" i="12"/>
  <c r="X2247" i="12"/>
  <c r="V2247" i="12"/>
  <c r="T2247" i="12"/>
  <c r="P2247" i="12"/>
  <c r="BI2219" i="12"/>
  <c r="BH2219" i="12"/>
  <c r="BG2219" i="12"/>
  <c r="BE2219" i="12"/>
  <c r="X2219" i="12"/>
  <c r="V2219" i="12"/>
  <c r="T2219" i="12"/>
  <c r="P2219" i="12"/>
  <c r="BI2175" i="12"/>
  <c r="BH2175" i="12"/>
  <c r="BG2175" i="12"/>
  <c r="BE2175" i="12"/>
  <c r="X2175" i="12"/>
  <c r="V2175" i="12"/>
  <c r="T2175" i="12"/>
  <c r="P2175" i="12"/>
  <c r="BI2132" i="12"/>
  <c r="BH2132" i="12"/>
  <c r="BG2132" i="12"/>
  <c r="BE2132" i="12"/>
  <c r="X2132" i="12"/>
  <c r="V2132" i="12"/>
  <c r="T2132" i="12"/>
  <c r="P2132" i="12"/>
  <c r="BI1993" i="12"/>
  <c r="BH1993" i="12"/>
  <c r="BG1993" i="12"/>
  <c r="BE1993" i="12"/>
  <c r="X1993" i="12"/>
  <c r="V1993" i="12"/>
  <c r="T1993" i="12"/>
  <c r="P1993" i="12"/>
  <c r="BI1906" i="12"/>
  <c r="BH1906" i="12"/>
  <c r="BG1906" i="12"/>
  <c r="BE1906" i="12"/>
  <c r="X1906" i="12"/>
  <c r="V1906" i="12"/>
  <c r="T1906" i="12"/>
  <c r="P1906" i="12"/>
  <c r="BI1819" i="12"/>
  <c r="BH1819" i="12"/>
  <c r="BG1819" i="12"/>
  <c r="BE1819" i="12"/>
  <c r="X1819" i="12"/>
  <c r="V1819" i="12"/>
  <c r="T1819" i="12"/>
  <c r="P1819" i="12"/>
  <c r="BI1790" i="12"/>
  <c r="BH1790" i="12"/>
  <c r="BG1790" i="12"/>
  <c r="BE1790" i="12"/>
  <c r="X1790" i="12"/>
  <c r="V1790" i="12"/>
  <c r="T1790" i="12"/>
  <c r="P1790" i="12"/>
  <c r="BI1762" i="12"/>
  <c r="BH1762" i="12"/>
  <c r="BG1762" i="12"/>
  <c r="BE1762" i="12"/>
  <c r="X1762" i="12"/>
  <c r="V1762" i="12"/>
  <c r="T1762" i="12"/>
  <c r="P1762" i="12"/>
  <c r="BI1734" i="12"/>
  <c r="BH1734" i="12"/>
  <c r="BG1734" i="12"/>
  <c r="BE1734" i="12"/>
  <c r="X1734" i="12"/>
  <c r="V1734" i="12"/>
  <c r="T1734" i="12"/>
  <c r="P1734" i="12"/>
  <c r="BI1731" i="12"/>
  <c r="BH1731" i="12"/>
  <c r="BG1731" i="12"/>
  <c r="BE1731" i="12"/>
  <c r="X1731" i="12"/>
  <c r="V1731" i="12"/>
  <c r="T1731" i="12"/>
  <c r="P1731" i="12"/>
  <c r="BI1724" i="12"/>
  <c r="BH1724" i="12"/>
  <c r="BG1724" i="12"/>
  <c r="BE1724" i="12"/>
  <c r="X1724" i="12"/>
  <c r="V1724" i="12"/>
  <c r="T1724" i="12"/>
  <c r="P1724" i="12"/>
  <c r="BI1717" i="12"/>
  <c r="BH1717" i="12"/>
  <c r="BG1717" i="12"/>
  <c r="BE1717" i="12"/>
  <c r="X1717" i="12"/>
  <c r="V1717" i="12"/>
  <c r="T1717" i="12"/>
  <c r="P1717" i="12"/>
  <c r="BI1714" i="12"/>
  <c r="BH1714" i="12"/>
  <c r="BG1714" i="12"/>
  <c r="BE1714" i="12"/>
  <c r="X1714" i="12"/>
  <c r="V1714" i="12"/>
  <c r="T1714" i="12"/>
  <c r="P1714" i="12"/>
  <c r="BI1712" i="12"/>
  <c r="BH1712" i="12"/>
  <c r="BG1712" i="12"/>
  <c r="BE1712" i="12"/>
  <c r="X1712" i="12"/>
  <c r="V1712" i="12"/>
  <c r="T1712" i="12"/>
  <c r="P1712" i="12"/>
  <c r="BI1641" i="12"/>
  <c r="BH1641" i="12"/>
  <c r="BG1641" i="12"/>
  <c r="BE1641" i="12"/>
  <c r="X1641" i="12"/>
  <c r="V1641" i="12"/>
  <c r="T1641" i="12"/>
  <c r="P1641" i="12"/>
  <c r="BI1570" i="12"/>
  <c r="BH1570" i="12"/>
  <c r="BG1570" i="12"/>
  <c r="BE1570" i="12"/>
  <c r="X1570" i="12"/>
  <c r="V1570" i="12"/>
  <c r="T1570" i="12"/>
  <c r="P1570" i="12"/>
  <c r="BI1500" i="12"/>
  <c r="BH1500" i="12"/>
  <c r="BG1500" i="12"/>
  <c r="BE1500" i="12"/>
  <c r="X1500" i="12"/>
  <c r="V1500" i="12"/>
  <c r="T1500" i="12"/>
  <c r="P1500" i="12"/>
  <c r="BI1430" i="12"/>
  <c r="BH1430" i="12"/>
  <c r="BG1430" i="12"/>
  <c r="BE1430" i="12"/>
  <c r="X1430" i="12"/>
  <c r="V1430" i="12"/>
  <c r="T1430" i="12"/>
  <c r="P1430" i="12"/>
  <c r="BI1360" i="12"/>
  <c r="BH1360" i="12"/>
  <c r="BG1360" i="12"/>
  <c r="BE1360" i="12"/>
  <c r="X1360" i="12"/>
  <c r="V1360" i="12"/>
  <c r="T1360" i="12"/>
  <c r="P1360" i="12"/>
  <c r="BI1357" i="12"/>
  <c r="BH1357" i="12"/>
  <c r="BG1357" i="12"/>
  <c r="BE1357" i="12"/>
  <c r="X1357" i="12"/>
  <c r="V1357" i="12"/>
  <c r="T1357" i="12"/>
  <c r="P1357" i="12"/>
  <c r="BI1355" i="12"/>
  <c r="BH1355" i="12"/>
  <c r="BG1355" i="12"/>
  <c r="BE1355" i="12"/>
  <c r="X1355" i="12"/>
  <c r="V1355" i="12"/>
  <c r="T1355" i="12"/>
  <c r="P1355" i="12"/>
  <c r="BI1347" i="12"/>
  <c r="BH1347" i="12"/>
  <c r="BG1347" i="12"/>
  <c r="BE1347" i="12"/>
  <c r="X1347" i="12"/>
  <c r="V1347" i="12"/>
  <c r="T1347" i="12"/>
  <c r="P1347" i="12"/>
  <c r="BI1344" i="12"/>
  <c r="BH1344" i="12"/>
  <c r="BG1344" i="12"/>
  <c r="BE1344" i="12"/>
  <c r="X1344" i="12"/>
  <c r="V1344" i="12"/>
  <c r="T1344" i="12"/>
  <c r="P1344" i="12"/>
  <c r="BI1342" i="12"/>
  <c r="BH1342" i="12"/>
  <c r="BG1342" i="12"/>
  <c r="BE1342" i="12"/>
  <c r="X1342" i="12"/>
  <c r="V1342" i="12"/>
  <c r="T1342" i="12"/>
  <c r="P1342" i="12"/>
  <c r="BI1293" i="12"/>
  <c r="BH1293" i="12"/>
  <c r="BG1293" i="12"/>
  <c r="BE1293" i="12"/>
  <c r="X1293" i="12"/>
  <c r="V1293" i="12"/>
  <c r="T1293" i="12"/>
  <c r="P1293" i="12"/>
  <c r="BI1245" i="12"/>
  <c r="BH1245" i="12"/>
  <c r="BG1245" i="12"/>
  <c r="BE1245" i="12"/>
  <c r="X1245" i="12"/>
  <c r="V1245" i="12"/>
  <c r="T1245" i="12"/>
  <c r="P1245" i="12"/>
  <c r="BI1195" i="12"/>
  <c r="BH1195" i="12"/>
  <c r="BG1195" i="12"/>
  <c r="BE1195" i="12"/>
  <c r="X1195" i="12"/>
  <c r="V1195" i="12"/>
  <c r="T1195" i="12"/>
  <c r="P1195" i="12"/>
  <c r="BI1147" i="12"/>
  <c r="BH1147" i="12"/>
  <c r="BG1147" i="12"/>
  <c r="BE1147" i="12"/>
  <c r="X1147" i="12"/>
  <c r="V1147" i="12"/>
  <c r="T1147" i="12"/>
  <c r="P1147" i="12"/>
  <c r="BI1127" i="12"/>
  <c r="BH1127" i="12"/>
  <c r="BG1127" i="12"/>
  <c r="BE1127" i="12"/>
  <c r="X1127" i="12"/>
  <c r="V1127" i="12"/>
  <c r="T1127" i="12"/>
  <c r="P1127" i="12"/>
  <c r="BI1078" i="12"/>
  <c r="BH1078" i="12"/>
  <c r="BG1078" i="12"/>
  <c r="BE1078" i="12"/>
  <c r="X1078" i="12"/>
  <c r="V1078" i="12"/>
  <c r="T1078" i="12"/>
  <c r="P1078" i="12"/>
  <c r="BI1030" i="12"/>
  <c r="BH1030" i="12"/>
  <c r="BG1030" i="12"/>
  <c r="BE1030" i="12"/>
  <c r="X1030" i="12"/>
  <c r="V1030" i="12"/>
  <c r="T1030" i="12"/>
  <c r="P1030" i="12"/>
  <c r="BI1026" i="12"/>
  <c r="BH1026" i="12"/>
  <c r="BG1026" i="12"/>
  <c r="BE1026" i="12"/>
  <c r="X1026" i="12"/>
  <c r="X1025" i="12"/>
  <c r="V1026" i="12"/>
  <c r="V1025" i="12" s="1"/>
  <c r="T1026" i="12"/>
  <c r="T1025" i="12"/>
  <c r="P1026" i="12"/>
  <c r="BI955" i="12"/>
  <c r="BH955" i="12"/>
  <c r="BG955" i="12"/>
  <c r="BE955" i="12"/>
  <c r="X955" i="12"/>
  <c r="V955" i="12"/>
  <c r="V939" i="12"/>
  <c r="T955" i="12"/>
  <c r="P955" i="12"/>
  <c r="BI940" i="12"/>
  <c r="BH940" i="12"/>
  <c r="BG940" i="12"/>
  <c r="BE940" i="12"/>
  <c r="X940" i="12"/>
  <c r="X939" i="12" s="1"/>
  <c r="V940" i="12"/>
  <c r="T940" i="12"/>
  <c r="T939" i="12" s="1"/>
  <c r="P940" i="12"/>
  <c r="BI869" i="12"/>
  <c r="BH869" i="12"/>
  <c r="BG869" i="12"/>
  <c r="BE869" i="12"/>
  <c r="X869" i="12"/>
  <c r="X868" i="12" s="1"/>
  <c r="V869" i="12"/>
  <c r="V868" i="12"/>
  <c r="T869" i="12"/>
  <c r="T868" i="12" s="1"/>
  <c r="P869" i="12"/>
  <c r="BI798" i="12"/>
  <c r="BH798" i="12"/>
  <c r="BG798" i="12"/>
  <c r="BE798" i="12"/>
  <c r="X798" i="12"/>
  <c r="X797" i="12"/>
  <c r="V798" i="12"/>
  <c r="V797" i="12" s="1"/>
  <c r="T798" i="12"/>
  <c r="T797" i="12"/>
  <c r="P798" i="12"/>
  <c r="BI761" i="12"/>
  <c r="BH761" i="12"/>
  <c r="BG761" i="12"/>
  <c r="BE761" i="12"/>
  <c r="X761" i="12"/>
  <c r="V761" i="12"/>
  <c r="V760" i="12" s="1"/>
  <c r="T761" i="12"/>
  <c r="T760" i="12" s="1"/>
  <c r="P761" i="12"/>
  <c r="BI720" i="12"/>
  <c r="BH720" i="12"/>
  <c r="BG720" i="12"/>
  <c r="BE720" i="12"/>
  <c r="X720" i="12"/>
  <c r="V720" i="12"/>
  <c r="T720" i="12"/>
  <c r="P720" i="12"/>
  <c r="BI650" i="12"/>
  <c r="BH650" i="12"/>
  <c r="BG650" i="12"/>
  <c r="BE650" i="12"/>
  <c r="X650" i="12"/>
  <c r="V650" i="12"/>
  <c r="T650" i="12"/>
  <c r="P650" i="12"/>
  <c r="BI580" i="12"/>
  <c r="BH580" i="12"/>
  <c r="BG580" i="12"/>
  <c r="BE580" i="12"/>
  <c r="X580" i="12"/>
  <c r="V580" i="12"/>
  <c r="T580" i="12"/>
  <c r="P580" i="12"/>
  <c r="BI510" i="12"/>
  <c r="BH510" i="12"/>
  <c r="BG510" i="12"/>
  <c r="BE510" i="12"/>
  <c r="X510" i="12"/>
  <c r="V510" i="12"/>
  <c r="T510" i="12"/>
  <c r="P510" i="12"/>
  <c r="BI462" i="12"/>
  <c r="BH462" i="12"/>
  <c r="BG462" i="12"/>
  <c r="BE462" i="12"/>
  <c r="X462" i="12"/>
  <c r="V462" i="12"/>
  <c r="T462" i="12"/>
  <c r="P462" i="12"/>
  <c r="BI414" i="12"/>
  <c r="BH414" i="12"/>
  <c r="BG414" i="12"/>
  <c r="BE414" i="12"/>
  <c r="X414" i="12"/>
  <c r="V414" i="12"/>
  <c r="T414" i="12"/>
  <c r="P414" i="12"/>
  <c r="BI364" i="12"/>
  <c r="BH364" i="12"/>
  <c r="BG364" i="12"/>
  <c r="BE364" i="12"/>
  <c r="X364" i="12"/>
  <c r="V364" i="12"/>
  <c r="T364" i="12"/>
  <c r="P364" i="12"/>
  <c r="BI351" i="12"/>
  <c r="BH351" i="12"/>
  <c r="BG351" i="12"/>
  <c r="BE351" i="12"/>
  <c r="X351" i="12"/>
  <c r="V351" i="12"/>
  <c r="T351" i="12"/>
  <c r="P351" i="12"/>
  <c r="BI301" i="12"/>
  <c r="BH301" i="12"/>
  <c r="BG301" i="12"/>
  <c r="BE301" i="12"/>
  <c r="X301" i="12"/>
  <c r="V301" i="12"/>
  <c r="T301" i="12"/>
  <c r="P301" i="12"/>
  <c r="BI251" i="12"/>
  <c r="BH251" i="12"/>
  <c r="BG251" i="12"/>
  <c r="BE251" i="12"/>
  <c r="X251" i="12"/>
  <c r="V251" i="12"/>
  <c r="T251" i="12"/>
  <c r="P251" i="12"/>
  <c r="BI201" i="12"/>
  <c r="BH201" i="12"/>
  <c r="BG201" i="12"/>
  <c r="BE201" i="12"/>
  <c r="X201" i="12"/>
  <c r="V201" i="12"/>
  <c r="T201" i="12"/>
  <c r="P201" i="12"/>
  <c r="BI166" i="12"/>
  <c r="BH166" i="12"/>
  <c r="BG166" i="12"/>
  <c r="BE166" i="12"/>
  <c r="X166" i="12"/>
  <c r="V166" i="12"/>
  <c r="T166" i="12"/>
  <c r="P166" i="12"/>
  <c r="BI112" i="12"/>
  <c r="BH112" i="12"/>
  <c r="BG112" i="12"/>
  <c r="BE112" i="12"/>
  <c r="X112" i="12"/>
  <c r="V112" i="12"/>
  <c r="T112" i="12"/>
  <c r="P112" i="12"/>
  <c r="BI100" i="12"/>
  <c r="BH100" i="12"/>
  <c r="BG100" i="12"/>
  <c r="BE100" i="12"/>
  <c r="X100" i="12"/>
  <c r="V100" i="12"/>
  <c r="T100" i="12"/>
  <c r="P100" i="12"/>
  <c r="J94" i="12"/>
  <c r="J93" i="12"/>
  <c r="F93" i="12"/>
  <c r="F91" i="12"/>
  <c r="E89" i="12"/>
  <c r="J57" i="12"/>
  <c r="J56" i="12"/>
  <c r="F56" i="12"/>
  <c r="F54" i="12"/>
  <c r="E52" i="12"/>
  <c r="J18" i="12"/>
  <c r="E18" i="12"/>
  <c r="F57" i="12"/>
  <c r="J17" i="12"/>
  <c r="J12" i="12"/>
  <c r="J91" i="12" s="1"/>
  <c r="E7" i="12"/>
  <c r="E50" i="12" s="1"/>
  <c r="K39" i="11"/>
  <c r="K38" i="11"/>
  <c r="BA64" i="1"/>
  <c r="K37" i="11"/>
  <c r="AZ64" i="1" s="1"/>
  <c r="BI275" i="11"/>
  <c r="BH275" i="11"/>
  <c r="BG275" i="11"/>
  <c r="BE275" i="11"/>
  <c r="X275" i="11"/>
  <c r="V275" i="11"/>
  <c r="T275" i="11"/>
  <c r="P275" i="11"/>
  <c r="BI260" i="11"/>
  <c r="BH260" i="11"/>
  <c r="BG260" i="11"/>
  <c r="BE260" i="11"/>
  <c r="X260" i="11"/>
  <c r="V260" i="11"/>
  <c r="T260" i="11"/>
  <c r="P260" i="11"/>
  <c r="BI245" i="11"/>
  <c r="BH245" i="11"/>
  <c r="BG245" i="11"/>
  <c r="BE245" i="11"/>
  <c r="X245" i="11"/>
  <c r="V245" i="11"/>
  <c r="T245" i="11"/>
  <c r="P245" i="11"/>
  <c r="BI241" i="11"/>
  <c r="BH241" i="11"/>
  <c r="BG241" i="11"/>
  <c r="BE241" i="11"/>
  <c r="X241" i="11"/>
  <c r="V241" i="11"/>
  <c r="T241" i="11"/>
  <c r="P241" i="11"/>
  <c r="BI238" i="11"/>
  <c r="BH238" i="11"/>
  <c r="BG238" i="11"/>
  <c r="BE238" i="11"/>
  <c r="X238" i="11"/>
  <c r="V238" i="11"/>
  <c r="T238" i="11"/>
  <c r="P238" i="11"/>
  <c r="BI219" i="11"/>
  <c r="BH219" i="11"/>
  <c r="BG219" i="11"/>
  <c r="BE219" i="11"/>
  <c r="X219" i="11"/>
  <c r="V219" i="11"/>
  <c r="T219" i="11"/>
  <c r="P219" i="11"/>
  <c r="BI200" i="11"/>
  <c r="BH200" i="11"/>
  <c r="BG200" i="11"/>
  <c r="BE200" i="11"/>
  <c r="X200" i="11"/>
  <c r="V200" i="11"/>
  <c r="T200" i="11"/>
  <c r="P200" i="11"/>
  <c r="BI196" i="11"/>
  <c r="BH196" i="11"/>
  <c r="BG196" i="11"/>
  <c r="BE196" i="11"/>
  <c r="X196" i="11"/>
  <c r="V196" i="11"/>
  <c r="T196" i="11"/>
  <c r="P196" i="11"/>
  <c r="BI193" i="11"/>
  <c r="BH193" i="11"/>
  <c r="BG193" i="11"/>
  <c r="BE193" i="11"/>
  <c r="X193" i="11"/>
  <c r="V193" i="11"/>
  <c r="T193" i="11"/>
  <c r="P193" i="11"/>
  <c r="BI191" i="11"/>
  <c r="BH191" i="11"/>
  <c r="BG191" i="11"/>
  <c r="BE191" i="11"/>
  <c r="X191" i="11"/>
  <c r="V191" i="11"/>
  <c r="T191" i="11"/>
  <c r="P191" i="11"/>
  <c r="BI189" i="11"/>
  <c r="BH189" i="11"/>
  <c r="BG189" i="11"/>
  <c r="BE189" i="11"/>
  <c r="X189" i="11"/>
  <c r="V189" i="11"/>
  <c r="T189" i="11"/>
  <c r="P189" i="11"/>
  <c r="BI187" i="11"/>
  <c r="BH187" i="11"/>
  <c r="BG187" i="11"/>
  <c r="BE187" i="11"/>
  <c r="X187" i="11"/>
  <c r="V187" i="11"/>
  <c r="T187" i="11"/>
  <c r="P187" i="11"/>
  <c r="BI172" i="11"/>
  <c r="BH172" i="11"/>
  <c r="BG172" i="11"/>
  <c r="BE172" i="11"/>
  <c r="X172" i="11"/>
  <c r="V172" i="11"/>
  <c r="T172" i="11"/>
  <c r="P172" i="11"/>
  <c r="BI170" i="11"/>
  <c r="BH170" i="11"/>
  <c r="BG170" i="11"/>
  <c r="BE170" i="11"/>
  <c r="X170" i="11"/>
  <c r="V170" i="11"/>
  <c r="T170" i="11"/>
  <c r="P170" i="11"/>
  <c r="BI163" i="11"/>
  <c r="BH163" i="11"/>
  <c r="BG163" i="11"/>
  <c r="BE163" i="11"/>
  <c r="X163" i="11"/>
  <c r="V163" i="11"/>
  <c r="T163" i="11"/>
  <c r="P163" i="11"/>
  <c r="BI160" i="11"/>
  <c r="BH160" i="11"/>
  <c r="BG160" i="11"/>
  <c r="BE160" i="11"/>
  <c r="X160" i="11"/>
  <c r="V160" i="11"/>
  <c r="T160" i="11"/>
  <c r="P160" i="11"/>
  <c r="BI152" i="11"/>
  <c r="BH152" i="11"/>
  <c r="BG152" i="11"/>
  <c r="BE152" i="11"/>
  <c r="X152" i="11"/>
  <c r="V152" i="11"/>
  <c r="T152" i="11"/>
  <c r="P152" i="11"/>
  <c r="BI144" i="11"/>
  <c r="BH144" i="11"/>
  <c r="BG144" i="11"/>
  <c r="BE144" i="11"/>
  <c r="X144" i="11"/>
  <c r="V144" i="11"/>
  <c r="T144" i="11"/>
  <c r="P144" i="11"/>
  <c r="BI136" i="11"/>
  <c r="BH136" i="11"/>
  <c r="BG136" i="11"/>
  <c r="BE136" i="11"/>
  <c r="X136" i="11"/>
  <c r="V136" i="11"/>
  <c r="T136" i="11"/>
  <c r="P136" i="11"/>
  <c r="BI128" i="11"/>
  <c r="BH128" i="11"/>
  <c r="BG128" i="11"/>
  <c r="BE128" i="11"/>
  <c r="X128" i="11"/>
  <c r="V128" i="11"/>
  <c r="T128" i="11"/>
  <c r="P128" i="11"/>
  <c r="BI121" i="11"/>
  <c r="BH121" i="11"/>
  <c r="BG121" i="11"/>
  <c r="BE121" i="11"/>
  <c r="X121" i="11"/>
  <c r="V121" i="11"/>
  <c r="T121" i="11"/>
  <c r="P121" i="11"/>
  <c r="BI114" i="11"/>
  <c r="BH114" i="11"/>
  <c r="BG114" i="11"/>
  <c r="BE114" i="11"/>
  <c r="X114" i="11"/>
  <c r="V114" i="11"/>
  <c r="T114" i="11"/>
  <c r="P114" i="11"/>
  <c r="BI108" i="11"/>
  <c r="BH108" i="11"/>
  <c r="BG108" i="11"/>
  <c r="BE108" i="11"/>
  <c r="X108" i="11"/>
  <c r="X107" i="11"/>
  <c r="V108" i="11"/>
  <c r="V107" i="11"/>
  <c r="T108" i="11"/>
  <c r="T107" i="11"/>
  <c r="P108" i="11"/>
  <c r="BI99" i="11"/>
  <c r="BH99" i="11"/>
  <c r="BG99" i="11"/>
  <c r="BE99" i="11"/>
  <c r="X99" i="11"/>
  <c r="V99" i="11"/>
  <c r="T99" i="11"/>
  <c r="P99" i="11"/>
  <c r="BI92" i="11"/>
  <c r="BH92" i="11"/>
  <c r="BG92" i="11"/>
  <c r="BE92" i="11"/>
  <c r="X92" i="11"/>
  <c r="X91" i="11" s="1"/>
  <c r="X90" i="11" s="1"/>
  <c r="V92" i="11"/>
  <c r="T92" i="11"/>
  <c r="T91" i="11" s="1"/>
  <c r="T90" i="11" s="1"/>
  <c r="P92" i="11"/>
  <c r="J86" i="11"/>
  <c r="J85" i="11"/>
  <c r="F85" i="11"/>
  <c r="F83" i="11"/>
  <c r="E81" i="11"/>
  <c r="J57" i="11"/>
  <c r="J56" i="11"/>
  <c r="F56" i="11"/>
  <c r="F54" i="11"/>
  <c r="E52" i="11"/>
  <c r="J18" i="11"/>
  <c r="E18" i="11"/>
  <c r="F86" i="11"/>
  <c r="J17" i="11"/>
  <c r="J12" i="11"/>
  <c r="J83" i="11" s="1"/>
  <c r="E7" i="11"/>
  <c r="E50" i="11" s="1"/>
  <c r="K39" i="10"/>
  <c r="K38" i="10"/>
  <c r="BA63" i="1"/>
  <c r="K37" i="10"/>
  <c r="AZ63" i="1"/>
  <c r="BI457" i="10"/>
  <c r="BH457" i="10"/>
  <c r="BG457" i="10"/>
  <c r="BE457" i="10"/>
  <c r="X457" i="10"/>
  <c r="V457" i="10"/>
  <c r="T457" i="10"/>
  <c r="P457" i="10"/>
  <c r="BI409" i="10"/>
  <c r="BH409" i="10"/>
  <c r="BG409" i="10"/>
  <c r="BE409" i="10"/>
  <c r="X409" i="10"/>
  <c r="V409" i="10"/>
  <c r="T409" i="10"/>
  <c r="P409" i="10"/>
  <c r="BI361" i="10"/>
  <c r="BH361" i="10"/>
  <c r="BG361" i="10"/>
  <c r="BE361" i="10"/>
  <c r="X361" i="10"/>
  <c r="V361" i="10"/>
  <c r="T361" i="10"/>
  <c r="P361" i="10"/>
  <c r="BI357" i="10"/>
  <c r="BH357" i="10"/>
  <c r="BG357" i="10"/>
  <c r="BE357" i="10"/>
  <c r="X357" i="10"/>
  <c r="V357" i="10"/>
  <c r="T357" i="10"/>
  <c r="P357" i="10"/>
  <c r="BI354" i="10"/>
  <c r="BH354" i="10"/>
  <c r="BG354" i="10"/>
  <c r="BE354" i="10"/>
  <c r="X354" i="10"/>
  <c r="V354" i="10"/>
  <c r="T354" i="10"/>
  <c r="P354" i="10"/>
  <c r="BI312" i="10"/>
  <c r="BH312" i="10"/>
  <c r="BG312" i="10"/>
  <c r="BE312" i="10"/>
  <c r="X312" i="10"/>
  <c r="V312" i="10"/>
  <c r="T312" i="10"/>
  <c r="P312" i="10"/>
  <c r="BI257" i="10"/>
  <c r="BH257" i="10"/>
  <c r="BG257" i="10"/>
  <c r="BE257" i="10"/>
  <c r="X257" i="10"/>
  <c r="V257" i="10"/>
  <c r="T257" i="10"/>
  <c r="P257" i="10"/>
  <c r="BI248" i="10"/>
  <c r="BH248" i="10"/>
  <c r="BG248" i="10"/>
  <c r="BE248" i="10"/>
  <c r="X248" i="10"/>
  <c r="V248" i="10"/>
  <c r="T248" i="10"/>
  <c r="P248" i="10"/>
  <c r="BI239" i="10"/>
  <c r="BH239" i="10"/>
  <c r="BG239" i="10"/>
  <c r="BE239" i="10"/>
  <c r="X239" i="10"/>
  <c r="V239" i="10"/>
  <c r="T239" i="10"/>
  <c r="P239" i="10"/>
  <c r="BI235" i="10"/>
  <c r="BH235" i="10"/>
  <c r="BG235" i="10"/>
  <c r="BE235" i="10"/>
  <c r="X235" i="10"/>
  <c r="V235" i="10"/>
  <c r="T235" i="10"/>
  <c r="P235" i="10"/>
  <c r="BI232" i="10"/>
  <c r="BH232" i="10"/>
  <c r="BG232" i="10"/>
  <c r="BE232" i="10"/>
  <c r="X232" i="10"/>
  <c r="V232" i="10"/>
  <c r="T232" i="10"/>
  <c r="P232" i="10"/>
  <c r="BI230" i="10"/>
  <c r="BH230" i="10"/>
  <c r="BG230" i="10"/>
  <c r="BE230" i="10"/>
  <c r="X230" i="10"/>
  <c r="V230" i="10"/>
  <c r="T230" i="10"/>
  <c r="P230" i="10"/>
  <c r="BI228" i="10"/>
  <c r="BH228" i="10"/>
  <c r="BG228" i="10"/>
  <c r="BE228" i="10"/>
  <c r="X228" i="10"/>
  <c r="V228" i="10"/>
  <c r="T228" i="10"/>
  <c r="P228" i="10"/>
  <c r="BI226" i="10"/>
  <c r="BH226" i="10"/>
  <c r="BG226" i="10"/>
  <c r="BE226" i="10"/>
  <c r="X226" i="10"/>
  <c r="V226" i="10"/>
  <c r="T226" i="10"/>
  <c r="P226" i="10"/>
  <c r="BI224" i="10"/>
  <c r="BH224" i="10"/>
  <c r="BG224" i="10"/>
  <c r="BE224" i="10"/>
  <c r="X224" i="10"/>
  <c r="V224" i="10"/>
  <c r="T224" i="10"/>
  <c r="P224" i="10"/>
  <c r="BI222" i="10"/>
  <c r="BH222" i="10"/>
  <c r="BG222" i="10"/>
  <c r="BE222" i="10"/>
  <c r="X222" i="10"/>
  <c r="V222" i="10"/>
  <c r="T222" i="10"/>
  <c r="P222" i="10"/>
  <c r="BI220" i="10"/>
  <c r="BH220" i="10"/>
  <c r="BG220" i="10"/>
  <c r="BE220" i="10"/>
  <c r="X220" i="10"/>
  <c r="V220" i="10"/>
  <c r="T220" i="10"/>
  <c r="P220" i="10"/>
  <c r="BI218" i="10"/>
  <c r="BH218" i="10"/>
  <c r="BG218" i="10"/>
  <c r="BE218" i="10"/>
  <c r="X218" i="10"/>
  <c r="V218" i="10"/>
  <c r="T218" i="10"/>
  <c r="P218" i="10"/>
  <c r="BI216" i="10"/>
  <c r="BH216" i="10"/>
  <c r="BG216" i="10"/>
  <c r="BE216" i="10"/>
  <c r="X216" i="10"/>
  <c r="V216" i="10"/>
  <c r="T216" i="10"/>
  <c r="P216" i="10"/>
  <c r="BI214" i="10"/>
  <c r="BH214" i="10"/>
  <c r="BG214" i="10"/>
  <c r="BE214" i="10"/>
  <c r="X214" i="10"/>
  <c r="V214" i="10"/>
  <c r="T214" i="10"/>
  <c r="P214" i="10"/>
  <c r="BI212" i="10"/>
  <c r="BH212" i="10"/>
  <c r="BG212" i="10"/>
  <c r="BE212" i="10"/>
  <c r="X212" i="10"/>
  <c r="V212" i="10"/>
  <c r="T212" i="10"/>
  <c r="P212" i="10"/>
  <c r="BI210" i="10"/>
  <c r="BH210" i="10"/>
  <c r="BG210" i="10"/>
  <c r="BE210" i="10"/>
  <c r="X210" i="10"/>
  <c r="V210" i="10"/>
  <c r="T210" i="10"/>
  <c r="P210" i="10"/>
  <c r="BI208" i="10"/>
  <c r="BH208" i="10"/>
  <c r="BG208" i="10"/>
  <c r="BE208" i="10"/>
  <c r="X208" i="10"/>
  <c r="V208" i="10"/>
  <c r="T208" i="10"/>
  <c r="P208" i="10"/>
  <c r="BI206" i="10"/>
  <c r="BH206" i="10"/>
  <c r="BG206" i="10"/>
  <c r="BE206" i="10"/>
  <c r="X206" i="10"/>
  <c r="V206" i="10"/>
  <c r="T206" i="10"/>
  <c r="P206" i="10"/>
  <c r="BI164" i="10"/>
  <c r="BH164" i="10"/>
  <c r="BG164" i="10"/>
  <c r="BE164" i="10"/>
  <c r="X164" i="10"/>
  <c r="V164" i="10"/>
  <c r="T164" i="10"/>
  <c r="P164" i="10"/>
  <c r="BI162" i="10"/>
  <c r="BH162" i="10"/>
  <c r="BG162" i="10"/>
  <c r="BE162" i="10"/>
  <c r="X162" i="10"/>
  <c r="V162" i="10"/>
  <c r="T162" i="10"/>
  <c r="P162" i="10"/>
  <c r="BI160" i="10"/>
  <c r="BH160" i="10"/>
  <c r="BG160" i="10"/>
  <c r="BE160" i="10"/>
  <c r="X160" i="10"/>
  <c r="V160" i="10"/>
  <c r="T160" i="10"/>
  <c r="P160" i="10"/>
  <c r="BI149" i="10"/>
  <c r="BH149" i="10"/>
  <c r="BG149" i="10"/>
  <c r="BE149" i="10"/>
  <c r="X149" i="10"/>
  <c r="V149" i="10"/>
  <c r="T149" i="10"/>
  <c r="P149" i="10"/>
  <c r="BI145" i="10"/>
  <c r="BH145" i="10"/>
  <c r="BG145" i="10"/>
  <c r="BE145" i="10"/>
  <c r="X145" i="10"/>
  <c r="V145" i="10"/>
  <c r="T145" i="10"/>
  <c r="P145" i="10"/>
  <c r="BI142" i="10"/>
  <c r="BH142" i="10"/>
  <c r="BG142" i="10"/>
  <c r="BE142" i="10"/>
  <c r="X142" i="10"/>
  <c r="V142" i="10"/>
  <c r="T142" i="10"/>
  <c r="P142" i="10"/>
  <c r="BI134" i="10"/>
  <c r="BH134" i="10"/>
  <c r="BG134" i="10"/>
  <c r="BE134" i="10"/>
  <c r="X134" i="10"/>
  <c r="V134" i="10"/>
  <c r="T134" i="10"/>
  <c r="P134" i="10"/>
  <c r="BI126" i="10"/>
  <c r="BH126" i="10"/>
  <c r="BG126" i="10"/>
  <c r="BE126" i="10"/>
  <c r="X126" i="10"/>
  <c r="V126" i="10"/>
  <c r="T126" i="10"/>
  <c r="P126" i="10"/>
  <c r="BI118" i="10"/>
  <c r="BH118" i="10"/>
  <c r="BG118" i="10"/>
  <c r="BE118" i="10"/>
  <c r="X118" i="10"/>
  <c r="V118" i="10"/>
  <c r="T118" i="10"/>
  <c r="P118" i="10"/>
  <c r="BI110" i="10"/>
  <c r="BH110" i="10"/>
  <c r="BG110" i="10"/>
  <c r="BE110" i="10"/>
  <c r="X110" i="10"/>
  <c r="V110" i="10"/>
  <c r="T110" i="10"/>
  <c r="P110" i="10"/>
  <c r="BI99" i="10"/>
  <c r="BH99" i="10"/>
  <c r="BG99" i="10"/>
  <c r="BE99" i="10"/>
  <c r="X99" i="10"/>
  <c r="V99" i="10"/>
  <c r="T99" i="10"/>
  <c r="P99" i="10"/>
  <c r="BI97" i="10"/>
  <c r="BH97" i="10"/>
  <c r="BG97" i="10"/>
  <c r="BE97" i="10"/>
  <c r="X97" i="10"/>
  <c r="V97" i="10"/>
  <c r="T97" i="10"/>
  <c r="P97" i="10"/>
  <c r="BI89" i="10"/>
  <c r="BH89" i="10"/>
  <c r="BG89" i="10"/>
  <c r="BE89" i="10"/>
  <c r="X89" i="10"/>
  <c r="V89" i="10"/>
  <c r="T89" i="10"/>
  <c r="P89" i="10"/>
  <c r="J83" i="10"/>
  <c r="J82" i="10"/>
  <c r="F82" i="10"/>
  <c r="F80" i="10"/>
  <c r="E78" i="10"/>
  <c r="J57" i="10"/>
  <c r="J56" i="10"/>
  <c r="F56" i="10"/>
  <c r="F54" i="10"/>
  <c r="E52" i="10"/>
  <c r="J18" i="10"/>
  <c r="E18" i="10"/>
  <c r="F57" i="10" s="1"/>
  <c r="J17" i="10"/>
  <c r="J12" i="10"/>
  <c r="J80" i="10"/>
  <c r="E7" i="10"/>
  <c r="E76" i="10" s="1"/>
  <c r="K39" i="9"/>
  <c r="K38" i="9"/>
  <c r="BA62" i="1" s="1"/>
  <c r="K37" i="9"/>
  <c r="AZ62" i="1"/>
  <c r="BI380" i="9"/>
  <c r="BH380" i="9"/>
  <c r="BG380" i="9"/>
  <c r="BE380" i="9"/>
  <c r="X380" i="9"/>
  <c r="V380" i="9"/>
  <c r="T380" i="9"/>
  <c r="P380" i="9"/>
  <c r="BI341" i="9"/>
  <c r="BH341" i="9"/>
  <c r="BG341" i="9"/>
  <c r="BE341" i="9"/>
  <c r="X341" i="9"/>
  <c r="V341" i="9"/>
  <c r="T341" i="9"/>
  <c r="P341" i="9"/>
  <c r="BI302" i="9"/>
  <c r="BH302" i="9"/>
  <c r="BG302" i="9"/>
  <c r="BE302" i="9"/>
  <c r="X302" i="9"/>
  <c r="V302" i="9"/>
  <c r="T302" i="9"/>
  <c r="P302" i="9"/>
  <c r="BI298" i="9"/>
  <c r="BH298" i="9"/>
  <c r="BG298" i="9"/>
  <c r="BE298" i="9"/>
  <c r="X298" i="9"/>
  <c r="V298" i="9"/>
  <c r="T298" i="9"/>
  <c r="P298" i="9"/>
  <c r="BI295" i="9"/>
  <c r="BH295" i="9"/>
  <c r="BG295" i="9"/>
  <c r="BE295" i="9"/>
  <c r="X295" i="9"/>
  <c r="V295" i="9"/>
  <c r="T295" i="9"/>
  <c r="P295" i="9"/>
  <c r="BI256" i="9"/>
  <c r="BH256" i="9"/>
  <c r="BG256" i="9"/>
  <c r="BE256" i="9"/>
  <c r="X256" i="9"/>
  <c r="V256" i="9"/>
  <c r="T256" i="9"/>
  <c r="P256" i="9"/>
  <c r="BI205" i="9"/>
  <c r="BH205" i="9"/>
  <c r="BG205" i="9"/>
  <c r="BE205" i="9"/>
  <c r="X205" i="9"/>
  <c r="V205" i="9"/>
  <c r="T205" i="9"/>
  <c r="P205" i="9"/>
  <c r="BI201" i="9"/>
  <c r="BH201" i="9"/>
  <c r="BG201" i="9"/>
  <c r="BE201" i="9"/>
  <c r="X201" i="9"/>
  <c r="V201" i="9"/>
  <c r="T201" i="9"/>
  <c r="P201" i="9"/>
  <c r="BI198" i="9"/>
  <c r="BH198" i="9"/>
  <c r="BG198" i="9"/>
  <c r="BE198" i="9"/>
  <c r="X198" i="9"/>
  <c r="V198" i="9"/>
  <c r="T198" i="9"/>
  <c r="P198" i="9"/>
  <c r="BI196" i="9"/>
  <c r="BH196" i="9"/>
  <c r="BG196" i="9"/>
  <c r="BE196" i="9"/>
  <c r="X196" i="9"/>
  <c r="V196" i="9"/>
  <c r="T196" i="9"/>
  <c r="P196" i="9"/>
  <c r="BI194" i="9"/>
  <c r="BH194" i="9"/>
  <c r="BG194" i="9"/>
  <c r="BE194" i="9"/>
  <c r="X194" i="9"/>
  <c r="V194" i="9"/>
  <c r="T194" i="9"/>
  <c r="P194" i="9"/>
  <c r="BI192" i="9"/>
  <c r="BH192" i="9"/>
  <c r="BG192" i="9"/>
  <c r="BE192" i="9"/>
  <c r="X192" i="9"/>
  <c r="V192" i="9"/>
  <c r="T192" i="9"/>
  <c r="P192" i="9"/>
  <c r="BI190" i="9"/>
  <c r="BH190" i="9"/>
  <c r="BG190" i="9"/>
  <c r="BE190" i="9"/>
  <c r="X190" i="9"/>
  <c r="V190" i="9"/>
  <c r="T190" i="9"/>
  <c r="P190" i="9"/>
  <c r="BI188" i="9"/>
  <c r="BH188" i="9"/>
  <c r="BG188" i="9"/>
  <c r="BE188" i="9"/>
  <c r="X188" i="9"/>
  <c r="V188" i="9"/>
  <c r="T188" i="9"/>
  <c r="P188" i="9"/>
  <c r="BI186" i="9"/>
  <c r="BH186" i="9"/>
  <c r="BG186" i="9"/>
  <c r="BE186" i="9"/>
  <c r="X186" i="9"/>
  <c r="V186" i="9"/>
  <c r="T186" i="9"/>
  <c r="P186" i="9"/>
  <c r="BI184" i="9"/>
  <c r="BH184" i="9"/>
  <c r="BG184" i="9"/>
  <c r="BE184" i="9"/>
  <c r="X184" i="9"/>
  <c r="V184" i="9"/>
  <c r="T184" i="9"/>
  <c r="P184" i="9"/>
  <c r="BI182" i="9"/>
  <c r="BH182" i="9"/>
  <c r="BG182" i="9"/>
  <c r="BE182" i="9"/>
  <c r="X182" i="9"/>
  <c r="V182" i="9"/>
  <c r="T182" i="9"/>
  <c r="P182" i="9"/>
  <c r="BI180" i="9"/>
  <c r="BH180" i="9"/>
  <c r="BG180" i="9"/>
  <c r="BE180" i="9"/>
  <c r="X180" i="9"/>
  <c r="V180" i="9"/>
  <c r="T180" i="9"/>
  <c r="P180" i="9"/>
  <c r="BI178" i="9"/>
  <c r="BH178" i="9"/>
  <c r="BG178" i="9"/>
  <c r="BE178" i="9"/>
  <c r="X178" i="9"/>
  <c r="V178" i="9"/>
  <c r="T178" i="9"/>
  <c r="P178" i="9"/>
  <c r="BI176" i="9"/>
  <c r="BH176" i="9"/>
  <c r="BG176" i="9"/>
  <c r="BE176" i="9"/>
  <c r="X176" i="9"/>
  <c r="V176" i="9"/>
  <c r="T176" i="9"/>
  <c r="P176" i="9"/>
  <c r="BI174" i="9"/>
  <c r="BH174" i="9"/>
  <c r="BG174" i="9"/>
  <c r="BE174" i="9"/>
  <c r="X174" i="9"/>
  <c r="V174" i="9"/>
  <c r="T174" i="9"/>
  <c r="P174" i="9"/>
  <c r="BI135" i="9"/>
  <c r="BH135" i="9"/>
  <c r="BG135" i="9"/>
  <c r="BE135" i="9"/>
  <c r="X135" i="9"/>
  <c r="V135" i="9"/>
  <c r="T135" i="9"/>
  <c r="P135" i="9"/>
  <c r="BI132" i="9"/>
  <c r="BH132" i="9"/>
  <c r="BG132" i="9"/>
  <c r="BE132" i="9"/>
  <c r="X132" i="9"/>
  <c r="V132" i="9"/>
  <c r="T132" i="9"/>
  <c r="P132" i="9"/>
  <c r="BI124" i="9"/>
  <c r="BH124" i="9"/>
  <c r="BG124" i="9"/>
  <c r="BE124" i="9"/>
  <c r="X124" i="9"/>
  <c r="V124" i="9"/>
  <c r="T124" i="9"/>
  <c r="P124" i="9"/>
  <c r="BI116" i="9"/>
  <c r="BH116" i="9"/>
  <c r="BG116" i="9"/>
  <c r="BE116" i="9"/>
  <c r="X116" i="9"/>
  <c r="V116" i="9"/>
  <c r="T116" i="9"/>
  <c r="P116" i="9"/>
  <c r="BI109" i="9"/>
  <c r="BH109" i="9"/>
  <c r="BG109" i="9"/>
  <c r="BE109" i="9"/>
  <c r="X109" i="9"/>
  <c r="V109" i="9"/>
  <c r="T109" i="9"/>
  <c r="P109" i="9"/>
  <c r="BI101" i="9"/>
  <c r="BH101" i="9"/>
  <c r="BG101" i="9"/>
  <c r="BE101" i="9"/>
  <c r="X101" i="9"/>
  <c r="V101" i="9"/>
  <c r="T101" i="9"/>
  <c r="P101" i="9"/>
  <c r="BI96" i="9"/>
  <c r="BH96" i="9"/>
  <c r="BG96" i="9"/>
  <c r="BE96" i="9"/>
  <c r="X96" i="9"/>
  <c r="V96" i="9"/>
  <c r="T96" i="9"/>
  <c r="P96" i="9"/>
  <c r="BI89" i="9"/>
  <c r="BH89" i="9"/>
  <c r="BG89" i="9"/>
  <c r="BE89" i="9"/>
  <c r="X89" i="9"/>
  <c r="V89" i="9"/>
  <c r="T89" i="9"/>
  <c r="P89" i="9"/>
  <c r="J83" i="9"/>
  <c r="J82" i="9"/>
  <c r="F82" i="9"/>
  <c r="F80" i="9"/>
  <c r="E78" i="9"/>
  <c r="J57" i="9"/>
  <c r="J56" i="9"/>
  <c r="F56" i="9"/>
  <c r="F54" i="9"/>
  <c r="E52" i="9"/>
  <c r="J18" i="9"/>
  <c r="E18" i="9"/>
  <c r="F83" i="9"/>
  <c r="J17" i="9"/>
  <c r="J12" i="9"/>
  <c r="J54" i="9" s="1"/>
  <c r="E7" i="9"/>
  <c r="E76" i="9" s="1"/>
  <c r="K39" i="8"/>
  <c r="K38" i="8"/>
  <c r="BA61" i="1"/>
  <c r="K37" i="8"/>
  <c r="AZ61" i="1" s="1"/>
  <c r="BI807" i="8"/>
  <c r="BH807" i="8"/>
  <c r="BG807" i="8"/>
  <c r="BE807" i="8"/>
  <c r="X807" i="8"/>
  <c r="V807" i="8"/>
  <c r="T807" i="8"/>
  <c r="P807" i="8"/>
  <c r="BI764" i="8"/>
  <c r="BH764" i="8"/>
  <c r="BG764" i="8"/>
  <c r="BE764" i="8"/>
  <c r="X764" i="8"/>
  <c r="V764" i="8"/>
  <c r="T764" i="8"/>
  <c r="P764" i="8"/>
  <c r="BI722" i="8"/>
  <c r="BH722" i="8"/>
  <c r="BG722" i="8"/>
  <c r="BE722" i="8"/>
  <c r="X722" i="8"/>
  <c r="V722" i="8"/>
  <c r="T722" i="8"/>
  <c r="P722" i="8"/>
  <c r="BI680" i="8"/>
  <c r="BH680" i="8"/>
  <c r="BG680" i="8"/>
  <c r="BE680" i="8"/>
  <c r="X680" i="8"/>
  <c r="V680" i="8"/>
  <c r="T680" i="8"/>
  <c r="P680" i="8"/>
  <c r="BI638" i="8"/>
  <c r="BH638" i="8"/>
  <c r="BG638" i="8"/>
  <c r="BE638" i="8"/>
  <c r="X638" i="8"/>
  <c r="V638" i="8"/>
  <c r="T638" i="8"/>
  <c r="P638" i="8"/>
  <c r="BI636" i="8"/>
  <c r="BH636" i="8"/>
  <c r="BG636" i="8"/>
  <c r="BE636" i="8"/>
  <c r="X636" i="8"/>
  <c r="V636" i="8"/>
  <c r="T636" i="8"/>
  <c r="P636" i="8"/>
  <c r="BI634" i="8"/>
  <c r="BH634" i="8"/>
  <c r="BG634" i="8"/>
  <c r="BE634" i="8"/>
  <c r="X634" i="8"/>
  <c r="V634" i="8"/>
  <c r="T634" i="8"/>
  <c r="P634" i="8"/>
  <c r="BI632" i="8"/>
  <c r="BH632" i="8"/>
  <c r="BG632" i="8"/>
  <c r="BE632" i="8"/>
  <c r="X632" i="8"/>
  <c r="V632" i="8"/>
  <c r="T632" i="8"/>
  <c r="P632" i="8"/>
  <c r="BI630" i="8"/>
  <c r="BH630" i="8"/>
  <c r="BG630" i="8"/>
  <c r="BE630" i="8"/>
  <c r="X630" i="8"/>
  <c r="V630" i="8"/>
  <c r="T630" i="8"/>
  <c r="P630" i="8"/>
  <c r="BI628" i="8"/>
  <c r="BH628" i="8"/>
  <c r="BG628" i="8"/>
  <c r="BE628" i="8"/>
  <c r="X628" i="8"/>
  <c r="V628" i="8"/>
  <c r="T628" i="8"/>
  <c r="P628" i="8"/>
  <c r="BI626" i="8"/>
  <c r="BH626" i="8"/>
  <c r="BG626" i="8"/>
  <c r="BE626" i="8"/>
  <c r="X626" i="8"/>
  <c r="V626" i="8"/>
  <c r="T626" i="8"/>
  <c r="P626" i="8"/>
  <c r="BI624" i="8"/>
  <c r="BH624" i="8"/>
  <c r="BG624" i="8"/>
  <c r="BE624" i="8"/>
  <c r="X624" i="8"/>
  <c r="V624" i="8"/>
  <c r="T624" i="8"/>
  <c r="P624" i="8"/>
  <c r="BI600" i="8"/>
  <c r="BH600" i="8"/>
  <c r="BG600" i="8"/>
  <c r="BE600" i="8"/>
  <c r="X600" i="8"/>
  <c r="V600" i="8"/>
  <c r="T600" i="8"/>
  <c r="P600" i="8"/>
  <c r="BI598" i="8"/>
  <c r="BH598" i="8"/>
  <c r="BG598" i="8"/>
  <c r="BE598" i="8"/>
  <c r="X598" i="8"/>
  <c r="V598" i="8"/>
  <c r="T598" i="8"/>
  <c r="P598" i="8"/>
  <c r="BI596" i="8"/>
  <c r="BH596" i="8"/>
  <c r="BG596" i="8"/>
  <c r="BE596" i="8"/>
  <c r="X596" i="8"/>
  <c r="V596" i="8"/>
  <c r="T596" i="8"/>
  <c r="P596" i="8"/>
  <c r="BI594" i="8"/>
  <c r="BH594" i="8"/>
  <c r="BG594" i="8"/>
  <c r="BE594" i="8"/>
  <c r="X594" i="8"/>
  <c r="V594" i="8"/>
  <c r="T594" i="8"/>
  <c r="P594" i="8"/>
  <c r="BI592" i="8"/>
  <c r="BH592" i="8"/>
  <c r="BG592" i="8"/>
  <c r="BE592" i="8"/>
  <c r="X592" i="8"/>
  <c r="V592" i="8"/>
  <c r="T592" i="8"/>
  <c r="P592" i="8"/>
  <c r="BI590" i="8"/>
  <c r="BH590" i="8"/>
  <c r="BG590" i="8"/>
  <c r="BE590" i="8"/>
  <c r="X590" i="8"/>
  <c r="V590" i="8"/>
  <c r="T590" i="8"/>
  <c r="P590" i="8"/>
  <c r="BI588" i="8"/>
  <c r="BH588" i="8"/>
  <c r="BG588" i="8"/>
  <c r="BE588" i="8"/>
  <c r="X588" i="8"/>
  <c r="V588" i="8"/>
  <c r="T588" i="8"/>
  <c r="P588" i="8"/>
  <c r="BI567" i="8"/>
  <c r="BH567" i="8"/>
  <c r="BG567" i="8"/>
  <c r="BE567" i="8"/>
  <c r="X567" i="8"/>
  <c r="V567" i="8"/>
  <c r="T567" i="8"/>
  <c r="P567" i="8"/>
  <c r="BI563" i="8"/>
  <c r="BH563" i="8"/>
  <c r="BG563" i="8"/>
  <c r="BE563" i="8"/>
  <c r="X563" i="8"/>
  <c r="V563" i="8"/>
  <c r="T563" i="8"/>
  <c r="P563" i="8"/>
  <c r="BI560" i="8"/>
  <c r="BH560" i="8"/>
  <c r="BG560" i="8"/>
  <c r="BE560" i="8"/>
  <c r="X560" i="8"/>
  <c r="V560" i="8"/>
  <c r="T560" i="8"/>
  <c r="P560" i="8"/>
  <c r="BI505" i="8"/>
  <c r="BH505" i="8"/>
  <c r="BG505" i="8"/>
  <c r="BE505" i="8"/>
  <c r="X505" i="8"/>
  <c r="V505" i="8"/>
  <c r="T505" i="8"/>
  <c r="P505" i="8"/>
  <c r="BI463" i="8"/>
  <c r="BH463" i="8"/>
  <c r="BG463" i="8"/>
  <c r="BE463" i="8"/>
  <c r="X463" i="8"/>
  <c r="V463" i="8"/>
  <c r="T463" i="8"/>
  <c r="P463" i="8"/>
  <c r="BI408" i="8"/>
  <c r="BH408" i="8"/>
  <c r="BG408" i="8"/>
  <c r="BE408" i="8"/>
  <c r="X408" i="8"/>
  <c r="V408" i="8"/>
  <c r="T408" i="8"/>
  <c r="P408" i="8"/>
  <c r="BI405" i="8"/>
  <c r="BH405" i="8"/>
  <c r="BG405" i="8"/>
  <c r="BE405" i="8"/>
  <c r="X405" i="8"/>
  <c r="V405" i="8"/>
  <c r="T405" i="8"/>
  <c r="P405" i="8"/>
  <c r="BI398" i="8"/>
  <c r="BH398" i="8"/>
  <c r="BG398" i="8"/>
  <c r="BE398" i="8"/>
  <c r="X398" i="8"/>
  <c r="V398" i="8"/>
  <c r="T398" i="8"/>
  <c r="P398" i="8"/>
  <c r="BI391" i="8"/>
  <c r="BH391" i="8"/>
  <c r="BG391" i="8"/>
  <c r="BE391" i="8"/>
  <c r="X391" i="8"/>
  <c r="V391" i="8"/>
  <c r="T391" i="8"/>
  <c r="P391" i="8"/>
  <c r="BI380" i="8"/>
  <c r="BH380" i="8"/>
  <c r="BG380" i="8"/>
  <c r="BE380" i="8"/>
  <c r="X380" i="8"/>
  <c r="V380" i="8"/>
  <c r="T380" i="8"/>
  <c r="P380" i="8"/>
  <c r="BI361" i="8"/>
  <c r="BH361" i="8"/>
  <c r="BG361" i="8"/>
  <c r="BE361" i="8"/>
  <c r="X361" i="8"/>
  <c r="V361" i="8"/>
  <c r="T361" i="8"/>
  <c r="P361" i="8"/>
  <c r="BI354" i="8"/>
  <c r="BH354" i="8"/>
  <c r="BG354" i="8"/>
  <c r="BE354" i="8"/>
  <c r="X354" i="8"/>
  <c r="V354" i="8"/>
  <c r="T354" i="8"/>
  <c r="P354" i="8"/>
  <c r="BI330" i="8"/>
  <c r="BH330" i="8"/>
  <c r="BG330" i="8"/>
  <c r="BE330" i="8"/>
  <c r="X330" i="8"/>
  <c r="V330" i="8"/>
  <c r="T330" i="8"/>
  <c r="P330" i="8"/>
  <c r="BI327" i="8"/>
  <c r="BH327" i="8"/>
  <c r="BG327" i="8"/>
  <c r="BE327" i="8"/>
  <c r="X327" i="8"/>
  <c r="V327" i="8"/>
  <c r="T327" i="8"/>
  <c r="P327" i="8"/>
  <c r="BI315" i="8"/>
  <c r="BH315" i="8"/>
  <c r="BG315" i="8"/>
  <c r="BE315" i="8"/>
  <c r="X315" i="8"/>
  <c r="V315" i="8"/>
  <c r="T315" i="8"/>
  <c r="P315" i="8"/>
  <c r="BI303" i="8"/>
  <c r="BH303" i="8"/>
  <c r="BG303" i="8"/>
  <c r="BE303" i="8"/>
  <c r="X303" i="8"/>
  <c r="V303" i="8"/>
  <c r="T303" i="8"/>
  <c r="P303" i="8"/>
  <c r="BI291" i="8"/>
  <c r="BH291" i="8"/>
  <c r="BG291" i="8"/>
  <c r="BE291" i="8"/>
  <c r="X291" i="8"/>
  <c r="V291" i="8"/>
  <c r="T291" i="8"/>
  <c r="P291" i="8"/>
  <c r="BI279" i="8"/>
  <c r="BH279" i="8"/>
  <c r="BG279" i="8"/>
  <c r="BE279" i="8"/>
  <c r="X279" i="8"/>
  <c r="V279" i="8"/>
  <c r="T279" i="8"/>
  <c r="P279" i="8"/>
  <c r="BI272" i="8"/>
  <c r="BH272" i="8"/>
  <c r="BG272" i="8"/>
  <c r="BE272" i="8"/>
  <c r="X272" i="8"/>
  <c r="V272" i="8"/>
  <c r="T272" i="8"/>
  <c r="P272" i="8"/>
  <c r="BI265" i="8"/>
  <c r="BH265" i="8"/>
  <c r="BG265" i="8"/>
  <c r="BE265" i="8"/>
  <c r="X265" i="8"/>
  <c r="V265" i="8"/>
  <c r="T265" i="8"/>
  <c r="P265" i="8"/>
  <c r="BI258" i="8"/>
  <c r="BH258" i="8"/>
  <c r="BG258" i="8"/>
  <c r="BE258" i="8"/>
  <c r="X258" i="8"/>
  <c r="V258" i="8"/>
  <c r="T258" i="8"/>
  <c r="P258" i="8"/>
  <c r="BI251" i="8"/>
  <c r="BH251" i="8"/>
  <c r="BG251" i="8"/>
  <c r="BE251" i="8"/>
  <c r="X251" i="8"/>
  <c r="V251" i="8"/>
  <c r="T251" i="8"/>
  <c r="P251" i="8"/>
  <c r="BI248" i="8"/>
  <c r="BH248" i="8"/>
  <c r="BG248" i="8"/>
  <c r="BE248" i="8"/>
  <c r="X248" i="8"/>
  <c r="V248" i="8"/>
  <c r="T248" i="8"/>
  <c r="P248" i="8"/>
  <c r="BI240" i="8"/>
  <c r="BH240" i="8"/>
  <c r="BG240" i="8"/>
  <c r="BE240" i="8"/>
  <c r="X240" i="8"/>
  <c r="V240" i="8"/>
  <c r="T240" i="8"/>
  <c r="P240" i="8"/>
  <c r="BI232" i="8"/>
  <c r="BH232" i="8"/>
  <c r="BG232" i="8"/>
  <c r="BE232" i="8"/>
  <c r="X232" i="8"/>
  <c r="V232" i="8"/>
  <c r="T232" i="8"/>
  <c r="P232" i="8"/>
  <c r="BI224" i="8"/>
  <c r="BH224" i="8"/>
  <c r="BG224" i="8"/>
  <c r="BE224" i="8"/>
  <c r="X224" i="8"/>
  <c r="V224" i="8"/>
  <c r="T224" i="8"/>
  <c r="P224" i="8"/>
  <c r="BI216" i="8"/>
  <c r="BH216" i="8"/>
  <c r="BG216" i="8"/>
  <c r="BE216" i="8"/>
  <c r="X216" i="8"/>
  <c r="V216" i="8"/>
  <c r="T216" i="8"/>
  <c r="P216" i="8"/>
  <c r="BI208" i="8"/>
  <c r="BH208" i="8"/>
  <c r="BG208" i="8"/>
  <c r="BE208" i="8"/>
  <c r="X208" i="8"/>
  <c r="V208" i="8"/>
  <c r="T208" i="8"/>
  <c r="P208" i="8"/>
  <c r="BI201" i="8"/>
  <c r="BH201" i="8"/>
  <c r="BG201" i="8"/>
  <c r="BE201" i="8"/>
  <c r="X201" i="8"/>
  <c r="V201" i="8"/>
  <c r="T201" i="8"/>
  <c r="P201" i="8"/>
  <c r="BI195" i="8"/>
  <c r="BH195" i="8"/>
  <c r="BG195" i="8"/>
  <c r="BE195" i="8"/>
  <c r="X195" i="8"/>
  <c r="X194" i="8"/>
  <c r="V195" i="8"/>
  <c r="V194" i="8"/>
  <c r="T195" i="8"/>
  <c r="T194" i="8"/>
  <c r="P195" i="8"/>
  <c r="BI186" i="8"/>
  <c r="BH186" i="8"/>
  <c r="BG186" i="8"/>
  <c r="BE186" i="8"/>
  <c r="X186" i="8"/>
  <c r="V186" i="8"/>
  <c r="T186" i="8"/>
  <c r="P186" i="8"/>
  <c r="BI178" i="8"/>
  <c r="BH178" i="8"/>
  <c r="BG178" i="8"/>
  <c r="BE178" i="8"/>
  <c r="X178" i="8"/>
  <c r="V178" i="8"/>
  <c r="T178" i="8"/>
  <c r="P178" i="8"/>
  <c r="BI158" i="8"/>
  <c r="BH158" i="8"/>
  <c r="BG158" i="8"/>
  <c r="BE158" i="8"/>
  <c r="X158" i="8"/>
  <c r="V158" i="8"/>
  <c r="T158" i="8"/>
  <c r="P158" i="8"/>
  <c r="BI151" i="8"/>
  <c r="BH151" i="8"/>
  <c r="BG151" i="8"/>
  <c r="BE151" i="8"/>
  <c r="X151" i="8"/>
  <c r="V151" i="8"/>
  <c r="T151" i="8"/>
  <c r="P151" i="8"/>
  <c r="BI119" i="8"/>
  <c r="BH119" i="8"/>
  <c r="BG119" i="8"/>
  <c r="BE119" i="8"/>
  <c r="X119" i="8"/>
  <c r="V119" i="8"/>
  <c r="T119" i="8"/>
  <c r="P119" i="8"/>
  <c r="BI112" i="8"/>
  <c r="BH112" i="8"/>
  <c r="BG112" i="8"/>
  <c r="BE112" i="8"/>
  <c r="X112" i="8"/>
  <c r="V112" i="8"/>
  <c r="T112" i="8"/>
  <c r="P112" i="8"/>
  <c r="BI105" i="8"/>
  <c r="BH105" i="8"/>
  <c r="BG105" i="8"/>
  <c r="BE105" i="8"/>
  <c r="X105" i="8"/>
  <c r="V105" i="8"/>
  <c r="T105" i="8"/>
  <c r="P105" i="8"/>
  <c r="BI93" i="8"/>
  <c r="BH93" i="8"/>
  <c r="BG93" i="8"/>
  <c r="BE93" i="8"/>
  <c r="X93" i="8"/>
  <c r="V93" i="8"/>
  <c r="T93" i="8"/>
  <c r="P93" i="8"/>
  <c r="J87" i="8"/>
  <c r="J86" i="8"/>
  <c r="F86" i="8"/>
  <c r="F84" i="8"/>
  <c r="E82" i="8"/>
  <c r="J57" i="8"/>
  <c r="J56" i="8"/>
  <c r="F56" i="8"/>
  <c r="F54" i="8"/>
  <c r="E52" i="8"/>
  <c r="J18" i="8"/>
  <c r="E18" i="8"/>
  <c r="F87" i="8"/>
  <c r="J17" i="8"/>
  <c r="J12" i="8"/>
  <c r="J84" i="8" s="1"/>
  <c r="E7" i="8"/>
  <c r="E80" i="8" s="1"/>
  <c r="K39" i="7"/>
  <c r="K38" i="7"/>
  <c r="BA60" i="1"/>
  <c r="K37" i="7"/>
  <c r="AZ60" i="1"/>
  <c r="BI212" i="7"/>
  <c r="BH212" i="7"/>
  <c r="BG212" i="7"/>
  <c r="BE212" i="7"/>
  <c r="X212" i="7"/>
  <c r="X211" i="7"/>
  <c r="V212" i="7"/>
  <c r="V211" i="7"/>
  <c r="T212" i="7"/>
  <c r="T211" i="7"/>
  <c r="P212" i="7"/>
  <c r="BI206" i="7"/>
  <c r="BH206" i="7"/>
  <c r="BG206" i="7"/>
  <c r="BE206" i="7"/>
  <c r="X206" i="7"/>
  <c r="V206" i="7"/>
  <c r="T206" i="7"/>
  <c r="P206" i="7"/>
  <c r="BI199" i="7"/>
  <c r="BH199" i="7"/>
  <c r="BG199" i="7"/>
  <c r="BE199" i="7"/>
  <c r="X199" i="7"/>
  <c r="V199" i="7"/>
  <c r="T199" i="7"/>
  <c r="T198" i="7" s="1"/>
  <c r="P199" i="7"/>
  <c r="BI190" i="7"/>
  <c r="BH190" i="7"/>
  <c r="BG190" i="7"/>
  <c r="BE190" i="7"/>
  <c r="X190" i="7"/>
  <c r="X189" i="7"/>
  <c r="V190" i="7"/>
  <c r="V189" i="7"/>
  <c r="T190" i="7"/>
  <c r="T189" i="7"/>
  <c r="P190" i="7"/>
  <c r="BI181" i="7"/>
  <c r="BH181" i="7"/>
  <c r="BG181" i="7"/>
  <c r="BE181" i="7"/>
  <c r="X181" i="7"/>
  <c r="X180" i="7" s="1"/>
  <c r="V181" i="7"/>
  <c r="V180" i="7" s="1"/>
  <c r="T181" i="7"/>
  <c r="T180" i="7" s="1"/>
  <c r="P181" i="7"/>
  <c r="BI174" i="7"/>
  <c r="BH174" i="7"/>
  <c r="BG174" i="7"/>
  <c r="BE174" i="7"/>
  <c r="X174" i="7"/>
  <c r="V174" i="7"/>
  <c r="T174" i="7"/>
  <c r="P174" i="7"/>
  <c r="BI168" i="7"/>
  <c r="BH168" i="7"/>
  <c r="BG168" i="7"/>
  <c r="BE168" i="7"/>
  <c r="X168" i="7"/>
  <c r="V168" i="7"/>
  <c r="T168" i="7"/>
  <c r="P168" i="7"/>
  <c r="BI163" i="7"/>
  <c r="BH163" i="7"/>
  <c r="BG163" i="7"/>
  <c r="BE163" i="7"/>
  <c r="X163" i="7"/>
  <c r="V163" i="7"/>
  <c r="T163" i="7"/>
  <c r="P163" i="7"/>
  <c r="BI160" i="7"/>
  <c r="BH160" i="7"/>
  <c r="BG160" i="7"/>
  <c r="BE160" i="7"/>
  <c r="X160" i="7"/>
  <c r="V160" i="7"/>
  <c r="T160" i="7"/>
  <c r="P160" i="7"/>
  <c r="BI158" i="7"/>
  <c r="BH158" i="7"/>
  <c r="BG158" i="7"/>
  <c r="BE158" i="7"/>
  <c r="X158" i="7"/>
  <c r="V158" i="7"/>
  <c r="T158" i="7"/>
  <c r="P158" i="7"/>
  <c r="BI156" i="7"/>
  <c r="BH156" i="7"/>
  <c r="BG156" i="7"/>
  <c r="BE156" i="7"/>
  <c r="X156" i="7"/>
  <c r="V156" i="7"/>
  <c r="T156" i="7"/>
  <c r="P156" i="7"/>
  <c r="BI133" i="7"/>
  <c r="BH133" i="7"/>
  <c r="BG133" i="7"/>
  <c r="BE133" i="7"/>
  <c r="X133" i="7"/>
  <c r="V133" i="7"/>
  <c r="T133" i="7"/>
  <c r="P133" i="7"/>
  <c r="BI126" i="7"/>
  <c r="BH126" i="7"/>
  <c r="BG126" i="7"/>
  <c r="BE126" i="7"/>
  <c r="X126" i="7"/>
  <c r="V126" i="7"/>
  <c r="T126" i="7"/>
  <c r="P126" i="7"/>
  <c r="BI119" i="7"/>
  <c r="BH119" i="7"/>
  <c r="BG119" i="7"/>
  <c r="BE119" i="7"/>
  <c r="X119" i="7"/>
  <c r="V119" i="7"/>
  <c r="T119" i="7"/>
  <c r="P119" i="7"/>
  <c r="BI102" i="7"/>
  <c r="BH102" i="7"/>
  <c r="BG102" i="7"/>
  <c r="BE102" i="7"/>
  <c r="X102" i="7"/>
  <c r="X101" i="7" s="1"/>
  <c r="V102" i="7"/>
  <c r="V101" i="7" s="1"/>
  <c r="T102" i="7"/>
  <c r="T101" i="7" s="1"/>
  <c r="P102" i="7"/>
  <c r="BI94" i="7"/>
  <c r="BH94" i="7"/>
  <c r="BG94" i="7"/>
  <c r="BE94" i="7"/>
  <c r="X94" i="7"/>
  <c r="X93" i="7"/>
  <c r="V94" i="7"/>
  <c r="V93" i="7"/>
  <c r="T94" i="7"/>
  <c r="T93" i="7"/>
  <c r="P94" i="7"/>
  <c r="J88" i="7"/>
  <c r="J87" i="7"/>
  <c r="F87" i="7"/>
  <c r="F85" i="7"/>
  <c r="E83" i="7"/>
  <c r="J57" i="7"/>
  <c r="J56" i="7"/>
  <c r="F56" i="7"/>
  <c r="F54" i="7"/>
  <c r="E52" i="7"/>
  <c r="J18" i="7"/>
  <c r="E18" i="7"/>
  <c r="F88" i="7"/>
  <c r="J17" i="7"/>
  <c r="J12" i="7"/>
  <c r="J54" i="7" s="1"/>
  <c r="E7" i="7"/>
  <c r="E81" i="7" s="1"/>
  <c r="K39" i="6"/>
  <c r="K38" i="6"/>
  <c r="BA59" i="1"/>
  <c r="K37" i="6"/>
  <c r="AZ59" i="1"/>
  <c r="BI264" i="6"/>
  <c r="BH264" i="6"/>
  <c r="BG264" i="6"/>
  <c r="BE264" i="6"/>
  <c r="X264" i="6"/>
  <c r="X263" i="6"/>
  <c r="V264" i="6"/>
  <c r="V263" i="6"/>
  <c r="T264" i="6"/>
  <c r="T263" i="6"/>
  <c r="P264" i="6"/>
  <c r="BI257" i="6"/>
  <c r="BH257" i="6"/>
  <c r="BG257" i="6"/>
  <c r="BE257" i="6"/>
  <c r="X257" i="6"/>
  <c r="V257" i="6"/>
  <c r="T257" i="6"/>
  <c r="P257" i="6"/>
  <c r="BI250" i="6"/>
  <c r="BH250" i="6"/>
  <c r="BG250" i="6"/>
  <c r="BE250" i="6"/>
  <c r="X250" i="6"/>
  <c r="V250" i="6"/>
  <c r="T250" i="6"/>
  <c r="P250" i="6"/>
  <c r="BI236" i="6"/>
  <c r="BH236" i="6"/>
  <c r="BG236" i="6"/>
  <c r="BE236" i="6"/>
  <c r="X236" i="6"/>
  <c r="V236" i="6"/>
  <c r="T236" i="6"/>
  <c r="P236" i="6"/>
  <c r="BI229" i="6"/>
  <c r="BH229" i="6"/>
  <c r="BG229" i="6"/>
  <c r="BE229" i="6"/>
  <c r="X229" i="6"/>
  <c r="V229" i="6"/>
  <c r="T229" i="6"/>
  <c r="P229" i="6"/>
  <c r="BI214" i="6"/>
  <c r="BH214" i="6"/>
  <c r="BG214" i="6"/>
  <c r="BE214" i="6"/>
  <c r="X214" i="6"/>
  <c r="V214" i="6"/>
  <c r="T214" i="6"/>
  <c r="P214" i="6"/>
  <c r="BI210" i="6"/>
  <c r="BH210" i="6"/>
  <c r="BG210" i="6"/>
  <c r="BE210" i="6"/>
  <c r="X210" i="6"/>
  <c r="V210" i="6"/>
  <c r="T210" i="6"/>
  <c r="P210" i="6"/>
  <c r="BI195" i="6"/>
  <c r="BH195" i="6"/>
  <c r="BG195" i="6"/>
  <c r="BE195" i="6"/>
  <c r="X195" i="6"/>
  <c r="V195" i="6"/>
  <c r="T195" i="6"/>
  <c r="P195" i="6"/>
  <c r="BI188" i="6"/>
  <c r="BH188" i="6"/>
  <c r="BG188" i="6"/>
  <c r="BE188" i="6"/>
  <c r="X188" i="6"/>
  <c r="V188" i="6"/>
  <c r="T188" i="6"/>
  <c r="P188" i="6"/>
  <c r="BI183" i="6"/>
  <c r="BH183" i="6"/>
  <c r="BG183" i="6"/>
  <c r="BE183" i="6"/>
  <c r="X183" i="6"/>
  <c r="V183" i="6"/>
  <c r="T183" i="6"/>
  <c r="P183" i="6"/>
  <c r="BI176" i="6"/>
  <c r="BH176" i="6"/>
  <c r="BG176" i="6"/>
  <c r="BE176" i="6"/>
  <c r="X176" i="6"/>
  <c r="V176" i="6"/>
  <c r="T176" i="6"/>
  <c r="P176" i="6"/>
  <c r="BI169" i="6"/>
  <c r="BH169" i="6"/>
  <c r="BG169" i="6"/>
  <c r="BE169" i="6"/>
  <c r="X169" i="6"/>
  <c r="V169" i="6"/>
  <c r="T169" i="6"/>
  <c r="P169" i="6"/>
  <c r="BI161" i="6"/>
  <c r="BH161" i="6"/>
  <c r="BG161" i="6"/>
  <c r="BE161" i="6"/>
  <c r="X161" i="6"/>
  <c r="V161" i="6"/>
  <c r="T161" i="6"/>
  <c r="P161" i="6"/>
  <c r="BI127" i="6"/>
  <c r="BH127" i="6"/>
  <c r="BG127" i="6"/>
  <c r="BE127" i="6"/>
  <c r="X127" i="6"/>
  <c r="V127" i="6"/>
  <c r="T127" i="6"/>
  <c r="P127" i="6"/>
  <c r="BI119" i="6"/>
  <c r="BH119" i="6"/>
  <c r="BG119" i="6"/>
  <c r="BE119" i="6"/>
  <c r="X119" i="6"/>
  <c r="X118" i="6" s="1"/>
  <c r="V119" i="6"/>
  <c r="V118" i="6" s="1"/>
  <c r="T119" i="6"/>
  <c r="T118" i="6" s="1"/>
  <c r="P119" i="6"/>
  <c r="BI110" i="6"/>
  <c r="BH110" i="6"/>
  <c r="BG110" i="6"/>
  <c r="BE110" i="6"/>
  <c r="X110" i="6"/>
  <c r="X109" i="6"/>
  <c r="V110" i="6"/>
  <c r="V109" i="6" s="1"/>
  <c r="T110" i="6"/>
  <c r="T109" i="6"/>
  <c r="P110" i="6"/>
  <c r="BI104" i="6"/>
  <c r="BH104" i="6"/>
  <c r="BG104" i="6"/>
  <c r="BE104" i="6"/>
  <c r="X104" i="6"/>
  <c r="V104" i="6"/>
  <c r="T104" i="6"/>
  <c r="P104" i="6"/>
  <c r="BI100" i="6"/>
  <c r="BH100" i="6"/>
  <c r="BG100" i="6"/>
  <c r="BE100" i="6"/>
  <c r="X100" i="6"/>
  <c r="V100" i="6"/>
  <c r="T100" i="6"/>
  <c r="P100" i="6"/>
  <c r="BI97" i="6"/>
  <c r="BH97" i="6"/>
  <c r="BG97" i="6"/>
  <c r="BE97" i="6"/>
  <c r="X97" i="6"/>
  <c r="V97" i="6"/>
  <c r="T97" i="6"/>
  <c r="P97" i="6"/>
  <c r="BI95" i="6"/>
  <c r="BH95" i="6"/>
  <c r="BG95" i="6"/>
  <c r="BE95" i="6"/>
  <c r="X95" i="6"/>
  <c r="V95" i="6"/>
  <c r="T95" i="6"/>
  <c r="P95" i="6"/>
  <c r="BI93" i="6"/>
  <c r="BH93" i="6"/>
  <c r="BG93" i="6"/>
  <c r="BE93" i="6"/>
  <c r="X93" i="6"/>
  <c r="V93" i="6"/>
  <c r="T93" i="6"/>
  <c r="P93" i="6"/>
  <c r="J87" i="6"/>
  <c r="J86" i="6"/>
  <c r="F86" i="6"/>
  <c r="F84" i="6"/>
  <c r="E82" i="6"/>
  <c r="J57" i="6"/>
  <c r="J56" i="6"/>
  <c r="F56" i="6"/>
  <c r="F54" i="6"/>
  <c r="E52" i="6"/>
  <c r="J18" i="6"/>
  <c r="E18" i="6"/>
  <c r="F57" i="6"/>
  <c r="J17" i="6"/>
  <c r="J12" i="6"/>
  <c r="J54" i="6" s="1"/>
  <c r="E7" i="6"/>
  <c r="E50" i="6" s="1"/>
  <c r="T144" i="5"/>
  <c r="K39" i="5"/>
  <c r="K38" i="5"/>
  <c r="BA58" i="1"/>
  <c r="K37" i="5"/>
  <c r="AZ58" i="1"/>
  <c r="BI182" i="5"/>
  <c r="BH182" i="5"/>
  <c r="BG182" i="5"/>
  <c r="BE182" i="5"/>
  <c r="X182" i="5"/>
  <c r="V182" i="5"/>
  <c r="T182" i="5"/>
  <c r="P182" i="5"/>
  <c r="BI164" i="5"/>
  <c r="BH164" i="5"/>
  <c r="BG164" i="5"/>
  <c r="BE164" i="5"/>
  <c r="X164" i="5"/>
  <c r="X163" i="5" s="1"/>
  <c r="V164" i="5"/>
  <c r="V163" i="5" s="1"/>
  <c r="T164" i="5"/>
  <c r="T163" i="5" s="1"/>
  <c r="P164" i="5"/>
  <c r="BI145" i="5"/>
  <c r="BH145" i="5"/>
  <c r="BG145" i="5"/>
  <c r="BE145" i="5"/>
  <c r="X145" i="5"/>
  <c r="X144" i="5" s="1"/>
  <c r="V145" i="5"/>
  <c r="V144" i="5" s="1"/>
  <c r="V143" i="5" s="1"/>
  <c r="T145" i="5"/>
  <c r="P145" i="5"/>
  <c r="BI136" i="5"/>
  <c r="BH136" i="5"/>
  <c r="BG136" i="5"/>
  <c r="BE136" i="5"/>
  <c r="X136" i="5"/>
  <c r="V136" i="5"/>
  <c r="T136" i="5"/>
  <c r="P136" i="5"/>
  <c r="BI127" i="5"/>
  <c r="BH127" i="5"/>
  <c r="BG127" i="5"/>
  <c r="BE127" i="5"/>
  <c r="X127" i="5"/>
  <c r="V127" i="5"/>
  <c r="T127" i="5"/>
  <c r="P127" i="5"/>
  <c r="BI124" i="5"/>
  <c r="BH124" i="5"/>
  <c r="BG124" i="5"/>
  <c r="BE124" i="5"/>
  <c r="X124" i="5"/>
  <c r="V124" i="5"/>
  <c r="T124" i="5"/>
  <c r="P124" i="5"/>
  <c r="BI122" i="5"/>
  <c r="BH122" i="5"/>
  <c r="BG122" i="5"/>
  <c r="BE122" i="5"/>
  <c r="X122" i="5"/>
  <c r="V122" i="5"/>
  <c r="T122" i="5"/>
  <c r="P122" i="5"/>
  <c r="BI120" i="5"/>
  <c r="BH120" i="5"/>
  <c r="BG120" i="5"/>
  <c r="BE120" i="5"/>
  <c r="X120" i="5"/>
  <c r="V120" i="5"/>
  <c r="T120" i="5"/>
  <c r="P120" i="5"/>
  <c r="BI111" i="5"/>
  <c r="BH111" i="5"/>
  <c r="BG111" i="5"/>
  <c r="BE111" i="5"/>
  <c r="X111" i="5"/>
  <c r="V111" i="5"/>
  <c r="T111" i="5"/>
  <c r="P111" i="5"/>
  <c r="BI90" i="5"/>
  <c r="BH90" i="5"/>
  <c r="BG90" i="5"/>
  <c r="BE90" i="5"/>
  <c r="X90" i="5"/>
  <c r="X89" i="5" s="1"/>
  <c r="V90" i="5"/>
  <c r="V89" i="5" s="1"/>
  <c r="T90" i="5"/>
  <c r="T89" i="5" s="1"/>
  <c r="P90" i="5"/>
  <c r="J84" i="5"/>
  <c r="J83" i="5"/>
  <c r="F83" i="5"/>
  <c r="F81" i="5"/>
  <c r="E79" i="5"/>
  <c r="J57" i="5"/>
  <c r="J56" i="5"/>
  <c r="F56" i="5"/>
  <c r="F54" i="5"/>
  <c r="E52" i="5"/>
  <c r="J18" i="5"/>
  <c r="E18" i="5"/>
  <c r="F84" i="5" s="1"/>
  <c r="J17" i="5"/>
  <c r="J12" i="5"/>
  <c r="J54" i="5"/>
  <c r="E7" i="5"/>
  <c r="E77" i="5" s="1"/>
  <c r="K39" i="4"/>
  <c r="K38" i="4"/>
  <c r="BA57" i="1" s="1"/>
  <c r="K37" i="4"/>
  <c r="AZ57" i="1"/>
  <c r="BI399" i="4"/>
  <c r="BH399" i="4"/>
  <c r="BG399" i="4"/>
  <c r="BE399" i="4"/>
  <c r="X399" i="4"/>
  <c r="V399" i="4"/>
  <c r="T399" i="4"/>
  <c r="P399" i="4"/>
  <c r="BI311" i="4"/>
  <c r="BH311" i="4"/>
  <c r="BG311" i="4"/>
  <c r="BE311" i="4"/>
  <c r="X311" i="4"/>
  <c r="X310" i="4" s="1"/>
  <c r="V311" i="4"/>
  <c r="V310" i="4" s="1"/>
  <c r="T311" i="4"/>
  <c r="T310" i="4" s="1"/>
  <c r="P311" i="4"/>
  <c r="BI222" i="4"/>
  <c r="BH222" i="4"/>
  <c r="BG222" i="4"/>
  <c r="BE222" i="4"/>
  <c r="X222" i="4"/>
  <c r="X221" i="4"/>
  <c r="V222" i="4"/>
  <c r="V221" i="4" s="1"/>
  <c r="T222" i="4"/>
  <c r="T221" i="4" s="1"/>
  <c r="T220" i="4" s="1"/>
  <c r="P222" i="4"/>
  <c r="BI213" i="4"/>
  <c r="BH213" i="4"/>
  <c r="BG213" i="4"/>
  <c r="BE213" i="4"/>
  <c r="X213" i="4"/>
  <c r="V213" i="4"/>
  <c r="T213" i="4"/>
  <c r="P213" i="4"/>
  <c r="BI200" i="4"/>
  <c r="BH200" i="4"/>
  <c r="BG200" i="4"/>
  <c r="BE200" i="4"/>
  <c r="X200" i="4"/>
  <c r="V200" i="4"/>
  <c r="T200" i="4"/>
  <c r="P200" i="4"/>
  <c r="BI197" i="4"/>
  <c r="BH197" i="4"/>
  <c r="BG197" i="4"/>
  <c r="BE197" i="4"/>
  <c r="X197" i="4"/>
  <c r="V197" i="4"/>
  <c r="T197" i="4"/>
  <c r="P197" i="4"/>
  <c r="BI195" i="4"/>
  <c r="BH195" i="4"/>
  <c r="BG195" i="4"/>
  <c r="BE195" i="4"/>
  <c r="X195" i="4"/>
  <c r="V195" i="4"/>
  <c r="T195" i="4"/>
  <c r="P195" i="4"/>
  <c r="BI193" i="4"/>
  <c r="BH193" i="4"/>
  <c r="BG193" i="4"/>
  <c r="BE193" i="4"/>
  <c r="X193" i="4"/>
  <c r="V193" i="4"/>
  <c r="T193" i="4"/>
  <c r="P193" i="4"/>
  <c r="BI184" i="4"/>
  <c r="BH184" i="4"/>
  <c r="BG184" i="4"/>
  <c r="BE184" i="4"/>
  <c r="X184" i="4"/>
  <c r="V184" i="4"/>
  <c r="T184" i="4"/>
  <c r="P184" i="4"/>
  <c r="BI166" i="4"/>
  <c r="BH166" i="4"/>
  <c r="BG166" i="4"/>
  <c r="BE166" i="4"/>
  <c r="X166" i="4"/>
  <c r="V166" i="4"/>
  <c r="T166" i="4"/>
  <c r="P166" i="4"/>
  <c r="BI98" i="4"/>
  <c r="BH98" i="4"/>
  <c r="BG98" i="4"/>
  <c r="BE98" i="4"/>
  <c r="X98" i="4"/>
  <c r="V98" i="4"/>
  <c r="T98" i="4"/>
  <c r="P98" i="4"/>
  <c r="BI90" i="4"/>
  <c r="BH90" i="4"/>
  <c r="BG90" i="4"/>
  <c r="BE90" i="4"/>
  <c r="X90" i="4"/>
  <c r="V90" i="4"/>
  <c r="T90" i="4"/>
  <c r="P90" i="4"/>
  <c r="J84" i="4"/>
  <c r="J83" i="4"/>
  <c r="F83" i="4"/>
  <c r="F81" i="4"/>
  <c r="E79" i="4"/>
  <c r="J57" i="4"/>
  <c r="J56" i="4"/>
  <c r="F56" i="4"/>
  <c r="F54" i="4"/>
  <c r="E52" i="4"/>
  <c r="J18" i="4"/>
  <c r="E18" i="4"/>
  <c r="F84" i="4"/>
  <c r="J17" i="4"/>
  <c r="J12" i="4"/>
  <c r="J81" i="4" s="1"/>
  <c r="E7" i="4"/>
  <c r="E50" i="4" s="1"/>
  <c r="X360" i="3"/>
  <c r="K39" i="3"/>
  <c r="K38" i="3"/>
  <c r="BA56" i="1"/>
  <c r="K37" i="3"/>
  <c r="AZ56" i="1"/>
  <c r="BI361" i="3"/>
  <c r="BH361" i="3"/>
  <c r="BG361" i="3"/>
  <c r="BE361" i="3"/>
  <c r="X361" i="3"/>
  <c r="V361" i="3"/>
  <c r="V360" i="3" s="1"/>
  <c r="T361" i="3"/>
  <c r="T360" i="3" s="1"/>
  <c r="P361" i="3"/>
  <c r="BI352" i="3"/>
  <c r="BH352" i="3"/>
  <c r="BG352" i="3"/>
  <c r="BE352" i="3"/>
  <c r="X352" i="3"/>
  <c r="V352" i="3"/>
  <c r="T352" i="3"/>
  <c r="P352" i="3"/>
  <c r="BI279" i="3"/>
  <c r="BH279" i="3"/>
  <c r="BG279" i="3"/>
  <c r="BE279" i="3"/>
  <c r="X279" i="3"/>
  <c r="V279" i="3"/>
  <c r="T279" i="3"/>
  <c r="P279" i="3"/>
  <c r="BI205" i="3"/>
  <c r="BH205" i="3"/>
  <c r="BG205" i="3"/>
  <c r="BE205" i="3"/>
  <c r="X205" i="3"/>
  <c r="X204" i="3"/>
  <c r="V205" i="3"/>
  <c r="V204" i="3"/>
  <c r="T205" i="3"/>
  <c r="T204" i="3"/>
  <c r="P205" i="3"/>
  <c r="BI194" i="3"/>
  <c r="BH194" i="3"/>
  <c r="BG194" i="3"/>
  <c r="BE194" i="3"/>
  <c r="X194" i="3"/>
  <c r="V194" i="3"/>
  <c r="T194" i="3"/>
  <c r="P194" i="3"/>
  <c r="BI183" i="3"/>
  <c r="BH183" i="3"/>
  <c r="BG183" i="3"/>
  <c r="BE183" i="3"/>
  <c r="X183" i="3"/>
  <c r="V183" i="3"/>
  <c r="T183" i="3"/>
  <c r="P183" i="3"/>
  <c r="BI180" i="3"/>
  <c r="BH180" i="3"/>
  <c r="BG180" i="3"/>
  <c r="BE180" i="3"/>
  <c r="X180" i="3"/>
  <c r="V180" i="3"/>
  <c r="T180" i="3"/>
  <c r="P180" i="3"/>
  <c r="BI178" i="3"/>
  <c r="BH178" i="3"/>
  <c r="BG178" i="3"/>
  <c r="BE178" i="3"/>
  <c r="X178" i="3"/>
  <c r="V178" i="3"/>
  <c r="T178" i="3"/>
  <c r="P178" i="3"/>
  <c r="BI176" i="3"/>
  <c r="BH176" i="3"/>
  <c r="BG176" i="3"/>
  <c r="BE176" i="3"/>
  <c r="X176" i="3"/>
  <c r="V176" i="3"/>
  <c r="T176" i="3"/>
  <c r="P176" i="3"/>
  <c r="BI167" i="3"/>
  <c r="BH167" i="3"/>
  <c r="BG167" i="3"/>
  <c r="BE167" i="3"/>
  <c r="X167" i="3"/>
  <c r="V167" i="3"/>
  <c r="T167" i="3"/>
  <c r="P167" i="3"/>
  <c r="BI154" i="3"/>
  <c r="BH154" i="3"/>
  <c r="BG154" i="3"/>
  <c r="BE154" i="3"/>
  <c r="X154" i="3"/>
  <c r="V154" i="3"/>
  <c r="T154" i="3"/>
  <c r="P154" i="3"/>
  <c r="BI91" i="3"/>
  <c r="BH91" i="3"/>
  <c r="BG91" i="3"/>
  <c r="BE91" i="3"/>
  <c r="X91" i="3"/>
  <c r="V91" i="3"/>
  <c r="T91" i="3"/>
  <c r="P91" i="3"/>
  <c r="J85" i="3"/>
  <c r="J84" i="3"/>
  <c r="F84" i="3"/>
  <c r="F82" i="3"/>
  <c r="E80" i="3"/>
  <c r="J57" i="3"/>
  <c r="J56" i="3"/>
  <c r="F56" i="3"/>
  <c r="F54" i="3"/>
  <c r="E52" i="3"/>
  <c r="J18" i="3"/>
  <c r="E18" i="3"/>
  <c r="F57" i="3"/>
  <c r="J17" i="3"/>
  <c r="J12" i="3"/>
  <c r="J54" i="3" s="1"/>
  <c r="E7" i="3"/>
  <c r="E78" i="3" s="1"/>
  <c r="K39" i="2"/>
  <c r="K38" i="2"/>
  <c r="BA55" i="1"/>
  <c r="K37" i="2"/>
  <c r="AZ55" i="1"/>
  <c r="BI800" i="2"/>
  <c r="BH800" i="2"/>
  <c r="BG800" i="2"/>
  <c r="BE800" i="2"/>
  <c r="X800" i="2"/>
  <c r="X799" i="2"/>
  <c r="V800" i="2"/>
  <c r="V799" i="2"/>
  <c r="T800" i="2"/>
  <c r="T799" i="2"/>
  <c r="P800" i="2"/>
  <c r="BI723" i="2"/>
  <c r="BH723" i="2"/>
  <c r="BG723" i="2"/>
  <c r="BE723" i="2"/>
  <c r="X723" i="2"/>
  <c r="X722" i="2" s="1"/>
  <c r="V723" i="2"/>
  <c r="V722" i="2" s="1"/>
  <c r="T723" i="2"/>
  <c r="T722" i="2" s="1"/>
  <c r="P723" i="2"/>
  <c r="BI654" i="2"/>
  <c r="BH654" i="2"/>
  <c r="BG654" i="2"/>
  <c r="BE654" i="2"/>
  <c r="X654" i="2"/>
  <c r="X653" i="2"/>
  <c r="V654" i="2"/>
  <c r="V653" i="2"/>
  <c r="T654" i="2"/>
  <c r="T653" i="2"/>
  <c r="P654" i="2"/>
  <c r="BI595" i="2"/>
  <c r="BH595" i="2"/>
  <c r="BG595" i="2"/>
  <c r="BE595" i="2"/>
  <c r="X595" i="2"/>
  <c r="V595" i="2"/>
  <c r="T595" i="2"/>
  <c r="P595" i="2"/>
  <c r="BI527" i="2"/>
  <c r="BH527" i="2"/>
  <c r="BG527" i="2"/>
  <c r="BE527" i="2"/>
  <c r="X527" i="2"/>
  <c r="V527" i="2"/>
  <c r="V526" i="2" s="1"/>
  <c r="T527" i="2"/>
  <c r="T526" i="2" s="1"/>
  <c r="P527" i="2"/>
  <c r="BI458" i="2"/>
  <c r="BH458" i="2"/>
  <c r="BG458" i="2"/>
  <c r="BE458" i="2"/>
  <c r="X458" i="2"/>
  <c r="X457" i="2"/>
  <c r="V458" i="2"/>
  <c r="V457" i="2"/>
  <c r="T458" i="2"/>
  <c r="T457" i="2"/>
  <c r="P458" i="2"/>
  <c r="BI450" i="2"/>
  <c r="BH450" i="2"/>
  <c r="BG450" i="2"/>
  <c r="BE450" i="2"/>
  <c r="X450" i="2"/>
  <c r="X449" i="2" s="1"/>
  <c r="V450" i="2"/>
  <c r="V449" i="2"/>
  <c r="V448" i="2" s="1"/>
  <c r="T450" i="2"/>
  <c r="T449" i="2" s="1"/>
  <c r="P450" i="2"/>
  <c r="BI437" i="2"/>
  <c r="BH437" i="2"/>
  <c r="BG437" i="2"/>
  <c r="BE437" i="2"/>
  <c r="X437" i="2"/>
  <c r="V437" i="2"/>
  <c r="T437" i="2"/>
  <c r="P437" i="2"/>
  <c r="BI428" i="2"/>
  <c r="BH428" i="2"/>
  <c r="BG428" i="2"/>
  <c r="BE428" i="2"/>
  <c r="X428" i="2"/>
  <c r="V428" i="2"/>
  <c r="T428" i="2"/>
  <c r="P428" i="2"/>
  <c r="BI421" i="2"/>
  <c r="BH421" i="2"/>
  <c r="BG421" i="2"/>
  <c r="BE421" i="2"/>
  <c r="X421" i="2"/>
  <c r="V421" i="2"/>
  <c r="T421" i="2"/>
  <c r="P421" i="2"/>
  <c r="BI412" i="2"/>
  <c r="BH412" i="2"/>
  <c r="BG412" i="2"/>
  <c r="BE412" i="2"/>
  <c r="X412" i="2"/>
  <c r="V412" i="2"/>
  <c r="T412" i="2"/>
  <c r="P412" i="2"/>
  <c r="BI409" i="2"/>
  <c r="BH409" i="2"/>
  <c r="BG409" i="2"/>
  <c r="BE409" i="2"/>
  <c r="X409" i="2"/>
  <c r="V409" i="2"/>
  <c r="T409" i="2"/>
  <c r="P409" i="2"/>
  <c r="BI407" i="2"/>
  <c r="BH407" i="2"/>
  <c r="BG407" i="2"/>
  <c r="BE407" i="2"/>
  <c r="X407" i="2"/>
  <c r="V407" i="2"/>
  <c r="T407" i="2"/>
  <c r="P407" i="2"/>
  <c r="BI405" i="2"/>
  <c r="BH405" i="2"/>
  <c r="BG405" i="2"/>
  <c r="BE405" i="2"/>
  <c r="X405" i="2"/>
  <c r="V405" i="2"/>
  <c r="T405" i="2"/>
  <c r="P405" i="2"/>
  <c r="BI334" i="2"/>
  <c r="BH334" i="2"/>
  <c r="BG334" i="2"/>
  <c r="BE334" i="2"/>
  <c r="X334" i="2"/>
  <c r="X333" i="2"/>
  <c r="V334" i="2"/>
  <c r="V333" i="2"/>
  <c r="T334" i="2"/>
  <c r="T333" i="2"/>
  <c r="P334" i="2"/>
  <c r="BI275" i="2"/>
  <c r="BH275" i="2"/>
  <c r="BG275" i="2"/>
  <c r="BE275" i="2"/>
  <c r="X275" i="2"/>
  <c r="V275" i="2"/>
  <c r="T275" i="2"/>
  <c r="P275" i="2"/>
  <c r="BI207" i="2"/>
  <c r="BH207" i="2"/>
  <c r="BG207" i="2"/>
  <c r="BE207" i="2"/>
  <c r="X207" i="2"/>
  <c r="V207" i="2"/>
  <c r="T207" i="2"/>
  <c r="P207" i="2"/>
  <c r="BI153" i="2"/>
  <c r="BH153" i="2"/>
  <c r="BG153" i="2"/>
  <c r="BE153" i="2"/>
  <c r="X153" i="2"/>
  <c r="V153" i="2"/>
  <c r="T153" i="2"/>
  <c r="P153" i="2"/>
  <c r="BI112" i="2"/>
  <c r="BH112" i="2"/>
  <c r="BG112" i="2"/>
  <c r="BE112" i="2"/>
  <c r="X112" i="2"/>
  <c r="V112" i="2"/>
  <c r="T112" i="2"/>
  <c r="P112" i="2"/>
  <c r="BI95" i="2"/>
  <c r="BH95" i="2"/>
  <c r="BG95" i="2"/>
  <c r="BE95" i="2"/>
  <c r="X95" i="2"/>
  <c r="V95" i="2"/>
  <c r="T95" i="2"/>
  <c r="P95" i="2"/>
  <c r="J89" i="2"/>
  <c r="J88" i="2"/>
  <c r="F88" i="2"/>
  <c r="F86" i="2"/>
  <c r="E84" i="2"/>
  <c r="J57" i="2"/>
  <c r="J56" i="2"/>
  <c r="F56" i="2"/>
  <c r="F54" i="2"/>
  <c r="E52" i="2"/>
  <c r="J18" i="2"/>
  <c r="E18" i="2"/>
  <c r="F89" i="2"/>
  <c r="J17" i="2"/>
  <c r="J12" i="2"/>
  <c r="J54" i="2" s="1"/>
  <c r="E7" i="2"/>
  <c r="E50" i="2" s="1"/>
  <c r="L50" i="1"/>
  <c r="AM50" i="1"/>
  <c r="AM49" i="1"/>
  <c r="L49" i="1"/>
  <c r="AM47" i="1"/>
  <c r="L47" i="1"/>
  <c r="L45" i="1"/>
  <c r="L44" i="1"/>
  <c r="R169" i="25"/>
  <c r="R153" i="25"/>
  <c r="R124" i="25"/>
  <c r="R104" i="25"/>
  <c r="R96" i="24"/>
  <c r="Q105" i="23"/>
  <c r="Q86" i="22"/>
  <c r="R206" i="21"/>
  <c r="R115" i="21"/>
  <c r="Q108" i="20"/>
  <c r="R179" i="19"/>
  <c r="Q858" i="18"/>
  <c r="Q942" i="17"/>
  <c r="Q494" i="16"/>
  <c r="R363" i="16"/>
  <c r="Q348" i="16"/>
  <c r="Q325" i="16"/>
  <c r="R230" i="16"/>
  <c r="Q1057" i="15"/>
  <c r="Q828" i="15"/>
  <c r="R754" i="15"/>
  <c r="R601" i="15"/>
  <c r="R600" i="15" s="1"/>
  <c r="J71" i="15" s="1"/>
  <c r="Q266" i="15"/>
  <c r="R105" i="15"/>
  <c r="R445" i="14"/>
  <c r="R2161" i="13"/>
  <c r="R270" i="13"/>
  <c r="Q117" i="13"/>
  <c r="Q2132" i="12"/>
  <c r="Q1712" i="12"/>
  <c r="R1347" i="12"/>
  <c r="R955" i="12"/>
  <c r="Q364" i="12"/>
  <c r="R238" i="11"/>
  <c r="R191" i="11"/>
  <c r="R222" i="10"/>
  <c r="Q118" i="10"/>
  <c r="R201" i="9"/>
  <c r="Q182" i="9"/>
  <c r="R630" i="8"/>
  <c r="Q598" i="8"/>
  <c r="Q463" i="8"/>
  <c r="R195" i="8"/>
  <c r="R93" i="8"/>
  <c r="R94" i="7"/>
  <c r="R169" i="6"/>
  <c r="Q145" i="5"/>
  <c r="Q144" i="5" s="1"/>
  <c r="I66" i="5" s="1"/>
  <c r="Q205" i="3"/>
  <c r="Q450" i="2"/>
  <c r="Q182" i="25"/>
  <c r="Q176" i="25"/>
  <c r="R165" i="25"/>
  <c r="Q146" i="25"/>
  <c r="R136" i="25"/>
  <c r="R116" i="25"/>
  <c r="Q104" i="25"/>
  <c r="R96" i="25"/>
  <c r="Q88" i="25"/>
  <c r="R119" i="23"/>
  <c r="R113" i="23"/>
  <c r="R101" i="23"/>
  <c r="Q87" i="23"/>
  <c r="Q198" i="21"/>
  <c r="Q118" i="20"/>
  <c r="Q164" i="19"/>
  <c r="Q1046" i="18"/>
  <c r="Q1008" i="18"/>
  <c r="Q1054" i="17"/>
  <c r="Q989" i="17"/>
  <c r="R408" i="17"/>
  <c r="Q93" i="17"/>
  <c r="Q478" i="16"/>
  <c r="R368" i="16"/>
  <c r="Q164" i="16"/>
  <c r="R1147" i="15"/>
  <c r="R847" i="15"/>
  <c r="R740" i="15"/>
  <c r="R118" i="15"/>
  <c r="Q463" i="14"/>
  <c r="Q294" i="14"/>
  <c r="R173" i="14"/>
  <c r="R3353" i="13"/>
  <c r="R349" i="13"/>
  <c r="Q319" i="13"/>
  <c r="Q139" i="13"/>
  <c r="R798" i="12"/>
  <c r="R144" i="11"/>
  <c r="Q248" i="10"/>
  <c r="R164" i="10"/>
  <c r="R110" i="10"/>
  <c r="Q186" i="9"/>
  <c r="Q626" i="8"/>
  <c r="Q361" i="8"/>
  <c r="Q105" i="8"/>
  <c r="R156" i="7"/>
  <c r="R164" i="5"/>
  <c r="R361" i="3"/>
  <c r="R360" i="3" s="1"/>
  <c r="J68" i="3" s="1"/>
  <c r="R154" i="3"/>
  <c r="R101" i="26"/>
  <c r="R93" i="26"/>
  <c r="R171" i="25"/>
  <c r="Q159" i="25"/>
  <c r="R146" i="25"/>
  <c r="R132" i="25"/>
  <c r="R122" i="25"/>
  <c r="Q90" i="25"/>
  <c r="R122" i="23"/>
  <c r="R111" i="23"/>
  <c r="R99" i="23"/>
  <c r="R103" i="22"/>
  <c r="Q165" i="21"/>
  <c r="Q127" i="20"/>
  <c r="R230" i="19"/>
  <c r="R1090" i="18"/>
  <c r="Q802" i="18"/>
  <c r="Q897" i="17"/>
  <c r="Q555" i="17"/>
  <c r="K512" i="16"/>
  <c r="R441" i="16"/>
  <c r="R415" i="16"/>
  <c r="Q341" i="16"/>
  <c r="R271" i="16"/>
  <c r="R1139" i="15"/>
  <c r="R857" i="15"/>
  <c r="R687" i="15"/>
  <c r="R304" i="15"/>
  <c r="R476" i="14"/>
  <c r="R281" i="14"/>
  <c r="R1342" i="12"/>
  <c r="Q580" i="12"/>
  <c r="Q193" i="11"/>
  <c r="Q172" i="11"/>
  <c r="R248" i="10"/>
  <c r="R218" i="10"/>
  <c r="R89" i="10"/>
  <c r="R124" i="9"/>
  <c r="Q588" i="8"/>
  <c r="R303" i="8"/>
  <c r="Q195" i="8"/>
  <c r="R174" i="7"/>
  <c r="R257" i="6"/>
  <c r="Q110" i="6"/>
  <c r="R120" i="5"/>
  <c r="Q200" i="4"/>
  <c r="Q90" i="4"/>
  <c r="R176" i="3"/>
  <c r="Q153" i="2"/>
  <c r="R1050" i="17"/>
  <c r="R897" i="17"/>
  <c r="R754" i="17"/>
  <c r="R291" i="17"/>
  <c r="Q450" i="16"/>
  <c r="Q306" i="16"/>
  <c r="R126" i="16"/>
  <c r="R1128" i="15"/>
  <c r="R1002" i="15"/>
  <c r="R835" i="15"/>
  <c r="R707" i="15"/>
  <c r="Q626" i="15"/>
  <c r="Q469" i="14"/>
  <c r="R430" i="14"/>
  <c r="Q315" i="14"/>
  <c r="R251" i="14"/>
  <c r="Q282" i="13"/>
  <c r="Q1724" i="12"/>
  <c r="Q1342" i="12"/>
  <c r="R251" i="12"/>
  <c r="R189" i="11"/>
  <c r="R457" i="10"/>
  <c r="R206" i="10"/>
  <c r="Q205" i="9"/>
  <c r="R182" i="9"/>
  <c r="Q590" i="8"/>
  <c r="K354" i="8"/>
  <c r="R178" i="8"/>
  <c r="R102" i="7"/>
  <c r="R182" i="5"/>
  <c r="Q195" i="4"/>
  <c r="R421" i="2"/>
  <c r="Q112" i="2"/>
  <c r="Q223" i="21"/>
  <c r="Q94" i="21"/>
  <c r="Q237" i="19"/>
  <c r="Q1044" i="18"/>
  <c r="Q267" i="17"/>
  <c r="Q512" i="16"/>
  <c r="R378" i="16"/>
  <c r="R325" i="16"/>
  <c r="R875" i="15"/>
  <c r="Q712" i="15"/>
  <c r="R232" i="15"/>
  <c r="Q138" i="15"/>
  <c r="R329" i="14"/>
  <c r="Q3422" i="13"/>
  <c r="Q344" i="13"/>
  <c r="Q171" i="13"/>
  <c r="Q166" i="12"/>
  <c r="Q238" i="11"/>
  <c r="Q222" i="10"/>
  <c r="R295" i="9"/>
  <c r="R188" i="9"/>
  <c r="Q101" i="9"/>
  <c r="R634" i="8"/>
  <c r="R505" i="8"/>
  <c r="R327" i="8"/>
  <c r="R251" i="8"/>
  <c r="R214" i="6"/>
  <c r="Q100" i="6"/>
  <c r="Q213" i="4"/>
  <c r="Q654" i="2"/>
  <c r="Q421" i="2"/>
  <c r="Q130" i="25"/>
  <c r="Q119" i="22"/>
  <c r="Q146" i="21"/>
  <c r="Q216" i="20"/>
  <c r="R212" i="19"/>
  <c r="R140" i="19"/>
  <c r="Q1037" i="18"/>
  <c r="R802" i="18"/>
  <c r="R178" i="25"/>
  <c r="Q149" i="25"/>
  <c r="R114" i="25"/>
  <c r="R88" i="25"/>
  <c r="Q109" i="23"/>
  <c r="R111" i="22"/>
  <c r="Q210" i="21"/>
  <c r="Q124" i="21"/>
  <c r="R127" i="20"/>
  <c r="R207" i="19"/>
  <c r="Q911" i="18"/>
  <c r="Q93" i="18"/>
  <c r="R853" i="17"/>
  <c r="K534" i="16"/>
  <c r="R393" i="16"/>
  <c r="Q358" i="16"/>
  <c r="R339" i="16"/>
  <c r="Q297" i="16"/>
  <c r="Q1128" i="15"/>
  <c r="Q984" i="15"/>
  <c r="R819" i="15"/>
  <c r="Q687" i="15"/>
  <c r="R618" i="15"/>
  <c r="R450" i="15"/>
  <c r="R469" i="14"/>
  <c r="Q225" i="14"/>
  <c r="R1566" i="13"/>
  <c r="R319" i="13"/>
  <c r="Q195" i="13"/>
  <c r="Q2219" i="12"/>
  <c r="R1714" i="12"/>
  <c r="R1355" i="12"/>
  <c r="Q869" i="12"/>
  <c r="R275" i="11"/>
  <c r="R196" i="11"/>
  <c r="R216" i="10"/>
  <c r="R126" i="10"/>
  <c r="Q298" i="9"/>
  <c r="R680" i="8"/>
  <c r="R624" i="8"/>
  <c r="Q567" i="8"/>
  <c r="Q208" i="8"/>
  <c r="Q112" i="8"/>
  <c r="Q133" i="7"/>
  <c r="R176" i="6"/>
  <c r="R213" i="4"/>
  <c r="R183" i="3"/>
  <c r="R437" i="2"/>
  <c r="Q180" i="25"/>
  <c r="R173" i="25"/>
  <c r="R161" i="25"/>
  <c r="R144" i="25"/>
  <c r="R134" i="25"/>
  <c r="R118" i="25"/>
  <c r="Q102" i="25"/>
  <c r="Q92" i="25"/>
  <c r="Q122" i="23"/>
  <c r="R107" i="23"/>
  <c r="R95" i="23"/>
  <c r="Q103" i="22"/>
  <c r="R196" i="21"/>
  <c r="R147" i="20"/>
  <c r="R186" i="19"/>
  <c r="R1063" i="18"/>
  <c r="Q1024" i="18"/>
  <c r="R858" i="18"/>
  <c r="R1030" i="17"/>
  <c r="R657" i="17"/>
  <c r="R243" i="17"/>
  <c r="Q523" i="16"/>
  <c r="Q441" i="16"/>
  <c r="Q271" i="16"/>
  <c r="R147" i="16"/>
  <c r="R1119" i="15"/>
  <c r="R931" i="15"/>
  <c r="Q762" i="15"/>
  <c r="Q384" i="15"/>
  <c r="R501" i="14"/>
  <c r="R321" i="14"/>
  <c r="Q281" i="14"/>
  <c r="R3422" i="13"/>
  <c r="R2756" i="13"/>
  <c r="Q346" i="13"/>
  <c r="Q297" i="13"/>
  <c r="R117" i="13"/>
  <c r="Q351" i="12"/>
  <c r="R136" i="11"/>
  <c r="Q235" i="10"/>
  <c r="Q160" i="10"/>
  <c r="Q99" i="10"/>
  <c r="R116" i="9"/>
  <c r="R594" i="8"/>
  <c r="Q405" i="8"/>
  <c r="Q216" i="8"/>
  <c r="Q94" i="7"/>
  <c r="R197" i="4"/>
  <c r="Q180" i="3"/>
  <c r="Q104" i="26"/>
  <c r="R95" i="26"/>
  <c r="Q173" i="25"/>
  <c r="Q163" i="25"/>
  <c r="Q151" i="25"/>
  <c r="Q142" i="25"/>
  <c r="Q124" i="25"/>
  <c r="R106" i="25"/>
  <c r="Q96" i="24"/>
  <c r="Q119" i="23"/>
  <c r="Q101" i="23"/>
  <c r="R94" i="22"/>
  <c r="R216" i="20"/>
  <c r="Q96" i="20"/>
  <c r="Q209" i="19"/>
  <c r="R1033" i="18"/>
  <c r="Q473" i="18"/>
  <c r="Q754" i="17"/>
  <c r="R535" i="17"/>
  <c r="R472" i="16"/>
  <c r="R435" i="16"/>
  <c r="R383" i="16"/>
  <c r="Q313" i="16"/>
  <c r="Q242" i="16"/>
  <c r="Q1021" i="15"/>
  <c r="Q707" i="15"/>
  <c r="Q320" i="15"/>
  <c r="Q501" i="14"/>
  <c r="R299" i="14"/>
  <c r="R144" i="14"/>
  <c r="R2219" i="12"/>
  <c r="Q1714" i="12"/>
  <c r="R1357" i="12"/>
  <c r="Q940" i="12"/>
  <c r="Q260" i="11"/>
  <c r="R163" i="11"/>
  <c r="Q99" i="11"/>
  <c r="Q212" i="10"/>
  <c r="R97" i="10"/>
  <c r="R196" i="9"/>
  <c r="R590" i="8"/>
  <c r="Q327" i="8"/>
  <c r="R112" i="8"/>
  <c r="Q102" i="7"/>
  <c r="Q169" i="6"/>
  <c r="Q95" i="6"/>
  <c r="R178" i="3"/>
  <c r="R800" i="2"/>
  <c r="Q133" i="21"/>
  <c r="R176" i="20"/>
  <c r="R252" i="19"/>
  <c r="Q179" i="19"/>
  <c r="Q1081" i="17"/>
  <c r="R1010" i="17"/>
  <c r="Q853" i="17"/>
  <c r="Q742" i="17"/>
  <c r="R220" i="17"/>
  <c r="Q420" i="16"/>
  <c r="R164" i="16"/>
  <c r="R110" i="16"/>
  <c r="R1122" i="15"/>
  <c r="R1039" i="15"/>
  <c r="Q840" i="15"/>
  <c r="R712" i="15"/>
  <c r="R162" i="15"/>
  <c r="R463" i="14"/>
  <c r="R348" i="14"/>
  <c r="R294" i="14"/>
  <c r="R96" i="14"/>
  <c r="Q209" i="13"/>
  <c r="Q1360" i="12"/>
  <c r="Q798" i="12"/>
  <c r="R364" i="12"/>
  <c r="R121" i="11"/>
  <c r="Q210" i="10"/>
  <c r="R99" i="10"/>
  <c r="R628" i="8"/>
  <c r="Q408" i="8"/>
  <c r="Q272" i="8"/>
  <c r="R105" i="8"/>
  <c r="R160" i="7"/>
  <c r="R136" i="5"/>
  <c r="R200" i="4"/>
  <c r="Q361" i="3"/>
  <c r="Q360" i="3" s="1"/>
  <c r="I68" i="3" s="1"/>
  <c r="R527" i="2"/>
  <c r="Q428" i="2"/>
  <c r="Q275" i="2"/>
  <c r="R232" i="21"/>
  <c r="R133" i="21"/>
  <c r="Q1070" i="18"/>
  <c r="R1001" i="18"/>
  <c r="Q101" i="18"/>
  <c r="R545" i="16"/>
  <c r="Q509" i="16"/>
  <c r="Q330" i="16"/>
  <c r="R786" i="15"/>
  <c r="R626" i="15"/>
  <c r="R289" i="15"/>
  <c r="R191" i="15"/>
  <c r="Q457" i="14"/>
  <c r="Q96" i="14"/>
  <c r="Q301" i="12"/>
  <c r="R170" i="11"/>
  <c r="Q409" i="10"/>
  <c r="R235" i="10"/>
  <c r="Q164" i="10"/>
  <c r="Q380" i="9"/>
  <c r="Q192" i="9"/>
  <c r="R408" i="8"/>
  <c r="Q265" i="8"/>
  <c r="Q201" i="8"/>
  <c r="R206" i="7"/>
  <c r="Q119" i="6"/>
  <c r="R90" i="5"/>
  <c r="Q279" i="3"/>
  <c r="Q126" i="25"/>
  <c r="R108" i="25"/>
  <c r="Q127" i="22"/>
  <c r="Q220" i="21"/>
  <c r="R118" i="20"/>
  <c r="R1056" i="18"/>
  <c r="R1024" i="18"/>
  <c r="R637" i="18"/>
  <c r="R93" i="18"/>
  <c r="R555" i="17"/>
  <c r="R534" i="16"/>
  <c r="R507" i="16"/>
  <c r="Q489" i="16"/>
  <c r="R466" i="16"/>
  <c r="R388" i="16"/>
  <c r="Q1119" i="15"/>
  <c r="Q1039" i="15"/>
  <c r="R823" i="15"/>
  <c r="R320" i="15"/>
  <c r="Q105" i="15"/>
  <c r="R315" i="14"/>
  <c r="Q193" i="14"/>
  <c r="R1734" i="12"/>
  <c r="Q1344" i="12"/>
  <c r="R1026" i="12"/>
  <c r="Q187" i="11"/>
  <c r="Q457" i="10"/>
  <c r="Q257" i="10"/>
  <c r="Q201" i="9"/>
  <c r="Q188" i="9"/>
  <c r="Q124" i="9"/>
  <c r="R600" i="8"/>
  <c r="Q303" i="8"/>
  <c r="R119" i="8"/>
  <c r="R119" i="7"/>
  <c r="Q214" i="6"/>
  <c r="R97" i="6"/>
  <c r="Q120" i="5"/>
  <c r="R205" i="3"/>
  <c r="R723" i="2"/>
  <c r="R428" i="2"/>
  <c r="R112" i="2"/>
  <c r="K167" i="25"/>
  <c r="BF167" i="25"/>
  <c r="K136" i="25"/>
  <c r="BF136" i="25"/>
  <c r="K102" i="25"/>
  <c r="BF102" i="25"/>
  <c r="BK111" i="22"/>
  <c r="K1030" i="17"/>
  <c r="BF1030" i="17" s="1"/>
  <c r="K523" i="16"/>
  <c r="BF523" i="16" s="1"/>
  <c r="K111" i="15"/>
  <c r="BF111" i="15" s="1"/>
  <c r="K463" i="14"/>
  <c r="BF463" i="14" s="1"/>
  <c r="BK281" i="14"/>
  <c r="K300" i="13"/>
  <c r="BF300" i="13"/>
  <c r="K245" i="11"/>
  <c r="BF245" i="11"/>
  <c r="BK108" i="11"/>
  <c r="BK107" i="11"/>
  <c r="K107" i="11" s="1"/>
  <c r="K64" i="11" s="1"/>
  <c r="BK220" i="10"/>
  <c r="K380" i="9"/>
  <c r="BF380" i="9" s="1"/>
  <c r="K192" i="9"/>
  <c r="BF192" i="9" s="1"/>
  <c r="K634" i="8"/>
  <c r="BF634" i="8" s="1"/>
  <c r="BK224" i="8"/>
  <c r="K93" i="8"/>
  <c r="BF93" i="8"/>
  <c r="BK119" i="6"/>
  <c r="BK118" i="6"/>
  <c r="K118" i="6" s="1"/>
  <c r="K66" i="6" s="1"/>
  <c r="K95" i="2"/>
  <c r="BF95" i="2"/>
  <c r="K114" i="25"/>
  <c r="BF114" i="25"/>
  <c r="K122" i="23"/>
  <c r="BF122" i="23"/>
  <c r="BK115" i="23"/>
  <c r="BK107" i="23"/>
  <c r="K91" i="23"/>
  <c r="BF91" i="23"/>
  <c r="BK232" i="21"/>
  <c r="BK176" i="20"/>
  <c r="K230" i="19"/>
  <c r="BF230" i="19"/>
  <c r="K171" i="19"/>
  <c r="BF171" i="19"/>
  <c r="K857" i="17"/>
  <c r="BF857" i="17"/>
  <c r="BK197" i="17"/>
  <c r="BK441" i="16"/>
  <c r="K242" i="16"/>
  <c r="BF242" i="16"/>
  <c r="BK1098" i="15"/>
  <c r="K728" i="15"/>
  <c r="BF728" i="15" s="1"/>
  <c r="BK488" i="14"/>
  <c r="K211" i="14"/>
  <c r="BF211" i="14"/>
  <c r="BK2756" i="13"/>
  <c r="BK2132" i="12"/>
  <c r="BK1147" i="12"/>
  <c r="K301" i="12"/>
  <c r="BF301" i="12" s="1"/>
  <c r="BK172" i="11"/>
  <c r="BK208" i="10"/>
  <c r="BK178" i="9"/>
  <c r="BK636" i="8"/>
  <c r="BK563" i="8"/>
  <c r="BK161" i="6"/>
  <c r="K166" i="4"/>
  <c r="BF166" i="4" s="1"/>
  <c r="K163" i="25"/>
  <c r="BF163" i="25" s="1"/>
  <c r="BK103" i="22"/>
  <c r="BK124" i="21"/>
  <c r="K209" i="19"/>
  <c r="BF209" i="19" s="1"/>
  <c r="BK1070" i="18"/>
  <c r="K1033" i="18"/>
  <c r="BF1033" i="18"/>
  <c r="K220" i="17"/>
  <c r="BF220" i="17"/>
  <c r="BK415" i="16"/>
  <c r="BK1139" i="15"/>
  <c r="K853" i="15"/>
  <c r="BF853" i="15"/>
  <c r="K762" i="15"/>
  <c r="BF762" i="15"/>
  <c r="K320" i="15"/>
  <c r="BF320" i="15"/>
  <c r="K329" i="14"/>
  <c r="BF329" i="14"/>
  <c r="BK344" i="13"/>
  <c r="K92" i="11"/>
  <c r="BF92" i="11" s="1"/>
  <c r="BK206" i="10"/>
  <c r="BK188" i="9"/>
  <c r="BK624" i="8"/>
  <c r="K398" i="8"/>
  <c r="BF398" i="8"/>
  <c r="BK232" i="8"/>
  <c r="K158" i="8"/>
  <c r="BF158" i="8" s="1"/>
  <c r="K195" i="6"/>
  <c r="BF195" i="6" s="1"/>
  <c r="K361" i="3"/>
  <c r="BF361" i="3" s="1"/>
  <c r="K128" i="25"/>
  <c r="BF128" i="25" s="1"/>
  <c r="K94" i="22"/>
  <c r="BF94" i="22" s="1"/>
  <c r="BK146" i="21"/>
  <c r="K147" i="20"/>
  <c r="BF147" i="20"/>
  <c r="K140" i="19"/>
  <c r="BF140" i="19"/>
  <c r="K961" i="18"/>
  <c r="BF961" i="18"/>
  <c r="K308" i="18"/>
  <c r="BF308" i="18"/>
  <c r="K754" i="17"/>
  <c r="BF754" i="17"/>
  <c r="BK291" i="17"/>
  <c r="BK378" i="16"/>
  <c r="BK110" i="16"/>
  <c r="BK1128" i="15"/>
  <c r="BK823" i="15"/>
  <c r="K662" i="15"/>
  <c r="BF662" i="15" s="1"/>
  <c r="K482" i="14"/>
  <c r="BF482" i="14" s="1"/>
  <c r="K195" i="13"/>
  <c r="BF195" i="13" s="1"/>
  <c r="BK1712" i="12"/>
  <c r="BK869" i="12"/>
  <c r="BK868" i="12"/>
  <c r="K868" i="12" s="1"/>
  <c r="K68" i="12" s="1"/>
  <c r="K219" i="11"/>
  <c r="BF219" i="11"/>
  <c r="BK224" i="10"/>
  <c r="K142" i="10"/>
  <c r="BF142" i="10" s="1"/>
  <c r="K180" i="9"/>
  <c r="BF180" i="9" s="1"/>
  <c r="BK590" i="8"/>
  <c r="K265" i="8"/>
  <c r="BF265" i="8"/>
  <c r="BK181" i="7"/>
  <c r="BK180" i="7"/>
  <c r="K127" i="6"/>
  <c r="BF127" i="6"/>
  <c r="K311" i="4"/>
  <c r="BF311" i="4"/>
  <c r="BK151" i="25"/>
  <c r="K94" i="25"/>
  <c r="BF94" i="25" s="1"/>
  <c r="K155" i="21"/>
  <c r="BF155" i="21" s="1"/>
  <c r="BK138" i="20"/>
  <c r="K252" i="19"/>
  <c r="BF252" i="19"/>
  <c r="BK1016" i="18"/>
  <c r="BK774" i="17"/>
  <c r="BK509" i="16"/>
  <c r="K417" i="16"/>
  <c r="BF417" i="16" s="1"/>
  <c r="BK341" i="16"/>
  <c r="K1080" i="15"/>
  <c r="BF1080" i="15"/>
  <c r="BK581" i="15"/>
  <c r="BK451" i="14"/>
  <c r="BK2161" i="13"/>
  <c r="K297" i="13"/>
  <c r="BF297" i="13" s="1"/>
  <c r="K227" i="13"/>
  <c r="BF227" i="13" s="1"/>
  <c r="BK117" i="13"/>
  <c r="BK1430" i="12"/>
  <c r="K940" i="12"/>
  <c r="BF940" i="12" s="1"/>
  <c r="BK650" i="12"/>
  <c r="BK94" i="7"/>
  <c r="BK93" i="7"/>
  <c r="BK90" i="4"/>
  <c r="BK450" i="2"/>
  <c r="BK449" i="2" s="1"/>
  <c r="BK144" i="25"/>
  <c r="K120" i="25"/>
  <c r="BF120" i="25"/>
  <c r="BK135" i="18"/>
  <c r="K384" i="17"/>
  <c r="BF384" i="17" s="1"/>
  <c r="BK368" i="16"/>
  <c r="BK1077" i="15"/>
  <c r="BK687" i="15"/>
  <c r="BK244" i="15"/>
  <c r="K284" i="14"/>
  <c r="BF284" i="14" s="1"/>
  <c r="K3422" i="13"/>
  <c r="BF3422" i="13" s="1"/>
  <c r="BK1714" i="12"/>
  <c r="K351" i="12"/>
  <c r="BF351" i="12"/>
  <c r="K193" i="11"/>
  <c r="BF193" i="11"/>
  <c r="K99" i="11"/>
  <c r="BF99" i="11"/>
  <c r="K145" i="10"/>
  <c r="BF145" i="10"/>
  <c r="K190" i="9"/>
  <c r="BF190" i="9"/>
  <c r="BK722" i="8"/>
  <c r="BK315" i="8"/>
  <c r="K236" i="6"/>
  <c r="BF236" i="6"/>
  <c r="BK97" i="6"/>
  <c r="K213" i="4"/>
  <c r="BF213" i="4" s="1"/>
  <c r="BK183" i="3"/>
  <c r="BK800" i="2"/>
  <c r="BK799" i="2"/>
  <c r="K799" i="2" s="1"/>
  <c r="K72" i="2" s="1"/>
  <c r="K153" i="2"/>
  <c r="BF153" i="2"/>
  <c r="R159" i="25"/>
  <c r="Q128" i="25"/>
  <c r="R110" i="25"/>
  <c r="R98" i="24"/>
  <c r="R89" i="23"/>
  <c r="Q234" i="21"/>
  <c r="Q203" i="21"/>
  <c r="Q107" i="21"/>
  <c r="R157" i="20"/>
  <c r="R209" i="19"/>
  <c r="Q93" i="19"/>
  <c r="R144" i="18"/>
  <c r="Q877" i="17"/>
  <c r="Q534" i="16"/>
  <c r="R426" i="16"/>
  <c r="R358" i="16"/>
  <c r="R344" i="16"/>
  <c r="Q319" i="16"/>
  <c r="R240" i="16"/>
  <c r="R1098" i="15"/>
  <c r="Q875" i="15"/>
  <c r="Q728" i="15"/>
  <c r="Q601" i="15"/>
  <c r="Q600" i="15" s="1"/>
  <c r="I71" i="15" s="1"/>
  <c r="Q191" i="15"/>
  <c r="R488" i="14"/>
  <c r="R3400" i="13"/>
  <c r="R376" i="13"/>
  <c r="R332" i="13"/>
  <c r="R227" i="13"/>
  <c r="R95" i="13"/>
  <c r="R1906" i="12"/>
  <c r="R1570" i="12"/>
  <c r="R1127" i="12"/>
  <c r="Q510" i="12"/>
  <c r="Q112" i="12"/>
  <c r="Q152" i="11"/>
  <c r="Q220" i="10"/>
  <c r="Q89" i="10"/>
  <c r="Q198" i="9"/>
  <c r="R722" i="8"/>
  <c r="Q600" i="8"/>
  <c r="Q563" i="8"/>
  <c r="R258" i="8"/>
  <c r="R186" i="8"/>
  <c r="Q199" i="7"/>
  <c r="Q229" i="6"/>
  <c r="R119" i="6"/>
  <c r="R124" i="5"/>
  <c r="Q167" i="3"/>
  <c r="Q412" i="2"/>
  <c r="AU54" i="1"/>
  <c r="Q108" i="25"/>
  <c r="Q94" i="25"/>
  <c r="R92" i="24"/>
  <c r="R115" i="23"/>
  <c r="R210" i="21"/>
  <c r="R146" i="21"/>
  <c r="R237" i="19"/>
  <c r="R1037" i="18"/>
  <c r="R922" i="18"/>
  <c r="R942" i="17"/>
  <c r="Q384" i="17"/>
  <c r="R459" i="16"/>
  <c r="Q213" i="16"/>
  <c r="Q95" i="16"/>
  <c r="R1057" i="15"/>
  <c r="Q835" i="15"/>
  <c r="Q618" i="15"/>
  <c r="Q488" i="14"/>
  <c r="Q348" i="14"/>
  <c r="R289" i="14"/>
  <c r="Q114" i="14"/>
  <c r="Q971" i="13"/>
  <c r="R344" i="13"/>
  <c r="R295" i="13"/>
  <c r="Q95" i="13"/>
  <c r="R201" i="12"/>
  <c r="Q361" i="10"/>
  <c r="R214" i="10"/>
  <c r="R118" i="10"/>
  <c r="Q194" i="9"/>
  <c r="Q630" i="8"/>
  <c r="Q505" i="8"/>
  <c r="R248" i="8"/>
  <c r="Q160" i="7"/>
  <c r="R210" i="6"/>
  <c r="R195" i="4"/>
  <c r="R104" i="26"/>
  <c r="Q95" i="26"/>
  <c r="Q169" i="25"/>
  <c r="Q155" i="25"/>
  <c r="Q144" i="25"/>
  <c r="R130" i="25"/>
  <c r="Q116" i="25"/>
  <c r="Q92" i="24"/>
  <c r="Q115" i="23"/>
  <c r="Q103" i="23"/>
  <c r="Q91" i="23"/>
  <c r="R200" i="21"/>
  <c r="Q155" i="21"/>
  <c r="R186" i="20"/>
  <c r="R263" i="19"/>
  <c r="Q186" i="19"/>
  <c r="Q1076" i="18"/>
  <c r="R969" i="17"/>
  <c r="R742" i="17"/>
  <c r="Q197" i="17"/>
  <c r="Q459" i="16"/>
  <c r="Q417" i="16"/>
  <c r="R373" i="16"/>
  <c r="R297" i="16"/>
  <c r="Q1145" i="15"/>
  <c r="R762" i="15"/>
  <c r="Q417" i="15"/>
  <c r="Q289" i="15"/>
  <c r="R111" i="15"/>
  <c r="R427" i="14"/>
  <c r="R193" i="14"/>
  <c r="Q2317" i="12"/>
  <c r="R1717" i="12"/>
  <c r="Q1347" i="12"/>
  <c r="Q1195" i="12"/>
  <c r="R462" i="12"/>
  <c r="Q200" i="11"/>
  <c r="Q144" i="11"/>
  <c r="K230" i="10"/>
  <c r="Q110" i="10"/>
  <c r="Q132" i="9"/>
  <c r="Q560" i="8"/>
  <c r="Q158" i="8"/>
  <c r="Q156" i="7"/>
  <c r="R236" i="6"/>
  <c r="R93" i="6"/>
  <c r="Q111" i="5"/>
  <c r="R184" i="4"/>
  <c r="Q218" i="21"/>
  <c r="R198" i="20"/>
  <c r="Q207" i="19"/>
  <c r="R1076" i="18"/>
  <c r="Q1083" i="17"/>
  <c r="R1054" i="17"/>
  <c r="Q832" i="17"/>
  <c r="Q678" i="17"/>
  <c r="R509" i="16"/>
  <c r="Q463" i="16"/>
  <c r="Q378" i="16"/>
  <c r="Q196" i="16"/>
  <c r="Q1098" i="15"/>
  <c r="Q853" i="15"/>
  <c r="Q819" i="15"/>
  <c r="Q653" i="15"/>
  <c r="Q521" i="15"/>
  <c r="Q494" i="14"/>
  <c r="Q256" i="13"/>
  <c r="R1641" i="12"/>
  <c r="R1195" i="12"/>
  <c r="R1030" i="12"/>
  <c r="R580" i="12"/>
  <c r="Q245" i="11"/>
  <c r="R224" i="10"/>
  <c r="R149" i="10"/>
  <c r="R198" i="9"/>
  <c r="R184" i="9"/>
  <c r="R132" i="9"/>
  <c r="R807" i="8"/>
  <c r="Q634" i="8"/>
  <c r="Q315" i="8"/>
  <c r="R158" i="8"/>
  <c r="Q174" i="7"/>
  <c r="Q210" i="6"/>
  <c r="Q122" i="5"/>
  <c r="Q98" i="4"/>
  <c r="R207" i="2"/>
  <c r="R127" i="22"/>
  <c r="R165" i="21"/>
  <c r="R108" i="20"/>
  <c r="Q1049" i="18"/>
  <c r="R473" i="18"/>
  <c r="Q540" i="16"/>
  <c r="Q383" i="16"/>
  <c r="R319" i="16"/>
  <c r="R821" i="15"/>
  <c r="R556" i="15"/>
  <c r="Q129" i="15"/>
  <c r="R305" i="14"/>
  <c r="Q3353" i="13"/>
  <c r="R307" i="13"/>
  <c r="R162" i="13"/>
  <c r="Q414" i="12"/>
  <c r="R219" i="11"/>
  <c r="R193" i="11"/>
  <c r="Q108" i="11"/>
  <c r="Q357" i="10"/>
  <c r="Q224" i="10"/>
  <c r="R212" i="10"/>
  <c r="Q162" i="10"/>
  <c r="Q180" i="9"/>
  <c r="Q96" i="9"/>
  <c r="Q291" i="8"/>
  <c r="R190" i="7"/>
  <c r="R229" i="6"/>
  <c r="R104" i="6"/>
  <c r="R166" i="4"/>
  <c r="Q154" i="3"/>
  <c r="Q409" i="2"/>
  <c r="Q107" i="23"/>
  <c r="Q94" i="22"/>
  <c r="Q225" i="21"/>
  <c r="Q138" i="20"/>
  <c r="R171" i="19"/>
  <c r="Q1063" i="18"/>
  <c r="R832" i="17"/>
  <c r="R774" i="17"/>
  <c r="Q335" i="17"/>
  <c r="Q220" i="17"/>
  <c r="R494" i="16"/>
  <c r="Q472" i="16"/>
  <c r="R450" i="16"/>
  <c r="R410" i="16"/>
  <c r="R1080" i="15"/>
  <c r="R947" i="15"/>
  <c r="Q723" i="15"/>
  <c r="R521" i="15"/>
  <c r="R138" i="15"/>
  <c r="Q427" i="14"/>
  <c r="Q251" i="14"/>
  <c r="R2247" i="12"/>
  <c r="Q1717" i="12"/>
  <c r="Q1293" i="12"/>
  <c r="R510" i="12"/>
  <c r="Q136" i="11"/>
  <c r="Q354" i="10"/>
  <c r="Q216" i="10"/>
  <c r="Q196" i="9"/>
  <c r="Q176" i="9"/>
  <c r="Q116" i="9"/>
  <c r="R560" i="8"/>
  <c r="Q380" i="8"/>
  <c r="R208" i="8"/>
  <c r="Q163" i="7"/>
  <c r="Q257" i="6"/>
  <c r="R110" i="6"/>
  <c r="R127" i="5"/>
  <c r="R352" i="3"/>
  <c r="Q176" i="3"/>
  <c r="R450" i="2"/>
  <c r="Q405" i="2"/>
  <c r="K176" i="25"/>
  <c r="BF176" i="25" s="1"/>
  <c r="BK142" i="25"/>
  <c r="K122" i="25"/>
  <c r="BF122" i="25"/>
  <c r="K92" i="25"/>
  <c r="BF92" i="25"/>
  <c r="K223" i="21"/>
  <c r="BF223" i="21"/>
  <c r="BK535" i="17"/>
  <c r="BK512" i="16"/>
  <c r="K476" i="14"/>
  <c r="BF476" i="14"/>
  <c r="K315" i="14"/>
  <c r="BF315" i="14"/>
  <c r="BK362" i="13"/>
  <c r="BK414" i="12"/>
  <c r="K170" i="11"/>
  <c r="BF170" i="11"/>
  <c r="BK312" i="10"/>
  <c r="BK210" i="10"/>
  <c r="BK302" i="9"/>
  <c r="K807" i="8"/>
  <c r="BF807" i="8" s="1"/>
  <c r="BK112" i="8"/>
  <c r="K158" i="7"/>
  <c r="BF158" i="7"/>
  <c r="K407" i="2"/>
  <c r="BF407" i="2"/>
  <c r="BK182" i="25"/>
  <c r="BK106" i="25"/>
  <c r="BK117" i="23"/>
  <c r="K109" i="23"/>
  <c r="BF109" i="23" s="1"/>
  <c r="BK99" i="23"/>
  <c r="K127" i="22"/>
  <c r="BF127" i="22"/>
  <c r="K198" i="21"/>
  <c r="BF198" i="21"/>
  <c r="BK237" i="19"/>
  <c r="BK802" i="18"/>
  <c r="BK832" i="17"/>
  <c r="K555" i="17"/>
  <c r="BF555" i="17" s="1"/>
  <c r="BK459" i="16"/>
  <c r="K306" i="16"/>
  <c r="BF306" i="16"/>
  <c r="K1145" i="15"/>
  <c r="BF1145" i="15"/>
  <c r="BK965" i="15"/>
  <c r="BK501" i="14"/>
  <c r="BK299" i="14"/>
  <c r="BK144" i="14"/>
  <c r="K971" i="13"/>
  <c r="BF971" i="13"/>
  <c r="K1360" i="12"/>
  <c r="BF1360" i="12"/>
  <c r="K1026" i="12"/>
  <c r="BF1026" i="12"/>
  <c r="K191" i="11"/>
  <c r="BF191" i="11"/>
  <c r="K212" i="10"/>
  <c r="BF212" i="10"/>
  <c r="BK110" i="10"/>
  <c r="BK124" i="9"/>
  <c r="K632" i="8"/>
  <c r="BF632" i="8"/>
  <c r="BK258" i="8"/>
  <c r="BK90" i="5"/>
  <c r="BK412" i="2"/>
  <c r="K155" i="25"/>
  <c r="BF155" i="25" s="1"/>
  <c r="K97" i="23"/>
  <c r="BF97" i="23" s="1"/>
  <c r="K225" i="21"/>
  <c r="BF225" i="21" s="1"/>
  <c r="K186" i="20"/>
  <c r="BF186" i="20" s="1"/>
  <c r="K168" i="19"/>
  <c r="BF168" i="19" s="1"/>
  <c r="BK1063" i="18"/>
  <c r="BK1008" i="18"/>
  <c r="BK969" i="17"/>
  <c r="K325" i="16"/>
  <c r="BF325" i="16"/>
  <c r="BK1119" i="15"/>
  <c r="BK825" i="15"/>
  <c r="BK626" i="15"/>
  <c r="BK508" i="14"/>
  <c r="BK349" i="13"/>
  <c r="K295" i="13"/>
  <c r="BF295" i="13" s="1"/>
  <c r="BK235" i="10"/>
  <c r="BK341" i="9"/>
  <c r="K628" i="8"/>
  <c r="BF628" i="8" s="1"/>
  <c r="BK463" i="8"/>
  <c r="BK251" i="8"/>
  <c r="K151" i="8"/>
  <c r="BF151" i="8" s="1"/>
  <c r="BK160" i="7"/>
  <c r="K399" i="4"/>
  <c r="BF399" i="4"/>
  <c r="K178" i="25"/>
  <c r="BF178" i="25"/>
  <c r="BK112" i="25"/>
  <c r="K218" i="21"/>
  <c r="BF218" i="21" s="1"/>
  <c r="BK133" i="21"/>
  <c r="BK123" i="21" s="1"/>
  <c r="K123" i="21" s="1"/>
  <c r="K64" i="21" s="1"/>
  <c r="BK198" i="20"/>
  <c r="BK193" i="19"/>
  <c r="BK1024" i="18"/>
  <c r="BK637" i="18"/>
  <c r="K795" i="17"/>
  <c r="BF795" i="17" s="1"/>
  <c r="BK359" i="17"/>
  <c r="K507" i="16"/>
  <c r="BF507" i="16"/>
  <c r="BK410" i="16"/>
  <c r="BK234" i="16"/>
  <c r="K1117" i="15"/>
  <c r="BF1117" i="15"/>
  <c r="K847" i="15"/>
  <c r="BF847" i="15"/>
  <c r="BK754" i="15"/>
  <c r="BK753" i="15"/>
  <c r="K753" i="15" s="1"/>
  <c r="K74" i="15" s="1"/>
  <c r="BK556" i="15"/>
  <c r="K427" i="14"/>
  <c r="BF427" i="14" s="1"/>
  <c r="K209" i="13"/>
  <c r="BF209" i="13" s="1"/>
  <c r="K1906" i="12"/>
  <c r="BF1906" i="12" s="1"/>
  <c r="K1293" i="12"/>
  <c r="BF1293" i="12" s="1"/>
  <c r="K260" i="11"/>
  <c r="BF260" i="11" s="1"/>
  <c r="BK457" i="10"/>
  <c r="K222" i="10"/>
  <c r="BF222" i="10"/>
  <c r="K89" i="10"/>
  <c r="BF89" i="10"/>
  <c r="K184" i="9"/>
  <c r="BF184" i="9"/>
  <c r="K626" i="8"/>
  <c r="BF626" i="8"/>
  <c r="BK327" i="8"/>
  <c r="BK199" i="7"/>
  <c r="K182" i="5"/>
  <c r="BF182" i="5"/>
  <c r="BK195" i="4"/>
  <c r="BK527" i="2"/>
  <c r="BK104" i="25"/>
  <c r="K87" i="23"/>
  <c r="BF87" i="23" s="1"/>
  <c r="BK208" i="20"/>
  <c r="BK118" i="20"/>
  <c r="BK1044" i="18"/>
  <c r="BK1050" i="17"/>
  <c r="K529" i="16"/>
  <c r="BF529" i="16" s="1"/>
  <c r="BK393" i="16"/>
  <c r="BK330" i="16"/>
  <c r="BK147" i="16"/>
  <c r="BK601" i="15"/>
  <c r="BK600" i="15" s="1"/>
  <c r="K600" i="15" s="1"/>
  <c r="K71" i="15" s="1"/>
  <c r="BK145" i="15"/>
  <c r="BK96" i="14"/>
  <c r="BK95" i="14"/>
  <c r="BK332" i="13"/>
  <c r="BK171" i="13"/>
  <c r="BK1819" i="12"/>
  <c r="BK1500" i="12"/>
  <c r="K798" i="12"/>
  <c r="BF798" i="12"/>
  <c r="BK166" i="12"/>
  <c r="BK210" i="6"/>
  <c r="BK91" i="3"/>
  <c r="BK405" i="2"/>
  <c r="K138" i="25"/>
  <c r="BF138" i="25"/>
  <c r="BK108" i="25"/>
  <c r="BK93" i="18"/>
  <c r="BK92" i="18" s="1"/>
  <c r="K92" i="18" s="1"/>
  <c r="K63" i="18" s="1"/>
  <c r="BK472" i="16"/>
  <c r="BK354" i="16"/>
  <c r="BK1133" i="15"/>
  <c r="K984" i="15"/>
  <c r="BF984" i="15"/>
  <c r="K740" i="15"/>
  <c r="BF740" i="15"/>
  <c r="K568" i="15"/>
  <c r="BF568" i="15"/>
  <c r="K232" i="15"/>
  <c r="BF232" i="15"/>
  <c r="K251" i="14"/>
  <c r="BF251" i="14"/>
  <c r="K3376" i="13"/>
  <c r="BF3376" i="13"/>
  <c r="K1245" i="12"/>
  <c r="BF1245" i="12"/>
  <c r="K100" i="12"/>
  <c r="BF100" i="12"/>
  <c r="BK152" i="11"/>
  <c r="BK361" i="10"/>
  <c r="K118" i="10"/>
  <c r="BF118" i="10"/>
  <c r="BK186" i="9"/>
  <c r="BK596" i="8"/>
  <c r="K272" i="8"/>
  <c r="BF272" i="8"/>
  <c r="BK133" i="7"/>
  <c r="K104" i="6"/>
  <c r="BF104" i="6" s="1"/>
  <c r="BK197" i="4"/>
  <c r="K178" i="3"/>
  <c r="BF178" i="3"/>
  <c r="K437" i="2"/>
  <c r="BF437" i="2"/>
  <c r="R157" i="25"/>
  <c r="R140" i="25"/>
  <c r="Q120" i="25"/>
  <c r="Q96" i="25"/>
  <c r="R88" i="24"/>
  <c r="Q93" i="23"/>
  <c r="Q232" i="21"/>
  <c r="Q180" i="21"/>
  <c r="Q198" i="20"/>
  <c r="Q230" i="19"/>
  <c r="R148" i="19"/>
  <c r="R101" i="18"/>
  <c r="Q812" i="17"/>
  <c r="Q484" i="16"/>
  <c r="Q368" i="16"/>
  <c r="R354" i="16"/>
  <c r="R341" i="16"/>
  <c r="R313" i="16"/>
  <c r="R95" i="16"/>
  <c r="R1021" i="15"/>
  <c r="Q770" i="15"/>
  <c r="Q662" i="15"/>
  <c r="R581" i="15"/>
  <c r="Q167" i="15"/>
  <c r="Q451" i="14"/>
  <c r="Q2756" i="13"/>
  <c r="Q349" i="13"/>
  <c r="R256" i="13"/>
  <c r="R209" i="13"/>
  <c r="Q2247" i="12"/>
  <c r="Q1790" i="12"/>
  <c r="Q1500" i="12"/>
  <c r="Q1030" i="12"/>
  <c r="Q462" i="12"/>
  <c r="Q219" i="11"/>
  <c r="Q92" i="11"/>
  <c r="R160" i="10"/>
  <c r="Q341" i="9"/>
  <c r="Q184" i="9"/>
  <c r="R638" i="8"/>
  <c r="Q594" i="8"/>
  <c r="Q391" i="8"/>
  <c r="Q206" i="7"/>
  <c r="Q195" i="6"/>
  <c r="R100" i="6"/>
  <c r="Q311" i="4"/>
  <c r="R91" i="3"/>
  <c r="R407" i="2"/>
  <c r="R182" i="25"/>
  <c r="R176" i="25"/>
  <c r="R167" i="25"/>
  <c r="R155" i="25"/>
  <c r="R142" i="25"/>
  <c r="R120" i="25"/>
  <c r="Q110" i="25"/>
  <c r="Q98" i="25"/>
  <c r="Q98" i="24"/>
  <c r="R117" i="23"/>
  <c r="R103" i="23"/>
  <c r="Q89" i="23"/>
  <c r="Q200" i="21"/>
  <c r="R226" i="20"/>
  <c r="R96" i="20"/>
  <c r="Q168" i="19"/>
  <c r="R1044" i="18"/>
  <c r="Q1001" i="18"/>
  <c r="Q1050" i="17"/>
  <c r="Q576" i="17"/>
  <c r="R335" i="17"/>
  <c r="R512" i="16"/>
  <c r="Q388" i="16"/>
  <c r="R196" i="16"/>
  <c r="R1145" i="15"/>
  <c r="Q1002" i="15"/>
  <c r="Q825" i="15"/>
  <c r="R723" i="15"/>
  <c r="R352" i="15"/>
  <c r="Q476" i="14"/>
  <c r="Q305" i="14"/>
  <c r="R217" i="14"/>
  <c r="Q376" i="13"/>
  <c r="Q332" i="13"/>
  <c r="R282" i="13"/>
  <c r="Q1026" i="12"/>
  <c r="Q160" i="11"/>
  <c r="R354" i="10"/>
  <c r="R226" i="10"/>
  <c r="R142" i="10"/>
  <c r="R190" i="9"/>
  <c r="R101" i="9"/>
  <c r="R567" i="8"/>
  <c r="R354" i="8"/>
  <c r="Q178" i="8"/>
  <c r="Q126" i="7"/>
  <c r="R111" i="5"/>
  <c r="R194" i="3"/>
  <c r="Q207" i="2"/>
  <c r="Q98" i="26"/>
  <c r="Q90" i="26"/>
  <c r="Q165" i="25"/>
  <c r="Q153" i="25"/>
  <c r="Q138" i="25"/>
  <c r="R126" i="25"/>
  <c r="Q114" i="25"/>
  <c r="R94" i="24"/>
  <c r="Q113" i="23"/>
  <c r="R97" i="23"/>
  <c r="R223" i="21"/>
  <c r="Q226" i="20"/>
  <c r="Q208" i="20"/>
  <c r="R278" i="19"/>
  <c r="R93" i="19"/>
  <c r="R911" i="18"/>
  <c r="R917" i="17"/>
  <c r="R678" i="17"/>
  <c r="R384" i="17"/>
  <c r="Q466" i="16"/>
  <c r="Q426" i="16"/>
  <c r="Q344" i="16"/>
  <c r="Q234" i="16"/>
  <c r="Q1080" i="15"/>
  <c r="Q754" i="15"/>
  <c r="Q352" i="15"/>
  <c r="Q145" i="15"/>
  <c r="R451" i="14"/>
  <c r="Q217" i="14"/>
  <c r="Q2388" i="12"/>
  <c r="Q2175" i="12"/>
  <c r="R1819" i="12"/>
  <c r="Q1641" i="12"/>
  <c r="Q1245" i="12"/>
  <c r="Q761" i="12"/>
  <c r="Q760" i="12" s="1"/>
  <c r="I66" i="12" s="1"/>
  <c r="Q275" i="11"/>
  <c r="R172" i="11"/>
  <c r="Q230" i="10"/>
  <c r="R145" i="10"/>
  <c r="R205" i="9"/>
  <c r="Q596" i="8"/>
  <c r="R315" i="8"/>
  <c r="R201" i="8"/>
  <c r="Q190" i="7"/>
  <c r="Q264" i="6"/>
  <c r="Q161" i="6"/>
  <c r="Q352" i="3"/>
  <c r="Q91" i="3"/>
  <c r="R95" i="2"/>
  <c r="Q99" i="21"/>
  <c r="Q278" i="19"/>
  <c r="R156" i="19"/>
  <c r="R1081" i="17"/>
  <c r="Q1030" i="17"/>
  <c r="R877" i="17"/>
  <c r="R795" i="17"/>
  <c r="R700" i="17"/>
  <c r="R529" i="16"/>
  <c r="R478" i="16"/>
  <c r="Q180" i="16"/>
  <c r="Q147" i="16"/>
  <c r="Q1139" i="15"/>
  <c r="R1075" i="15"/>
  <c r="R828" i="15"/>
  <c r="R718" i="15"/>
  <c r="Q211" i="15"/>
  <c r="R457" i="14"/>
  <c r="Q332" i="14"/>
  <c r="Q144" i="14"/>
  <c r="Q227" i="13"/>
  <c r="Q1762" i="12"/>
  <c r="R1078" i="12"/>
  <c r="R414" i="12"/>
  <c r="Q241" i="11"/>
  <c r="Q114" i="11"/>
  <c r="Q218" i="10"/>
  <c r="Q295" i="9"/>
  <c r="Q624" i="8"/>
  <c r="R361" i="8"/>
  <c r="Q251" i="8"/>
  <c r="Q119" i="7"/>
  <c r="Q93" i="6"/>
  <c r="R311" i="4"/>
  <c r="R458" i="2"/>
  <c r="R405" i="2"/>
  <c r="Q95" i="2"/>
  <c r="R198" i="21"/>
  <c r="Q157" i="20"/>
  <c r="Q171" i="19"/>
  <c r="R135" i="18"/>
  <c r="R93" i="17"/>
  <c r="Q529" i="16"/>
  <c r="Q507" i="16"/>
  <c r="Q373" i="16"/>
  <c r="R131" i="16"/>
  <c r="K581" i="15"/>
  <c r="Q244" i="15"/>
  <c r="Q118" i="15"/>
  <c r="Q321" i="14"/>
  <c r="Q1566" i="13"/>
  <c r="R241" i="13"/>
  <c r="R241" i="11"/>
  <c r="R257" i="10"/>
  <c r="Q214" i="10"/>
  <c r="Q145" i="10"/>
  <c r="R256" i="9"/>
  <c r="Q178" i="9"/>
  <c r="Q638" i="8"/>
  <c r="R279" i="8"/>
  <c r="R151" i="8"/>
  <c r="Q168" i="7"/>
  <c r="R161" i="6"/>
  <c r="Q399" i="4"/>
  <c r="Q723" i="2"/>
  <c r="R102" i="25"/>
  <c r="Q97" i="23"/>
  <c r="R86" i="22"/>
  <c r="R99" i="21"/>
  <c r="R280" i="19"/>
  <c r="Q156" i="19"/>
  <c r="R961" i="18"/>
  <c r="R127" i="18"/>
  <c r="K1119" i="15"/>
  <c r="R984" i="15"/>
  <c r="R825" i="15"/>
  <c r="Q568" i="15"/>
  <c r="R211" i="15"/>
  <c r="Q111" i="15"/>
  <c r="Q329" i="14"/>
  <c r="R211" i="14"/>
  <c r="Q1819" i="12"/>
  <c r="R1712" i="12"/>
  <c r="R1360" i="12"/>
  <c r="R1245" i="12"/>
  <c r="Q196" i="11"/>
  <c r="R128" i="11"/>
  <c r="Q226" i="10"/>
  <c r="R180" i="9"/>
  <c r="Q109" i="9"/>
  <c r="R588" i="8"/>
  <c r="R291" i="8"/>
  <c r="R126" i="7"/>
  <c r="Q176" i="6"/>
  <c r="Q182" i="5"/>
  <c r="R98" i="4"/>
  <c r="Q178" i="3"/>
  <c r="Q458" i="2"/>
  <c r="R409" i="2"/>
  <c r="BK95" i="26"/>
  <c r="K157" i="25"/>
  <c r="BF157" i="25"/>
  <c r="BK126" i="25"/>
  <c r="BK98" i="25"/>
  <c r="K94" i="24"/>
  <c r="BF94" i="24"/>
  <c r="K1054" i="17"/>
  <c r="BF1054" i="17"/>
  <c r="K243" i="17"/>
  <c r="BF243" i="17"/>
  <c r="BK129" i="15"/>
  <c r="BK445" i="14"/>
  <c r="BK376" i="13"/>
  <c r="K270" i="13"/>
  <c r="BF270" i="13" s="1"/>
  <c r="BK196" i="11"/>
  <c r="K357" i="10"/>
  <c r="BF357" i="10"/>
  <c r="BK162" i="10"/>
  <c r="K201" i="9"/>
  <c r="BF201" i="9" s="1"/>
  <c r="K116" i="9"/>
  <c r="BF116" i="9" s="1"/>
  <c r="BK279" i="8"/>
  <c r="K105" i="8"/>
  <c r="BF105" i="8"/>
  <c r="K126" i="7"/>
  <c r="BF126" i="7"/>
  <c r="K207" i="2"/>
  <c r="BF207" i="2"/>
  <c r="BK165" i="25"/>
  <c r="K92" i="24"/>
  <c r="BF92" i="24" s="1"/>
  <c r="K119" i="23"/>
  <c r="BF119" i="23" s="1"/>
  <c r="K111" i="23"/>
  <c r="BF111" i="23" s="1"/>
  <c r="K103" i="23"/>
  <c r="BF103" i="23" s="1"/>
  <c r="BK89" i="23"/>
  <c r="K203" i="21"/>
  <c r="BF203" i="21"/>
  <c r="BK219" i="19"/>
  <c r="K166" i="19"/>
  <c r="BF166" i="19" s="1"/>
  <c r="K942" i="17"/>
  <c r="BF942" i="17" s="1"/>
  <c r="BK267" i="17"/>
  <c r="BK404" i="16"/>
  <c r="K164" i="16"/>
  <c r="BF164" i="16" s="1"/>
  <c r="BK1039" i="15"/>
  <c r="K211" i="15"/>
  <c r="BF211" i="15"/>
  <c r="BK332" i="14"/>
  <c r="BK173" i="14"/>
  <c r="BK162" i="13"/>
  <c r="BK1731" i="12"/>
  <c r="BK1030" i="12"/>
  <c r="BK238" i="11"/>
  <c r="BK230" i="10"/>
  <c r="BK205" i="9"/>
  <c r="K764" i="8"/>
  <c r="BF764" i="8"/>
  <c r="K567" i="8"/>
  <c r="BF567" i="8"/>
  <c r="K229" i="6"/>
  <c r="BF229" i="6"/>
  <c r="BK111" i="5"/>
  <c r="BK180" i="3"/>
  <c r="BK101" i="26"/>
  <c r="BK100" i="26"/>
  <c r="K100" i="26" s="1"/>
  <c r="K66" i="26" s="1"/>
  <c r="BK140" i="25"/>
  <c r="K86" i="22"/>
  <c r="BF86" i="22" s="1"/>
  <c r="BK210" i="21"/>
  <c r="BK96" i="20"/>
  <c r="K93" i="19"/>
  <c r="BF93" i="19" s="1"/>
  <c r="K1001" i="18"/>
  <c r="BF1001" i="18" s="1"/>
  <c r="K489" i="16"/>
  <c r="BF489" i="16" s="1"/>
  <c r="BK373" i="16"/>
  <c r="K131" i="16"/>
  <c r="BF131" i="16"/>
  <c r="BK840" i="15"/>
  <c r="K712" i="15"/>
  <c r="BF712" i="15" s="1"/>
  <c r="BK289" i="15"/>
  <c r="K294" i="14"/>
  <c r="BF294" i="14"/>
  <c r="BK114" i="11"/>
  <c r="K228" i="10"/>
  <c r="BF228" i="10" s="1"/>
  <c r="BK97" i="10"/>
  <c r="BK132" i="9"/>
  <c r="BK598" i="8"/>
  <c r="BK330" i="8"/>
  <c r="K178" i="8"/>
  <c r="BF178" i="8" s="1"/>
  <c r="K163" i="7"/>
  <c r="BF163" i="7" s="1"/>
  <c r="K100" i="6"/>
  <c r="BF100" i="6" s="1"/>
  <c r="BK98" i="26"/>
  <c r="BK97" i="26" s="1"/>
  <c r="K97" i="26" s="1"/>
  <c r="K65" i="26" s="1"/>
  <c r="BK118" i="25"/>
  <c r="K234" i="21"/>
  <c r="BF234" i="21"/>
  <c r="BK180" i="21"/>
  <c r="BK168" i="20"/>
  <c r="BK148" i="19"/>
  <c r="BK147" i="19"/>
  <c r="K147" i="19" s="1"/>
  <c r="K64" i="19" s="1"/>
  <c r="K1056" i="18"/>
  <c r="BF1056" i="18"/>
  <c r="K858" i="18"/>
  <c r="BF858" i="18"/>
  <c r="K877" i="17"/>
  <c r="BF877" i="17"/>
  <c r="BK408" i="17"/>
  <c r="K426" i="16"/>
  <c r="BF426" i="16" s="1"/>
  <c r="BK339" i="16"/>
  <c r="K1147" i="15"/>
  <c r="BF1147" i="15"/>
  <c r="BK912" i="15"/>
  <c r="BK819" i="15"/>
  <c r="K352" i="15"/>
  <c r="BF352" i="15"/>
  <c r="BK430" i="14"/>
  <c r="BK429" i="14"/>
  <c r="K429" i="14" s="1"/>
  <c r="K72" i="14" s="1"/>
  <c r="K241" i="13"/>
  <c r="BF241" i="13"/>
  <c r="BK1734" i="12"/>
  <c r="K1127" i="12"/>
  <c r="BF1127" i="12" s="1"/>
  <c r="BK163" i="11"/>
  <c r="BK218" i="10"/>
  <c r="BK198" i="9"/>
  <c r="K109" i="9"/>
  <c r="BF109" i="9"/>
  <c r="BK600" i="8"/>
  <c r="K303" i="8"/>
  <c r="BF303" i="8" s="1"/>
  <c r="BK168" i="7"/>
  <c r="K136" i="5"/>
  <c r="BF136" i="5"/>
  <c r="K595" i="2"/>
  <c r="BF595" i="2"/>
  <c r="BK159" i="25"/>
  <c r="BK98" i="24"/>
  <c r="BK107" i="21"/>
  <c r="BK127" i="20"/>
  <c r="BK212" i="19"/>
  <c r="BK1061" i="17"/>
  <c r="BK853" i="17"/>
  <c r="BK852" i="17"/>
  <c r="K852" i="17" s="1"/>
  <c r="K68" i="17" s="1"/>
  <c r="BK518" i="16"/>
  <c r="BK450" i="16"/>
  <c r="BK358" i="16"/>
  <c r="K240" i="16"/>
  <c r="BF240" i="16" s="1"/>
  <c r="K835" i="15"/>
  <c r="BF835" i="15" s="1"/>
  <c r="K489" i="15"/>
  <c r="BF489" i="15" s="1"/>
  <c r="BK118" i="15"/>
  <c r="K305" i="14"/>
  <c r="BF305" i="14"/>
  <c r="BK256" i="13"/>
  <c r="K2388" i="12"/>
  <c r="BF2388" i="12" s="1"/>
  <c r="K1641" i="12"/>
  <c r="BF1641" i="12" s="1"/>
  <c r="BK1195" i="12"/>
  <c r="BK720" i="12"/>
  <c r="K248" i="8"/>
  <c r="BF248" i="8" s="1"/>
  <c r="K222" i="4"/>
  <c r="BF222" i="4" s="1"/>
  <c r="K458" i="2"/>
  <c r="BF458" i="2" s="1"/>
  <c r="BK173" i="25"/>
  <c r="BK130" i="25"/>
  <c r="BK473" i="18"/>
  <c r="BK500" i="16"/>
  <c r="BK313" i="16"/>
  <c r="BK1122" i="15"/>
  <c r="BK894" i="15"/>
  <c r="BK674" i="15"/>
  <c r="K266" i="15"/>
  <c r="BF266" i="15" s="1"/>
  <c r="BK162" i="15"/>
  <c r="BK114" i="14"/>
  <c r="BK1790" i="12"/>
  <c r="K1078" i="12"/>
  <c r="BF1078" i="12"/>
  <c r="BK189" i="11"/>
  <c r="BK164" i="10"/>
  <c r="K298" i="9"/>
  <c r="BF298" i="9"/>
  <c r="BK89" i="9"/>
  <c r="BK505" i="8"/>
  <c r="BK190" i="7"/>
  <c r="BK189" i="7"/>
  <c r="K189" i="7" s="1"/>
  <c r="K69" i="7" s="1"/>
  <c r="K110" i="6"/>
  <c r="BF110" i="6"/>
  <c r="K122" i="5"/>
  <c r="BF122" i="5"/>
  <c r="K194" i="3"/>
  <c r="BF194" i="3"/>
  <c r="BK654" i="2"/>
  <c r="BK653" i="2"/>
  <c r="K653" i="2" s="1"/>
  <c r="K70" i="2" s="1"/>
  <c r="Q847" i="15"/>
  <c r="R645" i="15"/>
  <c r="R145" i="15"/>
  <c r="Q430" i="14"/>
  <c r="R971" i="13"/>
  <c r="R346" i="13"/>
  <c r="Q241" i="13"/>
  <c r="R2175" i="12"/>
  <c r="Q1734" i="12"/>
  <c r="R1293" i="12"/>
  <c r="R720" i="12"/>
  <c r="R100" i="12"/>
  <c r="R357" i="10"/>
  <c r="R208" i="10"/>
  <c r="Q302" i="9"/>
  <c r="Q807" i="8"/>
  <c r="Q628" i="8"/>
  <c r="R592" i="8"/>
  <c r="Q240" i="8"/>
  <c r="R181" i="7"/>
  <c r="R183" i="6"/>
  <c r="R234" i="21"/>
  <c r="Q176" i="20"/>
  <c r="Q86" i="20"/>
  <c r="Q140" i="19"/>
  <c r="R1061" i="17"/>
  <c r="Q700" i="17"/>
  <c r="Q291" i="17"/>
  <c r="Q518" i="16"/>
  <c r="Q393" i="16"/>
  <c r="Q230" i="16"/>
  <c r="Q110" i="16"/>
  <c r="Q1077" i="15"/>
  <c r="Q857" i="15"/>
  <c r="R728" i="15"/>
  <c r="Q450" i="15"/>
  <c r="Q508" i="14"/>
  <c r="R284" i="14"/>
  <c r="R171" i="13"/>
  <c r="R761" i="12"/>
  <c r="R760" i="12" s="1"/>
  <c r="J66" i="12" s="1"/>
  <c r="R166" i="12"/>
  <c r="R108" i="11"/>
  <c r="R228" i="10"/>
  <c r="Q134" i="10"/>
  <c r="R302" i="9"/>
  <c r="R176" i="9"/>
  <c r="Q636" i="8"/>
  <c r="R563" i="8"/>
  <c r="R240" i="8"/>
  <c r="Q158" i="7"/>
  <c r="R145" i="5"/>
  <c r="R144" i="5" s="1"/>
  <c r="J66" i="5" s="1"/>
  <c r="Q183" i="3"/>
  <c r="R153" i="2"/>
  <c r="R98" i="26"/>
  <c r="R90" i="26"/>
  <c r="Q167" i="25"/>
  <c r="Q157" i="25"/>
  <c r="Q140" i="25"/>
  <c r="R128" i="25"/>
  <c r="Q100" i="25"/>
  <c r="Q88" i="24"/>
  <c r="Q117" i="23"/>
  <c r="Q95" i="23"/>
  <c r="Q196" i="21"/>
  <c r="Q115" i="21"/>
  <c r="R168" i="20"/>
  <c r="Q219" i="19"/>
  <c r="R164" i="19"/>
  <c r="R1070" i="18"/>
  <c r="Q637" i="18"/>
  <c r="Q795" i="17"/>
  <c r="R197" i="17"/>
  <c r="BK463" i="16"/>
  <c r="Q410" i="16"/>
  <c r="R348" i="16"/>
  <c r="Q245" i="16"/>
  <c r="Q126" i="16"/>
  <c r="Q894" i="15"/>
  <c r="Q645" i="15"/>
  <c r="R179" i="15"/>
  <c r="Q445" i="14"/>
  <c r="Q211" i="14"/>
  <c r="Q1993" i="12"/>
  <c r="R1762" i="12"/>
  <c r="Q1078" i="12"/>
  <c r="R351" i="12"/>
  <c r="Q189" i="11"/>
  <c r="R160" i="11"/>
  <c r="R92" i="11"/>
  <c r="Q149" i="10"/>
  <c r="R298" i="9"/>
  <c r="R598" i="8"/>
  <c r="R391" i="8"/>
  <c r="Q232" i="8"/>
  <c r="R163" i="7"/>
  <c r="Q183" i="6"/>
  <c r="Q104" i="6"/>
  <c r="R122" i="5"/>
  <c r="Q222" i="4"/>
  <c r="Q166" i="4"/>
  <c r="Q206" i="21"/>
  <c r="Q147" i="20"/>
  <c r="R219" i="19"/>
  <c r="Q1083" i="18"/>
  <c r="Q1061" i="17"/>
  <c r="R989" i="17"/>
  <c r="R857" i="17"/>
  <c r="R576" i="17"/>
  <c r="Q500" i="16"/>
  <c r="Q240" i="16"/>
  <c r="R1117" i="15"/>
  <c r="Q947" i="15"/>
  <c r="Q823" i="15"/>
  <c r="BK707" i="15"/>
  <c r="R384" i="15"/>
  <c r="R129" i="15"/>
  <c r="Q289" i="14"/>
  <c r="Q295" i="13"/>
  <c r="R139" i="13"/>
  <c r="R1500" i="12"/>
  <c r="Q1127" i="12"/>
  <c r="Q720" i="12"/>
  <c r="Q128" i="11"/>
  <c r="Q239" i="10"/>
  <c r="R162" i="10"/>
  <c r="R192" i="9"/>
  <c r="R178" i="9"/>
  <c r="Q89" i="9"/>
  <c r="Q764" i="8"/>
  <c r="R330" i="8"/>
  <c r="Q186" i="8"/>
  <c r="R212" i="7"/>
  <c r="Q250" i="6"/>
  <c r="Q124" i="5"/>
  <c r="R193" i="4"/>
  <c r="Q334" i="2"/>
  <c r="R225" i="21"/>
  <c r="Q186" i="20"/>
  <c r="R1083" i="18"/>
  <c r="Q1016" i="18"/>
  <c r="R308" i="18"/>
  <c r="R518" i="16"/>
  <c r="R404" i="16"/>
  <c r="R245" i="16"/>
  <c r="Q931" i="15"/>
  <c r="Q718" i="15"/>
  <c r="Q304" i="15"/>
  <c r="Q386" i="14"/>
  <c r="R114" i="14"/>
  <c r="Q2161" i="13"/>
  <c r="R300" i="13"/>
  <c r="Q223" i="13"/>
  <c r="Q955" i="12"/>
  <c r="R245" i="11"/>
  <c r="R200" i="11"/>
  <c r="Q191" i="11"/>
  <c r="R361" i="10"/>
  <c r="Q228" i="10"/>
  <c r="R220" i="10"/>
  <c r="R109" i="9"/>
  <c r="Q680" i="8"/>
  <c r="R626" i="8"/>
  <c r="Q330" i="8"/>
  <c r="R232" i="8"/>
  <c r="Q119" i="8"/>
  <c r="R222" i="4"/>
  <c r="Q194" i="3"/>
  <c r="Q437" i="2"/>
  <c r="Q132" i="25"/>
  <c r="Q112" i="25"/>
  <c r="R109" i="23"/>
  <c r="R91" i="23"/>
  <c r="R218" i="21"/>
  <c r="R208" i="20"/>
  <c r="R175" i="19"/>
  <c r="Q166" i="19"/>
  <c r="R1046" i="18"/>
  <c r="Q922" i="18"/>
  <c r="R812" i="17"/>
  <c r="Q359" i="17"/>
  <c r="R267" i="17"/>
  <c r="R523" i="16"/>
  <c r="R500" i="16"/>
  <c r="R484" i="16"/>
  <c r="R417" i="16"/>
  <c r="R399" i="16"/>
  <c r="Q1133" i="15"/>
  <c r="Q1075" i="15"/>
  <c r="R840" i="15"/>
  <c r="Q581" i="15"/>
  <c r="R244" i="15"/>
  <c r="R386" i="14"/>
  <c r="Q299" i="14"/>
  <c r="Q1906" i="12"/>
  <c r="R1724" i="12"/>
  <c r="Q1430" i="12"/>
  <c r="Q1147" i="12"/>
  <c r="R152" i="11"/>
  <c r="Q232" i="10"/>
  <c r="R194" i="9"/>
  <c r="Q174" i="9"/>
  <c r="R89" i="9"/>
  <c r="R463" i="8"/>
  <c r="Q354" i="8"/>
  <c r="Q248" i="8"/>
  <c r="Q212" i="7"/>
  <c r="R188" i="6"/>
  <c r="R95" i="6"/>
  <c r="Q90" i="5"/>
  <c r="R279" i="3"/>
  <c r="Q800" i="2"/>
  <c r="K108" i="20"/>
  <c r="BF108" i="20" s="1"/>
  <c r="BK175" i="19"/>
  <c r="BK174" i="19" s="1"/>
  <c r="K174" i="19" s="1"/>
  <c r="K67" i="19" s="1"/>
  <c r="K989" i="17"/>
  <c r="BF989" i="17" s="1"/>
  <c r="BK812" i="17"/>
  <c r="BK545" i="16"/>
  <c r="K388" i="16"/>
  <c r="BF388" i="16" s="1"/>
  <c r="BK213" i="16"/>
  <c r="K1057" i="15"/>
  <c r="BF1057" i="15"/>
  <c r="K417" i="15"/>
  <c r="BF417" i="15"/>
  <c r="BK217" i="14"/>
  <c r="K3400" i="13"/>
  <c r="BF3400" i="13" s="1"/>
  <c r="BK2317" i="12"/>
  <c r="K1344" i="12"/>
  <c r="BF1344" i="12"/>
  <c r="BK364" i="12"/>
  <c r="BK160" i="11"/>
  <c r="K134" i="10"/>
  <c r="BF134" i="10"/>
  <c r="K135" i="9"/>
  <c r="BF135" i="9"/>
  <c r="BK588" i="8"/>
  <c r="K188" i="6"/>
  <c r="BF188" i="6" s="1"/>
  <c r="K193" i="4"/>
  <c r="BF193" i="4" s="1"/>
  <c r="BK409" i="2"/>
  <c r="K101" i="23"/>
  <c r="BF101" i="23"/>
  <c r="K220" i="21"/>
  <c r="BF220" i="21"/>
  <c r="K94" i="21"/>
  <c r="BF94" i="21"/>
  <c r="BK186" i="19"/>
  <c r="K1049" i="18"/>
  <c r="BF1049" i="18" s="1"/>
  <c r="BK101" i="18"/>
  <c r="BK466" i="16"/>
  <c r="BK180" i="16"/>
  <c r="BK857" i="15"/>
  <c r="K645" i="15"/>
  <c r="BF645" i="15" s="1"/>
  <c r="BK105" i="15"/>
  <c r="K1566" i="13"/>
  <c r="BF1566" i="13"/>
  <c r="K307" i="13"/>
  <c r="BF307" i="13"/>
  <c r="BK226" i="10"/>
  <c r="K182" i="9"/>
  <c r="BF182" i="9" s="1"/>
  <c r="K560" i="8"/>
  <c r="BF560" i="8" s="1"/>
  <c r="BK291" i="8"/>
  <c r="K119" i="8"/>
  <c r="BF119" i="8"/>
  <c r="BK156" i="7"/>
  <c r="BK145" i="5"/>
  <c r="BK144" i="5" s="1"/>
  <c r="BK93" i="26"/>
  <c r="K96" i="25"/>
  <c r="BF96" i="25" s="1"/>
  <c r="K165" i="21"/>
  <c r="BF165" i="21" s="1"/>
  <c r="K226" i="20"/>
  <c r="BF226" i="20" s="1"/>
  <c r="K164" i="19"/>
  <c r="BF164" i="19" s="1"/>
  <c r="BK1076" i="18"/>
  <c r="BK911" i="18"/>
  <c r="BK1083" i="17"/>
  <c r="K678" i="17"/>
  <c r="BF678" i="17"/>
  <c r="BK484" i="16"/>
  <c r="K344" i="16"/>
  <c r="BF344" i="16" s="1"/>
  <c r="K95" i="16"/>
  <c r="BF95" i="16" s="1"/>
  <c r="BK1075" i="15"/>
  <c r="K828" i="15"/>
  <c r="BF828" i="15"/>
  <c r="K707" i="15"/>
  <c r="BF707" i="15"/>
  <c r="BK138" i="15"/>
  <c r="BK386" i="14"/>
  <c r="BK95" i="13"/>
  <c r="K1570" i="12"/>
  <c r="BF1570" i="12" s="1"/>
  <c r="K251" i="12"/>
  <c r="BF251" i="12" s="1"/>
  <c r="K187" i="11"/>
  <c r="BF187" i="11" s="1"/>
  <c r="K232" i="10"/>
  <c r="BF232" i="10" s="1"/>
  <c r="BK295" i="9"/>
  <c r="BK96" i="9"/>
  <c r="BK391" i="8"/>
  <c r="BK206" i="7"/>
  <c r="BK102" i="7"/>
  <c r="BK101" i="7" s="1"/>
  <c r="K101" i="7" s="1"/>
  <c r="K64" i="7" s="1"/>
  <c r="BK127" i="5"/>
  <c r="K184" i="4"/>
  <c r="BF184" i="4"/>
  <c r="K180" i="25"/>
  <c r="BF180" i="25"/>
  <c r="BK100" i="25"/>
  <c r="K206" i="21"/>
  <c r="BF206" i="21" s="1"/>
  <c r="BK157" i="20"/>
  <c r="BK86" i="20"/>
  <c r="BK179" i="19"/>
  <c r="BK700" i="17"/>
  <c r="K494" i="16"/>
  <c r="BF494" i="16" s="1"/>
  <c r="BK383" i="16"/>
  <c r="K297" i="16"/>
  <c r="BF297" i="16"/>
  <c r="K821" i="15"/>
  <c r="BF821" i="15"/>
  <c r="K384" i="15"/>
  <c r="BF384" i="15"/>
  <c r="K321" i="14"/>
  <c r="BF321" i="14"/>
  <c r="BK346" i="13"/>
  <c r="K139" i="13"/>
  <c r="BF139" i="13" s="1"/>
  <c r="BK1724" i="12"/>
  <c r="K1357" i="12"/>
  <c r="BF1357" i="12"/>
  <c r="BK955" i="12"/>
  <c r="BK580" i="12"/>
  <c r="K208" i="8"/>
  <c r="BF208" i="8"/>
  <c r="K200" i="4"/>
  <c r="BF200" i="4"/>
  <c r="BK723" i="2"/>
  <c r="BK722" i="2"/>
  <c r="K722" i="2" s="1"/>
  <c r="K71" i="2"/>
  <c r="BK90" i="26"/>
  <c r="BK89" i="26"/>
  <c r="K89" i="26" s="1"/>
  <c r="K63" i="26"/>
  <c r="BK134" i="25"/>
  <c r="K96" i="24"/>
  <c r="BF96" i="24" s="1"/>
  <c r="K576" i="17"/>
  <c r="BF576" i="17" s="1"/>
  <c r="BK399" i="16"/>
  <c r="BK271" i="16"/>
  <c r="BK1021" i="15"/>
  <c r="K786" i="15"/>
  <c r="BF786" i="15"/>
  <c r="K450" i="15"/>
  <c r="BF450" i="15"/>
  <c r="BK469" i="14"/>
  <c r="K2219" i="12"/>
  <c r="BF2219" i="12" s="1"/>
  <c r="BK1347" i="12"/>
  <c r="K275" i="11"/>
  <c r="BF275" i="11"/>
  <c r="K136" i="11"/>
  <c r="BF136" i="11"/>
  <c r="K354" i="10"/>
  <c r="BF354" i="10"/>
  <c r="BK99" i="10"/>
  <c r="BK174" i="9"/>
  <c r="K630" i="8"/>
  <c r="BF630" i="8"/>
  <c r="BK216" i="8"/>
  <c r="K119" i="7"/>
  <c r="BF119" i="7" s="1"/>
  <c r="BK214" i="6"/>
  <c r="K164" i="5"/>
  <c r="BF164" i="5"/>
  <c r="BK205" i="3"/>
  <c r="BK204" i="3"/>
  <c r="K176" i="3"/>
  <c r="BF176" i="3"/>
  <c r="BK334" i="2"/>
  <c r="BK333" i="2"/>
  <c r="K333" i="2" s="1"/>
  <c r="K64" i="2" s="1"/>
  <c r="R180" i="25"/>
  <c r="Q134" i="25"/>
  <c r="Q106" i="25"/>
  <c r="R94" i="25"/>
  <c r="R124" i="23"/>
  <c r="R119" i="22"/>
  <c r="R220" i="21"/>
  <c r="R94" i="21"/>
  <c r="Q263" i="19"/>
  <c r="Q175" i="19"/>
  <c r="Q127" i="18"/>
  <c r="Q917" i="17"/>
  <c r="R540" i="16"/>
  <c r="Q435" i="16"/>
  <c r="Q363" i="16"/>
  <c r="Q354" i="16"/>
  <c r="R330" i="16"/>
  <c r="R242" i="16"/>
  <c r="Q1117" i="15"/>
  <c r="R965" i="15"/>
  <c r="Q786" i="15"/>
  <c r="Q740" i="15"/>
  <c r="R653" i="15"/>
  <c r="Q489" i="15"/>
  <c r="R508" i="14"/>
  <c r="R3376" i="13"/>
  <c r="R362" i="13"/>
  <c r="R297" i="13"/>
  <c r="R223" i="13"/>
  <c r="R2317" i="12"/>
  <c r="R1993" i="12"/>
  <c r="R1731" i="12"/>
  <c r="Q1357" i="12"/>
  <c r="R940" i="12"/>
  <c r="R301" i="12"/>
  <c r="R260" i="11"/>
  <c r="R114" i="11"/>
  <c r="R210" i="10"/>
  <c r="R380" i="9"/>
  <c r="Q190" i="9"/>
  <c r="R96" i="9"/>
  <c r="R636" i="8"/>
  <c r="R596" i="8"/>
  <c r="Q279" i="8"/>
  <c r="Q151" i="8"/>
  <c r="R168" i="7"/>
  <c r="Q188" i="6"/>
  <c r="Q97" i="6"/>
  <c r="Q197" i="4"/>
  <c r="R654" i="2"/>
  <c r="R275" i="2"/>
  <c r="Q178" i="25"/>
  <c r="Q171" i="25"/>
  <c r="R163" i="25"/>
  <c r="R151" i="25"/>
  <c r="R138" i="25"/>
  <c r="R112" i="25"/>
  <c r="R100" i="25"/>
  <c r="R90" i="25"/>
  <c r="Q94" i="24"/>
  <c r="Q111" i="23"/>
  <c r="R93" i="23"/>
  <c r="R203" i="21"/>
  <c r="Q168" i="20"/>
  <c r="Q193" i="19"/>
  <c r="Q148" i="19"/>
  <c r="Q1033" i="18"/>
  <c r="Q308" i="18"/>
  <c r="Q1010" i="17"/>
  <c r="Q535" i="17"/>
  <c r="Q545" i="16"/>
  <c r="R420" i="16"/>
  <c r="R234" i="16"/>
  <c r="Q1122" i="15"/>
  <c r="Q965" i="15"/>
  <c r="Q821" i="15"/>
  <c r="R489" i="15"/>
  <c r="Q482" i="14"/>
  <c r="R309" i="14"/>
  <c r="R225" i="14"/>
  <c r="Q3400" i="13"/>
  <c r="Q362" i="13"/>
  <c r="Q307" i="13"/>
  <c r="Q162" i="13"/>
  <c r="Q650" i="12"/>
  <c r="Q100" i="12"/>
  <c r="R312" i="10"/>
  <c r="Q206" i="10"/>
  <c r="Q126" i="10"/>
  <c r="Q256" i="9"/>
  <c r="Q722" i="8"/>
  <c r="Q592" i="8"/>
  <c r="R265" i="8"/>
  <c r="Q181" i="7"/>
  <c r="R250" i="6"/>
  <c r="R90" i="4"/>
  <c r="Q407" i="2"/>
  <c r="Q101" i="26"/>
  <c r="Q93" i="26"/>
  <c r="Q161" i="25"/>
  <c r="R149" i="25"/>
  <c r="Q136" i="25"/>
  <c r="Q118" i="25"/>
  <c r="R92" i="25"/>
  <c r="Q124" i="23"/>
  <c r="R105" i="23"/>
  <c r="Q111" i="22"/>
  <c r="R180" i="21"/>
  <c r="R86" i="20"/>
  <c r="Q212" i="19"/>
  <c r="R166" i="19"/>
  <c r="R1008" i="18"/>
  <c r="Q135" i="18"/>
  <c r="Q657" i="17"/>
  <c r="Q243" i="17"/>
  <c r="R463" i="16"/>
  <c r="Q404" i="16"/>
  <c r="R306" i="16"/>
  <c r="Q131" i="16"/>
  <c r="Q912" i="15"/>
  <c r="Q556" i="15"/>
  <c r="R167" i="15"/>
  <c r="R494" i="14"/>
  <c r="R332" i="14"/>
  <c r="Q173" i="14"/>
  <c r="R2132" i="12"/>
  <c r="R1790" i="12"/>
  <c r="R1430" i="12"/>
  <c r="R1344" i="12"/>
  <c r="Q201" i="12"/>
  <c r="R187" i="11"/>
  <c r="Q121" i="11"/>
  <c r="R232" i="10"/>
  <c r="R134" i="10"/>
  <c r="R135" i="9"/>
  <c r="R398" i="8"/>
  <c r="Q224" i="8"/>
  <c r="R133" i="7"/>
  <c r="R195" i="6"/>
  <c r="R127" i="6"/>
  <c r="Q127" i="5"/>
  <c r="Q595" i="2"/>
  <c r="R124" i="21"/>
  <c r="Q280" i="19"/>
  <c r="R193" i="19"/>
  <c r="Q1090" i="18"/>
  <c r="R1083" i="17"/>
  <c r="Q969" i="17"/>
  <c r="Q774" i="17"/>
  <c r="Q408" i="17"/>
  <c r="R489" i="16"/>
  <c r="Q399" i="16"/>
  <c r="R213" i="16"/>
  <c r="R1133" i="15"/>
  <c r="R1077" i="15"/>
  <c r="R912" i="15"/>
  <c r="R770" i="15"/>
  <c r="Q674" i="15"/>
  <c r="R568" i="15"/>
  <c r="Q232" i="15"/>
  <c r="Q309" i="14"/>
  <c r="Q300" i="13"/>
  <c r="K117" i="13"/>
  <c r="Q1355" i="12"/>
  <c r="R1147" i="12"/>
  <c r="R112" i="12"/>
  <c r="Q163" i="11"/>
  <c r="Q312" i="10"/>
  <c r="Q208" i="10"/>
  <c r="Q97" i="10"/>
  <c r="R186" i="9"/>
  <c r="R174" i="9"/>
  <c r="R380" i="8"/>
  <c r="R224" i="8"/>
  <c r="R199" i="7"/>
  <c r="Q236" i="6"/>
  <c r="Q164" i="5"/>
  <c r="Q184" i="4"/>
  <c r="R87" i="23"/>
  <c r="R155" i="21"/>
  <c r="R138" i="20"/>
  <c r="Q1056" i="18"/>
  <c r="Q961" i="18"/>
  <c r="R359" i="17"/>
  <c r="Q415" i="16"/>
  <c r="Q339" i="16"/>
  <c r="R180" i="16"/>
  <c r="R853" i="15"/>
  <c r="R662" i="15"/>
  <c r="R266" i="15"/>
  <c r="Q162" i="15"/>
  <c r="Q3376" i="13"/>
  <c r="Q270" i="13"/>
  <c r="R195" i="13"/>
  <c r="R869" i="12"/>
  <c r="Q251" i="12"/>
  <c r="R99" i="11"/>
  <c r="R230" i="10"/>
  <c r="R341" i="9"/>
  <c r="R764" i="8"/>
  <c r="Q632" i="8"/>
  <c r="Q398" i="8"/>
  <c r="R272" i="8"/>
  <c r="R216" i="8"/>
  <c r="R158" i="7"/>
  <c r="Q193" i="4"/>
  <c r="R167" i="3"/>
  <c r="R595" i="2"/>
  <c r="R334" i="2"/>
  <c r="Q122" i="25"/>
  <c r="R98" i="25"/>
  <c r="Q99" i="23"/>
  <c r="R107" i="21"/>
  <c r="Q252" i="19"/>
  <c r="R168" i="19"/>
  <c r="R1049" i="18"/>
  <c r="R1016" i="18"/>
  <c r="Q144" i="18"/>
  <c r="Q857" i="17"/>
  <c r="Q1147" i="15"/>
  <c r="R894" i="15"/>
  <c r="R674" i="15"/>
  <c r="R417" i="15"/>
  <c r="Q179" i="15"/>
  <c r="R482" i="14"/>
  <c r="Q284" i="14"/>
  <c r="R2388" i="12"/>
  <c r="Q1731" i="12"/>
  <c r="Q1570" i="12"/>
  <c r="R650" i="12"/>
  <c r="Q170" i="11"/>
  <c r="R409" i="10"/>
  <c r="R239" i="10"/>
  <c r="Q142" i="10"/>
  <c r="Q135" i="9"/>
  <c r="R632" i="8"/>
  <c r="R405" i="8"/>
  <c r="Q258" i="8"/>
  <c r="Q93" i="8"/>
  <c r="R264" i="6"/>
  <c r="Q127" i="6"/>
  <c r="Q136" i="5"/>
  <c r="R399" i="4"/>
  <c r="R180" i="3"/>
  <c r="Q527" i="2"/>
  <c r="R412" i="2"/>
  <c r="BK104" i="26"/>
  <c r="BK103" i="26"/>
  <c r="K103" i="26" s="1"/>
  <c r="K67" i="26" s="1"/>
  <c r="K153" i="25"/>
  <c r="BF153" i="25"/>
  <c r="BK132" i="25"/>
  <c r="K116" i="25"/>
  <c r="BF116" i="25" s="1"/>
  <c r="K88" i="25"/>
  <c r="BF88" i="25" s="1"/>
  <c r="K144" i="18"/>
  <c r="BF144" i="18" s="1"/>
  <c r="K335" i="17"/>
  <c r="BF335" i="17" s="1"/>
  <c r="BK435" i="16"/>
  <c r="K457" i="14"/>
  <c r="BF457" i="14"/>
  <c r="K225" i="14"/>
  <c r="BF225" i="14"/>
  <c r="BK319" i="13"/>
  <c r="BK201" i="12"/>
  <c r="BK144" i="11"/>
  <c r="K257" i="10"/>
  <c r="BF257" i="10" s="1"/>
  <c r="K149" i="10"/>
  <c r="BF149" i="10" s="1"/>
  <c r="K256" i="9"/>
  <c r="BF256" i="9" s="1"/>
  <c r="K361" i="8"/>
  <c r="BF361" i="8" s="1"/>
  <c r="K186" i="8"/>
  <c r="BF186" i="8" s="1"/>
  <c r="K212" i="7"/>
  <c r="BF212" i="7" s="1"/>
  <c r="K169" i="6"/>
  <c r="BF169" i="6" s="1"/>
  <c r="K112" i="2"/>
  <c r="BF112" i="2" s="1"/>
  <c r="K161" i="25"/>
  <c r="BF161" i="25" s="1"/>
  <c r="BK124" i="23"/>
  <c r="BK113" i="23"/>
  <c r="BK105" i="23"/>
  <c r="K95" i="23"/>
  <c r="BF95" i="23"/>
  <c r="K119" i="22"/>
  <c r="BF119" i="22"/>
  <c r="K99" i="21"/>
  <c r="BF99" i="21"/>
  <c r="K280" i="19"/>
  <c r="BF280" i="19"/>
  <c r="K156" i="19"/>
  <c r="BF156" i="19"/>
  <c r="BK897" i="17"/>
  <c r="K742" i="17"/>
  <c r="BF742" i="17" s="1"/>
  <c r="BK534" i="16"/>
  <c r="BK363" i="16"/>
  <c r="K126" i="16"/>
  <c r="BF126" i="16" s="1"/>
  <c r="BK931" i="15"/>
  <c r="BK167" i="15"/>
  <c r="BK309" i="14"/>
  <c r="BK223" i="13"/>
  <c r="BK222" i="13"/>
  <c r="K222" i="13" s="1"/>
  <c r="K66" i="13" s="1"/>
  <c r="K1762" i="12"/>
  <c r="BF1762" i="12" s="1"/>
  <c r="BK462" i="12"/>
  <c r="K200" i="11"/>
  <c r="BF200" i="11"/>
  <c r="BK248" i="10"/>
  <c r="K160" i="10"/>
  <c r="BF160" i="10"/>
  <c r="BK176" i="9"/>
  <c r="K594" i="8"/>
  <c r="BF594" i="8" s="1"/>
  <c r="K264" i="6"/>
  <c r="BF264" i="6" s="1"/>
  <c r="K124" i="5"/>
  <c r="BF124" i="5" s="1"/>
  <c r="K167" i="3"/>
  <c r="BF167" i="3"/>
  <c r="K171" i="25"/>
  <c r="BF171" i="25"/>
  <c r="K149" i="25"/>
  <c r="BF149" i="25"/>
  <c r="BK93" i="23"/>
  <c r="BK200" i="21"/>
  <c r="BK263" i="19"/>
  <c r="BK1090" i="18"/>
  <c r="K1046" i="18"/>
  <c r="BF1046" i="18"/>
  <c r="BK1081" i="17"/>
  <c r="BK420" i="16"/>
  <c r="K245" i="16"/>
  <c r="BF245" i="16"/>
  <c r="BK1002" i="15"/>
  <c r="BK770" i="15"/>
  <c r="BK618" i="15"/>
  <c r="BK348" i="14"/>
  <c r="K128" i="11"/>
  <c r="BF128" i="11"/>
  <c r="K409" i="10"/>
  <c r="BF409" i="10"/>
  <c r="BK126" i="10"/>
  <c r="BK638" i="8"/>
  <c r="BK592" i="8"/>
  <c r="BK354" i="8"/>
  <c r="BK195" i="8"/>
  <c r="BK194" i="8"/>
  <c r="K194" i="8" s="1"/>
  <c r="K64" i="8" s="1"/>
  <c r="BK174" i="7"/>
  <c r="BK250" i="6"/>
  <c r="BK98" i="4"/>
  <c r="BK124" i="25"/>
  <c r="K90" i="25"/>
  <c r="BF90" i="25"/>
  <c r="K196" i="21"/>
  <c r="BF196" i="21"/>
  <c r="K115" i="21"/>
  <c r="BF115" i="21"/>
  <c r="BK207" i="19"/>
  <c r="K1083" i="18"/>
  <c r="BF1083" i="18" s="1"/>
  <c r="K922" i="18"/>
  <c r="BF922" i="18" s="1"/>
  <c r="BK127" i="18"/>
  <c r="K657" i="17"/>
  <c r="BF657" i="17"/>
  <c r="K540" i="16"/>
  <c r="BF540" i="16"/>
  <c r="BK319" i="16"/>
  <c r="K875" i="15"/>
  <c r="BF875" i="15" s="1"/>
  <c r="K723" i="15"/>
  <c r="BF723" i="15" s="1"/>
  <c r="BK304" i="15"/>
  <c r="K289" i="14"/>
  <c r="BF289" i="14"/>
  <c r="K2175" i="12"/>
  <c r="BF2175" i="12"/>
  <c r="K1355" i="12"/>
  <c r="BF1355" i="12"/>
  <c r="BK112" i="12"/>
  <c r="K239" i="10"/>
  <c r="BF239" i="10" s="1"/>
  <c r="BK214" i="10"/>
  <c r="K196" i="9"/>
  <c r="BF196" i="9"/>
  <c r="BK680" i="8"/>
  <c r="K408" i="8"/>
  <c r="BF408" i="8" s="1"/>
  <c r="K240" i="8"/>
  <c r="BF240" i="8" s="1"/>
  <c r="K176" i="6"/>
  <c r="BF176" i="6" s="1"/>
  <c r="K120" i="5"/>
  <c r="BF120" i="5" s="1"/>
  <c r="K421" i="2"/>
  <c r="BF421" i="2" s="1"/>
  <c r="BK146" i="25"/>
  <c r="BK88" i="24"/>
  <c r="BK87" i="24"/>
  <c r="K87" i="24" s="1"/>
  <c r="K63" i="24" s="1"/>
  <c r="BK216" i="20"/>
  <c r="K278" i="19"/>
  <c r="BF278" i="19" s="1"/>
  <c r="BK1037" i="18"/>
  <c r="K917" i="17"/>
  <c r="BF917" i="17"/>
  <c r="K93" i="17"/>
  <c r="BF93" i="17"/>
  <c r="K478" i="16"/>
  <c r="BF478" i="16"/>
  <c r="K348" i="16"/>
  <c r="BF348" i="16"/>
  <c r="BK230" i="16"/>
  <c r="BK229" i="16"/>
  <c r="K229" i="16" s="1"/>
  <c r="K66" i="16" s="1"/>
  <c r="K653" i="15"/>
  <c r="BF653" i="15"/>
  <c r="K191" i="15"/>
  <c r="BF191" i="15"/>
  <c r="K494" i="14"/>
  <c r="BF494" i="14"/>
  <c r="BK3353" i="13"/>
  <c r="K282" i="13"/>
  <c r="BF282" i="13" s="1"/>
  <c r="K2247" i="12"/>
  <c r="BF2247" i="12" s="1"/>
  <c r="BK1717" i="12"/>
  <c r="K1342" i="12"/>
  <c r="BF1342" i="12"/>
  <c r="BK761" i="12"/>
  <c r="BK760" i="12" s="1"/>
  <c r="K760" i="12" s="1"/>
  <c r="K66" i="12" s="1"/>
  <c r="K405" i="8"/>
  <c r="BF405" i="8" s="1"/>
  <c r="BK95" i="6"/>
  <c r="BK352" i="3"/>
  <c r="K428" i="2"/>
  <c r="BF428" i="2" s="1"/>
  <c r="BK169" i="25"/>
  <c r="BK110" i="25"/>
  <c r="K1010" i="17"/>
  <c r="BF1010" i="17" s="1"/>
  <c r="K463" i="16"/>
  <c r="BF463" i="16" s="1"/>
  <c r="BK196" i="16"/>
  <c r="BK947" i="15"/>
  <c r="K718" i="15"/>
  <c r="BF718" i="15" s="1"/>
  <c r="K521" i="15"/>
  <c r="BF521" i="15" s="1"/>
  <c r="K179" i="15"/>
  <c r="BF179" i="15" s="1"/>
  <c r="K193" i="14"/>
  <c r="BF193" i="14" s="1"/>
  <c r="K1993" i="12"/>
  <c r="BF1993" i="12" s="1"/>
  <c r="BK510" i="12"/>
  <c r="BK241" i="11"/>
  <c r="BK121" i="11"/>
  <c r="K216" i="10"/>
  <c r="BF216" i="10"/>
  <c r="K194" i="9"/>
  <c r="BF194" i="9"/>
  <c r="K101" i="9"/>
  <c r="BF101" i="9"/>
  <c r="BK380" i="8"/>
  <c r="BK201" i="8"/>
  <c r="BK257" i="6"/>
  <c r="K183" i="6"/>
  <c r="BF183" i="6" s="1"/>
  <c r="K93" i="6"/>
  <c r="BF93" i="6" s="1"/>
  <c r="BK279" i="3"/>
  <c r="BK154" i="3"/>
  <c r="K275" i="2"/>
  <c r="BF275" i="2" s="1"/>
  <c r="X526" i="2" l="1"/>
  <c r="X448" i="2" s="1"/>
  <c r="T143" i="5"/>
  <c r="T179" i="7"/>
  <c r="V220" i="4"/>
  <c r="V198" i="7"/>
  <c r="V179" i="7" s="1"/>
  <c r="V91" i="11"/>
  <c r="V90" i="11" s="1"/>
  <c r="V123" i="21"/>
  <c r="T123" i="21"/>
  <c r="V145" i="21"/>
  <c r="X198" i="7"/>
  <c r="X179" i="7"/>
  <c r="X145" i="21"/>
  <c r="X123" i="21"/>
  <c r="T145" i="21"/>
  <c r="X220" i="4"/>
  <c r="T448" i="2"/>
  <c r="V94" i="2"/>
  <c r="Q404" i="2"/>
  <c r="I65" i="2"/>
  <c r="X278" i="3"/>
  <c r="X203" i="3"/>
  <c r="V89" i="4"/>
  <c r="V192" i="4"/>
  <c r="V88" i="4" s="1"/>
  <c r="V87" i="4" s="1"/>
  <c r="T119" i="5"/>
  <c r="T88" i="5" s="1"/>
  <c r="T87" i="5" s="1"/>
  <c r="AW58" i="1" s="1"/>
  <c r="Q92" i="6"/>
  <c r="I63" i="6" s="1"/>
  <c r="Q168" i="6"/>
  <c r="I68" i="6"/>
  <c r="T249" i="6"/>
  <c r="T200" i="8"/>
  <c r="T250" i="8"/>
  <c r="R329" i="8"/>
  <c r="J68" i="8" s="1"/>
  <c r="V407" i="8"/>
  <c r="V566" i="8"/>
  <c r="Q88" i="9"/>
  <c r="I63" i="9" s="1"/>
  <c r="T134" i="9"/>
  <c r="X204" i="9"/>
  <c r="R88" i="10"/>
  <c r="V148" i="10"/>
  <c r="R238" i="10"/>
  <c r="J65" i="10"/>
  <c r="R360" i="10"/>
  <c r="J66" i="10" s="1"/>
  <c r="Q244" i="11"/>
  <c r="I69" i="11"/>
  <c r="R200" i="12"/>
  <c r="J64" i="12" s="1"/>
  <c r="X509" i="12"/>
  <c r="X1029" i="12"/>
  <c r="X1359" i="12"/>
  <c r="X1716" i="12"/>
  <c r="Q1716" i="12"/>
  <c r="I75" i="12"/>
  <c r="R1716" i="12"/>
  <c r="J75" i="12" s="1"/>
  <c r="Q375" i="13"/>
  <c r="I71" i="13" s="1"/>
  <c r="V3352" i="13"/>
  <c r="V113" i="14"/>
  <c r="V210" i="14"/>
  <c r="T224" i="14"/>
  <c r="V283" i="14"/>
  <c r="T308" i="14"/>
  <c r="Q331" i="14"/>
  <c r="I71" i="14" s="1"/>
  <c r="Q444" i="14"/>
  <c r="I73" i="14" s="1"/>
  <c r="T104" i="15"/>
  <c r="T137" i="15"/>
  <c r="BK288" i="15"/>
  <c r="K288" i="15" s="1"/>
  <c r="K67" i="15" s="1"/>
  <c r="X288" i="15"/>
  <c r="V319" i="15"/>
  <c r="T449" i="15"/>
  <c r="Q449" i="15"/>
  <c r="I69" i="15" s="1"/>
  <c r="T818" i="15"/>
  <c r="R130" i="16"/>
  <c r="J65" i="16"/>
  <c r="V233" i="16"/>
  <c r="R233" i="16"/>
  <c r="J68" i="16" s="1"/>
  <c r="Q244" i="16"/>
  <c r="I69" i="16" s="1"/>
  <c r="R343" i="16"/>
  <c r="J70" i="16" s="1"/>
  <c r="X419" i="16"/>
  <c r="Q511" i="16"/>
  <c r="I72" i="16"/>
  <c r="R92" i="17"/>
  <c r="Q534" i="17"/>
  <c r="I64" i="17" s="1"/>
  <c r="X856" i="17"/>
  <c r="X855" i="17" s="1"/>
  <c r="V100" i="18"/>
  <c r="T1000" i="18"/>
  <c r="R1048" i="18"/>
  <c r="J70" i="18" s="1"/>
  <c r="R163" i="19"/>
  <c r="J66" i="19" s="1"/>
  <c r="Q211" i="19"/>
  <c r="I70" i="19" s="1"/>
  <c r="T85" i="20"/>
  <c r="T84" i="20" s="1"/>
  <c r="T83" i="20" s="1"/>
  <c r="AW73" i="1" s="1"/>
  <c r="R93" i="21"/>
  <c r="J63" i="21" s="1"/>
  <c r="T195" i="21"/>
  <c r="V209" i="21"/>
  <c r="Q222" i="21"/>
  <c r="I71" i="21" s="1"/>
  <c r="T85" i="22"/>
  <c r="T84" i="22" s="1"/>
  <c r="T83" i="22" s="1"/>
  <c r="AW75" i="1" s="1"/>
  <c r="X86" i="23"/>
  <c r="X85" i="23" s="1"/>
  <c r="R91" i="24"/>
  <c r="J65" i="24" s="1"/>
  <c r="T94" i="2"/>
  <c r="T93" i="2" s="1"/>
  <c r="T92" i="2" s="1"/>
  <c r="AW55" i="1" s="1"/>
  <c r="T404" i="2"/>
  <c r="T90" i="3"/>
  <c r="Q175" i="3"/>
  <c r="I64" i="3" s="1"/>
  <c r="X89" i="4"/>
  <c r="R192" i="4"/>
  <c r="J64" i="4"/>
  <c r="Q119" i="5"/>
  <c r="I64" i="5"/>
  <c r="X92" i="6"/>
  <c r="X91" i="6"/>
  <c r="T126" i="6"/>
  <c r="V168" i="6"/>
  <c r="R249" i="6"/>
  <c r="J69" i="6"/>
  <c r="X118" i="7"/>
  <c r="Q155" i="7"/>
  <c r="I66" i="7" s="1"/>
  <c r="X92" i="8"/>
  <c r="X91" i="8" s="1"/>
  <c r="R200" i="8"/>
  <c r="J66" i="8" s="1"/>
  <c r="X250" i="8"/>
  <c r="T329" i="8"/>
  <c r="X407" i="8"/>
  <c r="X566" i="8"/>
  <c r="R88" i="9"/>
  <c r="J63" i="9" s="1"/>
  <c r="V134" i="9"/>
  <c r="V204" i="9"/>
  <c r="V301" i="9"/>
  <c r="X88" i="10"/>
  <c r="T238" i="10"/>
  <c r="X360" i="10"/>
  <c r="Q113" i="11"/>
  <c r="T162" i="11"/>
  <c r="R199" i="11"/>
  <c r="J68" i="11" s="1"/>
  <c r="V99" i="12"/>
  <c r="V200" i="12"/>
  <c r="V509" i="12"/>
  <c r="V1029" i="12"/>
  <c r="V1346" i="12"/>
  <c r="X1346" i="12"/>
  <c r="Q1346" i="12"/>
  <c r="I73" i="12" s="1"/>
  <c r="R1346" i="12"/>
  <c r="J73" i="12" s="1"/>
  <c r="BK1716" i="12"/>
  <c r="K1716" i="12" s="1"/>
  <c r="K75" i="12" s="1"/>
  <c r="R1733" i="12"/>
  <c r="J76" i="12"/>
  <c r="V94" i="13"/>
  <c r="V93" i="13"/>
  <c r="V226" i="13"/>
  <c r="R3352" i="13"/>
  <c r="J72" i="13" s="1"/>
  <c r="T113" i="14"/>
  <c r="R210" i="14"/>
  <c r="J65" i="14"/>
  <c r="X224" i="14"/>
  <c r="Q283" i="14"/>
  <c r="I67" i="14" s="1"/>
  <c r="R308" i="14"/>
  <c r="V331" i="14"/>
  <c r="R444" i="14"/>
  <c r="J73" i="14" s="1"/>
  <c r="X104" i="15"/>
  <c r="Q137" i="15"/>
  <c r="I64" i="15"/>
  <c r="V617" i="15"/>
  <c r="Q706" i="15"/>
  <c r="I73" i="15" s="1"/>
  <c r="X818" i="15"/>
  <c r="T856" i="15"/>
  <c r="X1079" i="15"/>
  <c r="V1121" i="15"/>
  <c r="Q130" i="16"/>
  <c r="I65" i="16" s="1"/>
  <c r="X233" i="16"/>
  <c r="X244" i="16"/>
  <c r="V343" i="16"/>
  <c r="T419" i="16"/>
  <c r="X511" i="16"/>
  <c r="V856" i="17"/>
  <c r="V855" i="17"/>
  <c r="V1000" i="18"/>
  <c r="R1036" i="18"/>
  <c r="R1035" i="18" s="1"/>
  <c r="J68" i="18" s="1"/>
  <c r="V163" i="19"/>
  <c r="V91" i="19"/>
  <c r="R178" i="19"/>
  <c r="J69" i="19"/>
  <c r="T211" i="19"/>
  <c r="Q85" i="20"/>
  <c r="Q84" i="20" s="1"/>
  <c r="Q83" i="20" s="1"/>
  <c r="I61" i="20" s="1"/>
  <c r="K30" i="20" s="1"/>
  <c r="AS73" i="1" s="1"/>
  <c r="T93" i="21"/>
  <c r="T92" i="21" s="1"/>
  <c r="V195" i="21"/>
  <c r="T222" i="21"/>
  <c r="X85" i="22"/>
  <c r="X84" i="22" s="1"/>
  <c r="X83" i="22" s="1"/>
  <c r="BK92" i="26"/>
  <c r="K92" i="26"/>
  <c r="K64" i="26" s="1"/>
  <c r="T92" i="26"/>
  <c r="T88" i="26" s="1"/>
  <c r="T87" i="26" s="1"/>
  <c r="AW79" i="1" s="1"/>
  <c r="V92" i="26"/>
  <c r="V88" i="26" s="1"/>
  <c r="V87" i="26" s="1"/>
  <c r="X92" i="26"/>
  <c r="X88" i="26"/>
  <c r="X87" i="26" s="1"/>
  <c r="Q92" i="26"/>
  <c r="I64" i="26" s="1"/>
  <c r="R92" i="26"/>
  <c r="J64" i="26" s="1"/>
  <c r="R404" i="2"/>
  <c r="J65" i="2" s="1"/>
  <c r="R90" i="3"/>
  <c r="J63" i="3" s="1"/>
  <c r="X175" i="3"/>
  <c r="R278" i="3"/>
  <c r="J67" i="3"/>
  <c r="T89" i="4"/>
  <c r="V119" i="5"/>
  <c r="V88" i="5" s="1"/>
  <c r="V87" i="5" s="1"/>
  <c r="K144" i="5"/>
  <c r="K66" i="5"/>
  <c r="T92" i="6"/>
  <c r="T91" i="6"/>
  <c r="V126" i="6"/>
  <c r="T168" i="6"/>
  <c r="X249" i="6"/>
  <c r="R118" i="7"/>
  <c r="J65" i="7" s="1"/>
  <c r="R155" i="7"/>
  <c r="J66" i="7" s="1"/>
  <c r="Q92" i="8"/>
  <c r="I63" i="8" s="1"/>
  <c r="Q200" i="8"/>
  <c r="R250" i="8"/>
  <c r="J67" i="8"/>
  <c r="T407" i="8"/>
  <c r="T566" i="8"/>
  <c r="X88" i="9"/>
  <c r="Q134" i="9"/>
  <c r="I64" i="9" s="1"/>
  <c r="T204" i="9"/>
  <c r="T301" i="9"/>
  <c r="T88" i="10"/>
  <c r="Q148" i="10"/>
  <c r="I64" i="10"/>
  <c r="T360" i="10"/>
  <c r="R113" i="11"/>
  <c r="X162" i="11"/>
  <c r="Q199" i="11"/>
  <c r="I68" i="11" s="1"/>
  <c r="V244" i="11"/>
  <c r="X99" i="12"/>
  <c r="Q200" i="12"/>
  <c r="I64" i="12" s="1"/>
  <c r="R509" i="12"/>
  <c r="J65" i="12" s="1"/>
  <c r="Q1029" i="12"/>
  <c r="Q1359" i="12"/>
  <c r="I74" i="12"/>
  <c r="T1733" i="12"/>
  <c r="T375" i="13"/>
  <c r="Q113" i="14"/>
  <c r="I64" i="14"/>
  <c r="T210" i="14"/>
  <c r="Q224" i="14"/>
  <c r="I66" i="14" s="1"/>
  <c r="X283" i="14"/>
  <c r="X308" i="14"/>
  <c r="T331" i="14"/>
  <c r="T444" i="14"/>
  <c r="R104" i="15"/>
  <c r="V137" i="15"/>
  <c r="V288" i="15"/>
  <c r="R288" i="15"/>
  <c r="J67" i="15"/>
  <c r="Q319" i="15"/>
  <c r="I68" i="15"/>
  <c r="V449" i="15"/>
  <c r="X617" i="15"/>
  <c r="V706" i="15"/>
  <c r="Q818" i="15"/>
  <c r="I77" i="15" s="1"/>
  <c r="X856" i="15"/>
  <c r="T1079" i="15"/>
  <c r="R1121" i="15"/>
  <c r="J82" i="15" s="1"/>
  <c r="X130" i="16"/>
  <c r="X93" i="16" s="1"/>
  <c r="T244" i="16"/>
  <c r="X343" i="16"/>
  <c r="Q419" i="16"/>
  <c r="I71" i="16" s="1"/>
  <c r="T511" i="16"/>
  <c r="X92" i="17"/>
  <c r="V534" i="17"/>
  <c r="X100" i="18"/>
  <c r="X91" i="18"/>
  <c r="X1000" i="18"/>
  <c r="X1036" i="18"/>
  <c r="V1048" i="18"/>
  <c r="Q163" i="19"/>
  <c r="I66" i="19" s="1"/>
  <c r="V178" i="19"/>
  <c r="X85" i="20"/>
  <c r="X84" i="20"/>
  <c r="X83" i="20" s="1"/>
  <c r="V93" i="21"/>
  <c r="V92" i="21" s="1"/>
  <c r="Q94" i="2"/>
  <c r="V404" i="2"/>
  <c r="X90" i="3"/>
  <c r="X89" i="3" s="1"/>
  <c r="R175" i="3"/>
  <c r="J64" i="3" s="1"/>
  <c r="Q89" i="4"/>
  <c r="T192" i="4"/>
  <c r="X119" i="5"/>
  <c r="X88" i="5" s="1"/>
  <c r="X87" i="5" s="1"/>
  <c r="X143" i="5"/>
  <c r="V92" i="6"/>
  <c r="V91" i="6" s="1"/>
  <c r="Q126" i="6"/>
  <c r="I67" i="6" s="1"/>
  <c r="X168" i="6"/>
  <c r="V249" i="6"/>
  <c r="V118" i="7"/>
  <c r="T155" i="7"/>
  <c r="T92" i="8"/>
  <c r="T91" i="8" s="1"/>
  <c r="X200" i="8"/>
  <c r="V250" i="8"/>
  <c r="X329" i="8"/>
  <c r="Q407" i="8"/>
  <c r="I69" i="8"/>
  <c r="R134" i="9"/>
  <c r="J64" i="9"/>
  <c r="X301" i="9"/>
  <c r="Q88" i="10"/>
  <c r="I63" i="10" s="1"/>
  <c r="T148" i="10"/>
  <c r="X238" i="10"/>
  <c r="Q360" i="10"/>
  <c r="I66" i="10" s="1"/>
  <c r="V113" i="11"/>
  <c r="R162" i="11"/>
  <c r="J67" i="11"/>
  <c r="T199" i="11"/>
  <c r="X244" i="11"/>
  <c r="Q99" i="12"/>
  <c r="X200" i="12"/>
  <c r="BK509" i="12"/>
  <c r="K509" i="12"/>
  <c r="K65" i="12" s="1"/>
  <c r="T1029" i="12"/>
  <c r="T1346" i="12"/>
  <c r="T1359" i="12"/>
  <c r="T1716" i="12"/>
  <c r="X1733" i="12"/>
  <c r="R94" i="13"/>
  <c r="T226" i="13"/>
  <c r="Q226" i="13"/>
  <c r="T299" i="13"/>
  <c r="Q299" i="13"/>
  <c r="I69" i="13"/>
  <c r="X375" i="13"/>
  <c r="X3352" i="13"/>
  <c r="R113" i="14"/>
  <c r="J64" i="14"/>
  <c r="Q210" i="14"/>
  <c r="I65" i="14" s="1"/>
  <c r="R224" i="14"/>
  <c r="J66" i="14"/>
  <c r="R283" i="14"/>
  <c r="J67" i="14" s="1"/>
  <c r="Q308" i="14"/>
  <c r="X331" i="14"/>
  <c r="V444" i="14"/>
  <c r="Q104" i="15"/>
  <c r="X137" i="15"/>
  <c r="R319" i="15"/>
  <c r="J68" i="15" s="1"/>
  <c r="R449" i="15"/>
  <c r="J69" i="15" s="1"/>
  <c r="T617" i="15"/>
  <c r="T706" i="15"/>
  <c r="V856" i="15"/>
  <c r="V855" i="15" s="1"/>
  <c r="V1079" i="15"/>
  <c r="X1121" i="15"/>
  <c r="T130" i="16"/>
  <c r="T93" i="16" s="1"/>
  <c r="T233" i="16"/>
  <c r="Q233" i="16"/>
  <c r="I68" i="16" s="1"/>
  <c r="V244" i="16"/>
  <c r="T343" i="16"/>
  <c r="R419" i="16"/>
  <c r="J71" i="16" s="1"/>
  <c r="R511" i="16"/>
  <c r="J72" i="16"/>
  <c r="V92" i="17"/>
  <c r="V91" i="17" s="1"/>
  <c r="V90" i="17" s="1"/>
  <c r="T534" i="17"/>
  <c r="Q856" i="17"/>
  <c r="Q855" i="17" s="1"/>
  <c r="I69" i="17" s="1"/>
  <c r="Q100" i="18"/>
  <c r="I64" i="18" s="1"/>
  <c r="Q1036" i="18"/>
  <c r="Q1048" i="18"/>
  <c r="I70" i="18"/>
  <c r="X163" i="19"/>
  <c r="X91" i="19" s="1"/>
  <c r="Q178" i="19"/>
  <c r="I69" i="19"/>
  <c r="V211" i="19"/>
  <c r="R85" i="20"/>
  <c r="R84" i="20" s="1"/>
  <c r="J62" i="20" s="1"/>
  <c r="X93" i="21"/>
  <c r="Q195" i="21"/>
  <c r="I67" i="21" s="1"/>
  <c r="T209" i="21"/>
  <c r="T208" i="21" s="1"/>
  <c r="X209" i="21"/>
  <c r="X222" i="21"/>
  <c r="Q85" i="22"/>
  <c r="Q84" i="22" s="1"/>
  <c r="I62" i="22" s="1"/>
  <c r="R86" i="23"/>
  <c r="J63" i="23"/>
  <c r="T121" i="23"/>
  <c r="R121" i="23"/>
  <c r="J64" i="23" s="1"/>
  <c r="T91" i="24"/>
  <c r="T90" i="24" s="1"/>
  <c r="T85" i="24" s="1"/>
  <c r="AW77" i="1" s="1"/>
  <c r="Q91" i="24"/>
  <c r="Q90" i="24" s="1"/>
  <c r="I64" i="24" s="1"/>
  <c r="T87" i="25"/>
  <c r="X87" i="25"/>
  <c r="R87" i="25"/>
  <c r="J63" i="25" s="1"/>
  <c r="T148" i="25"/>
  <c r="X148" i="25"/>
  <c r="Q148" i="25"/>
  <c r="I64" i="25" s="1"/>
  <c r="T175" i="25"/>
  <c r="X175" i="25"/>
  <c r="Q175" i="25"/>
  <c r="I65" i="25" s="1"/>
  <c r="R94" i="2"/>
  <c r="J63" i="2"/>
  <c r="X404" i="2"/>
  <c r="Q90" i="3"/>
  <c r="Q89" i="3" s="1"/>
  <c r="V175" i="3"/>
  <c r="T278" i="3"/>
  <c r="T203" i="3" s="1"/>
  <c r="R89" i="4"/>
  <c r="J63" i="4"/>
  <c r="X192" i="4"/>
  <c r="R119" i="5"/>
  <c r="J64" i="5" s="1"/>
  <c r="R92" i="6"/>
  <c r="R91" i="6" s="1"/>
  <c r="J62" i="6" s="1"/>
  <c r="R126" i="6"/>
  <c r="J67" i="6"/>
  <c r="R168" i="6"/>
  <c r="J68" i="6" s="1"/>
  <c r="Q249" i="6"/>
  <c r="I69" i="6"/>
  <c r="Q118" i="7"/>
  <c r="I65" i="7" s="1"/>
  <c r="X155" i="7"/>
  <c r="V92" i="8"/>
  <c r="V91" i="8" s="1"/>
  <c r="V200" i="8"/>
  <c r="Q250" i="8"/>
  <c r="I67" i="8"/>
  <c r="V329" i="8"/>
  <c r="R407" i="8"/>
  <c r="J69" i="8" s="1"/>
  <c r="Q566" i="8"/>
  <c r="I70" i="8" s="1"/>
  <c r="T88" i="9"/>
  <c r="T87" i="9" s="1"/>
  <c r="T86" i="9" s="1"/>
  <c r="AW62" i="1" s="1"/>
  <c r="R204" i="9"/>
  <c r="J65" i="9" s="1"/>
  <c r="R301" i="9"/>
  <c r="J66" i="9" s="1"/>
  <c r="X148" i="10"/>
  <c r="V238" i="10"/>
  <c r="V360" i="10"/>
  <c r="X113" i="11"/>
  <c r="V162" i="11"/>
  <c r="X199" i="11"/>
  <c r="R244" i="11"/>
  <c r="J69" i="11" s="1"/>
  <c r="R99" i="12"/>
  <c r="Q509" i="12"/>
  <c r="I65" i="12"/>
  <c r="R1029" i="12"/>
  <c r="R1359" i="12"/>
  <c r="J74" i="12" s="1"/>
  <c r="V1733" i="12"/>
  <c r="X94" i="13"/>
  <c r="X93" i="13" s="1"/>
  <c r="X226" i="13"/>
  <c r="X299" i="13"/>
  <c r="V375" i="13"/>
  <c r="Q3352" i="13"/>
  <c r="I72" i="13" s="1"/>
  <c r="V224" i="14"/>
  <c r="T283" i="14"/>
  <c r="X444" i="14"/>
  <c r="V104" i="15"/>
  <c r="R137" i="15"/>
  <c r="J64" i="15" s="1"/>
  <c r="Q288" i="15"/>
  <c r="I67" i="15" s="1"/>
  <c r="X319" i="15"/>
  <c r="R617" i="15"/>
  <c r="J72" i="15" s="1"/>
  <c r="X706" i="15"/>
  <c r="R818" i="15"/>
  <c r="J77" i="15" s="1"/>
  <c r="R856" i="15"/>
  <c r="R855" i="15" s="1"/>
  <c r="J79" i="15" s="1"/>
  <c r="R1079" i="15"/>
  <c r="J81" i="15" s="1"/>
  <c r="T1121" i="15"/>
  <c r="V130" i="16"/>
  <c r="V93" i="16" s="1"/>
  <c r="R244" i="16"/>
  <c r="J69" i="16" s="1"/>
  <c r="Q343" i="16"/>
  <c r="I70" i="16" s="1"/>
  <c r="V419" i="16"/>
  <c r="V511" i="16"/>
  <c r="T92" i="17"/>
  <c r="T91" i="17" s="1"/>
  <c r="R534" i="17"/>
  <c r="J64" i="17" s="1"/>
  <c r="T856" i="17"/>
  <c r="T855" i="17" s="1"/>
  <c r="R100" i="18"/>
  <c r="J64" i="18" s="1"/>
  <c r="R1000" i="18"/>
  <c r="J66" i="18" s="1"/>
  <c r="T1036" i="18"/>
  <c r="X1048" i="18"/>
  <c r="T163" i="19"/>
  <c r="T91" i="19" s="1"/>
  <c r="X178" i="19"/>
  <c r="X211" i="19"/>
  <c r="V85" i="20"/>
  <c r="V84" i="20" s="1"/>
  <c r="V83" i="20" s="1"/>
  <c r="Q93" i="21"/>
  <c r="X195" i="21"/>
  <c r="R209" i="21"/>
  <c r="R222" i="21"/>
  <c r="J71" i="21" s="1"/>
  <c r="V85" i="22"/>
  <c r="V84" i="22" s="1"/>
  <c r="V83" i="22" s="1"/>
  <c r="T86" i="23"/>
  <c r="T85" i="23"/>
  <c r="T84" i="23" s="1"/>
  <c r="AW76" i="1" s="1"/>
  <c r="Q86" i="23"/>
  <c r="Q85" i="23"/>
  <c r="I62" i="23" s="1"/>
  <c r="V121" i="23"/>
  <c r="Q121" i="23"/>
  <c r="I64" i="23"/>
  <c r="X91" i="24"/>
  <c r="X90" i="24" s="1"/>
  <c r="X85" i="24" s="1"/>
  <c r="V87" i="25"/>
  <c r="V86" i="25" s="1"/>
  <c r="V85" i="25" s="1"/>
  <c r="Q87" i="25"/>
  <c r="I63" i="25"/>
  <c r="V148" i="25"/>
  <c r="R148" i="25"/>
  <c r="J64" i="25" s="1"/>
  <c r="V175" i="25"/>
  <c r="R175" i="25"/>
  <c r="J65" i="25" s="1"/>
  <c r="X94" i="2"/>
  <c r="X93" i="2"/>
  <c r="X92" i="2" s="1"/>
  <c r="V90" i="3"/>
  <c r="V89" i="3" s="1"/>
  <c r="T175" i="3"/>
  <c r="Q278" i="3"/>
  <c r="I67" i="3" s="1"/>
  <c r="Q192" i="4"/>
  <c r="I64" i="4"/>
  <c r="X126" i="6"/>
  <c r="X108" i="6" s="1"/>
  <c r="BK249" i="6"/>
  <c r="K249" i="6"/>
  <c r="K69" i="6" s="1"/>
  <c r="T118" i="7"/>
  <c r="T92" i="7" s="1"/>
  <c r="T91" i="7" s="1"/>
  <c r="AW60" i="1" s="1"/>
  <c r="V155" i="7"/>
  <c r="R92" i="8"/>
  <c r="J63" i="8"/>
  <c r="Q329" i="8"/>
  <c r="I68" i="8" s="1"/>
  <c r="R566" i="8"/>
  <c r="J70" i="8"/>
  <c r="V88" i="9"/>
  <c r="V87" i="9" s="1"/>
  <c r="V86" i="9" s="1"/>
  <c r="X134" i="9"/>
  <c r="Q204" i="9"/>
  <c r="I65" i="9" s="1"/>
  <c r="Q301" i="9"/>
  <c r="I66" i="9"/>
  <c r="V88" i="10"/>
  <c r="V87" i="10" s="1"/>
  <c r="V86" i="10" s="1"/>
  <c r="R148" i="10"/>
  <c r="J64" i="10" s="1"/>
  <c r="Q238" i="10"/>
  <c r="I65" i="10" s="1"/>
  <c r="T113" i="11"/>
  <c r="Q162" i="11"/>
  <c r="I67" i="11" s="1"/>
  <c r="V199" i="11"/>
  <c r="T244" i="11"/>
  <c r="T99" i="12"/>
  <c r="T200" i="12"/>
  <c r="T509" i="12"/>
  <c r="V1359" i="12"/>
  <c r="V1716" i="12"/>
  <c r="Q1733" i="12"/>
  <c r="I76" i="12" s="1"/>
  <c r="T94" i="13"/>
  <c r="T93" i="13" s="1"/>
  <c r="Q94" i="13"/>
  <c r="I63" i="13" s="1"/>
  <c r="R226" i="13"/>
  <c r="J68" i="13" s="1"/>
  <c r="V299" i="13"/>
  <c r="R299" i="13"/>
  <c r="J69" i="13"/>
  <c r="R375" i="13"/>
  <c r="J71" i="13" s="1"/>
  <c r="T3352" i="13"/>
  <c r="X113" i="14"/>
  <c r="X94" i="14"/>
  <c r="X210" i="14"/>
  <c r="V308" i="14"/>
  <c r="V307" i="14"/>
  <c r="R331" i="14"/>
  <c r="J71" i="14" s="1"/>
  <c r="T288" i="15"/>
  <c r="T319" i="15"/>
  <c r="X449" i="15"/>
  <c r="T555" i="15"/>
  <c r="V555" i="15"/>
  <c r="X555" i="15"/>
  <c r="Q555" i="15"/>
  <c r="I70" i="15" s="1"/>
  <c r="R555" i="15"/>
  <c r="J70" i="15"/>
  <c r="Q617" i="15"/>
  <c r="I72" i="15" s="1"/>
  <c r="R706" i="15"/>
  <c r="J73" i="15"/>
  <c r="V818" i="15"/>
  <c r="Q856" i="15"/>
  <c r="Q1079" i="15"/>
  <c r="I81" i="15" s="1"/>
  <c r="Q1121" i="15"/>
  <c r="I82" i="15"/>
  <c r="Q92" i="17"/>
  <c r="X534" i="17"/>
  <c r="R856" i="17"/>
  <c r="R855" i="17"/>
  <c r="J69" i="17"/>
  <c r="T100" i="18"/>
  <c r="T91" i="18" s="1"/>
  <c r="Q1000" i="18"/>
  <c r="I66" i="18"/>
  <c r="V1036" i="18"/>
  <c r="V1035" i="18" s="1"/>
  <c r="T1048" i="18"/>
  <c r="T178" i="19"/>
  <c r="T177" i="19" s="1"/>
  <c r="R211" i="19"/>
  <c r="J70" i="19"/>
  <c r="R195" i="21"/>
  <c r="J67" i="21" s="1"/>
  <c r="Q209" i="21"/>
  <c r="Q208" i="21"/>
  <c r="I69" i="21"/>
  <c r="V222" i="21"/>
  <c r="R85" i="22"/>
  <c r="J63" i="22"/>
  <c r="V86" i="23"/>
  <c r="V85" i="23" s="1"/>
  <c r="V84" i="23" s="1"/>
  <c r="X121" i="23"/>
  <c r="V91" i="24"/>
  <c r="V90" i="24" s="1"/>
  <c r="V85" i="24" s="1"/>
  <c r="F57" i="2"/>
  <c r="R449" i="2"/>
  <c r="Q722" i="2"/>
  <c r="I71" i="2" s="1"/>
  <c r="F85" i="3"/>
  <c r="K204" i="3"/>
  <c r="K66" i="3" s="1"/>
  <c r="F57" i="4"/>
  <c r="R221" i="4"/>
  <c r="E50" i="7"/>
  <c r="F57" i="8"/>
  <c r="F57" i="9"/>
  <c r="E79" i="11"/>
  <c r="J54" i="12"/>
  <c r="F94" i="12"/>
  <c r="E83" i="14"/>
  <c r="J87" i="14"/>
  <c r="R95" i="14"/>
  <c r="J63" i="14" s="1"/>
  <c r="Q429" i="14"/>
  <c r="I72" i="14"/>
  <c r="BF512" i="16"/>
  <c r="J84" i="17"/>
  <c r="F87" i="17"/>
  <c r="R794" i="17"/>
  <c r="J66" i="17" s="1"/>
  <c r="Q811" i="17"/>
  <c r="I67" i="17" s="1"/>
  <c r="F87" i="18"/>
  <c r="Q921" i="18"/>
  <c r="I65" i="18" s="1"/>
  <c r="R147" i="19"/>
  <c r="J64" i="19"/>
  <c r="E50" i="21"/>
  <c r="Q123" i="21"/>
  <c r="I64" i="21" s="1"/>
  <c r="Q145" i="21"/>
  <c r="I65" i="21" s="1"/>
  <c r="Q205" i="21"/>
  <c r="I68" i="21" s="1"/>
  <c r="J54" i="22"/>
  <c r="E73" i="22"/>
  <c r="F81" i="23"/>
  <c r="BK86" i="24"/>
  <c r="J79" i="25"/>
  <c r="E82" i="2"/>
  <c r="Q333" i="2"/>
  <c r="I64" i="2" s="1"/>
  <c r="K449" i="2"/>
  <c r="K67" i="2"/>
  <c r="Q526" i="2"/>
  <c r="I69" i="2" s="1"/>
  <c r="Q653" i="2"/>
  <c r="I70" i="2"/>
  <c r="J82" i="3"/>
  <c r="J54" i="4"/>
  <c r="Q310" i="4"/>
  <c r="I67" i="4"/>
  <c r="E50" i="5"/>
  <c r="Q89" i="5"/>
  <c r="Q88" i="5"/>
  <c r="Q163" i="5"/>
  <c r="I67" i="5" s="1"/>
  <c r="J84" i="6"/>
  <c r="R263" i="6"/>
  <c r="J70" i="6" s="1"/>
  <c r="F57" i="7"/>
  <c r="J85" i="7"/>
  <c r="Q93" i="7"/>
  <c r="R101" i="7"/>
  <c r="J64" i="7" s="1"/>
  <c r="K180" i="7"/>
  <c r="K68" i="7"/>
  <c r="J54" i="8"/>
  <c r="E50" i="9"/>
  <c r="J80" i="9"/>
  <c r="J54" i="10"/>
  <c r="F83" i="10"/>
  <c r="J54" i="11"/>
  <c r="R868" i="12"/>
  <c r="J68" i="12"/>
  <c r="Q939" i="12"/>
  <c r="I69" i="12" s="1"/>
  <c r="Q1025" i="12"/>
  <c r="I70" i="12"/>
  <c r="Q2387" i="12"/>
  <c r="I77" i="12" s="1"/>
  <c r="J86" i="13"/>
  <c r="Q161" i="13"/>
  <c r="I64" i="13"/>
  <c r="Q194" i="13"/>
  <c r="I65" i="13" s="1"/>
  <c r="F57" i="14"/>
  <c r="K95" i="14"/>
  <c r="K63" i="14" s="1"/>
  <c r="J96" i="15"/>
  <c r="Q753" i="15"/>
  <c r="I74" i="15" s="1"/>
  <c r="Q761" i="15"/>
  <c r="I75" i="15" s="1"/>
  <c r="Q769" i="15"/>
  <c r="I76" i="15"/>
  <c r="F57" i="16"/>
  <c r="E82" i="16"/>
  <c r="Q125" i="16"/>
  <c r="I64" i="16"/>
  <c r="Q229" i="16"/>
  <c r="I66" i="16" s="1"/>
  <c r="E80" i="17"/>
  <c r="R811" i="17"/>
  <c r="J67" i="17" s="1"/>
  <c r="R852" i="17"/>
  <c r="J68" i="17"/>
  <c r="E50" i="18"/>
  <c r="J54" i="18"/>
  <c r="Q92" i="18"/>
  <c r="I63" i="18"/>
  <c r="R92" i="18"/>
  <c r="J63" i="18" s="1"/>
  <c r="J84" i="19"/>
  <c r="J54" i="20"/>
  <c r="R145" i="21"/>
  <c r="J65" i="21" s="1"/>
  <c r="R164" i="21"/>
  <c r="J66" i="21"/>
  <c r="R205" i="21"/>
  <c r="J68" i="21" s="1"/>
  <c r="F80" i="22"/>
  <c r="J54" i="23"/>
  <c r="BK88" i="26"/>
  <c r="K88" i="26" s="1"/>
  <c r="K62" i="26" s="1"/>
  <c r="Q89" i="26"/>
  <c r="I63" i="26" s="1"/>
  <c r="Q97" i="26"/>
  <c r="I65" i="26" s="1"/>
  <c r="R97" i="26"/>
  <c r="J65" i="26"/>
  <c r="Q100" i="26"/>
  <c r="I66" i="26" s="1"/>
  <c r="R100" i="26"/>
  <c r="J66" i="26"/>
  <c r="Q103" i="26"/>
  <c r="I67" i="26" s="1"/>
  <c r="R333" i="2"/>
  <c r="J64" i="2" s="1"/>
  <c r="R204" i="3"/>
  <c r="J66" i="3" s="1"/>
  <c r="E77" i="4"/>
  <c r="F57" i="5"/>
  <c r="F87" i="6"/>
  <c r="R109" i="6"/>
  <c r="J65" i="6"/>
  <c r="Q118" i="6"/>
  <c r="I66" i="6" s="1"/>
  <c r="R93" i="7"/>
  <c r="J63" i="7"/>
  <c r="R180" i="7"/>
  <c r="Q189" i="7"/>
  <c r="I69" i="7" s="1"/>
  <c r="R211" i="7"/>
  <c r="J71" i="7"/>
  <c r="E50" i="10"/>
  <c r="Q91" i="11"/>
  <c r="E87" i="12"/>
  <c r="Q797" i="12"/>
  <c r="I67" i="12" s="1"/>
  <c r="Q868" i="12"/>
  <c r="I68" i="12"/>
  <c r="F57" i="13"/>
  <c r="BF117" i="13"/>
  <c r="Q95" i="14"/>
  <c r="R304" i="14"/>
  <c r="J68" i="14" s="1"/>
  <c r="Q231" i="15"/>
  <c r="I65" i="15" s="1"/>
  <c r="Q243" i="15"/>
  <c r="I66" i="15" s="1"/>
  <c r="R753" i="15"/>
  <c r="J74" i="15" s="1"/>
  <c r="R852" i="15"/>
  <c r="J78" i="15"/>
  <c r="J54" i="16"/>
  <c r="BF534" i="16"/>
  <c r="Q94" i="16"/>
  <c r="Q93" i="16"/>
  <c r="I62" i="16" s="1"/>
  <c r="R125" i="16"/>
  <c r="J64" i="16"/>
  <c r="E80" i="19"/>
  <c r="F87" i="19"/>
  <c r="R92" i="19"/>
  <c r="Q147" i="19"/>
  <c r="I64" i="19"/>
  <c r="R155" i="19"/>
  <c r="J65" i="19" s="1"/>
  <c r="J86" i="2"/>
  <c r="Q457" i="2"/>
  <c r="I68" i="2" s="1"/>
  <c r="R653" i="2"/>
  <c r="J70" i="2"/>
  <c r="Q799" i="2"/>
  <c r="I72" i="2" s="1"/>
  <c r="Q204" i="3"/>
  <c r="Q203" i="3"/>
  <c r="I65" i="3"/>
  <c r="Q221" i="4"/>
  <c r="Q220" i="4" s="1"/>
  <c r="I65" i="4" s="1"/>
  <c r="R310" i="4"/>
  <c r="J67" i="4" s="1"/>
  <c r="J81" i="5"/>
  <c r="R89" i="5"/>
  <c r="R88" i="5" s="1"/>
  <c r="J62" i="5" s="1"/>
  <c r="E80" i="6"/>
  <c r="Q109" i="6"/>
  <c r="I65" i="6" s="1"/>
  <c r="Q263" i="6"/>
  <c r="I70" i="6" s="1"/>
  <c r="R189" i="7"/>
  <c r="J69" i="7"/>
  <c r="R198" i="7"/>
  <c r="J70" i="7" s="1"/>
  <c r="Q211" i="7"/>
  <c r="I71" i="7"/>
  <c r="Q107" i="11"/>
  <c r="I64" i="11" s="1"/>
  <c r="R797" i="12"/>
  <c r="J67" i="12" s="1"/>
  <c r="Q348" i="13"/>
  <c r="I70" i="13" s="1"/>
  <c r="E50" i="15"/>
  <c r="BF581" i="15"/>
  <c r="BF1119" i="15"/>
  <c r="R94" i="16"/>
  <c r="J63" i="16"/>
  <c r="R229" i="16"/>
  <c r="J66" i="16" s="1"/>
  <c r="R1032" i="18"/>
  <c r="J67" i="18"/>
  <c r="R174" i="19"/>
  <c r="J67" i="19" s="1"/>
  <c r="E50" i="20"/>
  <c r="F57" i="21"/>
  <c r="J85" i="21"/>
  <c r="R123" i="21"/>
  <c r="J64" i="21" s="1"/>
  <c r="E50" i="24"/>
  <c r="J79" i="24"/>
  <c r="F82" i="24"/>
  <c r="R87" i="24"/>
  <c r="J63" i="24"/>
  <c r="E50" i="26"/>
  <c r="J54" i="26"/>
  <c r="F57" i="26"/>
  <c r="R526" i="2"/>
  <c r="J69" i="2" s="1"/>
  <c r="R722" i="2"/>
  <c r="J71" i="2" s="1"/>
  <c r="E50" i="3"/>
  <c r="R118" i="6"/>
  <c r="J66" i="6" s="1"/>
  <c r="K93" i="7"/>
  <c r="K63" i="7"/>
  <c r="Q101" i="7"/>
  <c r="I64" i="7" s="1"/>
  <c r="Q180" i="7"/>
  <c r="Q194" i="8"/>
  <c r="I64" i="8"/>
  <c r="BF230" i="10"/>
  <c r="E82" i="13"/>
  <c r="Q222" i="13"/>
  <c r="I66" i="13"/>
  <c r="R222" i="13"/>
  <c r="J66" i="13" s="1"/>
  <c r="R348" i="13"/>
  <c r="J70" i="13" s="1"/>
  <c r="F57" i="15"/>
  <c r="R243" i="15"/>
  <c r="J66" i="15"/>
  <c r="R761" i="15"/>
  <c r="J75" i="15" s="1"/>
  <c r="Q852" i="15"/>
  <c r="I78" i="15"/>
  <c r="Q753" i="17"/>
  <c r="I65" i="17" s="1"/>
  <c r="R753" i="17"/>
  <c r="J65" i="17"/>
  <c r="Q794" i="17"/>
  <c r="I66" i="17" s="1"/>
  <c r="Q852" i="17"/>
  <c r="I68" i="17"/>
  <c r="R921" i="18"/>
  <c r="J65" i="18" s="1"/>
  <c r="Q155" i="19"/>
  <c r="I65" i="19"/>
  <c r="Q174" i="19"/>
  <c r="I67" i="19" s="1"/>
  <c r="F57" i="20"/>
  <c r="E50" i="23"/>
  <c r="Q87" i="24"/>
  <c r="I63" i="24" s="1"/>
  <c r="E50" i="25"/>
  <c r="F57" i="25"/>
  <c r="Q449" i="2"/>
  <c r="Q448" i="2" s="1"/>
  <c r="I66" i="2" s="1"/>
  <c r="R457" i="2"/>
  <c r="J68" i="2" s="1"/>
  <c r="R799" i="2"/>
  <c r="J72" i="2" s="1"/>
  <c r="R163" i="5"/>
  <c r="J67" i="5"/>
  <c r="Q198" i="7"/>
  <c r="I70" i="7" s="1"/>
  <c r="E50" i="8"/>
  <c r="BF354" i="8"/>
  <c r="R194" i="8"/>
  <c r="J64" i="8" s="1"/>
  <c r="F57" i="11"/>
  <c r="R91" i="11"/>
  <c r="R90" i="11" s="1"/>
  <c r="R107" i="11"/>
  <c r="J64" i="11"/>
  <c r="R939" i="12"/>
  <c r="J69" i="12" s="1"/>
  <c r="R1025" i="12"/>
  <c r="J70" i="12"/>
  <c r="R2387" i="12"/>
  <c r="J77" i="12" s="1"/>
  <c r="R161" i="13"/>
  <c r="J64" i="13"/>
  <c r="R194" i="13"/>
  <c r="J65" i="13" s="1"/>
  <c r="Q304" i="14"/>
  <c r="I68" i="14"/>
  <c r="R429" i="14"/>
  <c r="J72" i="14" s="1"/>
  <c r="R231" i="15"/>
  <c r="J65" i="15"/>
  <c r="R769" i="15"/>
  <c r="J76" i="15" s="1"/>
  <c r="Q1032" i="18"/>
  <c r="I67" i="18"/>
  <c r="Q92" i="19"/>
  <c r="Q91" i="19" s="1"/>
  <c r="I62" i="19" s="1"/>
  <c r="Q164" i="21"/>
  <c r="I66" i="21"/>
  <c r="R89" i="26"/>
  <c r="J63" i="26" s="1"/>
  <c r="R103" i="26"/>
  <c r="J67" i="26"/>
  <c r="BK348" i="13"/>
  <c r="K348" i="13" s="1"/>
  <c r="K70" i="13" s="1"/>
  <c r="BK811" i="17"/>
  <c r="K811" i="17"/>
  <c r="K67" i="17" s="1"/>
  <c r="BK89" i="5"/>
  <c r="K89" i="5" s="1"/>
  <c r="K63" i="5" s="1"/>
  <c r="BK198" i="7"/>
  <c r="K198" i="7"/>
  <c r="K70" i="7" s="1"/>
  <c r="BK278" i="3"/>
  <c r="BK161" i="13"/>
  <c r="K161" i="13" s="1"/>
  <c r="K64" i="13" s="1"/>
  <c r="K35" i="13"/>
  <c r="AX66" i="1"/>
  <c r="F37" i="13"/>
  <c r="BD66" i="1"/>
  <c r="F38" i="6"/>
  <c r="BE59" i="1"/>
  <c r="F35" i="17"/>
  <c r="BB70" i="1"/>
  <c r="K911" i="18"/>
  <c r="BF911" i="18"/>
  <c r="K144" i="25"/>
  <c r="BF144" i="25"/>
  <c r="F37" i="7"/>
  <c r="BD60" i="1" s="1"/>
  <c r="F37" i="2"/>
  <c r="BD55" i="1"/>
  <c r="F38" i="16"/>
  <c r="BE69" i="1" s="1"/>
  <c r="BK211" i="14"/>
  <c r="BK210" i="14" s="1"/>
  <c r="K210" i="14" s="1"/>
  <c r="K65" i="14" s="1"/>
  <c r="K912" i="15"/>
  <c r="BF912" i="15" s="1"/>
  <c r="BK344" i="16"/>
  <c r="K1044" i="18"/>
  <c r="BF1044" i="18" s="1"/>
  <c r="K115" i="23"/>
  <c r="BF115" i="23"/>
  <c r="K146" i="25"/>
  <c r="BF146" i="25" s="1"/>
  <c r="K182" i="25"/>
  <c r="BF182" i="25"/>
  <c r="BK191" i="11"/>
  <c r="K96" i="14"/>
  <c r="BF96" i="14" s="1"/>
  <c r="K420" i="16"/>
  <c r="BF420" i="16" s="1"/>
  <c r="BK102" i="25"/>
  <c r="F37" i="6"/>
  <c r="BD59" i="1"/>
  <c r="F37" i="18"/>
  <c r="BD71" i="1" s="1"/>
  <c r="F35" i="21"/>
  <c r="BB74" i="1"/>
  <c r="F35" i="24"/>
  <c r="BB77" i="1" s="1"/>
  <c r="F35" i="25"/>
  <c r="BB78" i="1"/>
  <c r="F37" i="3"/>
  <c r="BD56" i="1" s="1"/>
  <c r="F35" i="19"/>
  <c r="BB72" i="1"/>
  <c r="F38" i="20"/>
  <c r="BE73" i="1" s="1"/>
  <c r="BK529" i="16"/>
  <c r="BK243" i="17"/>
  <c r="BK678" i="17"/>
  <c r="K897" i="17"/>
  <c r="BF897" i="17"/>
  <c r="BK144" i="18"/>
  <c r="BK308" i="18"/>
  <c r="K1037" i="18"/>
  <c r="BF1037" i="18"/>
  <c r="K1063" i="18"/>
  <c r="BF1063" i="18" s="1"/>
  <c r="K148" i="19"/>
  <c r="BF148" i="19"/>
  <c r="K179" i="19"/>
  <c r="BF179" i="19"/>
  <c r="K138" i="20"/>
  <c r="BF138" i="20"/>
  <c r="K210" i="21"/>
  <c r="BF210" i="21"/>
  <c r="BK96" i="25"/>
  <c r="BK95" i="2"/>
  <c r="K352" i="3"/>
  <c r="BF352" i="3"/>
  <c r="K111" i="5"/>
  <c r="BF111" i="5"/>
  <c r="K201" i="8"/>
  <c r="BF201" i="8"/>
  <c r="BK634" i="8"/>
  <c r="K208" i="10"/>
  <c r="BF208" i="10"/>
  <c r="K761" i="12"/>
  <c r="BF761" i="12" s="1"/>
  <c r="K3353" i="13"/>
  <c r="BF3353" i="13"/>
  <c r="K965" i="15"/>
  <c r="BF965" i="15" s="1"/>
  <c r="K186" i="19"/>
  <c r="BF186" i="19"/>
  <c r="K405" i="2"/>
  <c r="BF405" i="2" s="1"/>
  <c r="BK212" i="7"/>
  <c r="BK211" i="7"/>
  <c r="K211" i="7"/>
  <c r="K71" i="7" s="1"/>
  <c r="K315" i="8"/>
  <c r="BF315" i="8"/>
  <c r="BK1293" i="12"/>
  <c r="K174" i="9"/>
  <c r="BF174" i="9"/>
  <c r="BK245" i="16"/>
  <c r="K1008" i="18"/>
  <c r="BF1008" i="18" s="1"/>
  <c r="BK122" i="25"/>
  <c r="K154" i="3"/>
  <c r="BF154" i="3"/>
  <c r="BK139" i="13"/>
  <c r="BK94" i="13"/>
  <c r="K94" i="13"/>
  <c r="K63" i="13"/>
  <c r="K127" i="20"/>
  <c r="BF127" i="20"/>
  <c r="BK176" i="25"/>
  <c r="F35" i="9"/>
  <c r="BB62" i="1" s="1"/>
  <c r="F37" i="26"/>
  <c r="BD79" i="1"/>
  <c r="K35" i="3"/>
  <c r="AX56" i="1" s="1"/>
  <c r="F39" i="17"/>
  <c r="BF70" i="1" s="1"/>
  <c r="BK489" i="16"/>
  <c r="BK92" i="24"/>
  <c r="BK227" i="13"/>
  <c r="K208" i="20"/>
  <c r="BF208" i="20"/>
  <c r="K358" i="16"/>
  <c r="BF358" i="16"/>
  <c r="F37" i="22"/>
  <c r="BD75" i="1"/>
  <c r="K35" i="26"/>
  <c r="AX79" i="1"/>
  <c r="F35" i="4"/>
  <c r="BB57" i="1"/>
  <c r="F38" i="25"/>
  <c r="BE78" i="1"/>
  <c r="F38" i="19"/>
  <c r="BE72" i="1"/>
  <c r="F39" i="24"/>
  <c r="BF77" i="1"/>
  <c r="BK112" i="2"/>
  <c r="K334" i="2"/>
  <c r="BF334" i="2" s="1"/>
  <c r="BK176" i="3"/>
  <c r="K205" i="3"/>
  <c r="BF205" i="3"/>
  <c r="BK200" i="4"/>
  <c r="BK222" i="4"/>
  <c r="BK221" i="4"/>
  <c r="K221" i="4"/>
  <c r="K66" i="4" s="1"/>
  <c r="K1195" i="12"/>
  <c r="BF1195" i="12"/>
  <c r="BK2247" i="12"/>
  <c r="BK329" i="14"/>
  <c r="K501" i="14"/>
  <c r="BF501" i="14"/>
  <c r="K162" i="15"/>
  <c r="BF162" i="15" s="1"/>
  <c r="BK211" i="15"/>
  <c r="BK320" i="15"/>
  <c r="K674" i="15"/>
  <c r="BF674" i="15" s="1"/>
  <c r="BK718" i="15"/>
  <c r="K857" i="15"/>
  <c r="BF857" i="15" s="1"/>
  <c r="K1039" i="15"/>
  <c r="BF1039" i="15"/>
  <c r="K466" i="16"/>
  <c r="BF466" i="16" s="1"/>
  <c r="BK494" i="16"/>
  <c r="BK1001" i="18"/>
  <c r="BK1000" i="18"/>
  <c r="K1000" i="18" s="1"/>
  <c r="K66" i="18" s="1"/>
  <c r="K157" i="20"/>
  <c r="BF157" i="20"/>
  <c r="BK218" i="21"/>
  <c r="K98" i="25"/>
  <c r="BF98" i="25"/>
  <c r="K279" i="8"/>
  <c r="BF279" i="8" s="1"/>
  <c r="BK212" i="10"/>
  <c r="BK195" i="13"/>
  <c r="K319" i="13"/>
  <c r="BF319" i="13" s="1"/>
  <c r="BK740" i="15"/>
  <c r="K459" i="16"/>
  <c r="BF459" i="16"/>
  <c r="K89" i="23"/>
  <c r="BF89" i="23" s="1"/>
  <c r="BK149" i="10"/>
  <c r="BK1127" i="12"/>
  <c r="BK723" i="15"/>
  <c r="K500" i="16"/>
  <c r="BF500" i="16"/>
  <c r="BK252" i="19"/>
  <c r="K210" i="6"/>
  <c r="BF210" i="6" s="1"/>
  <c r="BK89" i="10"/>
  <c r="BK494" i="14"/>
  <c r="BK306" i="16"/>
  <c r="BK138" i="25"/>
  <c r="BK257" i="10"/>
  <c r="BK507" i="16"/>
  <c r="BK92" i="25"/>
  <c r="F38" i="2"/>
  <c r="BE55" i="1"/>
  <c r="F39" i="2"/>
  <c r="BF55" i="1" s="1"/>
  <c r="F38" i="12"/>
  <c r="BE65" i="1" s="1"/>
  <c r="F35" i="18"/>
  <c r="BB71" i="1" s="1"/>
  <c r="F35" i="15"/>
  <c r="BB68" i="1" s="1"/>
  <c r="F38" i="18"/>
  <c r="BE71" i="1" s="1"/>
  <c r="BK100" i="12"/>
  <c r="K223" i="13"/>
  <c r="BF223" i="13"/>
  <c r="K1075" i="15"/>
  <c r="BF1075" i="15"/>
  <c r="K175" i="19"/>
  <c r="BF175" i="19"/>
  <c r="K654" i="2"/>
  <c r="BF654" i="2"/>
  <c r="K327" i="8"/>
  <c r="BF327" i="8"/>
  <c r="K1430" i="12"/>
  <c r="BF1430" i="12"/>
  <c r="BK87" i="23"/>
  <c r="K93" i="26"/>
  <c r="BF93" i="26" s="1"/>
  <c r="F37" i="12"/>
  <c r="BD65" i="1" s="1"/>
  <c r="K35" i="8"/>
  <c r="AX61" i="1" s="1"/>
  <c r="K35" i="5"/>
  <c r="AX58" i="1" s="1"/>
  <c r="F38" i="11"/>
  <c r="BE64" i="1" s="1"/>
  <c r="F37" i="19"/>
  <c r="BD72" i="1" s="1"/>
  <c r="F35" i="3"/>
  <c r="BB56" i="1" s="1"/>
  <c r="K527" i="2"/>
  <c r="BF527" i="2" s="1"/>
  <c r="K98" i="4"/>
  <c r="BF98" i="4" s="1"/>
  <c r="K90" i="5"/>
  <c r="BF90" i="5" s="1"/>
  <c r="BK158" i="7"/>
  <c r="K505" i="8"/>
  <c r="BF505" i="8"/>
  <c r="K186" i="9"/>
  <c r="BF186" i="9"/>
  <c r="K152" i="11"/>
  <c r="BF152" i="11"/>
  <c r="BK270" i="13"/>
  <c r="BK384" i="15"/>
  <c r="K359" i="17"/>
  <c r="BF359" i="17"/>
  <c r="BK108" i="20"/>
  <c r="BK264" i="6"/>
  <c r="BK263" i="6" s="1"/>
  <c r="K263" i="6" s="1"/>
  <c r="K70" i="6" s="1"/>
  <c r="BK119" i="8"/>
  <c r="K510" i="12"/>
  <c r="BF510" i="12"/>
  <c r="K1081" i="17"/>
  <c r="BF1081" i="17"/>
  <c r="BK1078" i="12"/>
  <c r="K812" i="17"/>
  <c r="BF812" i="17" s="1"/>
  <c r="BK96" i="24"/>
  <c r="K98" i="26"/>
  <c r="BF98" i="26"/>
  <c r="K563" i="8"/>
  <c r="BF563" i="8"/>
  <c r="K349" i="13"/>
  <c r="BF349" i="13"/>
  <c r="BK234" i="21"/>
  <c r="K363" i="16"/>
  <c r="BF363" i="16" s="1"/>
  <c r="F35" i="23"/>
  <c r="BB76" i="1" s="1"/>
  <c r="F35" i="14"/>
  <c r="BB67" i="1" s="1"/>
  <c r="F35" i="8"/>
  <c r="BB61" i="1" s="1"/>
  <c r="F37" i="25"/>
  <c r="BD78" i="1" s="1"/>
  <c r="K196" i="11"/>
  <c r="BF196" i="11" s="1"/>
  <c r="K364" i="12"/>
  <c r="BF364" i="12" s="1"/>
  <c r="BK1762" i="12"/>
  <c r="K518" i="16"/>
  <c r="BF518" i="16"/>
  <c r="BK877" i="17"/>
  <c r="K212" i="19"/>
  <c r="BF212" i="19" s="1"/>
  <c r="BK97" i="23"/>
  <c r="BK595" i="2"/>
  <c r="BK526" i="2"/>
  <c r="K526" i="2" s="1"/>
  <c r="K69" i="2" s="1"/>
  <c r="BK135" i="9"/>
  <c r="K121" i="11"/>
  <c r="BF121" i="11" s="1"/>
  <c r="K332" i="14"/>
  <c r="BF332" i="14" s="1"/>
  <c r="K770" i="15"/>
  <c r="BF770" i="15" s="1"/>
  <c r="BK311" i="4"/>
  <c r="K232" i="8"/>
  <c r="BF232" i="8"/>
  <c r="K166" i="12"/>
  <c r="BF166" i="12"/>
  <c r="BK457" i="14"/>
  <c r="K969" i="17"/>
  <c r="BF969" i="17" s="1"/>
  <c r="K189" i="11"/>
  <c r="BF189" i="11" s="1"/>
  <c r="K167" i="15"/>
  <c r="BF167" i="15" s="1"/>
  <c r="K341" i="16"/>
  <c r="BF341" i="16" s="1"/>
  <c r="BK109" i="23"/>
  <c r="K169" i="25"/>
  <c r="BF169" i="25"/>
  <c r="K304" i="15"/>
  <c r="BF304" i="15"/>
  <c r="K140" i="25"/>
  <c r="BF140" i="25"/>
  <c r="F39" i="25"/>
  <c r="BF78" i="1"/>
  <c r="F35" i="7"/>
  <c r="BB60" i="1"/>
  <c r="K35" i="22"/>
  <c r="AX75" i="1"/>
  <c r="F39" i="22"/>
  <c r="BF75" i="1"/>
  <c r="F38" i="17"/>
  <c r="BE70" i="1"/>
  <c r="BK99" i="21"/>
  <c r="K132" i="25"/>
  <c r="BF132" i="25" s="1"/>
  <c r="BK567" i="8"/>
  <c r="K295" i="9"/>
  <c r="BF295" i="9"/>
  <c r="BK1026" i="12"/>
  <c r="BK1025" i="12"/>
  <c r="K1025" i="12" s="1"/>
  <c r="K70" i="12" s="1"/>
  <c r="BK282" i="13"/>
  <c r="BK111" i="15"/>
  <c r="BK104" i="15" s="1"/>
  <c r="K399" i="16"/>
  <c r="BF399" i="16" s="1"/>
  <c r="BK147" i="20"/>
  <c r="BK594" i="8"/>
  <c r="K112" i="12"/>
  <c r="BF112" i="12" s="1"/>
  <c r="K1712" i="12"/>
  <c r="BF1712" i="12" s="1"/>
  <c r="K508" i="14"/>
  <c r="BF508" i="14" s="1"/>
  <c r="K180" i="16"/>
  <c r="BF180" i="16" s="1"/>
  <c r="BK989" i="17"/>
  <c r="BK226" i="20"/>
  <c r="BK119" i="7"/>
  <c r="BK222" i="10"/>
  <c r="K289" i="15"/>
  <c r="BF289" i="15" s="1"/>
  <c r="BK1056" i="18"/>
  <c r="BK101" i="9"/>
  <c r="K332" i="13"/>
  <c r="BF332" i="13" s="1"/>
  <c r="BK196" i="21"/>
  <c r="BK155" i="25"/>
  <c r="F35" i="11"/>
  <c r="BB64" i="1" s="1"/>
  <c r="K35" i="12"/>
  <c r="AX65" i="1" s="1"/>
  <c r="BK458" i="2"/>
  <c r="BK457" i="2" s="1"/>
  <c r="K457" i="2" s="1"/>
  <c r="K68" i="2" s="1"/>
  <c r="BK361" i="3"/>
  <c r="BK360" i="3" s="1"/>
  <c r="K360" i="3" s="1"/>
  <c r="K68" i="3" s="1"/>
  <c r="V278" i="3"/>
  <c r="V203" i="3"/>
  <c r="BK166" i="4"/>
  <c r="BK213" i="4"/>
  <c r="BK122" i="5"/>
  <c r="BK236" i="6"/>
  <c r="K251" i="8"/>
  <c r="BF251" i="8"/>
  <c r="BK405" i="8"/>
  <c r="BK628" i="8"/>
  <c r="BK182" i="9"/>
  <c r="K126" i="10"/>
  <c r="BF126" i="10" s="1"/>
  <c r="BK232" i="10"/>
  <c r="BK200" i="11"/>
  <c r="K869" i="12"/>
  <c r="BF869" i="12" s="1"/>
  <c r="BK1906" i="12"/>
  <c r="BK305" i="14"/>
  <c r="BK304" i="14"/>
  <c r="K304" i="14" s="1"/>
  <c r="K68" i="14" s="1"/>
  <c r="K138" i="15"/>
  <c r="BF138" i="15"/>
  <c r="BK179" i="15"/>
  <c r="BK521" i="15"/>
  <c r="K687" i="15"/>
  <c r="BF687" i="15"/>
  <c r="K931" i="15"/>
  <c r="BF931" i="15"/>
  <c r="K410" i="16"/>
  <c r="BF410" i="16"/>
  <c r="K545" i="16"/>
  <c r="BF545" i="16"/>
  <c r="BK742" i="17"/>
  <c r="BK1046" i="18"/>
  <c r="BK1036" i="18" s="1"/>
  <c r="K1036" i="18" s="1"/>
  <c r="K69" i="18" s="1"/>
  <c r="BK156" i="19"/>
  <c r="BK155" i="19" s="1"/>
  <c r="K155" i="19" s="1"/>
  <c r="K65" i="19" s="1"/>
  <c r="K193" i="19"/>
  <c r="BF193" i="19" s="1"/>
  <c r="K96" i="20"/>
  <c r="BF96" i="20" s="1"/>
  <c r="K107" i="21"/>
  <c r="BF107" i="21" s="1"/>
  <c r="BK223" i="21"/>
  <c r="K100" i="25"/>
  <c r="BF100" i="25"/>
  <c r="K723" i="2"/>
  <c r="BF723" i="2"/>
  <c r="K97" i="6"/>
  <c r="BF97" i="6"/>
  <c r="BK176" i="6"/>
  <c r="BK208" i="8"/>
  <c r="BK109" i="9"/>
  <c r="K210" i="10"/>
  <c r="BF210" i="10" s="1"/>
  <c r="K430" i="14"/>
  <c r="BF430" i="14" s="1"/>
  <c r="K319" i="16"/>
  <c r="BF319" i="16" s="1"/>
  <c r="BK93" i="17"/>
  <c r="BK166" i="19"/>
  <c r="BK165" i="21"/>
  <c r="BK407" i="2"/>
  <c r="BK120" i="5"/>
  <c r="K114" i="11"/>
  <c r="BF114" i="11"/>
  <c r="BK1344" i="12"/>
  <c r="K114" i="14"/>
  <c r="BF114" i="14" s="1"/>
  <c r="BK645" i="15"/>
  <c r="BK426" i="16"/>
  <c r="BK795" i="17"/>
  <c r="BK794" i="17" s="1"/>
  <c r="K794" i="17" s="1"/>
  <c r="K66" i="17" s="1"/>
  <c r="BK124" i="5"/>
  <c r="BK93" i="6"/>
  <c r="K108" i="11"/>
  <c r="BF108" i="11" s="1"/>
  <c r="K1819" i="12"/>
  <c r="BF1819" i="12" s="1"/>
  <c r="BK417" i="15"/>
  <c r="K1139" i="15"/>
  <c r="BF1139" i="15"/>
  <c r="BK111" i="23"/>
  <c r="K90" i="26"/>
  <c r="BF90" i="26" s="1"/>
  <c r="K91" i="3"/>
  <c r="BF91" i="3" s="1"/>
  <c r="BK118" i="10"/>
  <c r="K346" i="13"/>
  <c r="BF346" i="13"/>
  <c r="K354" i="16"/>
  <c r="BF354" i="16"/>
  <c r="K130" i="25"/>
  <c r="BF130" i="25"/>
  <c r="F37" i="23"/>
  <c r="BD76" i="1"/>
  <c r="F39" i="26"/>
  <c r="BF79" i="1"/>
  <c r="F35" i="6"/>
  <c r="BB59" i="1"/>
  <c r="F39" i="14"/>
  <c r="BF67" i="1"/>
  <c r="K35" i="6"/>
  <c r="AX59" i="1"/>
  <c r="K35" i="2"/>
  <c r="AX55" i="1"/>
  <c r="BK153" i="2"/>
  <c r="BK421" i="2"/>
  <c r="K127" i="5"/>
  <c r="BF127" i="5"/>
  <c r="BK104" i="6"/>
  <c r="BK127" i="6"/>
  <c r="BK126" i="6" s="1"/>
  <c r="K126" i="6" s="1"/>
  <c r="K67" i="6" s="1"/>
  <c r="K156" i="7"/>
  <c r="BF156" i="7" s="1"/>
  <c r="K206" i="7"/>
  <c r="BF206" i="7" s="1"/>
  <c r="BK178" i="8"/>
  <c r="K258" i="8"/>
  <c r="BF258" i="8"/>
  <c r="K380" i="8"/>
  <c r="BF380" i="8"/>
  <c r="K624" i="8"/>
  <c r="BF624" i="8"/>
  <c r="BK180" i="9"/>
  <c r="K110" i="10"/>
  <c r="BF110" i="10" s="1"/>
  <c r="K224" i="10"/>
  <c r="BF224" i="10" s="1"/>
  <c r="BK92" i="11"/>
  <c r="K650" i="12"/>
  <c r="BF650" i="12"/>
  <c r="K1731" i="12"/>
  <c r="BF1731" i="12"/>
  <c r="BK2175" i="12"/>
  <c r="K626" i="15"/>
  <c r="BF626" i="15" s="1"/>
  <c r="BK828" i="15"/>
  <c r="K1122" i="15"/>
  <c r="BF1122" i="15"/>
  <c r="BK657" i="17"/>
  <c r="K93" i="18"/>
  <c r="BF93" i="18" s="1"/>
  <c r="K127" i="18"/>
  <c r="BF127" i="18" s="1"/>
  <c r="BK1033" i="18"/>
  <c r="BK1032" i="18" s="1"/>
  <c r="K1032" i="18" s="1"/>
  <c r="K67" i="18" s="1"/>
  <c r="BK91" i="23"/>
  <c r="K108" i="25"/>
  <c r="BF108" i="25"/>
  <c r="K409" i="2"/>
  <c r="BF409" i="2"/>
  <c r="K160" i="7"/>
  <c r="BF160" i="7"/>
  <c r="K598" i="8"/>
  <c r="BF598" i="8"/>
  <c r="BK192" i="9"/>
  <c r="BK228" i="10"/>
  <c r="BK798" i="12"/>
  <c r="BK797" i="12"/>
  <c r="K797" i="12" s="1"/>
  <c r="K67" i="12" s="1"/>
  <c r="K2161" i="13"/>
  <c r="BF2161" i="13"/>
  <c r="K281" i="14"/>
  <c r="BF281" i="14"/>
  <c r="K145" i="15"/>
  <c r="BF145" i="15"/>
  <c r="K271" i="16"/>
  <c r="BF271" i="16"/>
  <c r="BK576" i="17"/>
  <c r="K146" i="21"/>
  <c r="BF146" i="21" s="1"/>
  <c r="K341" i="9"/>
  <c r="BF341" i="9" s="1"/>
  <c r="K1500" i="12"/>
  <c r="BF1500" i="12" s="1"/>
  <c r="BK427" i="14"/>
  <c r="BK331" i="14" s="1"/>
  <c r="K331" i="14" s="1"/>
  <c r="K71" i="14" s="1"/>
  <c r="BK1147" i="15"/>
  <c r="BK857" i="17"/>
  <c r="BK186" i="20"/>
  <c r="K90" i="4"/>
  <c r="BF90" i="4"/>
  <c r="BK116" i="9"/>
  <c r="K339" i="16"/>
  <c r="BF339" i="16" s="1"/>
  <c r="BK94" i="24"/>
  <c r="BK171" i="25"/>
  <c r="F35" i="5"/>
  <c r="BB58" i="1" s="1"/>
  <c r="F38" i="21"/>
  <c r="BE74" i="1" s="1"/>
  <c r="K35" i="10"/>
  <c r="AX63" i="1" s="1"/>
  <c r="F37" i="20"/>
  <c r="BD73" i="1" s="1"/>
  <c r="K35" i="9"/>
  <c r="AX62" i="1" s="1"/>
  <c r="K267" i="17"/>
  <c r="BF267" i="17" s="1"/>
  <c r="K1076" i="18"/>
  <c r="BF1076" i="18" s="1"/>
  <c r="K168" i="20"/>
  <c r="BF168" i="20" s="1"/>
  <c r="BK437" i="2"/>
  <c r="K214" i="6"/>
  <c r="BF214" i="6"/>
  <c r="K636" i="8"/>
  <c r="BF636" i="8"/>
  <c r="K218" i="10"/>
  <c r="BF218" i="10"/>
  <c r="BK95" i="16"/>
  <c r="BK240" i="16"/>
  <c r="K176" i="20"/>
  <c r="BF176" i="20"/>
  <c r="K450" i="2"/>
  <c r="BF450" i="2"/>
  <c r="K96" i="9"/>
  <c r="BF96" i="9"/>
  <c r="BK128" i="11"/>
  <c r="K1714" i="12"/>
  <c r="BF1714" i="12" s="1"/>
  <c r="BK266" i="15"/>
  <c r="BK243" i="15" s="1"/>
  <c r="K243" i="15" s="1"/>
  <c r="K66" i="15" s="1"/>
  <c r="K1133" i="15"/>
  <c r="BF1133" i="15" s="1"/>
  <c r="BK917" i="17"/>
  <c r="K105" i="23"/>
  <c r="BF105" i="23"/>
  <c r="K112" i="25"/>
  <c r="BF112" i="25"/>
  <c r="BK153" i="25"/>
  <c r="BK201" i="9"/>
  <c r="BK971" i="13"/>
  <c r="K129" i="15"/>
  <c r="BF129" i="15" s="1"/>
  <c r="K415" i="16"/>
  <c r="BF415" i="16" s="1"/>
  <c r="BK94" i="22"/>
  <c r="K2132" i="12"/>
  <c r="BF2132" i="12"/>
  <c r="F39" i="6"/>
  <c r="BF59" i="1"/>
  <c r="K35" i="15"/>
  <c r="AX68" i="1"/>
  <c r="K35" i="17"/>
  <c r="AX70" i="1"/>
  <c r="K35" i="23"/>
  <c r="AX76" i="1"/>
  <c r="F38" i="9"/>
  <c r="BE62" i="1"/>
  <c r="BK163" i="7"/>
  <c r="BK155" i="7"/>
  <c r="K155" i="7" s="1"/>
  <c r="K66" i="7" s="1"/>
  <c r="K162" i="10"/>
  <c r="BF162" i="10"/>
  <c r="BK1357" i="12"/>
  <c r="BK168" i="19"/>
  <c r="K1717" i="12"/>
  <c r="BF1717" i="12"/>
  <c r="K802" i="18"/>
  <c r="BF802" i="18"/>
  <c r="K107" i="23"/>
  <c r="BF107" i="23"/>
  <c r="BK163" i="25"/>
  <c r="BK240" i="8"/>
  <c r="K144" i="11"/>
  <c r="BF144" i="11"/>
  <c r="K1002" i="15"/>
  <c r="BF1002" i="15"/>
  <c r="K124" i="25"/>
  <c r="BF124" i="25"/>
  <c r="F39" i="3"/>
  <c r="BF56" i="1"/>
  <c r="F38" i="5"/>
  <c r="BE58" i="1"/>
  <c r="F39" i="7"/>
  <c r="BF60" i="1"/>
  <c r="K35" i="24"/>
  <c r="AX77" i="1"/>
  <c r="F38" i="10"/>
  <c r="BE63" i="1"/>
  <c r="BK207" i="2"/>
  <c r="K188" i="9"/>
  <c r="BF188" i="9" s="1"/>
  <c r="K241" i="11"/>
  <c r="BF241" i="11" s="1"/>
  <c r="BK352" i="15"/>
  <c r="K472" i="16"/>
  <c r="BF472" i="16"/>
  <c r="K94" i="7"/>
  <c r="BF94" i="7"/>
  <c r="BK145" i="10"/>
  <c r="BK321" i="14"/>
  <c r="BK1054" i="17"/>
  <c r="K488" i="14"/>
  <c r="BF488" i="14" s="1"/>
  <c r="BK450" i="15"/>
  <c r="BK1049" i="18"/>
  <c r="BK119" i="23"/>
  <c r="K159" i="25"/>
  <c r="BF159" i="25"/>
  <c r="K473" i="18"/>
  <c r="BF473" i="18"/>
  <c r="BK114" i="25"/>
  <c r="F38" i="13"/>
  <c r="BE66" i="1" s="1"/>
  <c r="F35" i="22"/>
  <c r="BB75" i="1" s="1"/>
  <c r="F35" i="2"/>
  <c r="BB55" i="1" s="1"/>
  <c r="BK178" i="3"/>
  <c r="BK193" i="4"/>
  <c r="BK399" i="4"/>
  <c r="BK100" i="6"/>
  <c r="K190" i="7"/>
  <c r="BF190" i="7" s="1"/>
  <c r="BK361" i="8"/>
  <c r="K600" i="8"/>
  <c r="BF600" i="8"/>
  <c r="K89" i="9"/>
  <c r="BF89" i="9"/>
  <c r="K205" i="9"/>
  <c r="BF205" i="9"/>
  <c r="K214" i="10"/>
  <c r="BF214" i="10"/>
  <c r="K160" i="11"/>
  <c r="BF160" i="11"/>
  <c r="BK301" i="12"/>
  <c r="BK1641" i="12"/>
  <c r="K2317" i="12"/>
  <c r="BF2317" i="12"/>
  <c r="K445" i="14"/>
  <c r="BF445" i="14"/>
  <c r="K244" i="15"/>
  <c r="BF244" i="15"/>
  <c r="K618" i="15"/>
  <c r="BF618" i="15"/>
  <c r="BK821" i="15"/>
  <c r="BK1080" i="15"/>
  <c r="BK478" i="16"/>
  <c r="K291" i="17"/>
  <c r="BF291" i="17" s="1"/>
  <c r="BK961" i="18"/>
  <c r="K1090" i="18"/>
  <c r="BF1090" i="18"/>
  <c r="BK230" i="19"/>
  <c r="K198" i="20"/>
  <c r="BF198" i="20" s="1"/>
  <c r="BK203" i="21"/>
  <c r="BK101" i="23"/>
  <c r="BK275" i="2"/>
  <c r="K95" i="6"/>
  <c r="BF95" i="6"/>
  <c r="K119" i="6"/>
  <c r="BF119" i="6"/>
  <c r="BK188" i="6"/>
  <c r="K330" i="8"/>
  <c r="BF330" i="8" s="1"/>
  <c r="K178" i="9"/>
  <c r="BF178" i="9" s="1"/>
  <c r="BK245" i="11"/>
  <c r="K754" i="15"/>
  <c r="BF754" i="15"/>
  <c r="K383" i="16"/>
  <c r="BF383" i="16"/>
  <c r="BK335" i="17"/>
  <c r="K263" i="19"/>
  <c r="BF263" i="19" s="1"/>
  <c r="K232" i="21"/>
  <c r="BF232" i="21" s="1"/>
  <c r="K195" i="4"/>
  <c r="BF195" i="4" s="1"/>
  <c r="BK158" i="8"/>
  <c r="K955" i="12"/>
  <c r="BF955" i="12"/>
  <c r="K162" i="13"/>
  <c r="BF162" i="13"/>
  <c r="K105" i="15"/>
  <c r="BF105" i="15"/>
  <c r="K947" i="15"/>
  <c r="BF947" i="15"/>
  <c r="K700" i="17"/>
  <c r="BF700" i="17"/>
  <c r="K1061" i="17"/>
  <c r="BF1061" i="17"/>
  <c r="BK303" i="8"/>
  <c r="K580" i="12"/>
  <c r="BF580" i="12" s="1"/>
  <c r="BK225" i="14"/>
  <c r="K825" i="15"/>
  <c r="BF825" i="15"/>
  <c r="K234" i="16"/>
  <c r="BF234" i="16"/>
  <c r="K124" i="23"/>
  <c r="BF124" i="23"/>
  <c r="BK149" i="25"/>
  <c r="K101" i="26"/>
  <c r="BF101" i="26" s="1"/>
  <c r="BK182" i="5"/>
  <c r="BK190" i="9"/>
  <c r="K462" i="12"/>
  <c r="BF462" i="12" s="1"/>
  <c r="K142" i="25"/>
  <c r="BF142" i="25" s="1"/>
  <c r="F39" i="5"/>
  <c r="BF58" i="1" s="1"/>
  <c r="F37" i="9"/>
  <c r="BD62" i="1" s="1"/>
  <c r="F35" i="26"/>
  <c r="BB79" i="1" s="1"/>
  <c r="F38" i="7"/>
  <c r="BE60" i="1" s="1"/>
  <c r="F35" i="10"/>
  <c r="BB63" i="1" s="1"/>
  <c r="K35" i="20"/>
  <c r="AX73" i="1" s="1"/>
  <c r="K35" i="25"/>
  <c r="AX78" i="1" s="1"/>
  <c r="BK560" i="8"/>
  <c r="BK632" i="8"/>
  <c r="BK194" i="9"/>
  <c r="BK142" i="10"/>
  <c r="BK354" i="10"/>
  <c r="BK187" i="11"/>
  <c r="BK940" i="12"/>
  <c r="K1790" i="12"/>
  <c r="BF1790" i="12"/>
  <c r="K144" i="14"/>
  <c r="BF144" i="14"/>
  <c r="BK712" i="15"/>
  <c r="BK984" i="15"/>
  <c r="K435" i="16"/>
  <c r="BF435" i="16"/>
  <c r="K832" i="17"/>
  <c r="BF832" i="17"/>
  <c r="K101" i="18"/>
  <c r="BF101" i="18"/>
  <c r="K637" i="18"/>
  <c r="BF637" i="18"/>
  <c r="BK127" i="22"/>
  <c r="BK95" i="23"/>
  <c r="BK128" i="25"/>
  <c r="K102" i="7"/>
  <c r="BF102" i="7" s="1"/>
  <c r="K391" i="8"/>
  <c r="BF391" i="8" s="1"/>
  <c r="K176" i="9"/>
  <c r="BF176" i="9" s="1"/>
  <c r="BK160" i="10"/>
  <c r="K256" i="13"/>
  <c r="BF256" i="13"/>
  <c r="BK3400" i="13"/>
  <c r="BK315" i="14"/>
  <c r="K556" i="15"/>
  <c r="BF556" i="15"/>
  <c r="BK325" i="16"/>
  <c r="K1016" i="18"/>
  <c r="BF1016" i="18" s="1"/>
  <c r="BK225" i="21"/>
  <c r="K235" i="10"/>
  <c r="BF235" i="10"/>
  <c r="K1147" i="12"/>
  <c r="BF1147" i="12"/>
  <c r="K217" i="14"/>
  <c r="BF217" i="14"/>
  <c r="K147" i="16"/>
  <c r="BF147" i="16"/>
  <c r="BK1030" i="17"/>
  <c r="K124" i="21"/>
  <c r="BF124" i="21" s="1"/>
  <c r="BK184" i="4"/>
  <c r="BK219" i="11"/>
  <c r="BK199" i="11"/>
  <c r="K199" i="11" s="1"/>
  <c r="K68" i="11"/>
  <c r="K484" i="16"/>
  <c r="BF484" i="16"/>
  <c r="K106" i="25"/>
  <c r="BF106" i="25"/>
  <c r="K104" i="26"/>
  <c r="BF104" i="26"/>
  <c r="F39" i="16"/>
  <c r="BF69" i="1"/>
  <c r="F37" i="5"/>
  <c r="BD58" i="1"/>
  <c r="F38" i="4"/>
  <c r="BE57" i="1"/>
  <c r="BK232" i="15"/>
  <c r="BK231" i="15"/>
  <c r="K231" i="15" s="1"/>
  <c r="K65" i="15"/>
  <c r="BK875" i="15"/>
  <c r="K230" i="16"/>
  <c r="BF230" i="16" s="1"/>
  <c r="K373" i="16"/>
  <c r="BF373" i="16" s="1"/>
  <c r="K441" i="16"/>
  <c r="BF441" i="16" s="1"/>
  <c r="BK540" i="16"/>
  <c r="BK555" i="17"/>
  <c r="BK164" i="19"/>
  <c r="BK206" i="21"/>
  <c r="BK205" i="21"/>
  <c r="K205" i="21" s="1"/>
  <c r="K68" i="21" s="1"/>
  <c r="K145" i="5"/>
  <c r="BF145" i="5"/>
  <c r="K195" i="8"/>
  <c r="BF195" i="8"/>
  <c r="K198" i="9"/>
  <c r="BF198" i="9"/>
  <c r="BK1145" i="15"/>
  <c r="BK164" i="16"/>
  <c r="BK278" i="19"/>
  <c r="BK115" i="21"/>
  <c r="BK186" i="8"/>
  <c r="K164" i="10"/>
  <c r="BF164" i="10" s="1"/>
  <c r="BK1245" i="12"/>
  <c r="K469" i="14"/>
  <c r="BF469" i="14"/>
  <c r="BK489" i="15"/>
  <c r="BK242" i="16"/>
  <c r="BK220" i="21"/>
  <c r="K88" i="24"/>
  <c r="BF88" i="24" s="1"/>
  <c r="K165" i="25"/>
  <c r="BF165" i="25" s="1"/>
  <c r="K95" i="26"/>
  <c r="BF95" i="26"/>
  <c r="BK307" i="13"/>
  <c r="BK284" i="14"/>
  <c r="K1098" i="15"/>
  <c r="BF1098" i="15"/>
  <c r="K237" i="19"/>
  <c r="BF237" i="19" s="1"/>
  <c r="BK180" i="25"/>
  <c r="F35" i="13"/>
  <c r="BB66" i="1"/>
  <c r="F37" i="11"/>
  <c r="BD64" i="1"/>
  <c r="F37" i="16"/>
  <c r="BD69" i="1" s="1"/>
  <c r="BK110" i="6"/>
  <c r="BK109" i="6"/>
  <c r="K250" i="6"/>
  <c r="BF250" i="6" s="1"/>
  <c r="K199" i="7"/>
  <c r="BF199" i="7"/>
  <c r="BK105" i="8"/>
  <c r="K291" i="8"/>
  <c r="BF291" i="8" s="1"/>
  <c r="K596" i="8"/>
  <c r="BF596" i="8" s="1"/>
  <c r="BK256" i="9"/>
  <c r="K206" i="10"/>
  <c r="BF206" i="10"/>
  <c r="BK409" i="10"/>
  <c r="BK360" i="10"/>
  <c r="K360" i="10" s="1"/>
  <c r="K66" i="10" s="1"/>
  <c r="K238" i="11"/>
  <c r="BF238" i="11" s="1"/>
  <c r="K720" i="12"/>
  <c r="BF720" i="12"/>
  <c r="BK1993" i="12"/>
  <c r="K348" i="14"/>
  <c r="BF348" i="14" s="1"/>
  <c r="BK762" i="15"/>
  <c r="BK761" i="15" s="1"/>
  <c r="K761" i="15" s="1"/>
  <c r="K75" i="15" s="1"/>
  <c r="K1077" i="15"/>
  <c r="BF1077" i="15" s="1"/>
  <c r="K450" i="16"/>
  <c r="BF450" i="16" s="1"/>
  <c r="BK140" i="19"/>
  <c r="BK198" i="21"/>
  <c r="K126" i="25"/>
  <c r="BF126" i="25" s="1"/>
  <c r="BK195" i="6"/>
  <c r="K99" i="10"/>
  <c r="BF99" i="10" s="1"/>
  <c r="BK251" i="14"/>
  <c r="K378" i="16"/>
  <c r="BF378" i="16" s="1"/>
  <c r="K257" i="6"/>
  <c r="BF257" i="6" s="1"/>
  <c r="K680" i="8"/>
  <c r="BF680" i="8"/>
  <c r="K414" i="12"/>
  <c r="BF414" i="12" s="1"/>
  <c r="BK295" i="13"/>
  <c r="K213" i="16"/>
  <c r="BF213" i="16" s="1"/>
  <c r="BK216" i="10"/>
  <c r="BK294" i="14"/>
  <c r="K196" i="16"/>
  <c r="BF196" i="16" s="1"/>
  <c r="K86" i="20"/>
  <c r="BF86" i="20"/>
  <c r="BK136" i="25"/>
  <c r="K376" i="13"/>
  <c r="BF376" i="13" s="1"/>
  <c r="K99" i="23"/>
  <c r="BF99" i="23" s="1"/>
  <c r="F37" i="17"/>
  <c r="BD70" i="1" s="1"/>
  <c r="BK388" i="16"/>
  <c r="K135" i="18"/>
  <c r="BF135" i="18" s="1"/>
  <c r="BK280" i="19"/>
  <c r="K180" i="21"/>
  <c r="BF180" i="21"/>
  <c r="K93" i="23"/>
  <c r="BF93" i="23" s="1"/>
  <c r="BK428" i="2"/>
  <c r="K180" i="3"/>
  <c r="BF180" i="3" s="1"/>
  <c r="BK184" i="9"/>
  <c r="BK260" i="11"/>
  <c r="BK241" i="13"/>
  <c r="BK3422" i="13"/>
  <c r="K330" i="16"/>
  <c r="BF330" i="16"/>
  <c r="K207" i="19"/>
  <c r="BF207" i="19" s="1"/>
  <c r="BK265" i="8"/>
  <c r="BK351" i="12"/>
  <c r="BK297" i="13"/>
  <c r="BK568" i="15"/>
  <c r="BK555" i="15" s="1"/>
  <c r="K555" i="15" s="1"/>
  <c r="K70" i="15" s="1"/>
  <c r="BK1117" i="15"/>
  <c r="BK754" i="17"/>
  <c r="K118" i="20"/>
  <c r="BF118" i="20"/>
  <c r="BK126" i="7"/>
  <c r="BK118" i="7" s="1"/>
  <c r="K118" i="7" s="1"/>
  <c r="K65" i="7" s="1"/>
  <c r="BK2388" i="12"/>
  <c r="BK2387" i="12" s="1"/>
  <c r="K2387" i="12" s="1"/>
  <c r="K77" i="12" s="1"/>
  <c r="K1021" i="15"/>
  <c r="BF1021" i="15" s="1"/>
  <c r="K216" i="20"/>
  <c r="BF216" i="20"/>
  <c r="BK298" i="9"/>
  <c r="BK1566" i="13"/>
  <c r="K98" i="24"/>
  <c r="BF98" i="24"/>
  <c r="K173" i="25"/>
  <c r="BF173" i="25" s="1"/>
  <c r="K35" i="11"/>
  <c r="AX64" i="1" s="1"/>
  <c r="K35" i="14"/>
  <c r="AX67" i="1" s="1"/>
  <c r="F35" i="12"/>
  <c r="BB65" i="1" s="1"/>
  <c r="F38" i="15"/>
  <c r="BE68" i="1" s="1"/>
  <c r="F35" i="20"/>
  <c r="BB73" i="1" s="1"/>
  <c r="F38" i="26"/>
  <c r="BE79" i="1" s="1"/>
  <c r="F38" i="24"/>
  <c r="BE77" i="1" s="1"/>
  <c r="F39" i="12"/>
  <c r="BF65" i="1" s="1"/>
  <c r="F39" i="8"/>
  <c r="BF61" i="1" s="1"/>
  <c r="BK653" i="15"/>
  <c r="K509" i="16"/>
  <c r="BF509" i="16"/>
  <c r="K134" i="25"/>
  <c r="BF134" i="25"/>
  <c r="F38" i="3"/>
  <c r="BE56" i="1"/>
  <c r="F39" i="15"/>
  <c r="BF68" i="1"/>
  <c r="F38" i="14"/>
  <c r="BE67" i="1"/>
  <c r="BK209" i="19"/>
  <c r="BK178" i="19"/>
  <c r="BK155" i="21"/>
  <c r="BK145" i="21"/>
  <c r="K145" i="21" s="1"/>
  <c r="K65" i="21" s="1"/>
  <c r="BK103" i="23"/>
  <c r="K118" i="25"/>
  <c r="BF118" i="25" s="1"/>
  <c r="K183" i="3"/>
  <c r="BF183" i="3" s="1"/>
  <c r="K197" i="4"/>
  <c r="BF197" i="4" s="1"/>
  <c r="BK136" i="5"/>
  <c r="BK248" i="8"/>
  <c r="K124" i="9"/>
  <c r="BF124" i="9" s="1"/>
  <c r="K457" i="10"/>
  <c r="BF457" i="10" s="1"/>
  <c r="BK209" i="13"/>
  <c r="BK194" i="13" s="1"/>
  <c r="K194" i="13" s="1"/>
  <c r="K65" i="13" s="1"/>
  <c r="K118" i="15"/>
  <c r="BF118" i="15" s="1"/>
  <c r="K1024" i="18"/>
  <c r="BF1024" i="18" s="1"/>
  <c r="K200" i="21"/>
  <c r="BF200" i="21" s="1"/>
  <c r="K174" i="7"/>
  <c r="BF174" i="7" s="1"/>
  <c r="BK630" i="8"/>
  <c r="BK942" i="17"/>
  <c r="BK272" i="8"/>
  <c r="K110" i="16"/>
  <c r="BF110" i="16"/>
  <c r="BK86" i="22"/>
  <c r="BK157" i="25"/>
  <c r="K279" i="3"/>
  <c r="BF279" i="3"/>
  <c r="K248" i="10"/>
  <c r="BF248" i="10"/>
  <c r="BK463" i="14"/>
  <c r="BK122" i="23"/>
  <c r="BK121" i="23" s="1"/>
  <c r="K121" i="23" s="1"/>
  <c r="K64" i="23" s="1"/>
  <c r="K601" i="15"/>
  <c r="BF601" i="15" s="1"/>
  <c r="F39" i="9"/>
  <c r="BF62" i="1" s="1"/>
  <c r="F37" i="14"/>
  <c r="BD67" i="1" s="1"/>
  <c r="K35" i="4"/>
  <c r="AX57" i="1" s="1"/>
  <c r="K224" i="8"/>
  <c r="BF224" i="8" s="1"/>
  <c r="BK398" i="8"/>
  <c r="BK626" i="8"/>
  <c r="BK134" i="10"/>
  <c r="K226" i="10"/>
  <c r="BF226" i="10"/>
  <c r="K163" i="11"/>
  <c r="BF163" i="11"/>
  <c r="K201" i="12"/>
  <c r="BF201" i="12"/>
  <c r="K1030" i="12"/>
  <c r="BF1030" i="12"/>
  <c r="BK2219" i="12"/>
  <c r="BK662" i="15"/>
  <c r="BK847" i="15"/>
  <c r="K393" i="16"/>
  <c r="BF393" i="16" s="1"/>
  <c r="K535" i="17"/>
  <c r="BF535" i="17" s="1"/>
  <c r="BK171" i="19"/>
  <c r="BK88" i="25"/>
  <c r="BK183" i="6"/>
  <c r="K463" i="8"/>
  <c r="BF463" i="8"/>
  <c r="K173" i="14"/>
  <c r="BF173" i="14"/>
  <c r="K404" i="16"/>
  <c r="BF404" i="16"/>
  <c r="K800" i="2"/>
  <c r="BF800" i="2"/>
  <c r="K181" i="7"/>
  <c r="BF181" i="7"/>
  <c r="K172" i="11"/>
  <c r="BF172" i="11"/>
  <c r="BK1360" i="12"/>
  <c r="BK384" i="17"/>
  <c r="K133" i="21"/>
  <c r="BF133" i="21"/>
  <c r="BK1355" i="12"/>
  <c r="K894" i="15"/>
  <c r="BF894" i="15" s="1"/>
  <c r="K853" i="17"/>
  <c r="BF853" i="17" s="1"/>
  <c r="K111" i="22"/>
  <c r="BF111" i="22" s="1"/>
  <c r="K151" i="25"/>
  <c r="BF151" i="25" s="1"/>
  <c r="BK94" i="25"/>
  <c r="F38" i="8"/>
  <c r="BE61" i="1"/>
  <c r="BK764" i="8"/>
  <c r="BK136" i="11"/>
  <c r="K95" i="13"/>
  <c r="BF95" i="13"/>
  <c r="K2756" i="13"/>
  <c r="BF2756" i="13"/>
  <c r="BK835" i="15"/>
  <c r="K112" i="8"/>
  <c r="BF112" i="8" s="1"/>
  <c r="BK170" i="11"/>
  <c r="K1347" i="12"/>
  <c r="BF1347" i="12"/>
  <c r="K386" i="14"/>
  <c r="BF386" i="14"/>
  <c r="BK853" i="15"/>
  <c r="BK852" i="15"/>
  <c r="K852" i="15" s="1"/>
  <c r="K78" i="15" s="1"/>
  <c r="K197" i="17"/>
  <c r="BF197" i="17"/>
  <c r="K1083" i="17"/>
  <c r="BF1083" i="17"/>
  <c r="K412" i="2"/>
  <c r="BF412" i="2"/>
  <c r="K168" i="7"/>
  <c r="BF168" i="7"/>
  <c r="K309" i="14"/>
  <c r="BF309" i="14"/>
  <c r="BK858" i="18"/>
  <c r="BK99" i="11"/>
  <c r="BK126" i="16"/>
  <c r="BK125" i="16"/>
  <c r="K125" i="16" s="1"/>
  <c r="K64" i="16" s="1"/>
  <c r="BK116" i="25"/>
  <c r="F37" i="10"/>
  <c r="BD63" i="1" s="1"/>
  <c r="F39" i="19"/>
  <c r="BF72" i="1" s="1"/>
  <c r="F39" i="21"/>
  <c r="BF74" i="1" s="1"/>
  <c r="K35" i="19"/>
  <c r="AX72" i="1" s="1"/>
  <c r="F39" i="20"/>
  <c r="BF73" i="1" s="1"/>
  <c r="F38" i="22"/>
  <c r="BE75" i="1" s="1"/>
  <c r="F37" i="4"/>
  <c r="BD57" i="1" s="1"/>
  <c r="F37" i="21"/>
  <c r="BD74" i="1" s="1"/>
  <c r="K35" i="7"/>
  <c r="AX60" i="1" s="1"/>
  <c r="F39" i="11"/>
  <c r="BF64" i="1" s="1"/>
  <c r="K35" i="16"/>
  <c r="AX69" i="1" s="1"/>
  <c r="K35" i="21"/>
  <c r="AX74" i="1" s="1"/>
  <c r="F38" i="23"/>
  <c r="BE76" i="1" s="1"/>
  <c r="F39" i="23"/>
  <c r="BF76" i="1" s="1"/>
  <c r="F37" i="24"/>
  <c r="BD77" i="1" s="1"/>
  <c r="F37" i="8"/>
  <c r="BD61" i="1" s="1"/>
  <c r="BK151" i="8"/>
  <c r="K590" i="8"/>
  <c r="BF590" i="8"/>
  <c r="BK196" i="9"/>
  <c r="K299" i="14"/>
  <c r="BF299" i="14" s="1"/>
  <c r="K840" i="15"/>
  <c r="BF840" i="15" s="1"/>
  <c r="BK523" i="16"/>
  <c r="K1070" i="18"/>
  <c r="BF1070" i="18"/>
  <c r="K103" i="22"/>
  <c r="BF103" i="22"/>
  <c r="BK169" i="6"/>
  <c r="K132" i="9"/>
  <c r="BF132" i="9" s="1"/>
  <c r="K1734" i="12"/>
  <c r="BF1734" i="12" s="1"/>
  <c r="BK476" i="14"/>
  <c r="BK728" i="15"/>
  <c r="BK220" i="17"/>
  <c r="BK1010" i="17"/>
  <c r="BK164" i="5"/>
  <c r="K97" i="10"/>
  <c r="BF97" i="10"/>
  <c r="BK1570" i="12"/>
  <c r="BK482" i="14"/>
  <c r="BK1057" i="15"/>
  <c r="BK119" i="22"/>
  <c r="BK120" i="25"/>
  <c r="BK167" i="25"/>
  <c r="BK194" i="3"/>
  <c r="K638" i="8"/>
  <c r="BF638" i="8" s="1"/>
  <c r="K312" i="10"/>
  <c r="BF312" i="10" s="1"/>
  <c r="BK3376" i="13"/>
  <c r="K368" i="16"/>
  <c r="BF368" i="16"/>
  <c r="F37" i="15"/>
  <c r="BD68" i="1"/>
  <c r="K35" i="18"/>
  <c r="AX71" i="1"/>
  <c r="BK229" i="6"/>
  <c r="K216" i="8"/>
  <c r="BF216" i="8" s="1"/>
  <c r="BK807" i="8"/>
  <c r="K302" i="9"/>
  <c r="BF302" i="9"/>
  <c r="BK193" i="11"/>
  <c r="BK300" i="13"/>
  <c r="BK193" i="14"/>
  <c r="BK113" i="14"/>
  <c r="K113" i="14" s="1"/>
  <c r="K64" i="14" s="1"/>
  <c r="K451" i="14"/>
  <c r="BF451" i="14"/>
  <c r="K819" i="15"/>
  <c r="BF819" i="15"/>
  <c r="BK417" i="16"/>
  <c r="K219" i="19"/>
  <c r="BF219" i="19" s="1"/>
  <c r="K588" i="8"/>
  <c r="BF588" i="8" s="1"/>
  <c r="BK251" i="12"/>
  <c r="K823" i="15"/>
  <c r="BF823" i="15"/>
  <c r="BK297" i="16"/>
  <c r="BK1083" i="18"/>
  <c r="BK167" i="3"/>
  <c r="BK90" i="3"/>
  <c r="K220" i="10"/>
  <c r="BF220" i="10"/>
  <c r="BK131" i="16"/>
  <c r="K113" i="23"/>
  <c r="BF113" i="23" s="1"/>
  <c r="BK161" i="25"/>
  <c r="F39" i="18"/>
  <c r="BF71" i="1"/>
  <c r="F39" i="13"/>
  <c r="BF66" i="1"/>
  <c r="BK380" i="9"/>
  <c r="BK301" i="9"/>
  <c r="K301" i="9"/>
  <c r="K66" i="9"/>
  <c r="K171" i="13"/>
  <c r="BF171" i="13"/>
  <c r="K344" i="13"/>
  <c r="BF344" i="13"/>
  <c r="BK786" i="15"/>
  <c r="BK769" i="15"/>
  <c r="K769" i="15"/>
  <c r="K76" i="15"/>
  <c r="BK93" i="19"/>
  <c r="K161" i="6"/>
  <c r="BF161" i="6"/>
  <c r="BK93" i="8"/>
  <c r="BK275" i="11"/>
  <c r="K1050" i="17"/>
  <c r="BF1050" i="17"/>
  <c r="BK239" i="10"/>
  <c r="BK348" i="16"/>
  <c r="K117" i="23"/>
  <c r="BF117" i="23"/>
  <c r="BK178" i="25"/>
  <c r="K592" i="8"/>
  <c r="BF592" i="8"/>
  <c r="BK191" i="15"/>
  <c r="K110" i="25"/>
  <c r="BF110" i="25" s="1"/>
  <c r="F39" i="4"/>
  <c r="BF57" i="1"/>
  <c r="F35" i="16"/>
  <c r="BB69" i="1" s="1"/>
  <c r="F39" i="10"/>
  <c r="BF63" i="1" s="1"/>
  <c r="K104" i="25"/>
  <c r="BF104" i="25" s="1"/>
  <c r="K722" i="8"/>
  <c r="BF722" i="8"/>
  <c r="K361" i="10"/>
  <c r="BF361" i="10" s="1"/>
  <c r="BK289" i="14"/>
  <c r="K313" i="16"/>
  <c r="BF313" i="16"/>
  <c r="K408" i="17"/>
  <c r="BF408" i="17"/>
  <c r="BK408" i="8"/>
  <c r="BK1342" i="12"/>
  <c r="K774" i="17"/>
  <c r="BF774" i="17"/>
  <c r="K133" i="7"/>
  <c r="BF133" i="7"/>
  <c r="K1724" i="12"/>
  <c r="BF1724" i="12"/>
  <c r="K1128" i="15"/>
  <c r="BF1128" i="15"/>
  <c r="BK94" i="21"/>
  <c r="BK90" i="25"/>
  <c r="BK357" i="10"/>
  <c r="BK922" i="18"/>
  <c r="K362" i="13"/>
  <c r="BF362" i="13"/>
  <c r="BK203" i="3" l="1"/>
  <c r="K203" i="3" s="1"/>
  <c r="K65" i="3" s="1"/>
  <c r="Q855" i="15"/>
  <c r="I79" i="15" s="1"/>
  <c r="X208" i="21"/>
  <c r="X199" i="8"/>
  <c r="V108" i="6"/>
  <c r="X92" i="7"/>
  <c r="X91" i="7"/>
  <c r="T90" i="19"/>
  <c r="AW72" i="1" s="1"/>
  <c r="T94" i="14"/>
  <c r="V92" i="7"/>
  <c r="V91" i="7"/>
  <c r="T108" i="6"/>
  <c r="V91" i="18"/>
  <c r="V90" i="18"/>
  <c r="V94" i="14"/>
  <c r="V93" i="14" s="1"/>
  <c r="Q94" i="14"/>
  <c r="R179" i="7"/>
  <c r="J67" i="7"/>
  <c r="Q91" i="17"/>
  <c r="Q90" i="17"/>
  <c r="I61" i="17"/>
  <c r="K30" i="17"/>
  <c r="AS70" i="1" s="1"/>
  <c r="V88" i="3"/>
  <c r="T90" i="17"/>
  <c r="AW70" i="1"/>
  <c r="Q103" i="15"/>
  <c r="Q102" i="15" s="1"/>
  <c r="I61" i="15" s="1"/>
  <c r="K30" i="15" s="1"/>
  <c r="AS68" i="1" s="1"/>
  <c r="Q225" i="13"/>
  <c r="I67" i="13"/>
  <c r="Q98" i="12"/>
  <c r="V112" i="11"/>
  <c r="V89" i="11" s="1"/>
  <c r="Q199" i="8"/>
  <c r="I65" i="8"/>
  <c r="T90" i="6"/>
  <c r="AW59" i="1"/>
  <c r="X232" i="16"/>
  <c r="X92" i="16"/>
  <c r="T855" i="15"/>
  <c r="X103" i="15"/>
  <c r="R307" i="14"/>
  <c r="J69" i="14"/>
  <c r="V225" i="13"/>
  <c r="V92" i="13"/>
  <c r="X87" i="10"/>
  <c r="X86" i="10" s="1"/>
  <c r="X90" i="6"/>
  <c r="X88" i="4"/>
  <c r="X87" i="4" s="1"/>
  <c r="X84" i="23"/>
  <c r="R91" i="17"/>
  <c r="R90" i="17"/>
  <c r="J61" i="17" s="1"/>
  <c r="K31" i="17" s="1"/>
  <c r="AT70" i="1" s="1"/>
  <c r="T103" i="15"/>
  <c r="T102" i="15" s="1"/>
  <c r="AW68" i="1" s="1"/>
  <c r="T1035" i="18"/>
  <c r="T90" i="18"/>
  <c r="AW71" i="1" s="1"/>
  <c r="V199" i="8"/>
  <c r="X92" i="21"/>
  <c r="X91" i="21"/>
  <c r="Q1035" i="18"/>
  <c r="I68" i="18" s="1"/>
  <c r="Q307" i="14"/>
  <c r="I69" i="14"/>
  <c r="Q90" i="11"/>
  <c r="V103" i="15"/>
  <c r="V102" i="15" s="1"/>
  <c r="X225" i="13"/>
  <c r="X92" i="13" s="1"/>
  <c r="V90" i="6"/>
  <c r="X1035" i="18"/>
  <c r="X90" i="18"/>
  <c r="X87" i="9"/>
  <c r="X86" i="9"/>
  <c r="V232" i="16"/>
  <c r="V92" i="16"/>
  <c r="X112" i="11"/>
  <c r="X89" i="11"/>
  <c r="V90" i="8"/>
  <c r="T86" i="25"/>
  <c r="T85" i="25" s="1"/>
  <c r="AW78" i="1" s="1"/>
  <c r="T225" i="13"/>
  <c r="T92" i="13"/>
  <c r="AW66" i="1" s="1"/>
  <c r="R93" i="13"/>
  <c r="T1028" i="12"/>
  <c r="Q88" i="4"/>
  <c r="I62" i="4" s="1"/>
  <c r="X88" i="3"/>
  <c r="X91" i="17"/>
  <c r="X90" i="17" s="1"/>
  <c r="R103" i="15"/>
  <c r="J62" i="15" s="1"/>
  <c r="Q1028" i="12"/>
  <c r="I71" i="12" s="1"/>
  <c r="T88" i="4"/>
  <c r="T87" i="4" s="1"/>
  <c r="AW57" i="1" s="1"/>
  <c r="T91" i="21"/>
  <c r="AW74" i="1"/>
  <c r="V1028" i="12"/>
  <c r="V98" i="12"/>
  <c r="V97" i="12" s="1"/>
  <c r="Q112" i="11"/>
  <c r="I65" i="11" s="1"/>
  <c r="X90" i="8"/>
  <c r="T89" i="3"/>
  <c r="T88" i="3"/>
  <c r="AW56" i="1" s="1"/>
  <c r="T307" i="14"/>
  <c r="T93" i="14" s="1"/>
  <c r="AW67" i="1" s="1"/>
  <c r="T199" i="8"/>
  <c r="R91" i="19"/>
  <c r="X177" i="19"/>
  <c r="X90" i="19"/>
  <c r="R98" i="12"/>
  <c r="X86" i="25"/>
  <c r="X85" i="25" s="1"/>
  <c r="T232" i="16"/>
  <c r="T92" i="16" s="1"/>
  <c r="AW69" i="1" s="1"/>
  <c r="Q93" i="2"/>
  <c r="I62" i="2"/>
  <c r="V177" i="19"/>
  <c r="V90" i="19"/>
  <c r="R112" i="11"/>
  <c r="J65" i="11"/>
  <c r="V208" i="21"/>
  <c r="V91" i="21"/>
  <c r="X1028" i="12"/>
  <c r="R87" i="10"/>
  <c r="J62" i="10" s="1"/>
  <c r="Q179" i="7"/>
  <c r="I67" i="7" s="1"/>
  <c r="Q92" i="7"/>
  <c r="Q91" i="7" s="1"/>
  <c r="I61" i="7" s="1"/>
  <c r="K30" i="7" s="1"/>
  <c r="AS60" i="1" s="1"/>
  <c r="R220" i="4"/>
  <c r="J65" i="4"/>
  <c r="R448" i="2"/>
  <c r="J66" i="2" s="1"/>
  <c r="T98" i="12"/>
  <c r="T97" i="12"/>
  <c r="AW65" i="1" s="1"/>
  <c r="T112" i="11"/>
  <c r="T89" i="11" s="1"/>
  <c r="AW64" i="1" s="1"/>
  <c r="R208" i="21"/>
  <c r="J69" i="21" s="1"/>
  <c r="Q92" i="21"/>
  <c r="Q91" i="21"/>
  <c r="I61" i="21"/>
  <c r="K30" i="21" s="1"/>
  <c r="AS74" i="1" s="1"/>
  <c r="R1028" i="12"/>
  <c r="J71" i="12" s="1"/>
  <c r="Q88" i="3"/>
  <c r="I61" i="3" s="1"/>
  <c r="K30" i="3" s="1"/>
  <c r="AS56" i="1" s="1"/>
  <c r="T90" i="8"/>
  <c r="AW61" i="1"/>
  <c r="X855" i="15"/>
  <c r="X307" i="14"/>
  <c r="X93" i="14" s="1"/>
  <c r="X98" i="12"/>
  <c r="X97" i="12" s="1"/>
  <c r="T87" i="10"/>
  <c r="T86" i="10" s="1"/>
  <c r="AW63" i="1" s="1"/>
  <c r="V93" i="2"/>
  <c r="V92" i="2"/>
  <c r="BK99" i="12"/>
  <c r="I63" i="2"/>
  <c r="J67" i="2"/>
  <c r="R93" i="2"/>
  <c r="J62" i="2"/>
  <c r="R89" i="3"/>
  <c r="J62" i="3" s="1"/>
  <c r="K90" i="3"/>
  <c r="K63" i="3"/>
  <c r="J66" i="4"/>
  <c r="I62" i="5"/>
  <c r="J63" i="5"/>
  <c r="Q91" i="6"/>
  <c r="K109" i="6"/>
  <c r="K65" i="6"/>
  <c r="I66" i="8"/>
  <c r="Q91" i="8"/>
  <c r="I62" i="8" s="1"/>
  <c r="R87" i="9"/>
  <c r="J62" i="9" s="1"/>
  <c r="J63" i="10"/>
  <c r="Q87" i="10"/>
  <c r="I62" i="10"/>
  <c r="J63" i="11"/>
  <c r="J66" i="11"/>
  <c r="I72" i="12"/>
  <c r="I63" i="14"/>
  <c r="R94" i="14"/>
  <c r="R93" i="14" s="1"/>
  <c r="J61" i="14" s="1"/>
  <c r="K31" i="14" s="1"/>
  <c r="AT67" i="1" s="1"/>
  <c r="R232" i="16"/>
  <c r="J67" i="16" s="1"/>
  <c r="I63" i="17"/>
  <c r="J69" i="18"/>
  <c r="K178" i="19"/>
  <c r="K69" i="19" s="1"/>
  <c r="I62" i="20"/>
  <c r="J63" i="20"/>
  <c r="I63" i="21"/>
  <c r="I70" i="21"/>
  <c r="R92" i="21"/>
  <c r="J62" i="21"/>
  <c r="I63" i="22"/>
  <c r="Q84" i="23"/>
  <c r="I61" i="23"/>
  <c r="K30" i="23"/>
  <c r="AS76" i="1" s="1"/>
  <c r="R85" i="23"/>
  <c r="R84" i="23"/>
  <c r="J61" i="23"/>
  <c r="K31" i="23" s="1"/>
  <c r="AT76" i="1" s="1"/>
  <c r="R86" i="24"/>
  <c r="J62" i="24"/>
  <c r="I67" i="2"/>
  <c r="I63" i="3"/>
  <c r="I66" i="3"/>
  <c r="I63" i="4"/>
  <c r="R88" i="4"/>
  <c r="R87" i="4" s="1"/>
  <c r="J61" i="4" s="1"/>
  <c r="K31" i="4" s="1"/>
  <c r="AT57" i="1" s="1"/>
  <c r="R143" i="5"/>
  <c r="J65" i="5"/>
  <c r="J63" i="6"/>
  <c r="Q108" i="6"/>
  <c r="I64" i="6" s="1"/>
  <c r="I63" i="7"/>
  <c r="I68" i="7"/>
  <c r="R91" i="8"/>
  <c r="Q87" i="9"/>
  <c r="I62" i="9" s="1"/>
  <c r="I66" i="11"/>
  <c r="J63" i="13"/>
  <c r="BK93" i="13"/>
  <c r="K93" i="13" s="1"/>
  <c r="K62" i="13" s="1"/>
  <c r="J63" i="15"/>
  <c r="R93" i="16"/>
  <c r="J62" i="16" s="1"/>
  <c r="Q91" i="18"/>
  <c r="Q90" i="18" s="1"/>
  <c r="I61" i="18" s="1"/>
  <c r="K30" i="18" s="1"/>
  <c r="AS71" i="1" s="1"/>
  <c r="R91" i="18"/>
  <c r="J62" i="18" s="1"/>
  <c r="I63" i="19"/>
  <c r="R177" i="19"/>
  <c r="J68" i="19" s="1"/>
  <c r="I63" i="20"/>
  <c r="R83" i="20"/>
  <c r="J61" i="20"/>
  <c r="K31" i="20"/>
  <c r="AT73" i="1" s="1"/>
  <c r="J70" i="21"/>
  <c r="Q83" i="22"/>
  <c r="I61" i="22"/>
  <c r="K30" i="22"/>
  <c r="AS75" i="1" s="1"/>
  <c r="R84" i="22"/>
  <c r="R83" i="22"/>
  <c r="J61" i="22"/>
  <c r="K31" i="22" s="1"/>
  <c r="AT75" i="1" s="1"/>
  <c r="Q88" i="26"/>
  <c r="Q87" i="26" s="1"/>
  <c r="I61" i="26" s="1"/>
  <c r="K30" i="26" s="1"/>
  <c r="AS79" i="1" s="1"/>
  <c r="R88" i="26"/>
  <c r="R87" i="26" s="1"/>
  <c r="J61" i="26" s="1"/>
  <c r="K31" i="26" s="1"/>
  <c r="AT79" i="1" s="1"/>
  <c r="I66" i="4"/>
  <c r="R92" i="7"/>
  <c r="R91" i="7"/>
  <c r="J61" i="7" s="1"/>
  <c r="K31" i="7" s="1"/>
  <c r="AT60" i="1" s="1"/>
  <c r="R199" i="8"/>
  <c r="J65" i="8" s="1"/>
  <c r="J62" i="11"/>
  <c r="I63" i="12"/>
  <c r="I70" i="14"/>
  <c r="I63" i="15"/>
  <c r="I80" i="15"/>
  <c r="I63" i="16"/>
  <c r="J70" i="17"/>
  <c r="J63" i="19"/>
  <c r="R203" i="3"/>
  <c r="J65" i="3"/>
  <c r="K278" i="3"/>
  <c r="K67" i="3" s="1"/>
  <c r="R108" i="6"/>
  <c r="J64" i="6" s="1"/>
  <c r="J68" i="7"/>
  <c r="I63" i="11"/>
  <c r="J63" i="12"/>
  <c r="Q93" i="13"/>
  <c r="I62" i="13" s="1"/>
  <c r="K104" i="15"/>
  <c r="K63" i="15" s="1"/>
  <c r="Q232" i="16"/>
  <c r="I67" i="16" s="1"/>
  <c r="J63" i="17"/>
  <c r="I69" i="18"/>
  <c r="Q177" i="19"/>
  <c r="I68" i="19" s="1"/>
  <c r="I63" i="23"/>
  <c r="I65" i="24"/>
  <c r="K86" i="24"/>
  <c r="K62" i="24" s="1"/>
  <c r="Q86" i="24"/>
  <c r="Q85" i="24" s="1"/>
  <c r="I61" i="24" s="1"/>
  <c r="K30" i="24" s="1"/>
  <c r="AS77" i="1" s="1"/>
  <c r="Q86" i="25"/>
  <c r="I62" i="25"/>
  <c r="R86" i="25"/>
  <c r="R85" i="25" s="1"/>
  <c r="J61" i="25" s="1"/>
  <c r="K31" i="25" s="1"/>
  <c r="AT78" i="1" s="1"/>
  <c r="I62" i="3"/>
  <c r="I63" i="5"/>
  <c r="R87" i="5"/>
  <c r="J61" i="5"/>
  <c r="K31" i="5" s="1"/>
  <c r="AT58" i="1" s="1"/>
  <c r="Q143" i="5"/>
  <c r="I65" i="5"/>
  <c r="I68" i="13"/>
  <c r="R225" i="13"/>
  <c r="J67" i="13" s="1"/>
  <c r="J70" i="14"/>
  <c r="R90" i="24"/>
  <c r="J64" i="24"/>
  <c r="J72" i="12"/>
  <c r="J80" i="15"/>
  <c r="I70" i="17"/>
  <c r="BK87" i="26"/>
  <c r="K87" i="26"/>
  <c r="K61" i="26"/>
  <c r="BK175" i="3"/>
  <c r="K175" i="3" s="1"/>
  <c r="K64" i="3" s="1"/>
  <c r="BK92" i="8"/>
  <c r="BK91" i="8" s="1"/>
  <c r="BK113" i="11"/>
  <c r="BK162" i="11"/>
  <c r="K162" i="11"/>
  <c r="K67" i="11" s="1"/>
  <c r="BK1733" i="12"/>
  <c r="K1733" i="12" s="1"/>
  <c r="K76" i="12" s="1"/>
  <c r="BK375" i="13"/>
  <c r="K375" i="13"/>
  <c r="K71" i="13" s="1"/>
  <c r="BK617" i="15"/>
  <c r="K617" i="15"/>
  <c r="K72" i="15"/>
  <c r="BK706" i="15"/>
  <c r="K706" i="15"/>
  <c r="K73" i="15"/>
  <c r="BK92" i="17"/>
  <c r="K92" i="17" s="1"/>
  <c r="K63" i="17" s="1"/>
  <c r="BK91" i="24"/>
  <c r="K91" i="24"/>
  <c r="K65" i="24" s="1"/>
  <c r="BK148" i="10"/>
  <c r="K148" i="10" s="1"/>
  <c r="K64" i="10" s="1"/>
  <c r="BK244" i="11"/>
  <c r="K244" i="11"/>
  <c r="K69" i="11" s="1"/>
  <c r="BK1359" i="12"/>
  <c r="K1359" i="12" s="1"/>
  <c r="K74" i="12" s="1"/>
  <c r="BK3352" i="13"/>
  <c r="K3352" i="13"/>
  <c r="K72" i="13" s="1"/>
  <c r="BK511" i="16"/>
  <c r="K511" i="16"/>
  <c r="K72" i="16"/>
  <c r="BK100" i="18"/>
  <c r="K100" i="18" s="1"/>
  <c r="K64" i="18" s="1"/>
  <c r="BK1048" i="18"/>
  <c r="K1048" i="18" s="1"/>
  <c r="K70" i="18" s="1"/>
  <c r="BK222" i="21"/>
  <c r="K222" i="21"/>
  <c r="K71" i="21" s="1"/>
  <c r="BK94" i="2"/>
  <c r="K94" i="2" s="1"/>
  <c r="K63" i="2" s="1"/>
  <c r="BK192" i="4"/>
  <c r="K192" i="4"/>
  <c r="K64" i="4" s="1"/>
  <c r="BK329" i="8"/>
  <c r="K329" i="8" s="1"/>
  <c r="K68" i="8" s="1"/>
  <c r="BK238" i="10"/>
  <c r="K238" i="10"/>
  <c r="K65" i="10" s="1"/>
  <c r="BK818" i="15"/>
  <c r="K818" i="15" s="1"/>
  <c r="K77" i="15" s="1"/>
  <c r="BK1121" i="15"/>
  <c r="K1121" i="15"/>
  <c r="K82" i="15" s="1"/>
  <c r="BK233" i="16"/>
  <c r="K233" i="16" s="1"/>
  <c r="K68" i="16" s="1"/>
  <c r="BK343" i="16"/>
  <c r="K343" i="16"/>
  <c r="K70" i="16" s="1"/>
  <c r="BK211" i="19"/>
  <c r="K211" i="19" s="1"/>
  <c r="K70" i="19" s="1"/>
  <c r="BK566" i="8"/>
  <c r="K566" i="8" s="1"/>
  <c r="K70" i="8" s="1"/>
  <c r="BK88" i="9"/>
  <c r="K88" i="9" s="1"/>
  <c r="K63" i="9" s="1"/>
  <c r="BK204" i="9"/>
  <c r="K204" i="9"/>
  <c r="K65" i="9" s="1"/>
  <c r="BK319" i="15"/>
  <c r="K319" i="15" s="1"/>
  <c r="K68" i="15" s="1"/>
  <c r="BK856" i="15"/>
  <c r="K856" i="15" s="1"/>
  <c r="K80" i="15" s="1"/>
  <c r="BK419" i="16"/>
  <c r="K419" i="16" s="1"/>
  <c r="K71" i="16" s="1"/>
  <c r="BK856" i="17"/>
  <c r="K856" i="17"/>
  <c r="K70" i="17" s="1"/>
  <c r="BK85" i="22"/>
  <c r="K85" i="22"/>
  <c r="K63" i="22"/>
  <c r="BK86" i="23"/>
  <c r="K86" i="23" s="1"/>
  <c r="K63" i="23" s="1"/>
  <c r="BK175" i="25"/>
  <c r="K175" i="25" s="1"/>
  <c r="K65" i="25" s="1"/>
  <c r="BK134" i="9"/>
  <c r="K134" i="9"/>
  <c r="K64" i="9" s="1"/>
  <c r="BK88" i="10"/>
  <c r="K88" i="10"/>
  <c r="K63" i="10"/>
  <c r="BK200" i="12"/>
  <c r="K200" i="12" s="1"/>
  <c r="K64" i="12" s="1"/>
  <c r="BK308" i="14"/>
  <c r="K308" i="14"/>
  <c r="K70" i="14" s="1"/>
  <c r="BK244" i="16"/>
  <c r="K244" i="16" s="1"/>
  <c r="K69" i="16" s="1"/>
  <c r="BK534" i="17"/>
  <c r="K534" i="17"/>
  <c r="K64" i="17" s="1"/>
  <c r="BK195" i="21"/>
  <c r="K195" i="21" s="1"/>
  <c r="K67" i="21" s="1"/>
  <c r="BK209" i="21"/>
  <c r="BK208" i="21"/>
  <c r="K208" i="21" s="1"/>
  <c r="K69" i="21" s="1"/>
  <c r="BK87" i="25"/>
  <c r="K87" i="25"/>
  <c r="K63" i="25" s="1"/>
  <c r="BK148" i="25"/>
  <c r="K148" i="25"/>
  <c r="K64" i="25"/>
  <c r="BK404" i="2"/>
  <c r="K404" i="2"/>
  <c r="K65" i="2"/>
  <c r="BK89" i="4"/>
  <c r="K89" i="4" s="1"/>
  <c r="K63" i="4" s="1"/>
  <c r="BK119" i="5"/>
  <c r="K119" i="5"/>
  <c r="K64" i="5" s="1"/>
  <c r="BK92" i="6"/>
  <c r="K92" i="6" s="1"/>
  <c r="K63" i="6" s="1"/>
  <c r="BK168" i="6"/>
  <c r="K168" i="6"/>
  <c r="K68" i="6" s="1"/>
  <c r="BK200" i="8"/>
  <c r="K200" i="8" s="1"/>
  <c r="K66" i="8" s="1"/>
  <c r="BK250" i="8"/>
  <c r="K250" i="8" s="1"/>
  <c r="K67" i="8" s="1"/>
  <c r="BK1029" i="12"/>
  <c r="K1029" i="12" s="1"/>
  <c r="K72" i="12" s="1"/>
  <c r="BK1346" i="12"/>
  <c r="K1346" i="12"/>
  <c r="K73" i="12" s="1"/>
  <c r="BK226" i="13"/>
  <c r="K226" i="13" s="1"/>
  <c r="K68" i="13" s="1"/>
  <c r="BK224" i="14"/>
  <c r="K224" i="14"/>
  <c r="K66" i="14" s="1"/>
  <c r="BK283" i="14"/>
  <c r="K283" i="14" s="1"/>
  <c r="K67" i="14" s="1"/>
  <c r="BK444" i="14"/>
  <c r="K444" i="14"/>
  <c r="K73" i="14" s="1"/>
  <c r="BK137" i="15"/>
  <c r="K137" i="15" s="1"/>
  <c r="K64" i="15" s="1"/>
  <c r="BK449" i="15"/>
  <c r="K449" i="15"/>
  <c r="K69" i="15" s="1"/>
  <c r="BK163" i="19"/>
  <c r="K163" i="19" s="1"/>
  <c r="K66" i="19" s="1"/>
  <c r="BK85" i="20"/>
  <c r="K85" i="20" s="1"/>
  <c r="K63" i="20" s="1"/>
  <c r="BK93" i="21"/>
  <c r="K93" i="21" s="1"/>
  <c r="K63" i="21" s="1"/>
  <c r="BK164" i="21"/>
  <c r="K164" i="21"/>
  <c r="K66" i="21" s="1"/>
  <c r="BK94" i="16"/>
  <c r="K94" i="16" s="1"/>
  <c r="K63" i="16" s="1"/>
  <c r="BK179" i="7"/>
  <c r="K179" i="7" s="1"/>
  <c r="K67" i="7" s="1"/>
  <c r="BK753" i="17"/>
  <c r="K753" i="17" s="1"/>
  <c r="K65" i="17" s="1"/>
  <c r="BK94" i="14"/>
  <c r="BK939" i="12"/>
  <c r="K939" i="12" s="1"/>
  <c r="K69" i="12" s="1"/>
  <c r="BK92" i="7"/>
  <c r="K92" i="7"/>
  <c r="K62" i="7" s="1"/>
  <c r="BK448" i="2"/>
  <c r="K448" i="2" s="1"/>
  <c r="K66" i="2" s="1"/>
  <c r="BK103" i="15"/>
  <c r="BK1079" i="15"/>
  <c r="K1079" i="15" s="1"/>
  <c r="K81" i="15" s="1"/>
  <c r="BK91" i="11"/>
  <c r="K91" i="11" s="1"/>
  <c r="K63" i="11" s="1"/>
  <c r="BK310" i="4"/>
  <c r="K310" i="4" s="1"/>
  <c r="K67" i="4" s="1"/>
  <c r="BK921" i="18"/>
  <c r="K921" i="18"/>
  <c r="K65" i="18" s="1"/>
  <c r="BK407" i="8"/>
  <c r="K407" i="8" s="1"/>
  <c r="K69" i="8" s="1"/>
  <c r="BK89" i="3"/>
  <c r="K89" i="3"/>
  <c r="K62" i="3" s="1"/>
  <c r="BK177" i="19"/>
  <c r="K177" i="19" s="1"/>
  <c r="K68" i="19" s="1"/>
  <c r="BK108" i="6"/>
  <c r="K108" i="6" s="1"/>
  <c r="K64" i="6" s="1"/>
  <c r="BK163" i="5"/>
  <c r="K163" i="5" s="1"/>
  <c r="K67" i="5" s="1"/>
  <c r="BK130" i="16"/>
  <c r="K130" i="16"/>
  <c r="K65" i="16" s="1"/>
  <c r="BK299" i="13"/>
  <c r="K299" i="13"/>
  <c r="K69" i="13"/>
  <c r="BK92" i="19"/>
  <c r="F36" i="19"/>
  <c r="BC72" i="1" s="1"/>
  <c r="BE54" i="1"/>
  <c r="W32" i="1" s="1"/>
  <c r="K36" i="13"/>
  <c r="AY66" i="1" s="1"/>
  <c r="AV66" i="1" s="1"/>
  <c r="F36" i="24"/>
  <c r="BC77" i="1"/>
  <c r="F36" i="17"/>
  <c r="BC70" i="1" s="1"/>
  <c r="F36" i="5"/>
  <c r="BC58" i="1"/>
  <c r="K36" i="11"/>
  <c r="AY64" i="1" s="1"/>
  <c r="AV64" i="1" s="1"/>
  <c r="F36" i="4"/>
  <c r="BC57" i="1"/>
  <c r="K36" i="10"/>
  <c r="AY63" i="1" s="1"/>
  <c r="AV63" i="1" s="1"/>
  <c r="F36" i="20"/>
  <c r="BC73" i="1" s="1"/>
  <c r="F36" i="10"/>
  <c r="BC63" i="1"/>
  <c r="K36" i="20"/>
  <c r="AY73" i="1" s="1"/>
  <c r="AV73" i="1" s="1"/>
  <c r="F36" i="21"/>
  <c r="BC74" i="1" s="1"/>
  <c r="F36" i="26"/>
  <c r="BC79" i="1" s="1"/>
  <c r="K36" i="14"/>
  <c r="AY67" i="1" s="1"/>
  <c r="AV67" i="1" s="1"/>
  <c r="K36" i="8"/>
  <c r="AY61" i="1"/>
  <c r="AV61" i="1" s="1"/>
  <c r="K36" i="22"/>
  <c r="AY75" i="1"/>
  <c r="AV75" i="1"/>
  <c r="K36" i="18"/>
  <c r="AY71" i="1" s="1"/>
  <c r="AV71" i="1" s="1"/>
  <c r="F36" i="6"/>
  <c r="BC59" i="1" s="1"/>
  <c r="K36" i="3"/>
  <c r="AY56" i="1"/>
  <c r="AV56" i="1"/>
  <c r="F36" i="7"/>
  <c r="BC60" i="1" s="1"/>
  <c r="F36" i="12"/>
  <c r="BC65" i="1" s="1"/>
  <c r="K36" i="24"/>
  <c r="AY77" i="1" s="1"/>
  <c r="AV77" i="1" s="1"/>
  <c r="K36" i="19"/>
  <c r="AY72" i="1" s="1"/>
  <c r="AV72" i="1" s="1"/>
  <c r="F36" i="15"/>
  <c r="BC68" i="1" s="1"/>
  <c r="F36" i="11"/>
  <c r="BC64" i="1" s="1"/>
  <c r="F36" i="16"/>
  <c r="BC69" i="1" s="1"/>
  <c r="F36" i="23"/>
  <c r="BC76" i="1" s="1"/>
  <c r="F36" i="25"/>
  <c r="BC78" i="1" s="1"/>
  <c r="BF54" i="1"/>
  <c r="W33" i="1" s="1"/>
  <c r="K36" i="4"/>
  <c r="AY57" i="1" s="1"/>
  <c r="AV57" i="1" s="1"/>
  <c r="F36" i="18"/>
  <c r="BC71" i="1"/>
  <c r="K36" i="6"/>
  <c r="AY59" i="1" s="1"/>
  <c r="AV59" i="1" s="1"/>
  <c r="K36" i="15"/>
  <c r="AY68" i="1" s="1"/>
  <c r="AV68" i="1" s="1"/>
  <c r="F36" i="3"/>
  <c r="BC56" i="1"/>
  <c r="K36" i="25"/>
  <c r="AY78" i="1" s="1"/>
  <c r="AV78" i="1" s="1"/>
  <c r="K36" i="16"/>
  <c r="AY69" i="1" s="1"/>
  <c r="AV69" i="1" s="1"/>
  <c r="K36" i="12"/>
  <c r="AY65" i="1"/>
  <c r="AV65" i="1" s="1"/>
  <c r="F36" i="2"/>
  <c r="BC55" i="1"/>
  <c r="K36" i="7"/>
  <c r="AY60" i="1" s="1"/>
  <c r="AV60" i="1" s="1"/>
  <c r="F36" i="8"/>
  <c r="BC61" i="1"/>
  <c r="K36" i="26"/>
  <c r="AY79" i="1"/>
  <c r="AV79" i="1"/>
  <c r="K36" i="9"/>
  <c r="AY62" i="1" s="1"/>
  <c r="AV62" i="1" s="1"/>
  <c r="F36" i="22"/>
  <c r="BC75" i="1"/>
  <c r="K36" i="5"/>
  <c r="AY58" i="1" s="1"/>
  <c r="AV58" i="1" s="1"/>
  <c r="F36" i="9"/>
  <c r="BC62" i="1" s="1"/>
  <c r="K36" i="2"/>
  <c r="AY55" i="1"/>
  <c r="AV55" i="1"/>
  <c r="K36" i="17"/>
  <c r="AY70" i="1" s="1"/>
  <c r="AV70" i="1" s="1"/>
  <c r="F36" i="14"/>
  <c r="BC67" i="1" s="1"/>
  <c r="K36" i="21"/>
  <c r="AY74" i="1"/>
  <c r="AV74" i="1"/>
  <c r="K36" i="23"/>
  <c r="AY76" i="1" s="1"/>
  <c r="AV76" i="1" s="1"/>
  <c r="BD54" i="1"/>
  <c r="W31" i="1" s="1"/>
  <c r="BB54" i="1"/>
  <c r="W29" i="1"/>
  <c r="F36" i="13"/>
  <c r="BC66" i="1" s="1"/>
  <c r="BK91" i="19" l="1"/>
  <c r="K91" i="19" s="1"/>
  <c r="K62" i="19" s="1"/>
  <c r="K92" i="19"/>
  <c r="K63" i="19" s="1"/>
  <c r="BK143" i="5"/>
  <c r="K143" i="5"/>
  <c r="K65" i="5"/>
  <c r="Q90" i="6"/>
  <c r="I61" i="6" s="1"/>
  <c r="K30" i="6" s="1"/>
  <c r="AS59" i="1" s="1"/>
  <c r="R90" i="8"/>
  <c r="J61" i="8" s="1"/>
  <c r="K31" i="8" s="1"/>
  <c r="AT61" i="1" s="1"/>
  <c r="Q89" i="11"/>
  <c r="I61" i="11" s="1"/>
  <c r="K30" i="11" s="1"/>
  <c r="AS64" i="1" s="1"/>
  <c r="BK98" i="12"/>
  <c r="K98" i="12" s="1"/>
  <c r="K62" i="12" s="1"/>
  <c r="R97" i="12"/>
  <c r="J61" i="12" s="1"/>
  <c r="K31" i="12" s="1"/>
  <c r="AT65" i="1" s="1"/>
  <c r="R92" i="13"/>
  <c r="J61" i="13" s="1"/>
  <c r="K31" i="13" s="1"/>
  <c r="AT66" i="1" s="1"/>
  <c r="BK112" i="11"/>
  <c r="K112" i="11" s="1"/>
  <c r="K65" i="11" s="1"/>
  <c r="X102" i="15"/>
  <c r="Q97" i="12"/>
  <c r="I61" i="12" s="1"/>
  <c r="K30" i="12" s="1"/>
  <c r="AS65" i="1" s="1"/>
  <c r="Q93" i="14"/>
  <c r="I61" i="14" s="1"/>
  <c r="K30" i="14" s="1"/>
  <c r="AS67" i="1" s="1"/>
  <c r="R90" i="19"/>
  <c r="J61" i="19" s="1"/>
  <c r="K31" i="19" s="1"/>
  <c r="AT72" i="1" s="1"/>
  <c r="Q90" i="19"/>
  <c r="I61" i="19" s="1"/>
  <c r="K30" i="19" s="1"/>
  <c r="AS72" i="1" s="1"/>
  <c r="BK1035" i="18"/>
  <c r="K1035" i="18" s="1"/>
  <c r="K68" i="18" s="1"/>
  <c r="Q92" i="16"/>
  <c r="I61" i="16" s="1"/>
  <c r="K30" i="16" s="1"/>
  <c r="AS69" i="1" s="1"/>
  <c r="R89" i="11"/>
  <c r="J61" i="11" s="1"/>
  <c r="K31" i="11" s="1"/>
  <c r="AT64" i="1" s="1"/>
  <c r="Q87" i="5"/>
  <c r="I61" i="5" s="1"/>
  <c r="K30" i="5" s="1"/>
  <c r="AS58" i="1" s="1"/>
  <c r="BK220" i="4"/>
  <c r="K220" i="4" s="1"/>
  <c r="K65" i="4" s="1"/>
  <c r="BK88" i="5"/>
  <c r="BK87" i="5"/>
  <c r="K87" i="5" s="1"/>
  <c r="K61" i="5" s="1"/>
  <c r="R90" i="6"/>
  <c r="J61" i="6"/>
  <c r="K31" i="6" s="1"/>
  <c r="AT59" i="1" s="1"/>
  <c r="R92" i="2"/>
  <c r="J61" i="2"/>
  <c r="K31" i="2" s="1"/>
  <c r="AT55" i="1" s="1"/>
  <c r="I62" i="7"/>
  <c r="BK91" i="7"/>
  <c r="K91" i="7" s="1"/>
  <c r="K61" i="7" s="1"/>
  <c r="J62" i="8"/>
  <c r="K91" i="8"/>
  <c r="K62" i="8" s="1"/>
  <c r="K92" i="8"/>
  <c r="K63" i="8" s="1"/>
  <c r="R86" i="9"/>
  <c r="J61" i="9" s="1"/>
  <c r="K31" i="9" s="1"/>
  <c r="AT62" i="1" s="1"/>
  <c r="Q86" i="10"/>
  <c r="I61" i="10" s="1"/>
  <c r="K30" i="10" s="1"/>
  <c r="AS63" i="1" s="1"/>
  <c r="BK90" i="11"/>
  <c r="K90" i="11" s="1"/>
  <c r="K62" i="11" s="1"/>
  <c r="K113" i="11"/>
  <c r="K66" i="11"/>
  <c r="K99" i="12"/>
  <c r="K63" i="12" s="1"/>
  <c r="I62" i="14"/>
  <c r="K94" i="14"/>
  <c r="K62" i="14" s="1"/>
  <c r="BK307" i="14"/>
  <c r="K307" i="14" s="1"/>
  <c r="K69" i="14" s="1"/>
  <c r="I62" i="15"/>
  <c r="BK855" i="17"/>
  <c r="K855" i="17" s="1"/>
  <c r="K69" i="17" s="1"/>
  <c r="R90" i="18"/>
  <c r="J61" i="18" s="1"/>
  <c r="K31" i="18" s="1"/>
  <c r="AT71" i="1" s="1"/>
  <c r="J62" i="19"/>
  <c r="BK90" i="19"/>
  <c r="K90" i="19" s="1"/>
  <c r="K61" i="19" s="1"/>
  <c r="BK84" i="20"/>
  <c r="K84" i="20" s="1"/>
  <c r="K62" i="20" s="1"/>
  <c r="I62" i="21"/>
  <c r="R91" i="21"/>
  <c r="J61" i="21" s="1"/>
  <c r="K31" i="21" s="1"/>
  <c r="AT74" i="1" s="1"/>
  <c r="K209" i="21"/>
  <c r="K70" i="21" s="1"/>
  <c r="BK84" i="22"/>
  <c r="K84" i="22"/>
  <c r="K62" i="22" s="1"/>
  <c r="BK85" i="23"/>
  <c r="K85" i="23"/>
  <c r="K62" i="23"/>
  <c r="Q87" i="4"/>
  <c r="I61" i="4" s="1"/>
  <c r="K30" i="4" s="1"/>
  <c r="AS57" i="1" s="1"/>
  <c r="Q90" i="8"/>
  <c r="I61" i="8" s="1"/>
  <c r="K30" i="8" s="1"/>
  <c r="AS61" i="1" s="1"/>
  <c r="Q86" i="9"/>
  <c r="I61" i="9" s="1"/>
  <c r="K30" i="9" s="1"/>
  <c r="AS62" i="1" s="1"/>
  <c r="I62" i="11"/>
  <c r="Q92" i="13"/>
  <c r="I61" i="13"/>
  <c r="K30" i="13"/>
  <c r="AS66" i="1" s="1"/>
  <c r="BK91" i="18"/>
  <c r="K91" i="18" s="1"/>
  <c r="K62" i="18" s="1"/>
  <c r="BK855" i="15"/>
  <c r="K855" i="15" s="1"/>
  <c r="K79" i="15" s="1"/>
  <c r="BK93" i="16"/>
  <c r="BK232" i="16"/>
  <c r="K232" i="16" s="1"/>
  <c r="K67" i="16" s="1"/>
  <c r="BK92" i="21"/>
  <c r="K92" i="21" s="1"/>
  <c r="K62" i="21" s="1"/>
  <c r="J62" i="22"/>
  <c r="J62" i="23"/>
  <c r="Q92" i="2"/>
  <c r="I61" i="2" s="1"/>
  <c r="K30" i="2" s="1"/>
  <c r="AS55" i="1" s="1"/>
  <c r="BK93" i="2"/>
  <c r="K93" i="2" s="1"/>
  <c r="K62" i="2" s="1"/>
  <c r="BK88" i="3"/>
  <c r="K88" i="3" s="1"/>
  <c r="K61" i="3" s="1"/>
  <c r="J62" i="4"/>
  <c r="BK87" i="9"/>
  <c r="K87" i="9" s="1"/>
  <c r="K62" i="9" s="1"/>
  <c r="BK87" i="10"/>
  <c r="K87" i="10"/>
  <c r="K62" i="10" s="1"/>
  <c r="J62" i="13"/>
  <c r="R102" i="15"/>
  <c r="J61" i="15"/>
  <c r="K31" i="15" s="1"/>
  <c r="AT68" i="1" s="1"/>
  <c r="R92" i="16"/>
  <c r="J61" i="16"/>
  <c r="K31" i="16" s="1"/>
  <c r="AT69" i="1" s="1"/>
  <c r="BK91" i="17"/>
  <c r="K91" i="17"/>
  <c r="K62" i="17" s="1"/>
  <c r="R88" i="3"/>
  <c r="J61" i="3"/>
  <c r="K31" i="3"/>
  <c r="AT56" i="1" s="1"/>
  <c r="J62" i="12"/>
  <c r="J62" i="14"/>
  <c r="K103" i="15"/>
  <c r="K62" i="15" s="1"/>
  <c r="I62" i="17"/>
  <c r="I62" i="24"/>
  <c r="J62" i="25"/>
  <c r="Q85" i="25"/>
  <c r="I61" i="25" s="1"/>
  <c r="K30" i="25" s="1"/>
  <c r="AS78" i="1" s="1"/>
  <c r="BK86" i="25"/>
  <c r="BK85" i="25" s="1"/>
  <c r="K85" i="25" s="1"/>
  <c r="K61" i="25" s="1"/>
  <c r="I62" i="26"/>
  <c r="J62" i="26"/>
  <c r="BK88" i="4"/>
  <c r="K88" i="4"/>
  <c r="K62" i="4" s="1"/>
  <c r="I62" i="6"/>
  <c r="BK91" i="6"/>
  <c r="BK90" i="6"/>
  <c r="K90" i="6" s="1"/>
  <c r="K61" i="6" s="1"/>
  <c r="J62" i="7"/>
  <c r="BK199" i="8"/>
  <c r="K199" i="8" s="1"/>
  <c r="K65" i="8" s="1"/>
  <c r="R86" i="10"/>
  <c r="J61" i="10"/>
  <c r="K31" i="10" s="1"/>
  <c r="AT63" i="1" s="1"/>
  <c r="I62" i="12"/>
  <c r="BK225" i="13"/>
  <c r="K225" i="13" s="1"/>
  <c r="K67" i="13" s="1"/>
  <c r="J62" i="17"/>
  <c r="I62" i="18"/>
  <c r="R85" i="24"/>
  <c r="J61" i="24" s="1"/>
  <c r="K31" i="24" s="1"/>
  <c r="AT77" i="1" s="1"/>
  <c r="BK90" i="24"/>
  <c r="K90" i="24" s="1"/>
  <c r="K64" i="24" s="1"/>
  <c r="BK1028" i="12"/>
  <c r="K1028" i="12" s="1"/>
  <c r="K71" i="12" s="1"/>
  <c r="BK93" i="14"/>
  <c r="K93" i="14"/>
  <c r="K32" i="14" s="1"/>
  <c r="AG67" i="1" s="1"/>
  <c r="AN67" i="1" s="1"/>
  <c r="BK102" i="15"/>
  <c r="K102" i="15" s="1"/>
  <c r="K32" i="15" s="1"/>
  <c r="AG68" i="1" s="1"/>
  <c r="AN68" i="1" s="1"/>
  <c r="AZ54" i="1"/>
  <c r="BA54" i="1"/>
  <c r="BC54" i="1"/>
  <c r="W30" i="1" s="1"/>
  <c r="AW54" i="1"/>
  <c r="K32" i="26"/>
  <c r="AG79" i="1"/>
  <c r="AN79" i="1"/>
  <c r="AX54" i="1"/>
  <c r="AK29" i="1" s="1"/>
  <c r="BK92" i="16" l="1"/>
  <c r="K92" i="16"/>
  <c r="K61" i="16"/>
  <c r="BK90" i="8"/>
  <c r="K90" i="8" s="1"/>
  <c r="K61" i="8" s="1"/>
  <c r="BK92" i="13"/>
  <c r="K92" i="13"/>
  <c r="BK92" i="2"/>
  <c r="K92" i="2"/>
  <c r="BK87" i="4"/>
  <c r="K87" i="4"/>
  <c r="K61" i="4" s="1"/>
  <c r="K41" i="14"/>
  <c r="K61" i="14"/>
  <c r="BK83" i="20"/>
  <c r="K83" i="20" s="1"/>
  <c r="K32" i="20" s="1"/>
  <c r="AG73" i="1" s="1"/>
  <c r="AN73" i="1" s="1"/>
  <c r="K88" i="5"/>
  <c r="K62" i="5"/>
  <c r="BK86" i="9"/>
  <c r="K86" i="9" s="1"/>
  <c r="K32" i="9" s="1"/>
  <c r="AG62" i="1" s="1"/>
  <c r="AN62" i="1" s="1"/>
  <c r="BK90" i="18"/>
  <c r="K90" i="18"/>
  <c r="BK91" i="21"/>
  <c r="K91" i="21" s="1"/>
  <c r="K32" i="21" s="1"/>
  <c r="AG74" i="1" s="1"/>
  <c r="AN74" i="1" s="1"/>
  <c r="BK86" i="10"/>
  <c r="K86" i="10"/>
  <c r="K61" i="10"/>
  <c r="K61" i="15"/>
  <c r="K93" i="16"/>
  <c r="K62" i="16"/>
  <c r="K91" i="6"/>
  <c r="K62" i="6" s="1"/>
  <c r="BK89" i="11"/>
  <c r="K89" i="11"/>
  <c r="BK90" i="17"/>
  <c r="K90" i="17" s="1"/>
  <c r="K61" i="17" s="1"/>
  <c r="K86" i="25"/>
  <c r="K62" i="25"/>
  <c r="K41" i="26"/>
  <c r="BK97" i="12"/>
  <c r="K97" i="12"/>
  <c r="K61" i="12"/>
  <c r="BK84" i="23"/>
  <c r="K84" i="23"/>
  <c r="K41" i="15"/>
  <c r="BK85" i="24"/>
  <c r="K85" i="24" s="1"/>
  <c r="K32" i="24" s="1"/>
  <c r="AG77" i="1" s="1"/>
  <c r="AN77" i="1" s="1"/>
  <c r="BK83" i="22"/>
  <c r="K83" i="22"/>
  <c r="K61" i="22"/>
  <c r="K32" i="2"/>
  <c r="AG55" i="1"/>
  <c r="AN55" i="1"/>
  <c r="K32" i="25"/>
  <c r="AG78" i="1" s="1"/>
  <c r="AN78" i="1" s="1"/>
  <c r="K32" i="11"/>
  <c r="AG64" i="1"/>
  <c r="AN64" i="1" s="1"/>
  <c r="K32" i="23"/>
  <c r="AG76" i="1"/>
  <c r="AN76" i="1"/>
  <c r="K32" i="18"/>
  <c r="AG71" i="1"/>
  <c r="AN71" i="1"/>
  <c r="K32" i="5"/>
  <c r="AG58" i="1"/>
  <c r="AN58" i="1" s="1"/>
  <c r="AT54" i="1"/>
  <c r="AS54" i="1"/>
  <c r="K32" i="13"/>
  <c r="AG66" i="1"/>
  <c r="AN66" i="1" s="1"/>
  <c r="K32" i="6"/>
  <c r="AG59" i="1" s="1"/>
  <c r="AN59" i="1" s="1"/>
  <c r="AY54" i="1"/>
  <c r="AK30" i="1"/>
  <c r="K32" i="3"/>
  <c r="AG56" i="1" s="1"/>
  <c r="AN56" i="1" s="1"/>
  <c r="K32" i="7"/>
  <c r="AG60" i="1"/>
  <c r="AN60" i="1" s="1"/>
  <c r="K32" i="19"/>
  <c r="AG72" i="1"/>
  <c r="AN72" i="1" s="1"/>
  <c r="K41" i="6" l="1"/>
  <c r="K61" i="20"/>
  <c r="K41" i="23"/>
  <c r="K61" i="23"/>
  <c r="K61" i="24"/>
  <c r="K41" i="3"/>
  <c r="K61" i="9"/>
  <c r="K61" i="11"/>
  <c r="K41" i="19"/>
  <c r="K41" i="20"/>
  <c r="K61" i="21"/>
  <c r="K41" i="2"/>
  <c r="K61" i="2"/>
  <c r="K41" i="5"/>
  <c r="K41" i="9"/>
  <c r="K61" i="13"/>
  <c r="K61" i="18"/>
  <c r="K41" i="13"/>
  <c r="K41" i="18"/>
  <c r="K41" i="24"/>
  <c r="K41" i="7"/>
  <c r="K41" i="11"/>
  <c r="K41" i="21"/>
  <c r="K41" i="25"/>
  <c r="AV54" i="1"/>
  <c r="K32" i="10"/>
  <c r="AG63" i="1"/>
  <c r="AN63" i="1"/>
  <c r="K32" i="12"/>
  <c r="AG65" i="1"/>
  <c r="AN65" i="1"/>
  <c r="K32" i="16"/>
  <c r="AG69" i="1" s="1"/>
  <c r="AN69" i="1" s="1"/>
  <c r="K32" i="4"/>
  <c r="AG57" i="1"/>
  <c r="AN57" i="1" s="1"/>
  <c r="K32" i="22"/>
  <c r="AG75" i="1"/>
  <c r="AN75" i="1"/>
  <c r="K32" i="8"/>
  <c r="AG61" i="1"/>
  <c r="AN61" i="1"/>
  <c r="K32" i="17"/>
  <c r="AG70" i="1" s="1"/>
  <c r="AN70" i="1" s="1"/>
  <c r="K41" i="10" l="1"/>
  <c r="K41" i="8"/>
  <c r="K41" i="12"/>
  <c r="K41" i="22"/>
  <c r="K41" i="4"/>
  <c r="K41" i="17"/>
  <c r="K41" i="16"/>
  <c r="AG54" i="1"/>
  <c r="AK26" i="1" s="1"/>
  <c r="AK35" i="1" s="1"/>
  <c r="AN54" i="1" l="1"/>
</calcChain>
</file>

<file path=xl/sharedStrings.xml><?xml version="1.0" encoding="utf-8"?>
<sst xmlns="http://schemas.openxmlformats.org/spreadsheetml/2006/main" count="134476" uniqueCount="4161">
  <si>
    <t>Export Komplet</t>
  </si>
  <si>
    <t>VZ</t>
  </si>
  <si>
    <t>2.0</t>
  </si>
  <si>
    <t>ZAMOK</t>
  </si>
  <si>
    <t>False</t>
  </si>
  <si>
    <t>True</t>
  </si>
  <si>
    <t>{3e527d3b-4df3-4bc6-84bb-60a304eb6422}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</si>
  <si>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</si>
  <si>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</si>
  <si>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</si>
  <si>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</si>
  <si>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</si>
  <si>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</si>
  <si>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</si>
  <si>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</si>
  <si>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2019-118-1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</si>
  <si>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</si>
  <si>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</si>
  <si>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Rekonstrukce BD Mládeže 12</t>
  </si>
  <si>
    <t>KSO:</t>
  </si>
  <si>
    <t/>
  </si>
  <si>
    <t>CC-CZ:</t>
  </si>
  <si>
    <t>Místo:</t>
  </si>
  <si>
    <t>Budova č.507/12 na st.465 k.ú. Hrabůvka</t>
  </si>
  <si>
    <t>Datum:</t>
  </si>
  <si>
    <t>2. 6. 2021</t>
  </si>
  <si>
    <t>Zadavatel:</t>
  </si>
  <si>
    <t>IČ:</t>
  </si>
  <si>
    <t>Statutární město Ostrava–Ostrava Jih, Horní 791/12</t>
  </si>
  <si>
    <t>DIČ:</t>
  </si>
  <si>
    <t>Uchazeč:</t>
  </si>
  <si>
    <t>Vyplň údaj</t>
  </si>
  <si>
    <t>Projektant:</t>
  </si>
  <si>
    <t>ČOS exim spol. s r.o.Alešova 26, Č.Budějovice</t>
  </si>
  <si>
    <t>Zpracovatel:</t>
  </si>
  <si>
    <t>Ing. Dana Mlejnková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</si>
  <si>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</si>
  <si>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</si>
  <si>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</si>
  <si>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</si>
  <si>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</si>
  <si>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</si>
  <si>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</si>
  <si>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</si>
  <si>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</si>
  <si>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</si>
  <si>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</si>
  <si>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</si>
  <si>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</si>
  <si>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</si>
  <si>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</si>
  <si>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</si>
  <si>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</si>
  <si>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</si>
  <si>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</si>
  <si>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</si>
  <si>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</si>
  <si>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</si>
  <si>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Materiál [CZK]</t>
  </si>
  <si>
    <t>z toho Montáž [CZK]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</si>
  <si>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</si>
  <si>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</si>
  <si>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</si>
  <si>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</si>
  <si>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</si>
  <si>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</si>
  <si>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</si>
  <si>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</si>
  <si>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</si>
  <si>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</si>
  <si>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</si>
  <si>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</si>
  <si>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</si>
  <si>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</si>
  <si>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</si>
  <si>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</si>
  <si>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</si>
  <si>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</si>
  <si>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</si>
  <si>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2019-118-01</t>
  </si>
  <si>
    <t>Bourací práce 1.PP- suterén</t>
  </si>
  <si>
    <t>STA</t>
  </si>
  <si>
    <t>1</t>
  </si>
  <si>
    <t>{1188a1c6-74b7-4b29-a807-141f37b0e400}</t>
  </si>
  <si>
    <t>2019-118-02</t>
  </si>
  <si>
    <t>Bourací práce 1.NP</t>
  </si>
  <si>
    <t>{a4c1eecb-dca1-4d67-8caa-f2fe95fd575e}</t>
  </si>
  <si>
    <t>2019-118-03</t>
  </si>
  <si>
    <t>Bourací práce 2.NP</t>
  </si>
  <si>
    <t>{99d16480-82e2-4611-953e-08f428bd2d32}</t>
  </si>
  <si>
    <t>2019-118-04</t>
  </si>
  <si>
    <t>Bourací práce - podkroví</t>
  </si>
  <si>
    <t>{5c819a6d-faf6-47d1-9997-28c6f580e64c}</t>
  </si>
  <si>
    <t>2019-118-05</t>
  </si>
  <si>
    <t>Bourací práce - střecha</t>
  </si>
  <si>
    <t>{d04f89ea-b803-466d-9723-60232ed3bb8e}</t>
  </si>
  <si>
    <t>2019-118-06</t>
  </si>
  <si>
    <t>Bourací práce - fasáda</t>
  </si>
  <si>
    <t>{7b476861-cb73-4379-8c0b-477e2a23d6a4}</t>
  </si>
  <si>
    <t>2019-118-07</t>
  </si>
  <si>
    <t>Nové kce - okna a dveře - 1.PP - okna  a dveře</t>
  </si>
  <si>
    <t>{fbbbbb02-ad3e-4480-829d-1ca69e3a61f2}</t>
  </si>
  <si>
    <t>2019-118-08</t>
  </si>
  <si>
    <t>Nové kce - okna a dveře - 1.NP</t>
  </si>
  <si>
    <t>{5ba1b83e-d49a-470e-8223-53289e6a7b5b}</t>
  </si>
  <si>
    <t>2019-118-09</t>
  </si>
  <si>
    <t>Nové kce - okna a dveře - 2.NP</t>
  </si>
  <si>
    <t>{639c6314-3b8b-4bec-9c5b-c9b8585dc7ba}</t>
  </si>
  <si>
    <t>2019-118-10</t>
  </si>
  <si>
    <t>Nové kce - okna a dveře - podkroví</t>
  </si>
  <si>
    <t>{01031293-e989-4c78-9f39-bd4ce0ef96aa}</t>
  </si>
  <si>
    <t>2019-118-11</t>
  </si>
  <si>
    <t>Nové kce - 1.PP -  stěny, podlahy, stropy</t>
  </si>
  <si>
    <t>{adc61ce6-9664-4f60-b4ab-f05d1dacc0e6}</t>
  </si>
  <si>
    <t>2019-118-12</t>
  </si>
  <si>
    <t>Nové kce - podkroví</t>
  </si>
  <si>
    <t>{1c78efbd-fdda-480c-9048-dbbca8b8afa5}</t>
  </si>
  <si>
    <t>2019-118-13</t>
  </si>
  <si>
    <t xml:space="preserve">Nové kce - schodiště  </t>
  </si>
  <si>
    <t>{3f22a4c3-12e2-41a5-b1dd-5f0feb7f468e}</t>
  </si>
  <si>
    <t>2019-118-14</t>
  </si>
  <si>
    <t>Okapní chodník - hydroizolace</t>
  </si>
  <si>
    <t>{eab2409d-32c2-4c7b-a735-cfb969cd0a1d}</t>
  </si>
  <si>
    <t>2019-118-15</t>
  </si>
  <si>
    <t>Nové kce - střecha</t>
  </si>
  <si>
    <t>{e65ba736-bf23-49fd-ae5f-35ca1938d025}</t>
  </si>
  <si>
    <t>2019-118-16</t>
  </si>
  <si>
    <t xml:space="preserve">Nové kce - lodžie </t>
  </si>
  <si>
    <t>{c664671a-b4b5-4e1c-b341-91275c53d21a}</t>
  </si>
  <si>
    <t>2019-118-17</t>
  </si>
  <si>
    <t>Nové kce - vnější povrchy- fasáda</t>
  </si>
  <si>
    <t>{87ff5667-b79d-47e9-8315-a88abae7349a}</t>
  </si>
  <si>
    <t>2019-118-18</t>
  </si>
  <si>
    <t>Nové kce - klempířské</t>
  </si>
  <si>
    <t>{cdb6f759-1ab8-4376-b017-24cd430a6a78}</t>
  </si>
  <si>
    <t>2019-118-19</t>
  </si>
  <si>
    <t>Lešení řadové a podchod</t>
  </si>
  <si>
    <t>{906eaee3-be1e-422b-81c3-61ffa012046d}</t>
  </si>
  <si>
    <t>2019-118-20</t>
  </si>
  <si>
    <t>Nové kce - vnější betonové schodiště</t>
  </si>
  <si>
    <t>{ab1ca21c-325f-4817-8aa5-855df1d8bb5d}</t>
  </si>
  <si>
    <t>2019-118-21</t>
  </si>
  <si>
    <t>Nové kce - zábradlí vnější - nátěry</t>
  </si>
  <si>
    <t>{e74bc495-c702-44db-99f2-dec7a2b82bd2}</t>
  </si>
  <si>
    <t>2019-118-22</t>
  </si>
  <si>
    <t>Profese - plyn</t>
  </si>
  <si>
    <t>{78dcc726-5bb4-4252-80f0-8885c73b4890}</t>
  </si>
  <si>
    <t>2019-118-23</t>
  </si>
  <si>
    <t>Profese - ZTI</t>
  </si>
  <si>
    <t>{57e3e1af-5551-450d-b523-738712f53314}</t>
  </si>
  <si>
    <t>2019-118-24</t>
  </si>
  <si>
    <t>Profese - elektro</t>
  </si>
  <si>
    <t>{baaa1e1e-0a1d-462c-b23a-76cdd5601fe6}</t>
  </si>
  <si>
    <t>2019-118-25</t>
  </si>
  <si>
    <t>VRN - vedlejší rozpočtové náklady</t>
  </si>
  <si>
    <t>{028b5bd1-d2c2-428b-8583-b126151d411b}</t>
  </si>
  <si>
    <t>KRYCÍ LIST SOUPISU PRACÍ</t>
  </si>
  <si>
    <t>Objekt:</t>
  </si>
  <si>
    <t>2019-118-01 - Bourací práce 1.PP- suterén</t>
  </si>
  <si>
    <t>Zpracováno dle metodiky ÚRS s maximálním zatříděním položek (popisu činností) dle Třídníku stavebních konstrukcí a prací. Použita databáze směrných cen 2019/II. Položky, které databáze neobsahuje, oceněny dle brutto ceníků příslušných dodavatelů. Veškeré názvy jednotlivých zařízení jsou uvedeny pouze pro určení technické úrovně a provozních parametrů. Ve všech případech lze použít i jiná než navržená zařízení, která mají podobnou nebo minimálně stejnou kvalitu, účinnost a výkon, parametry použití, ev. hlučnost (která bezpodmínečně splňuje platné hygienické normy).  Celková množství u jednotlivých položek (kusy, metry) byla odměřena a sečtena ručně a digitálně z výkresů.</t>
  </si>
  <si>
    <t>Materiál</t>
  </si>
  <si>
    <t>Montáž</t>
  </si>
  <si>
    <t>REKAPITULACE ČLENĚNÍ SOUPISU PRACÍ</t>
  </si>
  <si>
    <t>Kód dílu - Popis</t>
  </si>
  <si>
    <t>Materiál [CZK]</t>
  </si>
  <si>
    <t>Montáž [CZK]</t>
  </si>
  <si>
    <t>Cena celkem [CZK]</t>
  </si>
  <si>
    <t>-1</t>
  </si>
  <si>
    <t>HSV - Práce a dodávky HSV</t>
  </si>
  <si>
    <t xml:space="preserve">    96 - Bourání konstrukcí</t>
  </si>
  <si>
    <t xml:space="preserve">    97 - Prorážení otvorů a ostatní bourací práce</t>
  </si>
  <si>
    <t xml:space="preserve">    997 - Přesun sutě</t>
  </si>
  <si>
    <t>PSV - Práce a dodávky PSV</t>
  </si>
  <si>
    <t xml:space="preserve">    721 - Zdravotechnika - vnitřní kanalizace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</si>
  <si>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</si>
  <si>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</si>
  <si>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</si>
  <si>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784 - Dokončovací práce - malby a tapety</t>
  </si>
  <si>
    <t>HZS - Hodinové zúčtovací sazby</t>
  </si>
  <si>
    <t>SOUPIS PRACÍ</t>
  </si>
  <si>
    <t>PČ</t>
  </si>
  <si>
    <t>MJ</t>
  </si>
  <si>
    <t>Množství</t>
  </si>
  <si>
    <t>J. materiál [CZK]</t>
  </si>
  <si>
    <t>J. montáž [CZK]</t>
  </si>
  <si>
    <t>Cenová soustava</t>
  </si>
  <si>
    <t>J.cena [CZK]</t>
  </si>
  <si>
    <t>Materiál celkem [CZK]</t>
  </si>
  <si>
    <t>Montáž celkem [CZK]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</si>
  <si>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</si>
  <si>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</si>
  <si>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</si>
  <si>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</si>
  <si>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</si>
  <si>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</si>
  <si>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</si>
  <si>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</si>
  <si>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</si>
  <si>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</si>
  <si>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96</t>
  </si>
  <si>
    <t>Bourání konstrukcí</t>
  </si>
  <si>
    <t>K</t>
  </si>
  <si>
    <t>965043331</t>
  </si>
  <si>
    <t>Bourání podkladů pod dlažby betonových s potěrem nebo teracem tl do 100 mm pl do 4 m2</t>
  </si>
  <si>
    <t>m3</t>
  </si>
  <si>
    <t>CS ÚRS 2019 02</t>
  </si>
  <si>
    <t>4</t>
  </si>
  <si>
    <t>2</t>
  </si>
  <si>
    <t>-1046102297</t>
  </si>
  <si>
    <t>PP</t>
  </si>
  <si>
    <t>Bourání mazanin betonových s potěrem nebo teracem tl. do 100 mm, plochy do 4 m2</t>
  </si>
  <si>
    <t>VV</t>
  </si>
  <si>
    <t>bourací</t>
  </si>
  <si>
    <t>podlahy suterén</t>
  </si>
  <si>
    <t>0.02/Komora</t>
  </si>
  <si>
    <t>1,8</t>
  </si>
  <si>
    <t>0.03/Sklep</t>
  </si>
  <si>
    <t>2,43</t>
  </si>
  <si>
    <t>0.12/Venk. Schodiště</t>
  </si>
  <si>
    <t>2,75</t>
  </si>
  <si>
    <t>Mezisoučet v m2</t>
  </si>
  <si>
    <t>3</t>
  </si>
  <si>
    <t>6,98*0,08</t>
  </si>
  <si>
    <t>Mezisoučet v m3</t>
  </si>
  <si>
    <t>965043341</t>
  </si>
  <si>
    <t>Bourání podkladů pod dlažby betonových s potěrem nebo teracem tl do 100 mm pl přes 4 m2</t>
  </si>
  <si>
    <t>1317725546</t>
  </si>
  <si>
    <t>Bourání mazanin betonových s potěrem nebo teracem tl. do 100 mm, plochy přes 4 m2</t>
  </si>
  <si>
    <t>0.01/Sušárna</t>
  </si>
  <si>
    <t>25,33</t>
  </si>
  <si>
    <t>0.04/Předsíň sušárny</t>
  </si>
  <si>
    <t>5,66</t>
  </si>
  <si>
    <t>0.05/Chodba,schodiště</t>
  </si>
  <si>
    <t>24,73</t>
  </si>
  <si>
    <t>0.06/Sklep</t>
  </si>
  <si>
    <t>14,6</t>
  </si>
  <si>
    <t>0.07/Prádelna</t>
  </si>
  <si>
    <t>18,99</t>
  </si>
  <si>
    <t>0.08/Sklep</t>
  </si>
  <si>
    <t>22,73</t>
  </si>
  <si>
    <t>0.09/Sklep</t>
  </si>
  <si>
    <t>0.10/Sklep+HUP</t>
  </si>
  <si>
    <t>13,53</t>
  </si>
  <si>
    <t>0.11/Sklep</t>
  </si>
  <si>
    <t>23,44</t>
  </si>
  <si>
    <t>163,61*0,08</t>
  </si>
  <si>
    <t>965049111</t>
  </si>
  <si>
    <t>Příplatek k bourání betonových mazanin za bourání mazanin se svařovanou sítí tl do 100 mm</t>
  </si>
  <si>
    <t>1149503626</t>
  </si>
  <si>
    <t>Bourání mazanin Příplatek k cenám za bourání mazanin betonových se svařovanou sítí, tl. do 100 mm</t>
  </si>
  <si>
    <t>podlahy vybourat cca. 80 mm vč. kari sítě</t>
  </si>
  <si>
    <t>170,59*0,08</t>
  </si>
  <si>
    <t>968062374</t>
  </si>
  <si>
    <t>Vybourání dřevěných rámů oken zdvojených včetně křídel pl do 1 m2</t>
  </si>
  <si>
    <t>m2</t>
  </si>
  <si>
    <t>419929264</t>
  </si>
  <si>
    <t>Vybourání dřevěných rámů oken s křídly, dveřních zárubní, vrat, stěn, ostění nebo obkladů rámů oken s křídly zdvojených, plochy do 1 m2</t>
  </si>
  <si>
    <t xml:space="preserve">bourací </t>
  </si>
  <si>
    <t>suterén/1</t>
  </si>
  <si>
    <t>okno</t>
  </si>
  <si>
    <t>vybourání dřevěného okna rozměr /900*700/mm m.č./001</t>
  </si>
  <si>
    <t>0,9*0,7</t>
  </si>
  <si>
    <t>suterén/4</t>
  </si>
  <si>
    <t>suterén/7</t>
  </si>
  <si>
    <t>suterén/10</t>
  </si>
  <si>
    <t>vybourání dřevěného okna rozměr /900*700/mm m.č./003</t>
  </si>
  <si>
    <t>suterén/13</t>
  </si>
  <si>
    <t>vybourání dřevěného okna rozměr /900*700/mm m.č./006</t>
  </si>
  <si>
    <t>suterén/16</t>
  </si>
  <si>
    <t>vybourání dřevěného okna rozměr /900*700/mm m.č./007</t>
  </si>
  <si>
    <t>suterén/19</t>
  </si>
  <si>
    <t>suterén/22</t>
  </si>
  <si>
    <t>vybourání dřevěného okna rozměr /800*600/mm m.č./011</t>
  </si>
  <si>
    <t>0,8*0,6</t>
  </si>
  <si>
    <t>suterén/25</t>
  </si>
  <si>
    <t>suterén/28</t>
  </si>
  <si>
    <t>vybourání dřevěného okna rozměr /800*600/mm m.č./010</t>
  </si>
  <si>
    <t>suterén/31</t>
  </si>
  <si>
    <t>vybourání dřevěného okna rozměr /800*600/mm m.č./009</t>
  </si>
  <si>
    <t>suterén/34</t>
  </si>
  <si>
    <t>vybourání dřevěného okna rozměr /800*600/mm m.č./008</t>
  </si>
  <si>
    <t>suterén/37</t>
  </si>
  <si>
    <t>Součet</t>
  </si>
  <si>
    <t>5</t>
  </si>
  <si>
    <t>968072455</t>
  </si>
  <si>
    <t>Vybourání kovových dveřních zárubní pl do 2 m2</t>
  </si>
  <si>
    <t>-1163973732</t>
  </si>
  <si>
    <t>Vybourání kovových rámů oken s křídly, dveřních zárubní, vrat, stěn, ostění nebo obkladů dveřních zárubní, plochy do 2 m2</t>
  </si>
  <si>
    <t>suterén/2</t>
  </si>
  <si>
    <t>zárubeň</t>
  </si>
  <si>
    <t>vyburání zárubně rozměr /600*1900/ m.č. /002/</t>
  </si>
  <si>
    <t>0,6*1,9</t>
  </si>
  <si>
    <t>vyburání zárubně rozměr /800*1900/ m.č. /001/</t>
  </si>
  <si>
    <t>0,8*1,9</t>
  </si>
  <si>
    <t>suterén/6</t>
  </si>
  <si>
    <t>vyburání zárubně rozměr /600*1950/ m.č. /003/</t>
  </si>
  <si>
    <t>0,6*1,950</t>
  </si>
  <si>
    <t>suterén/8</t>
  </si>
  <si>
    <t>vyburání zárubně rozměr /1000*2000/ m.č. /012/</t>
  </si>
  <si>
    <t>1,0*2,000</t>
  </si>
  <si>
    <t>vyburání zárubně rozměr /900*1900/ m.č. /007/</t>
  </si>
  <si>
    <t>0,9*1,900</t>
  </si>
  <si>
    <t>suterén/12</t>
  </si>
  <si>
    <t>vyburání zárubně rozměr /800*1900/ m.č. /006/</t>
  </si>
  <si>
    <t>0,8*1,900</t>
  </si>
  <si>
    <t>suterén/14</t>
  </si>
  <si>
    <t>vyburání zárubně rozměr /900*1970/ m.č. /004/</t>
  </si>
  <si>
    <t>0,9*1,970</t>
  </si>
  <si>
    <t>vyburání zárubně rozměr /800*1900/ m.č. /005/</t>
  </si>
  <si>
    <t>suterén/18</t>
  </si>
  <si>
    <t>vyburání zárubně rozměr /850*1900/ m.č. /005/</t>
  </si>
  <si>
    <t>0,85*1,900</t>
  </si>
  <si>
    <t>suterén/20</t>
  </si>
  <si>
    <t>vyburání zárubně rozměr /800*1900/ m.č. /009/</t>
  </si>
  <si>
    <t>vyburání zárubně rozměr /900*1900/ m.č. /008/</t>
  </si>
  <si>
    <t>97</t>
  </si>
  <si>
    <t>Prorážení otvorů a ostatní bourací práce</t>
  </si>
  <si>
    <t>6</t>
  </si>
  <si>
    <t>978013191</t>
  </si>
  <si>
    <t>Otlučení (osekání) vnitřní vápenné nebo vápenocementové omítky stěn v rozsahu do 100 %</t>
  </si>
  <si>
    <t>44606721</t>
  </si>
  <si>
    <t>Otlučení vápenných nebo vápenocementových omítek vnitřních ploch stěn s vyškrabáním spar, s očištěním zdiva, v rozsahu přes 50 do 100 %</t>
  </si>
  <si>
    <t>otlučení omítek</t>
  </si>
  <si>
    <t>suterén</t>
  </si>
  <si>
    <t>m/2/</t>
  </si>
  <si>
    <t>stěny</t>
  </si>
  <si>
    <t>(6,18+6,18+4,1+4,1)*2,25</t>
  </si>
  <si>
    <t>(1,11+1,11+1,62+1,62)*2,25</t>
  </si>
  <si>
    <t>(1,33+1,33+1,62+1,62)*2,25</t>
  </si>
  <si>
    <t>(2,28+2,28+2,12+2,12)*2,25</t>
  </si>
  <si>
    <t>(1,12+4,88+0,62+2,1+1,33+2,47+3,68+1,71+1,57+3,06+4,88)*2,25</t>
  </si>
  <si>
    <t>(2,76+2,76+4,12+4,12)*2,25</t>
  </si>
  <si>
    <t>(4,61+4,61+4,12+4,12)*2,25</t>
  </si>
  <si>
    <t>(5,77+5,62+3,5+3,7+0,62+0,45+5,77-3,5+1,47)*2,25</t>
  </si>
  <si>
    <t>(3,85+3,85+3,97+3,97)*2,25</t>
  </si>
  <si>
    <t>(3,76+3,76+3,6+3,6)*2,25</t>
  </si>
  <si>
    <t>(6,22+1,42+3,29+0,55+0,68+3,6+3,61+5,57)*2,25</t>
  </si>
  <si>
    <t>997</t>
  </si>
  <si>
    <t>Přesun sutě</t>
  </si>
  <si>
    <t>7</t>
  </si>
  <si>
    <t>997013211</t>
  </si>
  <si>
    <t>Vnitrostaveništní doprava suti a vybouraných hmot pro budovy v do 6 m ručně</t>
  </si>
  <si>
    <t>t</t>
  </si>
  <si>
    <t>7139335</t>
  </si>
  <si>
    <t>Vnitrostaveništní doprava suti a vybouraných hmot vodorovně do 50 m svisle ručně pro budovy a haly výšky do 6 m</t>
  </si>
  <si>
    <t>8</t>
  </si>
  <si>
    <t>997013501</t>
  </si>
  <si>
    <t>Odvoz suti a vybouraných hmot na skládku nebo meziskládku do 1 km se složením</t>
  </si>
  <si>
    <t>-2138302254</t>
  </si>
  <si>
    <t>Odvoz suti a vybouraných hmot na skládku nebo meziskládku se složením, na vzdálenost do 1 km</t>
  </si>
  <si>
    <t>9</t>
  </si>
  <si>
    <t>997013509</t>
  </si>
  <si>
    <t>Příplatek k odvozu suti a vybouraných hmot na skládku ZKD 1 km přes 1 km</t>
  </si>
  <si>
    <t>80864887</t>
  </si>
  <si>
    <t>Odvoz suti a vybouraných hmot na skládku nebo meziskládku se složením, na vzdálenost Příplatek k ceně za každý další i započatý 1 km přes 1 km</t>
  </si>
  <si>
    <t>51,257*15 'Přepočtené koeficientem množství</t>
  </si>
  <si>
    <t>10</t>
  </si>
  <si>
    <t>997013802</t>
  </si>
  <si>
    <t>Poplatek za uložení na skládce (skládkovné) stavebního odpadu železobetonového kód odpadu 170 101</t>
  </si>
  <si>
    <t>1469380485</t>
  </si>
  <si>
    <t>Poplatek za uložení stavebního odpadu na skládce (skládkovné) z armovaného betonu zatříděného do Katalogu odpadů pod kódem 170 101</t>
  </si>
  <si>
    <t>1,228</t>
  </si>
  <si>
    <t>28,796</t>
  </si>
  <si>
    <t>0,600</t>
  </si>
  <si>
    <t>11</t>
  </si>
  <si>
    <t>997013803</t>
  </si>
  <si>
    <t>Poplatek za uložení na skládce (skládkovné) stavebního odpadu cihelného kód odpadu 170 102</t>
  </si>
  <si>
    <t>1225861790</t>
  </si>
  <si>
    <t>Poplatek za uložení stavebního odpadu na skládce (skládkovné) cihelného zatříděného do Katalogu odpadů pod kódem 170 102</t>
  </si>
  <si>
    <t>Oškrabání malby v místnostech výšky do 3,80 m</t>
  </si>
  <si>
    <t>0,052</t>
  </si>
  <si>
    <t>18,429</t>
  </si>
  <si>
    <t>12</t>
  </si>
  <si>
    <t>997013811</t>
  </si>
  <si>
    <t>Poplatek za uložení na skládce (skládkovné) stavebního odpadu dřevěného kód odpadu 170 201</t>
  </si>
  <si>
    <t>635474256</t>
  </si>
  <si>
    <t>Poplatek za uložení stavebního odpadu na skládce (skládkovné) dřevěného zatříděného do Katalogu odpadů pod kódem 170 201</t>
  </si>
  <si>
    <t>Vybourání dřevěných rámů oken s křídly, dveřních zárubní, vrat, stěn, ostění nebo obkladů  rámů oken s křídly zdvojených, plochy do 1 m2</t>
  </si>
  <si>
    <t>0,350</t>
  </si>
  <si>
    <t>Demontáž parapetních desek dřevěných nebo plastových šířky do 300 mm délky do 1m</t>
  </si>
  <si>
    <t>0,039</t>
  </si>
  <si>
    <t>Ostatní práce  vyvěšení nebo zavěšení křídel s případným uložením a opětovným zavěšením po provedení stavebních změn dřevěných dveřních, plochy do 2 m</t>
  </si>
  <si>
    <t>0,264</t>
  </si>
  <si>
    <t>13</t>
  </si>
  <si>
    <t>997013831</t>
  </si>
  <si>
    <t>Poplatek za uložení na skládce (skládkovné) stavebního odpadu směsného kód odpadu 170 904</t>
  </si>
  <si>
    <t>88626791</t>
  </si>
  <si>
    <t>Poplatek za uložení stavebního odpadu na skládce (skládkovné) směsného stavebního a demoličního zatříděného do Katalogu odpadů pod kódem 170 904</t>
  </si>
  <si>
    <t>Vybourání kovových rámů oken s křídly, dveřních zárubní, vrat, stěn, ostění nebo obkladů  dveřních zárubní, plochy do 2 m2</t>
  </si>
  <si>
    <t>1,307</t>
  </si>
  <si>
    <t>Demontáž kanalizačního příslušenství  vpustí podlahových z kyselinovzdorné kameniny DN 100</t>
  </si>
  <si>
    <t>0,030</t>
  </si>
  <si>
    <t>Demontáž klempířských konstrukcí oplechování parapetů do suti</t>
  </si>
  <si>
    <t>0,017</t>
  </si>
  <si>
    <t>Demontáž mříží pevných nebo otevíravých</t>
  </si>
  <si>
    <t>0,146</t>
  </si>
  <si>
    <t>PSV</t>
  </si>
  <si>
    <t>Práce a dodávky PSV</t>
  </si>
  <si>
    <t>721</t>
  </si>
  <si>
    <t>Zdravotechnika - vnitřní kanalizace</t>
  </si>
  <si>
    <t>14</t>
  </si>
  <si>
    <t>721210813</t>
  </si>
  <si>
    <t>Demontáž vpustí podlahových z kyselinovzdorné kameniny DN 100</t>
  </si>
  <si>
    <t>kus</t>
  </si>
  <si>
    <t>16</t>
  </si>
  <si>
    <t>1335060484</t>
  </si>
  <si>
    <t>Demontáž kanalizačního příslušenství vpustí podlahových z kyselinovzdorné kameniny DN 100</t>
  </si>
  <si>
    <t>R/3 - Podlahová vnitřní vpusť včetně příslušenství a mřížky ,např.typ HL66.9</t>
  </si>
  <si>
    <t>764</t>
  </si>
  <si>
    <t>Konstrukce klempířské</t>
  </si>
  <si>
    <t>764002851</t>
  </si>
  <si>
    <t>Demontáž oplechování parapetů do suti</t>
  </si>
  <si>
    <t>m</t>
  </si>
  <si>
    <t>1856549675</t>
  </si>
  <si>
    <t>suterén/3</t>
  </si>
  <si>
    <t>vnější parapet</t>
  </si>
  <si>
    <t>odstranění vnějšího parapetu - okno m.č./001</t>
  </si>
  <si>
    <t>0,9</t>
  </si>
  <si>
    <t>suterén/9</t>
  </si>
  <si>
    <t>odstranění vnějšího parapetu - okno m.č./003</t>
  </si>
  <si>
    <t>suterén/15</t>
  </si>
  <si>
    <t>odstranění vnějšího parapetu - okno m.č./006</t>
  </si>
  <si>
    <t>odstranění vnějšího parapetu - okno m.č./007</t>
  </si>
  <si>
    <t>suterén/21</t>
  </si>
  <si>
    <t>suterén/24</t>
  </si>
  <si>
    <t>odstranění vnějšího parapetu - okno m.č./011</t>
  </si>
  <si>
    <t>0,6</t>
  </si>
  <si>
    <t>suterén/27</t>
  </si>
  <si>
    <t>suterén/30</t>
  </si>
  <si>
    <t>odstranění vnějšího parapetu - okno m.č./010</t>
  </si>
  <si>
    <t>suterén/33</t>
  </si>
  <si>
    <t>odstranění vnějšího parapetu - okno m.č./009</t>
  </si>
  <si>
    <t>suterén/36</t>
  </si>
  <si>
    <t>odstranění vnějšího parapetu - okno m.č./008</t>
  </si>
  <si>
    <t>suterén/39</t>
  </si>
  <si>
    <t>766</t>
  </si>
  <si>
    <t>Konstrukce truhlářské</t>
  </si>
  <si>
    <t>766441811</t>
  </si>
  <si>
    <t>Demontáž parapetních desek dřevěných nebo plastových šířky do 30 cm délky do 1,0 m</t>
  </si>
  <si>
    <t>-1527109420</t>
  </si>
  <si>
    <t>vnitřní parap</t>
  </si>
  <si>
    <t>odstranění vnitřního parapetu - okno m.č./001</t>
  </si>
  <si>
    <t>suterén/5</t>
  </si>
  <si>
    <t>suterén/11</t>
  </si>
  <si>
    <t>odstranění vnitřního parapetu - okno m.č./003</t>
  </si>
  <si>
    <t>odstranění vnitřního parapetu - okno m.č./006</t>
  </si>
  <si>
    <t>suterén/17</t>
  </si>
  <si>
    <t>odstranění vnitřního parapetu - okno m.č./007</t>
  </si>
  <si>
    <t>suterén/23</t>
  </si>
  <si>
    <t>odstranění vnitřního parapetu - okno m.č./011</t>
  </si>
  <si>
    <t>suterén/26</t>
  </si>
  <si>
    <t>suterén/29</t>
  </si>
  <si>
    <t>odstranění vnitřního parapetu - okno m.č./010</t>
  </si>
  <si>
    <t>suterén/32</t>
  </si>
  <si>
    <t>odstranění vnitřního parapetu - okno m.č./009</t>
  </si>
  <si>
    <t>suterén/35</t>
  </si>
  <si>
    <t>odstranění vnitřního parapetu - okno m.č./008</t>
  </si>
  <si>
    <t>suterén/38</t>
  </si>
  <si>
    <t>17</t>
  </si>
  <si>
    <t>766691914</t>
  </si>
  <si>
    <t>Vyvěšení nebo zavěšení dřevěných křídel dveří pl do 2 m2</t>
  </si>
  <si>
    <t>293597517</t>
  </si>
  <si>
    <t>Ostatní práce vyvěšení nebo zavěšení křídel s případným uložením a opětovným zavěšením po provedení stavebních změn dřevěných dveřních, plochy do 2 m2</t>
  </si>
  <si>
    <t>dveře</t>
  </si>
  <si>
    <t>vyvěšení dveří rozměr /600*1900/ m.č. /002/</t>
  </si>
  <si>
    <t>vyvěšení dveří rozměr /800*1900/ m.č. /001/</t>
  </si>
  <si>
    <t>vyvěšení dveří rozměr /600*1950/ m.č. /003/</t>
  </si>
  <si>
    <t>vyvěšení dveří rozměr /1000*2000/ m.č. /012/</t>
  </si>
  <si>
    <t>vyvěšení dveří rozměr /900*1900/ m.č. /007/</t>
  </si>
  <si>
    <t>vyvěšení dveří rozměr /800*1900/ m.č. /006/</t>
  </si>
  <si>
    <t>vyvěšení dveří rozměr /900*1970/ m.č. /004/</t>
  </si>
  <si>
    <t>vyvěšení dveří rozměr /800*1900/ m.č. /005/</t>
  </si>
  <si>
    <t>vyvěšení dveří rozměr /850*1900/ m.č. /005/</t>
  </si>
  <si>
    <t>vyvěšení dveří rozměr /800*1900/ m.č. /009/</t>
  </si>
  <si>
    <t>vyvěšení dveří rozměr /900*1900/ m.č. /008/</t>
  </si>
  <si>
    <t>767</t>
  </si>
  <si>
    <t>Konstrukce zámečnické</t>
  </si>
  <si>
    <t>18</t>
  </si>
  <si>
    <t>767661811</t>
  </si>
  <si>
    <t>1958461790</t>
  </si>
  <si>
    <t>vybourání okno- mříže</t>
  </si>
  <si>
    <t>784</t>
  </si>
  <si>
    <t>Dokončovací práce - malby a tapety</t>
  </si>
  <si>
    <t>19</t>
  </si>
  <si>
    <t>784121001</t>
  </si>
  <si>
    <t>Oškrabání malby v mísnostech výšky do 3,80 m</t>
  </si>
  <si>
    <t>532392159</t>
  </si>
  <si>
    <t>oškrabání malby</t>
  </si>
  <si>
    <t>oškrabání omítek- strop</t>
  </si>
  <si>
    <t>strop</t>
  </si>
  <si>
    <t>HZS</t>
  </si>
  <si>
    <t>Hodinové zúčtovací sazby</t>
  </si>
  <si>
    <t>20</t>
  </si>
  <si>
    <t>HZS1291</t>
  </si>
  <si>
    <t>Hodinová zúčtovací sazba pomocný stavební dělník</t>
  </si>
  <si>
    <t>hod</t>
  </si>
  <si>
    <t>512</t>
  </si>
  <si>
    <t>-877248815</t>
  </si>
  <si>
    <t>Hodinové zúčtovací sazby profesí HSV zemní a pomocné práce pomocný stavební dělník</t>
  </si>
  <si>
    <t>vyklizení objektu</t>
  </si>
  <si>
    <t>vyklizení objektu- odhad</t>
  </si>
  <si>
    <t>4*2*8</t>
  </si>
  <si>
    <t>předpoklad 4 lidé 2 dny á 8 hodin</t>
  </si>
  <si>
    <t>2019-118-02 - Bourací práce 1.NP</t>
  </si>
  <si>
    <t>968062375</t>
  </si>
  <si>
    <t>Vybourání dřevěných rámů oken zdvojených včetně křídel pl do 2 m2</t>
  </si>
  <si>
    <t>1477929921</t>
  </si>
  <si>
    <t>Vybourání dřevěných rámů oken s křídly, dveřních zárubní, vrat, stěn, ostění nebo obkladů rámů oken s křídly zdvojených, plochy do 2 m2</t>
  </si>
  <si>
    <t>1/NP/1</t>
  </si>
  <si>
    <t>vybourání dřevěného okna rozměr /1150*1600/mm m.č./1.104</t>
  </si>
  <si>
    <t>1,15*1,6</t>
  </si>
  <si>
    <t>1/NP/4</t>
  </si>
  <si>
    <t>1/NP/7</t>
  </si>
  <si>
    <t>vybourání dřevěného okna rozměr /1170*1600/mm m.č./1.103</t>
  </si>
  <si>
    <t>1,17*1,6</t>
  </si>
  <si>
    <t>1/NP/10</t>
  </si>
  <si>
    <t>vybourání dřevěného okna rozměr /1170*1600/mm m.č./1.102</t>
  </si>
  <si>
    <t>1/NP/13</t>
  </si>
  <si>
    <t>vybourání dřevěného okna rozměr /1170*1600/mm m.č./1.202</t>
  </si>
  <si>
    <t>1/NP/16</t>
  </si>
  <si>
    <t>vybourání dřevěného okna rozměr /1170*1600/mm m.č./1.203</t>
  </si>
  <si>
    <t>1/NP/19</t>
  </si>
  <si>
    <t>vybourání dřevěného okna rozměr /1150*1600/mm m.č./1.204</t>
  </si>
  <si>
    <t>1/NP/22</t>
  </si>
  <si>
    <t>1/NP/25</t>
  </si>
  <si>
    <t>vybourání dřevěného okna rozměr /1170*1600/mm m.č./1.105</t>
  </si>
  <si>
    <t>1/NP/28</t>
  </si>
  <si>
    <t>1/NP/31</t>
  </si>
  <si>
    <t>vybourání dřevěného okna rozměr /1170*1600/mm m.č./1.205</t>
  </si>
  <si>
    <t>1/NP/34</t>
  </si>
  <si>
    <t>968062376</t>
  </si>
  <si>
    <t>Vybourání dřevěných rámů oken zdvojených včetně křídel pl do 4 m2</t>
  </si>
  <si>
    <t>-842383387</t>
  </si>
  <si>
    <t>Vybourání dřevěných rámů oken s křídly, dveřních zárubní, vrat, stěn, ostění nebo obkladů rámů oken s křídly zdvojených, plochy do 4 m2</t>
  </si>
  <si>
    <t>1/NP/37</t>
  </si>
  <si>
    <t>vybourání dřevěného okna rozměr /2030*1400/mm m.č./1.108</t>
  </si>
  <si>
    <t>2,03*1,4</t>
  </si>
  <si>
    <t>1/NP/40</t>
  </si>
  <si>
    <t>vybourání dřevěného okna rozměr /2030*1400/mm m.č./1.208</t>
  </si>
  <si>
    <t>968072456</t>
  </si>
  <si>
    <t>Vybourání kovových dveřních zárubní pl přes 2 m2</t>
  </si>
  <si>
    <t>-1715425300</t>
  </si>
  <si>
    <t>Vybourání kovových rámů oken s křídly, dveřních zárubní, vrat, stěn, ostění nebo obkladů dveřních zárubní, plochy přes 2 m2</t>
  </si>
  <si>
    <t>1/NP/2</t>
  </si>
  <si>
    <t>vyburání zárubně rozměr /1000*2300/ m.č. /1.002/</t>
  </si>
  <si>
    <t>1,000*2,300</t>
  </si>
  <si>
    <t>1741339392</t>
  </si>
  <si>
    <t>1641231992</t>
  </si>
  <si>
    <t>1864278025</t>
  </si>
  <si>
    <t>1,318*15 'Přepočtené koeficientem množství</t>
  </si>
  <si>
    <t>-1017360240</t>
  </si>
  <si>
    <t>Vybourání dřevěných rámů oken s křídly, dveřních zárubní, vrat, stěn, ostění nebo obkladů  rámů oken s křídly zdvojených, plochy do 2 m2</t>
  </si>
  <si>
    <t>0,849</t>
  </si>
  <si>
    <t>Vybourání dřevěných rámů oken s křídly, dveřních zárubní, vrat, stěn, ostění nebo obkladů  rámů oken s křídly zdvojených, plochy do 4 m2</t>
  </si>
  <si>
    <t>0,193</t>
  </si>
  <si>
    <t>Demontáž parapetních desek dřevěných nebo plastových šířky do 300 mm délky přes 1m</t>
  </si>
  <si>
    <t>0,070</t>
  </si>
  <si>
    <t>Ostatní práce  vyvěšení nebo zavěšení křídel s případným uložením a opětovným zavěšením po provedení stavebních změn dřevěných dveřních, plochy přes 2</t>
  </si>
  <si>
    <t>0,028</t>
  </si>
  <si>
    <t>-1527068128</t>
  </si>
  <si>
    <t>Vybourání kovových rámů oken s křídly, dveřních zárubní, vrat, stěn, ostění nebo obkladů  dveřních zárubní, plochy přes 2 m2</t>
  </si>
  <si>
    <t>0,145</t>
  </si>
  <si>
    <t>Demontáž vstupních čistících zón z rohoží  kovových nebo plastových</t>
  </si>
  <si>
    <t>0,003</t>
  </si>
  <si>
    <t>857922969</t>
  </si>
  <si>
    <t>1/NP/3</t>
  </si>
  <si>
    <t>odstranění vnějšího parapetu - okno m.č./1.104</t>
  </si>
  <si>
    <t>1,15</t>
  </si>
  <si>
    <t>1/NP/6</t>
  </si>
  <si>
    <t>1/NP/9</t>
  </si>
  <si>
    <t>odstranění vnějšího parapetu - okno m.č./1.103</t>
  </si>
  <si>
    <t>1,17</t>
  </si>
  <si>
    <t>1/NP/12</t>
  </si>
  <si>
    <t>odstranění vnějšího parapetu - okno m.č./1.102</t>
  </si>
  <si>
    <t>1/NP/15</t>
  </si>
  <si>
    <t>odstranění vnějšího parapetu - okno m.č./1.202</t>
  </si>
  <si>
    <t>1/NP/18</t>
  </si>
  <si>
    <t>odstranění vnějšího parapetu - okno m.č./1.203</t>
  </si>
  <si>
    <t>1/NP/21</t>
  </si>
  <si>
    <t>odstranění vnějšího parapetu - okno m.č./1.204</t>
  </si>
  <si>
    <t>1/NP/24</t>
  </si>
  <si>
    <t>1/NP/27</t>
  </si>
  <si>
    <t>odstranění vnějšího parapetu - okno m.č./1.105</t>
  </si>
  <si>
    <t>1/NP/30</t>
  </si>
  <si>
    <t>1/NP/33</t>
  </si>
  <si>
    <t>odstranění vnějšího parapetu - okno m.č./1.205</t>
  </si>
  <si>
    <t>1/NP/36</t>
  </si>
  <si>
    <t>1/NP/39</t>
  </si>
  <si>
    <t>odstranění vnějšího parapetu - okno m.č./1.108</t>
  </si>
  <si>
    <t>2,03</t>
  </si>
  <si>
    <t>1/NP/42</t>
  </si>
  <si>
    <t>odstranění vnějšího parapetu - okno m.č./1.208</t>
  </si>
  <si>
    <t>766441821</t>
  </si>
  <si>
    <t>Demontáž parapetních desek dřevěných nebo plastových šířky do 30 cm délky přes 1,0 m</t>
  </si>
  <si>
    <t>-2070202038</t>
  </si>
  <si>
    <t>odstranění vnitřního parapetu - okno m.č./1.104</t>
  </si>
  <si>
    <t>1/NP/5</t>
  </si>
  <si>
    <t>1/NP/8</t>
  </si>
  <si>
    <t>odstranění vnitřního parapetu - okno m.č./1.103</t>
  </si>
  <si>
    <t>1/NP/11</t>
  </si>
  <si>
    <t>odstranění vnitřního parapetu - okno m.č./1.102</t>
  </si>
  <si>
    <t>1/NP/14</t>
  </si>
  <si>
    <t>odstranění vnitřního parapetu - okno m.č./1.202</t>
  </si>
  <si>
    <t>1/NP/17</t>
  </si>
  <si>
    <t>odstranění vnitřního parapetu - okno m.č./1.203</t>
  </si>
  <si>
    <t>1/NP/20</t>
  </si>
  <si>
    <t>odstranění vnitřního parapetu - okno m.č./1.204</t>
  </si>
  <si>
    <t>1/NP/23</t>
  </si>
  <si>
    <t>1/NP/26</t>
  </si>
  <si>
    <t>odstranění vnitřního parapetu - okno m.č./1.105</t>
  </si>
  <si>
    <t>1/NP/29</t>
  </si>
  <si>
    <t>1/NP/32</t>
  </si>
  <si>
    <t>odstranění vnitřního parapetu - okno m.č./1.205</t>
  </si>
  <si>
    <t>1/NP/35</t>
  </si>
  <si>
    <t>1/NP/38</t>
  </si>
  <si>
    <t>odstranění vnitřního parapetu - okno m.č./1.108</t>
  </si>
  <si>
    <t>1/NP/41</t>
  </si>
  <si>
    <t>odstranění vnitřního parapetu - okno m.č./1.208</t>
  </si>
  <si>
    <t>766691915</t>
  </si>
  <si>
    <t>Vyvěšení nebo zavěšení dřevěných křídel dveří pl přes 2 m2</t>
  </si>
  <si>
    <t>-828245229</t>
  </si>
  <si>
    <t>Ostatní práce vyvěšení nebo zavěšení křídel s případným uložením a opětovným zavěšením po provedení stavebních změn dřevěných dveřních, plochy přes 2 m2</t>
  </si>
  <si>
    <t>vyvěšení dveří rozměr /1000*2300/ m.č. /1.002/</t>
  </si>
  <si>
    <t>767531.R11</t>
  </si>
  <si>
    <t>Montáž vstupních kovových nebo plastových rohoží čistících zón</t>
  </si>
  <si>
    <t>-65161791</t>
  </si>
  <si>
    <t>Demontáž vstupních čistících zón z rohoží kovových nebo plastových</t>
  </si>
  <si>
    <t>bourání</t>
  </si>
  <si>
    <t>1/NP/R/11</t>
  </si>
  <si>
    <t>Kovová ocelová vstupní rohož</t>
  </si>
  <si>
    <t>1*0,47*0,6</t>
  </si>
  <si>
    <t>rozměr/0,47*0,6/</t>
  </si>
  <si>
    <t>2019-118-03 - Bourací práce 2.NP</t>
  </si>
  <si>
    <t>-938916385</t>
  </si>
  <si>
    <t>2/NP/31</t>
  </si>
  <si>
    <t>vybourání dřevěného okna rozměr /600*1600/mm m.č./2.106</t>
  </si>
  <si>
    <t>0,6*1,6</t>
  </si>
  <si>
    <t>1421777973</t>
  </si>
  <si>
    <t>2/NP/1</t>
  </si>
  <si>
    <t>vybourání dřevěného okna rozměr /1150*1600/mm m.č./2.104</t>
  </si>
  <si>
    <t>2/NP/4</t>
  </si>
  <si>
    <t>2/NP/7</t>
  </si>
  <si>
    <t>vybourání dřevěného okna rozměr /1170*1600/mm m.č./2.103</t>
  </si>
  <si>
    <t>2/NP/10</t>
  </si>
  <si>
    <t>vybourání dřevěného okna rozměr /1170*1600/mm m.č./2.102</t>
  </si>
  <si>
    <t>2/NP/13</t>
  </si>
  <si>
    <t>vybourání dřevěného okna rozměr /1170*1600/mm m.č./2.202</t>
  </si>
  <si>
    <t>2/NP/16</t>
  </si>
  <si>
    <t>vybourání dřevěného okna rozměr /1170*1600/mm m.č./2.203</t>
  </si>
  <si>
    <t>2/NP/19</t>
  </si>
  <si>
    <t>vybourání dřevěného okna rozměr /1150*1600/mm m.č./2.204</t>
  </si>
  <si>
    <t>2/NP/22</t>
  </si>
  <si>
    <t>2/NP/25</t>
  </si>
  <si>
    <t>vybourání dřevěného okna rozměr /1170*1600/mm m.č./2.105</t>
  </si>
  <si>
    <t>2/NP/28</t>
  </si>
  <si>
    <t>2/NP/34</t>
  </si>
  <si>
    <t>vybourání dřevěného okna rozměr /1200*1600/mm m.č./2.002</t>
  </si>
  <si>
    <t>1,2*1,6</t>
  </si>
  <si>
    <t>2/NP/37</t>
  </si>
  <si>
    <t>vybourání dřevěného okna rozměr /1170*1600/mm m.č./2.205</t>
  </si>
  <si>
    <t>2/NP/40</t>
  </si>
  <si>
    <t>39335622</t>
  </si>
  <si>
    <t>2/NP/43</t>
  </si>
  <si>
    <t>vybourání dřevěného okna rozměr /2030*1400/mm m.č./2.108</t>
  </si>
  <si>
    <t>2/NP/46</t>
  </si>
  <si>
    <t>vybourání dřevěného okna rozměr /2030*1400/mm m.č./2.208</t>
  </si>
  <si>
    <t>2/NP/49</t>
  </si>
  <si>
    <t>vybourání dřevěného okna rozměr /2030*1400/mm m.č./2.102</t>
  </si>
  <si>
    <t>-866941548</t>
  </si>
  <si>
    <t>2/NP/2</t>
  </si>
  <si>
    <t>vyburání zárubně rozměr /650*2000/ m.č. /2.109/</t>
  </si>
  <si>
    <t>0,650*2,000</t>
  </si>
  <si>
    <t>-142104732</t>
  </si>
  <si>
    <t>-1897065807</t>
  </si>
  <si>
    <t>-1741613294</t>
  </si>
  <si>
    <t>1,502*15 'Přepočtené koeficientem množství</t>
  </si>
  <si>
    <t>-463004955</t>
  </si>
  <si>
    <t>0,046</t>
  </si>
  <si>
    <t>0,922</t>
  </si>
  <si>
    <t>0,290</t>
  </si>
  <si>
    <t>0,085</t>
  </si>
  <si>
    <t>0,024</t>
  </si>
  <si>
    <t>1004986294</t>
  </si>
  <si>
    <t>0,099</t>
  </si>
  <si>
    <t>0,036</t>
  </si>
  <si>
    <t>42649342</t>
  </si>
  <si>
    <t>2/NP/3</t>
  </si>
  <si>
    <t>odstranění vnějšího parapetu - okno m.č./2.104</t>
  </si>
  <si>
    <t>2/NP/6</t>
  </si>
  <si>
    <t>2/NP/9</t>
  </si>
  <si>
    <t>odstranění vnějšího parapetu - okno m.č./2.103</t>
  </si>
  <si>
    <t>2/NP/12</t>
  </si>
  <si>
    <t>odstranění vnějšího parapetu - okno m.č./2.102</t>
  </si>
  <si>
    <t>2/NP/15</t>
  </si>
  <si>
    <t>odstranění vnějšího parapetu - okno m.č./2.202</t>
  </si>
  <si>
    <t>2/NP/18</t>
  </si>
  <si>
    <t>odstranění vnějšího parapetu - okno m.č./2.203</t>
  </si>
  <si>
    <t>2/NP/21</t>
  </si>
  <si>
    <t>odstranění vnějšího parapetu - okno m.č./2.204</t>
  </si>
  <si>
    <t>2/NP/24</t>
  </si>
  <si>
    <t>2/NP/27</t>
  </si>
  <si>
    <t>odstranění vnějšího parapetu - okno m.č./2.105</t>
  </si>
  <si>
    <t>2/NP/30</t>
  </si>
  <si>
    <t>2/NP/33</t>
  </si>
  <si>
    <t>odstranění vnějšího parapetu - okno m.č./2.106</t>
  </si>
  <si>
    <t>2/NP/36</t>
  </si>
  <si>
    <t>odstranění vnějšího parapetu - okno m.č./2.002</t>
  </si>
  <si>
    <t>1,2</t>
  </si>
  <si>
    <t>2/NP/39</t>
  </si>
  <si>
    <t>odstranění vnějšího parapetu - okno m.č./2.205</t>
  </si>
  <si>
    <t>2/NP/42</t>
  </si>
  <si>
    <t>2/NP/45</t>
  </si>
  <si>
    <t>odstranění vnějšího parapetu - okno m.č./2.108</t>
  </si>
  <si>
    <t>2/NP/48</t>
  </si>
  <si>
    <t>odstranění vnějšího parapetu - okno m.č./2.208</t>
  </si>
  <si>
    <t>2/NP/51</t>
  </si>
  <si>
    <t>1252820330</t>
  </si>
  <si>
    <t>odstranění vnitřního parapetu - okno m.č./2.104</t>
  </si>
  <si>
    <t>2/NP/5</t>
  </si>
  <si>
    <t>2/NP/8</t>
  </si>
  <si>
    <t>odstranění vnitřního parapetu - okno m.č./2.103</t>
  </si>
  <si>
    <t>2/NP/11</t>
  </si>
  <si>
    <t>odstranění vnitřního parapetu - okno m.č./2.102</t>
  </si>
  <si>
    <t>2/NP/14</t>
  </si>
  <si>
    <t>odstranění vnitřního parapetu - okno m.č./2.202</t>
  </si>
  <si>
    <t>2/NP/17</t>
  </si>
  <si>
    <t>odstranění vnitřního parapetu - okno m.č./2.203</t>
  </si>
  <si>
    <t>2/NP/20</t>
  </si>
  <si>
    <t>odstranění vnitřního parapetu - okno m.č./2.204</t>
  </si>
  <si>
    <t>2/NP/23</t>
  </si>
  <si>
    <t>2/NP/26</t>
  </si>
  <si>
    <t>odstranění vnitřního parapetu - okno m.č./2.105</t>
  </si>
  <si>
    <t>2/NP/29</t>
  </si>
  <si>
    <t>2/NP/32</t>
  </si>
  <si>
    <t>odstranění vnitřního parapetu - okno m.č./2.106</t>
  </si>
  <si>
    <t>2/NP/35</t>
  </si>
  <si>
    <t>odstranění vnitřního parapetu - okno m.č./2.002</t>
  </si>
  <si>
    <t>2/NP/38</t>
  </si>
  <si>
    <t>odstranění vnitřního parapetu - okno m.č./2.205</t>
  </si>
  <si>
    <t>2/NP/41</t>
  </si>
  <si>
    <t>2/NP/44</t>
  </si>
  <si>
    <t>odstranění vnitřního parapetu - okno m.č./2.108</t>
  </si>
  <si>
    <t>2/NP/47</t>
  </si>
  <si>
    <t>odstranění vnitřního parapetu - okno m.č./2.208</t>
  </si>
  <si>
    <t>2/NP/50</t>
  </si>
  <si>
    <t>-635668615</t>
  </si>
  <si>
    <t>vyvěšení dveří rozměr /650*2000/ m.č. /2.109/</t>
  </si>
  <si>
    <t>2019-118-04 - Bourací práce - podkroví</t>
  </si>
  <si>
    <t>-184590997</t>
  </si>
  <si>
    <t>podkroví/1</t>
  </si>
  <si>
    <t xml:space="preserve">vybourání dřevěného okna rozměr /1500*500/mm </t>
  </si>
  <si>
    <t>1,5*1</t>
  </si>
  <si>
    <t>nově okno/8/ m.č./3002/</t>
  </si>
  <si>
    <t>podkroví/4</t>
  </si>
  <si>
    <t>podkroví/7</t>
  </si>
  <si>
    <t>-2134822537</t>
  </si>
  <si>
    <t>vyburání zárubně rozměr  /900*1900/ m.č. /3002/</t>
  </si>
  <si>
    <t>0,9*1,9</t>
  </si>
  <si>
    <t>997013212</t>
  </si>
  <si>
    <t>Vnitrostaveništní doprava suti a vybouraných hmot pro budovy v do 9 m ručně</t>
  </si>
  <si>
    <t>-783226119</t>
  </si>
  <si>
    <t>Vnitrostaveništní doprava suti a vybouraných hmot vodorovně do 50 m svisle ručně pro budovy a haly výšky přes 6 do 9 m</t>
  </si>
  <si>
    <t>731893901</t>
  </si>
  <si>
    <t>1823274533</t>
  </si>
  <si>
    <t>0,347*15 'Přepočtené koeficientem množství</t>
  </si>
  <si>
    <t>461387709</t>
  </si>
  <si>
    <t>0,171</t>
  </si>
  <si>
    <t>0,015</t>
  </si>
  <si>
    <t>809486953</t>
  </si>
  <si>
    <t>0,130</t>
  </si>
  <si>
    <t>0,008</t>
  </si>
  <si>
    <t>-1300340492</t>
  </si>
  <si>
    <t>podkroví/3</t>
  </si>
  <si>
    <t xml:space="preserve">odstranění vnějšího parapetu - okna rozměr /1500*500/mm </t>
  </si>
  <si>
    <t>1,5</t>
  </si>
  <si>
    <t>podkroví/6</t>
  </si>
  <si>
    <t>podkroví/9</t>
  </si>
  <si>
    <t>-1130441766</t>
  </si>
  <si>
    <t>podkroví/2</t>
  </si>
  <si>
    <t xml:space="preserve">odstranění vnitřního parapetu - okna rozměr /1500*500/mm </t>
  </si>
  <si>
    <t>podkroví/5</t>
  </si>
  <si>
    <t>odstranění vnitřního parapetu - okna rozměr /1500*500/mm</t>
  </si>
  <si>
    <t>podkroví/8</t>
  </si>
  <si>
    <t>757094424</t>
  </si>
  <si>
    <t>vyvěšení dveří rozměr /900*1900/ m.č. /3002/</t>
  </si>
  <si>
    <t>2019-118-05 - Bourací práce - střecha</t>
  </si>
  <si>
    <t xml:space="preserve">    712 - Povlakové krytiny</t>
  </si>
  <si>
    <t xml:space="preserve">    742 - Elektroinstalace - slaboproud</t>
  </si>
  <si>
    <t xml:space="preserve">    762 - Konstrukce tesařské</t>
  </si>
  <si>
    <t xml:space="preserve">    765 - Krytina skládaná</t>
  </si>
  <si>
    <t>997013154</t>
  </si>
  <si>
    <t>Vnitrostaveništní doprava suti a vybouraných hmot pro budovy v do 15 m s omezením mechanizace</t>
  </si>
  <si>
    <t>832006977</t>
  </si>
  <si>
    <t>Vnitrostaveništní doprava suti a vybouraných hmot vodorovně do 50 m svisle s omezením mechanizace pro budovy a haly výšky přes 12 do 15 m</t>
  </si>
  <si>
    <t>-588966285</t>
  </si>
  <si>
    <t>-1768002018</t>
  </si>
  <si>
    <t>8,7*15 'Přepočtené koeficientem množství</t>
  </si>
  <si>
    <t>-240807985</t>
  </si>
  <si>
    <t>6,777</t>
  </si>
  <si>
    <t>807894138</t>
  </si>
  <si>
    <t>8,7-6,777</t>
  </si>
  <si>
    <t>712</t>
  </si>
  <si>
    <t>Povlakové krytiny</t>
  </si>
  <si>
    <t>712600845</t>
  </si>
  <si>
    <t>Demontáž ventilační hlavice na střeše sklonu přes 30°</t>
  </si>
  <si>
    <t>-948209953</t>
  </si>
  <si>
    <t>Odstranění ze střech šikmých přes 30° do 45° doplňků ventilační hlavice</t>
  </si>
  <si>
    <t>bourací střecha</t>
  </si>
  <si>
    <t>větrací</t>
  </si>
  <si>
    <t>demontáž větracích hlavic</t>
  </si>
  <si>
    <t>strana uliční</t>
  </si>
  <si>
    <t>742</t>
  </si>
  <si>
    <t>Elektroinstalace - slaboproud</t>
  </si>
  <si>
    <t>742420821</t>
  </si>
  <si>
    <t>Demontáž antenního stožáru</t>
  </si>
  <si>
    <t>-160929027</t>
  </si>
  <si>
    <t>Demontáž společné televizní antény anténního stožáru</t>
  </si>
  <si>
    <t>antény</t>
  </si>
  <si>
    <t>demontáž stožárů antén</t>
  </si>
  <si>
    <t>762</t>
  </si>
  <si>
    <t>Konstrukce tesařské</t>
  </si>
  <si>
    <t>762341811</t>
  </si>
  <si>
    <t>Demontáž bednění střech z prken</t>
  </si>
  <si>
    <t>138612383</t>
  </si>
  <si>
    <t>Demontáž bednění a laťování bednění střech rovných, obloukových, sklonu do 60° se všemi nadstřešními konstrukcemi z prken hrubých, hoblovaných tl. do 32 mm</t>
  </si>
  <si>
    <t>bednění</t>
  </si>
  <si>
    <t>bednění prkna tl.  /24/mm</t>
  </si>
  <si>
    <t>bednění prkna tl.  /24/mm- velká střecha</t>
  </si>
  <si>
    <t>19,435*7,959*2</t>
  </si>
  <si>
    <t>mínus plocha vikýř</t>
  </si>
  <si>
    <t>(1,7*2,1*3)+(1,3*3,57)*-1</t>
  </si>
  <si>
    <t>bednění prkna tl.  /24/mm-  vikýře</t>
  </si>
  <si>
    <t>(3*1,7*1,95)</t>
  </si>
  <si>
    <t>mínus plocha výlez- počet/4/ks</t>
  </si>
  <si>
    <t>0,6*0,6*4*-1</t>
  </si>
  <si>
    <t>mínus komíny</t>
  </si>
  <si>
    <t>((0,77*0,5)+(0,45*0,77)+(0,45*0,72)+(0,5*1,198)+(0,45*0,77)+(0,45*0,78))*-1</t>
  </si>
  <si>
    <t>boky pultového vikýře</t>
  </si>
  <si>
    <t>(0,6*2,1)*6</t>
  </si>
  <si>
    <t>bednění prkna tl.  /24/mm-  valbového vikýře</t>
  </si>
  <si>
    <t>(1,3*2,5*2)+(3,57*0,5*1,8)</t>
  </si>
  <si>
    <t>762342812</t>
  </si>
  <si>
    <t>Demontáž laťování střech z latí osové vzdálenosti do 0,50 m</t>
  </si>
  <si>
    <t>-453432087</t>
  </si>
  <si>
    <t>Demontáž bednění a laťování laťování střech sklonu do 60° se všemi nadstřešními konstrukcemi, z latí průřezové plochy do 25 cm2 při osové vzdálenosti přes 0,22 do 0,50 m</t>
  </si>
  <si>
    <t>laťování</t>
  </si>
  <si>
    <t>demontáž laťování - pod krytinou</t>
  </si>
  <si>
    <t>338,86133</t>
  </si>
  <si>
    <t>764001841</t>
  </si>
  <si>
    <t>Demontáž krytiny ze šablon do suti</t>
  </si>
  <si>
    <t>-595996943</t>
  </si>
  <si>
    <t>Demontáž klempířských konstrukcí krytiny ze šablon do suti</t>
  </si>
  <si>
    <t>krytina</t>
  </si>
  <si>
    <t>demontáž střešní krytiny plech</t>
  </si>
  <si>
    <t>764001851</t>
  </si>
  <si>
    <t>Demontáž hřebene s větrací mřížkou nebo hřebenovým plechem do suti</t>
  </si>
  <si>
    <t>-159532636</t>
  </si>
  <si>
    <t>Demontáž klempířských konstrukcí oplechování hřebene s větrací mřížkou nebo podkladním plechem do suti</t>
  </si>
  <si>
    <t>hřeben</t>
  </si>
  <si>
    <t>19,435</t>
  </si>
  <si>
    <t>valbový vikýř</t>
  </si>
  <si>
    <t>1,3</t>
  </si>
  <si>
    <t>764001881</t>
  </si>
  <si>
    <t>Demontáž nároží z hřebenáčů do suti</t>
  </si>
  <si>
    <t>-1486895453</t>
  </si>
  <si>
    <t>Demontáž klempířských konstrukcí oplechování nároží z hřebenáčů do suti</t>
  </si>
  <si>
    <t>2,5*2</t>
  </si>
  <si>
    <t>764001891</t>
  </si>
  <si>
    <t>Demontáž úžlabí do suti</t>
  </si>
  <si>
    <t>-999887442</t>
  </si>
  <si>
    <t>Demontáž klempířských konstrukcí oplechování úžlabí do suti</t>
  </si>
  <si>
    <t>pultové vikýře cca.</t>
  </si>
  <si>
    <t>2,1*6</t>
  </si>
  <si>
    <t>2,5+2,5</t>
  </si>
  <si>
    <t>7640028.R</t>
  </si>
  <si>
    <t>Demontáž oplechování  do suti</t>
  </si>
  <si>
    <t>456984881</t>
  </si>
  <si>
    <t>Demontáž klempířských konstrukcí oplechování do suti</t>
  </si>
  <si>
    <t>oplech.komínů</t>
  </si>
  <si>
    <t>demontáž oplechování komínů</t>
  </si>
  <si>
    <t>(0,77+0,5+0,77+0,5+0,45+0,45+0,77+0,77+0,45+0,45+0,72+0,72+0,5+0,5+1,198+1,198+0,45+0,45+0,77+0,77+0,45+0,45+0,78+0,78)</t>
  </si>
  <si>
    <t>oplech. boků vikýřů</t>
  </si>
  <si>
    <t>demontáž oplechování boků pultových vikýřů - dvorní strana</t>
  </si>
  <si>
    <t>1,95*6</t>
  </si>
  <si>
    <t>oplech. oken vikýřů</t>
  </si>
  <si>
    <t>demontáž oplechování oken pultových vikýřů - dvorní strana</t>
  </si>
  <si>
    <t>(0,6+0,6+1,5+1,5)*0,1*3</t>
  </si>
  <si>
    <t>764002821</t>
  </si>
  <si>
    <t>Demontáž střešního výlezu do suti</t>
  </si>
  <si>
    <t>-940390601</t>
  </si>
  <si>
    <t>Demontáž klempířských konstrukcí střešního výlezu do suti</t>
  </si>
  <si>
    <t>764002871</t>
  </si>
  <si>
    <t>Demontáž lemování zdí do suti</t>
  </si>
  <si>
    <t>1504265211</t>
  </si>
  <si>
    <t>Demontáž klempířských konstrukcí lemování zdí do suti</t>
  </si>
  <si>
    <t>lemování</t>
  </si>
  <si>
    <t>lemování  štítu</t>
  </si>
  <si>
    <t>7,959*2</t>
  </si>
  <si>
    <t>lemování spojení střechy s vedlejším domem</t>
  </si>
  <si>
    <t>lemování vikýřů pultových - dvorní strana</t>
  </si>
  <si>
    <t>764004801</t>
  </si>
  <si>
    <t>Demontáž podokapního žlabu do suti</t>
  </si>
  <si>
    <t>-1032601916</t>
  </si>
  <si>
    <t>Demontáž klempířských konstrukcí žlabu podokapního do suti</t>
  </si>
  <si>
    <t>žlab</t>
  </si>
  <si>
    <t>demontáž okapních žlabů</t>
  </si>
  <si>
    <t>19,157+1,3+3,57+1,3+8,58+8,58</t>
  </si>
  <si>
    <t>764004861</t>
  </si>
  <si>
    <t>Demontáž svodu do suti</t>
  </si>
  <si>
    <t>1999394604</t>
  </si>
  <si>
    <t>Demontáž klempířských konstrukcí svodu do suti</t>
  </si>
  <si>
    <t>svodů</t>
  </si>
  <si>
    <t>demontáž svodů uliční strana</t>
  </si>
  <si>
    <t>7,5*2</t>
  </si>
  <si>
    <t>počet/2/ks</t>
  </si>
  <si>
    <t xml:space="preserve"> demontáž svodů dvorní strana</t>
  </si>
  <si>
    <t>765</t>
  </si>
  <si>
    <t>Krytina skládaná</t>
  </si>
  <si>
    <t>765191911</t>
  </si>
  <si>
    <t>Demontáž pojistné hydroizolační fólie kladené ve sklonu přes 30°</t>
  </si>
  <si>
    <t>1510152934</t>
  </si>
  <si>
    <t>hydroizolace</t>
  </si>
  <si>
    <t>demontáž střešní hydroizolace</t>
  </si>
  <si>
    <t>765192001</t>
  </si>
  <si>
    <t>Nouzové (provizorní) zakrytí střechy plachtou</t>
  </si>
  <si>
    <t>-1719389208</t>
  </si>
  <si>
    <t>Nouzové zakrytí střechy plachtou</t>
  </si>
  <si>
    <t>předpoklad 60 dní</t>
  </si>
  <si>
    <t>zakrytí plochy střechy - proti dešti</t>
  </si>
  <si>
    <t>19,157*11,1*1,25</t>
  </si>
  <si>
    <t>767996801</t>
  </si>
  <si>
    <t>Demontáž atypických zámečnických konstrukcí rozebráním hmotnosti jednotlivých dílů do 50 kg</t>
  </si>
  <si>
    <t>kg</t>
  </si>
  <si>
    <t>276924707</t>
  </si>
  <si>
    <t>Demontáž ostatních zámečnických konstrukcí o hmotnosti jednotlivých dílů rozebráním do 50 kg</t>
  </si>
  <si>
    <t>lávky</t>
  </si>
  <si>
    <t>demontáž lávek</t>
  </si>
  <si>
    <t>3*3,8*17</t>
  </si>
  <si>
    <t>2019-118-06 - Bourací práce - fasáda</t>
  </si>
  <si>
    <t xml:space="preserve">    1 - Zemní práce</t>
  </si>
  <si>
    <t xml:space="preserve">    6 - Úpravy povrchů, podlahy a osazování výplní</t>
  </si>
  <si>
    <t xml:space="preserve">    9 - Ostatní konstrukce a práce, bourání</t>
  </si>
  <si>
    <t xml:space="preserve">    771 - Podlahy z dlaždic</t>
  </si>
  <si>
    <t>Zemní práce</t>
  </si>
  <si>
    <t>111201101</t>
  </si>
  <si>
    <t>Odstranění křovin a stromů průměru kmene do 100 mm i s kořeny z celkové plochy do 1000 m2</t>
  </si>
  <si>
    <t>-1620511762</t>
  </si>
  <si>
    <t>Odstranění křovin a stromů s odstraněním kořenů průměru kmene do 100 mm do sklonu terénu 1 : 5, při celkové ploše do 1 000 m2</t>
  </si>
  <si>
    <t>bourací práce</t>
  </si>
  <si>
    <t>fasáda</t>
  </si>
  <si>
    <t>odstranění keře- štítová stěna</t>
  </si>
  <si>
    <t>1*4*2</t>
  </si>
  <si>
    <t>Úpravy povrchů, podlahy a osazování výplní</t>
  </si>
  <si>
    <t>629995101</t>
  </si>
  <si>
    <t>Očištění vnějších ploch tlakovou vodou</t>
  </si>
  <si>
    <t>-1561438721</t>
  </si>
  <si>
    <t>Očištění vnějších ploch tlakovou vodou omytím</t>
  </si>
  <si>
    <t>omytí fasády</t>
  </si>
  <si>
    <t>fasáda uliční strana</t>
  </si>
  <si>
    <t>19,15*7,3+(4*0,9)</t>
  </si>
  <si>
    <t>fasáda dvorní strana</t>
  </si>
  <si>
    <t>19,15*7,3</t>
  </si>
  <si>
    <t>fasáda štítová stěna</t>
  </si>
  <si>
    <t>11,1*7,3+(11,1*0,5*5,66)</t>
  </si>
  <si>
    <t>mínus otvorové výplně</t>
  </si>
  <si>
    <t>-71,352</t>
  </si>
  <si>
    <t>omítka ostění</t>
  </si>
  <si>
    <t>34,154</t>
  </si>
  <si>
    <t>Ostatní konstrukce a práce, bourání</t>
  </si>
  <si>
    <t>961044111</t>
  </si>
  <si>
    <t>Bourání základů z betonu prostého</t>
  </si>
  <si>
    <t>-1511879141</t>
  </si>
  <si>
    <t>Bourání základů z betonu prostého</t>
  </si>
  <si>
    <t>odstranění základů- přizdívky - zdivo u štítové stěny š./150/mm</t>
  </si>
  <si>
    <t>(2+2+1,5)*0,5*0,8</t>
  </si>
  <si>
    <t>962032230</t>
  </si>
  <si>
    <t>Bourání zdiva z cihel pálených nebo vápenopískových na MV nebo MVC do 1 m3</t>
  </si>
  <si>
    <t>-1979155019</t>
  </si>
  <si>
    <t>Bourání zdiva nadzákladového z cihel nebo tvárnic z cihel pálených nebo vápenopískových, na maltu vápennou nebo vápenocementovou, objemu do 1 m3</t>
  </si>
  <si>
    <t>odstranění přizdívky - zdivo u štítové stěny š./150/mm</t>
  </si>
  <si>
    <t>(2+2+1,5)*2*0,15</t>
  </si>
  <si>
    <t>978015341</t>
  </si>
  <si>
    <t>Otlučení (osekání) vnější vápenné nebo vápenocementové omítky stupně členitosti 1 a 2 rozsahu do 30%</t>
  </si>
  <si>
    <t>-1491675128</t>
  </si>
  <si>
    <t>Otlučení vápenných nebo vápenocementových omítek vnějších ploch s vyškrabáním spar a s očištěním zdiva stupně členitosti 1 a 2, v rozsahu přes 10 do 30 %</t>
  </si>
  <si>
    <t>otlučení omítek cca. 30%</t>
  </si>
  <si>
    <t>-611806369</t>
  </si>
  <si>
    <t>1722243668</t>
  </si>
  <si>
    <t>524196692</t>
  </si>
  <si>
    <t>13,134*14 'Přepočtené koeficientem množství</t>
  </si>
  <si>
    <t>997013801</t>
  </si>
  <si>
    <t>Poplatek za uložení na skládce (skládkovné) stavebního odpadu betonového kód odpadu 170 101</t>
  </si>
  <si>
    <t>-12145061</t>
  </si>
  <si>
    <t>Poplatek za uložení stavebního odpadu na skládce (skládkovné) z prostého betonu zatříděného do Katalogu odpadů pod kódem 170 101</t>
  </si>
  <si>
    <t>základy</t>
  </si>
  <si>
    <t>4,4</t>
  </si>
  <si>
    <t>-1011890505</t>
  </si>
  <si>
    <t>zdivo a omítky</t>
  </si>
  <si>
    <t>2,97</t>
  </si>
  <si>
    <t>5,735</t>
  </si>
  <si>
    <t>1930548569</t>
  </si>
  <si>
    <t>směsný, zámečnické a klempířské, slaboproud</t>
  </si>
  <si>
    <t>0,029</t>
  </si>
  <si>
    <t>7424208.R</t>
  </si>
  <si>
    <t>Demontáž vlajkového stožáru</t>
  </si>
  <si>
    <t>1900264461</t>
  </si>
  <si>
    <t>demontáž vlajkového stožáru</t>
  </si>
  <si>
    <t>764002841</t>
  </si>
  <si>
    <t>Demontáž oplechování horních ploch zdí a nadezdívek do suti - demontáž oplechování - stříška nad vstupními dveřmi</t>
  </si>
  <si>
    <t>1403291391</t>
  </si>
  <si>
    <t>Demontáž klempířských konstrukcí oplechování horních ploch zdí a nadezdívek do suti- demontáž oplechování - stříška nad vstupními dveřmi</t>
  </si>
  <si>
    <t>demontáž oplechování - stříška nad vstupními dveřmi</t>
  </si>
  <si>
    <t>demontáž oplechování - stříška nad vstupními dveřmi  1,7*0,3</t>
  </si>
  <si>
    <t>1,7</t>
  </si>
  <si>
    <t>767810811</t>
  </si>
  <si>
    <t>Demontáž mřížek větracích ocelových čtyřhranných nebo kruhových</t>
  </si>
  <si>
    <t>-267754735</t>
  </si>
  <si>
    <t>Demontáž větracích mřížek ocelových čtyřhranných neho kruhových</t>
  </si>
  <si>
    <t>demontáž větracích mřížek</t>
  </si>
  <si>
    <t>7328285</t>
  </si>
  <si>
    <t>demontáž tabulek - označení domu- /7/ks</t>
  </si>
  <si>
    <t>7*0,5</t>
  </si>
  <si>
    <t>771</t>
  </si>
  <si>
    <t>Podlahy z dlaždic</t>
  </si>
  <si>
    <t>77159132.R</t>
  </si>
  <si>
    <t>Odvodnění balkonů nebo teras demontáž chrliče</t>
  </si>
  <si>
    <t>2138739399</t>
  </si>
  <si>
    <t>odstranění chrličů ( u budoucích lodžií a schodiště)</t>
  </si>
  <si>
    <t>4+1</t>
  </si>
  <si>
    <t>2019-118-07 - Nové kce - okna a dveře - 1.PP - okna  a dveře</t>
  </si>
  <si>
    <t xml:space="preserve">    998 - Přesun hmot</t>
  </si>
  <si>
    <t xml:space="preserve">    766 - Konstrukce truhlářské- dveře vstupní</t>
  </si>
  <si>
    <t xml:space="preserve">    766-1 - Konstrukce truhlářské- dveře vnitřní - bude upřesněno s investorem</t>
  </si>
  <si>
    <t xml:space="preserve">    766-2 - Konstrukce truhlářské- dveře vnitřní - protipožární  - bude upřesněno s investorem</t>
  </si>
  <si>
    <t xml:space="preserve">    766-4 - Konstrukce truhlářské- parapety vnitřní - bude upřesněno s investorem</t>
  </si>
  <si>
    <t>642942611</t>
  </si>
  <si>
    <t>Osazování zárubní nebo rámů dveřních kovových do 2,5 m2 na montážní pěnu</t>
  </si>
  <si>
    <t>1617070133</t>
  </si>
  <si>
    <t>Osazování zárubní nebo rámů kovových dveřních lisovaných nebo z úhelníků bez dveřních křídel na montážní pěnu, plochy otvoru do 2,5 m2</t>
  </si>
  <si>
    <t>dveře vnitřní</t>
  </si>
  <si>
    <t>1/PP</t>
  </si>
  <si>
    <t>D/3 - Dveře laminované CPL- rozměr/600*1900/ m.č./002</t>
  </si>
  <si>
    <t>ks</t>
  </si>
  <si>
    <t>D/10 - Dveře laminované CPL- rozměr/900*1900/ m.č./006</t>
  </si>
  <si>
    <t>M</t>
  </si>
  <si>
    <t>55331380</t>
  </si>
  <si>
    <t>zárubeň ocelová pro běžné zdění a porobeton 150 levá/pravá 600</t>
  </si>
  <si>
    <t>289493612</t>
  </si>
  <si>
    <t>55331386</t>
  </si>
  <si>
    <t>zárubeň ocelová pro běžné zdění a porobeton 150 levá/pravá 900</t>
  </si>
  <si>
    <t>-1608822696</t>
  </si>
  <si>
    <t>642945111</t>
  </si>
  <si>
    <t>Osazování protipožárních nebo protiplynových zárubní dveří jednokřídlových do 2,5 m2</t>
  </si>
  <si>
    <t>-382589262</t>
  </si>
  <si>
    <t>Osazování ocelových zárubní protipožárních nebo protiplynových dveří do vynechaného otvoru, s obetonováním, dveří jednokřídlových do 2,5 m2</t>
  </si>
  <si>
    <t>dveře protipožární</t>
  </si>
  <si>
    <t>D/2 - Dveře s požární odolností EW30DP3-C- rozměr/600*1950/ m.č./003</t>
  </si>
  <si>
    <t>D/4 - Dveře s požární odolností EW30DP3-C- rozměr/800*1900/ m.č./004</t>
  </si>
  <si>
    <t>D/5 - Dveře s požární odolností EW30DP3-C- rozměr/800*1900/ m.č./011</t>
  </si>
  <si>
    <t>D/6 - Dveře s požární odolností EW30DP3-C- rozměr/850*1900/ m.č./010</t>
  </si>
  <si>
    <t>D/7 - Dveře s požární odolností EW30DP3-C- rozměr/800*1900/ m.č./009</t>
  </si>
  <si>
    <t>D/8 - Dveře s požární odolností EW30DP3-C- rozměr/900*1900/ m.č./010</t>
  </si>
  <si>
    <t>D/9 - Dveře s požární odolností EW30DP3-C- rozměr/800*1900/ m.č./006</t>
  </si>
  <si>
    <t>55331412.R</t>
  </si>
  <si>
    <t>zárubeň ocelová protipožární  levá/pravá 600</t>
  </si>
  <si>
    <t>1933662207</t>
  </si>
  <si>
    <t>55331414.R</t>
  </si>
  <si>
    <t>zárubeň ocelová protipožární levá/pravá 800</t>
  </si>
  <si>
    <t>1790751864</t>
  </si>
  <si>
    <t>55331415.R850</t>
  </si>
  <si>
    <t>zárubeň ocelová protipožární levá/pravá 850</t>
  </si>
  <si>
    <t>88752380</t>
  </si>
  <si>
    <t>55331415.R</t>
  </si>
  <si>
    <t>zárubeň ocelová protipožární levá/pravá 900</t>
  </si>
  <si>
    <t>-661056375</t>
  </si>
  <si>
    <t>998</t>
  </si>
  <si>
    <t>Přesun hmot</t>
  </si>
  <si>
    <t>998018001</t>
  </si>
  <si>
    <t>Přesun hmot ruční pro budovy v do 6 m</t>
  </si>
  <si>
    <t>1049058115</t>
  </si>
  <si>
    <t>Přesun hmot pro budovy občanské výstavby, bydlení, výrobu a služby ruční - bez užití mechanizace vodorovná dopravní vzdálenost do 100 m pro budovy s jakoukoliv nosnou konstrukcí výšky do 6 m</t>
  </si>
  <si>
    <t>3,281</t>
  </si>
  <si>
    <t>Konstrukce truhlářské- dveře vstupní</t>
  </si>
  <si>
    <t>766660411</t>
  </si>
  <si>
    <t>Montáž vchodových dveří jednokřídlových bez nadsvětlíku do zdiva</t>
  </si>
  <si>
    <t>847944871</t>
  </si>
  <si>
    <t>Montáž dveřních křídel dřevěných nebo plastových vchodových dveří včetně rámu do zdiva jednokřídlových bez nadsvětlíku</t>
  </si>
  <si>
    <t>D/1 - Vnější vchodové dveře kování : rozměr/1000*2000/ bezpečnostní klika -koule, zámek s cylindrickou vložkou, barvadub světlý,součínitel prostupu te</t>
  </si>
  <si>
    <t>6117-D1</t>
  </si>
  <si>
    <t>D/1 - Vnější vchodové dveře kování : rozměr/1000*2000/ bezpečnostní klika -koule, zámek s cylindrickou vložkou, barvadub světlý,součínitel prostupu tepla U=1,2W/m2K, zasklení izolačnímdvojsklem CONEX, materiál EURO 68 profil ( dub) s přerušovaným tepelným</t>
  </si>
  <si>
    <t>-1629257622</t>
  </si>
  <si>
    <t xml:space="preserve">D/1 - Vnější vchodové dveře kování : rozměr/1000*2000/ bezpečnostní klika -koule, zámek s cylindrickou vložkou, barvadub světlý,součínitel prostupu tepla U=1,2W/m2K, zasklení izolačnímdvojsklem CONEX, materiál EURO 68 profil ( dub) s přerušovaným tepelným mostem , dveře se samozavíračem, okopovým plechem, zarážkou, musí být v původní profilaci a členění dveří vč. zárubně  -  m.č./005 </t>
  </si>
  <si>
    <t xml:space="preserve">součínitel prostupu tepla U=1,2W/m2K, zasklení izolačnímdvojsklem CONEX, materiál EURO 68 profil ( dub) </t>
  </si>
  <si>
    <t>s přerušovaným tepelným mostem , dveře se samozavíračem, okopovým plechem, zarážkou,</t>
  </si>
  <si>
    <t>musí být v původní profilaci a členění dveří- m.č./005</t>
  </si>
  <si>
    <t>766660731</t>
  </si>
  <si>
    <t>Montáž dveřního bezpečnostního kování - zámku</t>
  </si>
  <si>
    <t>122414566</t>
  </si>
  <si>
    <t>Montáž dveřních doplňků dveřního kování bezpečnostního zámku</t>
  </si>
  <si>
    <t>dveře vstupní vchodové</t>
  </si>
  <si>
    <t>D/1 - Vnější vchodové dveře kování : rozměr/1000*2000/ bezpečnostní klika -koule, zámek s cylindrickou vložkou, barvadub světlý,</t>
  </si>
  <si>
    <t>54964110</t>
  </si>
  <si>
    <t>vložka zámková cylindrická oboustranná</t>
  </si>
  <si>
    <t>32</t>
  </si>
  <si>
    <t>-155452333</t>
  </si>
  <si>
    <t>766660733</t>
  </si>
  <si>
    <t>Montáž dveřního bezpečnostního kování - štítku s klikou</t>
  </si>
  <si>
    <t>996479437</t>
  </si>
  <si>
    <t>Montáž dveřních doplňků dveřního kování bezpečnostního štítku s klikou</t>
  </si>
  <si>
    <t>54914102</t>
  </si>
  <si>
    <t>kování dveřní bezpečnostní, knoflík-klika R 802 /O Cr</t>
  </si>
  <si>
    <t>1940632663</t>
  </si>
  <si>
    <t>998766201</t>
  </si>
  <si>
    <t>Přesun hmot procentní pro konstrukce truhlářské v objektech v do 6 m</t>
  </si>
  <si>
    <t>%</t>
  </si>
  <si>
    <t>-1658412800</t>
  </si>
  <si>
    <t>Přesun hmot pro konstrukce truhlářské stanovený procentní sazbou (%) z ceny vodorovná dopravní vzdálenost do 50 m v objektech výšky do 6 m</t>
  </si>
  <si>
    <t>766-1</t>
  </si>
  <si>
    <t>Konstrukce truhlářské- dveře vnitřní - bude upřesněno s investorem</t>
  </si>
  <si>
    <t>766660001</t>
  </si>
  <si>
    <t>Montáž dveřních křídel otvíravých jednokřídlových š do 0,8 m do ocelové zárubně</t>
  </si>
  <si>
    <t>-562527807</t>
  </si>
  <si>
    <t>Montáž dveřních křídel dřevěných nebo plastových otevíravých do ocelové zárubně povrchově upravených jednokřídlových, šířky do 800 mm</t>
  </si>
  <si>
    <t>61162930</t>
  </si>
  <si>
    <t>dveře vnitřní hladké laminované světlý dub plné 1křídlé 600x1970mm dub</t>
  </si>
  <si>
    <t>781026457</t>
  </si>
  <si>
    <t>766660002</t>
  </si>
  <si>
    <t>Montáž dveřních křídel otvíravých jednokřídlových š přes 0,8 m do ocelové zárubně</t>
  </si>
  <si>
    <t>-1270413540</t>
  </si>
  <si>
    <t>Montáž dveřních křídel dřevěných nebo plastových otevíravých do ocelové zárubně povrchově upravených jednokřídlových, šířky přes 800 mm</t>
  </si>
  <si>
    <t>61162936</t>
  </si>
  <si>
    <t>dveře vnitřní hladké laminované světlý plné 1křídlé 900x1970mm dub</t>
  </si>
  <si>
    <t>-222826498</t>
  </si>
  <si>
    <t>766660728</t>
  </si>
  <si>
    <t>Montáž dveřního interiérového kování - zámku</t>
  </si>
  <si>
    <t>-502146062</t>
  </si>
  <si>
    <t>Montáž dveřních doplňků dveřního kování interiérového zámku</t>
  </si>
  <si>
    <t>22</t>
  </si>
  <si>
    <t>54924000</t>
  </si>
  <si>
    <t>zámek stavební zadlabací obyčejný 536a převod levý</t>
  </si>
  <si>
    <t>1342458474</t>
  </si>
  <si>
    <t>23</t>
  </si>
  <si>
    <t>766660729</t>
  </si>
  <si>
    <t>Montáž dveřního interiérového kování - štítku s klikou</t>
  </si>
  <si>
    <t>398451049</t>
  </si>
  <si>
    <t>Montáž dveřních doplňků dveřního kování interiérového štítku s klikou</t>
  </si>
  <si>
    <t>24</t>
  </si>
  <si>
    <t>54914622</t>
  </si>
  <si>
    <t>kování dveřní vrchní klika včetně štítu a montážního materiálu BB 72 matný nikl</t>
  </si>
  <si>
    <t>-2117420341</t>
  </si>
  <si>
    <t>25</t>
  </si>
  <si>
    <t>-2036410891</t>
  </si>
  <si>
    <t>766-2</t>
  </si>
  <si>
    <t>Konstrukce truhlářské- dveře vnitřní - protipožární  - bude upřesněno s investorem</t>
  </si>
  <si>
    <t>26</t>
  </si>
  <si>
    <t>766660021</t>
  </si>
  <si>
    <t>Montáž dveřních křídel otvíravých jednokřídlových š do 0,8 m požárních do ocelové zárubně</t>
  </si>
  <si>
    <t>1702093591</t>
  </si>
  <si>
    <t>Montáž dveřních křídel dřevěných nebo plastových otevíravých do ocelové zárubně protipožárních jednokřídlových, šířky do 800 mm</t>
  </si>
  <si>
    <t>27</t>
  </si>
  <si>
    <t>61165608</t>
  </si>
  <si>
    <t>dveře vnitřní požárně odolné CPL fólie EI (EW) 30 D3 1křídlové 600x1970mm</t>
  </si>
  <si>
    <t>126077178</t>
  </si>
  <si>
    <t>28</t>
  </si>
  <si>
    <t>61165616</t>
  </si>
  <si>
    <t>dveře vnitřní požárně bezpečnostní třída 2 CPL fólie EI (EW) 30 D3 1křídlové 800x1970mm</t>
  </si>
  <si>
    <t>1687985806</t>
  </si>
  <si>
    <t>29</t>
  </si>
  <si>
    <t>766660022</t>
  </si>
  <si>
    <t>Montáž dveřních křídel otvíravých jednokřídlových š přes 0,8 m požárních do ocelové zárubně</t>
  </si>
  <si>
    <t>1068897173</t>
  </si>
  <si>
    <t>Montáž dveřních křídel dřevěných nebo plastových otevíravých do ocelové zárubně protipožárních jednokřídlových, šířky přes 800 mm</t>
  </si>
  <si>
    <t>30</t>
  </si>
  <si>
    <t>61165610.R850</t>
  </si>
  <si>
    <t>dveře vnitřní požárně odolné CPL fólie EI (EW) 30 D3 1křídlové 850x1970mm- bude upřesněno s investorem</t>
  </si>
  <si>
    <t>300806513</t>
  </si>
  <si>
    <t>31</t>
  </si>
  <si>
    <t>61165617</t>
  </si>
  <si>
    <t>dveře vnitřní požárně bezpečnostní třída 2 CPL fólie EI (EW) 30 D3 1křídlové 900x1970mm</t>
  </si>
  <si>
    <t>-1314806132</t>
  </si>
  <si>
    <t>-2144850715</t>
  </si>
  <si>
    <t>766-4</t>
  </si>
  <si>
    <t>Konstrukce truhlářské- parapety vnitřní - bude upřesněno s investorem</t>
  </si>
  <si>
    <t>33</t>
  </si>
  <si>
    <t>766694111</t>
  </si>
  <si>
    <t>Montáž parapetních desek dřevěných nebo plastových šířky do 30 cm délky do 1,0 m</t>
  </si>
  <si>
    <t>984633460</t>
  </si>
  <si>
    <t>Montáž ostatních truhlářských konstrukcí parapetních desek dřevěných nebo plastových šířky do 300 mm, délky do 1000 mm</t>
  </si>
  <si>
    <t>553-O-1/1</t>
  </si>
  <si>
    <t>O/1- okno kovové sklopné, dvojsklo rozměr /900*700/ - ozn./1</t>
  </si>
  <si>
    <t>553-O-1/2</t>
  </si>
  <si>
    <t>O/1- okno kovové sklopné, dvojsklo rozměr /900*700/ - ozn./2</t>
  </si>
  <si>
    <t>553-O-1/3</t>
  </si>
  <si>
    <t>O/1- okno kovové sklopné, dvojsklo rozměr /900*700/ - ozn./3</t>
  </si>
  <si>
    <t>553-O-1/4</t>
  </si>
  <si>
    <t>O/1- okno kovové sklopné, dvojsklo rozměr /900*700/ - ozn./4</t>
  </si>
  <si>
    <t>553-O-1/5</t>
  </si>
  <si>
    <t>O/1- okno kovové sklopné, dvojsklo rozměr /900*700/ - ozn./5</t>
  </si>
  <si>
    <t>553-O-1/6</t>
  </si>
  <si>
    <t>O/1- okno kovové sklopné, dvojsklo rozměr /900*700/ - ozn./6</t>
  </si>
  <si>
    <t>553-O-1/7</t>
  </si>
  <si>
    <t>O/1- okno kovové sklopné, dvojsklo rozměr /900*700/ - ozn./7</t>
  </si>
  <si>
    <t>553-O-1/8</t>
  </si>
  <si>
    <t>O/2- okno kovové sklopné, dvojsklo rozměr /800*600/ - ozn./1</t>
  </si>
  <si>
    <t>553-O-1/9</t>
  </si>
  <si>
    <t>O/2- okno kovové sklopné, dvojsklo rozměr /800*600/ - ozn./2</t>
  </si>
  <si>
    <t>553-O-1/10</t>
  </si>
  <si>
    <t>O/2- okno kovové sklopné, dvojsklo rozměr /800*600/ - ozn./3</t>
  </si>
  <si>
    <t>553-O-1/11</t>
  </si>
  <si>
    <t>O/2- okno kovové sklopné, dvojsklo rozměr /800*600/ - ozn./4</t>
  </si>
  <si>
    <t>553-O-1/12</t>
  </si>
  <si>
    <t>O/2- okno kovové sklopné, dvojsklo rozměr /800*600/ - ozn./5</t>
  </si>
  <si>
    <t>611-O-1/13</t>
  </si>
  <si>
    <t>O/2- okno kovové sklopné, dvojsklo rozměr /800*600/ - ozn./6</t>
  </si>
  <si>
    <t>34</t>
  </si>
  <si>
    <t>61144401</t>
  </si>
  <si>
    <t>parapet plastový vnitřní komůrkový 250x20x1000mm</t>
  </si>
  <si>
    <t>1762471191</t>
  </si>
  <si>
    <t>2,3</t>
  </si>
  <si>
    <t>35</t>
  </si>
  <si>
    <t>61144019</t>
  </si>
  <si>
    <t>koncovka k parapetu plastovému vnitřnímu 1 pár</t>
  </si>
  <si>
    <t>sada</t>
  </si>
  <si>
    <t>1704676465</t>
  </si>
  <si>
    <t>36</t>
  </si>
  <si>
    <t>998766101</t>
  </si>
  <si>
    <t>Přesun hmot tonážní pro konstrukce truhlářské v objektech v do 6 m</t>
  </si>
  <si>
    <t>125911037</t>
  </si>
  <si>
    <t>Přesun hmot pro konstrukce truhlářské stanovený z hmotnosti přesunovaného materiálu vodorovná dopravní vzdálenost do 50 m v objektech výšky do 6 m</t>
  </si>
  <si>
    <t>0,045</t>
  </si>
  <si>
    <t>37</t>
  </si>
  <si>
    <t>998766181</t>
  </si>
  <si>
    <t>Příplatek k přesunu hmot tonážní 766 prováděný bez použití mechanizace</t>
  </si>
  <si>
    <t>1730718598</t>
  </si>
  <si>
    <t>Přesun hmot pro konstrukce truhlářské stanovený z hmotnosti přesunovaného materiálu Příplatek k ceně za přesun prováděný bez použití mechanizace pro jakoukoliv výšku objektu</t>
  </si>
  <si>
    <t>38</t>
  </si>
  <si>
    <t>767620125</t>
  </si>
  <si>
    <t>Montáž oken kovových zdvojených otevíravých do zdiva plochy do 0,6 m2</t>
  </si>
  <si>
    <t>-279693417</t>
  </si>
  <si>
    <t>Montáž oken zdvojených z hliníkových nebo ocelových profilů na polyuretanovou pěnu otevíravých do zdiva, plochy do 0,6 m2</t>
  </si>
  <si>
    <t>0,48</t>
  </si>
  <si>
    <t>39</t>
  </si>
  <si>
    <t>-2039291860</t>
  </si>
  <si>
    <t>40</t>
  </si>
  <si>
    <t>-923982968</t>
  </si>
  <si>
    <t>41</t>
  </si>
  <si>
    <t>1140796309</t>
  </si>
  <si>
    <t>42</t>
  </si>
  <si>
    <t>387638330</t>
  </si>
  <si>
    <t>43</t>
  </si>
  <si>
    <t>380277334</t>
  </si>
  <si>
    <t>44</t>
  </si>
  <si>
    <t>553-O-1/13</t>
  </si>
  <si>
    <t>1615244359</t>
  </si>
  <si>
    <t>45</t>
  </si>
  <si>
    <t>767620126</t>
  </si>
  <si>
    <t>Montáž oken kovových zdvojených otevíravých do zdiva plochy do 1,5 m2</t>
  </si>
  <si>
    <t>1483388629</t>
  </si>
  <si>
    <t>Montáž oken zdvojených z hliníkových nebo ocelových profilů na polyuretanovou pěnu otevíravých do zdiva, plochy přes 0,6 do 1,5 m2</t>
  </si>
  <si>
    <t>0,63</t>
  </si>
  <si>
    <t>46</t>
  </si>
  <si>
    <t>-1354118396</t>
  </si>
  <si>
    <t>47</t>
  </si>
  <si>
    <t>1492610330</t>
  </si>
  <si>
    <t>48</t>
  </si>
  <si>
    <t>1720840412</t>
  </si>
  <si>
    <t>49</t>
  </si>
  <si>
    <t>1838651270</t>
  </si>
  <si>
    <t>50</t>
  </si>
  <si>
    <t>658406336</t>
  </si>
  <si>
    <t>51</t>
  </si>
  <si>
    <t>16963338</t>
  </si>
  <si>
    <t>52</t>
  </si>
  <si>
    <t>-132483310</t>
  </si>
  <si>
    <t>53</t>
  </si>
  <si>
    <t>767627306</t>
  </si>
  <si>
    <t>Příplatek k montáži oken za připojovací spáru parotěsnou páskou interiérovou</t>
  </si>
  <si>
    <t>1237988212</t>
  </si>
  <si>
    <t>Montáž oken zdvojených Příplatek k cenám za připojovací spáru mezi ostěním a rámem vnitřní parotěsnou páskou</t>
  </si>
  <si>
    <t>54</t>
  </si>
  <si>
    <t>767627307</t>
  </si>
  <si>
    <t>Příplatek k montáži oken za připojovací spáru paropropustnou páskou exteriérovou</t>
  </si>
  <si>
    <t>-971400936</t>
  </si>
  <si>
    <t>Montáž oken zdvojených Příplatek k cenám za připojovací spáru mezi ostěním a rámem venkovní paropropustnou páskou</t>
  </si>
  <si>
    <t>55</t>
  </si>
  <si>
    <t>767662110</t>
  </si>
  <si>
    <t>Montáž mříží pevných šroubovaných</t>
  </si>
  <si>
    <t>251735852</t>
  </si>
  <si>
    <t>Montáž mříží pevných, připevněných šroubováním</t>
  </si>
  <si>
    <t>56</t>
  </si>
  <si>
    <t>552R</t>
  </si>
  <si>
    <t>Mříž okenní- rám ocelový, výplň tahokov- povrch úprava pozink vč. ukotvení</t>
  </si>
  <si>
    <t>1131348474</t>
  </si>
  <si>
    <t>57</t>
  </si>
  <si>
    <t>998767201</t>
  </si>
  <si>
    <t>Přesun hmot procentní pro zámečnické konstrukce v objektech v do 6 m</t>
  </si>
  <si>
    <t>-1503865709</t>
  </si>
  <si>
    <t>Přesun hmot pro zámečnické konstrukce stanovený procentní sazbou (%) z ceny vodorovná dopravní vzdálenost do 50 m v objektech výšky do 6 m</t>
  </si>
  <si>
    <t>2019-118-08 - Nové kce - okna a dveře - 1.NP</t>
  </si>
  <si>
    <t xml:space="preserve">    766-3 - Konstrukce truhlářské- okna - bude upřesněno s investorem</t>
  </si>
  <si>
    <t>-313329491</t>
  </si>
  <si>
    <t>1/NP</t>
  </si>
  <si>
    <t>D/11- Vnější vchodové dveře kování : rozměr/1000*2300/ bezpečnostní klika -koule, zámek s cylindrickou vložkou, barvadub světlý,součínitel prostupu te</t>
  </si>
  <si>
    <t>6117-D11</t>
  </si>
  <si>
    <t>D/11- Vnější vchodové dveře kování : rozměr/1000*2300/ bezpečnostní klika -koule, zámek s cylindrickou vložkou, barvadub světlý,součínitel prostupu tepla U=1,2W/m2K, zasklení izolačnímdvojsklem CONEX, materiál EURO 68 profil ( dub) s přerušovaným tepelným</t>
  </si>
  <si>
    <t>-242496485</t>
  </si>
  <si>
    <t>D/11- Vnější vchodové dveře kování : rozměr/1000*2300/ bezpečnostní klika -koule, zámek s cylindrickou vložkou, barvadub světlý,součínitel prostupu tepla U=1,2W/m2K, zasklení izolačnímdvojsklem CONEX, materiál EURO 68 profil ( dub) s přerušovaným tepelným mostem , dveře se samozavíračem, okopovým plechem, zarážkou, musí být v původní profilaci a členění dveří vč. zárubně</t>
  </si>
  <si>
    <t xml:space="preserve">D/11- Vnější vchodové dveře kování : rozměr/1000*2300/ bezpečnostní klika -koule, zámek s cylindrickou vložkou, </t>
  </si>
  <si>
    <t>-439856976</t>
  </si>
  <si>
    <t>-1260353281</t>
  </si>
  <si>
    <t>1044141013</t>
  </si>
  <si>
    <t>12302307</t>
  </si>
  <si>
    <t>334516387</t>
  </si>
  <si>
    <t>766-3</t>
  </si>
  <si>
    <t>Konstrukce truhlářské- okna - bude upřesněno s investorem</t>
  </si>
  <si>
    <t>766621212</t>
  </si>
  <si>
    <t>Montáž dřevěných oken plochy přes 1 m2 otevíravých výšky do 2,5 m s rámem do zdiva</t>
  </si>
  <si>
    <t>2085504343</t>
  </si>
  <si>
    <t>Montáž oken dřevěných včetně montáže rámu plochy přes 1 m2 otevíravých do zdiva, výšky přes 1,5 do 2,5 m</t>
  </si>
  <si>
    <t>O/3 - okno dřevěné dvoukřídlé s nadsvětlíkem, dvojsklo rozměr /1150*1600/ - ozn./1</t>
  </si>
  <si>
    <t>1,84</t>
  </si>
  <si>
    <t>O/3 - okno dřevěné dvoukřídlé s nadsvětlíkem, dvojsklo rozměr /1150*1600/ - ozn./2</t>
  </si>
  <si>
    <t>O/3 - okno dřevěné dvoukřídlé s nadsvětlíkem, dvojsklo rozměr /1150*1600/ - ozn./3</t>
  </si>
  <si>
    <t>O/3 - okno dřevěné dvoukřídlé s nadsvětlíkem, dvojsklo rozměr /1150*1600/ - ozn./4</t>
  </si>
  <si>
    <t>O/4 - okno dřevěné dvoukřídlé s nadsvětlíkem, dvojsklo rozměr /1170*1600/ - ozn./1</t>
  </si>
  <si>
    <t>1,872</t>
  </si>
  <si>
    <t>O/4 - okno dřevěné dvoukřídlé s nadsvětlíkem, dvojsklo rozměr /1170*1600/ - ozn./2</t>
  </si>
  <si>
    <t>O/4 - okno dřevěné dvoukřídlé s nadsvětlíkem, dvojsklo rozměr /1170*1600/ - ozn./3</t>
  </si>
  <si>
    <t>O/4 - okno dřevěné dvoukřídlé s nadsvětlíkem, dvojsklo rozměr /1170*1600/ - ozn./4</t>
  </si>
  <si>
    <t>O/4 - okno dřevěné dvoukřídlé s nadsvětlíkem, dvojsklo rozměr /1170*1600/ - ozn./5</t>
  </si>
  <si>
    <t>O/4 - okno dřevěné dvoukřídlé s nadsvětlíkem, dvojsklo rozměr /1170*1600/ - ozn./6</t>
  </si>
  <si>
    <t>O/4 - okno dřevěné dvoukřídlé s nadsvětlíkem, dvojsklo rozměr /1170*1600/ - ozn./7</t>
  </si>
  <si>
    <t>O/4 - okno dřevěné dvoukřídlé s nadsvětlíkem, dvojsklo rozměr /1170*1600/ - ozn./8</t>
  </si>
  <si>
    <t>611-O-1/14</t>
  </si>
  <si>
    <t>2089544845</t>
  </si>
  <si>
    <t>611-O-1/15</t>
  </si>
  <si>
    <t>506635955</t>
  </si>
  <si>
    <t>611-O-1/16</t>
  </si>
  <si>
    <t>-1786594539</t>
  </si>
  <si>
    <t>611-O-1/17</t>
  </si>
  <si>
    <t>1277509955</t>
  </si>
  <si>
    <t>611-O-1/18</t>
  </si>
  <si>
    <t>413092060</t>
  </si>
  <si>
    <t>611-O-1/19</t>
  </si>
  <si>
    <t>1005145352</t>
  </si>
  <si>
    <t>611-O-1/20</t>
  </si>
  <si>
    <t>823668647</t>
  </si>
  <si>
    <t>611-O-1/21</t>
  </si>
  <si>
    <t>-1067701414</t>
  </si>
  <si>
    <t>611-O-1/22</t>
  </si>
  <si>
    <t>1495987375</t>
  </si>
  <si>
    <t>611-O-1/23</t>
  </si>
  <si>
    <t>935218867</t>
  </si>
  <si>
    <t>611-O-1/24</t>
  </si>
  <si>
    <t>1927359979</t>
  </si>
  <si>
    <t>611-O-1/25</t>
  </si>
  <si>
    <t>451948332</t>
  </si>
  <si>
    <t>822733685</t>
  </si>
  <si>
    <t>0,341</t>
  </si>
  <si>
    <t>-2078546325</t>
  </si>
  <si>
    <t>766694112</t>
  </si>
  <si>
    <t>Montáž parapetních desek dřevěných nebo plastových šířky do 30 cm délky do 1,6 m</t>
  </si>
  <si>
    <t>-525008095</t>
  </si>
  <si>
    <t>Montáž ostatních truhlářských konstrukcí parapetních desek dřevěných nebo plastových šířky do 300 mm, délky přes 1000 do 1600 mm</t>
  </si>
  <si>
    <t>60794103</t>
  </si>
  <si>
    <t>deska parapetní dřevotřísková vnitřní 300x1000mm</t>
  </si>
  <si>
    <t>442026424</t>
  </si>
  <si>
    <t>239091212</t>
  </si>
  <si>
    <t>1899245987</t>
  </si>
  <si>
    <t>-1055764036</t>
  </si>
  <si>
    <t>4,35</t>
  </si>
  <si>
    <t>4,37</t>
  </si>
  <si>
    <t>846895172</t>
  </si>
  <si>
    <t>-1779502698</t>
  </si>
  <si>
    <t>2019-118-09 - Nové kce - okna a dveře - 2.NP</t>
  </si>
  <si>
    <t xml:space="preserve">    766 - Konstrukce truhlářské- dveře</t>
  </si>
  <si>
    <t>Konstrukce truhlářské- dveře</t>
  </si>
  <si>
    <t>766641131</t>
  </si>
  <si>
    <t>Montáž balkónových dveří zdvojených jednokřídlových bez nadsvětlíku včetně rámu do zdiva</t>
  </si>
  <si>
    <t>1901698001</t>
  </si>
  <si>
    <t>Montáž balkónových dveří dřevěných nebo plastových včetně rámu zdvojených do zdiva jednokřídlových bez nadsvětlíku</t>
  </si>
  <si>
    <t>Dveře lodžie</t>
  </si>
  <si>
    <t>2/NP</t>
  </si>
  <si>
    <t>D/12 - dveře balkonové dřevené vnější rozměr /650*2000/ m.č./2019</t>
  </si>
  <si>
    <t>6114-D12</t>
  </si>
  <si>
    <t>346305316</t>
  </si>
  <si>
    <t>766641141</t>
  </si>
  <si>
    <t>Montáž balkónových dveří zdvojených jednokřídlových s pevnými bočními díly včetně rámu do zdiva</t>
  </si>
  <si>
    <t>-912943525</t>
  </si>
  <si>
    <t>Montáž balkónových dveří dřevěných nebo plastových včetně rámu zdvojených do zdiva jednokřídlových s pevně zasklenými bočními díly, bez nadsvětlíku</t>
  </si>
  <si>
    <t>vstupní</t>
  </si>
  <si>
    <t>OT/1 okno terasové- trojsklo- posuvné dveře rozměr/2100*2475/mm - m.č./105</t>
  </si>
  <si>
    <t>OT/2 okno terasové- trojsklo- otvíravé a sklopné dveře rozměr/2000*2425/mm - m.č./104</t>
  </si>
  <si>
    <t>-1645597103</t>
  </si>
  <si>
    <t>-1338867357</t>
  </si>
  <si>
    <t>1916751766</t>
  </si>
  <si>
    <t>1073604075</t>
  </si>
  <si>
    <t>1986187268</t>
  </si>
  <si>
    <t>1849699485</t>
  </si>
  <si>
    <t>766621622</t>
  </si>
  <si>
    <t>Montáž dřevěných oken plochy do 1 m2 zdvojených otevíravých do zdiva</t>
  </si>
  <si>
    <t>778552078</t>
  </si>
  <si>
    <t>Montáž oken dřevěných plochy do 1 m2 včetně montáže rámu otevíravých do zdiva</t>
  </si>
  <si>
    <t>O/9 - okno dřevěné jednokřídlé, otvíravé a sklopné s izolačním dvojsklem rozměr /400*800/ - ozn./1</t>
  </si>
  <si>
    <t xml:space="preserve">0/10 - okno dřevěné dvoukřídlové s nadsvětlíkem, s izolačním dovjsklem /600*1200/ - ozn./1 </t>
  </si>
  <si>
    <t>611-O-1/39</t>
  </si>
  <si>
    <t>1415786869</t>
  </si>
  <si>
    <t>611-O-1/40</t>
  </si>
  <si>
    <t>0/10 - okno dřevěné dvoukřídlové s nadsvětlíkem, s izolačním dovjsklem /600*1200/ - ozn./1</t>
  </si>
  <si>
    <t>1200765811</t>
  </si>
  <si>
    <t>-1772659515</t>
  </si>
  <si>
    <t>O/3 - okno dřevěné dvoukřídlé s nadsvětlíkem, dvojsklo rozměr /1150*1600/ - ozn./5</t>
  </si>
  <si>
    <t>O/3 - okno dřevěné dvoukřídlé s nadsvětlíkem, dvojsklo rozměr /1150*1600/ - ozn./6</t>
  </si>
  <si>
    <t>O/3 - okno dřevěné dvoukřídlé s nadsvětlíkem, dvojsklo rozměr /1150*1600/ - ozn./7</t>
  </si>
  <si>
    <t>O/3 - okno dřevěné dvoukřídlé s nadsvětlíkem, dvojsklo rozměr /1150*1600/ - ozn./8</t>
  </si>
  <si>
    <t>O/4 - okno dřevěné dvoukřídlé s nadsvětlíkem, dvojsklo rozměr /1170*1600/ - ozn./9</t>
  </si>
  <si>
    <t>O/4 - okno dřevěné dvoukřídlé s nadsvětlíkem, dvojsklo rozměr /1170*1600/ - ozn./10</t>
  </si>
  <si>
    <t>O/4 - okno dřevěné dvoukřídlé s nadsvětlíkem, dvojsklo rozměr /1170*1600/ - ozn./11</t>
  </si>
  <si>
    <t>O/4 - okno dřevěné dvoukřídlé s nadsvětlíkem, dvojsklo rozměr /1170*1600/ - ozn./12</t>
  </si>
  <si>
    <t>O/4 - okno dřevěné dvoukřídlé s nadsvětlíkem, dvojsklo rozměr /1170*1600/ - ozn./13</t>
  </si>
  <si>
    <t>O/4 - okno dřevěné dvoukřídlé s nadsvětlíkem, dvojsklo rozměr /1170*1600/ - ozn./14</t>
  </si>
  <si>
    <t>O/4 - okno dřevěné dvoukřídlé s nadsvětlíkem, dvojsklo rozměr /1170*1600/ - ozn./15</t>
  </si>
  <si>
    <t>O/4 - okno dřevěné dvoukřídlé s nadsvětlíkem, dvojsklo rozměr /1170*1600/ - ozn./16</t>
  </si>
  <si>
    <t>O/5 - okno dřevěné dvoukřídlé s nadsvětlíkem, dvojsklo rozměr /1200*1600/ - ozn./1</t>
  </si>
  <si>
    <t>1,92</t>
  </si>
  <si>
    <t>611-O-1/26</t>
  </si>
  <si>
    <t>-177470643</t>
  </si>
  <si>
    <t>611-O-1/27</t>
  </si>
  <si>
    <t>621994947</t>
  </si>
  <si>
    <t>611-O-1/28</t>
  </si>
  <si>
    <t>-1914992175</t>
  </si>
  <si>
    <t>611-O-1/29</t>
  </si>
  <si>
    <t>-2134738732</t>
  </si>
  <si>
    <t>611-O-1/30</t>
  </si>
  <si>
    <t>1219915974</t>
  </si>
  <si>
    <t>611-O-1/31</t>
  </si>
  <si>
    <t>-1769009427</t>
  </si>
  <si>
    <t>611-O-1/32</t>
  </si>
  <si>
    <t>-136083206</t>
  </si>
  <si>
    <t>611-O-1/33</t>
  </si>
  <si>
    <t>-1701316131</t>
  </si>
  <si>
    <t>611-O-1/34</t>
  </si>
  <si>
    <t>1052517555</t>
  </si>
  <si>
    <t>611-O-1/35</t>
  </si>
  <si>
    <t>1586593176</t>
  </si>
  <si>
    <t>611-O-1/36</t>
  </si>
  <si>
    <t>189310725</t>
  </si>
  <si>
    <t>611-O-1/37</t>
  </si>
  <si>
    <t>1569097486</t>
  </si>
  <si>
    <t>611-O-1/38</t>
  </si>
  <si>
    <t>-676966561</t>
  </si>
  <si>
    <t>-1065176839</t>
  </si>
  <si>
    <t>0,386</t>
  </si>
  <si>
    <t>-1266502014</t>
  </si>
  <si>
    <t>1037496318</t>
  </si>
  <si>
    <t>1727994663</t>
  </si>
  <si>
    <t>0,4</t>
  </si>
  <si>
    <t>-1944713140</t>
  </si>
  <si>
    <t>-1011793687</t>
  </si>
  <si>
    <t>1633311941</t>
  </si>
  <si>
    <t>0,081</t>
  </si>
  <si>
    <t>1179086098</t>
  </si>
  <si>
    <t>-448558330</t>
  </si>
  <si>
    <t>-1423594484</t>
  </si>
  <si>
    <t>1941583188</t>
  </si>
  <si>
    <t>2019-118-10 - Nové kce - okna a dveře - podkroví</t>
  </si>
  <si>
    <t>-1443994412</t>
  </si>
  <si>
    <t>podkroví</t>
  </si>
  <si>
    <t>D/13 - Dveře s požární odolností EW30DP3-C- rozměr/900*1970/ m.č./007</t>
  </si>
  <si>
    <t>1876862175</t>
  </si>
  <si>
    <t>1250417972</t>
  </si>
  <si>
    <t>0,465</t>
  </si>
  <si>
    <t>-2142430607</t>
  </si>
  <si>
    <t>-266020263</t>
  </si>
  <si>
    <t>-984539349</t>
  </si>
  <si>
    <t>1560531377</t>
  </si>
  <si>
    <t>-623071933</t>
  </si>
  <si>
    <t>-16877655</t>
  </si>
  <si>
    <t>-235597146</t>
  </si>
  <si>
    <t>1086348473</t>
  </si>
  <si>
    <t>Podkroví</t>
  </si>
  <si>
    <t>O/6 - okno dřevěné dvoukřídlé s nadsvětlíkem, dvojsklo rozměr /1200*1400/ - ozn./1</t>
  </si>
  <si>
    <t>1*1,2*1,4</t>
  </si>
  <si>
    <t>611-O-1/41</t>
  </si>
  <si>
    <t>-2092298920</t>
  </si>
  <si>
    <t>-706007221</t>
  </si>
  <si>
    <t>O/8 - okno dřevěné dvoukřídlé s izolačním dvousklem rozměr /1500*500/ - ozn./1</t>
  </si>
  <si>
    <t>O/8 - okno dřevěné dvoukřídlé s izolačním dvousklem rozměr /1500*500/ - ozn./2</t>
  </si>
  <si>
    <t>O/8 - okno dřevěné dvoukřídlé s izolačním dvousklem rozměr /1500*500/ - ozn./3</t>
  </si>
  <si>
    <t>611-O-1/46</t>
  </si>
  <si>
    <t>-1457863465</t>
  </si>
  <si>
    <t>611-O-1/47</t>
  </si>
  <si>
    <t>1504533074</t>
  </si>
  <si>
    <t>611-O-1/48</t>
  </si>
  <si>
    <t>1802472794</t>
  </si>
  <si>
    <t>-46978049</t>
  </si>
  <si>
    <t>0,060</t>
  </si>
  <si>
    <t>1947054841</t>
  </si>
  <si>
    <t>-2042533509</t>
  </si>
  <si>
    <t>60794100</t>
  </si>
  <si>
    <t>deska parapetní dřevotřísková vnitřní 150x1000mm</t>
  </si>
  <si>
    <t>-279738958</t>
  </si>
  <si>
    <t>-1358883045</t>
  </si>
  <si>
    <t>-694041594</t>
  </si>
  <si>
    <t>1936175946</t>
  </si>
  <si>
    <t>2,5</t>
  </si>
  <si>
    <t>-138261368</t>
  </si>
  <si>
    <t>1525789086</t>
  </si>
  <si>
    <t>2019-118-11 - Nové kce - 1.PP -  stěny, podlahy, stropy</t>
  </si>
  <si>
    <t xml:space="preserve">    31 - Zdi pozemních staveb</t>
  </si>
  <si>
    <t xml:space="preserve">    61 - Úprava povrchů vnitřních</t>
  </si>
  <si>
    <t xml:space="preserve">    94 - Lešení a stavební výtahy</t>
  </si>
  <si>
    <t xml:space="preserve">    95 - Různé dokončovací konstrukce a práce pozemních staveb</t>
  </si>
  <si>
    <t xml:space="preserve">    98 - Demolice a sanace</t>
  </si>
  <si>
    <t xml:space="preserve">    711 - Izolace proti vodě, vlhkosti a plynům</t>
  </si>
  <si>
    <t xml:space="preserve">    763 - Konstrukce suché výstavby</t>
  </si>
  <si>
    <t xml:space="preserve">    784 - Dokončovací práce - malby</t>
  </si>
  <si>
    <t>Zdi pozemních staveb</t>
  </si>
  <si>
    <t>319231213</t>
  </si>
  <si>
    <t>Dodatečná izolace PE fólií zdiva cihelného tl do 600 mm podřezáním řetězovou pilou</t>
  </si>
  <si>
    <t>-415031046</t>
  </si>
  <si>
    <t>Dodatečná izolace zdiva podřezáním řetězovou pilou zdiva cihelného, tloušťky přes 300 do 600 mm</t>
  </si>
  <si>
    <t>uliční</t>
  </si>
  <si>
    <t>š. zdiva /450/mm</t>
  </si>
  <si>
    <t>19,15*0,45</t>
  </si>
  <si>
    <t>dvorní</t>
  </si>
  <si>
    <t>š. zdiva /500/mm</t>
  </si>
  <si>
    <t>19,15*0,5</t>
  </si>
  <si>
    <t>boční</t>
  </si>
  <si>
    <t>š. zdiva /300/mm</t>
  </si>
  <si>
    <t>10,2*0,3</t>
  </si>
  <si>
    <t>319202113</t>
  </si>
  <si>
    <t>Dodatečná izolace zdiva tl do 450 mm nízkotlakou injektáží silikonovou mikroemulzí- sklep 007/008/</t>
  </si>
  <si>
    <t>-1847565207</t>
  </si>
  <si>
    <t>Dodatečná izolace zdiva injektáží nízkotlakou metodou silikonovou mikroemulzí, tloušťka zdiva přes 300 do 450 mm - sklep 007/008/</t>
  </si>
  <si>
    <t>- sklep 007/008/</t>
  </si>
  <si>
    <t>injektáž  zdivo</t>
  </si>
  <si>
    <t>injektáž  zdivo tl/330/……..1 vrt délka - šikmý- /0,25/m, vzdálenost vrtů 10-12/cm  1 řada- tzn 1bm=10x0,25=2,5bm vrtů/</t>
  </si>
  <si>
    <t>vnitřní zdivo - suterén- sklep/007/008/</t>
  </si>
  <si>
    <t>vnitřní strana - injektáž</t>
  </si>
  <si>
    <t>injektáž  zdivo-8/řad- plošná- 1.řada</t>
  </si>
  <si>
    <t>bm</t>
  </si>
  <si>
    <t>(4,12+5,62)*2,5</t>
  </si>
  <si>
    <t>v/0,1</t>
  </si>
  <si>
    <t>injektáž  zdivo-8/řad- plošná- 2.řada</t>
  </si>
  <si>
    <t>v/0,3</t>
  </si>
  <si>
    <t>injektáž  zdivo-8/řad- plošná- 3.řada</t>
  </si>
  <si>
    <t>v/0,5</t>
  </si>
  <si>
    <t>injektáž  zdivo-8/řad- plošná- 4.řada</t>
  </si>
  <si>
    <t>v/0,7</t>
  </si>
  <si>
    <t>injektáž  zdivo-8/řad- plošná- 5.řada</t>
  </si>
  <si>
    <t>v/0,9</t>
  </si>
  <si>
    <t>v/1,1</t>
  </si>
  <si>
    <t>v/1,3</t>
  </si>
  <si>
    <t>v/1,4</t>
  </si>
  <si>
    <t>319202114</t>
  </si>
  <si>
    <t>Dodatečná izolace zdiva tl do 600 mm nízkotlakou injektáží silikonovou mikroemulzí  - suterén- zadní strana u venkovního schodiště</t>
  </si>
  <si>
    <t>1801442202</t>
  </si>
  <si>
    <t>Dodatečná izolace zdiva injektáží nízkotlakou metodou silikonovou mikroemulzí, tloušťka zdiva přes 450 do 600 mm - suterén- zadní strana u venkovního schodiště</t>
  </si>
  <si>
    <t>injektáž  zdivo tl/450/……..1 vrt délka - šikmý- /0,37/m, vzdálenost vrtů 10-12/cm  1 řada- tzn 1bm=10x0,37=3,7bm vrtů/</t>
  </si>
  <si>
    <t>vnitřní zdivo - suterén- zadní strana u schodiště</t>
  </si>
  <si>
    <t>injektáž  zdivo-5/řad- plošná- 1.řada</t>
  </si>
  <si>
    <t>(3,6+1,775+1,9+1,05+0,625+3,85+1,5-1)*3,7</t>
  </si>
  <si>
    <t>injektáž  zdivo-5/řad- plošná- 2.řada</t>
  </si>
  <si>
    <t>injektáž  zdivo-5/řad- plošná- 3.řada</t>
  </si>
  <si>
    <t>injektáž  zdivo-5/řad- plošná- 4.řada</t>
  </si>
  <si>
    <t>injektáž  zdivo-5/řad- plošná- 5.řada</t>
  </si>
  <si>
    <t>631311114</t>
  </si>
  <si>
    <t>Mazanina tl do 80 mm z betonu prostého bez zvýšených nároků na prostředí tř. C 16/20</t>
  </si>
  <si>
    <t>498819834</t>
  </si>
  <si>
    <t>Mazanina z betonu prostého bez zvýšených nároků na prostředí tl. přes 50 do 80 mm tř. C 16/20</t>
  </si>
  <si>
    <t>betonová mazanina tl/70/mm</t>
  </si>
  <si>
    <t>167,84*0,07</t>
  </si>
  <si>
    <t>631319011</t>
  </si>
  <si>
    <t>Příplatek k mazanině tl do 80 mm za přehlazení povrchu</t>
  </si>
  <si>
    <t>-1836803905</t>
  </si>
  <si>
    <t>Příplatek k cenám mazanin za úpravu povrchu mazaniny přehlazením, mazanina tl. přes 50 do 80 mm</t>
  </si>
  <si>
    <t>631319171</t>
  </si>
  <si>
    <t>Příplatek k mazanině tl do 80 mm za stržení povrchu spodní vrstvy před vložením výztuže</t>
  </si>
  <si>
    <t>280164337</t>
  </si>
  <si>
    <t>Příplatek k cenám mazanin za stržení povrchu spodní vrstvy mazaniny latí před vložením výztuže nebo pletiva pro tl. obou vrstev mazaniny přes 50 do 80 mm</t>
  </si>
  <si>
    <t>631319195</t>
  </si>
  <si>
    <t>Příplatek k mazanině tl do 80 mm za plochu do 5 m2</t>
  </si>
  <si>
    <t>-2028790413</t>
  </si>
  <si>
    <t>Příplatek k cenám mazanin za malou plochu do 5 m2 jednotlivě mazanina tl. přes 50 do 80 mm</t>
  </si>
  <si>
    <t>4,23*0,007</t>
  </si>
  <si>
    <t>631362021</t>
  </si>
  <si>
    <t>Výztuž mazanin svařovanými sítěmi Kari</t>
  </si>
  <si>
    <t>849958469</t>
  </si>
  <si>
    <t>Výztuž mazanin ze svařovaných sítí z drátů typu KARI</t>
  </si>
  <si>
    <t>výztuž mazaniny /4*150*150/ 1m2=1,35kg/ - Síť KARI 4/15/2x3m (KA 17)</t>
  </si>
  <si>
    <t>167,84*1,35*1,15*0,001</t>
  </si>
  <si>
    <t>Mezisoučet v tunách</t>
  </si>
  <si>
    <t>632451425</t>
  </si>
  <si>
    <t>Potěr pískocementový tl do 20 mm tř. C 20 běžný</t>
  </si>
  <si>
    <t>1184132119</t>
  </si>
  <si>
    <t>Potěr pískocementový běžný tl. přes 10 do 20 mm tř. C 20</t>
  </si>
  <si>
    <t>vyrovnání povrchu</t>
  </si>
  <si>
    <t>632481213</t>
  </si>
  <si>
    <t>Separační vrstva z PE fólie</t>
  </si>
  <si>
    <t>23602651</t>
  </si>
  <si>
    <t>Separační vrstva k oddělení podlahových vrstev z polyetylénové fólie</t>
  </si>
  <si>
    <t>separační vrstva</t>
  </si>
  <si>
    <t>61</t>
  </si>
  <si>
    <t>Úprava povrchů vnitřních</t>
  </si>
  <si>
    <t>611325422</t>
  </si>
  <si>
    <t>Oprava vnitřní vápenocementové štukové omítky stropů v rozsahu plochy do 30%</t>
  </si>
  <si>
    <t>1604625717</t>
  </si>
  <si>
    <t>Oprava vápenocementové omítky vnitřních ploch štukové dvouvrstvé, tloušťky do 20 mm a tloušťky štuku do 3 mm stropů, v rozsahu opravované plochy přes 10 do 30%</t>
  </si>
  <si>
    <t>oprava omítek</t>
  </si>
  <si>
    <t>612821002</t>
  </si>
  <si>
    <t>Vnitřní sanační štuková omítka pro vlhké zdivo prováděná ručně</t>
  </si>
  <si>
    <t>2101662685</t>
  </si>
  <si>
    <t>Sanační omítka vnitřních ploch stěn pro vlhké zdivo, prováděná ručně štuková</t>
  </si>
  <si>
    <t>sanační omítka</t>
  </si>
  <si>
    <t>612821031</t>
  </si>
  <si>
    <t>Vnitřní vyrovnávací sanační omítka prováděná ručně</t>
  </si>
  <si>
    <t>-1046328896</t>
  </si>
  <si>
    <t>Sanační omítka vnitřních ploch stěn vyrovnávací vrstva, prováděná v tl. do 20 mm ručně</t>
  </si>
  <si>
    <t>619995001</t>
  </si>
  <si>
    <t>Začištění omítek kolem oken, dveří, podlah nebo obkladů</t>
  </si>
  <si>
    <t>-92624597</t>
  </si>
  <si>
    <t>Začištění omítek (s dodáním hmot) kolem oken, dveří, podlah, obkladů apod.</t>
  </si>
  <si>
    <t>začištění</t>
  </si>
  <si>
    <t>začištění - okna O/1/- počet/7/ks rozměr/900*700/</t>
  </si>
  <si>
    <t xml:space="preserve">m  </t>
  </si>
  <si>
    <t>(0,9+0,7+0,7)*7</t>
  </si>
  <si>
    <t>začištění - okna O/2/- počet/6/ks rozměr /800*600/</t>
  </si>
  <si>
    <t>(0,8+0,6+0,6)*6</t>
  </si>
  <si>
    <t>začištění - dveře- vstupní m.č./005</t>
  </si>
  <si>
    <t>1+2+2</t>
  </si>
  <si>
    <t>začištění - dveře vnitřní m.č./001</t>
  </si>
  <si>
    <t>0,8+1,9+1,9</t>
  </si>
  <si>
    <t>začištění - dveře vnitřní m.č./002</t>
  </si>
  <si>
    <t>0,6+1,9+1,9</t>
  </si>
  <si>
    <t>začištění - dveře vnitřní m.č./003</t>
  </si>
  <si>
    <t>0,6+1,95+1,95</t>
  </si>
  <si>
    <t>začištění - dveře vnitřní m.č./006</t>
  </si>
  <si>
    <t>začištění - dveře vnitřní m.č./007</t>
  </si>
  <si>
    <t>0,9+1,9+1,9</t>
  </si>
  <si>
    <t>začištění - dveře vnitřní m.č./008</t>
  </si>
  <si>
    <t>začištění - dveře vnitřní m.č./009</t>
  </si>
  <si>
    <t>začištění - dveře vnitřní m.č./010</t>
  </si>
  <si>
    <t>0,85+1,9+1,9</t>
  </si>
  <si>
    <t>začištění - dveře vnitřní m.č./011</t>
  </si>
  <si>
    <t>952902121</t>
  </si>
  <si>
    <t>Čištění budov zametení drsných podlah</t>
  </si>
  <si>
    <t>572469299</t>
  </si>
  <si>
    <t>Čištění budov při provádění oprav a udržovacích prací podlah drsných nebo chodníků zametením</t>
  </si>
  <si>
    <t>94</t>
  </si>
  <si>
    <t>Lešení a stavební výtahy</t>
  </si>
  <si>
    <t>949101111</t>
  </si>
  <si>
    <t>Lešení pomocné pro objekty pozemních staveb s lešeňovou podlahou v do 1,9 m zatížení do 150 kg/m2</t>
  </si>
  <si>
    <t>1975089007</t>
  </si>
  <si>
    <t>Lešení pomocné pracovní pro objekty pozemních staveb pro zatížení do 150 kg/m2, o výšce lešeňové podlahy do 1,9 m</t>
  </si>
  <si>
    <t>pomocné lešení</t>
  </si>
  <si>
    <t>lešení</t>
  </si>
  <si>
    <t>95</t>
  </si>
  <si>
    <t>Různé dokončovací konstrukce a práce pozemních staveb</t>
  </si>
  <si>
    <t>952901111</t>
  </si>
  <si>
    <t>Vyčištění budov bytové a občanské výstavby při výšce podlaží do 4 m</t>
  </si>
  <si>
    <t>407696826</t>
  </si>
  <si>
    <t>Vyčištění budov nebo objektů před předáním do užívání budov bytové nebo občanské výstavby, světlé výšky podlaží do 4 m</t>
  </si>
  <si>
    <t>úklid</t>
  </si>
  <si>
    <t>závěrečný</t>
  </si>
  <si>
    <t>98</t>
  </si>
  <si>
    <t>Demolice a sanace</t>
  </si>
  <si>
    <t>985131311</t>
  </si>
  <si>
    <t>Ruční dočištění ploch stěn, rubu kleneb a podlah ocelových kartáči</t>
  </si>
  <si>
    <t>623953434</t>
  </si>
  <si>
    <t>Očištění ploch stěn, rubu kleneb a podlah ruční dočištění ocelovými kartáči</t>
  </si>
  <si>
    <t>vnitřní zdivo - suterén- zadní strana u venkovního schodiště</t>
  </si>
  <si>
    <t>očištění zdiva /003/005/006/</t>
  </si>
  <si>
    <t>v m/2/</t>
  </si>
  <si>
    <t>(1,33+0,55+1,12+0,55+0,3)*1,1-(1*1,1)</t>
  </si>
  <si>
    <t>Mezisoučet</t>
  </si>
  <si>
    <t>očištění zdiva /007/008/</t>
  </si>
  <si>
    <t>(4,12+5,62)*1,4</t>
  </si>
  <si>
    <t>587237177</t>
  </si>
  <si>
    <t>očištění omítek- zdiva</t>
  </si>
  <si>
    <t>očištění zdiva</t>
  </si>
  <si>
    <t>-1731153687</t>
  </si>
  <si>
    <t>711</t>
  </si>
  <si>
    <t>Izolace proti vodě, vlhkosti a plynům</t>
  </si>
  <si>
    <t>711111001</t>
  </si>
  <si>
    <t>Provedení izolace proti zemní vlhkosti vodorovné za studena nátěrem penetračním</t>
  </si>
  <si>
    <t>-57603034</t>
  </si>
  <si>
    <t>Provedení izolace proti zemní vlhkosti natěradly a tmely za studena na ploše vodorovné V nátěrem penetračním</t>
  </si>
  <si>
    <t>penetrace podkladu podlahy</t>
  </si>
  <si>
    <t>11163150</t>
  </si>
  <si>
    <t>lak penetrační asfaltový</t>
  </si>
  <si>
    <t>662908134</t>
  </si>
  <si>
    <t>167,84*0,0003 'Přepočtené koeficientem množství</t>
  </si>
  <si>
    <t>711113127</t>
  </si>
  <si>
    <t>Izolace proti vlhkosti svislá za studena těsnicí stěrkou jednosložkovou na bázi cementu</t>
  </si>
  <si>
    <t>1320878081</t>
  </si>
  <si>
    <t>Izolace proti zemní vlhkosti natěradly a tmely za studena na ploše svislé S těsnicí stěrkou jednosložkovu na bázi cementu</t>
  </si>
  <si>
    <t>překrytí injektáže  hydroiz. Stěrka</t>
  </si>
  <si>
    <t>m.č./003/005/006/</t>
  </si>
  <si>
    <t>711141559</t>
  </si>
  <si>
    <t>Provedení izolace proti zemní vlhkosti pásy přitavením vodorovné NAIP</t>
  </si>
  <si>
    <t>993081428</t>
  </si>
  <si>
    <t>Provedení izolace proti zemní vlhkosti pásy přitavením NAIP na ploše vodorovné V</t>
  </si>
  <si>
    <t>natavení pásu - modifikovaného hydroiz.pásu např. Glastek 40/speciál</t>
  </si>
  <si>
    <t>62832000.R</t>
  </si>
  <si>
    <t>pás asfaltový natavitelnýs vložkou ze skleněné rohože, s jemnozrnným minerálním posypem- npř. ref. výr. GLASTEK 40 Special Mineral</t>
  </si>
  <si>
    <t>1547929564</t>
  </si>
  <si>
    <t>GLASTEK 40 Special Mineral</t>
  </si>
  <si>
    <t>167,84*1,15 'Přepočtené koeficientem množství</t>
  </si>
  <si>
    <t>-926726269</t>
  </si>
  <si>
    <t>natavení pásu - modifikovaného hydroiz.pásu např. ref.výr. Elastek 40 speciál minerál</t>
  </si>
  <si>
    <t>62832001.R</t>
  </si>
  <si>
    <t>pás asfaltový natavitelný  s vložkou ze skleněné rohože, s jemnozrnným minerálním posypem - např. ref.výr. Elastek 40 speciál minerál</t>
  </si>
  <si>
    <t>995546912</t>
  </si>
  <si>
    <t>998711101</t>
  </si>
  <si>
    <t>Přesun hmot tonážní pro izolace proti vodě, vlhkosti a plynům v objektech výšky do 6 m</t>
  </si>
  <si>
    <t>1420736328</t>
  </si>
  <si>
    <t>Přesun hmot pro izolace proti vodě, vlhkosti a plynům stanovený z hmotnosti přesunovaného materiálu vodorovná dopravní vzdálenost do 50 m v objektech výšky do 6 m</t>
  </si>
  <si>
    <t>998711181</t>
  </si>
  <si>
    <t>Příplatek k přesunu hmot tonážní 711 prováděný bez použití mechanizace</t>
  </si>
  <si>
    <t>951507770</t>
  </si>
  <si>
    <t>Přesun hmot pro izolace proti vodě, vlhkosti a plynům stanovený z hmotnosti přesunovaného materiálu Příplatek k cenám za přesun prováděný bez použití mechanizace pro jakoukoliv výšku objektu</t>
  </si>
  <si>
    <t>721211502</t>
  </si>
  <si>
    <t>Vpusť sklepní s vodorovným odtokem DN 110 mřížka litina 170x240</t>
  </si>
  <si>
    <t>-1933560648</t>
  </si>
  <si>
    <t>Podlahové vpusti sklepní vpusti s vodorovným odtokem DN 110 mřížka litina 170x240</t>
  </si>
  <si>
    <t>podlahová vpusť</t>
  </si>
  <si>
    <t>R/3 - Podlahová vnitřní vpusť včetně příslušenství a mřížky ,např.typ HL66.9 m.č./007</t>
  </si>
  <si>
    <t>998721101</t>
  </si>
  <si>
    <t>Přesun hmot tonážní pro vnitřní kanalizace v objektech v do 6 m</t>
  </si>
  <si>
    <t>1286661168</t>
  </si>
  <si>
    <t>Přesun hmot pro vnitřní kanalizace stanovený z hmotnosti přesunovaného materiálu vodorovná dopravní vzdálenost do 50 m v objektech výšky do 6 m</t>
  </si>
  <si>
    <t>998721181</t>
  </si>
  <si>
    <t>Příplatek k přesunu hmot tonážní 721 prováděný bez použití mechanizace</t>
  </si>
  <si>
    <t>-1824886451</t>
  </si>
  <si>
    <t>Přesun hmot pro vnitřní kanalizace stanovený z hmotnosti přesunovaného materiálu Příplatek k ceně za přesun prováděný bez použití mechanizace pro jakoukoliv výšku objektu</t>
  </si>
  <si>
    <t>763</t>
  </si>
  <si>
    <t>Konstrukce suché výstavby</t>
  </si>
  <si>
    <t>763131432</t>
  </si>
  <si>
    <t>SDK podhled deska 1xDF 15 bez TI dvouvrstvá spodní kce profil CD+UD</t>
  </si>
  <si>
    <t>-317349075</t>
  </si>
  <si>
    <t>Podhled ze sádrokartonových desek dvouvrstvá zavěšená spodní konstrukce z ocelových profilů CD, UD jednoduše opláštěná deskou protipožární DF, tl. 15 mm, bez TI</t>
  </si>
  <si>
    <t>Podhled SDK - protipožární</t>
  </si>
  <si>
    <t>763131714</t>
  </si>
  <si>
    <t>SDK podhled základní penetrační nátěr</t>
  </si>
  <si>
    <t>-1622149703</t>
  </si>
  <si>
    <t>Podhled ze sádrokartonových desek ostatní práce a konstrukce na podhledech ze sádrokartonových desek základní penetrační nátěr</t>
  </si>
  <si>
    <t>763131752</t>
  </si>
  <si>
    <t>Montáž jedné vrstvy tepelné izolace do SDK podhledu</t>
  </si>
  <si>
    <t>-565728728</t>
  </si>
  <si>
    <t>Podhled ze sádrokartonových desek ostatní práce a konstrukce na podhledech ze sádrokartonových desek montáž jedné vrstvy tepelné izolace</t>
  </si>
  <si>
    <t>zateplení stropu MV tl/120/mm</t>
  </si>
  <si>
    <t>63152134</t>
  </si>
  <si>
    <t>pás tepelně izolační univerzální λ=0,035 tl 120mm</t>
  </si>
  <si>
    <t>-1603936371</t>
  </si>
  <si>
    <t>167,84*1,02 'Přepočtené koeficientem množství</t>
  </si>
  <si>
    <t>763131771</t>
  </si>
  <si>
    <t>Příplatek k SDK podhledu za rovinnost kvality Q3</t>
  </si>
  <si>
    <t>-1761004697</t>
  </si>
  <si>
    <t>Podhled ze sádrokartonových desek Příplatek k cenám za rovinnost kvality speciální tmelení kvality Q3</t>
  </si>
  <si>
    <t>998763301</t>
  </si>
  <si>
    <t>Přesun hmot tonážní pro sádrokartonové konstrukce v objektech v do 6 m</t>
  </si>
  <si>
    <t>1396115986</t>
  </si>
  <si>
    <t>Přesun hmot pro konstrukce montované z desek sádrokartonových, sádrovláknitých, cementovláknitých nebo cementových stanovený z hmotnosti přesunovaného materiálu vodorovná dopravní vzdálenost do 50 m v objektech výšky do 6 m</t>
  </si>
  <si>
    <t>998763381</t>
  </si>
  <si>
    <t>Příplatek k přesunu hmot tonážní 763 SDK prováděný bez použití mechanizace</t>
  </si>
  <si>
    <t>813349698</t>
  </si>
  <si>
    <t>Přesun hmot pro konstrukce montované z desek sádrokartonových, sádrovláknitých, cementovláknitých nebo cementových Příplatek k cenám za přesun prováděný bez použití mechanizace pro jakoukoliv výšku objektu</t>
  </si>
  <si>
    <t>767122112</t>
  </si>
  <si>
    <t>Montáž stěn s výplní z drátěné sítě, svařované</t>
  </si>
  <si>
    <t>844959574</t>
  </si>
  <si>
    <t>Montáž stěn a příček s výplní drátěnou sítí spojených svařováním</t>
  </si>
  <si>
    <t>R/2-Příčka z rámů z ocelové síťoviny s oky 50x50xmm, se sílou drátu průměru 4 mm v rámu - např. FESPO, barva šedá, délka 3,6 m, výška cca 2,1m (díly 2</t>
  </si>
  <si>
    <t xml:space="preserve"> (díly 2x 1500x2100 + 1x 500x2100 mm)</t>
  </si>
  <si>
    <t>1,5*2,1*2</t>
  </si>
  <si>
    <t>0,5*2,1</t>
  </si>
  <si>
    <t>553R</t>
  </si>
  <si>
    <t>R/2-Příčka z rámů z ocelové síťoviny s oky 50x50xmm, se sílou drátu průměru 4 mm v rámu - např. FESPO, barva šedá, délka 3,6 m, výška cca 2,1m (díly 2x 1500x2100 + 1x</t>
  </si>
  <si>
    <t>1086435943</t>
  </si>
  <si>
    <t>-99839543</t>
  </si>
  <si>
    <t>Dokončovací práce - malby</t>
  </si>
  <si>
    <t>784111001</t>
  </si>
  <si>
    <t>Oprášení (ometení ) podkladu v místnostech výšky do 3,80 m</t>
  </si>
  <si>
    <t>-123053336</t>
  </si>
  <si>
    <t>Oprášení (ometení) podkladu v místnostech výšky do 3,80 m</t>
  </si>
  <si>
    <t>ometení stropů po oškrabání malby</t>
  </si>
  <si>
    <t>Účel místnosti</t>
  </si>
  <si>
    <t>Plocha</t>
  </si>
  <si>
    <t>784171101</t>
  </si>
  <si>
    <t>Zakrytí vnitřních podlah včetně pozdějšího odkrytí</t>
  </si>
  <si>
    <t>-1791236139</t>
  </si>
  <si>
    <t>Zakrytí nemalovaných ploch (materiál ve specifikaci) včetně pozdějšího odkrytí podlah</t>
  </si>
  <si>
    <t>zakrývání podlah</t>
  </si>
  <si>
    <t>581248440</t>
  </si>
  <si>
    <t>fólie pro malířské potřeby zakrývací tl 25µ 4x5m</t>
  </si>
  <si>
    <t>-1465125232</t>
  </si>
  <si>
    <t>167,84*1,1 'Přepočtené koeficientem množství</t>
  </si>
  <si>
    <t>784171111</t>
  </si>
  <si>
    <t>Zakrytí vnitřních ploch stěn v místnostech výšky do 3,80 m</t>
  </si>
  <si>
    <t>-1289506675</t>
  </si>
  <si>
    <t>Zakrytí nemalovaných ploch (materiál ve specifikaci) včetně pozdějšího odkrytí svislých ploch např. stěn, oken, dveří v místnostech výšky do 3,80</t>
  </si>
  <si>
    <t>zakrývání</t>
  </si>
  <si>
    <t>zakrývání- dveře</t>
  </si>
  <si>
    <t>1*2</t>
  </si>
  <si>
    <t>0,8*1,9*2</t>
  </si>
  <si>
    <t>0,6*1,9*2</t>
  </si>
  <si>
    <t>0,6*1,95*2</t>
  </si>
  <si>
    <t>0,9*1,9*2</t>
  </si>
  <si>
    <t>0,85*1,9*2</t>
  </si>
  <si>
    <t>zakrývání okna</t>
  </si>
  <si>
    <t>1838371657</t>
  </si>
  <si>
    <t>36,14*1,1 'Přepočtené koeficientem množství</t>
  </si>
  <si>
    <t>784181101</t>
  </si>
  <si>
    <t>Základní akrylátová jednonásobná penetrace podkladu v místnostech výšky do 3,80m</t>
  </si>
  <si>
    <t>1305006242</t>
  </si>
  <si>
    <t>Penetrace podkladu jednonásobná základní akrylátová v místnostech výšky do 3,80 m</t>
  </si>
  <si>
    <t>výmalba</t>
  </si>
  <si>
    <t>výmalba- SDK</t>
  </si>
  <si>
    <t>784191001</t>
  </si>
  <si>
    <t>Čištění vnitřních ploch oken nebo balkonových dveří jednoduchých po provedení malířských prací</t>
  </si>
  <si>
    <t>2037684096</t>
  </si>
  <si>
    <t>Čištění vnitřních ploch hrubý úklid po provedení malířských prací omytím oken nebo balkonových dveří jednoduchých</t>
  </si>
  <si>
    <t>zakrývání- okna</t>
  </si>
  <si>
    <t>784191005</t>
  </si>
  <si>
    <t>Čištění vnitřních ploch dveří nebo vrat po provedení malířských prací</t>
  </si>
  <si>
    <t>435375862</t>
  </si>
  <si>
    <t>Čištění vnitřních ploch hrubý úklid po provedení malířských prací omytím dveří nebo vrat</t>
  </si>
  <si>
    <t>784191007</t>
  </si>
  <si>
    <t>Čištění vnitřních ploch podlah po provedení malířských prací</t>
  </si>
  <si>
    <t>-732118358</t>
  </si>
  <si>
    <t>Čištění vnitřních ploch hrubý úklid po provedení malířských prací omytím podlah</t>
  </si>
  <si>
    <t>784312001</t>
  </si>
  <si>
    <t>Jednonásobné bílé vápenné malby v místnostech výšky do 3,80 m- stěny ( sanační omítky)</t>
  </si>
  <si>
    <t>-1573589517</t>
  </si>
  <si>
    <t>Malby vápenné jednonásobné, bílé v místnostech výšky do 3,80 m</t>
  </si>
  <si>
    <t>784312021</t>
  </si>
  <si>
    <t>Dvojnásobné bílé vápenné malby v místnostech výšky do 3,80 m</t>
  </si>
  <si>
    <t>444629974</t>
  </si>
  <si>
    <t>Malby vápenné dvojnásobné, bílé v místnostech výšky do 3,80 m</t>
  </si>
  <si>
    <t>Hodinová zúčtovací sazba pomocný stavební dělník- průběžný úklid a pomocné stavební práce - přípomoce</t>
  </si>
  <si>
    <t>2043614539</t>
  </si>
  <si>
    <t>Hodinové zúčtovací sazby profesí HSV zemní a pomocné práce pomocný stavební dělník- průběžný úklid a pomocné stavební práce - přípomoce</t>
  </si>
  <si>
    <t>průběžný úklid a pomocné stavební práce - přípomoce</t>
  </si>
  <si>
    <t>- odhad</t>
  </si>
  <si>
    <t>3*5*4</t>
  </si>
  <si>
    <t>předpoklad 3 lidé 5 dny á 4hodin</t>
  </si>
  <si>
    <t>2019-118-12 - Nové kce - podkroví</t>
  </si>
  <si>
    <t xml:space="preserve">    713 - Izolace tepelné</t>
  </si>
  <si>
    <t xml:space="preserve">    783 - Dokončovací práce - nátěry- podkladní rošt - lávky</t>
  </si>
  <si>
    <t xml:space="preserve">    783-1 - Dokončovací práce - nátěry- krov</t>
  </si>
  <si>
    <t>612325412</t>
  </si>
  <si>
    <t>Oprava vnitřní vápenocementové hladké omítky stěn v rozsahu plochy do 30%</t>
  </si>
  <si>
    <t>1426968972</t>
  </si>
  <si>
    <t>Oprava vápenocementové omítky vnitřních ploch hladké, tloušťky do 20 mm stěn, v rozsahu opravované plochy přes 10 do 30%</t>
  </si>
  <si>
    <t>oprava omítek komínů podstřešní část</t>
  </si>
  <si>
    <t>(0,77+0,77+0,5+0,5)*4,3</t>
  </si>
  <si>
    <t>(0,45+0,45+0,77+0,77)*4,3</t>
  </si>
  <si>
    <t>(0,45+0,45+0,72+0,72)*4,3</t>
  </si>
  <si>
    <t>(0,5+0,5+1,198+1,198)*4,3</t>
  </si>
  <si>
    <t>(0,45+0,45+0,78+0,78)*4,3</t>
  </si>
  <si>
    <t>613131121</t>
  </si>
  <si>
    <t>Penetrační disperzní nátěr vnitřních pilířů nebo sloupů nanášený ručně</t>
  </si>
  <si>
    <t>-2036294817</t>
  </si>
  <si>
    <t>Podkladní a spojovací vrstva vnitřních omítaných ploch penetrace akrylát-silikonová nanášená ručně pilířů nebo sloupů</t>
  </si>
  <si>
    <t>613135001</t>
  </si>
  <si>
    <t>Vyrovnání podkladu vnitřních pilířů nebo sloupů maltou vápenocementovou tl do 10 mm</t>
  </si>
  <si>
    <t>1489997763</t>
  </si>
  <si>
    <t>Vyrovnání nerovností podkladu vnitřních omítaných ploch maltou, tloušťky do 10 mm vápenocementovou pilířů nebo sloupů</t>
  </si>
  <si>
    <t>-1248793635</t>
  </si>
  <si>
    <t>168,23*0,5</t>
  </si>
  <si>
    <t>pomocné lešení /3,5/</t>
  </si>
  <si>
    <t>70</t>
  </si>
  <si>
    <t>949101112</t>
  </si>
  <si>
    <t>Lešení pomocné pro objekty pozemních staveb s lešeňovou podlahou v do 3,5 m zatížení do 150 kg/m2</t>
  </si>
  <si>
    <t>619418299</t>
  </si>
  <si>
    <t>Lešení pomocné pracovní pro objekty pozemních staveb pro zatížení do 150 kg/m2, o výšce lešeňové podlahy přes 1,9 do 3,5 m</t>
  </si>
  <si>
    <t>lešení u komínů</t>
  </si>
  <si>
    <t>lešení - oprava omítek komínů podstřešní část</t>
  </si>
  <si>
    <t>(0,77+1+1+0,77+1+1+0,5+0,5)*1</t>
  </si>
  <si>
    <t>(0,45+0,45+0,77+1+1+0,77+1+1)*1</t>
  </si>
  <si>
    <t>(0,45+0,45+0,72+1+1+0,72+1+1)*1</t>
  </si>
  <si>
    <t>(0,5+0,5+1,198+1+1+1,198+1+1)*1</t>
  </si>
  <si>
    <t>(0,45+0,45+0,78+1+1+0,78+1+1)*1</t>
  </si>
  <si>
    <t>-410467368</t>
  </si>
  <si>
    <t>vyčištění podlahy</t>
  </si>
  <si>
    <t>podlaha</t>
  </si>
  <si>
    <t>18,65*10,2</t>
  </si>
  <si>
    <t>mínus schodiště</t>
  </si>
  <si>
    <t>6,4*3,07*-1</t>
  </si>
  <si>
    <t>1164381397</t>
  </si>
  <si>
    <t>998018002</t>
  </si>
  <si>
    <t>Přesun hmot ruční pro budovy v do 12 m</t>
  </si>
  <si>
    <t>823584543</t>
  </si>
  <si>
    <t>Přesun hmot pro budovy občanské výstavby, bydlení, výrobu a služby ruční - bez užití mechanizace vodorovná dopravní vzdálenost do 100 m pro budovy s jakoukoliv nosnou konstrukcí výšky přes 6 do 12 m</t>
  </si>
  <si>
    <t>713</t>
  </si>
  <si>
    <t>Izolace tepelné</t>
  </si>
  <si>
    <t>713121111</t>
  </si>
  <si>
    <t>Montáž izolace tepelné podlah volně kladenými rohožemi, pásy, dílci, deskami 1 vrstva</t>
  </si>
  <si>
    <t>-55214924</t>
  </si>
  <si>
    <t>Montáž tepelné izolace podlah rohožemi, pásy, deskami, dílci, bloky (izolační materiál ve specifikaci) kladenými volně jednovrstvá</t>
  </si>
  <si>
    <t xml:space="preserve">Zateplení půdy – 180mm deskami z minerální vaty se zpevněným povrchem – polep netkanou skelnou textilií </t>
  </si>
  <si>
    <t>63152137</t>
  </si>
  <si>
    <t>pás tepelně izolační univerzální λ=0,035 tl 180mm</t>
  </si>
  <si>
    <t>-1782023828</t>
  </si>
  <si>
    <t>168,23*1,02 'Přepočtené koeficientem množství</t>
  </si>
  <si>
    <t>713122111</t>
  </si>
  <si>
    <t>Parotěsná vrstva pro pochozí půdy vodorovná</t>
  </si>
  <si>
    <t>-1043098409</t>
  </si>
  <si>
    <t>Izolace pro pochozí půdy parotěsná vrstva na ploše vodorovné V</t>
  </si>
  <si>
    <t>parotěsná zábrana</t>
  </si>
  <si>
    <t>713191132</t>
  </si>
  <si>
    <t>Montáž izolace tepelné podlah, stropů vrchem nebo střech překrytí separační fólií z PE</t>
  </si>
  <si>
    <t>-328279170</t>
  </si>
  <si>
    <t>Montáž tepelné izolace stavebních konstrukcí - doplňky a konstrukční součásti podlah, stropů vrchem nebo střech překrytím fólií separační z PE</t>
  </si>
  <si>
    <t>28323071</t>
  </si>
  <si>
    <t>fólie LDPE (750 kg/m3) proti zemní vlhkosti nad úrovní terénu tl 1,2mm</t>
  </si>
  <si>
    <t>473532073</t>
  </si>
  <si>
    <t>168,23*1,1 'Přepočtené koeficientem množství</t>
  </si>
  <si>
    <t>998713102</t>
  </si>
  <si>
    <t>Přesun hmot tonážní pro izolace tepelné v objektech v do 12 m</t>
  </si>
  <si>
    <t>786189933</t>
  </si>
  <si>
    <t>Přesun hmot pro izolace tepelné stanovený z hmotnosti přesunovaného materiálu vodorovná dopravní vzdálenost do 50 m v objektech výšky přes 6 m do 12 m</t>
  </si>
  <si>
    <t>998713181</t>
  </si>
  <si>
    <t>Příplatek k přesunu hmot tonážní 713 prováděný bez použití mechanizace</t>
  </si>
  <si>
    <t>1342476202</t>
  </si>
  <si>
    <t>Přesun hmot pro izolace tepelné stanovený z hmotnosti přesunovaného materiálu Příplatek k cenám za přesun prováděný bez použití mechanizace pro jakoukoliv výšku objektu</t>
  </si>
  <si>
    <t>762511272</t>
  </si>
  <si>
    <t>Podlahové kce podkladové z desek OSB tl 12 mm broušených na pero a drážku šroubovaných</t>
  </si>
  <si>
    <t>1453763008</t>
  </si>
  <si>
    <t>Podlahové konstrukce podkladové z dřevoštěpkových desek OSB jednovrstvých šroubovaných na pero a drážku broušených, tloušťky desky 12 mm</t>
  </si>
  <si>
    <t>R/8 - Pochozí lávka z desek OSB tl.12mm na roštu z dřevěných hranolů 140/80 a´ 900 mm - cca 30,5 m2</t>
  </si>
  <si>
    <t>30,5</t>
  </si>
  <si>
    <t>m/2</t>
  </si>
  <si>
    <t>762512261</t>
  </si>
  <si>
    <t>Montáž podlahové kce podkladového roštu</t>
  </si>
  <si>
    <t>908376976</t>
  </si>
  <si>
    <t>Podlahové konstrukce podkladové montáž roštu podkladového</t>
  </si>
  <si>
    <t>podkladní rošt pro pochozí lávku - trámky /80*180/</t>
  </si>
  <si>
    <t>0,78+2,26+4,182+2,26+1+2,26+4,276+2,26+1+2,26+2,72+4,906+0,95+5,25+3,589+0,5+0,5+2,5+5,25+1+5,25+2,552+1,27+1,294+2,591+2,26</t>
  </si>
  <si>
    <t>po obvodě</t>
  </si>
  <si>
    <t>(0,78*3)+(1*3)+(1*3)+(0,95*6)+(1,3*2)+(0,92*12)+(1,294*2)+(1-6)</t>
  </si>
  <si>
    <t>příčné po 900/mm</t>
  </si>
  <si>
    <t>Mezisoučet v bm</t>
  </si>
  <si>
    <t>60512130</t>
  </si>
  <si>
    <t>hranol stavební řezivo průřezu do 224cm2 do dl 6m</t>
  </si>
  <si>
    <t>-1602312106</t>
  </si>
  <si>
    <t>90,188*0,08*0,18*1,1</t>
  </si>
  <si>
    <t>762595001</t>
  </si>
  <si>
    <t>Spojovací prostředky pro položení dřevěných podlah a zakrytí kanálů</t>
  </si>
  <si>
    <t>-141659611</t>
  </si>
  <si>
    <t>Spojovací prostředky podlah a podkladových konstrukcí hřebíky, vruty</t>
  </si>
  <si>
    <t>998762102</t>
  </si>
  <si>
    <t>Přesun hmot tonážní pro kce tesařské v objektech v do 12 m</t>
  </si>
  <si>
    <t>794772049</t>
  </si>
  <si>
    <t>Přesun hmot pro konstrukce tesařské stanovený z hmotnosti přesunovaného materiálu vodorovná dopravní vzdálenost do 50 m v objektech výšky přes 6 do 12 m</t>
  </si>
  <si>
    <t>998762181</t>
  </si>
  <si>
    <t>Příplatek k přesunu hmot tonážní 762 prováděný bez použití mechanizace</t>
  </si>
  <si>
    <t>-1346169795</t>
  </si>
  <si>
    <t>Přesun hmot pro konstrukce tesařské stanovený z hmotnosti přesunovaného materiálu Příplatek k cenám za přesun prováděný bez použití mechanizace pro jakoukoliv výšku objektu</t>
  </si>
  <si>
    <t>783</t>
  </si>
  <si>
    <t>Dokončovací práce - nátěry- podkladní rošt - lávky</t>
  </si>
  <si>
    <t>783201401</t>
  </si>
  <si>
    <t>Ometení tesařských konstrukcí před provedením nátěru</t>
  </si>
  <si>
    <t>146679527</t>
  </si>
  <si>
    <t>Příprava podkladu tesařských konstrukcí před provedením nátěru ometení</t>
  </si>
  <si>
    <t>90,188*(0,08+0,08+0,18+0,18)</t>
  </si>
  <si>
    <t>783213121</t>
  </si>
  <si>
    <t>Napouštěcí dvojnásobný syntetický biocidní nátěr tesařských konstrukcí zabudovaných do konstrukce</t>
  </si>
  <si>
    <t>1049243102</t>
  </si>
  <si>
    <t>Napouštěcí nátěr tesařských konstrukcí zabudovaných do konstrukce proti dřevokazným houbám, hmyzu a plísním dvojnásobný syntetický</t>
  </si>
  <si>
    <t>783-1</t>
  </si>
  <si>
    <t>Dokončovací práce - nátěry- krov</t>
  </si>
  <si>
    <t>783201201</t>
  </si>
  <si>
    <t>Obroušení tesařských konstrukcí před provedením nátěru</t>
  </si>
  <si>
    <t>1350599428</t>
  </si>
  <si>
    <t>Příprava podkladu tesařských konstrukcí před provedením nátěru broušení</t>
  </si>
  <si>
    <t>krov</t>
  </si>
  <si>
    <t>pozednice /100*150/</t>
  </si>
  <si>
    <t>9,575</t>
  </si>
  <si>
    <t>středová vaznice /160*180/</t>
  </si>
  <si>
    <t>13,022</t>
  </si>
  <si>
    <t>vrcholová vaznice /160*180/</t>
  </si>
  <si>
    <t>sloupek /160*160/ ozn/1</t>
  </si>
  <si>
    <t>1,7472</t>
  </si>
  <si>
    <t>sloupek /160*160/ ozn/2</t>
  </si>
  <si>
    <t>sloupek /160*160/ ozn/3</t>
  </si>
  <si>
    <t>sloupek /160*160/ ozn/4</t>
  </si>
  <si>
    <t>sloupek /160*160/ ozn/5</t>
  </si>
  <si>
    <t>sloupek /160*160/ ozn/6</t>
  </si>
  <si>
    <t>sloupek /160*160/ ozn/7</t>
  </si>
  <si>
    <t>sloupek /160*160/ ozn/8</t>
  </si>
  <si>
    <t>sloupek /160*160/ ozn/9</t>
  </si>
  <si>
    <t>sloupek /160*160/ ozn/10</t>
  </si>
  <si>
    <t>sloupek /160*160/ ozn/11</t>
  </si>
  <si>
    <t>sloupek /160*160/ ozn/12</t>
  </si>
  <si>
    <t>sloupek pod vrch. vaznicí /160*160/ ozn/1</t>
  </si>
  <si>
    <t>1,76</t>
  </si>
  <si>
    <t>sloupek pod vrch. vaznicí /160*160/ ozn/2</t>
  </si>
  <si>
    <t>sloupek pod vrch. vaznicí /160*160/ ozn/3</t>
  </si>
  <si>
    <t>sloupek pod vrch. vaznicí /160*160/ ozn/4</t>
  </si>
  <si>
    <t>sloupek pod vrch. vaznicí /160*160/ ozn/5</t>
  </si>
  <si>
    <t>sloupek pod vrch. vaznicí /160*160/ ozn/6</t>
  </si>
  <si>
    <t>kleština /80*160/ ozn/1</t>
  </si>
  <si>
    <t>3,096</t>
  </si>
  <si>
    <t>kleština /80*160/ ozn/2</t>
  </si>
  <si>
    <t>kleština /80*160/ ozn/3</t>
  </si>
  <si>
    <t>kleština /80*160/ ozn/4</t>
  </si>
  <si>
    <t>kleština /80*160/ ozn/5</t>
  </si>
  <si>
    <t>kleština /80*160/ ozn/6</t>
  </si>
  <si>
    <t>kleština /80*160/ ozn/7</t>
  </si>
  <si>
    <t>kleština /80*160/ ozn/8</t>
  </si>
  <si>
    <t>kleština /80*160/ ozn/9</t>
  </si>
  <si>
    <t>kleština /80*160/ ozn/10</t>
  </si>
  <si>
    <t>kleština /80*160/ ozn/11</t>
  </si>
  <si>
    <t>kleština /80*160/ ozn/12</t>
  </si>
  <si>
    <t>krokev /100*130/ ozn/1</t>
  </si>
  <si>
    <t>3,6432</t>
  </si>
  <si>
    <t>krokev /100*130/ ozn/2</t>
  </si>
  <si>
    <t>krokev /100*130/ ozn/3</t>
  </si>
  <si>
    <t>krokev /100*130/ ozn/4</t>
  </si>
  <si>
    <t>krokev /100*130/ ozn/5</t>
  </si>
  <si>
    <t>krokev /100*130/ ozn/6</t>
  </si>
  <si>
    <t>krokev /100*130/ ozn/7</t>
  </si>
  <si>
    <t>krokev /100*130/ ozn/8</t>
  </si>
  <si>
    <t>krokev /100*130/ ozn/9</t>
  </si>
  <si>
    <t>krokev /100*130/ ozn/10</t>
  </si>
  <si>
    <t>krokev /100*130/ ozn/11</t>
  </si>
  <si>
    <t>krokev /100*130/ ozn/12</t>
  </si>
  <si>
    <t>krokev /100*130/ ozn/13</t>
  </si>
  <si>
    <t>krokev /100*130/ ozn/14</t>
  </si>
  <si>
    <t>krokev /100*130/ ozn/15</t>
  </si>
  <si>
    <t>krokev /100*130/ ozn/16</t>
  </si>
  <si>
    <t>krokev /100*130/ ozn/17</t>
  </si>
  <si>
    <t>krokev /100*130/ ozn/18</t>
  </si>
  <si>
    <t>krokev /100*130/ ozn/19</t>
  </si>
  <si>
    <t>krokev /100*130/ ozn/20</t>
  </si>
  <si>
    <t>krokev /100*130/ ozn/21</t>
  </si>
  <si>
    <t>krokev /100*130/ ozn/22</t>
  </si>
  <si>
    <t>krokev /100*130/ ozn/23</t>
  </si>
  <si>
    <t>krokev /100*130/ ozn/24</t>
  </si>
  <si>
    <t>krokev /100*130/ ozn/25</t>
  </si>
  <si>
    <t>krokev /100*130/ ozn/26</t>
  </si>
  <si>
    <t>krokev /100*130/ ozn/27</t>
  </si>
  <si>
    <t>krokev /100*130/ ozn/28</t>
  </si>
  <si>
    <t>krokev /100*130/ ozn/29</t>
  </si>
  <si>
    <t>krokev /100*130/ ozn/30</t>
  </si>
  <si>
    <t>krokev /100*130/ ozn/31</t>
  </si>
  <si>
    <t>krokev /100*130/ ozn/32</t>
  </si>
  <si>
    <t>krokev /100*130/ ozn/33</t>
  </si>
  <si>
    <t>krokev /100*130/ ozn/34</t>
  </si>
  <si>
    <t>krokev /100*130/ ozn/35</t>
  </si>
  <si>
    <t>3,151</t>
  </si>
  <si>
    <t>krokev /100*130/ ozn/36</t>
  </si>
  <si>
    <t>krokev /100*130/ ozn/37</t>
  </si>
  <si>
    <t>krokev /100*130/ ozn/38</t>
  </si>
  <si>
    <t>krokev /100*130/ ozn/39</t>
  </si>
  <si>
    <t>2,024</t>
  </si>
  <si>
    <t>krokev /100*130/ ozn/40</t>
  </si>
  <si>
    <t>krokev vikýř /100*130/ ozn/41</t>
  </si>
  <si>
    <t>1,1638</t>
  </si>
  <si>
    <t>krokev vikýř /100*130/ ozn/42</t>
  </si>
  <si>
    <t>krokev vikýř /100*130/ ozn/43</t>
  </si>
  <si>
    <t>krokev vikýř /100*130/ ozn/44</t>
  </si>
  <si>
    <t>krokev vikýř /100*130/ ozn/45</t>
  </si>
  <si>
    <t>krokev vikýř /100*130/ ozn/46</t>
  </si>
  <si>
    <t>krokev vikýř /100*130/ ozn/47</t>
  </si>
  <si>
    <t>krokev vikýř /100*130/ ozn/48</t>
  </si>
  <si>
    <t>krokev vikýř pult /100*130/ ozn/49</t>
  </si>
  <si>
    <t>0,782</t>
  </si>
  <si>
    <t>krokev vikýř pult /100*130/ ozn/50</t>
  </si>
  <si>
    <t>krokev vikýř pult /100*130/ ozn/51</t>
  </si>
  <si>
    <t>0,276</t>
  </si>
  <si>
    <t>krokev vikýř pult /100*130/ ozn/52</t>
  </si>
  <si>
    <t>krokev vikýř pult /100*130/ ozn/53</t>
  </si>
  <si>
    <t>krokev vikýř pult /100*130/ ozn/54</t>
  </si>
  <si>
    <t>krokev vikýř pult /100*130/ ozn/55</t>
  </si>
  <si>
    <t>krokev vikýř pult /100*130/ ozn/56</t>
  </si>
  <si>
    <t>krokev vikýř pult /100*130/ ozn/57</t>
  </si>
  <si>
    <t>krokev vikýř pult /100*130/ ozn/58</t>
  </si>
  <si>
    <t>krokev vikýř pult /100*130/ ozn/59</t>
  </si>
  <si>
    <t>krokev vikýř pult /100*130/ ozn/60</t>
  </si>
  <si>
    <t>krokev vikýř /100*130/ ozn/61</t>
  </si>
  <si>
    <t>krokev vikýř /100*130/ ozn/62</t>
  </si>
  <si>
    <t>krokev vikýř /100*130/ ozn/63</t>
  </si>
  <si>
    <t>krokev vikýř /100*130/ ozn/64</t>
  </si>
  <si>
    <t>krokev vikýř /100*130/ ozn/65</t>
  </si>
  <si>
    <t>0,598</t>
  </si>
  <si>
    <t>krokev vikýř /100*130/ ozn/66</t>
  </si>
  <si>
    <t>krokev vikýř /100*130/ ozn/67</t>
  </si>
  <si>
    <t>krokev vikýř /100*130/ ozn/68</t>
  </si>
  <si>
    <t>1,6422</t>
  </si>
  <si>
    <t>krokev vikýř /100*130/ ozn/69</t>
  </si>
  <si>
    <t>0,92</t>
  </si>
  <si>
    <t>krokev vikýř /100*130/ ozn/70</t>
  </si>
  <si>
    <t>krokev vikýř /100*130/ ozn/71</t>
  </si>
  <si>
    <t>0,506</t>
  </si>
  <si>
    <t>vzpěra /140*160/ ozn/1</t>
  </si>
  <si>
    <t>4,02</t>
  </si>
  <si>
    <t>vzpěra /140*160/ ozn/2</t>
  </si>
  <si>
    <t>vzpěra /140*160/ ozn/3</t>
  </si>
  <si>
    <t>vzpěra /140*160/ ozn/4</t>
  </si>
  <si>
    <t>vzpěra /140*160/ ozn/5</t>
  </si>
  <si>
    <t>vzpěra /140*160/ ozn/6</t>
  </si>
  <si>
    <t>vzpěra /140*160/ ozn/7</t>
  </si>
  <si>
    <t>vzpěra /140*160/ ozn/8</t>
  </si>
  <si>
    <t>vzpěra /140*160/ ozn/9</t>
  </si>
  <si>
    <t>vzpěra /140*160/ ozn/10</t>
  </si>
  <si>
    <t>pásek /100*130/ ozn/1</t>
  </si>
  <si>
    <t>0,8142</t>
  </si>
  <si>
    <t>pásek /100*130/ ozn/2</t>
  </si>
  <si>
    <t>pásek /100*130/ ozn/3</t>
  </si>
  <si>
    <t>pásek /100*130/ ozn/4</t>
  </si>
  <si>
    <t>pásek /100*130/ ozn/5</t>
  </si>
  <si>
    <t>pásek /100*130/ ozn/6</t>
  </si>
  <si>
    <t>pásek /100*130/ ozn/7</t>
  </si>
  <si>
    <t>pásek /100*130/ ozn/8</t>
  </si>
  <si>
    <t>pásek /100*130/ ozn/9</t>
  </si>
  <si>
    <t>pásek /100*130/ ozn/10</t>
  </si>
  <si>
    <t>pásek /100*130/ ozn/11</t>
  </si>
  <si>
    <t>pásek /100*130/ ozn/12</t>
  </si>
  <si>
    <t>pásek /100*130/ ozn/13</t>
  </si>
  <si>
    <t>pásek /100*130/ ozn/14</t>
  </si>
  <si>
    <t>pásek /100*130/ ozn/15</t>
  </si>
  <si>
    <t>pásek /100*130/ ozn/16</t>
  </si>
  <si>
    <t>pásek /100*130/ ozn/17</t>
  </si>
  <si>
    <t>pásek /100*130/ ozn/18</t>
  </si>
  <si>
    <t>pásek /100*130/ ozn/19</t>
  </si>
  <si>
    <t>pásek /100*130/ ozn/20</t>
  </si>
  <si>
    <t>pásek /100*130/ ozn/21</t>
  </si>
  <si>
    <t>pásek /100*130/ ozn/22</t>
  </si>
  <si>
    <t>pásek /100*130/ ozn/23</t>
  </si>
  <si>
    <t>pásek /100*130/ ozn/24</t>
  </si>
  <si>
    <t>pásek /100*130/ ozn/25</t>
  </si>
  <si>
    <t>pásek /100*130/ ozn/26</t>
  </si>
  <si>
    <t>pásek /100*130/ ozn/27</t>
  </si>
  <si>
    <t>pásek /100*130/ ozn/28</t>
  </si>
  <si>
    <t>pásek /100*130/ ozn/29</t>
  </si>
  <si>
    <t>pásek /100*130/ ozn/30</t>
  </si>
  <si>
    <t>bačkora pod sloupky střed. Vaznice /160*160//1</t>
  </si>
  <si>
    <t>10,4896</t>
  </si>
  <si>
    <t>bačkora pod sloupky střed. Vaznice /160*160//2</t>
  </si>
  <si>
    <t>408750075</t>
  </si>
  <si>
    <t>783206807</t>
  </si>
  <si>
    <t>Odstranění nátěrů z tesařských konstrukcí odstraňovačem nátěrů</t>
  </si>
  <si>
    <t>71600514</t>
  </si>
  <si>
    <t>Odstranění nátěrů z tesařských konstrukcí odstraňovačem nátěrů s obroušením</t>
  </si>
  <si>
    <t>-2136279540</t>
  </si>
  <si>
    <t>783222101</t>
  </si>
  <si>
    <t>Lokální tmelení tesařských konstrukcí do 10% plochy akrylátovým tmelem</t>
  </si>
  <si>
    <t>-1209664910</t>
  </si>
  <si>
    <t>Tmelení tesařských konstrukcí lokální, včetně přebroušení tmelených míst rozsahu do 10% plochy, tmelem disperzním akrylátovým nebo latexovým</t>
  </si>
  <si>
    <t>- bude upřesněno dle skutečné potřeby</t>
  </si>
  <si>
    <t>-1709655101</t>
  </si>
  <si>
    <t>1133803390</t>
  </si>
  <si>
    <t>39,616*1,1 'Přepočtené koeficientem množství</t>
  </si>
  <si>
    <t>-103863163</t>
  </si>
  <si>
    <t>1435451379</t>
  </si>
  <si>
    <t xml:space="preserve">2019-118-13 - Nové kce - schodiště  </t>
  </si>
  <si>
    <t xml:space="preserve">    63 - Podlahy a podlahové konstrukce</t>
  </si>
  <si>
    <t xml:space="preserve">    95-1 - Různé dokončovací konstrukce - vstupní rohož- bude upřesněno s investorem</t>
  </si>
  <si>
    <t xml:space="preserve">    773 - Podlahy z litého teraca</t>
  </si>
  <si>
    <t xml:space="preserve">    783 - Dokončovací práce - nátěry</t>
  </si>
  <si>
    <t>63</t>
  </si>
  <si>
    <t>Podlahy a podlahové konstrukce</t>
  </si>
  <si>
    <t>632682111</t>
  </si>
  <si>
    <t>Vyspravení betonových schodišťových stupňů a podest rychletuhnoucím polymerem tl 10 mm</t>
  </si>
  <si>
    <t>-1730371436</t>
  </si>
  <si>
    <t>Vyspravení povrchu betonových schodišť rychletuhnoucím polymerem s možností okamžitého zatížení stupňů a podest tl. do 10 mm</t>
  </si>
  <si>
    <t>schodiště</t>
  </si>
  <si>
    <t>oprava schodů</t>
  </si>
  <si>
    <t>oprava schodů  1/PP</t>
  </si>
  <si>
    <t>8*0,3*1,15</t>
  </si>
  <si>
    <t>oprava schodů  1/NP</t>
  </si>
  <si>
    <t>20*0,3*1,15</t>
  </si>
  <si>
    <t>oprava schodů  2/NP</t>
  </si>
  <si>
    <t>oprava schodů  do podkroví</t>
  </si>
  <si>
    <t>10*0,3*1,15</t>
  </si>
  <si>
    <t>611131125</t>
  </si>
  <si>
    <t>Penetrační disperzní nátěr vnitřních schodišťových konstrukcí nanášený ručně</t>
  </si>
  <si>
    <t>-1844344919</t>
  </si>
  <si>
    <t>Podkladní a spojovací vrstva vnitřních omítaných ploch penetrace akrylát-silikonová nanášená ručně schodišťových konstrukcí</t>
  </si>
  <si>
    <t xml:space="preserve">Na zdech schodiště a podest budou omítky z 20% vyspraveny </t>
  </si>
  <si>
    <t>1-2/NP</t>
  </si>
  <si>
    <t>(1,62+2,47+2,22)*3,1</t>
  </si>
  <si>
    <t>(1,62+2,47+1,62)*3,14</t>
  </si>
  <si>
    <t>(1,33+1,33+2,47)*6,24</t>
  </si>
  <si>
    <t>(2,7+2,7)*6,24</t>
  </si>
  <si>
    <t>podhledy- podesty</t>
  </si>
  <si>
    <t>(1,62*2,47)+(0,6*1,15)+(2,47*1,33)</t>
  </si>
  <si>
    <t>(1,62*2,47)+(1,33*2,47)</t>
  </si>
  <si>
    <t>podhledy schodiště</t>
  </si>
  <si>
    <t>(3*1,15)</t>
  </si>
  <si>
    <t>3,0*1,15*4</t>
  </si>
  <si>
    <t>5,8</t>
  </si>
  <si>
    <t>611311135</t>
  </si>
  <si>
    <t>Potažení vnitřních schodišťových konstrukcí vápenným štukem tloušťky do 3 mm- bude přeměřeno na stavbě</t>
  </si>
  <si>
    <t>-1576934318</t>
  </si>
  <si>
    <t>Potažení vnitřních ploch štukem tloušťky do 3 mm schodišťových konstrukcí stropů, stěn, ramen nebo nosníků- bude přeměřeno na stavbě</t>
  </si>
  <si>
    <t>Zdi schodiště a podest  - budou přeštukovány</t>
  </si>
  <si>
    <t>(3*1,15)+5,8</t>
  </si>
  <si>
    <t>611325412</t>
  </si>
  <si>
    <t>Oprava vnitřní vápenocementové hladké omítky stropů v rozsahu plochy do 30%</t>
  </si>
  <si>
    <t>283879059</t>
  </si>
  <si>
    <t>Oprava vápenocementové omítky vnitřních ploch hladké, tloušťky do 20 mm stropů, v rozsahu opravované plochy přes 10 do 30%</t>
  </si>
  <si>
    <t>přepočet</t>
  </si>
  <si>
    <t>-831581886</t>
  </si>
  <si>
    <t>949111122</t>
  </si>
  <si>
    <t>Montáž lešení lehkého kozového trubkového ve schodišti v do 3,5 m</t>
  </si>
  <si>
    <t>-1135830397</t>
  </si>
  <si>
    <t>Montáž lešení lehkého kozového trubkového ve schodišti o výšce lešeňové podlahy přes 1,5 do 3,5 m</t>
  </si>
  <si>
    <t>lešení pomocné</t>
  </si>
  <si>
    <t>949111222</t>
  </si>
  <si>
    <t>Příplatek k lešení lehkému kozovému trubkovému ve schodišti v do 3,5 m za první a ZKD den použití</t>
  </si>
  <si>
    <t>798396552</t>
  </si>
  <si>
    <t>Montáž lešení lehkého kozového trubkového Příplatek za první a každý další den použití lešení k ceně -1122</t>
  </si>
  <si>
    <t>11*30 'Přepočtené koeficientem množství</t>
  </si>
  <si>
    <t>952902221</t>
  </si>
  <si>
    <t>Čištění budov zametení schodišť</t>
  </si>
  <si>
    <t>-1025033444</t>
  </si>
  <si>
    <t>Čištění budov při provádění oprav a udržovacích prací schodišť zametením</t>
  </si>
  <si>
    <t>plochy schodiště</t>
  </si>
  <si>
    <t>schody z 1/PP do 1/NP</t>
  </si>
  <si>
    <t>podesta 1/NP</t>
  </si>
  <si>
    <t>2,47*1,33</t>
  </si>
  <si>
    <t xml:space="preserve"> schodiště do 1/NP</t>
  </si>
  <si>
    <t>2,47*1,62+(1,15*0,6)</t>
  </si>
  <si>
    <t>schodiště do 2/NP</t>
  </si>
  <si>
    <t>mezipodesta 2/NP</t>
  </si>
  <si>
    <t>podesta 2/NP</t>
  </si>
  <si>
    <t>2,47*1,62</t>
  </si>
  <si>
    <t>schodiště do podkroví</t>
  </si>
  <si>
    <t>mezipodesta podkroví</t>
  </si>
  <si>
    <t>952902231</t>
  </si>
  <si>
    <t>Čištění budov omytí schodišť</t>
  </si>
  <si>
    <t>-859387136</t>
  </si>
  <si>
    <t>Čištění budov při provádění oprav a udržovacích prací schodišť omytím</t>
  </si>
  <si>
    <t>předpoklad omytí cca. 3x</t>
  </si>
  <si>
    <t>38,557*2</t>
  </si>
  <si>
    <t>953942421</t>
  </si>
  <si>
    <t>Osazování ocelových rámů do 1000x1000 mm</t>
  </si>
  <si>
    <t>345070633</t>
  </si>
  <si>
    <t>Osazování drobných kovových předmětů se zalitím maltou cementovou, do vysekaných kapes nebo připravených otvorů ocelového čtvercového rámu velikosti do 1000x1000 mm, s podlitím rámu</t>
  </si>
  <si>
    <t>95-1</t>
  </si>
  <si>
    <t>Různé dokončovací konstrukce - vstupní rohož- bude upřesněno s investorem</t>
  </si>
  <si>
    <t>911381.R</t>
  </si>
  <si>
    <t>Montáž - rohožka na čištění - R/11 - Kovová ocelová vstupní rohož ze svařovaných podlahových roštů s pracnami - např. GALVA,Flomat nebo např. podlahová vana s ocel. Rámem rozměr/750*500/ hl.80/mm- typ Vario</t>
  </si>
  <si>
    <t>-1347837637</t>
  </si>
  <si>
    <t>rohožka na čištění - podlahová vana s ocel. Rámem rozměr/750*500/ hl.80/mm- typ Vario</t>
  </si>
  <si>
    <t>592R1</t>
  </si>
  <si>
    <t>např. ref. výr. rohožka na čištění - podlahová vana  rozměr/750*500/ hl.80/mm- typ ACO SELF Vario- z polymerbetonu</t>
  </si>
  <si>
    <t>698601727</t>
  </si>
  <si>
    <t>např. ref. výr.  rohožka na čištění - podlahová vana  rozměr/750*500/ hl.80/mm- typ ACO SELF Vario- z polymerbetonu</t>
  </si>
  <si>
    <t>"rohožka na čištění - podlahová vana s ocel. Rámem rozměr/750*500/ hl.80/mm- typ ACO SELF Vario- z polymerbetonu
 "</t>
  </si>
  <si>
    <t>592R2</t>
  </si>
  <si>
    <t>např. ref. výr.  rohožka na čištění - rám - podlahová vana  rozměr/750*500/ hl.80/mm- typ ACO SELF Vario- z polymerbetonu</t>
  </si>
  <si>
    <t>-2043787021</t>
  </si>
  <si>
    <t>např. ref. výr. rohožka na čištění - rám - podlahová vana  rozměr/750*500/ hl.80/mm- typ ACO SELF Vario- z polymerbetonu</t>
  </si>
  <si>
    <t>592R3</t>
  </si>
  <si>
    <t>např. ref. výr.  rohožka na čištění - rohož s gumovou výplní černá - podlahová vana  rozměr/750*500/ hl.80/mm- typ ACO SELF Vario- z polymerbetonu</t>
  </si>
  <si>
    <t>-957688712</t>
  </si>
  <si>
    <t>1771743776</t>
  </si>
  <si>
    <t>767821114</t>
  </si>
  <si>
    <t>Montáž sestavy poštovních schránek zavěšených do 24 kusů</t>
  </si>
  <si>
    <t>984858592</t>
  </si>
  <si>
    <t>Montáž poštovních schránek sestav zavěšených do 24 kusů</t>
  </si>
  <si>
    <t xml:space="preserve">R/12 - Poštovní schránky -stojatá s vnitřní klapkou rozměr 385x260x80mm, vhoz a výběr vpředu, plastová jmenovka (malá), osazení zámkem -2xklíč,určená </t>
  </si>
  <si>
    <t>55348206</t>
  </si>
  <si>
    <t>schránka listovní sestava nástěnná 2řadá počet 4ks</t>
  </si>
  <si>
    <t>1156886268</t>
  </si>
  <si>
    <t>767821814</t>
  </si>
  <si>
    <t>Demontáž sestavy poštovních schránek zavěšených do 24 kusů</t>
  </si>
  <si>
    <t>1173504503</t>
  </si>
  <si>
    <t>Demontáž poštovních schránek sestav zavěšených do 24 kusů</t>
  </si>
  <si>
    <t>poštovní schránky</t>
  </si>
  <si>
    <t>demontáž poštovních schránek</t>
  </si>
  <si>
    <t>533535047</t>
  </si>
  <si>
    <t>771111012</t>
  </si>
  <si>
    <t>Vysátí schodiště před pokládkou dlažby</t>
  </si>
  <si>
    <t>-1253385427</t>
  </si>
  <si>
    <t>Příprava podkladu před provedením dlažby vysátí schodišť</t>
  </si>
  <si>
    <t>vysátí schodiště před opravou schodů</t>
  </si>
  <si>
    <t>8*1,15</t>
  </si>
  <si>
    <t>20*1,15</t>
  </si>
  <si>
    <t>10*1,15</t>
  </si>
  <si>
    <t>771474124</t>
  </si>
  <si>
    <t>Montáž soklů z dlaždic keramických schodišťových šikmých flexibilní lepidlo v do 150 mm</t>
  </si>
  <si>
    <t>1592765493</t>
  </si>
  <si>
    <t>Montáž soklů z dlaždic keramických lepených flexibilním lepidlem schodišťových šikmých, výšky přes 120 do 150 mm</t>
  </si>
  <si>
    <t>sokl keramická dlažba</t>
  </si>
  <si>
    <t>sokl schodištěm 1/PP</t>
  </si>
  <si>
    <t>8*(0,165+0,3)</t>
  </si>
  <si>
    <t>mezi podesta 1/NP- vstup</t>
  </si>
  <si>
    <t>(1,33+1,33+0,75+0,75)</t>
  </si>
  <si>
    <t>sokl schodiště do 1/NP</t>
  </si>
  <si>
    <t>10*(0,165+0,3)</t>
  </si>
  <si>
    <t>(1,62-0,8+2,47+2,22-0,8)</t>
  </si>
  <si>
    <t>sokl schodiště do 2/NP</t>
  </si>
  <si>
    <t>1,33+2,47+1,33</t>
  </si>
  <si>
    <t>1,62+2,47+1,62</t>
  </si>
  <si>
    <t>sokl schodiště do podkroví</t>
  </si>
  <si>
    <t>59761430</t>
  </si>
  <si>
    <t>dlažba keramická slinutá hladká do interiéru i exteriéru pro vysoké mechanické namáhání přes 35 do 45ks/m2</t>
  </si>
  <si>
    <t>328185452</t>
  </si>
  <si>
    <t>51,81*0,15*1,2</t>
  </si>
  <si>
    <t>9,326*1,1 'Přepočtené koeficientem množství</t>
  </si>
  <si>
    <t>998771202</t>
  </si>
  <si>
    <t>Přesun hmot procentní pro podlahy z dlaždic v objektech v do 12 m</t>
  </si>
  <si>
    <t>-937017114</t>
  </si>
  <si>
    <t>Přesun hmot pro podlahy z dlaždic stanovený procentní sazbou (%) z ceny vodorovná dopravní vzdálenost do 50 m v objektech výšky přes 6 do 12 m</t>
  </si>
  <si>
    <t>773</t>
  </si>
  <si>
    <t>Podlahy z litého teraca</t>
  </si>
  <si>
    <t>773901112</t>
  </si>
  <si>
    <t>Strojní broušení povrchu litého teraca</t>
  </si>
  <si>
    <t>189378547</t>
  </si>
  <si>
    <t>Opravy podlah z litého teraca strojní broušení povrchu</t>
  </si>
  <si>
    <t>Strojní broušení povrchu litého teraca- podesty</t>
  </si>
  <si>
    <t>Dokončovací práce - nátěry</t>
  </si>
  <si>
    <t>783101201</t>
  </si>
  <si>
    <t>Hrubé obroušení podkladu truhlářských konstrukcí před provedením nátěru</t>
  </si>
  <si>
    <t>1832596594</t>
  </si>
  <si>
    <t>Příprava podkladu truhlářských konstrukcí před provedením nátěru broušení smirkovým papírem nebo plátnem hrubé</t>
  </si>
  <si>
    <t>nátěr madla cca. Bude přeměřeno na stavbě</t>
  </si>
  <si>
    <t>3,2*6*0,1</t>
  </si>
  <si>
    <t>783101203</t>
  </si>
  <si>
    <t>Jemné obroušení podkladu truhlářských konstrukcí před provedením nátěru</t>
  </si>
  <si>
    <t>-636007942</t>
  </si>
  <si>
    <t>Příprava podkladu truhlářských konstrukcí před provedením nátěru broušení smirkovým papírem nebo plátnem jemné</t>
  </si>
  <si>
    <t>783101401</t>
  </si>
  <si>
    <t>Ometení podkladu truhlářských konstrukcí před provedením nátěru</t>
  </si>
  <si>
    <t>-703665723</t>
  </si>
  <si>
    <t>Příprava podkladu truhlářských konstrukcí před provedením nátěru ometení</t>
  </si>
  <si>
    <t>3,2*6*0,1*2</t>
  </si>
  <si>
    <t>783164101</t>
  </si>
  <si>
    <t>Základní jednonásobný olejový nátěr truhlářských konstrukcí</t>
  </si>
  <si>
    <t>-438522019</t>
  </si>
  <si>
    <t>Základní nátěr truhlářských konstrukcí jednonásobný olejový</t>
  </si>
  <si>
    <t>783167101</t>
  </si>
  <si>
    <t>Krycí jednonásobný olejový nátěr truhlářských konstrukcí</t>
  </si>
  <si>
    <t>-249323583</t>
  </si>
  <si>
    <t>Krycí nátěr truhlářských konstrukcí jednonásobný olejový</t>
  </si>
  <si>
    <t>nátěr 2X</t>
  </si>
  <si>
    <t>783301311</t>
  </si>
  <si>
    <t>Odmaštění zámečnických konstrukcí vodou ředitelným odmašťovačem</t>
  </si>
  <si>
    <t>-1806808434</t>
  </si>
  <si>
    <t>Příprava podkladu zámečnických konstrukcí před provedením nátěru odmaštění odmašťovačem vodou ředitelným</t>
  </si>
  <si>
    <t>zábradlí cca. Bude přeměřeno na stavbě</t>
  </si>
  <si>
    <t>3,2*1,1*6</t>
  </si>
  <si>
    <t>783301401</t>
  </si>
  <si>
    <t>Ometení zámečnických konstrukcí</t>
  </si>
  <si>
    <t>-1694938560</t>
  </si>
  <si>
    <t>Příprava podkladu zámečnických konstrukcí před provedením nátěru ometení</t>
  </si>
  <si>
    <t>783306807</t>
  </si>
  <si>
    <t>Odstranění nátěru ze zámečnických konstrukcí odstraňovačem nátěrů</t>
  </si>
  <si>
    <t>-207052223</t>
  </si>
  <si>
    <t>Odstranění nátěrů ze zámečnických konstrukcí odstraňovačem nátěrů s obroušením</t>
  </si>
  <si>
    <t>783314101</t>
  </si>
  <si>
    <t>Základní jednonásobný syntetický nátěr zámečnických konstrukcí</t>
  </si>
  <si>
    <t>-734666036</t>
  </si>
  <si>
    <t>Základní nátěr zámečnických konstrukcí jednonásobný syntetický</t>
  </si>
  <si>
    <t>3,2*1,1*6*3</t>
  </si>
  <si>
    <t>nátěr dle normy 3x plochou</t>
  </si>
  <si>
    <t>783315101</t>
  </si>
  <si>
    <t>Mezinátěr jednonásobný syntetický standardní zámečnických konstrukcí</t>
  </si>
  <si>
    <t>1816458311</t>
  </si>
  <si>
    <t>Mezinátěr zámečnických konstrukcí jednonásobný syntetický standardní</t>
  </si>
  <si>
    <t>783317101</t>
  </si>
  <si>
    <t>Krycí jednonásobný syntetický standardní nátěr zámečnických konstrukcí</t>
  </si>
  <si>
    <t>1761273779</t>
  </si>
  <si>
    <t>Krycí nátěr (email) zámečnických konstrukcí jednonásobný syntetický standardní</t>
  </si>
  <si>
    <t>3,2*1,1*6*2*3</t>
  </si>
  <si>
    <t>2X NÁTĚR</t>
  </si>
  <si>
    <t>se násobí nátěr dle normy 3x plochou</t>
  </si>
  <si>
    <t>2019-118-14 - Okapní chodník - hydroizolace</t>
  </si>
  <si>
    <t xml:space="preserve">    11 - Zemní práce - přípravné a přidružené práce</t>
  </si>
  <si>
    <t xml:space="preserve">    11-1 - Zemní práce - přípravné a přidružené práce- zajištění výkopu</t>
  </si>
  <si>
    <t xml:space="preserve">    12 - Zemní práce - odkopávky a prokopávky</t>
  </si>
  <si>
    <t xml:space="preserve">    13 - Zemní práce - hloubené vykopávky</t>
  </si>
  <si>
    <t xml:space="preserve">    15 - Zemní práce - zajištění výkopu, násypu a svahu</t>
  </si>
  <si>
    <t xml:space="preserve">    16 - Zemní práce - přemístění výkopku</t>
  </si>
  <si>
    <t xml:space="preserve">    17 - Zemní práce - konstrukce ze zemin</t>
  </si>
  <si>
    <t xml:space="preserve">    18 - Zemní práce - povrchové úpravy terénu</t>
  </si>
  <si>
    <t xml:space="preserve">    2 - Zakládání</t>
  </si>
  <si>
    <t xml:space="preserve">    5 - Komunikace pozemní</t>
  </si>
  <si>
    <t xml:space="preserve">    91 - Doplňující konstrukce a práce pozemních komunikací, letišť a ploch</t>
  </si>
  <si>
    <t xml:space="preserve">    93 - Různé dokončovací konstrukce a práce inženýrských staveb</t>
  </si>
  <si>
    <t xml:space="preserve">    721 - Zdravotechnika - vnitřní kanalizace- bude upřesněno dle skutečné potřeby- část dvorní</t>
  </si>
  <si>
    <t>Zemní práce - přípravné a přidružené práce</t>
  </si>
  <si>
    <t>111212211</t>
  </si>
  <si>
    <t>Odstranění nevhodných dřevin do 100 m2 výšky do 1m s odstraněním pařezů v rovině nebo svahu 1:5</t>
  </si>
  <si>
    <t>-1788190400</t>
  </si>
  <si>
    <t>Odstranění nevhodných dřevin průměru kmene do 100 mm výšky do 1 m s odstraněním pařezu do 100 m2 v rovině nebo na svahu do 1:5</t>
  </si>
  <si>
    <t>přípravné práce</t>
  </si>
  <si>
    <t>odstranění keře - boční strana</t>
  </si>
  <si>
    <t>3*1,5*1</t>
  </si>
  <si>
    <t>113106021</t>
  </si>
  <si>
    <t>Rozebrání dlažeb při překopech komunikací pro pěší z betonových dlaždic ručně</t>
  </si>
  <si>
    <t>-1406094652</t>
  </si>
  <si>
    <t>Rozebrání dlažeb a dílců při překopech inženýrských sítí s přemístěním hmot na skládku na vzdálenost do 3 m nebo s naložením na dopravní prostředek ručně komunikací pro pěší s ložem z kameniva nebo živice a s výplní spár z betonových nebo kameninových dlaždic, desek nebo tvarovek</t>
  </si>
  <si>
    <t>hydroizolace základů</t>
  </si>
  <si>
    <t>demontáž zámkové dlažby</t>
  </si>
  <si>
    <t>(19,31-0,16+1+0,5)*1</t>
  </si>
  <si>
    <t>113107123</t>
  </si>
  <si>
    <t>Odstranění podkladu z kameniva drceného tl 300 mm ručně</t>
  </si>
  <si>
    <t>1659305340</t>
  </si>
  <si>
    <t>Odstranění podkladů nebo krytů ručně s přemístěním hmot na skládku na vzdálenost do 3 m nebo s naložením na dopravní prostředek z kameniva hrubého drceného, o tl. vrstvy přes 200 do 300 mm</t>
  </si>
  <si>
    <t>odstranění podkladu cca. /250/mm</t>
  </si>
  <si>
    <t>odstranění podkladu cca. /250/mm - pod deskou</t>
  </si>
  <si>
    <t>4*1,5</t>
  </si>
  <si>
    <t>113204111</t>
  </si>
  <si>
    <t>Vytrhání obrub záhonových</t>
  </si>
  <si>
    <t>909645427</t>
  </si>
  <si>
    <t>Vytrhání obrub s vybouráním lože, s přemístěním hmot na skládku na vzdálenost do 3 m nebo s naložením na dopravní prostředek záhonových</t>
  </si>
  <si>
    <t xml:space="preserve">demontáž chodníkového obrubníku </t>
  </si>
  <si>
    <t>v bm</t>
  </si>
  <si>
    <t>boční - uliční</t>
  </si>
  <si>
    <t>11-1</t>
  </si>
  <si>
    <t>Zemní práce - přípravné a přidružené práce- zajištění výkopu</t>
  </si>
  <si>
    <t>119002121</t>
  </si>
  <si>
    <t>Přechodová lávka délky do 2 m včetně zábradlí pro zabezpečení výkopu zřízení</t>
  </si>
  <si>
    <t>-1089971392</t>
  </si>
  <si>
    <t>Pomocné konstrukce při zabezpečení výkopu vodorovné pochozí přechodová lávka délky do 2 m včetně zábradlí zřízení</t>
  </si>
  <si>
    <t>přechod u hlavníhoi vstupu - uliční strana</t>
  </si>
  <si>
    <t>přechod přes výkop u venkovního schodiště- dvorní strana</t>
  </si>
  <si>
    <t>119001411</t>
  </si>
  <si>
    <t>Dočasné zajištění potrubí betonového, ŽB nebo kameninového DN do 200 mm</t>
  </si>
  <si>
    <t>931707402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</si>
  <si>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potrubí betonového, kameninového nebo železobetonového, světlosti DN do 200 mm</t>
  </si>
  <si>
    <t>předpoklad strana uliční</t>
  </si>
  <si>
    <t>vodovod</t>
  </si>
  <si>
    <t>kanalizace</t>
  </si>
  <si>
    <t>plyn</t>
  </si>
  <si>
    <t xml:space="preserve">odvod dešťové vody </t>
  </si>
  <si>
    <t>2*1</t>
  </si>
  <si>
    <t>předpoklad strana dvorní</t>
  </si>
  <si>
    <t>119001421</t>
  </si>
  <si>
    <t>Dočasné zajištění kabelů a kabelových tratí ze 3 volně ložených kabelů</t>
  </si>
  <si>
    <t>851610536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</si>
  <si>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</si>
  <si>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119002311</t>
  </si>
  <si>
    <t>Pochozí dřevěné desky do tl 30 mm pro zabezpečení výkopu zřízení</t>
  </si>
  <si>
    <t>310477178</t>
  </si>
  <si>
    <t>Pomocné konstrukce při zabezpečení výkopu vodorovné pochozí z dřevěných desek tloušťky do 30 mm zřízení</t>
  </si>
  <si>
    <t>(19,31+0,5+1)*1,5</t>
  </si>
  <si>
    <t xml:space="preserve">mínus </t>
  </si>
  <si>
    <t>pochozí lávka přechod</t>
  </si>
  <si>
    <t>1*1,5*-1</t>
  </si>
  <si>
    <t>strana dvorní u venkovního schodiště</t>
  </si>
  <si>
    <t>1,5*1,5</t>
  </si>
  <si>
    <t>119002312</t>
  </si>
  <si>
    <t>Pochozí dřevěné desky do tl 30 mm pro zabezpečení výkopu odstranění</t>
  </si>
  <si>
    <t>-803974508</t>
  </si>
  <si>
    <t>Pomocné konstrukce při zabezpečení výkopu vodorovné pochozí z dřevěných desek tloušťky do 30 mm odstranění</t>
  </si>
  <si>
    <t>119003131</t>
  </si>
  <si>
    <t>Výstražná páska pro zabezpečení výkopu zřízení</t>
  </si>
  <si>
    <t>1571790787</t>
  </si>
  <si>
    <t>Pomocné konstrukce při zabezpečení výkopu svislé výstražná páska zřízení</t>
  </si>
  <si>
    <t>19,31-1,5+1+1</t>
  </si>
  <si>
    <t>strana uliční u vstupu</t>
  </si>
  <si>
    <t>1+1</t>
  </si>
  <si>
    <t>strana uliční po straně výkopu</t>
  </si>
  <si>
    <t>strana boční</t>
  </si>
  <si>
    <t>11,1</t>
  </si>
  <si>
    <t>strana dvorní</t>
  </si>
  <si>
    <t>19,31-3+1+1</t>
  </si>
  <si>
    <t>strana dvorní po straně výkopu</t>
  </si>
  <si>
    <t>1+0,5+1+0,5</t>
  </si>
  <si>
    <t>119003132</t>
  </si>
  <si>
    <t>Výstražná páska pro zabezpečení výkopu odstranění</t>
  </si>
  <si>
    <t>379481290</t>
  </si>
  <si>
    <t>Pomocné konstrukce při zabezpečení výkopu svislé výstražná páska odstranění</t>
  </si>
  <si>
    <t>Zemní práce - odkopávky a prokopávky</t>
  </si>
  <si>
    <t>121101101</t>
  </si>
  <si>
    <t>Sejmutí ornice s přemístěním na vzdálenost do 50 m</t>
  </si>
  <si>
    <t>-1416413909</t>
  </si>
  <si>
    <t>Sejmutí ornice nebo lesní půdy s vodorovným přemístěním na hromady v místě upotřebení nebo na dočasné či trvalé skládky se složením, na vzdálenost do 50 m</t>
  </si>
  <si>
    <t>odstranění ornice</t>
  </si>
  <si>
    <t>(11,1-4)*1*0,15</t>
  </si>
  <si>
    <t>(1+19,31-0,16+0,5-3+0,5+0,5)*1*0,15</t>
  </si>
  <si>
    <t>Zemní práce - hloubené vykopávky</t>
  </si>
  <si>
    <t>132212201</t>
  </si>
  <si>
    <t>Hloubení rýh š přes 600 do 2000 mm ručním nebo pneum nářadím v soudržných horninách tř. 3</t>
  </si>
  <si>
    <t>1397390230</t>
  </si>
  <si>
    <t>Hloubení zapažených i nezapažených rýh šířky přes 600 do 2 000 mm ručním nebo pneumatickým nářadím s urovnáním dna do předepsaného profilu a spádu v horninách tř. 3 soudržných</t>
  </si>
  <si>
    <t>výkop - odkopávka ručně š. /1/m hl. spodní úroveň/1,3/m</t>
  </si>
  <si>
    <t>(19,31-0,16+1+0,5)*1*(1,3-0,06-0,25)</t>
  </si>
  <si>
    <t>4*1*(1,3-0,1-0,25)</t>
  </si>
  <si>
    <t>pod deskou</t>
  </si>
  <si>
    <t>(11,1-4)*1*(1,3-0,15)</t>
  </si>
  <si>
    <t>pod ornicí</t>
  </si>
  <si>
    <t>výkop - odkopávka ručně š. /1/m hl. spodní úroveň/1,7/m</t>
  </si>
  <si>
    <t>(1+19,31-0,16+0,5-3+0,5+0,5)*1*(1,7-0,15)</t>
  </si>
  <si>
    <t>132212209</t>
  </si>
  <si>
    <t>Příplatek za lepivost u hloubení rýh š do 2000 mm ručním nebo pneum nářadím v hornině tř. 3</t>
  </si>
  <si>
    <t>-433314966</t>
  </si>
  <si>
    <t>Hloubení zapažených i nezapažených rýh šířky přes 600 do 2 000 mm ručním nebo pneumatickým nářadím s urovnáním dna do předepsaného profilu a spádu v horninách tř. 3 Příplatek k cenám za lepivost horniny tř. 3</t>
  </si>
  <si>
    <t>Zemní práce - zajištění výkopu, násypu a svahu</t>
  </si>
  <si>
    <t>151101101</t>
  </si>
  <si>
    <t>Zřízení příložného pažení a rozepření stěn rýh hl do 2 m</t>
  </si>
  <si>
    <t>1284511602</t>
  </si>
  <si>
    <t>Zřízení pažení a rozepření stěn rýh pro podzemní vedení pro všechny šířky rýhy příložné pro jakoukoliv mezerovitost, hloubky do 2 m</t>
  </si>
  <si>
    <t>pažení</t>
  </si>
  <si>
    <t>(1+0,5+19,31-0,16+1+1)*1,3</t>
  </si>
  <si>
    <t>11,1*1,3</t>
  </si>
  <si>
    <t>(1+1+19,31-0,16-3+0,5+0,5+0,5)*1,7</t>
  </si>
  <si>
    <t>151101111</t>
  </si>
  <si>
    <t>Odstranění příložného pažení a rozepření stěn rýh hl do 2 m</t>
  </si>
  <si>
    <t>692115357</t>
  </si>
  <si>
    <t>Odstranění pažení a rozepření stěn rýh pro podzemní vedení s uložením materiálu na vzdálenost do 3 m od kraje výkopu příložné, hloubky do 2 m</t>
  </si>
  <si>
    <t>Zemní práce - přemístění výkopku</t>
  </si>
  <si>
    <t>162201211</t>
  </si>
  <si>
    <t>Vodorovné přemístění výkopku z horniny tř. 1 až 4 stavebním kolečkem do 10 m</t>
  </si>
  <si>
    <t>1399035060</t>
  </si>
  <si>
    <t>Vodorovné přemístění výkopku nebo sypaniny stavebním kolečkem s naložením a vyprázdněním kolečka na hromady nebo do dopravního prostředku na vzdálenost do 10 m z horniny tř. 1 až 4</t>
  </si>
  <si>
    <t>odvoz přebytečného výkopku</t>
  </si>
  <si>
    <t>odvoz přebytečného výkopku- plocha dlažba</t>
  </si>
  <si>
    <t>20,4435-19,6175</t>
  </si>
  <si>
    <t>odvoz přebytečného výkopku- pod původní deskou- nově okapní chodník</t>
  </si>
  <si>
    <t>3,8-2,2</t>
  </si>
  <si>
    <t>odvoz přebytečného výkopku- pod původní deskou- nově trávník</t>
  </si>
  <si>
    <t>3,8-2,3</t>
  </si>
  <si>
    <t>odvoz přebytečného výkopku- plocha - nově okapní chodník</t>
  </si>
  <si>
    <t>4,0825-3,905</t>
  </si>
  <si>
    <t>odvoz přebytečného výkopku- plocha - nově trávník</t>
  </si>
  <si>
    <t>4,0825-4,0825</t>
  </si>
  <si>
    <t>14,45375-13,9875</t>
  </si>
  <si>
    <t>14,45375-14,45375</t>
  </si>
  <si>
    <t>162701105</t>
  </si>
  <si>
    <t>Vodorovné přemístění do 10000 m výkopku/sypaniny z horniny tř. 1 až 4</t>
  </si>
  <si>
    <t>97502736</t>
  </si>
  <si>
    <t>Vodorovné přemístění výkopku nebo sypaniny po suchu na obvyklém dopravním prostředku, bez naložení výkopku, avšak se složením bez rozhrnutí z horniny tř. 1 až 4 na vzdálenost přes 9 000 do 10 000 m</t>
  </si>
  <si>
    <t>162701109</t>
  </si>
  <si>
    <t>Příplatek k vodorovnému přemístění výkopku/sypaniny z horniny tř. 1 až 4 ZKD 1000 m přes 10000 m</t>
  </si>
  <si>
    <t>-1355792306</t>
  </si>
  <si>
    <t>Vodorovné přemístění výkopku nebo sypaniny po suchu na obvyklém dopravním prostředku, bez naložení výkopku, avšak se složením bez rozhrnutí z horniny tř. 1 až 4 na vzdálenost Příplatek k ceně za každých dalších i započatých 1 000 m</t>
  </si>
  <si>
    <t>4,57*5 'Přepočtené koeficientem množství</t>
  </si>
  <si>
    <t>167101101</t>
  </si>
  <si>
    <t>Nakládání výkopku z hornin tř. 1 až 4 do 100 m3</t>
  </si>
  <si>
    <t>-1723488886</t>
  </si>
  <si>
    <t>Nakládání, skládání a překládání neulehlého výkopku nebo sypaniny nakládání, množství do 100 m3, z hornin tř. 1 až 4</t>
  </si>
  <si>
    <t>Zemní práce - konstrukce ze zemin</t>
  </si>
  <si>
    <t>174101101</t>
  </si>
  <si>
    <t>Zásyp jam, šachet rýh nebo kolem objektů sypaninou se zhutněním</t>
  </si>
  <si>
    <t>950426149</t>
  </si>
  <si>
    <t>Zásyp sypaninou z jakékoliv horniny s uložením výkopku ve vrstvách se zhutněním jam, šachet, rýh nebo kolem objektů v těchto vykopávkách</t>
  </si>
  <si>
    <t>zásyp zeminou</t>
  </si>
  <si>
    <t>zásyp - výkop - odkopávka ručně š. /1/m hl. spodní úroveň/1,3/m- zásyp na úroveň -0,35/m</t>
  </si>
  <si>
    <t>(19,31-0,16+1+0,5)*1*(1,3-0,35)</t>
  </si>
  <si>
    <t>horní úroveň - spodní úroveň skladby dlažby/350/mm-tzn.-0,35/m</t>
  </si>
  <si>
    <t>4*0,5*(1,3-0,2)</t>
  </si>
  <si>
    <t>horní úroveň - spodní úroveň skladby okapního chodníku/200/mm-tzn.-0,2/m</t>
  </si>
  <si>
    <t>4*0,5*(1,3-0,15)</t>
  </si>
  <si>
    <t>zásyp- trávník- spodní úroveň trávníku -150/ bude /150/ ornice-tzn.-0,15/m</t>
  </si>
  <si>
    <t>(11,1-4)*0,5*(1,3-0,2)</t>
  </si>
  <si>
    <t>(11,1-4)*0,5*(1,3-0,15)</t>
  </si>
  <si>
    <t>(1+19,31-0,16+0,5-3+0,5+0,5)*0,5*(1,7-0,2)</t>
  </si>
  <si>
    <t>(1+19,31-0,16+0,5-3+0,5+0,5)*0,5*(1,7-0,15)</t>
  </si>
  <si>
    <t>171201201</t>
  </si>
  <si>
    <t>Uložení sypaniny na skládky</t>
  </si>
  <si>
    <t>186810354</t>
  </si>
  <si>
    <t>171201211</t>
  </si>
  <si>
    <t>Poplatek za uložení stavebního odpadu - zeminy a kameniva na skládce</t>
  </si>
  <si>
    <t>-1254082169</t>
  </si>
  <si>
    <t>Poplatek za uložení stavebního odpadu na skládce (skládkovné) zeminy a kameniva zatříděného do Katalogu odpadů pod kódem 170 504</t>
  </si>
  <si>
    <t>4,57*1,6</t>
  </si>
  <si>
    <t>Zemní práce - povrchové úpravy terénu</t>
  </si>
  <si>
    <t>181411131</t>
  </si>
  <si>
    <t>Založení parkového trávníku výsevem plochy do 1000 m2 v rovině a ve svahu do 1:5</t>
  </si>
  <si>
    <t>-194536201</t>
  </si>
  <si>
    <t>Založení trávníku na půdě předem připravené plochy do 1000 m2 výsevem včetně utažení parkového v rovině nebo na svahu do 1:5</t>
  </si>
  <si>
    <t>trávník</t>
  </si>
  <si>
    <t>rozprostření  ornice-   trávník</t>
  </si>
  <si>
    <t>11,1*0,5</t>
  </si>
  <si>
    <t>(1+19,31-0,16+0,5-3+0,5+0,5)*0,5</t>
  </si>
  <si>
    <t>00572420</t>
  </si>
  <si>
    <t>osivo směs travní parková okrasná</t>
  </si>
  <si>
    <t>-1772605889</t>
  </si>
  <si>
    <t>14,875*0,015 'Přepočtené koeficientem množství</t>
  </si>
  <si>
    <t>182301122</t>
  </si>
  <si>
    <t>Rozprostření ornice pl do 500 m2 ve svahu přes 1:5 tl vrstvy do 150 mm</t>
  </si>
  <si>
    <t>-2101670734</t>
  </si>
  <si>
    <t>Rozprostření a urovnání ornice ve svahu sklonu přes 1:5 při souvislé ploše do 500 m2, tl. vrstvy přes 100 do 150 mm</t>
  </si>
  <si>
    <t>rozprostření</t>
  </si>
  <si>
    <t>3,863/0,2</t>
  </si>
  <si>
    <t>na ploše budoucího trávníku</t>
  </si>
  <si>
    <t>Zakládání</t>
  </si>
  <si>
    <t>215901101</t>
  </si>
  <si>
    <t>Zhutnění podloží z hornin soudržných do 92% PS nebo nesoudržných sypkých I(d) do 0,8</t>
  </si>
  <si>
    <t>-599162418</t>
  </si>
  <si>
    <t>Zhutnění podloží pod násypy z rostlé horniny tř. 1 až 4 z hornin soudružných do 92 % PS a nesoudržných sypkých relativní ulehlosti I(d) do 0,8</t>
  </si>
  <si>
    <t>zhutnění podkladu</t>
  </si>
  <si>
    <t>11,1*1</t>
  </si>
  <si>
    <t>(1+19,31-0,16+0,5-3+0,5+0,5)*1</t>
  </si>
  <si>
    <t>Komunikace pozemní</t>
  </si>
  <si>
    <t>564731111</t>
  </si>
  <si>
    <t>Podklad z kameniva hrubého drceného vel. 32-63 mm tl 100 mm</t>
  </si>
  <si>
    <t>1596622598</t>
  </si>
  <si>
    <t>Podklad nebo kryt z kameniva hrubého drceného vel. 32-63 mm s rozprostřením a zhutněním, po zhutnění tl. 100 mm</t>
  </si>
  <si>
    <t>doplnění podkladu pod zámkovou dlažbou cca./250/</t>
  </si>
  <si>
    <t>564851111</t>
  </si>
  <si>
    <t>Podklad ze štěrkodrtě ŠD tl 150 mm</t>
  </si>
  <si>
    <t>-486560437</t>
  </si>
  <si>
    <t>Podklad ze štěrkodrti ŠD s rozprostřením a zhutněním, po zhutnění tl. 150 mm</t>
  </si>
  <si>
    <t>okapní chodník- podklad štěrk lože</t>
  </si>
  <si>
    <t>okapní chodník- podklad štěrk lože tl/150/mm</t>
  </si>
  <si>
    <t>(0,5+19,15+0,5-3)*0,5</t>
  </si>
  <si>
    <t>596211110</t>
  </si>
  <si>
    <t>Kladení zámkové dlažby komunikací pro pěší tl 60 mm skupiny A pl do 50 m2</t>
  </si>
  <si>
    <t>-2011039033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</si>
  <si>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</si>
  <si>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doplnění - pokládka stáv.zámkové dlažby  cca.100%</t>
  </si>
  <si>
    <t>59245001</t>
  </si>
  <si>
    <t>dlažba zámková tvaru I 200x165x40mm přírodní</t>
  </si>
  <si>
    <t>-928785173</t>
  </si>
  <si>
    <t>20,65*1,05 'Přepočtené koeficientem množství</t>
  </si>
  <si>
    <t>596811220</t>
  </si>
  <si>
    <t>Kladení betonové dlažby komunikací pro pěší do lože z kameniva vel do 0,25 m2 plochy do 50 m2</t>
  </si>
  <si>
    <t>1732925506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</si>
  <si>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do 50 m2</t>
  </si>
  <si>
    <t>pokládka betonové dlažby /50*50*5/- okapní chodník</t>
  </si>
  <si>
    <t>pokládka betonové dlažby /50*50*5/</t>
  </si>
  <si>
    <t>59246009.T</t>
  </si>
  <si>
    <t xml:space="preserve">dlažba plošná betonová 500x500x50mm- doplnění - pokládka nové  dlažby /500*500/ </t>
  </si>
  <si>
    <t>1010931137</t>
  </si>
  <si>
    <t xml:space="preserve">dlažba plošná betonová  500x500x50mm - doplnění - pokládka nové  dlažby /500*500/ </t>
  </si>
  <si>
    <t>14,125*1,05 'Přepočtené koeficientem množství</t>
  </si>
  <si>
    <t>599432111</t>
  </si>
  <si>
    <t>Vyplnění spár dlažby z lomového kamene drobným kamenivem</t>
  </si>
  <si>
    <t>990100263</t>
  </si>
  <si>
    <t>Vyplnění spár dlažby (přídlažby) z lomového kamene v jakémkoliv sklonu plochy a jakékoliv tloušťky kamenivem těženým</t>
  </si>
  <si>
    <t>91</t>
  </si>
  <si>
    <t>Doplňující konstrukce a práce pozemních komunikací, letišť a ploch</t>
  </si>
  <si>
    <t>913331115</t>
  </si>
  <si>
    <t>Montáž a demontáž dočasného dopravní signální svítilny včetně akumulátoru</t>
  </si>
  <si>
    <t>243433454</t>
  </si>
  <si>
    <t>Montáž a demontáž dočasných dopravních vodících zařízení signální svítilny včetně akumulátoru</t>
  </si>
  <si>
    <t>913331215</t>
  </si>
  <si>
    <t>Příplatek k dočasné signální svítilně EKO včetně akumulátoru za první a ZKD den použití</t>
  </si>
  <si>
    <t>12272690</t>
  </si>
  <si>
    <t>Montáž a demontáž dočasných dopravních vodících zařízení Příplatek za první a každý další den použití dočasných dopravních vodících zařízení k ceně 33-1115</t>
  </si>
  <si>
    <t>2*60 'Přepočtené koeficientem množství</t>
  </si>
  <si>
    <t>916231213</t>
  </si>
  <si>
    <t>Osazení chodníkového obrubníku betonového stojatého s boční opěrou do lože z betonu prostého</t>
  </si>
  <si>
    <t>1727533694</t>
  </si>
  <si>
    <t>Osazení chodníkového obrubníku betonového se zřízením lože, s vyplněním a zatřením spár cementovou maltou stojatého s boční opěrou z betonu prostého, do lože z betonu prostého</t>
  </si>
  <si>
    <t>osazení chodníkového obrubníku mezi boční a uliční částí</t>
  </si>
  <si>
    <t>59217017</t>
  </si>
  <si>
    <t>obrubník betonový chodníkový 1000x100x250mm</t>
  </si>
  <si>
    <t>1256035223</t>
  </si>
  <si>
    <t>916331111</t>
  </si>
  <si>
    <t>Osazení zahradního obrubníku betonového do lože z betonu bez boční opěry</t>
  </si>
  <si>
    <t>594333770</t>
  </si>
  <si>
    <t>Osazení zahradního obrubníku betonového s ložem tl. od 50 do 100 mm z betonu prostého tř. C 12/15 bez boční opěry</t>
  </si>
  <si>
    <t>obrubník zahradní - okapní chodník</t>
  </si>
  <si>
    <t>11,1+0,5</t>
  </si>
  <si>
    <t>0,5+19,15+0,5-3</t>
  </si>
  <si>
    <t>59217001</t>
  </si>
  <si>
    <t>obrubník betonový zahradní 1000x50x250mm</t>
  </si>
  <si>
    <t>2113033454</t>
  </si>
  <si>
    <t>28,75*1,05 'Přepočtené koeficientem množství</t>
  </si>
  <si>
    <t>93</t>
  </si>
  <si>
    <t>Různé dokončovací konstrukce a práce inženýrských staveb</t>
  </si>
  <si>
    <t>938908411</t>
  </si>
  <si>
    <t>Čištění vozovek splachováním vodou</t>
  </si>
  <si>
    <t>-1480578759</t>
  </si>
  <si>
    <t>Čištění vozovek splachováním vodou povrchu podkladu nebo krytu živičného, betonového nebo dlážděného</t>
  </si>
  <si>
    <t>ostatní práce</t>
  </si>
  <si>
    <t>po ukončení prací a položení zámkové dlažby - uliční část</t>
  </si>
  <si>
    <t>š./1m/</t>
  </si>
  <si>
    <t>(19,31-0,16+1+0,5)*1,0</t>
  </si>
  <si>
    <t>961055111</t>
  </si>
  <si>
    <t>Bourání základů ze ŽB</t>
  </si>
  <si>
    <t>382644298</t>
  </si>
  <si>
    <t>Bourání základů z betonu železového</t>
  </si>
  <si>
    <t xml:space="preserve">odstranění bet. Desky  cca. </t>
  </si>
  <si>
    <t>4*1,5*0,1</t>
  </si>
  <si>
    <t>985131111</t>
  </si>
  <si>
    <t>Očištění ploch stěn, rubu kleneb a podlah tlakovou vodou</t>
  </si>
  <si>
    <t>1101773746</t>
  </si>
  <si>
    <t>omytí omítek- sokl v./1,125/m</t>
  </si>
  <si>
    <t>omytí omítek - sokl v./1,125/m</t>
  </si>
  <si>
    <t>19,15*1,125</t>
  </si>
  <si>
    <t>11,1*1,125</t>
  </si>
  <si>
    <t>(19,15-3)*1,125</t>
  </si>
  <si>
    <t>-2099631784</t>
  </si>
  <si>
    <t>očištění základů ručně kartáči</t>
  </si>
  <si>
    <t>(19,15+0,5)*1,3</t>
  </si>
  <si>
    <t>(19,15-3+0,5+0,5+0,5)*1,7</t>
  </si>
  <si>
    <t>-1508807841</t>
  </si>
  <si>
    <t>997013219</t>
  </si>
  <si>
    <t>Příplatek k vnitrostaveništní dopravě suti a vybouraných hmot za zvětšenou dopravu suti ZKD 10 m</t>
  </si>
  <si>
    <t>-1527654117</t>
  </si>
  <si>
    <t>Vnitrostaveništní doprava suti a vybouraných hmot vodorovně do 50 m Příplatek k cenám -3111 až -3217 za zvětšenou vodorovnou dopravu přes vymezenou dopravní vzdálenost za každých dalších i započatých 10 m</t>
  </si>
  <si>
    <t>-1886651326</t>
  </si>
  <si>
    <t>345016508</t>
  </si>
  <si>
    <t>18,955*14 'Přepočtené koeficientem množství</t>
  </si>
  <si>
    <t>-836133952</t>
  </si>
  <si>
    <t>Rozebrání dlažeb a dílců při překopech inženýrských sítí s přemístěním hmot na skládku na vzdálenost do 3 m nebo s naložením na dopravní prostředek ru</t>
  </si>
  <si>
    <t>5,266</t>
  </si>
  <si>
    <t>Vytrhání obrub  s vybouráním lože, s přemístěním hmot na skládku na vzdálenost do 3 m nebo s naložením na dopravní prostředek záhonových</t>
  </si>
  <si>
    <t>1661010263</t>
  </si>
  <si>
    <t>Bourání základů z betonu  železového</t>
  </si>
  <si>
    <t>1,440</t>
  </si>
  <si>
    <t>-1545414127</t>
  </si>
  <si>
    <t>0,413</t>
  </si>
  <si>
    <t>Demontáž lapačů střešních splavenin  DN 125</t>
  </si>
  <si>
    <t>0,050</t>
  </si>
  <si>
    <t>997223855</t>
  </si>
  <si>
    <t>Poplatek za uložení na skládce (skládkovné) zeminy a kameniva kód odpadu 170 504</t>
  </si>
  <si>
    <t>-1120132808</t>
  </si>
  <si>
    <t>Odstranění podkladů nebo krytů ručně s přemístěním hmot na skládku na vzdálenost do 3 m nebo s naložením na dopravní prostředek z kameniva hrubého drc</t>
  </si>
  <si>
    <t>11,726</t>
  </si>
  <si>
    <t>1965655345</t>
  </si>
  <si>
    <t>711112001.1</t>
  </si>
  <si>
    <t>Provedení izolace proti zemní vlhkosti svislé za studena nátěrem penetračním- zcelit podklad</t>
  </si>
  <si>
    <t>-1312084943</t>
  </si>
  <si>
    <t>Provedení izolace proti zemní vlhkosti natěradly a tmely za studena na ploše svislé S nátěrem penetračním- zcelit podklad</t>
  </si>
  <si>
    <t>podsklepenná část</t>
  </si>
  <si>
    <t>penetrace svislá</t>
  </si>
  <si>
    <t>(19,15+0,5)*(1,3+0,3)</t>
  </si>
  <si>
    <t>11,1*(1,3+0,3)</t>
  </si>
  <si>
    <t>(19,15-3+0,5+0,5+0,5)*(1,7+0,3)</t>
  </si>
  <si>
    <t>650728718</t>
  </si>
  <si>
    <t>84,5*0,00035 'Přepočtené koeficientem množství</t>
  </si>
  <si>
    <t>711112001</t>
  </si>
  <si>
    <t>Provedení izolace proti zemní vlhkosti svislé za studena nátěrem penetračním</t>
  </si>
  <si>
    <t>-639396667</t>
  </si>
  <si>
    <t>Provedení izolace proti zemní vlhkosti natěradly a tmely za studena na ploše svislé S nátěrem penetračním</t>
  </si>
  <si>
    <t>penetrace pod pásy</t>
  </si>
  <si>
    <t>penetrace svislá- pod pásy</t>
  </si>
  <si>
    <t>-1753514986</t>
  </si>
  <si>
    <t>58</t>
  </si>
  <si>
    <t>-1618628999</t>
  </si>
  <si>
    <t xml:space="preserve">vyrovnávací stěrka </t>
  </si>
  <si>
    <t>59</t>
  </si>
  <si>
    <t>711142559</t>
  </si>
  <si>
    <t>Provedení izolace proti zemní vlhkosti pásy přitavením svislé NAIP</t>
  </si>
  <si>
    <t>-449747593</t>
  </si>
  <si>
    <t>Provedení izolace proti zemní vlhkosti pásy přitavením NAIP na ploše svislé S</t>
  </si>
  <si>
    <t>natavení hydroiz. pásu např. ref.výr. Elastek/</t>
  </si>
  <si>
    <t>60</t>
  </si>
  <si>
    <t>62853003</t>
  </si>
  <si>
    <t>pás asfaltový natavitelný modifikovaný SBS tl 3,5mm s vložkou ze skleněné tkaniny a spalitelnou PE fólií nebo jemnozrnný minerálním posypem na horním povrchu- např. ref.výr. Elastek/</t>
  </si>
  <si>
    <t>613006264</t>
  </si>
  <si>
    <t>84,5*1,2 'Přepočtené koeficientem množství</t>
  </si>
  <si>
    <t>711456785</t>
  </si>
  <si>
    <t>natavení hydroiz. pásu např. ref.výr. Glastek/</t>
  </si>
  <si>
    <t>62</t>
  </si>
  <si>
    <t>62853004</t>
  </si>
  <si>
    <t>pás asfaltový natavitelný modifikovaný SBS tl 4,0mm s vložkou ze skleněné tkaniny a spalitelnou PE fólií nebo jemnozrnný minerálním posypem na horním povrchu- např. ref.výr. Glastek/</t>
  </si>
  <si>
    <t>-82524533</t>
  </si>
  <si>
    <t>711161215</t>
  </si>
  <si>
    <t>Izolace proti zemní vlhkosti nopovou fólií svislá, nopek v 20,0 mm, tl do 1,0 mm</t>
  </si>
  <si>
    <t>275517988</t>
  </si>
  <si>
    <t>Izolace proti zemní vlhkosti a beztlakové vodě nopovými fóliemi na ploše svislé S vrstva ochranná, odvětrávací a drenážní výška nopku 20,0 mm, tl. fólie do 1,0 mm</t>
  </si>
  <si>
    <t>nopová folie</t>
  </si>
  <si>
    <t>(19,15-3+0,5+0,25+0,25)*1,7</t>
  </si>
  <si>
    <t>64</t>
  </si>
  <si>
    <t>711161383</t>
  </si>
  <si>
    <t>Izolace proti zemní vlhkosti nopovou fólií ukončení horní lištou</t>
  </si>
  <si>
    <t>-503010589</t>
  </si>
  <si>
    <t>Izolace proti zemní vlhkosti a beztlakové vodě nopovými fóliemi ostatní ukončení izolace lištou</t>
  </si>
  <si>
    <t>ukončovací lišta nopové folie</t>
  </si>
  <si>
    <t>19,5+0,5</t>
  </si>
  <si>
    <t>19,15-3+0,5+0,25+0,25</t>
  </si>
  <si>
    <t>65</t>
  </si>
  <si>
    <t>711161389</t>
  </si>
  <si>
    <t>Izolace proti zemní vlhkosti nopovou fólií utěsnění spár tmelem elastickým</t>
  </si>
  <si>
    <t>-832468170</t>
  </si>
  <si>
    <t>Izolace proti zemní vlhkosti a beztlakové vodě nopovými fóliemi ostatní utěsnění spár tmelem elastickým</t>
  </si>
  <si>
    <t>66</t>
  </si>
  <si>
    <t>1401172027</t>
  </si>
  <si>
    <t>67</t>
  </si>
  <si>
    <t>-1089858484</t>
  </si>
  <si>
    <t>68</t>
  </si>
  <si>
    <t>713131141</t>
  </si>
  <si>
    <t>Montáž izolace tepelné stěn a základů lepením celoplošně rohoží, pásů, dílců, desek</t>
  </si>
  <si>
    <t>542222960</t>
  </si>
  <si>
    <t>Montáž tepelné izolace stěn rohožemi, pásy, deskami, dílci, bloky (izolační materiál ve specifikaci) lepením celoplošně</t>
  </si>
  <si>
    <t>tepelná izolace tl/40/ XPS</t>
  </si>
  <si>
    <t>69</t>
  </si>
  <si>
    <t>28376365</t>
  </si>
  <si>
    <t>deska z polystyrénu XPS, hrana rovná, polo či pero drážka a hladký povrch λ=0,034 tl 40mm</t>
  </si>
  <si>
    <t>624511921</t>
  </si>
  <si>
    <t>69,13*1,05 'Přepočtené koeficientem množství</t>
  </si>
  <si>
    <t>998713101</t>
  </si>
  <si>
    <t>Přesun hmot tonážní pro izolace tepelné v objektech v do 6 m</t>
  </si>
  <si>
    <t>-399887867</t>
  </si>
  <si>
    <t>Přesun hmot pro izolace tepelné stanovený z hmotnosti přesunovaného materiálu vodorovná dopravní vzdálenost do 50 m v objektech výšky do 6 m</t>
  </si>
  <si>
    <t>71</t>
  </si>
  <si>
    <t>98830789</t>
  </si>
  <si>
    <t>Zdravotechnika - vnitřní kanalizace- bude upřesněno dle skutečné potřeby- část dvorní</t>
  </si>
  <si>
    <t>72</t>
  </si>
  <si>
    <t>721241102.R</t>
  </si>
  <si>
    <t>Lapač střešních splavenin z litiny DN 125- pouze montáž</t>
  </si>
  <si>
    <t>1461972366</t>
  </si>
  <si>
    <t>Lapače střešních splavenin litinové DN 125- pouze montáž</t>
  </si>
  <si>
    <t>montáž gaigrů- část dvorní</t>
  </si>
  <si>
    <t>73</t>
  </si>
  <si>
    <t>TPS.G125</t>
  </si>
  <si>
    <t>lapač střešních splavenin - geiger DN 125 mm</t>
  </si>
  <si>
    <t>1489069177</t>
  </si>
  <si>
    <t>- část dvorní</t>
  </si>
  <si>
    <t>74</t>
  </si>
  <si>
    <t>721242804</t>
  </si>
  <si>
    <t>Demontáž lapače střešních splavenin DN 125</t>
  </si>
  <si>
    <t>883559708</t>
  </si>
  <si>
    <t>Demontáž lapačů střešních splavenin DN 125</t>
  </si>
  <si>
    <t>demontáž gaigrů-  část dvorní</t>
  </si>
  <si>
    <t>75</t>
  </si>
  <si>
    <t>721300942</t>
  </si>
  <si>
    <t>Pročištění lapačů střešních splavenin</t>
  </si>
  <si>
    <t>-1397181986</t>
  </si>
  <si>
    <t>pročištění stávajích  gaigrů- část dvorní</t>
  </si>
  <si>
    <t>76</t>
  </si>
  <si>
    <t>1984286254</t>
  </si>
  <si>
    <t>77</t>
  </si>
  <si>
    <t>2064224683</t>
  </si>
  <si>
    <t>2019-118-15 - Nové kce - střecha</t>
  </si>
  <si>
    <t xml:space="preserve">    94 - Lešení a stavební výtahy- pro krovy a bednění- pomocné</t>
  </si>
  <si>
    <t xml:space="preserve">    94-1 - Lešení a stavební výtahy- pro komíny</t>
  </si>
  <si>
    <t xml:space="preserve">    762 - Konstrukce tesařské  - bude upřesněsněno na stavbě po přeměření</t>
  </si>
  <si>
    <t xml:space="preserve">    764 - Konstrukce klempířské  - bude upřesněno na stavbě po přeměření</t>
  </si>
  <si>
    <t xml:space="preserve">    765 - Krytina skládaná  - bude upřesněno na stavbě po přeměření</t>
  </si>
  <si>
    <t>622635091</t>
  </si>
  <si>
    <t>Oprava spárování komínového zdiva MC v rozsahu do 50 %</t>
  </si>
  <si>
    <t>546761867</t>
  </si>
  <si>
    <t>Oprava spárování cihelného zdiva cementovou maltou včetně vysekání a vyčištění spár komínového nad střechou, v rozsahu opravované plochy přes 40 do 50 %</t>
  </si>
  <si>
    <t>komín/1</t>
  </si>
  <si>
    <t>(0,5+0,5+0,77+0,77)*1,9</t>
  </si>
  <si>
    <t>komín/2</t>
  </si>
  <si>
    <t>(0,45+0,45+0,77+0,77)*1,9</t>
  </si>
  <si>
    <t>komín/3</t>
  </si>
  <si>
    <t>(0,45+0,45+0,72+0,72)*1,9</t>
  </si>
  <si>
    <t>komín/4</t>
  </si>
  <si>
    <t>(0,5+0,5+1,198+1,198)*1,9</t>
  </si>
  <si>
    <t>komín/5</t>
  </si>
  <si>
    <t>komín/6</t>
  </si>
  <si>
    <t>(0,45+0,45+0,78+0,78)*1,9</t>
  </si>
  <si>
    <t>-2131110686</t>
  </si>
  <si>
    <t>Lešení a stavební výtahy- pro krovy a bednění- pomocné</t>
  </si>
  <si>
    <t>1266659967</t>
  </si>
  <si>
    <t>18,5*10,5</t>
  </si>
  <si>
    <t>94-1</t>
  </si>
  <si>
    <t>Lešení a stavební výtahy- pro komíny</t>
  </si>
  <si>
    <t>941111111</t>
  </si>
  <si>
    <t>Montáž lešení řadového trubkového lehkého s podlahami zatížení do 200 kg/m2 š do 0,9 m v do 10 m</t>
  </si>
  <si>
    <t>-2013276513</t>
  </si>
  <si>
    <t>Montáž lešení řadového trubkového lehkého pracovního s podlahami s provozním zatížením tř. 3 do 200 kg/m2 šířky tř. W06 od 0,6 do 0,9 m, výšky do 10 m</t>
  </si>
  <si>
    <t>(1,5+1,5+0,77+0,77)*5</t>
  </si>
  <si>
    <t>(1,45+1,45+0,77+0,77)*5</t>
  </si>
  <si>
    <t>(1,45+1,45+0,72+0,72)*5</t>
  </si>
  <si>
    <t>(1,5+1,5+1,198+1,198)*5</t>
  </si>
  <si>
    <t>(1,45+1,45+0,78+0,78)*5</t>
  </si>
  <si>
    <t>941111211</t>
  </si>
  <si>
    <t>Příplatek k lešení řadovému trubkovému lehkému s podlahami š 0,9 m v 10 m za první a ZKD den použití</t>
  </si>
  <si>
    <t>481872873</t>
  </si>
  <si>
    <t>Montáž lešení řadového trubkového lehkého pracovního s podlahami s provozním zatížením tř. 3 do 200 kg/m2 Příplatek za první a každý další den použití lešení k ceně -1111</t>
  </si>
  <si>
    <t>138,08*10 'Přepočtené koeficientem množství</t>
  </si>
  <si>
    <t>941111811</t>
  </si>
  <si>
    <t>Demontáž lešení řadového trubkového lehkého s podlahami zatížení do 200 kg/m2 š do 0,9 m v do 10 m</t>
  </si>
  <si>
    <t>-1316028637</t>
  </si>
  <si>
    <t>Demontáž lešení řadového trubkového lehkého pracovního s podlahami s provozním zatížením tř. 3 do 200 kg/m2 šířky tř. W06 od 0,6 do 0,9 m, výšky do 10 m</t>
  </si>
  <si>
    <t>944511111</t>
  </si>
  <si>
    <t>Montáž ochranné sítě z textilie z umělých vláken</t>
  </si>
  <si>
    <t>-1384072983</t>
  </si>
  <si>
    <t>Montáž ochranné sítě zavěšené na konstrukci lešení z textilie z umělých vláken</t>
  </si>
  <si>
    <t>944511211</t>
  </si>
  <si>
    <t>Příplatek k ochranné síti za první a ZKD den použití</t>
  </si>
  <si>
    <t>-16423085</t>
  </si>
  <si>
    <t>Montáž ochranné sítě Příplatek za první a každý další den použití sítě k ceně -1111</t>
  </si>
  <si>
    <t>944511811</t>
  </si>
  <si>
    <t>Demontáž ochranné sítě z textilie z umělých vláken</t>
  </si>
  <si>
    <t>-355289262</t>
  </si>
  <si>
    <t>Demontáž ochranné sítě zavěšené na konstrukci lešení z textilie z umělých vláken</t>
  </si>
  <si>
    <t>998018003</t>
  </si>
  <si>
    <t>Přesun hmot ruční pro budovy v do 24 m</t>
  </si>
  <si>
    <t>-965665841</t>
  </si>
  <si>
    <t>Přesun hmot pro budovy občanské výstavby, bydlení, výrobu a služby ruční - bez užití mechanizace vodorovná dopravní vzdálenost do 100 m pro budovy s jakoukoliv nosnou konstrukcí výšky přes 12 do 24 m</t>
  </si>
  <si>
    <t>742420021.R</t>
  </si>
  <si>
    <t>Montáž  a dodávka antenního stožáru včetně upevňovacího materiálu- bude upřesněno s investorem</t>
  </si>
  <si>
    <t>-1847363066</t>
  </si>
  <si>
    <t>Montáž a dodávka antenního stožáru včetně upevňovacího materiálu- bude upřesněno s investorem</t>
  </si>
  <si>
    <t>montáž antén /4/ks</t>
  </si>
  <si>
    <t>998742103</t>
  </si>
  <si>
    <t>Přesun hmot tonážní pro slaboproud v objektech v do 24 m</t>
  </si>
  <si>
    <t>-723491679</t>
  </si>
  <si>
    <t>Přesun hmot pro slaboproud stanovený z hmotnosti přesunovaného materiálu vodorovná dopravní vzdálenost do 50 m v objektech výšky přes 12 do 24 m</t>
  </si>
  <si>
    <t>998742181</t>
  </si>
  <si>
    <t>Příplatek k přesunu hmot tonážní 742 prováděný bez použití mechanizace</t>
  </si>
  <si>
    <t>1325292102</t>
  </si>
  <si>
    <t>Přesun hmot pro slaboproud stanovený z hmotnosti přesunovaného materiálu Příplatek k ceně za přesun prováděný bez použití mechanizace pro jakoukoliv výšku objektu</t>
  </si>
  <si>
    <t>Konstrukce tesařské  - bude upřesněsněno na stavbě po přeměření</t>
  </si>
  <si>
    <t>762341210</t>
  </si>
  <si>
    <t>Montáž bednění střech rovných a šikmých sklonu do 60° z hrubých prken na sraz</t>
  </si>
  <si>
    <t>-1514809194</t>
  </si>
  <si>
    <t>Bednění a laťování montáž bednění střech rovných a šikmých sklonu do 60° s vyřezáním otvorů z prken hrubých na sraz tl. do 32 mm</t>
  </si>
  <si>
    <t>nové kce</t>
  </si>
  <si>
    <t>bednění prkna tl.  /24/mm-  valbovéhovikýře</t>
  </si>
  <si>
    <t>60515111</t>
  </si>
  <si>
    <t>řezivo jehličnaté boční prkno 20-30mm</t>
  </si>
  <si>
    <t>-83941929</t>
  </si>
  <si>
    <t>338,861*0,024*1,15</t>
  </si>
  <si>
    <t>762342314</t>
  </si>
  <si>
    <t>Montáž laťování na střechách složitých sklonu do 60° osové vzdálenosti do 360 mm</t>
  </si>
  <si>
    <t>823630959</t>
  </si>
  <si>
    <t>Bednění a laťování montáž laťování střech složitých sklonu do 60° při osové vzdálenosti latí přes 150 do 360 mm</t>
  </si>
  <si>
    <t>laťování /40*60/mm- /210/mm</t>
  </si>
  <si>
    <t>338,8613</t>
  </si>
  <si>
    <t>338,8613*4,76*0,04*0,06*1,15</t>
  </si>
  <si>
    <t>1/m2/4,76/bm</t>
  </si>
  <si>
    <t>Mezisoučet v m3 latí</t>
  </si>
  <si>
    <t>60514114</t>
  </si>
  <si>
    <t>řezivo jehličnaté lať impregnovaná dl 4 m</t>
  </si>
  <si>
    <t>-1051976974</t>
  </si>
  <si>
    <t>762342441</t>
  </si>
  <si>
    <t>Montáž lišt trojúhelníkových nebo kontralatí na střechách sklonu do 60°</t>
  </si>
  <si>
    <t>212988398</t>
  </si>
  <si>
    <t>Bednění a laťování montáž lišt trojúhelníkových nebo kontralatí</t>
  </si>
  <si>
    <t>kontralatě /40*60/mm</t>
  </si>
  <si>
    <t>362,09</t>
  </si>
  <si>
    <t>-1917452739</t>
  </si>
  <si>
    <t>362,09*0,04*0,06*1,2</t>
  </si>
  <si>
    <t>762381111</t>
  </si>
  <si>
    <t>Ukotvení komínu ke krovu</t>
  </si>
  <si>
    <t>-235135117</t>
  </si>
  <si>
    <t>Ukotvení komínu ke krovu do šikmé plochy nebo do hřebene</t>
  </si>
  <si>
    <t>počet komínů</t>
  </si>
  <si>
    <t>762395000</t>
  </si>
  <si>
    <t>Spojovací prostředky krovů, bednění, laťování, nadstřešních konstrukcí</t>
  </si>
  <si>
    <t>200589021</t>
  </si>
  <si>
    <t>Spojovací prostředky krovů, bednění a laťování, nadstřešních konstrukcí svory, prkna, hřebíky, pásová ocel, vruty</t>
  </si>
  <si>
    <t>prkna</t>
  </si>
  <si>
    <t>9,353</t>
  </si>
  <si>
    <t>latě</t>
  </si>
  <si>
    <t>4,452</t>
  </si>
  <si>
    <t>kontralatě</t>
  </si>
  <si>
    <t>1,043</t>
  </si>
  <si>
    <t>998762103</t>
  </si>
  <si>
    <t>Přesun hmot tonážní pro kce tesařské v objektech v do 24 m</t>
  </si>
  <si>
    <t>1339758504</t>
  </si>
  <si>
    <t>Přesun hmot pro konstrukce tesařské stanovený z hmotnosti přesunovaného materiálu vodorovná dopravní vzdálenost do 50 m v objektech výšky přes 12 do 24 m</t>
  </si>
  <si>
    <t>-1131416827</t>
  </si>
  <si>
    <t>Konstrukce klempířské  - bude upřesněno na stavbě po přeměření</t>
  </si>
  <si>
    <t>764242335</t>
  </si>
  <si>
    <t>Oplechování rovné okapové hrany z TiZn lesklého plechu rš 400 mm</t>
  </si>
  <si>
    <t>-1322678236</t>
  </si>
  <si>
    <t>Oplechování střešních prvků z titanzinkového lesklého válcovaného plechu okapu okapovým plechem střechy rovné rš 400 mm</t>
  </si>
  <si>
    <t>42,5</t>
  </si>
  <si>
    <t>764341313-K4</t>
  </si>
  <si>
    <t>Lemování zdí z titanzinkového lesklého válcovaného plechu boční nebo horní rovných, střech s krytinou skládanou mimo prejzovou rš 250 mm - K/4 - lemovací lišta r.š./250/mm</t>
  </si>
  <si>
    <t>1622502536</t>
  </si>
  <si>
    <t>Lemování zdí z titanzinkového lesklého válcovaného plechu boční nebo horní rovných, střech s krytinou skládanou mimo prejzovou rš 250 mm - K/4 - lemov</t>
  </si>
  <si>
    <t>K/4 - lemovací lišta r.š./250/mm</t>
  </si>
  <si>
    <t>764541346.K13</t>
  </si>
  <si>
    <t>Kotlík oválný (trychtýřový) pro podokapní žlaby z TiZn lesklého plechu 330/100 mm- K/13- titanzinkový okapový kotlík lisovaný 330/100</t>
  </si>
  <si>
    <t>1300313156</t>
  </si>
  <si>
    <t>764541305.K14</t>
  </si>
  <si>
    <t>Žlab podokapní půlkruhový z TiZn lesklého plechu rš 330 mm - K/14- podokapní žlab</t>
  </si>
  <si>
    <t>1721432382</t>
  </si>
  <si>
    <t>Žlab podokapní z titanzinkového lesklého válcovaného plechu včetně háků a čel půlkruhový rš 330 mm - K/14- podokapní žlab</t>
  </si>
  <si>
    <t>K/14- podokapní žlab</t>
  </si>
  <si>
    <t>764341315.K15</t>
  </si>
  <si>
    <t>Lemování rovných zdí střech s krytinou skládanou z TiZn lesklého plechu rš 400 mm - K/15- lemování komínů r.š./400/</t>
  </si>
  <si>
    <t>-466716335</t>
  </si>
  <si>
    <t>Lemování zdí z titanzinkového lesklého válcovaného plechu boční nebo horní rovných, střech s krytinou skládanou mimo prejzovou rš 400 mm - K/15- lemování komínů r.š./400/</t>
  </si>
  <si>
    <t>K/15- lemování komínů r.š./400/</t>
  </si>
  <si>
    <t>17,6</t>
  </si>
  <si>
    <t>764341314.K16</t>
  </si>
  <si>
    <t>Lemování rovných zdí střech s krytinou skládanou z TiZn lesklého plechu rš 330 mm - K/16- lemovací lišta r.š./330/mm</t>
  </si>
  <si>
    <t>2098230403</t>
  </si>
  <si>
    <t>Lemování zdí z titanzinkového lesklého válcovaného plechu boční nebo horní rovných, střech s krytinou skládanou mimo prejzovou rš 330 mm- K/16- lemovací lišta r.š./330/mm</t>
  </si>
  <si>
    <t>K/16- lemovací lišta r.š./330/mm</t>
  </si>
  <si>
    <t>24,5</t>
  </si>
  <si>
    <t>764245306.K17</t>
  </si>
  <si>
    <t>Oplechování horních ploch a nadezdívek bez rohů z TiZn lesklého plechu celoplošně lepené rš 450mm - K/17- oplechování atiky s dilatací r.š./450/mm</t>
  </si>
  <si>
    <t>2063750091</t>
  </si>
  <si>
    <t>Oplechování horních ploch zdí a nadezdívek (atik) z titanzinkového lesklého válcovaného plechu celoplošně lepené rš 450 mm - K/17- oplechování atiky s dilatací r.š./450/mm</t>
  </si>
  <si>
    <t>K/17- oplechování atiky s dilatací r.š./450/mm</t>
  </si>
  <si>
    <t>13,32</t>
  </si>
  <si>
    <t>764245305.K18</t>
  </si>
  <si>
    <t>Oplechování horních ploch a nadezdívek bez rohů z TiZn lesklého plechu celoplošně lepené rš 365mm - K/18- oplechování atiky r.š./365/mm</t>
  </si>
  <si>
    <t>90569794</t>
  </si>
  <si>
    <t>Oplechování horních ploch zdí a nadezdívek (atik) z titanzinkového lesklého válcovaného plechu celoplošně lepené rš 365 mm - K/18- oplechování atiky r.š./365/mm</t>
  </si>
  <si>
    <t>K/18- oplechování atiky r.š./365/mm</t>
  </si>
  <si>
    <t>7642423.K19</t>
  </si>
  <si>
    <t>Oplechování střešních prvků z titanzinkového lesklého válcovaného plechu rš 250 mm - K/19- oplechování r.š./250/mm</t>
  </si>
  <si>
    <t>-1370671697</t>
  </si>
  <si>
    <t>6,82</t>
  </si>
  <si>
    <t>764341314.K20</t>
  </si>
  <si>
    <t>Lemování rovných zdí střech s krytinou skládanou z TiZn lesklého plechu rš 330 mm - K/20 - lemovací lišta r.š./330/mm</t>
  </si>
  <si>
    <t>-1310876745</t>
  </si>
  <si>
    <t>Lemování zdí z titanzinkového lesklého válcovaného plechu boční nebo horní rovných, střech s krytinou skládanou mimo prejzovou rš 330 mm - K/20 - lemovací lišta r.š./330/mm</t>
  </si>
  <si>
    <t>K/20 - lemovací lišta r.š./330/mm</t>
  </si>
  <si>
    <t>764341313-K21</t>
  </si>
  <si>
    <t>Lemování zdí z titanzinkového lesklého válcovaného plechu boční nebo horní rovných, střech s krytinou skládanou mimo prejzovou rš 250 mm - K/21 - lemovaní r.š./250/mm</t>
  </si>
  <si>
    <t>619767310</t>
  </si>
  <si>
    <t xml:space="preserve">Lemování zdí z titanzinkového lesklého válcovaného plechu boční nebo horní rovných, střech s krytinou skládanou mimo prejzovou rš 250 mm </t>
  </si>
  <si>
    <t>K/21 - lemovaní r.š./250/mm</t>
  </si>
  <si>
    <t>3,8</t>
  </si>
  <si>
    <t>764341314.K22</t>
  </si>
  <si>
    <t>Lemování rovných zdí střech s krytinou skládanou z TiZn lesklého plechu rš 330 mm - K/22 - lemovací lišta r.š./330/mm- arkýře</t>
  </si>
  <si>
    <t>-629534840</t>
  </si>
  <si>
    <t>Lemování zdí z titanzinkového lesklého válcovaného plechu boční nebo horní rovných, střech s krytinou skládanou mimo prejzovou rš 330 mm - K/22 - lemovací lišta r.š./330/mm- arkýře</t>
  </si>
  <si>
    <t>K/22 - lemovací lišta r.š./330/mm- arkýře</t>
  </si>
  <si>
    <t>13,2</t>
  </si>
  <si>
    <t>764341313-K23</t>
  </si>
  <si>
    <t>Lemování zdí z titanzinkového lesklého válcovaného plechu boční nebo horní rovných, střech s krytinou skládanou mimo prejzovou rš 250 mm - K/23 - lemovací lišta r.š./250/mm</t>
  </si>
  <si>
    <t>-1631688476</t>
  </si>
  <si>
    <t>K/23 - lemovací lišta r.š./250/mm</t>
  </si>
  <si>
    <t>5,61</t>
  </si>
  <si>
    <t>764241366.K24</t>
  </si>
  <si>
    <t>Oplechování úžlabí z TiZn lesklého plechu rš 400 mm- K/24 - oplechování úžlabí r.š./400/- arkýře</t>
  </si>
  <si>
    <t>-1238272470</t>
  </si>
  <si>
    <t>Oplechování střešních prvků z titanzinkového lesklého válcovaného plechu úžlabí rš 400 mm - K/24 - oplechování úžlabí r.š./400/- arkýře</t>
  </si>
  <si>
    <t>K/24 - oplechování úžlabí r.š./400/- arkýře</t>
  </si>
  <si>
    <t>998764103</t>
  </si>
  <si>
    <t>Přesun hmot tonážní pro konstrukce klempířské v objektech v do 24 m</t>
  </si>
  <si>
    <t>705357982</t>
  </si>
  <si>
    <t>Přesun hmot pro konstrukce klempířské stanovený z hmotnosti přesunovaného materiálu vodorovná dopravní vzdálenost do 50 m v objektech výšky přes 12 do 24 m</t>
  </si>
  <si>
    <t>998764181</t>
  </si>
  <si>
    <t>Příplatek k přesunu hmot tonážní 764 prováděný bez použití mechanizace</t>
  </si>
  <si>
    <t>1094337499</t>
  </si>
  <si>
    <t>Přesun hmot pro konstrukce klempířské stanovený z hmotnosti přesunovaného materiálu Příplatek k cenám za přesun prováděný bez použití mechanizace pro jakoukoliv výšku objektu</t>
  </si>
  <si>
    <t>Krytina skládaná  - bude upřesněno na stavbě po přeměření</t>
  </si>
  <si>
    <t>765133001</t>
  </si>
  <si>
    <t>Krytina vláknocementová sklonu do 30° skládaná ze šablon s povrchem hladkým- bude upřesněsněno na stavbě po přeměření</t>
  </si>
  <si>
    <t>-2076790620</t>
  </si>
  <si>
    <t>Krytina vláknocementová skládaná ze šablon jednoduché krytí sklonu do 30° s povrchem hladkým</t>
  </si>
  <si>
    <t>střešní krytina např. Cembrit česká šablona/400*400/ grafitově šedá</t>
  </si>
  <si>
    <t>765133011</t>
  </si>
  <si>
    <t>Okapová hrana vláknocementové krytiny jednoduché krytí ze šablon povrchem hladkým- bude přeměřeno na stavbě</t>
  </si>
  <si>
    <t>-1545148778</t>
  </si>
  <si>
    <t>Krytina vláknocementová skládaná ze šablon okapová hrana, krytí jednoduché lemovací řadou, s povrchem hladkým</t>
  </si>
  <si>
    <t>okapová hrana</t>
  </si>
  <si>
    <t>19,435*2</t>
  </si>
  <si>
    <t>hrana pultového vikýře</t>
  </si>
  <si>
    <t>1,7*3</t>
  </si>
  <si>
    <t>hrana valbového vikýře</t>
  </si>
  <si>
    <t>3,57</t>
  </si>
  <si>
    <t>765133021</t>
  </si>
  <si>
    <t>Nároží vláknocementové krytiny jednoduché ze šablon povrchem hladkým</t>
  </si>
  <si>
    <t>-676975444</t>
  </si>
  <si>
    <t>Krytina vláknocementová skládaná ze šablon nároží jednoduché ze šablon, s povrchem hladkým</t>
  </si>
  <si>
    <t>hřebenáč - nároží - vikýř</t>
  </si>
  <si>
    <t>765133031</t>
  </si>
  <si>
    <t>Hřeben vláknocementové krytiny jednoduché ze šablon povrchem hladkým</t>
  </si>
  <si>
    <t>2064815914</t>
  </si>
  <si>
    <t>Krytina vláknocementová skládaná ze šablon hřeben jednoduchý ze šablon, s povrchem hladkým</t>
  </si>
  <si>
    <t>hřeben střechy</t>
  </si>
  <si>
    <t>18,9+0,285+0,25</t>
  </si>
  <si>
    <t>hřeben valbový vikýř</t>
  </si>
  <si>
    <t>765133043</t>
  </si>
  <si>
    <t>Úžlabí vláknocementové krytiny vložené ze šablon s povrchem hladkým</t>
  </si>
  <si>
    <t>-2071470050</t>
  </si>
  <si>
    <t>Krytina vláknocementová skládaná ze šablon úžlabí vložené, s povrchem hladkým- bude upřesněno dle skutečné potřeby a přeněření</t>
  </si>
  <si>
    <t>úžlabí- pultový vikýř</t>
  </si>
  <si>
    <t>2,2*6</t>
  </si>
  <si>
    <t>úžlabí valbový vikýř</t>
  </si>
  <si>
    <t>1,3*2</t>
  </si>
  <si>
    <t>765133091</t>
  </si>
  <si>
    <t>Příplatek k cenám vláknocementové krytiny ze šablon na laťování</t>
  </si>
  <si>
    <t>398507407</t>
  </si>
  <si>
    <t>Krytina vláknocementová skládaná ze šablon Příplatek k cenám za sklon přes 30°, na laťování</t>
  </si>
  <si>
    <t>765133093</t>
  </si>
  <si>
    <t>Příplatek k cenám vláknocementové krytiny ze šablon na bednění</t>
  </si>
  <si>
    <t>-132343904</t>
  </si>
  <si>
    <t>Krytina vláknocementová skládaná ze šablon Příplatek k cenám za sklon přes 30°, na bednění</t>
  </si>
  <si>
    <t>765135001</t>
  </si>
  <si>
    <t>Montáž střešních doplňků skládané vláknocementové krytiny plochy do 0,2m2</t>
  </si>
  <si>
    <t>-992718321</t>
  </si>
  <si>
    <t>Montáž střešních doplňků vláknocementové krytiny skládané speciálních desek větracích hlavic, ventilačních prostupů, anténních prostupů, prostupových hlavic, kovových univerzálních apod., plochy jednotlivě do 0,2 m2</t>
  </si>
  <si>
    <t xml:space="preserve">střešní hlavice </t>
  </si>
  <si>
    <t>59161148</t>
  </si>
  <si>
    <t>hlavice větrací plast pro šablony vláknocementové krytiny</t>
  </si>
  <si>
    <t>-1520341565</t>
  </si>
  <si>
    <t>765135013</t>
  </si>
  <si>
    <t>Montáž střešních výlezů skládané vláknocementové krytiny plochy do 1,0m2</t>
  </si>
  <si>
    <t>2120134365</t>
  </si>
  <si>
    <t>Montáž střešních doplňků vláknocementové krytiny skládané střešních výlezů, plochy jednotlivě přes 0,25 do 1,0 m2</t>
  </si>
  <si>
    <t>střešní výlez /600*600/</t>
  </si>
  <si>
    <t>59161154.R</t>
  </si>
  <si>
    <t>výlez na střechu 600x600 mm plech Al pro vláknocementové krytiny vč. ochranné manžety a oplechování</t>
  </si>
  <si>
    <t>221158175</t>
  </si>
  <si>
    <t>výlez na střechu 600x600 mm plech Al pro vláknocementové krytiny</t>
  </si>
  <si>
    <t>765135131</t>
  </si>
  <si>
    <t>Opracování střešní skládané vláknocementové krytiny do 30° v místě prostupu plochy do 1,0 m2</t>
  </si>
  <si>
    <t>1844342116</t>
  </si>
  <si>
    <t>Montáž střešních doplňků vláknocementové krytiny skládané opracování krytiny v místě prostupu plochy prostupu jednotlivě přes 0,5 do 1,0 m2</t>
  </si>
  <si>
    <t>komíny</t>
  </si>
  <si>
    <t>765191023</t>
  </si>
  <si>
    <t>Montáž pojistné hydroizolační nebo parotěsné kladené ve sklonu přes 20° s lepenými spoji na bednění</t>
  </si>
  <si>
    <t>-1333751480</t>
  </si>
  <si>
    <t>Montáž pojistné hydroizolační nebo parotěsné fólie kladené ve sklonu přes 20° s lepenými přesahy na bednění nebo tepelnou izolaci</t>
  </si>
  <si>
    <t>pojistná střešní  hydroizolace</t>
  </si>
  <si>
    <t>28329036</t>
  </si>
  <si>
    <t>fólie kontaktní difuzně propustná pro doplňkovou hydroizolační vrstvu, třívrstvá mikroporézní PP 150g/m2 s integrovanou samolepící páskou</t>
  </si>
  <si>
    <t>1737092142</t>
  </si>
  <si>
    <t>338,861*1,1 'Přepočtené koeficientem množství</t>
  </si>
  <si>
    <t>998765103</t>
  </si>
  <si>
    <t>Přesun hmot tonážní pro krytiny skládané v objektech v do 24 m</t>
  </si>
  <si>
    <t>-84999899</t>
  </si>
  <si>
    <t>Přesun hmot pro krytiny skládané stanovený z hmotnosti přesunovaného materiálu vodorovná dopravní vzdálenost do 50 m na objektech výšky přes 12 do 24 m</t>
  </si>
  <si>
    <t>998765181</t>
  </si>
  <si>
    <t>Příplatek k přesunu hmot tonážní 765 prováděný bez použití mechanizace</t>
  </si>
  <si>
    <t>811600007</t>
  </si>
  <si>
    <t>Přesun hmot pro krytiny skládané stanovený z hmotnosti přesunovaného materiálu Příplatek k cenám za přesun prováděný bez použití mechanizace pro jakoukoliv výšku objektu</t>
  </si>
  <si>
    <t>767851104</t>
  </si>
  <si>
    <t>Montáž lávek komínových - kompletní celé lávky</t>
  </si>
  <si>
    <t>303334867</t>
  </si>
  <si>
    <t>Montáž komínových lávek kompletní celé lávky</t>
  </si>
  <si>
    <t>R/7 - Komínová lávka dl.cca 1m počet/2/ks</t>
  </si>
  <si>
    <t>553446R7</t>
  </si>
  <si>
    <t>R/7 - Komínová lávka dl.cca 1,0 m počet /2/ks vč. zábradlí</t>
  </si>
  <si>
    <t>-1077197032</t>
  </si>
  <si>
    <t>-2007079998</t>
  </si>
  <si>
    <t>R/9 - Komínová lávka dl.cca 4,9m počet/1/ks</t>
  </si>
  <si>
    <t>1*4,9</t>
  </si>
  <si>
    <t>553446R9</t>
  </si>
  <si>
    <t>R/9 - Komínová lávka dl.cca 4,9m počet/1/ks vč. zábradlí</t>
  </si>
  <si>
    <t>1330326173</t>
  </si>
  <si>
    <t>490834366</t>
  </si>
  <si>
    <t>R/10 - Komínová lávka dl.cca 2,1m počet /2/ks</t>
  </si>
  <si>
    <t>2*2,1</t>
  </si>
  <si>
    <t>553446R10</t>
  </si>
  <si>
    <t>R/10 - Komínová lávka dl.cca 2,1m počet /2/ks vč. zábradlí</t>
  </si>
  <si>
    <t>-293427618</t>
  </si>
  <si>
    <t>998767203</t>
  </si>
  <si>
    <t>Přesun hmot procentní pro zámečnické konstrukce v objektech v do 24 m</t>
  </si>
  <si>
    <t>-207371541</t>
  </si>
  <si>
    <t>Přesun hmot pro zámečnické konstrukce stanovený procentní sazbou (%) z ceny vodorovná dopravní vzdálenost do 50 m v objektech výšky přes 12 do 24 m</t>
  </si>
  <si>
    <t xml:space="preserve">2019-118-16 - Nové kce - lodžie </t>
  </si>
  <si>
    <t xml:space="preserve">    62 - Úprava povrchů vnějších</t>
  </si>
  <si>
    <t xml:space="preserve">    62-1 - Lišty k zateplovacím systémům</t>
  </si>
  <si>
    <t>Úprava povrchů vnějších</t>
  </si>
  <si>
    <t>622325202</t>
  </si>
  <si>
    <t>Oprava vnější vápenocementové štukové omítky složitosti 1 stěn v rozsahu do 30%</t>
  </si>
  <si>
    <t>1222728198</t>
  </si>
  <si>
    <t>Oprava vápenocementové omítky vnějších ploch stupně členitosti 1 štukové stěn, v rozsahu opravované plochy přes 10 do 30%</t>
  </si>
  <si>
    <t>oprava omítek cca./30%/</t>
  </si>
  <si>
    <t>lodžie ozn/1108/</t>
  </si>
  <si>
    <t>2,03*2,91-(1,87-1,5)</t>
  </si>
  <si>
    <t>omítka vnitřní /u atiky/</t>
  </si>
  <si>
    <t>(1,87+1,5+1,5)*0,18</t>
  </si>
  <si>
    <t>omítka ostění otvoru</t>
  </si>
  <si>
    <t>(2,37-0,18)*2,91</t>
  </si>
  <si>
    <t>omítka boční nezateplené stěny</t>
  </si>
  <si>
    <t>2,19*2,91-(0,4*0,8)-(0,6*1,2)</t>
  </si>
  <si>
    <t>omítka boční zateplené stěny</t>
  </si>
  <si>
    <t>2,03*2,91-(1*2,45)-(0,4*0,8)</t>
  </si>
  <si>
    <t>omítka čelní zateplené stěny</t>
  </si>
  <si>
    <t>lodžie ozn/1208/</t>
  </si>
  <si>
    <t>lodžie ozn/2108/</t>
  </si>
  <si>
    <t>2,19*2,91-(0,6*1,2)-(0,65*2)</t>
  </si>
  <si>
    <t>lodžie ozn/2208/</t>
  </si>
  <si>
    <t>621325202</t>
  </si>
  <si>
    <t>Oprava vnější vápenocementové štukové omítky složitosti 1 podhledů v rozsahu do 30%</t>
  </si>
  <si>
    <t>2118249153</t>
  </si>
  <si>
    <t>Oprava vápenocementové omítky vnějších ploch stupně členitosti 1 štukové podhledů, v rozsahu opravované plochy přes 10 do 30%</t>
  </si>
  <si>
    <t>2,03*(2,37-0,18)</t>
  </si>
  <si>
    <t>omítka strop</t>
  </si>
  <si>
    <t>621142001</t>
  </si>
  <si>
    <t>Potažení vnějších podhledů sklovláknitým pletivem vtlačeným do tenkovrstvé hmoty</t>
  </si>
  <si>
    <t>-1327182520</t>
  </si>
  <si>
    <t>Potažení vnějších ploch pletivem v ploše nebo pruzích, na plném podkladu sklovláknitým vtlačením do tmelu podhledů</t>
  </si>
  <si>
    <t>perlinka do tmelu</t>
  </si>
  <si>
    <t>621311131</t>
  </si>
  <si>
    <t>Potažení vnějších pohledů vápenným štukem tloušťky do 3 mm</t>
  </si>
  <si>
    <t>2123545245</t>
  </si>
  <si>
    <t>Potažení vnějších ploch štukem vápenným, tloušťky do 3 mm podhledů</t>
  </si>
  <si>
    <t>622142001</t>
  </si>
  <si>
    <t>Potažení vnějších stěn sklovláknitým pletivem vtlačeným do tenkovrstvé hmoty</t>
  </si>
  <si>
    <t>-1114140178</t>
  </si>
  <si>
    <t>Potažení vnějších ploch pletivem v ploše nebo pruzích, na plném podkladu sklovláknitým vtlačením do tmelu stěn</t>
  </si>
  <si>
    <t>lodžie</t>
  </si>
  <si>
    <t>(1,87*2,91)-(1,87-1,5)+(2,03*2,91)+(0,18*1,5)+(4,87*0,18)</t>
  </si>
  <si>
    <t>ozn/1108</t>
  </si>
  <si>
    <t>ozn/1208</t>
  </si>
  <si>
    <t>ozn/2108</t>
  </si>
  <si>
    <t>ozn/2208</t>
  </si>
  <si>
    <t>622311131</t>
  </si>
  <si>
    <t>Potažení vnějších stěn vápenným štukem tloušťky do 3 mm</t>
  </si>
  <si>
    <t>-1732102676</t>
  </si>
  <si>
    <t>Potažení vnějších ploch štukem vápenným, tloušťky do 3 mm stěn</t>
  </si>
  <si>
    <t>omítka</t>
  </si>
  <si>
    <t>zateplení stěn MV/160/mm</t>
  </si>
  <si>
    <t>(2,03*2,91)+(2,03*2,91)+(0,18*1,5)-(0,4*0,8*2)-(0,6*1,2)-(1*2,45)</t>
  </si>
  <si>
    <t>(2,03*2,91)+(2,03*2,91)+(0,18*1,5)-(0,65*2)-(0,6*1,2)-(1*2,45)-(0,4*0,8)</t>
  </si>
  <si>
    <t>omítka na perlince do tmelu</t>
  </si>
  <si>
    <t>622221031</t>
  </si>
  <si>
    <t>Montáž kontaktního zateplení vnějších stěn lepením a mechanickým kotvením desek z minerální vlny s podélnou orientací vláken tl do 160 mm</t>
  </si>
  <si>
    <t>-1555602423</t>
  </si>
  <si>
    <t>Montáž kontaktního zateplení lepením a mechanickým kotvením z desek z minerální vlny s podélnou orientací vláken na vnější stěny, tloušťky desek přes 120 do 160 mm</t>
  </si>
  <si>
    <t>63151538</t>
  </si>
  <si>
    <t>deska tepelně izolační minerální kontaktních fasád podélné vlákno λ=0,036 tl 160mm</t>
  </si>
  <si>
    <t>-1614960029</t>
  </si>
  <si>
    <t>32,12*1,02 'Přepočtené koeficientem množství</t>
  </si>
  <si>
    <t>629991011</t>
  </si>
  <si>
    <t>Zakrytí výplní otvorů a svislých ploch fólií přilepenou lepící páskou</t>
  </si>
  <si>
    <t>-823996896</t>
  </si>
  <si>
    <t>Zakrytí vnějších ploch před znečištěním včetně pozdějšího odkrytí výplní otvorů a svislých ploch fólií přilepenou lepící páskou</t>
  </si>
  <si>
    <t>zakrývání otvorových výplní</t>
  </si>
  <si>
    <t>(0,4*0,8*2)+(0,6*1,2)+(1*2,45)</t>
  </si>
  <si>
    <t>(0,4*0,8)+(0,6*1,2)+(1*2,45)+(0,65*2)</t>
  </si>
  <si>
    <t>1970514976</t>
  </si>
  <si>
    <t>omytí tlakovou vodou</t>
  </si>
  <si>
    <t>62-1</t>
  </si>
  <si>
    <t>Lišty k zateplovacím systémům</t>
  </si>
  <si>
    <t>622252001</t>
  </si>
  <si>
    <t>Montáž profilů kontaktního zateplení připevněných mechanicky</t>
  </si>
  <si>
    <t>-1105170918</t>
  </si>
  <si>
    <t>Montáž profilů kontaktního zateplení zakládacích soklových připevněných hmoždinkami</t>
  </si>
  <si>
    <t>zakládací</t>
  </si>
  <si>
    <t>lišta</t>
  </si>
  <si>
    <t>zakládací /160/</t>
  </si>
  <si>
    <t>2,37+1,87-1</t>
  </si>
  <si>
    <t>2,37+1,87-1-0,65</t>
  </si>
  <si>
    <t>59051653</t>
  </si>
  <si>
    <t>AL zakládací profil pod ETICS tl 0,7mm pro izolant tl 160mm</t>
  </si>
  <si>
    <t>-711911085</t>
  </si>
  <si>
    <t>12,31*1,02 'Přepočtené koeficientem množství</t>
  </si>
  <si>
    <t>622252002</t>
  </si>
  <si>
    <t>Montáž profilů kontaktního zateplení lepených</t>
  </si>
  <si>
    <t>-1912791646</t>
  </si>
  <si>
    <t>Montáž profilů kontaktního zateplení ostatních stěnových, dilatačních apod. lepených do tmelu</t>
  </si>
  <si>
    <t>Lišty k fasádě</t>
  </si>
  <si>
    <t>celkem</t>
  </si>
  <si>
    <t>6/lišta parapetní</t>
  </si>
  <si>
    <t>parapetní</t>
  </si>
  <si>
    <t>0,4+0,6+0,4</t>
  </si>
  <si>
    <t>0,4+0,6</t>
  </si>
  <si>
    <t>5/lišta nadpraží</t>
  </si>
  <si>
    <t>nadpraží</t>
  </si>
  <si>
    <t>0,4+0,6+1+0,4</t>
  </si>
  <si>
    <t>0,4+0,6+1+0,65</t>
  </si>
  <si>
    <t>7/lišta začišťovací</t>
  </si>
  <si>
    <t>9,85+44,4</t>
  </si>
  <si>
    <t>4/lišta rohová otvor. Výplně</t>
  </si>
  <si>
    <t>boční ostění</t>
  </si>
  <si>
    <t>0,8+0,8+1,2+1,2+2,45+2,45+0,8+0,8</t>
  </si>
  <si>
    <t>2+2+1,2+1,2+2,45+2,45+0,8+0,8</t>
  </si>
  <si>
    <t>4/lišta rohová  a dilatační dům</t>
  </si>
  <si>
    <t>rohová stěn</t>
  </si>
  <si>
    <t>2,91*3</t>
  </si>
  <si>
    <t>59051510</t>
  </si>
  <si>
    <t>profil okenní s nepřiznanou podomítkovou okapnicí PVC 2,0m s tkaninou</t>
  </si>
  <si>
    <t>-1688333389</t>
  </si>
  <si>
    <t>9,85*1,05 'Přepočtené koeficientem množství</t>
  </si>
  <si>
    <t>59051512</t>
  </si>
  <si>
    <t>profil parapetní napojovací se sklovláknitou armovací tkaninou PVC 2m</t>
  </si>
  <si>
    <t>347531108</t>
  </si>
  <si>
    <t>"lišty k zateplení</t>
  </si>
  <si>
    <t>"6/ "lišta parapetní</t>
  </si>
  <si>
    <t>5,2*1,05 'Přepočtené koeficientem množství</t>
  </si>
  <si>
    <t>590514760</t>
  </si>
  <si>
    <t>profil okenní začišťovací se sklovláknitou armovací tkaninou 9mm/2,4m</t>
  </si>
  <si>
    <t>810559542</t>
  </si>
  <si>
    <t>"7/ "lišta začišťovací</t>
  </si>
  <si>
    <t>54,25*1,05 'Přepočtené koeficientem množství</t>
  </si>
  <si>
    <t>590514860</t>
  </si>
  <si>
    <t>lišta rohová PVC 10/15cm s tkaninou</t>
  </si>
  <si>
    <t>-1517660292</t>
  </si>
  <si>
    <t>rohová objekt</t>
  </si>
  <si>
    <t>34,92</t>
  </si>
  <si>
    <t>69,84*1,05 'Přepočtené koeficientem množství</t>
  </si>
  <si>
    <t>1088930891</t>
  </si>
  <si>
    <t>spádový beton /1,5/%</t>
  </si>
  <si>
    <t>632451491</t>
  </si>
  <si>
    <t>Příplatek k potěrům za přehlazení povrchu</t>
  </si>
  <si>
    <t>-466077340</t>
  </si>
  <si>
    <t>Potěr pískocementový běžný Příplatek k cenám za úpravu povrchu přehlazením</t>
  </si>
  <si>
    <t>-120696531</t>
  </si>
  <si>
    <t>952902021</t>
  </si>
  <si>
    <t>Čištění budov zametení hladkých podlah</t>
  </si>
  <si>
    <t>820149641</t>
  </si>
  <si>
    <t>Čištění budov při provádění oprav a udržovacích prací podlah hladkých zametením</t>
  </si>
  <si>
    <t>očištění podlahy</t>
  </si>
  <si>
    <t>952902031</t>
  </si>
  <si>
    <t>Čištění budov omytí hladkých podlah</t>
  </si>
  <si>
    <t>-1661118898</t>
  </si>
  <si>
    <t>Čištění budov při provádění oprav a udržovacích prací podlah hladkých omytím</t>
  </si>
  <si>
    <t>1783547461</t>
  </si>
  <si>
    <t>771111011</t>
  </si>
  <si>
    <t>Vysátí podkladu před pokládkou dlažby</t>
  </si>
  <si>
    <t>85981928</t>
  </si>
  <si>
    <t>Příprava podkladu před provedením dlažby vysátí podlah</t>
  </si>
  <si>
    <t>dlažba</t>
  </si>
  <si>
    <t>771121011</t>
  </si>
  <si>
    <t>Nátěr penetrační na podlahu</t>
  </si>
  <si>
    <t>773029631</t>
  </si>
  <si>
    <t>Příprava podkladu před provedením dlažby nátěr penetrační na podlahu</t>
  </si>
  <si>
    <t>771151012</t>
  </si>
  <si>
    <t>Samonivelační stěrka podlah pevnosti 20 MPa tl 5 mm</t>
  </si>
  <si>
    <t>-1407660714</t>
  </si>
  <si>
    <t>Příprava podkladu před provedením dlažby samonivelační stěrka min.pevnosti 20 MPa, tloušťky přes 3 do 5 mm</t>
  </si>
  <si>
    <t>771474114</t>
  </si>
  <si>
    <t>Montáž soklů z dlaždic keramických rovných flexibilní lepidlo v do 150 mm</t>
  </si>
  <si>
    <t>-1568079696</t>
  </si>
  <si>
    <t>Montáž soklů z dlaždic keramických lepených flexibilním lepidlem rovných, výšky přes 120 do 150 mm</t>
  </si>
  <si>
    <t>sokl</t>
  </si>
  <si>
    <t>dlažba - sokl</t>
  </si>
  <si>
    <t>(2,03+2,03-1+2,19+2,19)</t>
  </si>
  <si>
    <t>(2,03+2,03-1+2,19+2,19-0,65)</t>
  </si>
  <si>
    <t>59761409</t>
  </si>
  <si>
    <t>dlažba keramická slinutá protiskluzná do interiéru i exteriéru pro vysoké mechanické namáhání přes 9 do 12 ks/m2</t>
  </si>
  <si>
    <t>-221388903</t>
  </si>
  <si>
    <t>29,11*0,15*1,2</t>
  </si>
  <si>
    <t>5,24*1,1 'Přepočtené koeficientem množství</t>
  </si>
  <si>
    <t>771574112</t>
  </si>
  <si>
    <t>Montáž podlah keramických hladkých lepených flexibilním lepidlem do 12 ks/ m2</t>
  </si>
  <si>
    <t>-1154927115</t>
  </si>
  <si>
    <t>Montáž podlah z dlaždic keramických lepených flexibilním lepidlem maloformátových hladkých přes 9 do 12 ks/m2</t>
  </si>
  <si>
    <t>329392163</t>
  </si>
  <si>
    <t>17,784*1,1 'Přepočtené koeficientem množství</t>
  </si>
  <si>
    <t>771577111</t>
  </si>
  <si>
    <t>Příplatek k montáži podlah keramických lepených flexibilním lepidlem za plochu do 5 m2</t>
  </si>
  <si>
    <t>294704284</t>
  </si>
  <si>
    <t>Montáž podlah z dlaždic keramických lepených flexibilním lepidlem Příplatek k cenám za plochu do 5 m2 jednotlivě</t>
  </si>
  <si>
    <t>771591112</t>
  </si>
  <si>
    <t>Izolace pod dlažbu nátěrem nebo stěrkou ve dvou vrstvách</t>
  </si>
  <si>
    <t>1135930197</t>
  </si>
  <si>
    <t>Izolace podlahy pod dlažbu nátěrem nebo stěrkou ve dvou vrstvách</t>
  </si>
  <si>
    <t>hydroizolace vč. vytažení do boku</t>
  </si>
  <si>
    <t>2,03*(2,37-0,18)+(2,03+2,19+2,19+2,37-1)*0,2</t>
  </si>
  <si>
    <t>2,03*(2,37-0,18)+(2,03+2,19+2,19+2,37-1-0,65)*0,2</t>
  </si>
  <si>
    <t>771591241</t>
  </si>
  <si>
    <t>Izolace těsnícími pásy vnitřní kout</t>
  </si>
  <si>
    <t>1639506427</t>
  </si>
  <si>
    <t>Izolace podlahy pod dlažbu těsnícími izolačními pásy vnitřní kout</t>
  </si>
  <si>
    <t>4*4</t>
  </si>
  <si>
    <t>771591345</t>
  </si>
  <si>
    <t>Svod pro odvodnění balkonu nebo terasy z barevně lakovaného hliníku průměru přes 50 mm</t>
  </si>
  <si>
    <t>363302634</t>
  </si>
  <si>
    <t>Odvodnění balkonů nebo teras z barevně lakovaného hliníku svod včetně objímek, oblouku a chrliče průměru přes 50 mm</t>
  </si>
  <si>
    <t>klempířské</t>
  </si>
  <si>
    <t>R/6 -Chrlič z ušlechtilé oceli pro odvodnění lodžií s manžetou- /4/ks</t>
  </si>
  <si>
    <t>771592011</t>
  </si>
  <si>
    <t>Čištění vnitřních ploch podlah nebo schodišť po položení dlažby chemickými prostředky</t>
  </si>
  <si>
    <t>-872149263</t>
  </si>
  <si>
    <t>Čištění vnitřních ploch po položení dlažby podlah nebo schodišť chemickými prostředky</t>
  </si>
  <si>
    <t>998771101</t>
  </si>
  <si>
    <t>Přesun hmot tonážní pro podlahy z dlaždic v objektech v do 6 m</t>
  </si>
  <si>
    <t>213206203</t>
  </si>
  <si>
    <t>Přesun hmot pro podlahy z dlaždic stanovený z hmotnosti přesunovaného materiálu vodorovná dopravní vzdálenost do 50 m v objektech výšky do 6 m</t>
  </si>
  <si>
    <t>998771181</t>
  </si>
  <si>
    <t>Příplatek k přesunu hmot tonážní 771 prováděný bez použití mechanizace</t>
  </si>
  <si>
    <t>805845495</t>
  </si>
  <si>
    <t>Přesun hmot pro podlahy z dlaždic stanovený z hmotnosti přesunovaného materiálu Příplatek k ceně za přesun prováděný bez použití mechanizace pro jakoukoliv výšku objektu</t>
  </si>
  <si>
    <t>2019-118-17 - Nové kce - vnější povrchy- fasáda</t>
  </si>
  <si>
    <t xml:space="preserve">    34 - Stěny a příčky</t>
  </si>
  <si>
    <t xml:space="preserve">    62-1 - Úprava povrchů vnějších- sokl do v. 1,125 m</t>
  </si>
  <si>
    <t xml:space="preserve">    62-2 - Lišty k zateplovacím systémům</t>
  </si>
  <si>
    <t>Stěny a příčky</t>
  </si>
  <si>
    <t>340235212</t>
  </si>
  <si>
    <t>Zazdívka otvorů v příčkách nebo stěnách plochy do 0,0225 m2 cihlami plnými tl přes 100 mm</t>
  </si>
  <si>
    <t>-168844992</t>
  </si>
  <si>
    <t>Zazdívka otvorů v příčkách nebo stěnách cihlami plnými pálenými plochy do 0,0225 m2, tloušťky přes 100 mm</t>
  </si>
  <si>
    <t>zazdívka větracích mřížek</t>
  </si>
  <si>
    <t>621325212</t>
  </si>
  <si>
    <t>Oprava vnější vápenné štukové omítky členitosti 1 podhledů v rozsahu do 30%</t>
  </si>
  <si>
    <t>511607549</t>
  </si>
  <si>
    <t>Oprava vápenné omítky vnějších ploch stupně členitosti 1 štukové podhledů, v rozsahu opravované plochy přes 10 do 30%</t>
  </si>
  <si>
    <t>doplnění omítek cca. 30%</t>
  </si>
  <si>
    <t>19,15*7,3+(4*0,9)+(0,9*0,8)</t>
  </si>
  <si>
    <t>25,6155</t>
  </si>
  <si>
    <t>-56143855</t>
  </si>
  <si>
    <t>zateplení štítové stěny</t>
  </si>
  <si>
    <t>zateplení štítové stěny MV 160/mm</t>
  </si>
  <si>
    <t>-1106691783</t>
  </si>
  <si>
    <t>112,443*1,02 'Přepočtené koeficientem množství</t>
  </si>
  <si>
    <t>622143003</t>
  </si>
  <si>
    <t>Montáž omítkových plastových nebo pozinkovaných rohových profilů s tkaninou</t>
  </si>
  <si>
    <t>-1852660478</t>
  </si>
  <si>
    <t>Montáž omítkových profilů plastových nebo pozinkovaných, upevněných vtlačením do podkladní vrstvy nebo přibitím rohových s tkaninou</t>
  </si>
  <si>
    <t>dveře vstupní</t>
  </si>
  <si>
    <t>1+2,3+2,3</t>
  </si>
  <si>
    <t>59051486</t>
  </si>
  <si>
    <t>304397603</t>
  </si>
  <si>
    <t>151,82*1,05 'Přepočtené koeficientem množství</t>
  </si>
  <si>
    <t>622143004</t>
  </si>
  <si>
    <t>Montáž omítkových samolepících začišťovacích profilů pro spojení s okenním rámem</t>
  </si>
  <si>
    <t>1963508475</t>
  </si>
  <si>
    <t>Montáž omítkových profilů plastových nebo pozinkovaných, upevněných vtlačením do podkladní vrstvy nebo přibitím začišťovacích samolepících pro vytvoření dilatujícího spoje s okenním rámem</t>
  </si>
  <si>
    <t>59051476</t>
  </si>
  <si>
    <t>-2019977991</t>
  </si>
  <si>
    <t>622131121.R</t>
  </si>
  <si>
    <t>Penetrační disperzní nátěr vnějších stěn nanášený ručně</t>
  </si>
  <si>
    <t>1287205375</t>
  </si>
  <si>
    <t>Podkladní a spojovací vrstva vnějších omítaných ploch penetrace nanášená ručně stěn</t>
  </si>
  <si>
    <t>omítka- fasáda</t>
  </si>
  <si>
    <t>boční- štítová stěna</t>
  </si>
  <si>
    <t>omítka - vápenná štuk</t>
  </si>
  <si>
    <t>(11,1*6,175)+(11,1*0,5*5,66)</t>
  </si>
  <si>
    <t>19,34*7,3</t>
  </si>
  <si>
    <t>mínus okna O/3/- počet /8/ks rozměr /1150*1600/</t>
  </si>
  <si>
    <t>1,15*1,6*8*-1</t>
  </si>
  <si>
    <t>mínus okna O/4/- počet /8/ks rozměr /1170*1600/</t>
  </si>
  <si>
    <t>1,17*1,6*8*-1</t>
  </si>
  <si>
    <t>(1,15+1,6+1,6)*8*0,15</t>
  </si>
  <si>
    <t>(1,17+1,6+1,6)*8*0,15</t>
  </si>
  <si>
    <t>19,34*7,3+(4*0,9)+(0,9*0,8)</t>
  </si>
  <si>
    <t>mínus otvory - lodžie</t>
  </si>
  <si>
    <t>2,03*1,5*4*-1</t>
  </si>
  <si>
    <t>mínus okna O/5/- počet /1/ks rozměr /1200*1600/</t>
  </si>
  <si>
    <t>1,2*1,6*-1</t>
  </si>
  <si>
    <t>mínus okna O/6/- počet /1/ks rozměr /1200*1400/</t>
  </si>
  <si>
    <t>1,2*1,4*-1</t>
  </si>
  <si>
    <t>mínus dveře</t>
  </si>
  <si>
    <t>1*1,3*-1</t>
  </si>
  <si>
    <t>((1,17+1,6+1,6)*8+(1,2+1,6+1,6)+(1,2+1,4+1,4)+(1+1,3+1,3))*0,15</t>
  </si>
  <si>
    <t>622311141</t>
  </si>
  <si>
    <t>Vápenná omítka štuková dvouvrstvá vnějších stěn nanášená ručně</t>
  </si>
  <si>
    <t>-169207621</t>
  </si>
  <si>
    <t>Omítka vápenná vnějších ploch nanášená ručně dvouvrstvá, tloušťky jádrové omítky do 15 mm a tloušťky štuku do 3 mm štuková stěn</t>
  </si>
  <si>
    <t>-829807278</t>
  </si>
  <si>
    <t>zakrytí oken a dveří</t>
  </si>
  <si>
    <t xml:space="preserve">zakrytí oken </t>
  </si>
  <si>
    <t>55,562</t>
  </si>
  <si>
    <t>zakrytí  dveří</t>
  </si>
  <si>
    <t>(2+2,3)</t>
  </si>
  <si>
    <t>Úprava povrchů vnějších- sokl do v. 1,125 m</t>
  </si>
  <si>
    <t>1910488622</t>
  </si>
  <si>
    <t>omítka sokl</t>
  </si>
  <si>
    <t>19,31*1,125</t>
  </si>
  <si>
    <t>mínus okna</t>
  </si>
  <si>
    <t>0,8*0,6*6*-1</t>
  </si>
  <si>
    <t>1*1,125*-1</t>
  </si>
  <si>
    <t>ostění</t>
  </si>
  <si>
    <t>(0,8+0,6+0,6)*0,15</t>
  </si>
  <si>
    <t>0,9*0,7*7*-1</t>
  </si>
  <si>
    <t>1*0,8*-1</t>
  </si>
  <si>
    <t>(0,9+0,7+0,7)*7*0,15</t>
  </si>
  <si>
    <t>622511111</t>
  </si>
  <si>
    <t>Tenkovrstvá akrylátová mozaiková střednězrnná omítka včetně penetrace vnějších stěn</t>
  </si>
  <si>
    <t>-217150642</t>
  </si>
  <si>
    <t>Omítka tenkovrstvá akrylátová vnějších ploch probarvená, včetně penetrace podkladu mozaiková střednězrnná stěn</t>
  </si>
  <si>
    <t>62-2</t>
  </si>
  <si>
    <t>-1054969958</t>
  </si>
  <si>
    <t>zakládací lišta /160/</t>
  </si>
  <si>
    <t>-1332769791</t>
  </si>
  <si>
    <t>11,1*1,02 'Přepočtené koeficientem množství</t>
  </si>
  <si>
    <t>-60725944</t>
  </si>
  <si>
    <t>rohová lišta</t>
  </si>
  <si>
    <t>7,3*2</t>
  </si>
  <si>
    <t>-510647710</t>
  </si>
  <si>
    <t>14,6*1,05 'Přepočtené koeficientem množství</t>
  </si>
  <si>
    <t>998017002</t>
  </si>
  <si>
    <t>Přesun hmot s omezením mechanizace pro budovy v do 12 m</t>
  </si>
  <si>
    <t>-782254705</t>
  </si>
  <si>
    <t>Přesun hmot pro budovy občanské výstavby, bydlení, výrobu a služby s omezením mechanizace vodorovná dopravní vzdálenost do 100 m pro budovy s jakoukoliv nosnou konstrukcí výšky přes 6 do 12 m</t>
  </si>
  <si>
    <t>764548423</t>
  </si>
  <si>
    <t>Svody kruhové včetně objímek, kolen, odskoků z TiZn předzvětralého plechu průměru 100 mm</t>
  </si>
  <si>
    <t>-367319551</t>
  </si>
  <si>
    <t>Svod z titanzinkového předzvětralého plechu včetně objímek, kolen a odskoků kruhový, průměru 100 mm</t>
  </si>
  <si>
    <t>K/3 - klempířské -  svody- pr./100/mm</t>
  </si>
  <si>
    <t>998764102</t>
  </si>
  <si>
    <t>Přesun hmot tonážní pro konstrukce klempířské v objektech v do 12 m</t>
  </si>
  <si>
    <t>-1333967423</t>
  </si>
  <si>
    <t>Přesun hmot pro konstrukce klempířské stanovený z hmotnosti přesunovaného materiálu vodorovná dopravní vzdálenost do 50 m v objektech výšky přes 6 do 12 m</t>
  </si>
  <si>
    <t>-872344605</t>
  </si>
  <si>
    <t>767810121</t>
  </si>
  <si>
    <t>Montáž mřížek větracích kruhových průměru do 100 mm</t>
  </si>
  <si>
    <t>402651151</t>
  </si>
  <si>
    <t>Montáž větracích mřížek ocelových kruhových, průměru do 100 mm</t>
  </si>
  <si>
    <t>montáž větracích mřížek</t>
  </si>
  <si>
    <t>55341431</t>
  </si>
  <si>
    <t>mřížka větrací nerezová kruhová se síťovinou 100mm</t>
  </si>
  <si>
    <t>-824967285</t>
  </si>
  <si>
    <t>767995112</t>
  </si>
  <si>
    <t>Montáž atypických zámečnických konstrukcí hmotnosti do 10 kg</t>
  </si>
  <si>
    <t>1379024170</t>
  </si>
  <si>
    <t>Montáž ostatních atypických zámečnických konstrukcí hmotnosti přes 5 do 10 kg</t>
  </si>
  <si>
    <t>montáž vlajkového stožáru</t>
  </si>
  <si>
    <t>OSTR1</t>
  </si>
  <si>
    <t>R1 - vlajkový stožár - repase - oprava držáku, odrezivění a nátěr</t>
  </si>
  <si>
    <t>-335060127</t>
  </si>
  <si>
    <t>uliční fasáda</t>
  </si>
  <si>
    <t>767995111.1</t>
  </si>
  <si>
    <t>Montáž atypických zámečnických konstrukcí hmotnosti do 5 kg</t>
  </si>
  <si>
    <t>1573628724</t>
  </si>
  <si>
    <t>Montáž ostatních atypických zámečnických konstrukcí hmotnosti do 5 kg</t>
  </si>
  <si>
    <t>montáž tabulek - označení domu- /7/ks</t>
  </si>
  <si>
    <t>7*0,25</t>
  </si>
  <si>
    <t>OSTR2</t>
  </si>
  <si>
    <t>Označení domu- cedule- budou použity stávající</t>
  </si>
  <si>
    <t>1357365109</t>
  </si>
  <si>
    <t>montáž tabulek - označení domu- /7/ks- - budou použity stávající</t>
  </si>
  <si>
    <t>1237165867</t>
  </si>
  <si>
    <t>2019-118-18 - Nové kce - klempířské</t>
  </si>
  <si>
    <t>629135101</t>
  </si>
  <si>
    <t>Vyrovnávací vrstva pod klempířské prvky z MC š do 150 mm</t>
  </si>
  <si>
    <t>-247443357</t>
  </si>
  <si>
    <t>Vyrovnávací vrstva z cementové malty pod klempířskými prvky šířky do 150 mm</t>
  </si>
  <si>
    <t>K/1 - oplechování parapetu  r.š./250/ pro okno š./900/- počet/7/ks</t>
  </si>
  <si>
    <t>0,9*7</t>
  </si>
  <si>
    <t>K/2 - oplechování parapetu  r.š./250/ pro okno š./800/- počet/6/ks</t>
  </si>
  <si>
    <t>0,8*6</t>
  </si>
  <si>
    <t>K/5 - oplechování parapetu  r.š./330/ pro okno š./1150/- počet/8/ks</t>
  </si>
  <si>
    <t>1,15*8</t>
  </si>
  <si>
    <t>K/6 - oplechování parapetu  r.š./330/ pro okno š./1170/- počet/16/ks</t>
  </si>
  <si>
    <t>1,17*16</t>
  </si>
  <si>
    <t>K/7 - oplechování parapetu  r.š./360/ pro okno š./400/- počet/4/ks</t>
  </si>
  <si>
    <t>0,4*4</t>
  </si>
  <si>
    <t>K/8 - oplechování parapetu  r.š./360/ pro okno š./600/- počet/4/ks</t>
  </si>
  <si>
    <t>0,6*4</t>
  </si>
  <si>
    <t>K/9 - oplechování parapetu  r.š./360/ pro okno š./400/- počet/3/ks</t>
  </si>
  <si>
    <t>0,4*3</t>
  </si>
  <si>
    <t>K/10 - oplechování parapetu  lodžie r.š./280/- počet/4/ks</t>
  </si>
  <si>
    <t>2,1*4</t>
  </si>
  <si>
    <t>K/11 - oplechování parapetu  r.š./280/ pro okno š./1200/- počet/1/ks</t>
  </si>
  <si>
    <t>K/12 - oplechování parapetu  r.š./250/ pro okno š./1200/- počet/1/ks</t>
  </si>
  <si>
    <t>K/25 - oplechování parapetu  r.š./150/ pro okno š./1500/- počet/3/ks</t>
  </si>
  <si>
    <t>1,5*3</t>
  </si>
  <si>
    <t>632451421</t>
  </si>
  <si>
    <t>Doplnění cementového potěru hlazeného pl do 1 m2 tl do 20 mm</t>
  </si>
  <si>
    <t>2064728731</t>
  </si>
  <si>
    <t>Doplnění cementového potěru na mazaninách a betonových podkladech (s dodáním hmot), hlazeného dřevěným nebo ocelovým hladítkem, plochy jednotlivě do 1 m2 a tl. přes 10 do 20 mm</t>
  </si>
  <si>
    <t>stříška nad vstupními dveřmi</t>
  </si>
  <si>
    <t>uliční strana u vstupu</t>
  </si>
  <si>
    <t>vyrovnávací vrstva- vyspádování desky stříšky</t>
  </si>
  <si>
    <t>1,7*0,3</t>
  </si>
  <si>
    <t>-1872553388</t>
  </si>
  <si>
    <t>očištění beton.desky- stříšky</t>
  </si>
  <si>
    <t>965045111</t>
  </si>
  <si>
    <t>Bourání potěrů cementových nebo pískocementových tl do 50 mm pl do 1 m2</t>
  </si>
  <si>
    <t>-495016985</t>
  </si>
  <si>
    <t>Bourání potěrů tl. do 50 mm cementových nebo pískocementových, plochy do 1 m2</t>
  </si>
  <si>
    <t>vybourání vrstvy pod klempířskými prvky. beton.desky- stříšky</t>
  </si>
  <si>
    <t>-985833705</t>
  </si>
  <si>
    <t>280403719</t>
  </si>
  <si>
    <t>1396890624</t>
  </si>
  <si>
    <t>0,046*14 'Přepočtené koeficientem množství</t>
  </si>
  <si>
    <t>-909752679</t>
  </si>
  <si>
    <t>621258461</t>
  </si>
  <si>
    <t>1397072311</t>
  </si>
  <si>
    <t>711113115</t>
  </si>
  <si>
    <t>Izolace proti vlhkosti na vodorovné ploše za studena těsnicí hmotou dvousložkovou na bázi polymery modifikované živičné emulze</t>
  </si>
  <si>
    <t>-1662637201</t>
  </si>
  <si>
    <t>Izolace proti zemní vlhkosti natěradly a tmely za studena na ploše vodorovné V těsnicí hmotou dvousložkovou na bázi polymery modifikované živice</t>
  </si>
  <si>
    <t>711113117</t>
  </si>
  <si>
    <t>Izolace proti vlhkosti vodorovná za studena těsnicí stěrkou jednosložkovou na bázi cementu</t>
  </si>
  <si>
    <t>-1293765317</t>
  </si>
  <si>
    <t>Izolace proti zemní vlhkosti natěradly a tmely za studena na ploše vodorovné V těsnicí stěrkou jednosložkovu na bázi cementu</t>
  </si>
  <si>
    <t>Parapety oken v 1PP budou opatřeny venkovní hydroizolační stěrkou např. Aquafin 2KM+</t>
  </si>
  <si>
    <t>Mezisoučet  v bm</t>
  </si>
  <si>
    <t>11,1*0,15</t>
  </si>
  <si>
    <t>701529635</t>
  </si>
  <si>
    <t>933055205</t>
  </si>
  <si>
    <t>764245406</t>
  </si>
  <si>
    <t>Oplechování horních ploch a nadezdívek bez rohů z TiZn předzvětral plechu celoplošně lepené rš 500mm- oplechování stříšky nad vstupními dveřmi</t>
  </si>
  <si>
    <t>1636691896</t>
  </si>
  <si>
    <t>Oplechování horních ploch zdí a nadezdívek (atik) z titanzinkového předzvětralého plechu celoplošně lepené rš 500 mm - oplechování stříšky nad vstupními dveřmi</t>
  </si>
  <si>
    <t>oplechování stříšky nad vstupními dveřmi</t>
  </si>
  <si>
    <t>76424634.R280</t>
  </si>
  <si>
    <t>Oplechování parapetů rovných celoplošně lepené z TiZn lesklého plechu rš 280 mm</t>
  </si>
  <si>
    <t>-145118179</t>
  </si>
  <si>
    <t>Oplechování parapetů z titanzinkového lesklého válcovaného plechu rovných celoplošně lepené, bez rohů rš 280 mm</t>
  </si>
  <si>
    <t>764246341</t>
  </si>
  <si>
    <t>Oplechování parapetů rovných celoplošně lepené z TiZn lesklého plechu rš 150 mm</t>
  </si>
  <si>
    <t>478311318</t>
  </si>
  <si>
    <t>Oplechování parapetů z titanzinkového lesklého válcovaného plechu rovných celoplošně lepené, bez rohů rš 150 mm</t>
  </si>
  <si>
    <t>764246343</t>
  </si>
  <si>
    <t>Oplechování parapetů rovných celoplošně lepené z TiZn lesklého plechu rš 250 mm</t>
  </si>
  <si>
    <t>1500742218</t>
  </si>
  <si>
    <t>Oplechování parapetů z titanzinkového lesklého válcovaného plechu rovných celoplošně lepené, bez rohů rš 250 mm</t>
  </si>
  <si>
    <t>764246344</t>
  </si>
  <si>
    <t>Oplechování parapetů rovných celoplošně lepené z TiZn lesklého plechu rš 330 mm</t>
  </si>
  <si>
    <t>630087028</t>
  </si>
  <si>
    <t>Oplechování parapetů z titanzinkového lesklého válcovaného plechu rovných celoplošně lepené, bez rohů rš 330 mm</t>
  </si>
  <si>
    <t>764246345.R360</t>
  </si>
  <si>
    <t>Oplechování parapetů rovných celoplošně lepené z TiZn lesklého plechu rš 360 mm</t>
  </si>
  <si>
    <t>1691208605</t>
  </si>
  <si>
    <t>Oplechování parapetů z titanzinkového lesklého válcovaného plechu rovných celoplošně lepené, bez rohů rš 360 mm</t>
  </si>
  <si>
    <t>-267592123</t>
  </si>
  <si>
    <t>582684870</t>
  </si>
  <si>
    <t>2019-118-19 - Lešení řadové a podchod</t>
  </si>
  <si>
    <t>941111121</t>
  </si>
  <si>
    <t>Montáž lešení řadového trubkového lehkého s podlahami zatížení do 200 kg/m2 š do 1,2 m v do 10 m</t>
  </si>
  <si>
    <t>-1595150687</t>
  </si>
  <si>
    <t>Montáž lešení řadového trubkového lehkého pracovního s podlahami s provozním zatížením tř. 3 do 200 kg/m2 šířky tř. W09 přes 0,9 do 1,2 m, výšky do 10 m</t>
  </si>
  <si>
    <t>(1+19,157+1)*(7,3-1)</t>
  </si>
  <si>
    <t>(1+11,1+1)*7,3+(1+11,1+1)*4,5*0,8</t>
  </si>
  <si>
    <t>941111221</t>
  </si>
  <si>
    <t>Příplatek k lešení řadovému trubkovému lehkému s podlahami š 1,2 m v 10 m za první a ZKD den použití</t>
  </si>
  <si>
    <t>-1477527152</t>
  </si>
  <si>
    <t>Montáž lešení řadového trubkového lehkého pracovního s podlahami s provozním zatížením tř. 3 do 200 kg/m2 Příplatek za první a každý další den použití lešení k ceně -1121</t>
  </si>
  <si>
    <t>předpoklad 180 dní</t>
  </si>
  <si>
    <t>409,368*180 'Přepočtené koeficientem množství</t>
  </si>
  <si>
    <t>941111821</t>
  </si>
  <si>
    <t>Demontáž lešení řadového trubkového lehkého s podlahami zatížení do 200 kg/m2 š do 1,2 m v do 10 m</t>
  </si>
  <si>
    <t>509485915</t>
  </si>
  <si>
    <t>Demontáž lešení řadového trubkového lehkého pracovního s podlahami s provozním zatížením tř. 3 do 200 kg/m2 šířky tř. W09 přes 0,9 do 1,2 m, výšky do 10 m</t>
  </si>
  <si>
    <t>944411111</t>
  </si>
  <si>
    <t>Montáž záchytné sítě třídy A</t>
  </si>
  <si>
    <t>-1779300510</t>
  </si>
  <si>
    <t>Montáž záchytné sítě umístěné max. 6 m pod chráněnou úrovní třída A</t>
  </si>
  <si>
    <t>(1+19,157+1)*2</t>
  </si>
  <si>
    <t>11,1*2</t>
  </si>
  <si>
    <t>944411211</t>
  </si>
  <si>
    <t>Příplatek k záchytné síti třídy A za první a ZKD den použití</t>
  </si>
  <si>
    <t>349932468</t>
  </si>
  <si>
    <t>Montáž záchytné sítě Příplatek za první a každý další den použití sítě k ceně -1111</t>
  </si>
  <si>
    <t>106,828*180 'Přepočtené koeficientem množství</t>
  </si>
  <si>
    <t>944411811</t>
  </si>
  <si>
    <t>Demontáž záchytné sítě typu A</t>
  </si>
  <si>
    <t>337744901</t>
  </si>
  <si>
    <t>Demontáž záchytné sítě umístěné max. 6 m pod chráněnou úrovní třída A</t>
  </si>
  <si>
    <t>(1+19,157+1)</t>
  </si>
  <si>
    <t>830636203</t>
  </si>
  <si>
    <t>1840009106</t>
  </si>
  <si>
    <t>704089324</t>
  </si>
  <si>
    <t>944711111</t>
  </si>
  <si>
    <t>Montáž záchytné stříšky š do 1,5 m</t>
  </si>
  <si>
    <t>-450351710</t>
  </si>
  <si>
    <t>Montáž záchytné stříšky zřizované současně s lehkým nebo těžkým lešením, šířky do 1,5 m</t>
  </si>
  <si>
    <t>záchytná stříška</t>
  </si>
  <si>
    <t>944711211</t>
  </si>
  <si>
    <t>Příplatek k záchytné stříšce š do 1,5 m za první a ZKD den použití</t>
  </si>
  <si>
    <t>-696711142</t>
  </si>
  <si>
    <t>Montáž záchytné stříšky Příplatek za první a každý další den použití záchytné stříšky k ceně -1111</t>
  </si>
  <si>
    <t>53,414*180 'Přepočtené koeficientem množství</t>
  </si>
  <si>
    <t>944711811</t>
  </si>
  <si>
    <t>Demontáž záchytné stříšky š do 1,5 m</t>
  </si>
  <si>
    <t>-1034068865</t>
  </si>
  <si>
    <t>Demontáž záchytné stříšky zřizované současně s lehkým nebo těžkým lešením, šířky do 1,5 m</t>
  </si>
  <si>
    <t>949511111</t>
  </si>
  <si>
    <t>Montáž podchodu u trubkových lešení š do 1,5 m</t>
  </si>
  <si>
    <t>-393547636</t>
  </si>
  <si>
    <t>Montáž podchodu u trubkových lešení zřizovaného současně s lehkým nebo těžkým pracovním lešením, šířky do 1,5 m</t>
  </si>
  <si>
    <t>podchod</t>
  </si>
  <si>
    <t>949511211</t>
  </si>
  <si>
    <t>Příplatek k podchodu u trubkových lešení š do 1,5 m za první a ZKD den použití</t>
  </si>
  <si>
    <t>-1518154917</t>
  </si>
  <si>
    <t>Montáž podchodu u trubkových lešení Příplatek k cenám za první a každý další den použití podchodu k ceně -1111</t>
  </si>
  <si>
    <t>5*180 'Přepočtené koeficientem množství</t>
  </si>
  <si>
    <t>949511811</t>
  </si>
  <si>
    <t>Demontáž podchodu u trubkových lešení š do 1,5 m</t>
  </si>
  <si>
    <t>-261991029</t>
  </si>
  <si>
    <t>Demontáž podchodu u trubkových lešení zřizovaného současně s lehkým nebo těžkým pracovním lešením, šířky do 1,5 m</t>
  </si>
  <si>
    <t>2019-118-20 - Nové kce - vnější betonové schodiště</t>
  </si>
  <si>
    <t>718111482</t>
  </si>
  <si>
    <t>zakrytí vstupních dveří D/1</t>
  </si>
  <si>
    <t>622135002</t>
  </si>
  <si>
    <t>Vyrovnání podkladu vnějších stěn maltou cementovou tl do 10 mm</t>
  </si>
  <si>
    <t>-2005385677</t>
  </si>
  <si>
    <t>Vyrovnání nerovností podkladu vnějších omítaných ploch maltou, tloušťky do 10 mm cementovou stěn</t>
  </si>
  <si>
    <t>venkovní schodiště</t>
  </si>
  <si>
    <t>oprava boční zídky</t>
  </si>
  <si>
    <t>(1+1,37)*1,05+(1,61*1,05*0,5)+(4,3*0,25)</t>
  </si>
  <si>
    <t>oprava soklové omítky - sokl schodiště</t>
  </si>
  <si>
    <t>(3-0,25)*1,125+0,25*(1,125-0,2)+(1,61*1,05*0,5)+(1,37*1,05)-(1*1,05)</t>
  </si>
  <si>
    <t>323893912</t>
  </si>
  <si>
    <t>Tenkovrstvá  mozaiková střednězrnná omítka včetně penetrace vnějších stěn</t>
  </si>
  <si>
    <t>-249659114</t>
  </si>
  <si>
    <t>Omítka tenkovrstvá vnějších ploch probarvená, včetně penetrace podkladu mozaiková střednězrnná stěn</t>
  </si>
  <si>
    <t>632902111</t>
  </si>
  <si>
    <t>Příprava zatvrdlého povrchu betonových mazanin pro cementový potěr cementovým mlékem</t>
  </si>
  <si>
    <t>217872545</t>
  </si>
  <si>
    <t>oprava podesty</t>
  </si>
  <si>
    <t>1,37*1</t>
  </si>
  <si>
    <t>oprava schodů- vyrovnání</t>
  </si>
  <si>
    <t>7*0,23*1</t>
  </si>
  <si>
    <t>1298855793</t>
  </si>
  <si>
    <t>174228641</t>
  </si>
  <si>
    <t>zametení venkovního schodiště</t>
  </si>
  <si>
    <t xml:space="preserve">zametení podesty </t>
  </si>
  <si>
    <t>1576041903</t>
  </si>
  <si>
    <t>-1906073279</t>
  </si>
  <si>
    <t>omytí schodů</t>
  </si>
  <si>
    <t>omytí podesty</t>
  </si>
  <si>
    <t>omytí boční zídky</t>
  </si>
  <si>
    <t>omytí - soklové omítky - sokl schodiště( základy)</t>
  </si>
  <si>
    <t>-1886139831</t>
  </si>
  <si>
    <t>2032480529</t>
  </si>
  <si>
    <t>-1902829075</t>
  </si>
  <si>
    <t>1937701440</t>
  </si>
  <si>
    <t>0,03*14 'Přepočtené koeficientem množství</t>
  </si>
  <si>
    <t>-929960686</t>
  </si>
  <si>
    <t>1201553755</t>
  </si>
  <si>
    <t>-1090110651</t>
  </si>
  <si>
    <t>hydroizolační stěrka -  boční stěna- základy u venkovního schodiště</t>
  </si>
  <si>
    <t>1552754536</t>
  </si>
  <si>
    <t>-158376642</t>
  </si>
  <si>
    <t>-1203313417</t>
  </si>
  <si>
    <t>721211502.R4</t>
  </si>
  <si>
    <t>Vpusť- R/4 - Podlahová vnější vpusť včezně příslušenství a mřížky, např. HL73.0</t>
  </si>
  <si>
    <t>-392908376</t>
  </si>
  <si>
    <t>R/4 - Podlahová vnější vpusť včezně příslušenství a mřížky, např. HL73.0</t>
  </si>
  <si>
    <t>114139196</t>
  </si>
  <si>
    <t>-991751079</t>
  </si>
  <si>
    <t>2019-118-21 - Nové kce - zábradlí vnější - nátěry</t>
  </si>
  <si>
    <t>783506839</t>
  </si>
  <si>
    <t>Odstranění nátěru z krytiny sklonu přes 60° odstraňovačem nátěrů</t>
  </si>
  <si>
    <t>-1410333250</t>
  </si>
  <si>
    <t>Odstranění nátěrů z krytiny sklonu přes 60° odstraňovačem nátěrů s obroušením</t>
  </si>
  <si>
    <t>nátěr</t>
  </si>
  <si>
    <t>Nové kce - zábradlí vnější u venkovního schodiště</t>
  </si>
  <si>
    <t>4,3*1,1</t>
  </si>
  <si>
    <t>nátěr se dle normy násobí 3x plochou</t>
  </si>
  <si>
    <t>1746395521</t>
  </si>
  <si>
    <t>Nové kce - zábradlí vnější  u venkovního schodiště</t>
  </si>
  <si>
    <t>837509961</t>
  </si>
  <si>
    <t>1141234909</t>
  </si>
  <si>
    <t>4,3*1,1*3</t>
  </si>
  <si>
    <t>-989844205</t>
  </si>
  <si>
    <t>-933158472</t>
  </si>
  <si>
    <t>2019-118-22 - Profese - plyn</t>
  </si>
  <si>
    <t xml:space="preserve">    723 - Zdravotechnika - vnitřní plynovod</t>
  </si>
  <si>
    <t>723</t>
  </si>
  <si>
    <t>Zdravotechnika - vnitřní plynovod</t>
  </si>
  <si>
    <t>723-01</t>
  </si>
  <si>
    <t>Ocel. potrubí svařované nebo měděné lisované DN 32</t>
  </si>
  <si>
    <t>-1246400139</t>
  </si>
  <si>
    <t>723-02</t>
  </si>
  <si>
    <t>Ocel. potrubí svařované nebo měděné lisované DN 25</t>
  </si>
  <si>
    <t>1545956093</t>
  </si>
  <si>
    <t>723-03</t>
  </si>
  <si>
    <t>Kulový kohout – plyn DN 25</t>
  </si>
  <si>
    <t>1940288528</t>
  </si>
  <si>
    <t>723-04</t>
  </si>
  <si>
    <t>Napojení na stávající plynovod</t>
  </si>
  <si>
    <t>1193850532</t>
  </si>
  <si>
    <t>723-05</t>
  </si>
  <si>
    <t>Příprava na osazení plynoměru</t>
  </si>
  <si>
    <t>1164700930</t>
  </si>
  <si>
    <t>723-06</t>
  </si>
  <si>
    <t>Rozpěrka plynoměru</t>
  </si>
  <si>
    <t>107682036</t>
  </si>
  <si>
    <t>723-07</t>
  </si>
  <si>
    <t>Chráničky do DN50</t>
  </si>
  <si>
    <t>-637984709</t>
  </si>
  <si>
    <t>723-08</t>
  </si>
  <si>
    <t>Závěsy, objímky</t>
  </si>
  <si>
    <t>1507869133</t>
  </si>
  <si>
    <t>723-09</t>
  </si>
  <si>
    <t>Nátěry do DN 50 2Z+2</t>
  </si>
  <si>
    <t>-1131965457</t>
  </si>
  <si>
    <t>723-10</t>
  </si>
  <si>
    <t>Stavební přípomoci</t>
  </si>
  <si>
    <t>452294101</t>
  </si>
  <si>
    <t>723-11</t>
  </si>
  <si>
    <t>Tlaková zkouška</t>
  </si>
  <si>
    <t>1096938047</t>
  </si>
  <si>
    <t>723-12</t>
  </si>
  <si>
    <t>Revize</t>
  </si>
  <si>
    <t>2057952671</t>
  </si>
  <si>
    <t>723-13</t>
  </si>
  <si>
    <t>Demontáž ocelového potrubí do DN50</t>
  </si>
  <si>
    <t>-2112699178</t>
  </si>
  <si>
    <t>723-14</t>
  </si>
  <si>
    <t>Odpojení a odvětrání plynovodu</t>
  </si>
  <si>
    <t>-1177645328</t>
  </si>
  <si>
    <t>723-15</t>
  </si>
  <si>
    <t>Odpojení plynoměrů</t>
  </si>
  <si>
    <t>-1472484801</t>
  </si>
  <si>
    <t>723-16</t>
  </si>
  <si>
    <t>Demontáž uzávěrů do DN50</t>
  </si>
  <si>
    <t>1370456211</t>
  </si>
  <si>
    <t>998723202</t>
  </si>
  <si>
    <t>Přesun hmot procentní pro vnitřní plynovod v objektech v do 12 m</t>
  </si>
  <si>
    <t>1006980681</t>
  </si>
  <si>
    <t>Přesun hmot pro vnitřní plynovod stanovený procentní sazbou (%) z ceny vodorovná dopravní vzdálenost do 50 m v objektech výšky přes 6 do 12 m</t>
  </si>
  <si>
    <t>HZS2491</t>
  </si>
  <si>
    <t>Hodinová zúčtovací sazba dělník zednických výpomocí</t>
  </si>
  <si>
    <t>-2035849168</t>
  </si>
  <si>
    <t>Hodinové zúčtovací sazby profesí PSV zednické výpomoci a pomocné práce PSV dělník zednických výpomocí</t>
  </si>
  <si>
    <t>HZS3112</t>
  </si>
  <si>
    <t>Hodinová zúčtovací sazba montér potrubí odborný</t>
  </si>
  <si>
    <t>1258761778</t>
  </si>
  <si>
    <t>Hodinové zúčtovací sazby montáží technologických zařízení při externích montážích montér potrubí odborný</t>
  </si>
  <si>
    <t>2019-118-23 - Profese - ZTI</t>
  </si>
  <si>
    <t xml:space="preserve">    8 - Trubní vedení</t>
  </si>
  <si>
    <t>Trubní vedení</t>
  </si>
  <si>
    <t>pc</t>
  </si>
  <si>
    <t>Napojení na venkovní kanalizaci</t>
  </si>
  <si>
    <t>1573184602</t>
  </si>
  <si>
    <t>721174005</t>
  </si>
  <si>
    <t>Potrubí kanalizační z PP svodné DN 110</t>
  </si>
  <si>
    <t>2090620718</t>
  </si>
  <si>
    <t>Potrubí z plastových trub polypropylenové svodné (ležaté) DN 110</t>
  </si>
  <si>
    <t>721242115</t>
  </si>
  <si>
    <t>Lapač střešních splavenin z PP s kulovým kloubem na odtoku DN 110</t>
  </si>
  <si>
    <t>-706520814</t>
  </si>
  <si>
    <t>Lapače střešních splavenin polypropylenové (PP) s kulovým kloubem na odtoku DN 110</t>
  </si>
  <si>
    <t>721290111</t>
  </si>
  <si>
    <t>Zkouška těsnosti potrubí kanalizace vodou do DN 125</t>
  </si>
  <si>
    <t>250938785</t>
  </si>
  <si>
    <t>Zkouška těsnosti kanalizace v objektech vodou do DN 125</t>
  </si>
  <si>
    <t>998721201</t>
  </si>
  <si>
    <t>Přesun hmot procentní pro vnitřní kanalizace v objektech v do 6 m</t>
  </si>
  <si>
    <t>-2044030825</t>
  </si>
  <si>
    <t>Přesun hmot pro vnitřní kanalizace stanovený procentní sazbou (%) z ceny vodorovná dopravní vzdálenost do 50 m v objektech výšky do 6 m</t>
  </si>
  <si>
    <t>2019-118-24 - Profese - elektro</t>
  </si>
  <si>
    <t xml:space="preserve">    741 - Elektromontáže</t>
  </si>
  <si>
    <t xml:space="preserve">    741-1 - Elektromontáže - hromosvod</t>
  </si>
  <si>
    <t>741</t>
  </si>
  <si>
    <t>Elektromontáže</t>
  </si>
  <si>
    <t>741-01</t>
  </si>
  <si>
    <t>Nouzové svítidlo s vlastním zdrojem, 1hodina, Gessler LS4 Einzelbatterie-Version (Nouzové osvětlení: 224 lm)</t>
  </si>
  <si>
    <t>-613528029</t>
  </si>
  <si>
    <t>741-02</t>
  </si>
  <si>
    <t>Svítidlo kruhové, přisazené, LED, TRILUX 7481 G2 LED900-840 ET 7481 (1000 lm; 10.0 W; 1xLED)</t>
  </si>
  <si>
    <t>-579460142</t>
  </si>
  <si>
    <t>741-03</t>
  </si>
  <si>
    <t>Svítidlo kruhové, přisazené, LED, TRILUX 7483 G2 LED1900-840 ET 7483 (1999 lm; 20.0 W; 1xLED)</t>
  </si>
  <si>
    <t>-1823850685</t>
  </si>
  <si>
    <t>741-04</t>
  </si>
  <si>
    <t>Svítidlo kruhové, přisazené, LED, TRILUX 7483PC G2 LED1900-840 ET 7483 (1699 lm; 20.0 W; 1xLED)</t>
  </si>
  <si>
    <t>-421625313</t>
  </si>
  <si>
    <t>741-05</t>
  </si>
  <si>
    <t>Svítidlo lineární, přisazené, LED, TRILUX Oleveon 1200 LED2300-840 PMMA ET (2399 lm; 19.0 W; 1xLED)</t>
  </si>
  <si>
    <t>-321093528</t>
  </si>
  <si>
    <t>741-06</t>
  </si>
  <si>
    <t>Tabulka s vyznačením směru úniku</t>
  </si>
  <si>
    <t>1152142034</t>
  </si>
  <si>
    <t>741-07</t>
  </si>
  <si>
    <t>Spínač jednopólový,řazení 01 - vypínač, nástěnný IP44, ABB Praktik</t>
  </si>
  <si>
    <t>581736235</t>
  </si>
  <si>
    <t>741-08</t>
  </si>
  <si>
    <t>Spínač jednopólový,řazení 0/1 - tlačítko, nástěnný IP44, ABB Praktik</t>
  </si>
  <si>
    <t>613695019</t>
  </si>
  <si>
    <t>741-09</t>
  </si>
  <si>
    <t>Spínač jednopólový, pohybový, nástěnný IP20</t>
  </si>
  <si>
    <t>-437050384</t>
  </si>
  <si>
    <t>741-10</t>
  </si>
  <si>
    <t>Spínač jednopólový, pohybový, nástěnný IP54, venkovní</t>
  </si>
  <si>
    <t>-1323632144</t>
  </si>
  <si>
    <t>741-11</t>
  </si>
  <si>
    <t>Impulsní relé do krabice</t>
  </si>
  <si>
    <t>-362739446</t>
  </si>
  <si>
    <t>741-12</t>
  </si>
  <si>
    <t>Autonomní kouřový detektor</t>
  </si>
  <si>
    <t>-274691499</t>
  </si>
  <si>
    <t>741-13</t>
  </si>
  <si>
    <t>Rozvaděč RS01 podle schematu, přístrojová náplň ABB</t>
  </si>
  <si>
    <t>-1332521787</t>
  </si>
  <si>
    <t>741-14</t>
  </si>
  <si>
    <t>Elektrický vrátný resp. tlačítkové tablo s účastnickými tlačítky či tlačítkové tablo s kódovou volbou účastníka (v designu GUARD či KARAT)</t>
  </si>
  <si>
    <t>-1336617251</t>
  </si>
  <si>
    <t>741-15</t>
  </si>
  <si>
    <t>Elektrický zámek EZ střídavý - 4FN 877 01-03, 11-14 nebo stejnosměrný 4FN 877 15-20</t>
  </si>
  <si>
    <t>-2050423737</t>
  </si>
  <si>
    <t>741-16</t>
  </si>
  <si>
    <t>Síťový zdroj 4FP 672 57 (max. pro 100DT) či 4FP 672 49</t>
  </si>
  <si>
    <t>1290999617</t>
  </si>
  <si>
    <t>741-17</t>
  </si>
  <si>
    <t>Přídavný zvonek k DT 4FN 605 22 (plast).</t>
  </si>
  <si>
    <t>1128956184</t>
  </si>
  <si>
    <t>741-18</t>
  </si>
  <si>
    <t>Telefonní spínač 4FN 216 25.16/2</t>
  </si>
  <si>
    <t>-1052857437</t>
  </si>
  <si>
    <t>741-19</t>
  </si>
  <si>
    <t>Domácí telefon DT - 4FP 110 83 nebo 4FP 110 83/1C (s regulací hlasitosti vyzvánění), 4FP 211 03, ESO 4FP 211 23</t>
  </si>
  <si>
    <t>1329620757</t>
  </si>
  <si>
    <t>741-20</t>
  </si>
  <si>
    <t>JYSTY 4P0,8</t>
  </si>
  <si>
    <t>-320873190</t>
  </si>
  <si>
    <t>741-21</t>
  </si>
  <si>
    <t>CYY6 zelenožlutý pro ochranné pospojování</t>
  </si>
  <si>
    <t>-605920982</t>
  </si>
  <si>
    <t>741-22</t>
  </si>
  <si>
    <t>CYKY - J 3x1,5</t>
  </si>
  <si>
    <t>-1952466256</t>
  </si>
  <si>
    <t>741-23</t>
  </si>
  <si>
    <t>Praflasafe - J 3x1,5</t>
  </si>
  <si>
    <t>-636690757</t>
  </si>
  <si>
    <t>741-24</t>
  </si>
  <si>
    <t>Kabel CYKY - J 5x6, propoj mezi RS01 a a stávajícím RS</t>
  </si>
  <si>
    <t>764696849</t>
  </si>
  <si>
    <t>741-25</t>
  </si>
  <si>
    <t>Trubka elektroinstalační, tuhá, šedá, DN23, včetně příslušenství, referenční typ Kopos</t>
  </si>
  <si>
    <t>-413618000</t>
  </si>
  <si>
    <t>741-26</t>
  </si>
  <si>
    <t>Úpravy ve stávajícím rozvaděči</t>
  </si>
  <si>
    <t>1887961392</t>
  </si>
  <si>
    <t>741-36</t>
  </si>
  <si>
    <t>pomocný materiál</t>
  </si>
  <si>
    <t>-1111439947</t>
  </si>
  <si>
    <t>741-37</t>
  </si>
  <si>
    <t>Výchozí revize a revizní zpráva</t>
  </si>
  <si>
    <t>1841455774</t>
  </si>
  <si>
    <t>741-38</t>
  </si>
  <si>
    <t>Dokumentace skutečného provedení</t>
  </si>
  <si>
    <t>263001303</t>
  </si>
  <si>
    <t>998741202</t>
  </si>
  <si>
    <t>Přesun hmot procentní pro silnoproud v objektech v do 12 m</t>
  </si>
  <si>
    <t>1852501761</t>
  </si>
  <si>
    <t>Přesun hmot pro silnoproud stanovený procentní sazbou (%) z ceny vodorovná dopravní vzdálenost do 50 m v objektech výšky přes 6 do 12 m</t>
  </si>
  <si>
    <t>741-1</t>
  </si>
  <si>
    <t>Elektromontáže - hromosvod</t>
  </si>
  <si>
    <t>741-27</t>
  </si>
  <si>
    <t>Jímací tyč 3m</t>
  </si>
  <si>
    <t>-1232309906</t>
  </si>
  <si>
    <t>741-28</t>
  </si>
  <si>
    <t>Svodový drát AlMgSi 8</t>
  </si>
  <si>
    <t>1754728940</t>
  </si>
  <si>
    <t>741-29</t>
  </si>
  <si>
    <t>Podpěry na hřebenové střechy</t>
  </si>
  <si>
    <t>-116091683</t>
  </si>
  <si>
    <t>741-30</t>
  </si>
  <si>
    <t>Svorka připojovací</t>
  </si>
  <si>
    <t>1030369963</t>
  </si>
  <si>
    <t>741-31</t>
  </si>
  <si>
    <t>Svorka okapová</t>
  </si>
  <si>
    <t>1453366000</t>
  </si>
  <si>
    <t>741-32</t>
  </si>
  <si>
    <t>Svorka křížová</t>
  </si>
  <si>
    <t>1031971719</t>
  </si>
  <si>
    <t>741-33</t>
  </si>
  <si>
    <t>Svorka zkušební</t>
  </si>
  <si>
    <t>-1774200176</t>
  </si>
  <si>
    <t>741-34</t>
  </si>
  <si>
    <t>Ochranný úhelník s držáky do zdiva</t>
  </si>
  <si>
    <t>633604309</t>
  </si>
  <si>
    <t>741-35</t>
  </si>
  <si>
    <t>Zemnící tyč 2m</t>
  </si>
  <si>
    <t>369430369</t>
  </si>
  <si>
    <t>741-39</t>
  </si>
  <si>
    <t>2125986409</t>
  </si>
  <si>
    <t>741-40</t>
  </si>
  <si>
    <t>-1574840825</t>
  </si>
  <si>
    <t>741-41</t>
  </si>
  <si>
    <t>-1913997416</t>
  </si>
  <si>
    <t>883285891</t>
  </si>
  <si>
    <t>HZS2222-01</t>
  </si>
  <si>
    <t>Hodinové zúčtovací sazby profesí PSV  provádění stavebních instalací elektrikář odborný -  montáže</t>
  </si>
  <si>
    <t>-1903933745</t>
  </si>
  <si>
    <t>Hodinové zúčtovací sazby profesí PSV provádění stavebních instalací elektrikář odborný - montáže</t>
  </si>
  <si>
    <t>HZS2222-02</t>
  </si>
  <si>
    <t>Hodinové zúčtovací sazby profesí PSV  provádění stavebních instalací elektrikář odborný montáže- demontáž hromosvodu</t>
  </si>
  <si>
    <t>489269715</t>
  </si>
  <si>
    <t>Hodinové zúčtovací sazby profesí PSV provádění stavebních instalací elektrikář odborný montáže- demontáž hromosvodu</t>
  </si>
  <si>
    <t>HZS2222-03</t>
  </si>
  <si>
    <t>Hodinové zúčtovací sazby profesí PSV  provádění stavebních instalací elektrikář odborný montáže- demontáž světel</t>
  </si>
  <si>
    <t>-1953474742</t>
  </si>
  <si>
    <t>Hodinové zúčtovací sazby profesí PSV provádění stavebních instalací elektrikář odborný montáže- demontáž světel</t>
  </si>
  <si>
    <t>HZS2222-04</t>
  </si>
  <si>
    <t>Hodinové zúčtovací sazby profesí PSV  provádění stavebních instalací elektrikář odborný montáže- demontáž kabelů</t>
  </si>
  <si>
    <t>540521480</t>
  </si>
  <si>
    <t>Hodinové zúčtovací sazby profesí PSV provádění stavebních instalací elektrikář odborný montáže- demontáž kabelů</t>
  </si>
  <si>
    <t>2019-118-25 - VRN - vedlejší rozpočtové náklady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</si>
  <si>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</si>
  <si>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</si>
  <si>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</si>
  <si>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</si>
  <si>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VRN6 - Územní vlivy</t>
  </si>
  <si>
    <t xml:space="preserve">    VRN9 - Ostatní náklady</t>
  </si>
  <si>
    <t>VRN</t>
  </si>
  <si>
    <t>Vedlejší rozpočtové náklady</t>
  </si>
  <si>
    <t>VRN1</t>
  </si>
  <si>
    <t>Průzkumné, geodetické a projektové práce</t>
  </si>
  <si>
    <t>013002000</t>
  </si>
  <si>
    <t>Projektové práce</t>
  </si>
  <si>
    <t>1024</t>
  </si>
  <si>
    <t>-727759554</t>
  </si>
  <si>
    <t>VRN3</t>
  </si>
  <si>
    <t>Zařízení staveniště</t>
  </si>
  <si>
    <t>030001000</t>
  </si>
  <si>
    <t>-245846083</t>
  </si>
  <si>
    <t>034503000</t>
  </si>
  <si>
    <t>Informační tabule na staveništi</t>
  </si>
  <si>
    <t>-1084811649</t>
  </si>
  <si>
    <t>VRN4</t>
  </si>
  <si>
    <t>Inženýrská činnost</t>
  </si>
  <si>
    <t>049002000</t>
  </si>
  <si>
    <t>Ostatní inženýrská činnost</t>
  </si>
  <si>
    <t>1720784617</t>
  </si>
  <si>
    <t>VRN6</t>
  </si>
  <si>
    <t>Územní vlivy</t>
  </si>
  <si>
    <t>065002000</t>
  </si>
  <si>
    <t>Mimostaveništní doprava materiálů</t>
  </si>
  <si>
    <t>-21629717</t>
  </si>
  <si>
    <t>VRN9</t>
  </si>
  <si>
    <t>Ostatní náklady</t>
  </si>
  <si>
    <t>091003000</t>
  </si>
  <si>
    <t>Ostatní náklady bez rozlišení</t>
  </si>
  <si>
    <t>511519320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</si>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</sst>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%"/>
    <numFmt numFmtId="165" formatCode="dd\.mm\.yyyy"/>
    <numFmt numFmtId="166" formatCode="#,##0.00000"/>
    <numFmt numFmtId="167" formatCode="#,##0.000"/>
  </numFmts>
  <fonts count="4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0000A8"/>
      <name val="Arial CE"/>
    </font>
    <font>
      <sz val="8"/>
      <color rgb="FFFF000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D274"/>
      </patternFill>
    </fill>
    <fill>
      <patternFill patternType="solid">
        <fgColor rgb="FFCCFFCC"/>
      </patternFill>
    </fill>
    <fill>
      <patternFill patternType="solid">
        <fgColor rgb="FF83F0F7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7" fillId="0" borderId="0" applyNumberFormat="0" applyFill="0" applyBorder="0" applyAlignment="0" applyProtection="0"/>
  </cellStyleXfs>
  <cellXfs count="40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16" fillId="0" borderId="15" xfId="0" applyNumberFormat="1" applyFont="1" applyBorder="1" applyAlignment="1" applyProtection="1">
      <alignment horizontal="right" vertical="center"/>
    </xf>
    <xf numFmtId="4" fontId="16" fillId="0" borderId="0" xfId="0" applyNumberFormat="1" applyFont="1" applyBorder="1" applyAlignment="1" applyProtection="1">
      <alignment horizontal="right"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6" fillId="0" borderId="0" xfId="1" applyFont="1" applyAlignment="1">
      <alignment horizontal="center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166" fontId="29" fillId="0" borderId="21" xfId="0" applyNumberFormat="1" applyFont="1" applyBorder="1" applyAlignment="1" applyProtection="1">
      <alignment vertical="center"/>
    </xf>
    <xf numFmtId="4" fontId="29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1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4" fontId="32" fillId="0" borderId="13" xfId="0" applyNumberFormat="1" applyFont="1" applyBorder="1" applyAlignment="1" applyProtection="1"/>
    <xf numFmtId="166" fontId="32" fillId="0" borderId="13" xfId="0" applyNumberFormat="1" applyFont="1" applyBorder="1" applyAlignment="1" applyProtection="1"/>
    <xf numFmtId="166" fontId="32" fillId="0" borderId="14" xfId="0" applyNumberFormat="1" applyFont="1" applyBorder="1" applyAlignment="1" applyProtection="1"/>
    <xf numFmtId="4" fontId="33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4" fontId="8" fillId="0" borderId="0" xfId="0" applyNumberFormat="1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4" fontId="23" fillId="0" borderId="0" xfId="0" applyNumberFormat="1" applyFont="1" applyBorder="1" applyAlignment="1" applyProtection="1">
      <alignment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4" fillId="0" borderId="0" xfId="0" applyFont="1" applyAlignment="1" applyProtection="1">
      <alignment horizontal="left" vertical="center"/>
    </xf>
    <xf numFmtId="0" fontId="35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12" fillId="0" borderId="20" xfId="0" applyFont="1" applyBorder="1" applyAlignment="1" applyProtection="1">
      <alignment vertical="center"/>
    </xf>
    <xf numFmtId="0" fontId="12" fillId="0" borderId="21" xfId="0" applyFont="1" applyBorder="1" applyAlignment="1" applyProtection="1">
      <alignment vertical="center"/>
    </xf>
    <xf numFmtId="0" fontId="12" fillId="0" borderId="22" xfId="0" applyFont="1" applyBorder="1" applyAlignment="1" applyProtection="1">
      <alignment vertical="center"/>
    </xf>
    <xf numFmtId="0" fontId="22" fillId="5" borderId="23" xfId="0" applyFont="1" applyFill="1" applyBorder="1" applyAlignment="1" applyProtection="1">
      <alignment horizontal="center" vertical="center"/>
    </xf>
    <xf numFmtId="0" fontId="22" fillId="6" borderId="23" xfId="0" applyFont="1" applyFill="1" applyBorder="1" applyAlignment="1" applyProtection="1">
      <alignment horizontal="center" vertical="center"/>
    </xf>
    <xf numFmtId="0" fontId="22" fillId="7" borderId="23" xfId="0" applyFont="1" applyFill="1" applyBorder="1" applyAlignment="1" applyProtection="1">
      <alignment horizontal="center" vertical="center"/>
    </xf>
    <xf numFmtId="0" fontId="36" fillId="0" borderId="23" xfId="0" applyFont="1" applyBorder="1" applyAlignment="1" applyProtection="1">
      <alignment horizontal="center" vertical="center"/>
    </xf>
    <xf numFmtId="49" fontId="36" fillId="0" borderId="23" xfId="0" applyNumberFormat="1" applyFont="1" applyBorder="1" applyAlignment="1" applyProtection="1">
      <alignment horizontal="left" vertical="center" wrapText="1"/>
    </xf>
    <xf numFmtId="0" fontId="36" fillId="0" borderId="23" xfId="0" applyFont="1" applyBorder="1" applyAlignment="1" applyProtection="1">
      <alignment horizontal="left" vertical="center" wrapText="1"/>
    </xf>
    <xf numFmtId="0" fontId="36" fillId="0" borderId="23" xfId="0" applyFont="1" applyBorder="1" applyAlignment="1" applyProtection="1">
      <alignment horizontal="center" vertical="center" wrapText="1"/>
    </xf>
    <xf numFmtId="167" fontId="36" fillId="0" borderId="23" xfId="0" applyNumberFormat="1" applyFont="1" applyBorder="1" applyAlignment="1" applyProtection="1">
      <alignment vertical="center"/>
    </xf>
    <xf numFmtId="4" fontId="36" fillId="2" borderId="23" xfId="0" applyNumberFormat="1" applyFont="1" applyFill="1" applyBorder="1" applyAlignment="1" applyProtection="1">
      <alignment vertical="center"/>
      <protection locked="0"/>
    </xf>
    <xf numFmtId="0" fontId="37" fillId="0" borderId="23" xfId="0" applyFont="1" applyBorder="1" applyAlignment="1" applyProtection="1">
      <alignment vertical="center"/>
    </xf>
    <xf numFmtId="4" fontId="36" fillId="0" borderId="23" xfId="0" applyNumberFormat="1" applyFont="1" applyBorder="1" applyAlignment="1" applyProtection="1">
      <alignment vertical="center"/>
    </xf>
    <xf numFmtId="0" fontId="37" fillId="0" borderId="4" xfId="0" applyFont="1" applyBorder="1" applyAlignment="1">
      <alignment vertical="center"/>
    </xf>
    <xf numFmtId="0" fontId="36" fillId="2" borderId="15" xfId="0" applyFont="1" applyFill="1" applyBorder="1" applyAlignment="1" applyProtection="1">
      <alignment horizontal="left" vertical="center"/>
      <protection locked="0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38" fillId="0" borderId="24" xfId="0" applyFont="1" applyBorder="1" applyAlignment="1">
      <alignment vertical="center" wrapText="1"/>
    </xf>
    <xf numFmtId="0" fontId="38" fillId="0" borderId="25" xfId="0" applyFont="1" applyBorder="1" applyAlignment="1">
      <alignment vertical="center" wrapText="1"/>
    </xf>
    <xf numFmtId="0" fontId="38" fillId="0" borderId="26" xfId="0" applyFont="1" applyBorder="1" applyAlignment="1">
      <alignment vertical="center" wrapText="1"/>
    </xf>
    <xf numFmtId="0" fontId="38" fillId="0" borderId="27" xfId="0" applyFont="1" applyBorder="1" applyAlignment="1">
      <alignment horizontal="center" vertical="center" wrapText="1"/>
    </xf>
    <xf numFmtId="0" fontId="38" fillId="0" borderId="28" xfId="0" applyFont="1" applyBorder="1" applyAlignment="1">
      <alignment horizontal="center" vertical="center" wrapText="1"/>
    </xf>
    <xf numFmtId="0" fontId="38" fillId="0" borderId="27" xfId="0" applyFont="1" applyBorder="1" applyAlignment="1">
      <alignment vertical="center" wrapText="1"/>
    </xf>
    <xf numFmtId="0" fontId="38" fillId="0" borderId="28" xfId="0" applyFont="1" applyBorder="1" applyAlignment="1">
      <alignment vertical="center" wrapText="1"/>
    </xf>
    <xf numFmtId="0" fontId="40" fillId="0" borderId="1" xfId="0" applyFont="1" applyBorder="1" applyAlignment="1">
      <alignment horizontal="left" vertical="center" wrapText="1"/>
    </xf>
    <xf numFmtId="0" fontId="41" fillId="0" borderId="1" xfId="0" applyFont="1" applyBorder="1" applyAlignment="1">
      <alignment horizontal="left" vertical="center" wrapText="1"/>
    </xf>
    <xf numFmtId="0" fontId="42" fillId="0" borderId="27" xfId="0" applyFont="1" applyBorder="1" applyAlignment="1">
      <alignment vertical="center" wrapText="1"/>
    </xf>
    <xf numFmtId="0" fontId="41" fillId="0" borderId="1" xfId="0" applyFont="1" applyBorder="1" applyAlignment="1">
      <alignment vertical="center" wrapText="1"/>
    </xf>
    <xf numFmtId="0" fontId="41" fillId="0" borderId="1" xfId="0" applyFont="1" applyBorder="1" applyAlignment="1">
      <alignment horizontal="left" vertical="center"/>
    </xf>
    <xf numFmtId="0" fontId="41" fillId="0" borderId="1" xfId="0" applyFont="1" applyBorder="1" applyAlignment="1">
      <alignment vertical="center"/>
    </xf>
    <xf numFmtId="49" fontId="41" fillId="0" borderId="1" xfId="0" applyNumberFormat="1" applyFont="1" applyBorder="1" applyAlignment="1">
      <alignment vertical="center" wrapText="1"/>
    </xf>
    <xf numFmtId="0" fontId="38" fillId="0" borderId="30" xfId="0" applyFont="1" applyBorder="1" applyAlignment="1">
      <alignment vertical="center" wrapText="1"/>
    </xf>
    <xf numFmtId="0" fontId="43" fillId="0" borderId="29" xfId="0" applyFont="1" applyBorder="1" applyAlignment="1">
      <alignment vertical="center" wrapText="1"/>
    </xf>
    <xf numFmtId="0" fontId="38" fillId="0" borderId="31" xfId="0" applyFont="1" applyBorder="1" applyAlignment="1">
      <alignment vertical="center" wrapText="1"/>
    </xf>
    <xf numFmtId="0" fontId="38" fillId="0" borderId="1" xfId="0" applyFont="1" applyBorder="1" applyAlignment="1">
      <alignment vertical="top"/>
    </xf>
    <xf numFmtId="0" fontId="38" fillId="0" borderId="0" xfId="0" applyFont="1" applyAlignment="1">
      <alignment vertical="top"/>
    </xf>
    <xf numFmtId="0" fontId="38" fillId="0" borderId="24" xfId="0" applyFont="1" applyBorder="1" applyAlignment="1">
      <alignment horizontal="left" vertical="center"/>
    </xf>
    <xf numFmtId="0" fontId="38" fillId="0" borderId="25" xfId="0" applyFont="1" applyBorder="1" applyAlignment="1">
      <alignment horizontal="left" vertical="center"/>
    </xf>
    <xf numFmtId="0" fontId="38" fillId="0" borderId="26" xfId="0" applyFont="1" applyBorder="1" applyAlignment="1">
      <alignment horizontal="left" vertical="center"/>
    </xf>
    <xf numFmtId="0" fontId="38" fillId="0" borderId="27" xfId="0" applyFont="1" applyBorder="1" applyAlignment="1">
      <alignment horizontal="left" vertical="center"/>
    </xf>
    <xf numFmtId="0" fontId="38" fillId="0" borderId="28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40" fillId="0" borderId="29" xfId="0" applyFont="1" applyBorder="1" applyAlignment="1">
      <alignment horizontal="left" vertical="center"/>
    </xf>
    <xf numFmtId="0" fontId="40" fillId="0" borderId="29" xfId="0" applyFont="1" applyBorder="1" applyAlignment="1">
      <alignment horizontal="center" vertical="center"/>
    </xf>
    <xf numFmtId="0" fontId="44" fillId="0" borderId="29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2" fillId="0" borderId="0" xfId="0" applyFont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1" fillId="0" borderId="1" xfId="0" applyFont="1" applyBorder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1" fillId="0" borderId="1" xfId="0" applyFont="1" applyFill="1" applyBorder="1" applyAlignment="1">
      <alignment horizontal="left" vertical="center"/>
    </xf>
    <xf numFmtId="0" fontId="41" fillId="0" borderId="1" xfId="0" applyFont="1" applyFill="1" applyBorder="1" applyAlignment="1">
      <alignment horizontal="center" vertical="center"/>
    </xf>
    <xf numFmtId="0" fontId="38" fillId="0" borderId="30" xfId="0" applyFont="1" applyBorder="1" applyAlignment="1">
      <alignment horizontal="left" vertical="center"/>
    </xf>
    <xf numFmtId="0" fontId="43" fillId="0" borderId="29" xfId="0" applyFont="1" applyBorder="1" applyAlignment="1">
      <alignment horizontal="left" vertical="center"/>
    </xf>
    <xf numFmtId="0" fontId="38" fillId="0" borderId="31" xfId="0" applyFont="1" applyBorder="1" applyAlignment="1">
      <alignment horizontal="left" vertical="center"/>
    </xf>
    <xf numFmtId="0" fontId="38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2" fillId="0" borderId="29" xfId="0" applyFont="1" applyBorder="1" applyAlignment="1">
      <alignment horizontal="left" vertical="center"/>
    </xf>
    <xf numFmtId="0" fontId="38" fillId="0" borderId="1" xfId="0" applyFont="1" applyBorder="1" applyAlignment="1">
      <alignment horizontal="left" vertical="center" wrapText="1"/>
    </xf>
    <xf numFmtId="0" fontId="42" fillId="0" borderId="1" xfId="0" applyFont="1" applyBorder="1" applyAlignment="1">
      <alignment horizontal="left" vertical="center" wrapText="1"/>
    </xf>
    <xf numFmtId="0" fontId="42" fillId="0" borderId="1" xfId="0" applyFont="1" applyBorder="1" applyAlignment="1">
      <alignment horizontal="center" vertical="center" wrapText="1"/>
    </xf>
    <xf numFmtId="0" fontId="38" fillId="0" borderId="24" xfId="0" applyFont="1" applyBorder="1" applyAlignment="1">
      <alignment horizontal="left" vertical="center" wrapText="1"/>
    </xf>
    <xf numFmtId="0" fontId="38" fillId="0" borderId="25" xfId="0" applyFont="1" applyBorder="1" applyAlignment="1">
      <alignment horizontal="left" vertical="center" wrapText="1"/>
    </xf>
    <xf numFmtId="0" fontId="38" fillId="0" borderId="26" xfId="0" applyFont="1" applyBorder="1" applyAlignment="1">
      <alignment horizontal="left" vertical="center" wrapText="1"/>
    </xf>
    <xf numFmtId="0" fontId="38" fillId="0" borderId="27" xfId="0" applyFont="1" applyBorder="1" applyAlignment="1">
      <alignment horizontal="left" vertical="center" wrapText="1"/>
    </xf>
    <xf numFmtId="0" fontId="38" fillId="0" borderId="28" xfId="0" applyFont="1" applyBorder="1" applyAlignment="1">
      <alignment horizontal="left" vertical="center" wrapText="1"/>
    </xf>
    <xf numFmtId="0" fontId="44" fillId="0" borderId="27" xfId="0" applyFont="1" applyBorder="1" applyAlignment="1">
      <alignment horizontal="left" vertical="center" wrapText="1"/>
    </xf>
    <xf numFmtId="0" fontId="44" fillId="0" borderId="28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1" xfId="0" applyFont="1" applyBorder="1" applyAlignment="1">
      <alignment horizontal="left" vertical="center"/>
    </xf>
    <xf numFmtId="0" fontId="42" fillId="0" borderId="28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/>
    </xf>
    <xf numFmtId="0" fontId="42" fillId="0" borderId="30" xfId="0" applyFont="1" applyBorder="1" applyAlignment="1">
      <alignment horizontal="left" vertical="center" wrapText="1"/>
    </xf>
    <xf numFmtId="0" fontId="42" fillId="0" borderId="29" xfId="0" applyFont="1" applyBorder="1" applyAlignment="1">
      <alignment horizontal="left" vertical="center" wrapText="1"/>
    </xf>
    <xf numFmtId="0" fontId="42" fillId="0" borderId="31" xfId="0" applyFont="1" applyBorder="1" applyAlignment="1">
      <alignment horizontal="left" vertical="center" wrapText="1"/>
    </xf>
    <xf numFmtId="0" fontId="41" fillId="0" borderId="1" xfId="0" applyFont="1" applyBorder="1" applyAlignment="1">
      <alignment horizontal="left" vertical="top"/>
    </xf>
    <xf numFmtId="0" fontId="41" fillId="0" borderId="1" xfId="0" applyFont="1" applyBorder="1" applyAlignment="1">
      <alignment horizontal="center" vertical="top"/>
    </xf>
    <xf numFmtId="0" fontId="42" fillId="0" borderId="30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center" vertical="center"/>
    </xf>
    <xf numFmtId="0" fontId="44" fillId="0" borderId="0" xfId="0" applyFont="1" applyAlignment="1">
      <alignment vertical="center"/>
    </xf>
    <xf numFmtId="0" fontId="40" fillId="0" borderId="1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0" fillId="0" borderId="29" xfId="0" applyFont="1" applyBorder="1" applyAlignment="1">
      <alignment vertical="center"/>
    </xf>
    <xf numFmtId="0" fontId="41" fillId="0" borderId="1" xfId="0" applyFont="1" applyBorder="1" applyAlignment="1">
      <alignment vertical="top"/>
    </xf>
    <xf numFmtId="49" fontId="41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0" fillId="0" borderId="29" xfId="0" applyFont="1" applyBorder="1" applyAlignment="1">
      <alignment horizontal="left"/>
    </xf>
    <xf numFmtId="0" fontId="44" fillId="0" borderId="29" xfId="0" applyFont="1" applyBorder="1" applyAlignment="1"/>
    <xf numFmtId="0" fontId="38" fillId="0" borderId="27" xfId="0" applyFont="1" applyBorder="1" applyAlignment="1">
      <alignment vertical="top"/>
    </xf>
    <xf numFmtId="0" fontId="38" fillId="0" borderId="28" xfId="0" applyFont="1" applyBorder="1" applyAlignment="1">
      <alignment vertical="top"/>
    </xf>
    <xf numFmtId="0" fontId="38" fillId="0" borderId="30" xfId="0" applyFont="1" applyBorder="1" applyAlignment="1">
      <alignment vertical="top"/>
    </xf>
    <xf numFmtId="0" fontId="38" fillId="0" borderId="29" xfId="0" applyFont="1" applyBorder="1" applyAlignment="1">
      <alignment vertical="top"/>
    </xf>
    <xf numFmtId="0" fontId="38" fillId="0" borderId="31" xfId="0" applyFont="1" applyBorder="1" applyAlignment="1">
      <alignment vertical="top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27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0" fillId="0" borderId="0" xfId="0"/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39" fillId="0" borderId="1" xfId="0" applyFont="1" applyBorder="1" applyAlignment="1">
      <alignment horizontal="center" vertical="center"/>
    </xf>
    <xf numFmtId="0" fontId="39" fillId="0" borderId="1" xfId="0" applyFont="1" applyBorder="1" applyAlignment="1">
      <alignment horizontal="center" vertical="center" wrapText="1"/>
    </xf>
    <xf numFmtId="0" fontId="40" fillId="0" borderId="29" xfId="0" applyFont="1" applyBorder="1" applyAlignment="1">
      <alignment horizontal="left"/>
    </xf>
    <xf numFmtId="0" fontId="41" fillId="0" borderId="1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top"/>
    </xf>
    <xf numFmtId="0" fontId="41" fillId="0" borderId="1" xfId="0" applyFont="1" applyBorder="1" applyAlignment="1">
      <alignment horizontal="left" vertical="center" wrapText="1"/>
    </xf>
    <xf numFmtId="0" fontId="40" fillId="0" borderId="29" xfId="0" applyFont="1" applyBorder="1" applyAlignment="1">
      <alignment horizontal="left" wrapText="1"/>
    </xf>
    <xf numFmtId="49" fontId="41" fillId="0" borderId="1" xfId="0" applyNumberFormat="1" applyFont="1" applyBorder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81"/>
  <sheetViews>
    <sheetView showGridLines="0" tabSelected="1" topLeftCell="A7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4" width="13.6640625" style="1" customWidth="1"/>
    <col min="45" max="49" width="25.83203125" style="1" hidden="1" customWidth="1"/>
    <col min="50" max="51" width="21.6640625" style="1" hidden="1" customWidth="1"/>
    <col min="52" max="53" width="25" style="1" hidden="1" customWidth="1"/>
    <col min="54" max="54" width="21.6640625" style="1" hidden="1" customWidth="1"/>
    <col min="55" max="55" width="19.1640625" style="1" hidden="1" customWidth="1"/>
    <col min="56" max="56" width="25" style="1" hidden="1" customWidth="1"/>
    <col min="57" max="57" width="21.6640625" style="1" hidden="1" customWidth="1"/>
    <col min="58" max="58" width="19.1640625" style="1" hidden="1" customWidth="1"/>
    <col min="59" max="59" width="66.5" style="1" customWidth="1"/>
    <col min="71" max="91" width="9.33203125" style="1" hidden="1"/>
  </cols>
  <sheetData>
    <row r="1" spans="1:74" ht="11.25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5</v>
      </c>
      <c r="BV1" s="18" t="s">
        <v>6</v>
      </c>
    </row>
    <row r="2" spans="1:74" s="1" customFormat="1" ht="36.950000000000003" customHeight="1">
      <c r="AR2" s="381"/>
      <c r="AS2" s="381"/>
      <c r="AT2" s="381"/>
      <c r="AU2" s="381"/>
      <c r="AV2" s="381"/>
      <c r="AW2" s="381"/>
      <c r="AX2" s="381"/>
      <c r="AY2" s="381"/>
      <c r="AZ2" s="381"/>
      <c r="BA2" s="381"/>
      <c r="BB2" s="381"/>
      <c r="BC2" s="381"/>
      <c r="BD2" s="381"/>
      <c r="BE2" s="381"/>
      <c r="BF2" s="381"/>
      <c r="BG2" s="381"/>
      <c r="BS2" s="19" t="s">
        <v>7</v>
      </c>
      <c r="BT2" s="19" t="s">
        <v>8</v>
      </c>
    </row>
    <row r="3" spans="1:74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7</v>
      </c>
      <c r="BT3" s="19" t="s">
        <v>9</v>
      </c>
    </row>
    <row r="4" spans="1:74" s="1" customFormat="1" ht="24.95" customHeight="1">
      <c r="B4" s="23"/>
      <c r="C4" s="24"/>
      <c r="D4" s="25" t="s">
        <v>10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11</v>
      </c>
      <c r="BG4" s="27" t="s">
        <v>12</v>
      </c>
      <c r="BS4" s="19" t="s">
        <v>13</v>
      </c>
    </row>
    <row r="5" spans="1:74" s="1" customFormat="1" ht="12" customHeight="1">
      <c r="B5" s="23"/>
      <c r="C5" s="24"/>
      <c r="D5" s="28" t="s">
        <v>14</v>
      </c>
      <c r="E5" s="24"/>
      <c r="F5" s="24"/>
      <c r="G5" s="24"/>
      <c r="H5" s="24"/>
      <c r="I5" s="24"/>
      <c r="J5" s="24"/>
      <c r="K5" s="357" t="s">
        <v>15</v>
      </c>
      <c r="L5" s="358"/>
      <c r="M5" s="358"/>
      <c r="N5" s="358"/>
      <c r="O5" s="358"/>
      <c r="P5" s="358"/>
      <c r="Q5" s="358"/>
      <c r="R5" s="358"/>
      <c r="S5" s="358"/>
      <c r="T5" s="358"/>
      <c r="U5" s="358"/>
      <c r="V5" s="358"/>
      <c r="W5" s="358"/>
      <c r="X5" s="358"/>
      <c r="Y5" s="358"/>
      <c r="Z5" s="358"/>
      <c r="AA5" s="358"/>
      <c r="AB5" s="358"/>
      <c r="AC5" s="358"/>
      <c r="AD5" s="358"/>
      <c r="AE5" s="358"/>
      <c r="AF5" s="358"/>
      <c r="AG5" s="358"/>
      <c r="AH5" s="358"/>
      <c r="AI5" s="358"/>
      <c r="AJ5" s="358"/>
      <c r="AK5" s="358"/>
      <c r="AL5" s="358"/>
      <c r="AM5" s="358"/>
      <c r="AN5" s="358"/>
      <c r="AO5" s="358"/>
      <c r="AP5" s="24"/>
      <c r="AQ5" s="24"/>
      <c r="AR5" s="22"/>
      <c r="BG5" s="354" t="s">
        <v>16</v>
      </c>
      <c r="BS5" s="19" t="s">
        <v>7</v>
      </c>
    </row>
    <row r="6" spans="1:74" s="1" customFormat="1" ht="36.950000000000003" customHeight="1">
      <c r="B6" s="23"/>
      <c r="C6" s="24"/>
      <c r="D6" s="30" t="s">
        <v>17</v>
      </c>
      <c r="E6" s="24"/>
      <c r="F6" s="24"/>
      <c r="G6" s="24"/>
      <c r="H6" s="24"/>
      <c r="I6" s="24"/>
      <c r="J6" s="24"/>
      <c r="K6" s="359" t="s">
        <v>18</v>
      </c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8"/>
      <c r="AA6" s="358"/>
      <c r="AB6" s="358"/>
      <c r="AC6" s="358"/>
      <c r="AD6" s="358"/>
      <c r="AE6" s="358"/>
      <c r="AF6" s="358"/>
      <c r="AG6" s="358"/>
      <c r="AH6" s="358"/>
      <c r="AI6" s="358"/>
      <c r="AJ6" s="358"/>
      <c r="AK6" s="358"/>
      <c r="AL6" s="358"/>
      <c r="AM6" s="358"/>
      <c r="AN6" s="358"/>
      <c r="AO6" s="358"/>
      <c r="AP6" s="24"/>
      <c r="AQ6" s="24"/>
      <c r="AR6" s="22"/>
      <c r="BG6" s="355"/>
      <c r="BS6" s="19" t="s">
        <v>7</v>
      </c>
    </row>
    <row r="7" spans="1:74" s="1" customFormat="1" ht="12" customHeight="1">
      <c r="B7" s="23"/>
      <c r="C7" s="24"/>
      <c r="D7" s="31" t="s">
        <v>19</v>
      </c>
      <c r="E7" s="24"/>
      <c r="F7" s="24"/>
      <c r="G7" s="24"/>
      <c r="H7" s="24"/>
      <c r="I7" s="24"/>
      <c r="J7" s="24"/>
      <c r="K7" s="29" t="s">
        <v>20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21</v>
      </c>
      <c r="AL7" s="24"/>
      <c r="AM7" s="24"/>
      <c r="AN7" s="29" t="s">
        <v>20</v>
      </c>
      <c r="AO7" s="24"/>
      <c r="AP7" s="24"/>
      <c r="AQ7" s="24"/>
      <c r="AR7" s="22"/>
      <c r="BG7" s="355"/>
      <c r="BS7" s="19" t="s">
        <v>7</v>
      </c>
    </row>
    <row r="8" spans="1:74" s="1" customFormat="1" ht="12" customHeight="1">
      <c r="B8" s="23"/>
      <c r="C8" s="24"/>
      <c r="D8" s="31" t="s">
        <v>22</v>
      </c>
      <c r="E8" s="24"/>
      <c r="F8" s="24"/>
      <c r="G8" s="24"/>
      <c r="H8" s="24"/>
      <c r="I8" s="24"/>
      <c r="J8" s="24"/>
      <c r="K8" s="29" t="s">
        <v>23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24</v>
      </c>
      <c r="AL8" s="24"/>
      <c r="AM8" s="24"/>
      <c r="AN8" s="32" t="s">
        <v>25</v>
      </c>
      <c r="AO8" s="24"/>
      <c r="AP8" s="24"/>
      <c r="AQ8" s="24"/>
      <c r="AR8" s="22"/>
      <c r="BG8" s="355"/>
      <c r="BS8" s="19" t="s">
        <v>7</v>
      </c>
    </row>
    <row r="9" spans="1:74" s="1" customFormat="1" ht="14.45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G9" s="355"/>
      <c r="BS9" s="19" t="s">
        <v>7</v>
      </c>
    </row>
    <row r="10" spans="1:74" s="1" customFormat="1" ht="12" customHeight="1">
      <c r="B10" s="23"/>
      <c r="C10" s="24"/>
      <c r="D10" s="31" t="s">
        <v>26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27</v>
      </c>
      <c r="AL10" s="24"/>
      <c r="AM10" s="24"/>
      <c r="AN10" s="29" t="s">
        <v>20</v>
      </c>
      <c r="AO10" s="24"/>
      <c r="AP10" s="24"/>
      <c r="AQ10" s="24"/>
      <c r="AR10" s="22"/>
      <c r="BG10" s="355"/>
      <c r="BS10" s="19" t="s">
        <v>7</v>
      </c>
    </row>
    <row r="11" spans="1:74" s="1" customFormat="1" ht="18.399999999999999" customHeight="1">
      <c r="B11" s="23"/>
      <c r="C11" s="24"/>
      <c r="D11" s="24"/>
      <c r="E11" s="29" t="s">
        <v>28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29</v>
      </c>
      <c r="AL11" s="24"/>
      <c r="AM11" s="24"/>
      <c r="AN11" s="29" t="s">
        <v>20</v>
      </c>
      <c r="AO11" s="24"/>
      <c r="AP11" s="24"/>
      <c r="AQ11" s="24"/>
      <c r="AR11" s="22"/>
      <c r="BG11" s="355"/>
      <c r="BS11" s="19" t="s">
        <v>7</v>
      </c>
    </row>
    <row r="12" spans="1:74" s="1" customFormat="1" ht="6.95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G12" s="355"/>
      <c r="BS12" s="19" t="s">
        <v>7</v>
      </c>
    </row>
    <row r="13" spans="1:74" s="1" customFormat="1" ht="12" customHeight="1">
      <c r="B13" s="23"/>
      <c r="C13" s="24"/>
      <c r="D13" s="31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27</v>
      </c>
      <c r="AL13" s="24"/>
      <c r="AM13" s="24"/>
      <c r="AN13" s="33" t="s">
        <v>31</v>
      </c>
      <c r="AO13" s="24"/>
      <c r="AP13" s="24"/>
      <c r="AQ13" s="24"/>
      <c r="AR13" s="22"/>
      <c r="BG13" s="355"/>
      <c r="BS13" s="19" t="s">
        <v>7</v>
      </c>
    </row>
    <row r="14" spans="1:74" ht="12.75">
      <c r="B14" s="23"/>
      <c r="C14" s="24"/>
      <c r="D14" s="24"/>
      <c r="E14" s="360" t="s">
        <v>31</v>
      </c>
      <c r="F14" s="361"/>
      <c r="G14" s="361"/>
      <c r="H14" s="361"/>
      <c r="I14" s="361"/>
      <c r="J14" s="361"/>
      <c r="K14" s="361"/>
      <c r="L14" s="361"/>
      <c r="M14" s="361"/>
      <c r="N14" s="361"/>
      <c r="O14" s="361"/>
      <c r="P14" s="361"/>
      <c r="Q14" s="361"/>
      <c r="R14" s="361"/>
      <c r="S14" s="361"/>
      <c r="T14" s="361"/>
      <c r="U14" s="361"/>
      <c r="V14" s="361"/>
      <c r="W14" s="361"/>
      <c r="X14" s="361"/>
      <c r="Y14" s="361"/>
      <c r="Z14" s="361"/>
      <c r="AA14" s="361"/>
      <c r="AB14" s="361"/>
      <c r="AC14" s="361"/>
      <c r="AD14" s="361"/>
      <c r="AE14" s="361"/>
      <c r="AF14" s="361"/>
      <c r="AG14" s="361"/>
      <c r="AH14" s="361"/>
      <c r="AI14" s="361"/>
      <c r="AJ14" s="361"/>
      <c r="AK14" s="31" t="s">
        <v>29</v>
      </c>
      <c r="AL14" s="24"/>
      <c r="AM14" s="24"/>
      <c r="AN14" s="33" t="s">
        <v>31</v>
      </c>
      <c r="AO14" s="24"/>
      <c r="AP14" s="24"/>
      <c r="AQ14" s="24"/>
      <c r="AR14" s="22"/>
      <c r="BG14" s="355"/>
      <c r="BS14" s="19" t="s">
        <v>7</v>
      </c>
    </row>
    <row r="15" spans="1:74" s="1" customFormat="1" ht="6.95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G15" s="355"/>
      <c r="BS15" s="19" t="s">
        <v>4</v>
      </c>
    </row>
    <row r="16" spans="1:74" s="1" customFormat="1" ht="12" customHeight="1">
      <c r="B16" s="23"/>
      <c r="C16" s="24"/>
      <c r="D16" s="31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27</v>
      </c>
      <c r="AL16" s="24"/>
      <c r="AM16" s="24"/>
      <c r="AN16" s="29" t="s">
        <v>20</v>
      </c>
      <c r="AO16" s="24"/>
      <c r="AP16" s="24"/>
      <c r="AQ16" s="24"/>
      <c r="AR16" s="22"/>
      <c r="BG16" s="355"/>
      <c r="BS16" s="19" t="s">
        <v>4</v>
      </c>
    </row>
    <row r="17" spans="1:71" s="1" customFormat="1" ht="18.399999999999999" customHeight="1">
      <c r="B17" s="23"/>
      <c r="C17" s="24"/>
      <c r="D17" s="24"/>
      <c r="E17" s="29" t="s">
        <v>33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29</v>
      </c>
      <c r="AL17" s="24"/>
      <c r="AM17" s="24"/>
      <c r="AN17" s="29" t="s">
        <v>20</v>
      </c>
      <c r="AO17" s="24"/>
      <c r="AP17" s="24"/>
      <c r="AQ17" s="24"/>
      <c r="AR17" s="22"/>
      <c r="BG17" s="355"/>
      <c r="BS17" s="19" t="s">
        <v>5</v>
      </c>
    </row>
    <row r="18" spans="1:71" s="1" customFormat="1" ht="6.95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G18" s="355"/>
      <c r="BS18" s="19" t="s">
        <v>7</v>
      </c>
    </row>
    <row r="19" spans="1:71" s="1" customFormat="1" ht="12" customHeight="1">
      <c r="B19" s="23"/>
      <c r="C19" s="24"/>
      <c r="D19" s="31" t="s">
        <v>34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27</v>
      </c>
      <c r="AL19" s="24"/>
      <c r="AM19" s="24"/>
      <c r="AN19" s="29" t="s">
        <v>20</v>
      </c>
      <c r="AO19" s="24"/>
      <c r="AP19" s="24"/>
      <c r="AQ19" s="24"/>
      <c r="AR19" s="22"/>
      <c r="BG19" s="355"/>
      <c r="BS19" s="19" t="s">
        <v>7</v>
      </c>
    </row>
    <row r="20" spans="1:71" s="1" customFormat="1" ht="18.399999999999999" customHeight="1">
      <c r="B20" s="23"/>
      <c r="C20" s="24"/>
      <c r="D20" s="24"/>
      <c r="E20" s="29" t="s">
        <v>35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29</v>
      </c>
      <c r="AL20" s="24"/>
      <c r="AM20" s="24"/>
      <c r="AN20" s="29" t="s">
        <v>20</v>
      </c>
      <c r="AO20" s="24"/>
      <c r="AP20" s="24"/>
      <c r="AQ20" s="24"/>
      <c r="AR20" s="22"/>
      <c r="BG20" s="355"/>
      <c r="BS20" s="19" t="s">
        <v>5</v>
      </c>
    </row>
    <row r="21" spans="1:71" s="1" customFormat="1" ht="6.95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G21" s="355"/>
    </row>
    <row r="22" spans="1:71" s="1" customFormat="1" ht="12" customHeight="1">
      <c r="B22" s="23"/>
      <c r="C22" s="24"/>
      <c r="D22" s="31" t="s">
        <v>36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G22" s="355"/>
    </row>
    <row r="23" spans="1:71" s="1" customFormat="1" ht="47.25" customHeight="1">
      <c r="B23" s="23"/>
      <c r="C23" s="24"/>
      <c r="D23" s="24"/>
      <c r="E23" s="362" t="s">
        <v>37</v>
      </c>
      <c r="F23" s="362"/>
      <c r="G23" s="362"/>
      <c r="H23" s="362"/>
      <c r="I23" s="362"/>
      <c r="J23" s="362"/>
      <c r="K23" s="362"/>
      <c r="L23" s="362"/>
      <c r="M23" s="362"/>
      <c r="N23" s="362"/>
      <c r="O23" s="362"/>
      <c r="P23" s="362"/>
      <c r="Q23" s="362"/>
      <c r="R23" s="362"/>
      <c r="S23" s="362"/>
      <c r="T23" s="362"/>
      <c r="U23" s="362"/>
      <c r="V23" s="362"/>
      <c r="W23" s="362"/>
      <c r="X23" s="362"/>
      <c r="Y23" s="362"/>
      <c r="Z23" s="362"/>
      <c r="AA23" s="362"/>
      <c r="AB23" s="362"/>
      <c r="AC23" s="362"/>
      <c r="AD23" s="362"/>
      <c r="AE23" s="362"/>
      <c r="AF23" s="362"/>
      <c r="AG23" s="362"/>
      <c r="AH23" s="362"/>
      <c r="AI23" s="362"/>
      <c r="AJ23" s="362"/>
      <c r="AK23" s="362"/>
      <c r="AL23" s="362"/>
      <c r="AM23" s="362"/>
      <c r="AN23" s="362"/>
      <c r="AO23" s="24"/>
      <c r="AP23" s="24"/>
      <c r="AQ23" s="24"/>
      <c r="AR23" s="22"/>
      <c r="BG23" s="355"/>
    </row>
    <row r="24" spans="1:71" s="1" customFormat="1" ht="6.95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G24" s="355"/>
    </row>
    <row r="25" spans="1:71" s="1" customFormat="1" ht="6.95" customHeight="1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G25" s="355"/>
    </row>
    <row r="26" spans="1:71" s="2" customFormat="1" ht="25.9" customHeight="1">
      <c r="A26" s="36"/>
      <c r="B26" s="37"/>
      <c r="C26" s="38"/>
      <c r="D26" s="39" t="s">
        <v>38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363">
        <f>ROUND(AG54,2)</f>
        <v>0</v>
      </c>
      <c r="AL26" s="364"/>
      <c r="AM26" s="364"/>
      <c r="AN26" s="364"/>
      <c r="AO26" s="364"/>
      <c r="AP26" s="38"/>
      <c r="AQ26" s="38"/>
      <c r="AR26" s="41"/>
      <c r="BG26" s="355"/>
    </row>
    <row r="27" spans="1:71" s="2" customFormat="1" ht="6.95" customHeight="1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G27" s="355"/>
    </row>
    <row r="28" spans="1:71" s="2" customFormat="1" ht="12.75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365" t="s">
        <v>39</v>
      </c>
      <c r="M28" s="365"/>
      <c r="N28" s="365"/>
      <c r="O28" s="365"/>
      <c r="P28" s="365"/>
      <c r="Q28" s="38"/>
      <c r="R28" s="38"/>
      <c r="S28" s="38"/>
      <c r="T28" s="38"/>
      <c r="U28" s="38"/>
      <c r="V28" s="38"/>
      <c r="W28" s="365" t="s">
        <v>40</v>
      </c>
      <c r="X28" s="365"/>
      <c r="Y28" s="365"/>
      <c r="Z28" s="365"/>
      <c r="AA28" s="365"/>
      <c r="AB28" s="365"/>
      <c r="AC28" s="365"/>
      <c r="AD28" s="365"/>
      <c r="AE28" s="365"/>
      <c r="AF28" s="38"/>
      <c r="AG28" s="38"/>
      <c r="AH28" s="38"/>
      <c r="AI28" s="38"/>
      <c r="AJ28" s="38"/>
      <c r="AK28" s="365" t="s">
        <v>41</v>
      </c>
      <c r="AL28" s="365"/>
      <c r="AM28" s="365"/>
      <c r="AN28" s="365"/>
      <c r="AO28" s="365"/>
      <c r="AP28" s="38"/>
      <c r="AQ28" s="38"/>
      <c r="AR28" s="41"/>
      <c r="BG28" s="355"/>
    </row>
    <row r="29" spans="1:71" s="3" customFormat="1" ht="14.45" customHeight="1">
      <c r="B29" s="42"/>
      <c r="C29" s="43"/>
      <c r="D29" s="31" t="s">
        <v>42</v>
      </c>
      <c r="E29" s="43"/>
      <c r="F29" s="31" t="s">
        <v>43</v>
      </c>
      <c r="G29" s="43"/>
      <c r="H29" s="43"/>
      <c r="I29" s="43"/>
      <c r="J29" s="43"/>
      <c r="K29" s="43"/>
      <c r="L29" s="368">
        <v>0.21</v>
      </c>
      <c r="M29" s="367"/>
      <c r="N29" s="367"/>
      <c r="O29" s="367"/>
      <c r="P29" s="367"/>
      <c r="Q29" s="43"/>
      <c r="R29" s="43"/>
      <c r="S29" s="43"/>
      <c r="T29" s="43"/>
      <c r="U29" s="43"/>
      <c r="V29" s="43"/>
      <c r="W29" s="366">
        <f>ROUND(BB54, 2)</f>
        <v>0</v>
      </c>
      <c r="X29" s="367"/>
      <c r="Y29" s="367"/>
      <c r="Z29" s="367"/>
      <c r="AA29" s="367"/>
      <c r="AB29" s="367"/>
      <c r="AC29" s="367"/>
      <c r="AD29" s="367"/>
      <c r="AE29" s="367"/>
      <c r="AF29" s="43"/>
      <c r="AG29" s="43"/>
      <c r="AH29" s="43"/>
      <c r="AI29" s="43"/>
      <c r="AJ29" s="43"/>
      <c r="AK29" s="366">
        <f>ROUND(AX54, 2)</f>
        <v>0</v>
      </c>
      <c r="AL29" s="367"/>
      <c r="AM29" s="367"/>
      <c r="AN29" s="367"/>
      <c r="AO29" s="367"/>
      <c r="AP29" s="43"/>
      <c r="AQ29" s="43"/>
      <c r="AR29" s="44"/>
      <c r="BG29" s="356"/>
    </row>
    <row r="30" spans="1:71" s="3" customFormat="1" ht="14.45" customHeight="1">
      <c r="B30" s="42"/>
      <c r="C30" s="43"/>
      <c r="D30" s="43"/>
      <c r="E30" s="43"/>
      <c r="F30" s="31" t="s">
        <v>44</v>
      </c>
      <c r="G30" s="43"/>
      <c r="H30" s="43"/>
      <c r="I30" s="43"/>
      <c r="J30" s="43"/>
      <c r="K30" s="43"/>
      <c r="L30" s="368">
        <v>0.15</v>
      </c>
      <c r="M30" s="367"/>
      <c r="N30" s="367"/>
      <c r="O30" s="367"/>
      <c r="P30" s="367"/>
      <c r="Q30" s="43"/>
      <c r="R30" s="43"/>
      <c r="S30" s="43"/>
      <c r="T30" s="43"/>
      <c r="U30" s="43"/>
      <c r="V30" s="43"/>
      <c r="W30" s="366">
        <f>ROUND(BC54, 2)</f>
        <v>0</v>
      </c>
      <c r="X30" s="367"/>
      <c r="Y30" s="367"/>
      <c r="Z30" s="367"/>
      <c r="AA30" s="367"/>
      <c r="AB30" s="367"/>
      <c r="AC30" s="367"/>
      <c r="AD30" s="367"/>
      <c r="AE30" s="367"/>
      <c r="AF30" s="43"/>
      <c r="AG30" s="43"/>
      <c r="AH30" s="43"/>
      <c r="AI30" s="43"/>
      <c r="AJ30" s="43"/>
      <c r="AK30" s="366">
        <f>ROUND(AY54, 2)</f>
        <v>0</v>
      </c>
      <c r="AL30" s="367"/>
      <c r="AM30" s="367"/>
      <c r="AN30" s="367"/>
      <c r="AO30" s="367"/>
      <c r="AP30" s="43"/>
      <c r="AQ30" s="43"/>
      <c r="AR30" s="44"/>
      <c r="BG30" s="356"/>
    </row>
    <row r="31" spans="1:71" s="3" customFormat="1" ht="14.45" hidden="1" customHeight="1">
      <c r="B31" s="42"/>
      <c r="C31" s="43"/>
      <c r="D31" s="43"/>
      <c r="E31" s="43"/>
      <c r="F31" s="31" t="s">
        <v>45</v>
      </c>
      <c r="G31" s="43"/>
      <c r="H31" s="43"/>
      <c r="I31" s="43"/>
      <c r="J31" s="43"/>
      <c r="K31" s="43"/>
      <c r="L31" s="368">
        <v>0.21</v>
      </c>
      <c r="M31" s="367"/>
      <c r="N31" s="367"/>
      <c r="O31" s="367"/>
      <c r="P31" s="367"/>
      <c r="Q31" s="43"/>
      <c r="R31" s="43"/>
      <c r="S31" s="43"/>
      <c r="T31" s="43"/>
      <c r="U31" s="43"/>
      <c r="V31" s="43"/>
      <c r="W31" s="366">
        <f>ROUND(BD54, 2)</f>
        <v>0</v>
      </c>
      <c r="X31" s="367"/>
      <c r="Y31" s="367"/>
      <c r="Z31" s="367"/>
      <c r="AA31" s="367"/>
      <c r="AB31" s="367"/>
      <c r="AC31" s="367"/>
      <c r="AD31" s="367"/>
      <c r="AE31" s="367"/>
      <c r="AF31" s="43"/>
      <c r="AG31" s="43"/>
      <c r="AH31" s="43"/>
      <c r="AI31" s="43"/>
      <c r="AJ31" s="43"/>
      <c r="AK31" s="366">
        <v>0</v>
      </c>
      <c r="AL31" s="367"/>
      <c r="AM31" s="367"/>
      <c r="AN31" s="367"/>
      <c r="AO31" s="367"/>
      <c r="AP31" s="43"/>
      <c r="AQ31" s="43"/>
      <c r="AR31" s="44"/>
      <c r="BG31" s="356"/>
    </row>
    <row r="32" spans="1:71" s="3" customFormat="1" ht="14.45" hidden="1" customHeight="1">
      <c r="B32" s="42"/>
      <c r="C32" s="43"/>
      <c r="D32" s="43"/>
      <c r="E32" s="43"/>
      <c r="F32" s="31" t="s">
        <v>46</v>
      </c>
      <c r="G32" s="43"/>
      <c r="H32" s="43"/>
      <c r="I32" s="43"/>
      <c r="J32" s="43"/>
      <c r="K32" s="43"/>
      <c r="L32" s="368">
        <v>0.15</v>
      </c>
      <c r="M32" s="367"/>
      <c r="N32" s="367"/>
      <c r="O32" s="367"/>
      <c r="P32" s="367"/>
      <c r="Q32" s="43"/>
      <c r="R32" s="43"/>
      <c r="S32" s="43"/>
      <c r="T32" s="43"/>
      <c r="U32" s="43"/>
      <c r="V32" s="43"/>
      <c r="W32" s="366">
        <f>ROUND(BE54, 2)</f>
        <v>0</v>
      </c>
      <c r="X32" s="367"/>
      <c r="Y32" s="367"/>
      <c r="Z32" s="367"/>
      <c r="AA32" s="367"/>
      <c r="AB32" s="367"/>
      <c r="AC32" s="367"/>
      <c r="AD32" s="367"/>
      <c r="AE32" s="367"/>
      <c r="AF32" s="43"/>
      <c r="AG32" s="43"/>
      <c r="AH32" s="43"/>
      <c r="AI32" s="43"/>
      <c r="AJ32" s="43"/>
      <c r="AK32" s="366">
        <v>0</v>
      </c>
      <c r="AL32" s="367"/>
      <c r="AM32" s="367"/>
      <c r="AN32" s="367"/>
      <c r="AO32" s="367"/>
      <c r="AP32" s="43"/>
      <c r="AQ32" s="43"/>
      <c r="AR32" s="44"/>
      <c r="BG32" s="356"/>
    </row>
    <row r="33" spans="1:59" s="3" customFormat="1" ht="14.45" hidden="1" customHeight="1">
      <c r="B33" s="42"/>
      <c r="C33" s="43"/>
      <c r="D33" s="43"/>
      <c r="E33" s="43"/>
      <c r="F33" s="31" t="s">
        <v>47</v>
      </c>
      <c r="G33" s="43"/>
      <c r="H33" s="43"/>
      <c r="I33" s="43"/>
      <c r="J33" s="43"/>
      <c r="K33" s="43"/>
      <c r="L33" s="368">
        <v>0</v>
      </c>
      <c r="M33" s="367"/>
      <c r="N33" s="367"/>
      <c r="O33" s="367"/>
      <c r="P33" s="367"/>
      <c r="Q33" s="43"/>
      <c r="R33" s="43"/>
      <c r="S33" s="43"/>
      <c r="T33" s="43"/>
      <c r="U33" s="43"/>
      <c r="V33" s="43"/>
      <c r="W33" s="366">
        <f>ROUND(BF54, 2)</f>
        <v>0</v>
      </c>
      <c r="X33" s="367"/>
      <c r="Y33" s="367"/>
      <c r="Z33" s="367"/>
      <c r="AA33" s="367"/>
      <c r="AB33" s="367"/>
      <c r="AC33" s="367"/>
      <c r="AD33" s="367"/>
      <c r="AE33" s="367"/>
      <c r="AF33" s="43"/>
      <c r="AG33" s="43"/>
      <c r="AH33" s="43"/>
      <c r="AI33" s="43"/>
      <c r="AJ33" s="43"/>
      <c r="AK33" s="366">
        <v>0</v>
      </c>
      <c r="AL33" s="367"/>
      <c r="AM33" s="367"/>
      <c r="AN33" s="367"/>
      <c r="AO33" s="367"/>
      <c r="AP33" s="43"/>
      <c r="AQ33" s="43"/>
      <c r="AR33" s="44"/>
    </row>
    <row r="34" spans="1:59" s="2" customFormat="1" ht="6.95" customHeight="1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G34" s="36"/>
    </row>
    <row r="35" spans="1:59" s="2" customFormat="1" ht="25.9" customHeight="1">
      <c r="A35" s="36"/>
      <c r="B35" s="37"/>
      <c r="C35" s="45"/>
      <c r="D35" s="46" t="s">
        <v>48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49</v>
      </c>
      <c r="U35" s="47"/>
      <c r="V35" s="47"/>
      <c r="W35" s="47"/>
      <c r="X35" s="372" t="s">
        <v>50</v>
      </c>
      <c r="Y35" s="370"/>
      <c r="Z35" s="370"/>
      <c r="AA35" s="370"/>
      <c r="AB35" s="370"/>
      <c r="AC35" s="47"/>
      <c r="AD35" s="47"/>
      <c r="AE35" s="47"/>
      <c r="AF35" s="47"/>
      <c r="AG35" s="47"/>
      <c r="AH35" s="47"/>
      <c r="AI35" s="47"/>
      <c r="AJ35" s="47"/>
      <c r="AK35" s="369">
        <f>SUM(AK26:AK33)</f>
        <v>0</v>
      </c>
      <c r="AL35" s="370"/>
      <c r="AM35" s="370"/>
      <c r="AN35" s="370"/>
      <c r="AO35" s="371"/>
      <c r="AP35" s="45"/>
      <c r="AQ35" s="45"/>
      <c r="AR35" s="41"/>
      <c r="BG35" s="36"/>
    </row>
    <row r="36" spans="1:59" s="2" customFormat="1" ht="6.95" customHeight="1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G36" s="36"/>
    </row>
    <row r="37" spans="1:59" s="2" customFormat="1" ht="6.95" customHeight="1">
      <c r="A37" s="36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41"/>
      <c r="BG37" s="36"/>
    </row>
    <row r="41" spans="1:59" s="2" customFormat="1" ht="6.95" customHeight="1">
      <c r="A41" s="36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41"/>
      <c r="BG41" s="36"/>
    </row>
    <row r="42" spans="1:59" s="2" customFormat="1" ht="24.95" customHeight="1">
      <c r="A42" s="36"/>
      <c r="B42" s="37"/>
      <c r="C42" s="25" t="s">
        <v>51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1"/>
      <c r="BG42" s="36"/>
    </row>
    <row r="43" spans="1:59" s="2" customFormat="1" ht="6.95" customHeight="1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1"/>
      <c r="BG43" s="36"/>
    </row>
    <row r="44" spans="1:59" s="4" customFormat="1" ht="12" customHeight="1">
      <c r="B44" s="53"/>
      <c r="C44" s="31" t="s">
        <v>14</v>
      </c>
      <c r="D44" s="54"/>
      <c r="E44" s="54"/>
      <c r="F44" s="54"/>
      <c r="G44" s="54"/>
      <c r="H44" s="54"/>
      <c r="I44" s="54"/>
      <c r="J44" s="54"/>
      <c r="K44" s="54"/>
      <c r="L44" s="54" t="str">
        <f>K5</f>
        <v>2019-118-1</v>
      </c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5"/>
    </row>
    <row r="45" spans="1:59" s="5" customFormat="1" ht="36.950000000000003" customHeight="1">
      <c r="B45" s="56"/>
      <c r="C45" s="57" t="s">
        <v>17</v>
      </c>
      <c r="D45" s="58"/>
      <c r="E45" s="58"/>
      <c r="F45" s="58"/>
      <c r="G45" s="58"/>
      <c r="H45" s="58"/>
      <c r="I45" s="58"/>
      <c r="J45" s="58"/>
      <c r="K45" s="58"/>
      <c r="L45" s="345" t="str">
        <f>K6</f>
        <v>Rekonstrukce BD Mládeže 12</v>
      </c>
      <c r="M45" s="346"/>
      <c r="N45" s="346"/>
      <c r="O45" s="346"/>
      <c r="P45" s="346"/>
      <c r="Q45" s="346"/>
      <c r="R45" s="346"/>
      <c r="S45" s="346"/>
      <c r="T45" s="346"/>
      <c r="U45" s="346"/>
      <c r="V45" s="346"/>
      <c r="W45" s="346"/>
      <c r="X45" s="346"/>
      <c r="Y45" s="346"/>
      <c r="Z45" s="346"/>
      <c r="AA45" s="346"/>
      <c r="AB45" s="346"/>
      <c r="AC45" s="346"/>
      <c r="AD45" s="346"/>
      <c r="AE45" s="346"/>
      <c r="AF45" s="346"/>
      <c r="AG45" s="346"/>
      <c r="AH45" s="346"/>
      <c r="AI45" s="346"/>
      <c r="AJ45" s="346"/>
      <c r="AK45" s="346"/>
      <c r="AL45" s="346"/>
      <c r="AM45" s="346"/>
      <c r="AN45" s="346"/>
      <c r="AO45" s="346"/>
      <c r="AP45" s="58"/>
      <c r="AQ45" s="58"/>
      <c r="AR45" s="59"/>
    </row>
    <row r="46" spans="1:59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1"/>
      <c r="BG46" s="36"/>
    </row>
    <row r="47" spans="1:59" s="2" customFormat="1" ht="12" customHeight="1">
      <c r="A47" s="36"/>
      <c r="B47" s="37"/>
      <c r="C47" s="31" t="s">
        <v>22</v>
      </c>
      <c r="D47" s="38"/>
      <c r="E47" s="38"/>
      <c r="F47" s="38"/>
      <c r="G47" s="38"/>
      <c r="H47" s="38"/>
      <c r="I47" s="38"/>
      <c r="J47" s="38"/>
      <c r="K47" s="38"/>
      <c r="L47" s="60" t="str">
        <f>IF(K8="","",K8)</f>
        <v>Budova č.507/12 na st.465 k.ú. Hrabůvka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24</v>
      </c>
      <c r="AJ47" s="38"/>
      <c r="AK47" s="38"/>
      <c r="AL47" s="38"/>
      <c r="AM47" s="347" t="str">
        <f>IF(AN8= "","",AN8)</f>
        <v>2. 6. 2021</v>
      </c>
      <c r="AN47" s="347"/>
      <c r="AO47" s="38"/>
      <c r="AP47" s="38"/>
      <c r="AQ47" s="38"/>
      <c r="AR47" s="41"/>
      <c r="BG47" s="36"/>
    </row>
    <row r="48" spans="1:59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1"/>
      <c r="BG48" s="36"/>
    </row>
    <row r="49" spans="1:91" s="2" customFormat="1" ht="25.7" customHeight="1">
      <c r="A49" s="36"/>
      <c r="B49" s="37"/>
      <c r="C49" s="31" t="s">
        <v>26</v>
      </c>
      <c r="D49" s="38"/>
      <c r="E49" s="38"/>
      <c r="F49" s="38"/>
      <c r="G49" s="38"/>
      <c r="H49" s="38"/>
      <c r="I49" s="38"/>
      <c r="J49" s="38"/>
      <c r="K49" s="38"/>
      <c r="L49" s="54" t="str">
        <f>IF(E11= "","",E11)</f>
        <v>Statutární město Ostrava–Ostrava Jih, Horní 791/12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32</v>
      </c>
      <c r="AJ49" s="38"/>
      <c r="AK49" s="38"/>
      <c r="AL49" s="38"/>
      <c r="AM49" s="373" t="str">
        <f>IF(E17="","",E17)</f>
        <v>ČOS exim spol. s r.o.Alešova 26, Č.Budějovice</v>
      </c>
      <c r="AN49" s="374"/>
      <c r="AO49" s="374"/>
      <c r="AP49" s="374"/>
      <c r="AQ49" s="38"/>
      <c r="AR49" s="41"/>
      <c r="AS49" s="375" t="s">
        <v>52</v>
      </c>
      <c r="AT49" s="376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3"/>
      <c r="BG49" s="36"/>
    </row>
    <row r="50" spans="1:91" s="2" customFormat="1" ht="15.2" customHeight="1">
      <c r="A50" s="36"/>
      <c r="B50" s="37"/>
      <c r="C50" s="31" t="s">
        <v>30</v>
      </c>
      <c r="D50" s="38"/>
      <c r="E50" s="38"/>
      <c r="F50" s="38"/>
      <c r="G50" s="38"/>
      <c r="H50" s="38"/>
      <c r="I50" s="38"/>
      <c r="J50" s="38"/>
      <c r="K50" s="38"/>
      <c r="L50" s="54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34</v>
      </c>
      <c r="AJ50" s="38"/>
      <c r="AK50" s="38"/>
      <c r="AL50" s="38"/>
      <c r="AM50" s="373" t="str">
        <f>IF(E20="","",E20)</f>
        <v>Ing. Dana Mlejnková</v>
      </c>
      <c r="AN50" s="374"/>
      <c r="AO50" s="374"/>
      <c r="AP50" s="374"/>
      <c r="AQ50" s="38"/>
      <c r="AR50" s="41"/>
      <c r="AS50" s="377"/>
      <c r="AT50" s="378"/>
      <c r="AU50" s="64"/>
      <c r="AV50" s="64"/>
      <c r="AW50" s="64"/>
      <c r="AX50" s="64"/>
      <c r="AY50" s="64"/>
      <c r="AZ50" s="64"/>
      <c r="BA50" s="64"/>
      <c r="BB50" s="64"/>
      <c r="BC50" s="64"/>
      <c r="BD50" s="64"/>
      <c r="BE50" s="64"/>
      <c r="BF50" s="65"/>
      <c r="BG50" s="36"/>
    </row>
    <row r="51" spans="1:91" s="2" customFormat="1" ht="10.9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1"/>
      <c r="AS51" s="379"/>
      <c r="AT51" s="380"/>
      <c r="AU51" s="66"/>
      <c r="AV51" s="66"/>
      <c r="AW51" s="66"/>
      <c r="AX51" s="66"/>
      <c r="AY51" s="66"/>
      <c r="AZ51" s="66"/>
      <c r="BA51" s="66"/>
      <c r="BB51" s="66"/>
      <c r="BC51" s="66"/>
      <c r="BD51" s="66"/>
      <c r="BE51" s="66"/>
      <c r="BF51" s="67"/>
      <c r="BG51" s="36"/>
    </row>
    <row r="52" spans="1:91" s="2" customFormat="1" ht="29.25" customHeight="1">
      <c r="A52" s="36"/>
      <c r="B52" s="37"/>
      <c r="C52" s="353" t="s">
        <v>53</v>
      </c>
      <c r="D52" s="343"/>
      <c r="E52" s="343"/>
      <c r="F52" s="343"/>
      <c r="G52" s="343"/>
      <c r="H52" s="68"/>
      <c r="I52" s="342" t="s">
        <v>54</v>
      </c>
      <c r="J52" s="343"/>
      <c r="K52" s="343"/>
      <c r="L52" s="343"/>
      <c r="M52" s="343"/>
      <c r="N52" s="343"/>
      <c r="O52" s="343"/>
      <c r="P52" s="343"/>
      <c r="Q52" s="343"/>
      <c r="R52" s="343"/>
      <c r="S52" s="343"/>
      <c r="T52" s="343"/>
      <c r="U52" s="343"/>
      <c r="V52" s="343"/>
      <c r="W52" s="343"/>
      <c r="X52" s="343"/>
      <c r="Y52" s="343"/>
      <c r="Z52" s="343"/>
      <c r="AA52" s="343"/>
      <c r="AB52" s="343"/>
      <c r="AC52" s="343"/>
      <c r="AD52" s="343"/>
      <c r="AE52" s="343"/>
      <c r="AF52" s="343"/>
      <c r="AG52" s="348" t="s">
        <v>55</v>
      </c>
      <c r="AH52" s="343"/>
      <c r="AI52" s="343"/>
      <c r="AJ52" s="343"/>
      <c r="AK52" s="343"/>
      <c r="AL52" s="343"/>
      <c r="AM52" s="343"/>
      <c r="AN52" s="342" t="s">
        <v>56</v>
      </c>
      <c r="AO52" s="343"/>
      <c r="AP52" s="343"/>
      <c r="AQ52" s="69" t="s">
        <v>57</v>
      </c>
      <c r="AR52" s="41"/>
      <c r="AS52" s="70" t="s">
        <v>58</v>
      </c>
      <c r="AT52" s="71" t="s">
        <v>59</v>
      </c>
      <c r="AU52" s="71" t="s">
        <v>60</v>
      </c>
      <c r="AV52" s="71" t="s">
        <v>61</v>
      </c>
      <c r="AW52" s="71" t="s">
        <v>62</v>
      </c>
      <c r="AX52" s="71" t="s">
        <v>63</v>
      </c>
      <c r="AY52" s="71" t="s">
        <v>64</v>
      </c>
      <c r="AZ52" s="71" t="s">
        <v>65</v>
      </c>
      <c r="BA52" s="71" t="s">
        <v>66</v>
      </c>
      <c r="BB52" s="71" t="s">
        <v>67</v>
      </c>
      <c r="BC52" s="71" t="s">
        <v>68</v>
      </c>
      <c r="BD52" s="71" t="s">
        <v>69</v>
      </c>
      <c r="BE52" s="71" t="s">
        <v>70</v>
      </c>
      <c r="BF52" s="72" t="s">
        <v>71</v>
      </c>
      <c r="BG52" s="36"/>
    </row>
    <row r="53" spans="1:91" s="2" customFormat="1" ht="10.9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1"/>
      <c r="AS53" s="73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4"/>
      <c r="BE53" s="74"/>
      <c r="BF53" s="75"/>
      <c r="BG53" s="36"/>
    </row>
    <row r="54" spans="1:91" s="6" customFormat="1" ht="32.450000000000003" customHeight="1">
      <c r="B54" s="76"/>
      <c r="C54" s="77" t="s">
        <v>72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351">
        <f>ROUND(SUM(AG55:AG79),2)</f>
        <v>0</v>
      </c>
      <c r="AH54" s="351"/>
      <c r="AI54" s="351"/>
      <c r="AJ54" s="351"/>
      <c r="AK54" s="351"/>
      <c r="AL54" s="351"/>
      <c r="AM54" s="351"/>
      <c r="AN54" s="352">
        <f t="shared" ref="AN54:AN79" si="0">SUM(AG54,AV54)</f>
        <v>0</v>
      </c>
      <c r="AO54" s="352"/>
      <c r="AP54" s="352"/>
      <c r="AQ54" s="80" t="s">
        <v>20</v>
      </c>
      <c r="AR54" s="81"/>
      <c r="AS54" s="82">
        <f>ROUND(SUM(AS55:AS79),2)</f>
        <v>0</v>
      </c>
      <c r="AT54" s="83">
        <f>ROUND(SUM(AT55:AT79),2)</f>
        <v>0</v>
      </c>
      <c r="AU54" s="84">
        <f>ROUND(SUM(AU55:AU79),2)</f>
        <v>0</v>
      </c>
      <c r="AV54" s="84">
        <f t="shared" ref="AV54:AV79" si="1">ROUND(SUM(AX54:AY54),2)</f>
        <v>0</v>
      </c>
      <c r="AW54" s="85">
        <f>ROUND(SUM(AW55:AW79),5)</f>
        <v>0</v>
      </c>
      <c r="AX54" s="84">
        <f>ROUND(BB54*L29,2)</f>
        <v>0</v>
      </c>
      <c r="AY54" s="84">
        <f>ROUND(BC54*L30,2)</f>
        <v>0</v>
      </c>
      <c r="AZ54" s="84">
        <f>ROUND(BD54*L29,2)</f>
        <v>0</v>
      </c>
      <c r="BA54" s="84">
        <f>ROUND(BE54*L30,2)</f>
        <v>0</v>
      </c>
      <c r="BB54" s="84">
        <f>ROUND(SUM(BB55:BB79),2)</f>
        <v>0</v>
      </c>
      <c r="BC54" s="84">
        <f>ROUND(SUM(BC55:BC79),2)</f>
        <v>0</v>
      </c>
      <c r="BD54" s="84">
        <f>ROUND(SUM(BD55:BD79),2)</f>
        <v>0</v>
      </c>
      <c r="BE54" s="84">
        <f>ROUND(SUM(BE55:BE79),2)</f>
        <v>0</v>
      </c>
      <c r="BF54" s="86">
        <f>ROUND(SUM(BF55:BF79),2)</f>
        <v>0</v>
      </c>
      <c r="BS54" s="87" t="s">
        <v>73</v>
      </c>
      <c r="BT54" s="87" t="s">
        <v>74</v>
      </c>
      <c r="BU54" s="88" t="s">
        <v>75</v>
      </c>
      <c r="BV54" s="87" t="s">
        <v>76</v>
      </c>
      <c r="BW54" s="87" t="s">
        <v>6</v>
      </c>
      <c r="BX54" s="87" t="s">
        <v>77</v>
      </c>
      <c r="CL54" s="87" t="s">
        <v>20</v>
      </c>
    </row>
    <row r="55" spans="1:91" s="7" customFormat="1" ht="24.75" customHeight="1">
      <c r="A55" s="89" t="s">
        <v>78</v>
      </c>
      <c r="B55" s="90"/>
      <c r="C55" s="91"/>
      <c r="D55" s="344" t="s">
        <v>79</v>
      </c>
      <c r="E55" s="344"/>
      <c r="F55" s="344"/>
      <c r="G55" s="344"/>
      <c r="H55" s="344"/>
      <c r="I55" s="92"/>
      <c r="J55" s="344" t="s">
        <v>80</v>
      </c>
      <c r="K55" s="344"/>
      <c r="L55" s="344"/>
      <c r="M55" s="344"/>
      <c r="N55" s="344"/>
      <c r="O55" s="344"/>
      <c r="P55" s="344"/>
      <c r="Q55" s="344"/>
      <c r="R55" s="344"/>
      <c r="S55" s="344"/>
      <c r="T55" s="344"/>
      <c r="U55" s="344"/>
      <c r="V55" s="344"/>
      <c r="W55" s="344"/>
      <c r="X55" s="344"/>
      <c r="Y55" s="344"/>
      <c r="Z55" s="344"/>
      <c r="AA55" s="344"/>
      <c r="AB55" s="344"/>
      <c r="AC55" s="344"/>
      <c r="AD55" s="344"/>
      <c r="AE55" s="344"/>
      <c r="AF55" s="344"/>
      <c r="AG55" s="349">
        <f>'2019-118-01 - Bourací prá...'!K32</f>
        <v>0</v>
      </c>
      <c r="AH55" s="350"/>
      <c r="AI55" s="350"/>
      <c r="AJ55" s="350"/>
      <c r="AK55" s="350"/>
      <c r="AL55" s="350"/>
      <c r="AM55" s="350"/>
      <c r="AN55" s="349">
        <f t="shared" si="0"/>
        <v>0</v>
      </c>
      <c r="AO55" s="350"/>
      <c r="AP55" s="350"/>
      <c r="AQ55" s="93" t="s">
        <v>81</v>
      </c>
      <c r="AR55" s="94"/>
      <c r="AS55" s="95">
        <f>'2019-118-01 - Bourací prá...'!K30</f>
        <v>0</v>
      </c>
      <c r="AT55" s="96">
        <f>'2019-118-01 - Bourací prá...'!K31</f>
        <v>0</v>
      </c>
      <c r="AU55" s="96">
        <v>0</v>
      </c>
      <c r="AV55" s="96">
        <f t="shared" si="1"/>
        <v>0</v>
      </c>
      <c r="AW55" s="97">
        <f>'2019-118-01 - Bourací prá...'!T92</f>
        <v>0</v>
      </c>
      <c r="AX55" s="96">
        <f>'2019-118-01 - Bourací prá...'!K35</f>
        <v>0</v>
      </c>
      <c r="AY55" s="96">
        <f>'2019-118-01 - Bourací prá...'!K36</f>
        <v>0</v>
      </c>
      <c r="AZ55" s="96">
        <f>'2019-118-01 - Bourací prá...'!K37</f>
        <v>0</v>
      </c>
      <c r="BA55" s="96">
        <f>'2019-118-01 - Bourací prá...'!K38</f>
        <v>0</v>
      </c>
      <c r="BB55" s="96">
        <f>'2019-118-01 - Bourací prá...'!F35</f>
        <v>0</v>
      </c>
      <c r="BC55" s="96">
        <f>'2019-118-01 - Bourací prá...'!F36</f>
        <v>0</v>
      </c>
      <c r="BD55" s="96">
        <f>'2019-118-01 - Bourací prá...'!F37</f>
        <v>0</v>
      </c>
      <c r="BE55" s="96">
        <f>'2019-118-01 - Bourací prá...'!F38</f>
        <v>0</v>
      </c>
      <c r="BF55" s="98">
        <f>'2019-118-01 - Bourací prá...'!F39</f>
        <v>0</v>
      </c>
      <c r="BT55" s="99" t="s">
        <v>82</v>
      </c>
      <c r="BV55" s="99" t="s">
        <v>76</v>
      </c>
      <c r="BW55" s="99" t="s">
        <v>83</v>
      </c>
      <c r="BX55" s="99" t="s">
        <v>6</v>
      </c>
      <c r="CL55" s="99" t="s">
        <v>20</v>
      </c>
      <c r="CM55" s="99" t="s">
        <v>82</v>
      </c>
    </row>
    <row r="56" spans="1:91" s="7" customFormat="1" ht="24.75" customHeight="1">
      <c r="A56" s="89" t="s">
        <v>78</v>
      </c>
      <c r="B56" s="90"/>
      <c r="C56" s="91"/>
      <c r="D56" s="344" t="s">
        <v>84</v>
      </c>
      <c r="E56" s="344"/>
      <c r="F56" s="344"/>
      <c r="G56" s="344"/>
      <c r="H56" s="344"/>
      <c r="I56" s="92"/>
      <c r="J56" s="344" t="s">
        <v>85</v>
      </c>
      <c r="K56" s="344"/>
      <c r="L56" s="344"/>
      <c r="M56" s="344"/>
      <c r="N56" s="344"/>
      <c r="O56" s="344"/>
      <c r="P56" s="344"/>
      <c r="Q56" s="344"/>
      <c r="R56" s="344"/>
      <c r="S56" s="344"/>
      <c r="T56" s="344"/>
      <c r="U56" s="344"/>
      <c r="V56" s="344"/>
      <c r="W56" s="344"/>
      <c r="X56" s="344"/>
      <c r="Y56" s="344"/>
      <c r="Z56" s="344"/>
      <c r="AA56" s="344"/>
      <c r="AB56" s="344"/>
      <c r="AC56" s="344"/>
      <c r="AD56" s="344"/>
      <c r="AE56" s="344"/>
      <c r="AF56" s="344"/>
      <c r="AG56" s="349">
        <f>'2019-118-02 - Bourací prá...'!K32</f>
        <v>0</v>
      </c>
      <c r="AH56" s="350"/>
      <c r="AI56" s="350"/>
      <c r="AJ56" s="350"/>
      <c r="AK56" s="350"/>
      <c r="AL56" s="350"/>
      <c r="AM56" s="350"/>
      <c r="AN56" s="349">
        <f t="shared" si="0"/>
        <v>0</v>
      </c>
      <c r="AO56" s="350"/>
      <c r="AP56" s="350"/>
      <c r="AQ56" s="93" t="s">
        <v>81</v>
      </c>
      <c r="AR56" s="94"/>
      <c r="AS56" s="95">
        <f>'2019-118-02 - Bourací prá...'!K30</f>
        <v>0</v>
      </c>
      <c r="AT56" s="96">
        <f>'2019-118-02 - Bourací prá...'!K31</f>
        <v>0</v>
      </c>
      <c r="AU56" s="96">
        <v>0</v>
      </c>
      <c r="AV56" s="96">
        <f t="shared" si="1"/>
        <v>0</v>
      </c>
      <c r="AW56" s="97">
        <f>'2019-118-02 - Bourací prá...'!T88</f>
        <v>0</v>
      </c>
      <c r="AX56" s="96">
        <f>'2019-118-02 - Bourací prá...'!K35</f>
        <v>0</v>
      </c>
      <c r="AY56" s="96">
        <f>'2019-118-02 - Bourací prá...'!K36</f>
        <v>0</v>
      </c>
      <c r="AZ56" s="96">
        <f>'2019-118-02 - Bourací prá...'!K37</f>
        <v>0</v>
      </c>
      <c r="BA56" s="96">
        <f>'2019-118-02 - Bourací prá...'!K38</f>
        <v>0</v>
      </c>
      <c r="BB56" s="96">
        <f>'2019-118-02 - Bourací prá...'!F35</f>
        <v>0</v>
      </c>
      <c r="BC56" s="96">
        <f>'2019-118-02 - Bourací prá...'!F36</f>
        <v>0</v>
      </c>
      <c r="BD56" s="96">
        <f>'2019-118-02 - Bourací prá...'!F37</f>
        <v>0</v>
      </c>
      <c r="BE56" s="96">
        <f>'2019-118-02 - Bourací prá...'!F38</f>
        <v>0</v>
      </c>
      <c r="BF56" s="98">
        <f>'2019-118-02 - Bourací prá...'!F39</f>
        <v>0</v>
      </c>
      <c r="BT56" s="99" t="s">
        <v>82</v>
      </c>
      <c r="BV56" s="99" t="s">
        <v>76</v>
      </c>
      <c r="BW56" s="99" t="s">
        <v>86</v>
      </c>
      <c r="BX56" s="99" t="s">
        <v>6</v>
      </c>
      <c r="CL56" s="99" t="s">
        <v>20</v>
      </c>
      <c r="CM56" s="99" t="s">
        <v>82</v>
      </c>
    </row>
    <row r="57" spans="1:91" s="7" customFormat="1" ht="24.75" customHeight="1">
      <c r="A57" s="89" t="s">
        <v>78</v>
      </c>
      <c r="B57" s="90"/>
      <c r="C57" s="91"/>
      <c r="D57" s="344" t="s">
        <v>87</v>
      </c>
      <c r="E57" s="344"/>
      <c r="F57" s="344"/>
      <c r="G57" s="344"/>
      <c r="H57" s="344"/>
      <c r="I57" s="92"/>
      <c r="J57" s="344" t="s">
        <v>88</v>
      </c>
      <c r="K57" s="344"/>
      <c r="L57" s="344"/>
      <c r="M57" s="344"/>
      <c r="N57" s="344"/>
      <c r="O57" s="344"/>
      <c r="P57" s="344"/>
      <c r="Q57" s="344"/>
      <c r="R57" s="344"/>
      <c r="S57" s="344"/>
      <c r="T57" s="344"/>
      <c r="U57" s="344"/>
      <c r="V57" s="344"/>
      <c r="W57" s="344"/>
      <c r="X57" s="344"/>
      <c r="Y57" s="344"/>
      <c r="Z57" s="344"/>
      <c r="AA57" s="344"/>
      <c r="AB57" s="344"/>
      <c r="AC57" s="344"/>
      <c r="AD57" s="344"/>
      <c r="AE57" s="344"/>
      <c r="AF57" s="344"/>
      <c r="AG57" s="349">
        <f>'2019-118-03 - Bourací prá...'!K32</f>
        <v>0</v>
      </c>
      <c r="AH57" s="350"/>
      <c r="AI57" s="350"/>
      <c r="AJ57" s="350"/>
      <c r="AK57" s="350"/>
      <c r="AL57" s="350"/>
      <c r="AM57" s="350"/>
      <c r="AN57" s="349">
        <f t="shared" si="0"/>
        <v>0</v>
      </c>
      <c r="AO57" s="350"/>
      <c r="AP57" s="350"/>
      <c r="AQ57" s="93" t="s">
        <v>81</v>
      </c>
      <c r="AR57" s="94"/>
      <c r="AS57" s="95">
        <f>'2019-118-03 - Bourací prá...'!K30</f>
        <v>0</v>
      </c>
      <c r="AT57" s="96">
        <f>'2019-118-03 - Bourací prá...'!K31</f>
        <v>0</v>
      </c>
      <c r="AU57" s="96">
        <v>0</v>
      </c>
      <c r="AV57" s="96">
        <f t="shared" si="1"/>
        <v>0</v>
      </c>
      <c r="AW57" s="97">
        <f>'2019-118-03 - Bourací prá...'!T87</f>
        <v>0</v>
      </c>
      <c r="AX57" s="96">
        <f>'2019-118-03 - Bourací prá...'!K35</f>
        <v>0</v>
      </c>
      <c r="AY57" s="96">
        <f>'2019-118-03 - Bourací prá...'!K36</f>
        <v>0</v>
      </c>
      <c r="AZ57" s="96">
        <f>'2019-118-03 - Bourací prá...'!K37</f>
        <v>0</v>
      </c>
      <c r="BA57" s="96">
        <f>'2019-118-03 - Bourací prá...'!K38</f>
        <v>0</v>
      </c>
      <c r="BB57" s="96">
        <f>'2019-118-03 - Bourací prá...'!F35</f>
        <v>0</v>
      </c>
      <c r="BC57" s="96">
        <f>'2019-118-03 - Bourací prá...'!F36</f>
        <v>0</v>
      </c>
      <c r="BD57" s="96">
        <f>'2019-118-03 - Bourací prá...'!F37</f>
        <v>0</v>
      </c>
      <c r="BE57" s="96">
        <f>'2019-118-03 - Bourací prá...'!F38</f>
        <v>0</v>
      </c>
      <c r="BF57" s="98">
        <f>'2019-118-03 - Bourací prá...'!F39</f>
        <v>0</v>
      </c>
      <c r="BT57" s="99" t="s">
        <v>82</v>
      </c>
      <c r="BV57" s="99" t="s">
        <v>76</v>
      </c>
      <c r="BW57" s="99" t="s">
        <v>89</v>
      </c>
      <c r="BX57" s="99" t="s">
        <v>6</v>
      </c>
      <c r="CL57" s="99" t="s">
        <v>20</v>
      </c>
      <c r="CM57" s="99" t="s">
        <v>82</v>
      </c>
    </row>
    <row r="58" spans="1:91" s="7" customFormat="1" ht="24.75" customHeight="1">
      <c r="A58" s="89" t="s">
        <v>78</v>
      </c>
      <c r="B58" s="90"/>
      <c r="C58" s="91"/>
      <c r="D58" s="344" t="s">
        <v>90</v>
      </c>
      <c r="E58" s="344"/>
      <c r="F58" s="344"/>
      <c r="G58" s="344"/>
      <c r="H58" s="344"/>
      <c r="I58" s="92"/>
      <c r="J58" s="344" t="s">
        <v>91</v>
      </c>
      <c r="K58" s="344"/>
      <c r="L58" s="344"/>
      <c r="M58" s="344"/>
      <c r="N58" s="344"/>
      <c r="O58" s="344"/>
      <c r="P58" s="344"/>
      <c r="Q58" s="344"/>
      <c r="R58" s="344"/>
      <c r="S58" s="344"/>
      <c r="T58" s="344"/>
      <c r="U58" s="344"/>
      <c r="V58" s="344"/>
      <c r="W58" s="344"/>
      <c r="X58" s="344"/>
      <c r="Y58" s="344"/>
      <c r="Z58" s="344"/>
      <c r="AA58" s="344"/>
      <c r="AB58" s="344"/>
      <c r="AC58" s="344"/>
      <c r="AD58" s="344"/>
      <c r="AE58" s="344"/>
      <c r="AF58" s="344"/>
      <c r="AG58" s="349">
        <f>'2019-118-04 - Bourací prá...'!K32</f>
        <v>0</v>
      </c>
      <c r="AH58" s="350"/>
      <c r="AI58" s="350"/>
      <c r="AJ58" s="350"/>
      <c r="AK58" s="350"/>
      <c r="AL58" s="350"/>
      <c r="AM58" s="350"/>
      <c r="AN58" s="349">
        <f t="shared" si="0"/>
        <v>0</v>
      </c>
      <c r="AO58" s="350"/>
      <c r="AP58" s="350"/>
      <c r="AQ58" s="93" t="s">
        <v>81</v>
      </c>
      <c r="AR58" s="94"/>
      <c r="AS58" s="95">
        <f>'2019-118-04 - Bourací prá...'!K30</f>
        <v>0</v>
      </c>
      <c r="AT58" s="96">
        <f>'2019-118-04 - Bourací prá...'!K31</f>
        <v>0</v>
      </c>
      <c r="AU58" s="96">
        <v>0</v>
      </c>
      <c r="AV58" s="96">
        <f t="shared" si="1"/>
        <v>0</v>
      </c>
      <c r="AW58" s="97">
        <f>'2019-118-04 - Bourací prá...'!T87</f>
        <v>0</v>
      </c>
      <c r="AX58" s="96">
        <f>'2019-118-04 - Bourací prá...'!K35</f>
        <v>0</v>
      </c>
      <c r="AY58" s="96">
        <f>'2019-118-04 - Bourací prá...'!K36</f>
        <v>0</v>
      </c>
      <c r="AZ58" s="96">
        <f>'2019-118-04 - Bourací prá...'!K37</f>
        <v>0</v>
      </c>
      <c r="BA58" s="96">
        <f>'2019-118-04 - Bourací prá...'!K38</f>
        <v>0</v>
      </c>
      <c r="BB58" s="96">
        <f>'2019-118-04 - Bourací prá...'!F35</f>
        <v>0</v>
      </c>
      <c r="BC58" s="96">
        <f>'2019-118-04 - Bourací prá...'!F36</f>
        <v>0</v>
      </c>
      <c r="BD58" s="96">
        <f>'2019-118-04 - Bourací prá...'!F37</f>
        <v>0</v>
      </c>
      <c r="BE58" s="96">
        <f>'2019-118-04 - Bourací prá...'!F38</f>
        <v>0</v>
      </c>
      <c r="BF58" s="98">
        <f>'2019-118-04 - Bourací prá...'!F39</f>
        <v>0</v>
      </c>
      <c r="BT58" s="99" t="s">
        <v>82</v>
      </c>
      <c r="BV58" s="99" t="s">
        <v>76</v>
      </c>
      <c r="BW58" s="99" t="s">
        <v>92</v>
      </c>
      <c r="BX58" s="99" t="s">
        <v>6</v>
      </c>
      <c r="CL58" s="99" t="s">
        <v>20</v>
      </c>
      <c r="CM58" s="99" t="s">
        <v>82</v>
      </c>
    </row>
    <row r="59" spans="1:91" s="7" customFormat="1" ht="24.75" customHeight="1">
      <c r="A59" s="89" t="s">
        <v>78</v>
      </c>
      <c r="B59" s="90"/>
      <c r="C59" s="91"/>
      <c r="D59" s="344" t="s">
        <v>93</v>
      </c>
      <c r="E59" s="344"/>
      <c r="F59" s="344"/>
      <c r="G59" s="344"/>
      <c r="H59" s="344"/>
      <c r="I59" s="92"/>
      <c r="J59" s="344" t="s">
        <v>94</v>
      </c>
      <c r="K59" s="344"/>
      <c r="L59" s="344"/>
      <c r="M59" s="344"/>
      <c r="N59" s="344"/>
      <c r="O59" s="344"/>
      <c r="P59" s="344"/>
      <c r="Q59" s="344"/>
      <c r="R59" s="344"/>
      <c r="S59" s="344"/>
      <c r="T59" s="344"/>
      <c r="U59" s="344"/>
      <c r="V59" s="344"/>
      <c r="W59" s="344"/>
      <c r="X59" s="344"/>
      <c r="Y59" s="344"/>
      <c r="Z59" s="344"/>
      <c r="AA59" s="344"/>
      <c r="AB59" s="344"/>
      <c r="AC59" s="344"/>
      <c r="AD59" s="344"/>
      <c r="AE59" s="344"/>
      <c r="AF59" s="344"/>
      <c r="AG59" s="349">
        <f>'2019-118-05 - Bourací prá...'!K32</f>
        <v>0</v>
      </c>
      <c r="AH59" s="350"/>
      <c r="AI59" s="350"/>
      <c r="AJ59" s="350"/>
      <c r="AK59" s="350"/>
      <c r="AL59" s="350"/>
      <c r="AM59" s="350"/>
      <c r="AN59" s="349">
        <f t="shared" si="0"/>
        <v>0</v>
      </c>
      <c r="AO59" s="350"/>
      <c r="AP59" s="350"/>
      <c r="AQ59" s="93" t="s">
        <v>81</v>
      </c>
      <c r="AR59" s="94"/>
      <c r="AS59" s="95">
        <f>'2019-118-05 - Bourací prá...'!K30</f>
        <v>0</v>
      </c>
      <c r="AT59" s="96">
        <f>'2019-118-05 - Bourací prá...'!K31</f>
        <v>0</v>
      </c>
      <c r="AU59" s="96">
        <v>0</v>
      </c>
      <c r="AV59" s="96">
        <f t="shared" si="1"/>
        <v>0</v>
      </c>
      <c r="AW59" s="97">
        <f>'2019-118-05 - Bourací prá...'!T90</f>
        <v>0</v>
      </c>
      <c r="AX59" s="96">
        <f>'2019-118-05 - Bourací prá...'!K35</f>
        <v>0</v>
      </c>
      <c r="AY59" s="96">
        <f>'2019-118-05 - Bourací prá...'!K36</f>
        <v>0</v>
      </c>
      <c r="AZ59" s="96">
        <f>'2019-118-05 - Bourací prá...'!K37</f>
        <v>0</v>
      </c>
      <c r="BA59" s="96">
        <f>'2019-118-05 - Bourací prá...'!K38</f>
        <v>0</v>
      </c>
      <c r="BB59" s="96">
        <f>'2019-118-05 - Bourací prá...'!F35</f>
        <v>0</v>
      </c>
      <c r="BC59" s="96">
        <f>'2019-118-05 - Bourací prá...'!F36</f>
        <v>0</v>
      </c>
      <c r="BD59" s="96">
        <f>'2019-118-05 - Bourací prá...'!F37</f>
        <v>0</v>
      </c>
      <c r="BE59" s="96">
        <f>'2019-118-05 - Bourací prá...'!F38</f>
        <v>0</v>
      </c>
      <c r="BF59" s="98">
        <f>'2019-118-05 - Bourací prá...'!F39</f>
        <v>0</v>
      </c>
      <c r="BT59" s="99" t="s">
        <v>82</v>
      </c>
      <c r="BV59" s="99" t="s">
        <v>76</v>
      </c>
      <c r="BW59" s="99" t="s">
        <v>95</v>
      </c>
      <c r="BX59" s="99" t="s">
        <v>6</v>
      </c>
      <c r="CL59" s="99" t="s">
        <v>20</v>
      </c>
      <c r="CM59" s="99" t="s">
        <v>82</v>
      </c>
    </row>
    <row r="60" spans="1:91" s="7" customFormat="1" ht="24.75" customHeight="1">
      <c r="A60" s="89" t="s">
        <v>78</v>
      </c>
      <c r="B60" s="90"/>
      <c r="C60" s="91"/>
      <c r="D60" s="344" t="s">
        <v>96</v>
      </c>
      <c r="E60" s="344"/>
      <c r="F60" s="344"/>
      <c r="G60" s="344"/>
      <c r="H60" s="344"/>
      <c r="I60" s="92"/>
      <c r="J60" s="344" t="s">
        <v>97</v>
      </c>
      <c r="K60" s="344"/>
      <c r="L60" s="344"/>
      <c r="M60" s="344"/>
      <c r="N60" s="344"/>
      <c r="O60" s="344"/>
      <c r="P60" s="344"/>
      <c r="Q60" s="344"/>
      <c r="R60" s="344"/>
      <c r="S60" s="344"/>
      <c r="T60" s="344"/>
      <c r="U60" s="344"/>
      <c r="V60" s="344"/>
      <c r="W60" s="344"/>
      <c r="X60" s="344"/>
      <c r="Y60" s="344"/>
      <c r="Z60" s="344"/>
      <c r="AA60" s="344"/>
      <c r="AB60" s="344"/>
      <c r="AC60" s="344"/>
      <c r="AD60" s="344"/>
      <c r="AE60" s="344"/>
      <c r="AF60" s="344"/>
      <c r="AG60" s="349">
        <f>'2019-118-06 - Bourací prá...'!K32</f>
        <v>0</v>
      </c>
      <c r="AH60" s="350"/>
      <c r="AI60" s="350"/>
      <c r="AJ60" s="350"/>
      <c r="AK60" s="350"/>
      <c r="AL60" s="350"/>
      <c r="AM60" s="350"/>
      <c r="AN60" s="349">
        <f t="shared" si="0"/>
        <v>0</v>
      </c>
      <c r="AO60" s="350"/>
      <c r="AP60" s="350"/>
      <c r="AQ60" s="93" t="s">
        <v>81</v>
      </c>
      <c r="AR60" s="94"/>
      <c r="AS60" s="95">
        <f>'2019-118-06 - Bourací prá...'!K30</f>
        <v>0</v>
      </c>
      <c r="AT60" s="96">
        <f>'2019-118-06 - Bourací prá...'!K31</f>
        <v>0</v>
      </c>
      <c r="AU60" s="96">
        <v>0</v>
      </c>
      <c r="AV60" s="96">
        <f t="shared" si="1"/>
        <v>0</v>
      </c>
      <c r="AW60" s="97">
        <f>'2019-118-06 - Bourací prá...'!T91</f>
        <v>0</v>
      </c>
      <c r="AX60" s="96">
        <f>'2019-118-06 - Bourací prá...'!K35</f>
        <v>0</v>
      </c>
      <c r="AY60" s="96">
        <f>'2019-118-06 - Bourací prá...'!K36</f>
        <v>0</v>
      </c>
      <c r="AZ60" s="96">
        <f>'2019-118-06 - Bourací prá...'!K37</f>
        <v>0</v>
      </c>
      <c r="BA60" s="96">
        <f>'2019-118-06 - Bourací prá...'!K38</f>
        <v>0</v>
      </c>
      <c r="BB60" s="96">
        <f>'2019-118-06 - Bourací prá...'!F35</f>
        <v>0</v>
      </c>
      <c r="BC60" s="96">
        <f>'2019-118-06 - Bourací prá...'!F36</f>
        <v>0</v>
      </c>
      <c r="BD60" s="96">
        <f>'2019-118-06 - Bourací prá...'!F37</f>
        <v>0</v>
      </c>
      <c r="BE60" s="96">
        <f>'2019-118-06 - Bourací prá...'!F38</f>
        <v>0</v>
      </c>
      <c r="BF60" s="98">
        <f>'2019-118-06 - Bourací prá...'!F39</f>
        <v>0</v>
      </c>
      <c r="BT60" s="99" t="s">
        <v>82</v>
      </c>
      <c r="BV60" s="99" t="s">
        <v>76</v>
      </c>
      <c r="BW60" s="99" t="s">
        <v>98</v>
      </c>
      <c r="BX60" s="99" t="s">
        <v>6</v>
      </c>
      <c r="CL60" s="99" t="s">
        <v>20</v>
      </c>
      <c r="CM60" s="99" t="s">
        <v>82</v>
      </c>
    </row>
    <row r="61" spans="1:91" s="7" customFormat="1" ht="24.75" customHeight="1">
      <c r="A61" s="89" t="s">
        <v>78</v>
      </c>
      <c r="B61" s="90"/>
      <c r="C61" s="91"/>
      <c r="D61" s="344" t="s">
        <v>99</v>
      </c>
      <c r="E61" s="344"/>
      <c r="F61" s="344"/>
      <c r="G61" s="344"/>
      <c r="H61" s="344"/>
      <c r="I61" s="92"/>
      <c r="J61" s="344" t="s">
        <v>100</v>
      </c>
      <c r="K61" s="344"/>
      <c r="L61" s="344"/>
      <c r="M61" s="344"/>
      <c r="N61" s="344"/>
      <c r="O61" s="344"/>
      <c r="P61" s="344"/>
      <c r="Q61" s="344"/>
      <c r="R61" s="344"/>
      <c r="S61" s="344"/>
      <c r="T61" s="344"/>
      <c r="U61" s="344"/>
      <c r="V61" s="344"/>
      <c r="W61" s="344"/>
      <c r="X61" s="344"/>
      <c r="Y61" s="344"/>
      <c r="Z61" s="344"/>
      <c r="AA61" s="344"/>
      <c r="AB61" s="344"/>
      <c r="AC61" s="344"/>
      <c r="AD61" s="344"/>
      <c r="AE61" s="344"/>
      <c r="AF61" s="344"/>
      <c r="AG61" s="349">
        <f>'2019-118-07 - Nové kce - ...'!K32</f>
        <v>0</v>
      </c>
      <c r="AH61" s="350"/>
      <c r="AI61" s="350"/>
      <c r="AJ61" s="350"/>
      <c r="AK61" s="350"/>
      <c r="AL61" s="350"/>
      <c r="AM61" s="350"/>
      <c r="AN61" s="349">
        <f t="shared" si="0"/>
        <v>0</v>
      </c>
      <c r="AO61" s="350"/>
      <c r="AP61" s="350"/>
      <c r="AQ61" s="93" t="s">
        <v>81</v>
      </c>
      <c r="AR61" s="94"/>
      <c r="AS61" s="95">
        <f>'2019-118-07 - Nové kce - ...'!K30</f>
        <v>0</v>
      </c>
      <c r="AT61" s="96">
        <f>'2019-118-07 - Nové kce - ...'!K31</f>
        <v>0</v>
      </c>
      <c r="AU61" s="96">
        <v>0</v>
      </c>
      <c r="AV61" s="96">
        <f t="shared" si="1"/>
        <v>0</v>
      </c>
      <c r="AW61" s="97">
        <f>'2019-118-07 - Nové kce - ...'!T90</f>
        <v>0</v>
      </c>
      <c r="AX61" s="96">
        <f>'2019-118-07 - Nové kce - ...'!K35</f>
        <v>0</v>
      </c>
      <c r="AY61" s="96">
        <f>'2019-118-07 - Nové kce - ...'!K36</f>
        <v>0</v>
      </c>
      <c r="AZ61" s="96">
        <f>'2019-118-07 - Nové kce - ...'!K37</f>
        <v>0</v>
      </c>
      <c r="BA61" s="96">
        <f>'2019-118-07 - Nové kce - ...'!K38</f>
        <v>0</v>
      </c>
      <c r="BB61" s="96">
        <f>'2019-118-07 - Nové kce - ...'!F35</f>
        <v>0</v>
      </c>
      <c r="BC61" s="96">
        <f>'2019-118-07 - Nové kce - ...'!F36</f>
        <v>0</v>
      </c>
      <c r="BD61" s="96">
        <f>'2019-118-07 - Nové kce - ...'!F37</f>
        <v>0</v>
      </c>
      <c r="BE61" s="96">
        <f>'2019-118-07 - Nové kce - ...'!F38</f>
        <v>0</v>
      </c>
      <c r="BF61" s="98">
        <f>'2019-118-07 - Nové kce - ...'!F39</f>
        <v>0</v>
      </c>
      <c r="BT61" s="99" t="s">
        <v>82</v>
      </c>
      <c r="BV61" s="99" t="s">
        <v>76</v>
      </c>
      <c r="BW61" s="99" t="s">
        <v>101</v>
      </c>
      <c r="BX61" s="99" t="s">
        <v>6</v>
      </c>
      <c r="CL61" s="99" t="s">
        <v>20</v>
      </c>
      <c r="CM61" s="99" t="s">
        <v>82</v>
      </c>
    </row>
    <row r="62" spans="1:91" s="7" customFormat="1" ht="24.75" customHeight="1">
      <c r="A62" s="89" t="s">
        <v>78</v>
      </c>
      <c r="B62" s="90"/>
      <c r="C62" s="91"/>
      <c r="D62" s="344" t="s">
        <v>102</v>
      </c>
      <c r="E62" s="344"/>
      <c r="F62" s="344"/>
      <c r="G62" s="344"/>
      <c r="H62" s="344"/>
      <c r="I62" s="92"/>
      <c r="J62" s="344" t="s">
        <v>103</v>
      </c>
      <c r="K62" s="344"/>
      <c r="L62" s="344"/>
      <c r="M62" s="344"/>
      <c r="N62" s="344"/>
      <c r="O62" s="344"/>
      <c r="P62" s="344"/>
      <c r="Q62" s="344"/>
      <c r="R62" s="344"/>
      <c r="S62" s="344"/>
      <c r="T62" s="344"/>
      <c r="U62" s="344"/>
      <c r="V62" s="344"/>
      <c r="W62" s="344"/>
      <c r="X62" s="344"/>
      <c r="Y62" s="344"/>
      <c r="Z62" s="344"/>
      <c r="AA62" s="344"/>
      <c r="AB62" s="344"/>
      <c r="AC62" s="344"/>
      <c r="AD62" s="344"/>
      <c r="AE62" s="344"/>
      <c r="AF62" s="344"/>
      <c r="AG62" s="349">
        <f>'2019-118-08 - Nové kce - ...'!K32</f>
        <v>0</v>
      </c>
      <c r="AH62" s="350"/>
      <c r="AI62" s="350"/>
      <c r="AJ62" s="350"/>
      <c r="AK62" s="350"/>
      <c r="AL62" s="350"/>
      <c r="AM62" s="350"/>
      <c r="AN62" s="349">
        <f t="shared" si="0"/>
        <v>0</v>
      </c>
      <c r="AO62" s="350"/>
      <c r="AP62" s="350"/>
      <c r="AQ62" s="93" t="s">
        <v>81</v>
      </c>
      <c r="AR62" s="94"/>
      <c r="AS62" s="95">
        <f>'2019-118-08 - Nové kce - ...'!K30</f>
        <v>0</v>
      </c>
      <c r="AT62" s="96">
        <f>'2019-118-08 - Nové kce - ...'!K31</f>
        <v>0</v>
      </c>
      <c r="AU62" s="96">
        <v>0</v>
      </c>
      <c r="AV62" s="96">
        <f t="shared" si="1"/>
        <v>0</v>
      </c>
      <c r="AW62" s="97">
        <f>'2019-118-08 - Nové kce - ...'!T86</f>
        <v>0</v>
      </c>
      <c r="AX62" s="96">
        <f>'2019-118-08 - Nové kce - ...'!K35</f>
        <v>0</v>
      </c>
      <c r="AY62" s="96">
        <f>'2019-118-08 - Nové kce - ...'!K36</f>
        <v>0</v>
      </c>
      <c r="AZ62" s="96">
        <f>'2019-118-08 - Nové kce - ...'!K37</f>
        <v>0</v>
      </c>
      <c r="BA62" s="96">
        <f>'2019-118-08 - Nové kce - ...'!K38</f>
        <v>0</v>
      </c>
      <c r="BB62" s="96">
        <f>'2019-118-08 - Nové kce - ...'!F35</f>
        <v>0</v>
      </c>
      <c r="BC62" s="96">
        <f>'2019-118-08 - Nové kce - ...'!F36</f>
        <v>0</v>
      </c>
      <c r="BD62" s="96">
        <f>'2019-118-08 - Nové kce - ...'!F37</f>
        <v>0</v>
      </c>
      <c r="BE62" s="96">
        <f>'2019-118-08 - Nové kce - ...'!F38</f>
        <v>0</v>
      </c>
      <c r="BF62" s="98">
        <f>'2019-118-08 - Nové kce - ...'!F39</f>
        <v>0</v>
      </c>
      <c r="BT62" s="99" t="s">
        <v>82</v>
      </c>
      <c r="BV62" s="99" t="s">
        <v>76</v>
      </c>
      <c r="BW62" s="99" t="s">
        <v>104</v>
      </c>
      <c r="BX62" s="99" t="s">
        <v>6</v>
      </c>
      <c r="CL62" s="99" t="s">
        <v>20</v>
      </c>
      <c r="CM62" s="99" t="s">
        <v>82</v>
      </c>
    </row>
    <row r="63" spans="1:91" s="7" customFormat="1" ht="24.75" customHeight="1">
      <c r="A63" s="89" t="s">
        <v>78</v>
      </c>
      <c r="B63" s="90"/>
      <c r="C63" s="91"/>
      <c r="D63" s="344" t="s">
        <v>105</v>
      </c>
      <c r="E63" s="344"/>
      <c r="F63" s="344"/>
      <c r="G63" s="344"/>
      <c r="H63" s="344"/>
      <c r="I63" s="92"/>
      <c r="J63" s="344" t="s">
        <v>106</v>
      </c>
      <c r="K63" s="344"/>
      <c r="L63" s="344"/>
      <c r="M63" s="344"/>
      <c r="N63" s="344"/>
      <c r="O63" s="344"/>
      <c r="P63" s="344"/>
      <c r="Q63" s="344"/>
      <c r="R63" s="344"/>
      <c r="S63" s="344"/>
      <c r="T63" s="344"/>
      <c r="U63" s="344"/>
      <c r="V63" s="344"/>
      <c r="W63" s="344"/>
      <c r="X63" s="344"/>
      <c r="Y63" s="344"/>
      <c r="Z63" s="344"/>
      <c r="AA63" s="344"/>
      <c r="AB63" s="344"/>
      <c r="AC63" s="344"/>
      <c r="AD63" s="344"/>
      <c r="AE63" s="344"/>
      <c r="AF63" s="344"/>
      <c r="AG63" s="349">
        <f>'2019-118-09 - Nové kce - ...'!K32</f>
        <v>0</v>
      </c>
      <c r="AH63" s="350"/>
      <c r="AI63" s="350"/>
      <c r="AJ63" s="350"/>
      <c r="AK63" s="350"/>
      <c r="AL63" s="350"/>
      <c r="AM63" s="350"/>
      <c r="AN63" s="349">
        <f t="shared" si="0"/>
        <v>0</v>
      </c>
      <c r="AO63" s="350"/>
      <c r="AP63" s="350"/>
      <c r="AQ63" s="93" t="s">
        <v>81</v>
      </c>
      <c r="AR63" s="94"/>
      <c r="AS63" s="95">
        <f>'2019-118-09 - Nové kce - ...'!K30</f>
        <v>0</v>
      </c>
      <c r="AT63" s="96">
        <f>'2019-118-09 - Nové kce - ...'!K31</f>
        <v>0</v>
      </c>
      <c r="AU63" s="96">
        <v>0</v>
      </c>
      <c r="AV63" s="96">
        <f t="shared" si="1"/>
        <v>0</v>
      </c>
      <c r="AW63" s="97">
        <f>'2019-118-09 - Nové kce - ...'!T86</f>
        <v>0</v>
      </c>
      <c r="AX63" s="96">
        <f>'2019-118-09 - Nové kce - ...'!K35</f>
        <v>0</v>
      </c>
      <c r="AY63" s="96">
        <f>'2019-118-09 - Nové kce - ...'!K36</f>
        <v>0</v>
      </c>
      <c r="AZ63" s="96">
        <f>'2019-118-09 - Nové kce - ...'!K37</f>
        <v>0</v>
      </c>
      <c r="BA63" s="96">
        <f>'2019-118-09 - Nové kce - ...'!K38</f>
        <v>0</v>
      </c>
      <c r="BB63" s="96">
        <f>'2019-118-09 - Nové kce - ...'!F35</f>
        <v>0</v>
      </c>
      <c r="BC63" s="96">
        <f>'2019-118-09 - Nové kce - ...'!F36</f>
        <v>0</v>
      </c>
      <c r="BD63" s="96">
        <f>'2019-118-09 - Nové kce - ...'!F37</f>
        <v>0</v>
      </c>
      <c r="BE63" s="96">
        <f>'2019-118-09 - Nové kce - ...'!F38</f>
        <v>0</v>
      </c>
      <c r="BF63" s="98">
        <f>'2019-118-09 - Nové kce - ...'!F39</f>
        <v>0</v>
      </c>
      <c r="BT63" s="99" t="s">
        <v>82</v>
      </c>
      <c r="BV63" s="99" t="s">
        <v>76</v>
      </c>
      <c r="BW63" s="99" t="s">
        <v>107</v>
      </c>
      <c r="BX63" s="99" t="s">
        <v>6</v>
      </c>
      <c r="CL63" s="99" t="s">
        <v>20</v>
      </c>
      <c r="CM63" s="99" t="s">
        <v>82</v>
      </c>
    </row>
    <row r="64" spans="1:91" s="7" customFormat="1" ht="24.75" customHeight="1">
      <c r="A64" s="89" t="s">
        <v>78</v>
      </c>
      <c r="B64" s="90"/>
      <c r="C64" s="91"/>
      <c r="D64" s="344" t="s">
        <v>108</v>
      </c>
      <c r="E64" s="344"/>
      <c r="F64" s="344"/>
      <c r="G64" s="344"/>
      <c r="H64" s="344"/>
      <c r="I64" s="92"/>
      <c r="J64" s="344" t="s">
        <v>109</v>
      </c>
      <c r="K64" s="344"/>
      <c r="L64" s="344"/>
      <c r="M64" s="344"/>
      <c r="N64" s="344"/>
      <c r="O64" s="344"/>
      <c r="P64" s="344"/>
      <c r="Q64" s="344"/>
      <c r="R64" s="344"/>
      <c r="S64" s="344"/>
      <c r="T64" s="344"/>
      <c r="U64" s="344"/>
      <c r="V64" s="344"/>
      <c r="W64" s="344"/>
      <c r="X64" s="344"/>
      <c r="Y64" s="344"/>
      <c r="Z64" s="344"/>
      <c r="AA64" s="344"/>
      <c r="AB64" s="344"/>
      <c r="AC64" s="344"/>
      <c r="AD64" s="344"/>
      <c r="AE64" s="344"/>
      <c r="AF64" s="344"/>
      <c r="AG64" s="349">
        <f>'2019-118-10 - Nové kce - ...'!K32</f>
        <v>0</v>
      </c>
      <c r="AH64" s="350"/>
      <c r="AI64" s="350"/>
      <c r="AJ64" s="350"/>
      <c r="AK64" s="350"/>
      <c r="AL64" s="350"/>
      <c r="AM64" s="350"/>
      <c r="AN64" s="349">
        <f t="shared" si="0"/>
        <v>0</v>
      </c>
      <c r="AO64" s="350"/>
      <c r="AP64" s="350"/>
      <c r="AQ64" s="93" t="s">
        <v>81</v>
      </c>
      <c r="AR64" s="94"/>
      <c r="AS64" s="95">
        <f>'2019-118-10 - Nové kce - ...'!K30</f>
        <v>0</v>
      </c>
      <c r="AT64" s="96">
        <f>'2019-118-10 - Nové kce - ...'!K31</f>
        <v>0</v>
      </c>
      <c r="AU64" s="96">
        <v>0</v>
      </c>
      <c r="AV64" s="96">
        <f t="shared" si="1"/>
        <v>0</v>
      </c>
      <c r="AW64" s="97">
        <f>'2019-118-10 - Nové kce - ...'!T89</f>
        <v>0</v>
      </c>
      <c r="AX64" s="96">
        <f>'2019-118-10 - Nové kce - ...'!K35</f>
        <v>0</v>
      </c>
      <c r="AY64" s="96">
        <f>'2019-118-10 - Nové kce - ...'!K36</f>
        <v>0</v>
      </c>
      <c r="AZ64" s="96">
        <f>'2019-118-10 - Nové kce - ...'!K37</f>
        <v>0</v>
      </c>
      <c r="BA64" s="96">
        <f>'2019-118-10 - Nové kce - ...'!K38</f>
        <v>0</v>
      </c>
      <c r="BB64" s="96">
        <f>'2019-118-10 - Nové kce - ...'!F35</f>
        <v>0</v>
      </c>
      <c r="BC64" s="96">
        <f>'2019-118-10 - Nové kce - ...'!F36</f>
        <v>0</v>
      </c>
      <c r="BD64" s="96">
        <f>'2019-118-10 - Nové kce - ...'!F37</f>
        <v>0</v>
      </c>
      <c r="BE64" s="96">
        <f>'2019-118-10 - Nové kce - ...'!F38</f>
        <v>0</v>
      </c>
      <c r="BF64" s="98">
        <f>'2019-118-10 - Nové kce - ...'!F39</f>
        <v>0</v>
      </c>
      <c r="BT64" s="99" t="s">
        <v>82</v>
      </c>
      <c r="BV64" s="99" t="s">
        <v>76</v>
      </c>
      <c r="BW64" s="99" t="s">
        <v>110</v>
      </c>
      <c r="BX64" s="99" t="s">
        <v>6</v>
      </c>
      <c r="CL64" s="99" t="s">
        <v>20</v>
      </c>
      <c r="CM64" s="99" t="s">
        <v>82</v>
      </c>
    </row>
    <row r="65" spans="1:91" s="7" customFormat="1" ht="24.75" customHeight="1">
      <c r="A65" s="89" t="s">
        <v>78</v>
      </c>
      <c r="B65" s="90"/>
      <c r="C65" s="91"/>
      <c r="D65" s="344" t="s">
        <v>111</v>
      </c>
      <c r="E65" s="344"/>
      <c r="F65" s="344"/>
      <c r="G65" s="344"/>
      <c r="H65" s="344"/>
      <c r="I65" s="92"/>
      <c r="J65" s="344" t="s">
        <v>112</v>
      </c>
      <c r="K65" s="344"/>
      <c r="L65" s="344"/>
      <c r="M65" s="344"/>
      <c r="N65" s="344"/>
      <c r="O65" s="344"/>
      <c r="P65" s="344"/>
      <c r="Q65" s="344"/>
      <c r="R65" s="344"/>
      <c r="S65" s="344"/>
      <c r="T65" s="344"/>
      <c r="U65" s="344"/>
      <c r="V65" s="344"/>
      <c r="W65" s="344"/>
      <c r="X65" s="344"/>
      <c r="Y65" s="344"/>
      <c r="Z65" s="344"/>
      <c r="AA65" s="344"/>
      <c r="AB65" s="344"/>
      <c r="AC65" s="344"/>
      <c r="AD65" s="344"/>
      <c r="AE65" s="344"/>
      <c r="AF65" s="344"/>
      <c r="AG65" s="349">
        <f>'2019-118-11 - Nové kce - ...'!K32</f>
        <v>0</v>
      </c>
      <c r="AH65" s="350"/>
      <c r="AI65" s="350"/>
      <c r="AJ65" s="350"/>
      <c r="AK65" s="350"/>
      <c r="AL65" s="350"/>
      <c r="AM65" s="350"/>
      <c r="AN65" s="349">
        <f t="shared" si="0"/>
        <v>0</v>
      </c>
      <c r="AO65" s="350"/>
      <c r="AP65" s="350"/>
      <c r="AQ65" s="93" t="s">
        <v>81</v>
      </c>
      <c r="AR65" s="94"/>
      <c r="AS65" s="95">
        <f>'2019-118-11 - Nové kce - ...'!K30</f>
        <v>0</v>
      </c>
      <c r="AT65" s="96">
        <f>'2019-118-11 - Nové kce - ...'!K31</f>
        <v>0</v>
      </c>
      <c r="AU65" s="96">
        <v>0</v>
      </c>
      <c r="AV65" s="96">
        <f t="shared" si="1"/>
        <v>0</v>
      </c>
      <c r="AW65" s="97">
        <f>'2019-118-11 - Nové kce - ...'!T97</f>
        <v>0</v>
      </c>
      <c r="AX65" s="96">
        <f>'2019-118-11 - Nové kce - ...'!K35</f>
        <v>0</v>
      </c>
      <c r="AY65" s="96">
        <f>'2019-118-11 - Nové kce - ...'!K36</f>
        <v>0</v>
      </c>
      <c r="AZ65" s="96">
        <f>'2019-118-11 - Nové kce - ...'!K37</f>
        <v>0</v>
      </c>
      <c r="BA65" s="96">
        <f>'2019-118-11 - Nové kce - ...'!K38</f>
        <v>0</v>
      </c>
      <c r="BB65" s="96">
        <f>'2019-118-11 - Nové kce - ...'!F35</f>
        <v>0</v>
      </c>
      <c r="BC65" s="96">
        <f>'2019-118-11 - Nové kce - ...'!F36</f>
        <v>0</v>
      </c>
      <c r="BD65" s="96">
        <f>'2019-118-11 - Nové kce - ...'!F37</f>
        <v>0</v>
      </c>
      <c r="BE65" s="96">
        <f>'2019-118-11 - Nové kce - ...'!F38</f>
        <v>0</v>
      </c>
      <c r="BF65" s="98">
        <f>'2019-118-11 - Nové kce - ...'!F39</f>
        <v>0</v>
      </c>
      <c r="BT65" s="99" t="s">
        <v>82</v>
      </c>
      <c r="BV65" s="99" t="s">
        <v>76</v>
      </c>
      <c r="BW65" s="99" t="s">
        <v>113</v>
      </c>
      <c r="BX65" s="99" t="s">
        <v>6</v>
      </c>
      <c r="CL65" s="99" t="s">
        <v>20</v>
      </c>
      <c r="CM65" s="99" t="s">
        <v>82</v>
      </c>
    </row>
    <row r="66" spans="1:91" s="7" customFormat="1" ht="24.75" customHeight="1">
      <c r="A66" s="89" t="s">
        <v>78</v>
      </c>
      <c r="B66" s="90"/>
      <c r="C66" s="91"/>
      <c r="D66" s="344" t="s">
        <v>114</v>
      </c>
      <c r="E66" s="344"/>
      <c r="F66" s="344"/>
      <c r="G66" s="344"/>
      <c r="H66" s="344"/>
      <c r="I66" s="92"/>
      <c r="J66" s="344" t="s">
        <v>115</v>
      </c>
      <c r="K66" s="344"/>
      <c r="L66" s="344"/>
      <c r="M66" s="344"/>
      <c r="N66" s="344"/>
      <c r="O66" s="344"/>
      <c r="P66" s="344"/>
      <c r="Q66" s="344"/>
      <c r="R66" s="344"/>
      <c r="S66" s="344"/>
      <c r="T66" s="344"/>
      <c r="U66" s="344"/>
      <c r="V66" s="344"/>
      <c r="W66" s="344"/>
      <c r="X66" s="344"/>
      <c r="Y66" s="344"/>
      <c r="Z66" s="344"/>
      <c r="AA66" s="344"/>
      <c r="AB66" s="344"/>
      <c r="AC66" s="344"/>
      <c r="AD66" s="344"/>
      <c r="AE66" s="344"/>
      <c r="AF66" s="344"/>
      <c r="AG66" s="349">
        <f>'2019-118-12 - Nové kce - ...'!K32</f>
        <v>0</v>
      </c>
      <c r="AH66" s="350"/>
      <c r="AI66" s="350"/>
      <c r="AJ66" s="350"/>
      <c r="AK66" s="350"/>
      <c r="AL66" s="350"/>
      <c r="AM66" s="350"/>
      <c r="AN66" s="349">
        <f t="shared" si="0"/>
        <v>0</v>
      </c>
      <c r="AO66" s="350"/>
      <c r="AP66" s="350"/>
      <c r="AQ66" s="93" t="s">
        <v>81</v>
      </c>
      <c r="AR66" s="94"/>
      <c r="AS66" s="95">
        <f>'2019-118-12 - Nové kce - ...'!K30</f>
        <v>0</v>
      </c>
      <c r="AT66" s="96">
        <f>'2019-118-12 - Nové kce - ...'!K31</f>
        <v>0</v>
      </c>
      <c r="AU66" s="96">
        <v>0</v>
      </c>
      <c r="AV66" s="96">
        <f t="shared" si="1"/>
        <v>0</v>
      </c>
      <c r="AW66" s="97">
        <f>'2019-118-12 - Nové kce - ...'!T92</f>
        <v>0</v>
      </c>
      <c r="AX66" s="96">
        <f>'2019-118-12 - Nové kce - ...'!K35</f>
        <v>0</v>
      </c>
      <c r="AY66" s="96">
        <f>'2019-118-12 - Nové kce - ...'!K36</f>
        <v>0</v>
      </c>
      <c r="AZ66" s="96">
        <f>'2019-118-12 - Nové kce - ...'!K37</f>
        <v>0</v>
      </c>
      <c r="BA66" s="96">
        <f>'2019-118-12 - Nové kce - ...'!K38</f>
        <v>0</v>
      </c>
      <c r="BB66" s="96">
        <f>'2019-118-12 - Nové kce - ...'!F35</f>
        <v>0</v>
      </c>
      <c r="BC66" s="96">
        <f>'2019-118-12 - Nové kce - ...'!F36</f>
        <v>0</v>
      </c>
      <c r="BD66" s="96">
        <f>'2019-118-12 - Nové kce - ...'!F37</f>
        <v>0</v>
      </c>
      <c r="BE66" s="96">
        <f>'2019-118-12 - Nové kce - ...'!F38</f>
        <v>0</v>
      </c>
      <c r="BF66" s="98">
        <f>'2019-118-12 - Nové kce - ...'!F39</f>
        <v>0</v>
      </c>
      <c r="BT66" s="99" t="s">
        <v>82</v>
      </c>
      <c r="BV66" s="99" t="s">
        <v>76</v>
      </c>
      <c r="BW66" s="99" t="s">
        <v>116</v>
      </c>
      <c r="BX66" s="99" t="s">
        <v>6</v>
      </c>
      <c r="CL66" s="99" t="s">
        <v>20</v>
      </c>
      <c r="CM66" s="99" t="s">
        <v>82</v>
      </c>
    </row>
    <row r="67" spans="1:91" s="7" customFormat="1" ht="24.75" customHeight="1">
      <c r="A67" s="89" t="s">
        <v>78</v>
      </c>
      <c r="B67" s="90"/>
      <c r="C67" s="91"/>
      <c r="D67" s="344" t="s">
        <v>117</v>
      </c>
      <c r="E67" s="344"/>
      <c r="F67" s="344"/>
      <c r="G67" s="344"/>
      <c r="H67" s="344"/>
      <c r="I67" s="92"/>
      <c r="J67" s="344" t="s">
        <v>118</v>
      </c>
      <c r="K67" s="344"/>
      <c r="L67" s="344"/>
      <c r="M67" s="344"/>
      <c r="N67" s="344"/>
      <c r="O67" s="344"/>
      <c r="P67" s="344"/>
      <c r="Q67" s="344"/>
      <c r="R67" s="344"/>
      <c r="S67" s="344"/>
      <c r="T67" s="344"/>
      <c r="U67" s="344"/>
      <c r="V67" s="344"/>
      <c r="W67" s="344"/>
      <c r="X67" s="344"/>
      <c r="Y67" s="344"/>
      <c r="Z67" s="344"/>
      <c r="AA67" s="344"/>
      <c r="AB67" s="344"/>
      <c r="AC67" s="344"/>
      <c r="AD67" s="344"/>
      <c r="AE67" s="344"/>
      <c r="AF67" s="344"/>
      <c r="AG67" s="349">
        <f>'2019-118-13 - Nové kce - ...'!K32</f>
        <v>0</v>
      </c>
      <c r="AH67" s="350"/>
      <c r="AI67" s="350"/>
      <c r="AJ67" s="350"/>
      <c r="AK67" s="350"/>
      <c r="AL67" s="350"/>
      <c r="AM67" s="350"/>
      <c r="AN67" s="349">
        <f t="shared" si="0"/>
        <v>0</v>
      </c>
      <c r="AO67" s="350"/>
      <c r="AP67" s="350"/>
      <c r="AQ67" s="93" t="s">
        <v>81</v>
      </c>
      <c r="AR67" s="94"/>
      <c r="AS67" s="95">
        <f>'2019-118-13 - Nové kce - ...'!K30</f>
        <v>0</v>
      </c>
      <c r="AT67" s="96">
        <f>'2019-118-13 - Nové kce - ...'!K31</f>
        <v>0</v>
      </c>
      <c r="AU67" s="96">
        <v>0</v>
      </c>
      <c r="AV67" s="96">
        <f t="shared" si="1"/>
        <v>0</v>
      </c>
      <c r="AW67" s="97">
        <f>'2019-118-13 - Nové kce - ...'!T93</f>
        <v>0</v>
      </c>
      <c r="AX67" s="96">
        <f>'2019-118-13 - Nové kce - ...'!K35</f>
        <v>0</v>
      </c>
      <c r="AY67" s="96">
        <f>'2019-118-13 - Nové kce - ...'!K36</f>
        <v>0</v>
      </c>
      <c r="AZ67" s="96">
        <f>'2019-118-13 - Nové kce - ...'!K37</f>
        <v>0</v>
      </c>
      <c r="BA67" s="96">
        <f>'2019-118-13 - Nové kce - ...'!K38</f>
        <v>0</v>
      </c>
      <c r="BB67" s="96">
        <f>'2019-118-13 - Nové kce - ...'!F35</f>
        <v>0</v>
      </c>
      <c r="BC67" s="96">
        <f>'2019-118-13 - Nové kce - ...'!F36</f>
        <v>0</v>
      </c>
      <c r="BD67" s="96">
        <f>'2019-118-13 - Nové kce - ...'!F37</f>
        <v>0</v>
      </c>
      <c r="BE67" s="96">
        <f>'2019-118-13 - Nové kce - ...'!F38</f>
        <v>0</v>
      </c>
      <c r="BF67" s="98">
        <f>'2019-118-13 - Nové kce - ...'!F39</f>
        <v>0</v>
      </c>
      <c r="BT67" s="99" t="s">
        <v>82</v>
      </c>
      <c r="BV67" s="99" t="s">
        <v>76</v>
      </c>
      <c r="BW67" s="99" t="s">
        <v>119</v>
      </c>
      <c r="BX67" s="99" t="s">
        <v>6</v>
      </c>
      <c r="CL67" s="99" t="s">
        <v>20</v>
      </c>
      <c r="CM67" s="99" t="s">
        <v>82</v>
      </c>
    </row>
    <row r="68" spans="1:91" s="7" customFormat="1" ht="24.75" customHeight="1">
      <c r="A68" s="89" t="s">
        <v>78</v>
      </c>
      <c r="B68" s="90"/>
      <c r="C68" s="91"/>
      <c r="D68" s="344" t="s">
        <v>120</v>
      </c>
      <c r="E68" s="344"/>
      <c r="F68" s="344"/>
      <c r="G68" s="344"/>
      <c r="H68" s="344"/>
      <c r="I68" s="92"/>
      <c r="J68" s="344" t="s">
        <v>121</v>
      </c>
      <c r="K68" s="344"/>
      <c r="L68" s="344"/>
      <c r="M68" s="344"/>
      <c r="N68" s="344"/>
      <c r="O68" s="344"/>
      <c r="P68" s="344"/>
      <c r="Q68" s="344"/>
      <c r="R68" s="344"/>
      <c r="S68" s="344"/>
      <c r="T68" s="344"/>
      <c r="U68" s="344"/>
      <c r="V68" s="344"/>
      <c r="W68" s="344"/>
      <c r="X68" s="344"/>
      <c r="Y68" s="344"/>
      <c r="Z68" s="344"/>
      <c r="AA68" s="344"/>
      <c r="AB68" s="344"/>
      <c r="AC68" s="344"/>
      <c r="AD68" s="344"/>
      <c r="AE68" s="344"/>
      <c r="AF68" s="344"/>
      <c r="AG68" s="349">
        <f>'2019-118-14 - Okapní chod...'!K32</f>
        <v>0</v>
      </c>
      <c r="AH68" s="350"/>
      <c r="AI68" s="350"/>
      <c r="AJ68" s="350"/>
      <c r="AK68" s="350"/>
      <c r="AL68" s="350"/>
      <c r="AM68" s="350"/>
      <c r="AN68" s="349">
        <f t="shared" si="0"/>
        <v>0</v>
      </c>
      <c r="AO68" s="350"/>
      <c r="AP68" s="350"/>
      <c r="AQ68" s="93" t="s">
        <v>81</v>
      </c>
      <c r="AR68" s="94"/>
      <c r="AS68" s="95">
        <f>'2019-118-14 - Okapní chod...'!K30</f>
        <v>0</v>
      </c>
      <c r="AT68" s="96">
        <f>'2019-118-14 - Okapní chod...'!K31</f>
        <v>0</v>
      </c>
      <c r="AU68" s="96">
        <v>0</v>
      </c>
      <c r="AV68" s="96">
        <f t="shared" si="1"/>
        <v>0</v>
      </c>
      <c r="AW68" s="97">
        <f>'2019-118-14 - Okapní chod...'!T102</f>
        <v>0</v>
      </c>
      <c r="AX68" s="96">
        <f>'2019-118-14 - Okapní chod...'!K35</f>
        <v>0</v>
      </c>
      <c r="AY68" s="96">
        <f>'2019-118-14 - Okapní chod...'!K36</f>
        <v>0</v>
      </c>
      <c r="AZ68" s="96">
        <f>'2019-118-14 - Okapní chod...'!K37</f>
        <v>0</v>
      </c>
      <c r="BA68" s="96">
        <f>'2019-118-14 - Okapní chod...'!K38</f>
        <v>0</v>
      </c>
      <c r="BB68" s="96">
        <f>'2019-118-14 - Okapní chod...'!F35</f>
        <v>0</v>
      </c>
      <c r="BC68" s="96">
        <f>'2019-118-14 - Okapní chod...'!F36</f>
        <v>0</v>
      </c>
      <c r="BD68" s="96">
        <f>'2019-118-14 - Okapní chod...'!F37</f>
        <v>0</v>
      </c>
      <c r="BE68" s="96">
        <f>'2019-118-14 - Okapní chod...'!F38</f>
        <v>0</v>
      </c>
      <c r="BF68" s="98">
        <f>'2019-118-14 - Okapní chod...'!F39</f>
        <v>0</v>
      </c>
      <c r="BT68" s="99" t="s">
        <v>82</v>
      </c>
      <c r="BV68" s="99" t="s">
        <v>76</v>
      </c>
      <c r="BW68" s="99" t="s">
        <v>122</v>
      </c>
      <c r="BX68" s="99" t="s">
        <v>6</v>
      </c>
      <c r="CL68" s="99" t="s">
        <v>20</v>
      </c>
      <c r="CM68" s="99" t="s">
        <v>82</v>
      </c>
    </row>
    <row r="69" spans="1:91" s="7" customFormat="1" ht="24.75" customHeight="1">
      <c r="A69" s="89" t="s">
        <v>78</v>
      </c>
      <c r="B69" s="90"/>
      <c r="C69" s="91"/>
      <c r="D69" s="344" t="s">
        <v>123</v>
      </c>
      <c r="E69" s="344"/>
      <c r="F69" s="344"/>
      <c r="G69" s="344"/>
      <c r="H69" s="344"/>
      <c r="I69" s="92"/>
      <c r="J69" s="344" t="s">
        <v>124</v>
      </c>
      <c r="K69" s="344"/>
      <c r="L69" s="344"/>
      <c r="M69" s="344"/>
      <c r="N69" s="344"/>
      <c r="O69" s="344"/>
      <c r="P69" s="344"/>
      <c r="Q69" s="344"/>
      <c r="R69" s="344"/>
      <c r="S69" s="344"/>
      <c r="T69" s="344"/>
      <c r="U69" s="344"/>
      <c r="V69" s="344"/>
      <c r="W69" s="344"/>
      <c r="X69" s="344"/>
      <c r="Y69" s="344"/>
      <c r="Z69" s="344"/>
      <c r="AA69" s="344"/>
      <c r="AB69" s="344"/>
      <c r="AC69" s="344"/>
      <c r="AD69" s="344"/>
      <c r="AE69" s="344"/>
      <c r="AF69" s="344"/>
      <c r="AG69" s="349">
        <f>'2019-118-15 - Nové kce - ...'!K32</f>
        <v>0</v>
      </c>
      <c r="AH69" s="350"/>
      <c r="AI69" s="350"/>
      <c r="AJ69" s="350"/>
      <c r="AK69" s="350"/>
      <c r="AL69" s="350"/>
      <c r="AM69" s="350"/>
      <c r="AN69" s="349">
        <f t="shared" si="0"/>
        <v>0</v>
      </c>
      <c r="AO69" s="350"/>
      <c r="AP69" s="350"/>
      <c r="AQ69" s="93" t="s">
        <v>81</v>
      </c>
      <c r="AR69" s="94"/>
      <c r="AS69" s="95">
        <f>'2019-118-15 - Nové kce - ...'!K30</f>
        <v>0</v>
      </c>
      <c r="AT69" s="96">
        <f>'2019-118-15 - Nové kce - ...'!K31</f>
        <v>0</v>
      </c>
      <c r="AU69" s="96">
        <v>0</v>
      </c>
      <c r="AV69" s="96">
        <f t="shared" si="1"/>
        <v>0</v>
      </c>
      <c r="AW69" s="97">
        <f>'2019-118-15 - Nové kce - ...'!T92</f>
        <v>0</v>
      </c>
      <c r="AX69" s="96">
        <f>'2019-118-15 - Nové kce - ...'!K35</f>
        <v>0</v>
      </c>
      <c r="AY69" s="96">
        <f>'2019-118-15 - Nové kce - ...'!K36</f>
        <v>0</v>
      </c>
      <c r="AZ69" s="96">
        <f>'2019-118-15 - Nové kce - ...'!K37</f>
        <v>0</v>
      </c>
      <c r="BA69" s="96">
        <f>'2019-118-15 - Nové kce - ...'!K38</f>
        <v>0</v>
      </c>
      <c r="BB69" s="96">
        <f>'2019-118-15 - Nové kce - ...'!F35</f>
        <v>0</v>
      </c>
      <c r="BC69" s="96">
        <f>'2019-118-15 - Nové kce - ...'!F36</f>
        <v>0</v>
      </c>
      <c r="BD69" s="96">
        <f>'2019-118-15 - Nové kce - ...'!F37</f>
        <v>0</v>
      </c>
      <c r="BE69" s="96">
        <f>'2019-118-15 - Nové kce - ...'!F38</f>
        <v>0</v>
      </c>
      <c r="BF69" s="98">
        <f>'2019-118-15 - Nové kce - ...'!F39</f>
        <v>0</v>
      </c>
      <c r="BT69" s="99" t="s">
        <v>82</v>
      </c>
      <c r="BV69" s="99" t="s">
        <v>76</v>
      </c>
      <c r="BW69" s="99" t="s">
        <v>125</v>
      </c>
      <c r="BX69" s="99" t="s">
        <v>6</v>
      </c>
      <c r="CL69" s="99" t="s">
        <v>20</v>
      </c>
      <c r="CM69" s="99" t="s">
        <v>82</v>
      </c>
    </row>
    <row r="70" spans="1:91" s="7" customFormat="1" ht="24.75" customHeight="1">
      <c r="A70" s="89" t="s">
        <v>78</v>
      </c>
      <c r="B70" s="90"/>
      <c r="C70" s="91"/>
      <c r="D70" s="344" t="s">
        <v>126</v>
      </c>
      <c r="E70" s="344"/>
      <c r="F70" s="344"/>
      <c r="G70" s="344"/>
      <c r="H70" s="344"/>
      <c r="I70" s="92"/>
      <c r="J70" s="344" t="s">
        <v>127</v>
      </c>
      <c r="K70" s="344"/>
      <c r="L70" s="344"/>
      <c r="M70" s="344"/>
      <c r="N70" s="344"/>
      <c r="O70" s="344"/>
      <c r="P70" s="344"/>
      <c r="Q70" s="344"/>
      <c r="R70" s="344"/>
      <c r="S70" s="344"/>
      <c r="T70" s="344"/>
      <c r="U70" s="344"/>
      <c r="V70" s="344"/>
      <c r="W70" s="344"/>
      <c r="X70" s="344"/>
      <c r="Y70" s="344"/>
      <c r="Z70" s="344"/>
      <c r="AA70" s="344"/>
      <c r="AB70" s="344"/>
      <c r="AC70" s="344"/>
      <c r="AD70" s="344"/>
      <c r="AE70" s="344"/>
      <c r="AF70" s="344"/>
      <c r="AG70" s="349">
        <f>'2019-118-16 - Nové kce - ...'!K32</f>
        <v>0</v>
      </c>
      <c r="AH70" s="350"/>
      <c r="AI70" s="350"/>
      <c r="AJ70" s="350"/>
      <c r="AK70" s="350"/>
      <c r="AL70" s="350"/>
      <c r="AM70" s="350"/>
      <c r="AN70" s="349">
        <f t="shared" si="0"/>
        <v>0</v>
      </c>
      <c r="AO70" s="350"/>
      <c r="AP70" s="350"/>
      <c r="AQ70" s="93" t="s">
        <v>81</v>
      </c>
      <c r="AR70" s="94"/>
      <c r="AS70" s="95">
        <f>'2019-118-16 - Nové kce - ...'!K30</f>
        <v>0</v>
      </c>
      <c r="AT70" s="96">
        <f>'2019-118-16 - Nové kce - ...'!K31</f>
        <v>0</v>
      </c>
      <c r="AU70" s="96">
        <v>0</v>
      </c>
      <c r="AV70" s="96">
        <f t="shared" si="1"/>
        <v>0</v>
      </c>
      <c r="AW70" s="97">
        <f>'2019-118-16 - Nové kce - ...'!T90</f>
        <v>0</v>
      </c>
      <c r="AX70" s="96">
        <f>'2019-118-16 - Nové kce - ...'!K35</f>
        <v>0</v>
      </c>
      <c r="AY70" s="96">
        <f>'2019-118-16 - Nové kce - ...'!K36</f>
        <v>0</v>
      </c>
      <c r="AZ70" s="96">
        <f>'2019-118-16 - Nové kce - ...'!K37</f>
        <v>0</v>
      </c>
      <c r="BA70" s="96">
        <f>'2019-118-16 - Nové kce - ...'!K38</f>
        <v>0</v>
      </c>
      <c r="BB70" s="96">
        <f>'2019-118-16 - Nové kce - ...'!F35</f>
        <v>0</v>
      </c>
      <c r="BC70" s="96">
        <f>'2019-118-16 - Nové kce - ...'!F36</f>
        <v>0</v>
      </c>
      <c r="BD70" s="96">
        <f>'2019-118-16 - Nové kce - ...'!F37</f>
        <v>0</v>
      </c>
      <c r="BE70" s="96">
        <f>'2019-118-16 - Nové kce - ...'!F38</f>
        <v>0</v>
      </c>
      <c r="BF70" s="98">
        <f>'2019-118-16 - Nové kce - ...'!F39</f>
        <v>0</v>
      </c>
      <c r="BT70" s="99" t="s">
        <v>82</v>
      </c>
      <c r="BV70" s="99" t="s">
        <v>76</v>
      </c>
      <c r="BW70" s="99" t="s">
        <v>128</v>
      </c>
      <c r="BX70" s="99" t="s">
        <v>6</v>
      </c>
      <c r="CL70" s="99" t="s">
        <v>20</v>
      </c>
      <c r="CM70" s="99" t="s">
        <v>82</v>
      </c>
    </row>
    <row r="71" spans="1:91" s="7" customFormat="1" ht="24.75" customHeight="1">
      <c r="A71" s="89" t="s">
        <v>78</v>
      </c>
      <c r="B71" s="90"/>
      <c r="C71" s="91"/>
      <c r="D71" s="344" t="s">
        <v>129</v>
      </c>
      <c r="E71" s="344"/>
      <c r="F71" s="344"/>
      <c r="G71" s="344"/>
      <c r="H71" s="344"/>
      <c r="I71" s="92"/>
      <c r="J71" s="344" t="s">
        <v>130</v>
      </c>
      <c r="K71" s="344"/>
      <c r="L71" s="344"/>
      <c r="M71" s="344"/>
      <c r="N71" s="344"/>
      <c r="O71" s="344"/>
      <c r="P71" s="344"/>
      <c r="Q71" s="344"/>
      <c r="R71" s="344"/>
      <c r="S71" s="344"/>
      <c r="T71" s="344"/>
      <c r="U71" s="344"/>
      <c r="V71" s="344"/>
      <c r="W71" s="344"/>
      <c r="X71" s="344"/>
      <c r="Y71" s="344"/>
      <c r="Z71" s="344"/>
      <c r="AA71" s="344"/>
      <c r="AB71" s="344"/>
      <c r="AC71" s="344"/>
      <c r="AD71" s="344"/>
      <c r="AE71" s="344"/>
      <c r="AF71" s="344"/>
      <c r="AG71" s="349">
        <f>'2019-118-17 - Nové kce - ...'!K32</f>
        <v>0</v>
      </c>
      <c r="AH71" s="350"/>
      <c r="AI71" s="350"/>
      <c r="AJ71" s="350"/>
      <c r="AK71" s="350"/>
      <c r="AL71" s="350"/>
      <c r="AM71" s="350"/>
      <c r="AN71" s="349">
        <f t="shared" si="0"/>
        <v>0</v>
      </c>
      <c r="AO71" s="350"/>
      <c r="AP71" s="350"/>
      <c r="AQ71" s="93" t="s">
        <v>81</v>
      </c>
      <c r="AR71" s="94"/>
      <c r="AS71" s="95">
        <f>'2019-118-17 - Nové kce - ...'!K30</f>
        <v>0</v>
      </c>
      <c r="AT71" s="96">
        <f>'2019-118-17 - Nové kce - ...'!K31</f>
        <v>0</v>
      </c>
      <c r="AU71" s="96">
        <v>0</v>
      </c>
      <c r="AV71" s="96">
        <f t="shared" si="1"/>
        <v>0</v>
      </c>
      <c r="AW71" s="97">
        <f>'2019-118-17 - Nové kce - ...'!T90</f>
        <v>0</v>
      </c>
      <c r="AX71" s="96">
        <f>'2019-118-17 - Nové kce - ...'!K35</f>
        <v>0</v>
      </c>
      <c r="AY71" s="96">
        <f>'2019-118-17 - Nové kce - ...'!K36</f>
        <v>0</v>
      </c>
      <c r="AZ71" s="96">
        <f>'2019-118-17 - Nové kce - ...'!K37</f>
        <v>0</v>
      </c>
      <c r="BA71" s="96">
        <f>'2019-118-17 - Nové kce - ...'!K38</f>
        <v>0</v>
      </c>
      <c r="BB71" s="96">
        <f>'2019-118-17 - Nové kce - ...'!F35</f>
        <v>0</v>
      </c>
      <c r="BC71" s="96">
        <f>'2019-118-17 - Nové kce - ...'!F36</f>
        <v>0</v>
      </c>
      <c r="BD71" s="96">
        <f>'2019-118-17 - Nové kce - ...'!F37</f>
        <v>0</v>
      </c>
      <c r="BE71" s="96">
        <f>'2019-118-17 - Nové kce - ...'!F38</f>
        <v>0</v>
      </c>
      <c r="BF71" s="98">
        <f>'2019-118-17 - Nové kce - ...'!F39</f>
        <v>0</v>
      </c>
      <c r="BT71" s="99" t="s">
        <v>82</v>
      </c>
      <c r="BV71" s="99" t="s">
        <v>76</v>
      </c>
      <c r="BW71" s="99" t="s">
        <v>131</v>
      </c>
      <c r="BX71" s="99" t="s">
        <v>6</v>
      </c>
      <c r="CL71" s="99" t="s">
        <v>20</v>
      </c>
      <c r="CM71" s="99" t="s">
        <v>82</v>
      </c>
    </row>
    <row r="72" spans="1:91" s="7" customFormat="1" ht="24.75" customHeight="1">
      <c r="A72" s="89" t="s">
        <v>78</v>
      </c>
      <c r="B72" s="90"/>
      <c r="C72" s="91"/>
      <c r="D72" s="344" t="s">
        <v>132</v>
      </c>
      <c r="E72" s="344"/>
      <c r="F72" s="344"/>
      <c r="G72" s="344"/>
      <c r="H72" s="344"/>
      <c r="I72" s="92"/>
      <c r="J72" s="344" t="s">
        <v>133</v>
      </c>
      <c r="K72" s="344"/>
      <c r="L72" s="344"/>
      <c r="M72" s="344"/>
      <c r="N72" s="344"/>
      <c r="O72" s="344"/>
      <c r="P72" s="344"/>
      <c r="Q72" s="344"/>
      <c r="R72" s="344"/>
      <c r="S72" s="344"/>
      <c r="T72" s="344"/>
      <c r="U72" s="344"/>
      <c r="V72" s="344"/>
      <c r="W72" s="344"/>
      <c r="X72" s="344"/>
      <c r="Y72" s="344"/>
      <c r="Z72" s="344"/>
      <c r="AA72" s="344"/>
      <c r="AB72" s="344"/>
      <c r="AC72" s="344"/>
      <c r="AD72" s="344"/>
      <c r="AE72" s="344"/>
      <c r="AF72" s="344"/>
      <c r="AG72" s="349">
        <f>'2019-118-18 - Nové kce - ...'!K32</f>
        <v>0</v>
      </c>
      <c r="AH72" s="350"/>
      <c r="AI72" s="350"/>
      <c r="AJ72" s="350"/>
      <c r="AK72" s="350"/>
      <c r="AL72" s="350"/>
      <c r="AM72" s="350"/>
      <c r="AN72" s="349">
        <f t="shared" si="0"/>
        <v>0</v>
      </c>
      <c r="AO72" s="350"/>
      <c r="AP72" s="350"/>
      <c r="AQ72" s="93" t="s">
        <v>81</v>
      </c>
      <c r="AR72" s="94"/>
      <c r="AS72" s="95">
        <f>'2019-118-18 - Nové kce - ...'!K30</f>
        <v>0</v>
      </c>
      <c r="AT72" s="96">
        <f>'2019-118-18 - Nové kce - ...'!K31</f>
        <v>0</v>
      </c>
      <c r="AU72" s="96">
        <v>0</v>
      </c>
      <c r="AV72" s="96">
        <f t="shared" si="1"/>
        <v>0</v>
      </c>
      <c r="AW72" s="97">
        <f>'2019-118-18 - Nové kce - ...'!T90</f>
        <v>0</v>
      </c>
      <c r="AX72" s="96">
        <f>'2019-118-18 - Nové kce - ...'!K35</f>
        <v>0</v>
      </c>
      <c r="AY72" s="96">
        <f>'2019-118-18 - Nové kce - ...'!K36</f>
        <v>0</v>
      </c>
      <c r="AZ72" s="96">
        <f>'2019-118-18 - Nové kce - ...'!K37</f>
        <v>0</v>
      </c>
      <c r="BA72" s="96">
        <f>'2019-118-18 - Nové kce - ...'!K38</f>
        <v>0</v>
      </c>
      <c r="BB72" s="96">
        <f>'2019-118-18 - Nové kce - ...'!F35</f>
        <v>0</v>
      </c>
      <c r="BC72" s="96">
        <f>'2019-118-18 - Nové kce - ...'!F36</f>
        <v>0</v>
      </c>
      <c r="BD72" s="96">
        <f>'2019-118-18 - Nové kce - ...'!F37</f>
        <v>0</v>
      </c>
      <c r="BE72" s="96">
        <f>'2019-118-18 - Nové kce - ...'!F38</f>
        <v>0</v>
      </c>
      <c r="BF72" s="98">
        <f>'2019-118-18 - Nové kce - ...'!F39</f>
        <v>0</v>
      </c>
      <c r="BT72" s="99" t="s">
        <v>82</v>
      </c>
      <c r="BV72" s="99" t="s">
        <v>76</v>
      </c>
      <c r="BW72" s="99" t="s">
        <v>134</v>
      </c>
      <c r="BX72" s="99" t="s">
        <v>6</v>
      </c>
      <c r="CL72" s="99" t="s">
        <v>20</v>
      </c>
      <c r="CM72" s="99" t="s">
        <v>82</v>
      </c>
    </row>
    <row r="73" spans="1:91" s="7" customFormat="1" ht="24.75" customHeight="1">
      <c r="A73" s="89" t="s">
        <v>78</v>
      </c>
      <c r="B73" s="90"/>
      <c r="C73" s="91"/>
      <c r="D73" s="344" t="s">
        <v>135</v>
      </c>
      <c r="E73" s="344"/>
      <c r="F73" s="344"/>
      <c r="G73" s="344"/>
      <c r="H73" s="344"/>
      <c r="I73" s="92"/>
      <c r="J73" s="344" t="s">
        <v>136</v>
      </c>
      <c r="K73" s="344"/>
      <c r="L73" s="344"/>
      <c r="M73" s="344"/>
      <c r="N73" s="344"/>
      <c r="O73" s="344"/>
      <c r="P73" s="344"/>
      <c r="Q73" s="344"/>
      <c r="R73" s="344"/>
      <c r="S73" s="344"/>
      <c r="T73" s="344"/>
      <c r="U73" s="344"/>
      <c r="V73" s="344"/>
      <c r="W73" s="344"/>
      <c r="X73" s="344"/>
      <c r="Y73" s="344"/>
      <c r="Z73" s="344"/>
      <c r="AA73" s="344"/>
      <c r="AB73" s="344"/>
      <c r="AC73" s="344"/>
      <c r="AD73" s="344"/>
      <c r="AE73" s="344"/>
      <c r="AF73" s="344"/>
      <c r="AG73" s="349">
        <f>'2019-118-19 - Lešení řado...'!K32</f>
        <v>0</v>
      </c>
      <c r="AH73" s="350"/>
      <c r="AI73" s="350"/>
      <c r="AJ73" s="350"/>
      <c r="AK73" s="350"/>
      <c r="AL73" s="350"/>
      <c r="AM73" s="350"/>
      <c r="AN73" s="349">
        <f t="shared" si="0"/>
        <v>0</v>
      </c>
      <c r="AO73" s="350"/>
      <c r="AP73" s="350"/>
      <c r="AQ73" s="93" t="s">
        <v>81</v>
      </c>
      <c r="AR73" s="94"/>
      <c r="AS73" s="95">
        <f>'2019-118-19 - Lešení řado...'!K30</f>
        <v>0</v>
      </c>
      <c r="AT73" s="96">
        <f>'2019-118-19 - Lešení řado...'!K31</f>
        <v>0</v>
      </c>
      <c r="AU73" s="96">
        <v>0</v>
      </c>
      <c r="AV73" s="96">
        <f t="shared" si="1"/>
        <v>0</v>
      </c>
      <c r="AW73" s="97">
        <f>'2019-118-19 - Lešení řado...'!T83</f>
        <v>0</v>
      </c>
      <c r="AX73" s="96">
        <f>'2019-118-19 - Lešení řado...'!K35</f>
        <v>0</v>
      </c>
      <c r="AY73" s="96">
        <f>'2019-118-19 - Lešení řado...'!K36</f>
        <v>0</v>
      </c>
      <c r="AZ73" s="96">
        <f>'2019-118-19 - Lešení řado...'!K37</f>
        <v>0</v>
      </c>
      <c r="BA73" s="96">
        <f>'2019-118-19 - Lešení řado...'!K38</f>
        <v>0</v>
      </c>
      <c r="BB73" s="96">
        <f>'2019-118-19 - Lešení řado...'!F35</f>
        <v>0</v>
      </c>
      <c r="BC73" s="96">
        <f>'2019-118-19 - Lešení řado...'!F36</f>
        <v>0</v>
      </c>
      <c r="BD73" s="96">
        <f>'2019-118-19 - Lešení řado...'!F37</f>
        <v>0</v>
      </c>
      <c r="BE73" s="96">
        <f>'2019-118-19 - Lešení řado...'!F38</f>
        <v>0</v>
      </c>
      <c r="BF73" s="98">
        <f>'2019-118-19 - Lešení řado...'!F39</f>
        <v>0</v>
      </c>
      <c r="BT73" s="99" t="s">
        <v>82</v>
      </c>
      <c r="BV73" s="99" t="s">
        <v>76</v>
      </c>
      <c r="BW73" s="99" t="s">
        <v>137</v>
      </c>
      <c r="BX73" s="99" t="s">
        <v>6</v>
      </c>
      <c r="CL73" s="99" t="s">
        <v>20</v>
      </c>
      <c r="CM73" s="99" t="s">
        <v>82</v>
      </c>
    </row>
    <row r="74" spans="1:91" s="7" customFormat="1" ht="24.75" customHeight="1">
      <c r="A74" s="89" t="s">
        <v>78</v>
      </c>
      <c r="B74" s="90"/>
      <c r="C74" s="91"/>
      <c r="D74" s="344" t="s">
        <v>138</v>
      </c>
      <c r="E74" s="344"/>
      <c r="F74" s="344"/>
      <c r="G74" s="344"/>
      <c r="H74" s="344"/>
      <c r="I74" s="92"/>
      <c r="J74" s="344" t="s">
        <v>139</v>
      </c>
      <c r="K74" s="344"/>
      <c r="L74" s="344"/>
      <c r="M74" s="344"/>
      <c r="N74" s="344"/>
      <c r="O74" s="344"/>
      <c r="P74" s="344"/>
      <c r="Q74" s="344"/>
      <c r="R74" s="344"/>
      <c r="S74" s="344"/>
      <c r="T74" s="344"/>
      <c r="U74" s="344"/>
      <c r="V74" s="344"/>
      <c r="W74" s="344"/>
      <c r="X74" s="344"/>
      <c r="Y74" s="344"/>
      <c r="Z74" s="344"/>
      <c r="AA74" s="344"/>
      <c r="AB74" s="344"/>
      <c r="AC74" s="344"/>
      <c r="AD74" s="344"/>
      <c r="AE74" s="344"/>
      <c r="AF74" s="344"/>
      <c r="AG74" s="349">
        <f>'2019-118-20 - Nové kce - ...'!K32</f>
        <v>0</v>
      </c>
      <c r="AH74" s="350"/>
      <c r="AI74" s="350"/>
      <c r="AJ74" s="350"/>
      <c r="AK74" s="350"/>
      <c r="AL74" s="350"/>
      <c r="AM74" s="350"/>
      <c r="AN74" s="349">
        <f t="shared" si="0"/>
        <v>0</v>
      </c>
      <c r="AO74" s="350"/>
      <c r="AP74" s="350"/>
      <c r="AQ74" s="93" t="s">
        <v>81</v>
      </c>
      <c r="AR74" s="94"/>
      <c r="AS74" s="95">
        <f>'2019-118-20 - Nové kce - ...'!K30</f>
        <v>0</v>
      </c>
      <c r="AT74" s="96">
        <f>'2019-118-20 - Nové kce - ...'!K31</f>
        <v>0</v>
      </c>
      <c r="AU74" s="96">
        <v>0</v>
      </c>
      <c r="AV74" s="96">
        <f t="shared" si="1"/>
        <v>0</v>
      </c>
      <c r="AW74" s="97">
        <f>'2019-118-20 - Nové kce - ...'!T91</f>
        <v>0</v>
      </c>
      <c r="AX74" s="96">
        <f>'2019-118-20 - Nové kce - ...'!K35</f>
        <v>0</v>
      </c>
      <c r="AY74" s="96">
        <f>'2019-118-20 - Nové kce - ...'!K36</f>
        <v>0</v>
      </c>
      <c r="AZ74" s="96">
        <f>'2019-118-20 - Nové kce - ...'!K37</f>
        <v>0</v>
      </c>
      <c r="BA74" s="96">
        <f>'2019-118-20 - Nové kce - ...'!K38</f>
        <v>0</v>
      </c>
      <c r="BB74" s="96">
        <f>'2019-118-20 - Nové kce - ...'!F35</f>
        <v>0</v>
      </c>
      <c r="BC74" s="96">
        <f>'2019-118-20 - Nové kce - ...'!F36</f>
        <v>0</v>
      </c>
      <c r="BD74" s="96">
        <f>'2019-118-20 - Nové kce - ...'!F37</f>
        <v>0</v>
      </c>
      <c r="BE74" s="96">
        <f>'2019-118-20 - Nové kce - ...'!F38</f>
        <v>0</v>
      </c>
      <c r="BF74" s="98">
        <f>'2019-118-20 - Nové kce - ...'!F39</f>
        <v>0</v>
      </c>
      <c r="BT74" s="99" t="s">
        <v>82</v>
      </c>
      <c r="BV74" s="99" t="s">
        <v>76</v>
      </c>
      <c r="BW74" s="99" t="s">
        <v>140</v>
      </c>
      <c r="BX74" s="99" t="s">
        <v>6</v>
      </c>
      <c r="CL74" s="99" t="s">
        <v>20</v>
      </c>
      <c r="CM74" s="99" t="s">
        <v>82</v>
      </c>
    </row>
    <row r="75" spans="1:91" s="7" customFormat="1" ht="24.75" customHeight="1">
      <c r="A75" s="89" t="s">
        <v>78</v>
      </c>
      <c r="B75" s="90"/>
      <c r="C75" s="91"/>
      <c r="D75" s="344" t="s">
        <v>141</v>
      </c>
      <c r="E75" s="344"/>
      <c r="F75" s="344"/>
      <c r="G75" s="344"/>
      <c r="H75" s="344"/>
      <c r="I75" s="92"/>
      <c r="J75" s="344" t="s">
        <v>142</v>
      </c>
      <c r="K75" s="344"/>
      <c r="L75" s="344"/>
      <c r="M75" s="344"/>
      <c r="N75" s="344"/>
      <c r="O75" s="344"/>
      <c r="P75" s="344"/>
      <c r="Q75" s="344"/>
      <c r="R75" s="344"/>
      <c r="S75" s="344"/>
      <c r="T75" s="344"/>
      <c r="U75" s="344"/>
      <c r="V75" s="344"/>
      <c r="W75" s="344"/>
      <c r="X75" s="344"/>
      <c r="Y75" s="344"/>
      <c r="Z75" s="344"/>
      <c r="AA75" s="344"/>
      <c r="AB75" s="344"/>
      <c r="AC75" s="344"/>
      <c r="AD75" s="344"/>
      <c r="AE75" s="344"/>
      <c r="AF75" s="344"/>
      <c r="AG75" s="349">
        <f>'2019-118-21 - Nové kce - ...'!K32</f>
        <v>0</v>
      </c>
      <c r="AH75" s="350"/>
      <c r="AI75" s="350"/>
      <c r="AJ75" s="350"/>
      <c r="AK75" s="350"/>
      <c r="AL75" s="350"/>
      <c r="AM75" s="350"/>
      <c r="AN75" s="349">
        <f t="shared" si="0"/>
        <v>0</v>
      </c>
      <c r="AO75" s="350"/>
      <c r="AP75" s="350"/>
      <c r="AQ75" s="93" t="s">
        <v>81</v>
      </c>
      <c r="AR75" s="94"/>
      <c r="AS75" s="95">
        <f>'2019-118-21 - Nové kce - ...'!K30</f>
        <v>0</v>
      </c>
      <c r="AT75" s="96">
        <f>'2019-118-21 - Nové kce - ...'!K31</f>
        <v>0</v>
      </c>
      <c r="AU75" s="96">
        <v>0</v>
      </c>
      <c r="AV75" s="96">
        <f t="shared" si="1"/>
        <v>0</v>
      </c>
      <c r="AW75" s="97">
        <f>'2019-118-21 - Nové kce - ...'!T83</f>
        <v>0</v>
      </c>
      <c r="AX75" s="96">
        <f>'2019-118-21 - Nové kce - ...'!K35</f>
        <v>0</v>
      </c>
      <c r="AY75" s="96">
        <f>'2019-118-21 - Nové kce - ...'!K36</f>
        <v>0</v>
      </c>
      <c r="AZ75" s="96">
        <f>'2019-118-21 - Nové kce - ...'!K37</f>
        <v>0</v>
      </c>
      <c r="BA75" s="96">
        <f>'2019-118-21 - Nové kce - ...'!K38</f>
        <v>0</v>
      </c>
      <c r="BB75" s="96">
        <f>'2019-118-21 - Nové kce - ...'!F35</f>
        <v>0</v>
      </c>
      <c r="BC75" s="96">
        <f>'2019-118-21 - Nové kce - ...'!F36</f>
        <v>0</v>
      </c>
      <c r="BD75" s="96">
        <f>'2019-118-21 - Nové kce - ...'!F37</f>
        <v>0</v>
      </c>
      <c r="BE75" s="96">
        <f>'2019-118-21 - Nové kce - ...'!F38</f>
        <v>0</v>
      </c>
      <c r="BF75" s="98">
        <f>'2019-118-21 - Nové kce - ...'!F39</f>
        <v>0</v>
      </c>
      <c r="BT75" s="99" t="s">
        <v>82</v>
      </c>
      <c r="BV75" s="99" t="s">
        <v>76</v>
      </c>
      <c r="BW75" s="99" t="s">
        <v>143</v>
      </c>
      <c r="BX75" s="99" t="s">
        <v>6</v>
      </c>
      <c r="CL75" s="99" t="s">
        <v>20</v>
      </c>
      <c r="CM75" s="99" t="s">
        <v>82</v>
      </c>
    </row>
    <row r="76" spans="1:91" s="7" customFormat="1" ht="24.75" customHeight="1">
      <c r="A76" s="89" t="s">
        <v>78</v>
      </c>
      <c r="B76" s="90"/>
      <c r="C76" s="91"/>
      <c r="D76" s="344" t="s">
        <v>144</v>
      </c>
      <c r="E76" s="344"/>
      <c r="F76" s="344"/>
      <c r="G76" s="344"/>
      <c r="H76" s="344"/>
      <c r="I76" s="92"/>
      <c r="J76" s="344" t="s">
        <v>145</v>
      </c>
      <c r="K76" s="344"/>
      <c r="L76" s="344"/>
      <c r="M76" s="344"/>
      <c r="N76" s="344"/>
      <c r="O76" s="344"/>
      <c r="P76" s="344"/>
      <c r="Q76" s="344"/>
      <c r="R76" s="344"/>
      <c r="S76" s="344"/>
      <c r="T76" s="344"/>
      <c r="U76" s="344"/>
      <c r="V76" s="344"/>
      <c r="W76" s="344"/>
      <c r="X76" s="344"/>
      <c r="Y76" s="344"/>
      <c r="Z76" s="344"/>
      <c r="AA76" s="344"/>
      <c r="AB76" s="344"/>
      <c r="AC76" s="344"/>
      <c r="AD76" s="344"/>
      <c r="AE76" s="344"/>
      <c r="AF76" s="344"/>
      <c r="AG76" s="349">
        <f>'2019-118-22 - Profese - plyn'!K32</f>
        <v>0</v>
      </c>
      <c r="AH76" s="350"/>
      <c r="AI76" s="350"/>
      <c r="AJ76" s="350"/>
      <c r="AK76" s="350"/>
      <c r="AL76" s="350"/>
      <c r="AM76" s="350"/>
      <c r="AN76" s="349">
        <f t="shared" si="0"/>
        <v>0</v>
      </c>
      <c r="AO76" s="350"/>
      <c r="AP76" s="350"/>
      <c r="AQ76" s="93" t="s">
        <v>81</v>
      </c>
      <c r="AR76" s="94"/>
      <c r="AS76" s="95">
        <f>'2019-118-22 - Profese - plyn'!K30</f>
        <v>0</v>
      </c>
      <c r="AT76" s="96">
        <f>'2019-118-22 - Profese - plyn'!K31</f>
        <v>0</v>
      </c>
      <c r="AU76" s="96">
        <v>0</v>
      </c>
      <c r="AV76" s="96">
        <f t="shared" si="1"/>
        <v>0</v>
      </c>
      <c r="AW76" s="97">
        <f>'2019-118-22 - Profese - plyn'!T84</f>
        <v>0</v>
      </c>
      <c r="AX76" s="96">
        <f>'2019-118-22 - Profese - plyn'!K35</f>
        <v>0</v>
      </c>
      <c r="AY76" s="96">
        <f>'2019-118-22 - Profese - plyn'!K36</f>
        <v>0</v>
      </c>
      <c r="AZ76" s="96">
        <f>'2019-118-22 - Profese - plyn'!K37</f>
        <v>0</v>
      </c>
      <c r="BA76" s="96">
        <f>'2019-118-22 - Profese - plyn'!K38</f>
        <v>0</v>
      </c>
      <c r="BB76" s="96">
        <f>'2019-118-22 - Profese - plyn'!F35</f>
        <v>0</v>
      </c>
      <c r="BC76" s="96">
        <f>'2019-118-22 - Profese - plyn'!F36</f>
        <v>0</v>
      </c>
      <c r="BD76" s="96">
        <f>'2019-118-22 - Profese - plyn'!F37</f>
        <v>0</v>
      </c>
      <c r="BE76" s="96">
        <f>'2019-118-22 - Profese - plyn'!F38</f>
        <v>0</v>
      </c>
      <c r="BF76" s="98">
        <f>'2019-118-22 - Profese - plyn'!F39</f>
        <v>0</v>
      </c>
      <c r="BT76" s="99" t="s">
        <v>82</v>
      </c>
      <c r="BV76" s="99" t="s">
        <v>76</v>
      </c>
      <c r="BW76" s="99" t="s">
        <v>146</v>
      </c>
      <c r="BX76" s="99" t="s">
        <v>6</v>
      </c>
      <c r="CL76" s="99" t="s">
        <v>20</v>
      </c>
      <c r="CM76" s="99" t="s">
        <v>82</v>
      </c>
    </row>
    <row r="77" spans="1:91" s="7" customFormat="1" ht="24.75" customHeight="1">
      <c r="A77" s="89" t="s">
        <v>78</v>
      </c>
      <c r="B77" s="90"/>
      <c r="C77" s="91"/>
      <c r="D77" s="344" t="s">
        <v>147</v>
      </c>
      <c r="E77" s="344"/>
      <c r="F77" s="344"/>
      <c r="G77" s="344"/>
      <c r="H77" s="344"/>
      <c r="I77" s="92"/>
      <c r="J77" s="344" t="s">
        <v>148</v>
      </c>
      <c r="K77" s="344"/>
      <c r="L77" s="344"/>
      <c r="M77" s="344"/>
      <c r="N77" s="344"/>
      <c r="O77" s="344"/>
      <c r="P77" s="344"/>
      <c r="Q77" s="344"/>
      <c r="R77" s="344"/>
      <c r="S77" s="344"/>
      <c r="T77" s="344"/>
      <c r="U77" s="344"/>
      <c r="V77" s="344"/>
      <c r="W77" s="344"/>
      <c r="X77" s="344"/>
      <c r="Y77" s="344"/>
      <c r="Z77" s="344"/>
      <c r="AA77" s="344"/>
      <c r="AB77" s="344"/>
      <c r="AC77" s="344"/>
      <c r="AD77" s="344"/>
      <c r="AE77" s="344"/>
      <c r="AF77" s="344"/>
      <c r="AG77" s="349">
        <f>'2019-118-23 - Profese - ZTI'!K32</f>
        <v>0</v>
      </c>
      <c r="AH77" s="350"/>
      <c r="AI77" s="350"/>
      <c r="AJ77" s="350"/>
      <c r="AK77" s="350"/>
      <c r="AL77" s="350"/>
      <c r="AM77" s="350"/>
      <c r="AN77" s="349">
        <f t="shared" si="0"/>
        <v>0</v>
      </c>
      <c r="AO77" s="350"/>
      <c r="AP77" s="350"/>
      <c r="AQ77" s="93" t="s">
        <v>81</v>
      </c>
      <c r="AR77" s="94"/>
      <c r="AS77" s="95">
        <f>'2019-118-23 - Profese - ZTI'!K30</f>
        <v>0</v>
      </c>
      <c r="AT77" s="96">
        <f>'2019-118-23 - Profese - ZTI'!K31</f>
        <v>0</v>
      </c>
      <c r="AU77" s="96">
        <v>0</v>
      </c>
      <c r="AV77" s="96">
        <f t="shared" si="1"/>
        <v>0</v>
      </c>
      <c r="AW77" s="97">
        <f>'2019-118-23 - Profese - ZTI'!T85</f>
        <v>0</v>
      </c>
      <c r="AX77" s="96">
        <f>'2019-118-23 - Profese - ZTI'!K35</f>
        <v>0</v>
      </c>
      <c r="AY77" s="96">
        <f>'2019-118-23 - Profese - ZTI'!K36</f>
        <v>0</v>
      </c>
      <c r="AZ77" s="96">
        <f>'2019-118-23 - Profese - ZTI'!K37</f>
        <v>0</v>
      </c>
      <c r="BA77" s="96">
        <f>'2019-118-23 - Profese - ZTI'!K38</f>
        <v>0</v>
      </c>
      <c r="BB77" s="96">
        <f>'2019-118-23 - Profese - ZTI'!F35</f>
        <v>0</v>
      </c>
      <c r="BC77" s="96">
        <f>'2019-118-23 - Profese - ZTI'!F36</f>
        <v>0</v>
      </c>
      <c r="BD77" s="96">
        <f>'2019-118-23 - Profese - ZTI'!F37</f>
        <v>0</v>
      </c>
      <c r="BE77" s="96">
        <f>'2019-118-23 - Profese - ZTI'!F38</f>
        <v>0</v>
      </c>
      <c r="BF77" s="98">
        <f>'2019-118-23 - Profese - ZTI'!F39</f>
        <v>0</v>
      </c>
      <c r="BT77" s="99" t="s">
        <v>82</v>
      </c>
      <c r="BV77" s="99" t="s">
        <v>76</v>
      </c>
      <c r="BW77" s="99" t="s">
        <v>149</v>
      </c>
      <c r="BX77" s="99" t="s">
        <v>6</v>
      </c>
      <c r="CL77" s="99" t="s">
        <v>20</v>
      </c>
      <c r="CM77" s="99" t="s">
        <v>82</v>
      </c>
    </row>
    <row r="78" spans="1:91" s="7" customFormat="1" ht="24.75" customHeight="1">
      <c r="A78" s="89" t="s">
        <v>78</v>
      </c>
      <c r="B78" s="90"/>
      <c r="C78" s="91"/>
      <c r="D78" s="344" t="s">
        <v>150</v>
      </c>
      <c r="E78" s="344"/>
      <c r="F78" s="344"/>
      <c r="G78" s="344"/>
      <c r="H78" s="344"/>
      <c r="I78" s="92"/>
      <c r="J78" s="344" t="s">
        <v>151</v>
      </c>
      <c r="K78" s="344"/>
      <c r="L78" s="344"/>
      <c r="M78" s="344"/>
      <c r="N78" s="344"/>
      <c r="O78" s="344"/>
      <c r="P78" s="344"/>
      <c r="Q78" s="344"/>
      <c r="R78" s="344"/>
      <c r="S78" s="344"/>
      <c r="T78" s="344"/>
      <c r="U78" s="344"/>
      <c r="V78" s="344"/>
      <c r="W78" s="344"/>
      <c r="X78" s="344"/>
      <c r="Y78" s="344"/>
      <c r="Z78" s="344"/>
      <c r="AA78" s="344"/>
      <c r="AB78" s="344"/>
      <c r="AC78" s="344"/>
      <c r="AD78" s="344"/>
      <c r="AE78" s="344"/>
      <c r="AF78" s="344"/>
      <c r="AG78" s="349">
        <f>'2019-118-24 - Profese - e...'!K32</f>
        <v>0</v>
      </c>
      <c r="AH78" s="350"/>
      <c r="AI78" s="350"/>
      <c r="AJ78" s="350"/>
      <c r="AK78" s="350"/>
      <c r="AL78" s="350"/>
      <c r="AM78" s="350"/>
      <c r="AN78" s="349">
        <f t="shared" si="0"/>
        <v>0</v>
      </c>
      <c r="AO78" s="350"/>
      <c r="AP78" s="350"/>
      <c r="AQ78" s="93" t="s">
        <v>81</v>
      </c>
      <c r="AR78" s="94"/>
      <c r="AS78" s="95">
        <f>'2019-118-24 - Profese - e...'!K30</f>
        <v>0</v>
      </c>
      <c r="AT78" s="96">
        <f>'2019-118-24 - Profese - e...'!K31</f>
        <v>0</v>
      </c>
      <c r="AU78" s="96">
        <v>0</v>
      </c>
      <c r="AV78" s="96">
        <f t="shared" si="1"/>
        <v>0</v>
      </c>
      <c r="AW78" s="97">
        <f>'2019-118-24 - Profese - e...'!T85</f>
        <v>0</v>
      </c>
      <c r="AX78" s="96">
        <f>'2019-118-24 - Profese - e...'!K35</f>
        <v>0</v>
      </c>
      <c r="AY78" s="96">
        <f>'2019-118-24 - Profese - e...'!K36</f>
        <v>0</v>
      </c>
      <c r="AZ78" s="96">
        <f>'2019-118-24 - Profese - e...'!K37</f>
        <v>0</v>
      </c>
      <c r="BA78" s="96">
        <f>'2019-118-24 - Profese - e...'!K38</f>
        <v>0</v>
      </c>
      <c r="BB78" s="96">
        <f>'2019-118-24 - Profese - e...'!F35</f>
        <v>0</v>
      </c>
      <c r="BC78" s="96">
        <f>'2019-118-24 - Profese - e...'!F36</f>
        <v>0</v>
      </c>
      <c r="BD78" s="96">
        <f>'2019-118-24 - Profese - e...'!F37</f>
        <v>0</v>
      </c>
      <c r="BE78" s="96">
        <f>'2019-118-24 - Profese - e...'!F38</f>
        <v>0</v>
      </c>
      <c r="BF78" s="98">
        <f>'2019-118-24 - Profese - e...'!F39</f>
        <v>0</v>
      </c>
      <c r="BT78" s="99" t="s">
        <v>82</v>
      </c>
      <c r="BV78" s="99" t="s">
        <v>76</v>
      </c>
      <c r="BW78" s="99" t="s">
        <v>152</v>
      </c>
      <c r="BX78" s="99" t="s">
        <v>6</v>
      </c>
      <c r="CL78" s="99" t="s">
        <v>20</v>
      </c>
      <c r="CM78" s="99" t="s">
        <v>82</v>
      </c>
    </row>
    <row r="79" spans="1:91" s="7" customFormat="1" ht="24.75" customHeight="1">
      <c r="A79" s="89" t="s">
        <v>78</v>
      </c>
      <c r="B79" s="90"/>
      <c r="C79" s="91"/>
      <c r="D79" s="344" t="s">
        <v>153</v>
      </c>
      <c r="E79" s="344"/>
      <c r="F79" s="344"/>
      <c r="G79" s="344"/>
      <c r="H79" s="344"/>
      <c r="I79" s="92"/>
      <c r="J79" s="344" t="s">
        <v>154</v>
      </c>
      <c r="K79" s="344"/>
      <c r="L79" s="344"/>
      <c r="M79" s="344"/>
      <c r="N79" s="344"/>
      <c r="O79" s="344"/>
      <c r="P79" s="344"/>
      <c r="Q79" s="344"/>
      <c r="R79" s="344"/>
      <c r="S79" s="344"/>
      <c r="T79" s="344"/>
      <c r="U79" s="344"/>
      <c r="V79" s="344"/>
      <c r="W79" s="344"/>
      <c r="X79" s="344"/>
      <c r="Y79" s="344"/>
      <c r="Z79" s="344"/>
      <c r="AA79" s="344"/>
      <c r="AB79" s="344"/>
      <c r="AC79" s="344"/>
      <c r="AD79" s="344"/>
      <c r="AE79" s="344"/>
      <c r="AF79" s="344"/>
      <c r="AG79" s="349">
        <f>'2019-118-25 - VRN - vedle...'!K32</f>
        <v>0</v>
      </c>
      <c r="AH79" s="350"/>
      <c r="AI79" s="350"/>
      <c r="AJ79" s="350"/>
      <c r="AK79" s="350"/>
      <c r="AL79" s="350"/>
      <c r="AM79" s="350"/>
      <c r="AN79" s="349">
        <f t="shared" si="0"/>
        <v>0</v>
      </c>
      <c r="AO79" s="350"/>
      <c r="AP79" s="350"/>
      <c r="AQ79" s="93" t="s">
        <v>81</v>
      </c>
      <c r="AR79" s="94"/>
      <c r="AS79" s="100">
        <f>'2019-118-25 - VRN - vedle...'!K30</f>
        <v>0</v>
      </c>
      <c r="AT79" s="101">
        <f>'2019-118-25 - VRN - vedle...'!K31</f>
        <v>0</v>
      </c>
      <c r="AU79" s="101">
        <v>0</v>
      </c>
      <c r="AV79" s="101">
        <f t="shared" si="1"/>
        <v>0</v>
      </c>
      <c r="AW79" s="102">
        <f>'2019-118-25 - VRN - vedle...'!T87</f>
        <v>0</v>
      </c>
      <c r="AX79" s="101">
        <f>'2019-118-25 - VRN - vedle...'!K35</f>
        <v>0</v>
      </c>
      <c r="AY79" s="101">
        <f>'2019-118-25 - VRN - vedle...'!K36</f>
        <v>0</v>
      </c>
      <c r="AZ79" s="101">
        <f>'2019-118-25 - VRN - vedle...'!K37</f>
        <v>0</v>
      </c>
      <c r="BA79" s="101">
        <f>'2019-118-25 - VRN - vedle...'!K38</f>
        <v>0</v>
      </c>
      <c r="BB79" s="101">
        <f>'2019-118-25 - VRN - vedle...'!F35</f>
        <v>0</v>
      </c>
      <c r="BC79" s="101">
        <f>'2019-118-25 - VRN - vedle...'!F36</f>
        <v>0</v>
      </c>
      <c r="BD79" s="101">
        <f>'2019-118-25 - VRN - vedle...'!F37</f>
        <v>0</v>
      </c>
      <c r="BE79" s="101">
        <f>'2019-118-25 - VRN - vedle...'!F38</f>
        <v>0</v>
      </c>
      <c r="BF79" s="103">
        <f>'2019-118-25 - VRN - vedle...'!F39</f>
        <v>0</v>
      </c>
      <c r="BT79" s="99" t="s">
        <v>82</v>
      </c>
      <c r="BV79" s="99" t="s">
        <v>76</v>
      </c>
      <c r="BW79" s="99" t="s">
        <v>155</v>
      </c>
      <c r="BX79" s="99" t="s">
        <v>6</v>
      </c>
      <c r="CL79" s="99" t="s">
        <v>20</v>
      </c>
      <c r="CM79" s="99" t="s">
        <v>82</v>
      </c>
    </row>
    <row r="80" spans="1:91" s="2" customFormat="1" ht="30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  <c r="AF80" s="38"/>
      <c r="AG80" s="38"/>
      <c r="AH80" s="38"/>
      <c r="AI80" s="38"/>
      <c r="AJ80" s="38"/>
      <c r="AK80" s="38"/>
      <c r="AL80" s="38"/>
      <c r="AM80" s="38"/>
      <c r="AN80" s="38"/>
      <c r="AO80" s="38"/>
      <c r="AP80" s="38"/>
      <c r="AQ80" s="38"/>
      <c r="AR80" s="41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</row>
    <row r="81" spans="1:59" s="2" customFormat="1" ht="6.95" customHeight="1">
      <c r="A81" s="36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41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</row>
  </sheetData>
  <sheetProtection algorithmName="SHA-512" hashValue="nFI4H2UJaJv0IWs7HHKCpLTwc+qBDISVZ7mcE23ZXZK6ZrPWeGLF/Wwdd5oCCqfX7+zKyAGwpB4O2S2/H0h7nQ==" saltValue="bTCgovdhSM7I6XLygFXq3Dn8qS+8UCeSEqVnRezP0bB67raEgFCPMLan0gP0Ef6g5xiadZ3AbbNaQX8ECashBg==" spinCount="100000" sheet="1" objects="1" scenarios="1" formatColumns="0" formatRows="0"/>
  <mergeCells count="138">
    <mergeCell ref="W33:AE33"/>
    <mergeCell ref="AK35:AO35"/>
    <mergeCell ref="X35:AB35"/>
    <mergeCell ref="AM49:AP49"/>
    <mergeCell ref="AS49:AT51"/>
    <mergeCell ref="AM50:AP50"/>
    <mergeCell ref="AR2:BG2"/>
    <mergeCell ref="D79:H79"/>
    <mergeCell ref="BG5:BG32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D72:H72"/>
    <mergeCell ref="D73:H73"/>
    <mergeCell ref="D74:H74"/>
    <mergeCell ref="D75:H75"/>
    <mergeCell ref="D76:H76"/>
    <mergeCell ref="D77:H77"/>
    <mergeCell ref="D63:H63"/>
    <mergeCell ref="D62:H62"/>
    <mergeCell ref="D78:H78"/>
    <mergeCell ref="C52:G52"/>
    <mergeCell ref="D66:H66"/>
    <mergeCell ref="D64:H64"/>
    <mergeCell ref="D65:H65"/>
    <mergeCell ref="D67:H67"/>
    <mergeCell ref="D68:H68"/>
    <mergeCell ref="D69:H69"/>
    <mergeCell ref="D70:H70"/>
    <mergeCell ref="D71:H71"/>
    <mergeCell ref="D61:H61"/>
    <mergeCell ref="D60:H60"/>
    <mergeCell ref="D58:H58"/>
    <mergeCell ref="D55:H55"/>
    <mergeCell ref="D57:H57"/>
    <mergeCell ref="D56:H56"/>
    <mergeCell ref="D59:H59"/>
    <mergeCell ref="AN79:AP79"/>
    <mergeCell ref="AG79:AM79"/>
    <mergeCell ref="AN52:AP52"/>
    <mergeCell ref="AN55:AP55"/>
    <mergeCell ref="AN56:AP56"/>
    <mergeCell ref="AN57:AP57"/>
    <mergeCell ref="AN58:AP58"/>
    <mergeCell ref="AN59:AP59"/>
    <mergeCell ref="AN60:AP60"/>
    <mergeCell ref="AN54:AP54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J78:AF78"/>
    <mergeCell ref="J65:AF65"/>
    <mergeCell ref="J60:AF60"/>
    <mergeCell ref="J64:AF64"/>
    <mergeCell ref="J63:AF63"/>
    <mergeCell ref="J71:AF71"/>
    <mergeCell ref="L45:AO45"/>
    <mergeCell ref="J79:AF79"/>
    <mergeCell ref="AM47:AN47"/>
    <mergeCell ref="AG52:AM52"/>
    <mergeCell ref="AG55:AM55"/>
    <mergeCell ref="AG56:AM56"/>
    <mergeCell ref="AG57:AM57"/>
    <mergeCell ref="AG58:AM58"/>
    <mergeCell ref="AG59:AM59"/>
    <mergeCell ref="AG60:AM60"/>
    <mergeCell ref="AG54:AM54"/>
    <mergeCell ref="AG61:AM61"/>
    <mergeCell ref="AN61:AP61"/>
    <mergeCell ref="AG62:AM62"/>
    <mergeCell ref="AN62:AP62"/>
    <mergeCell ref="AN63:AP63"/>
    <mergeCell ref="AG63:AM63"/>
    <mergeCell ref="AG64:AM64"/>
    <mergeCell ref="I52:AF52"/>
    <mergeCell ref="J61:AF61"/>
    <mergeCell ref="J72:AF72"/>
    <mergeCell ref="J73:AF73"/>
    <mergeCell ref="J75:AF75"/>
    <mergeCell ref="J74:AF74"/>
    <mergeCell ref="J76:AF76"/>
    <mergeCell ref="J55:AF55"/>
    <mergeCell ref="J77:AF77"/>
    <mergeCell ref="J56:AF56"/>
    <mergeCell ref="J57:AF57"/>
    <mergeCell ref="J70:AF70"/>
    <mergeCell ref="J62:AF62"/>
    <mergeCell ref="J69:AF69"/>
    <mergeCell ref="J58:AF58"/>
    <mergeCell ref="J68:AF68"/>
    <mergeCell ref="J59:AF59"/>
    <mergeCell ref="J67:AF67"/>
    <mergeCell ref="J66:AF66"/>
  </mergeCells>
  <hyperlinks>
    <hyperlink ref="A55" location="'2019-118-01 - Bourací prá...'!C2" display="/"/>
    <hyperlink ref="A56" location="'2019-118-02 - Bourací prá...'!C2" display="/"/>
    <hyperlink ref="A57" location="'2019-118-03 - Bourací prá...'!C2" display="/"/>
    <hyperlink ref="A58" location="'2019-118-04 - Bourací prá...'!C2" display="/"/>
    <hyperlink ref="A59" location="'2019-118-05 - Bourací prá...'!C2" display="/"/>
    <hyperlink ref="A60" location="'2019-118-06 - Bourací prá...'!C2" display="/"/>
    <hyperlink ref="A61" location="'2019-118-07 - Nové kce - ...'!C2" display="/"/>
    <hyperlink ref="A62" location="'2019-118-08 - Nové kce - ...'!C2" display="/"/>
    <hyperlink ref="A63" location="'2019-118-09 - Nové kce - ...'!C2" display="/"/>
    <hyperlink ref="A64" location="'2019-118-10 - Nové kce - ...'!C2" display="/"/>
    <hyperlink ref="A65" location="'2019-118-11 - Nové kce - ...'!C2" display="/"/>
    <hyperlink ref="A66" location="'2019-118-12 - Nové kce - ...'!C2" display="/"/>
    <hyperlink ref="A67" location="'2019-118-13 - Nové kce - ...'!C2" display="/"/>
    <hyperlink ref="A68" location="'2019-118-14 - Okapní chod...'!C2" display="/"/>
    <hyperlink ref="A69" location="'2019-118-15 - Nové kce - ...'!C2" display="/"/>
    <hyperlink ref="A70" location="'2019-118-16 - Nové kce - ...'!C2" display="/"/>
    <hyperlink ref="A71" location="'2019-118-17 - Nové kce - ...'!C2" display="/"/>
    <hyperlink ref="A72" location="'2019-118-18 - Nové kce - ...'!C2" display="/"/>
    <hyperlink ref="A73" location="'2019-118-19 - Lešení řado...'!C2" display="/"/>
    <hyperlink ref="A74" location="'2019-118-20 - Nové kce - ...'!C2" display="/"/>
    <hyperlink ref="A75" location="'2019-118-21 - Nové kce - ...'!C2" display="/"/>
    <hyperlink ref="A76" location="'2019-118-22 - Profese - plyn'!C2" display="/"/>
    <hyperlink ref="A77" location="'2019-118-23 - Profese - ZTI'!C2" display="/"/>
    <hyperlink ref="A78" location="'2019-118-24 - Profese - e...'!C2" display="/"/>
    <hyperlink ref="A79" location="'2019-118-25 - VRN - vedle...'!C2" display="/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809"/>
  <sheetViews>
    <sheetView showGridLines="0" topLeftCell="A4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83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158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ROUND(K92,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ROUND((SUM(BE92:BE808)),  2)</f>
        <v>0</v>
      </c>
      <c r="G35" s="36"/>
      <c r="H35" s="36"/>
      <c r="I35" s="121">
        <v>0.21</v>
      </c>
      <c r="J35" s="36"/>
      <c r="K35" s="116">
        <f>ROUND(((SUM(BE92:BE808))*I35),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ROUND((SUM(BF92:BF808)),  2)</f>
        <v>0</v>
      </c>
      <c r="G36" s="36"/>
      <c r="H36" s="36"/>
      <c r="I36" s="121">
        <v>0.15</v>
      </c>
      <c r="J36" s="36"/>
      <c r="K36" s="116">
        <f>ROUND(((SUM(BF92:BF808))*I36),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ROUND((SUM(BG92:BG808)),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ROUND((SUM(BH92:BH808)),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ROUND((SUM(BI92:BI808)),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2019-118-01 - Bourací práce 1.PP- suterén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Q92</f>
        <v>0</v>
      </c>
      <c r="J61" s="79">
        <f t="shared" si="0"/>
        <v>0</v>
      </c>
      <c r="K61" s="79">
        <f>K92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168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K93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169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K94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170</v>
      </c>
      <c r="E64" s="146"/>
      <c r="F64" s="146"/>
      <c r="G64" s="146"/>
      <c r="H64" s="146"/>
      <c r="I64" s="147">
        <f>Q333</f>
        <v>0</v>
      </c>
      <c r="J64" s="147">
        <f>R333</f>
        <v>0</v>
      </c>
      <c r="K64" s="147">
        <f>K333</f>
        <v>0</v>
      </c>
      <c r="L64" s="144"/>
      <c r="M64" s="148"/>
    </row>
    <row r="65" spans="1:31" s="10" customFormat="1" ht="19.899999999999999" customHeight="1">
      <c r="B65" s="143"/>
      <c r="C65" s="144"/>
      <c r="D65" s="145" t="s">
        <v>171</v>
      </c>
      <c r="E65" s="146"/>
      <c r="F65" s="146"/>
      <c r="G65" s="146"/>
      <c r="H65" s="146"/>
      <c r="I65" s="147">
        <f>Q404</f>
        <v>0</v>
      </c>
      <c r="J65" s="147">
        <f>R404</f>
        <v>0</v>
      </c>
      <c r="K65" s="147">
        <f>K404</f>
        <v>0</v>
      </c>
      <c r="L65" s="144"/>
      <c r="M65" s="148"/>
    </row>
    <row r="66" spans="1:31" s="9" customFormat="1" ht="24.95" customHeight="1">
      <c r="B66" s="137"/>
      <c r="C66" s="138"/>
      <c r="D66" s="139" t="s">
        <v>172</v>
      </c>
      <c r="E66" s="140"/>
      <c r="F66" s="140"/>
      <c r="G66" s="140"/>
      <c r="H66" s="140"/>
      <c r="I66" s="141">
        <f>Q448</f>
        <v>0</v>
      </c>
      <c r="J66" s="141">
        <f>R448</f>
        <v>0</v>
      </c>
      <c r="K66" s="141">
        <f>K448</f>
        <v>0</v>
      </c>
      <c r="L66" s="138"/>
      <c r="M66" s="142"/>
    </row>
    <row r="67" spans="1:31" s="10" customFormat="1" ht="19.899999999999999" customHeight="1">
      <c r="B67" s="143"/>
      <c r="C67" s="144"/>
      <c r="D67" s="145" t="s">
        <v>173</v>
      </c>
      <c r="E67" s="146"/>
      <c r="F67" s="146"/>
      <c r="G67" s="146"/>
      <c r="H67" s="146"/>
      <c r="I67" s="147">
        <f>Q449</f>
        <v>0</v>
      </c>
      <c r="J67" s="147">
        <f>R449</f>
        <v>0</v>
      </c>
      <c r="K67" s="147">
        <f>K449</f>
        <v>0</v>
      </c>
      <c r="L67" s="144"/>
      <c r="M67" s="148"/>
    </row>
    <row r="68" spans="1:31" s="10" customFormat="1" ht="19.899999999999999" customHeight="1">
      <c r="B68" s="143"/>
      <c r="C68" s="144"/>
      <c r="D68" s="145" t="s">
        <v>174</v>
      </c>
      <c r="E68" s="146"/>
      <c r="F68" s="146"/>
      <c r="G68" s="146"/>
      <c r="H68" s="146"/>
      <c r="I68" s="147">
        <f>Q457</f>
        <v>0</v>
      </c>
      <c r="J68" s="147">
        <f>R457</f>
        <v>0</v>
      </c>
      <c r="K68" s="147">
        <f>K457</f>
        <v>0</v>
      </c>
      <c r="L68" s="144"/>
      <c r="M68" s="148"/>
    </row>
    <row r="69" spans="1:31" s="10" customFormat="1" ht="19.899999999999999" customHeight="1">
      <c r="B69" s="143"/>
      <c r="C69" s="144"/>
      <c r="D69" s="145" t="s">
        <v>175</v>
      </c>
      <c r="E69" s="146"/>
      <c r="F69" s="146"/>
      <c r="G69" s="146"/>
      <c r="H69" s="146"/>
      <c r="I69" s="147">
        <f>Q526</f>
        <v>0</v>
      </c>
      <c r="J69" s="147">
        <f>R526</f>
        <v>0</v>
      </c>
      <c r="K69" s="147">
        <f>K526</f>
        <v>0</v>
      </c>
      <c r="L69" s="144"/>
      <c r="M69" s="148"/>
    </row>
    <row r="70" spans="1:31" s="10" customFormat="1" ht="19.899999999999999" customHeight="1">
      <c r="B70" s="143"/>
      <c r="C70" s="144"/>
      <c r="D70" s="145" t="s">
        <v>176</v>
      </c>
      <c r="E70" s="146"/>
      <c r="F70" s="146"/>
      <c r="G70" s="146"/>
      <c r="H70" s="146"/>
      <c r="I70" s="147">
        <f>Q653</f>
        <v>0</v>
      </c>
      <c r="J70" s="147">
        <f>R653</f>
        <v>0</v>
      </c>
      <c r="K70" s="147">
        <f>K653</f>
        <v>0</v>
      </c>
      <c r="L70" s="144"/>
      <c r="M70" s="148"/>
    </row>
    <row r="71" spans="1:31" s="10" customFormat="1" ht="19.899999999999999" customHeight="1">
      <c r="B71" s="143"/>
      <c r="C71" s="144"/>
      <c r="D71" s="145" t="s">
        <v>177</v>
      </c>
      <c r="E71" s="146"/>
      <c r="F71" s="146"/>
      <c r="G71" s="146"/>
      <c r="H71" s="146"/>
      <c r="I71" s="147">
        <f>Q722</f>
        <v>0</v>
      </c>
      <c r="J71" s="147">
        <f>R722</f>
        <v>0</v>
      </c>
      <c r="K71" s="147">
        <f>K722</f>
        <v>0</v>
      </c>
      <c r="L71" s="144"/>
      <c r="M71" s="148"/>
    </row>
    <row r="72" spans="1:31" s="9" customFormat="1" ht="24.95" customHeight="1">
      <c r="B72" s="137"/>
      <c r="C72" s="138"/>
      <c r="D72" s="139" t="s">
        <v>178</v>
      </c>
      <c r="E72" s="140"/>
      <c r="F72" s="140"/>
      <c r="G72" s="140"/>
      <c r="H72" s="140"/>
      <c r="I72" s="141">
        <f>Q799</f>
        <v>0</v>
      </c>
      <c r="J72" s="141">
        <f>R799</f>
        <v>0</v>
      </c>
      <c r="K72" s="141">
        <f>K799</f>
        <v>0</v>
      </c>
      <c r="L72" s="138"/>
      <c r="M72" s="142"/>
    </row>
    <row r="73" spans="1:31" s="2" customFormat="1" ht="21.7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38"/>
      <c r="M73" s="10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49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10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31" s="2" customFormat="1" ht="6.95" customHeight="1">
      <c r="A78" s="36"/>
      <c r="B78" s="51"/>
      <c r="C78" s="52"/>
      <c r="D78" s="52"/>
      <c r="E78" s="52"/>
      <c r="F78" s="52"/>
      <c r="G78" s="52"/>
      <c r="H78" s="52"/>
      <c r="I78" s="52"/>
      <c r="J78" s="52"/>
      <c r="K78" s="52"/>
      <c r="L78" s="52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24.95" customHeight="1">
      <c r="A79" s="36"/>
      <c r="B79" s="37"/>
      <c r="C79" s="25" t="s">
        <v>179</v>
      </c>
      <c r="D79" s="38"/>
      <c r="E79" s="38"/>
      <c r="F79" s="38"/>
      <c r="G79" s="38"/>
      <c r="H79" s="38"/>
      <c r="I79" s="38"/>
      <c r="J79" s="38"/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17</v>
      </c>
      <c r="D81" s="38"/>
      <c r="E81" s="38"/>
      <c r="F81" s="38"/>
      <c r="G81" s="38"/>
      <c r="H81" s="38"/>
      <c r="I81" s="38"/>
      <c r="J81" s="38"/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>
      <c r="A82" s="36"/>
      <c r="B82" s="37"/>
      <c r="C82" s="38"/>
      <c r="D82" s="38"/>
      <c r="E82" s="389" t="str">
        <f>E7</f>
        <v>Rekonstrukce BD Mládeže 12</v>
      </c>
      <c r="F82" s="390"/>
      <c r="G82" s="390"/>
      <c r="H82" s="390"/>
      <c r="I82" s="38"/>
      <c r="J82" s="38"/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157</v>
      </c>
      <c r="D83" s="38"/>
      <c r="E83" s="38"/>
      <c r="F83" s="38"/>
      <c r="G83" s="38"/>
      <c r="H83" s="38"/>
      <c r="I83" s="38"/>
      <c r="J83" s="38"/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6.5" customHeight="1">
      <c r="A84" s="36"/>
      <c r="B84" s="37"/>
      <c r="C84" s="38"/>
      <c r="D84" s="38"/>
      <c r="E84" s="345" t="str">
        <f>E9</f>
        <v>2019-118-01 - Bourací práce 1.PP- suterén</v>
      </c>
      <c r="F84" s="391"/>
      <c r="G84" s="391"/>
      <c r="H84" s="391"/>
      <c r="I84" s="38"/>
      <c r="J84" s="38"/>
      <c r="K84" s="38"/>
      <c r="L84" s="38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10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2" customHeight="1">
      <c r="A86" s="36"/>
      <c r="B86" s="37"/>
      <c r="C86" s="31" t="s">
        <v>22</v>
      </c>
      <c r="D86" s="38"/>
      <c r="E86" s="38"/>
      <c r="F86" s="29" t="str">
        <f>F12</f>
        <v>Budova č.507/12 na st.465 k.ú. Hrabůvka</v>
      </c>
      <c r="G86" s="38"/>
      <c r="H86" s="38"/>
      <c r="I86" s="31" t="s">
        <v>24</v>
      </c>
      <c r="J86" s="61" t="str">
        <f>IF(J12="","",J12)</f>
        <v>2. 6. 2021</v>
      </c>
      <c r="K86" s="38"/>
      <c r="L86" s="38"/>
      <c r="M86" s="10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10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>
      <c r="A88" s="36"/>
      <c r="B88" s="37"/>
      <c r="C88" s="31" t="s">
        <v>26</v>
      </c>
      <c r="D88" s="38"/>
      <c r="E88" s="38"/>
      <c r="F88" s="29" t="str">
        <f>E15</f>
        <v>Statutární město Ostrava–Ostrava Jih, Horní 791/12</v>
      </c>
      <c r="G88" s="38"/>
      <c r="H88" s="38"/>
      <c r="I88" s="31" t="s">
        <v>32</v>
      </c>
      <c r="J88" s="34" t="str">
        <f>E21</f>
        <v>ČOS exim spol. s r.o.Alešova 26, Č.Budějovice</v>
      </c>
      <c r="K88" s="38"/>
      <c r="L88" s="38"/>
      <c r="M88" s="10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>
      <c r="A89" s="36"/>
      <c r="B89" s="37"/>
      <c r="C89" s="31" t="s">
        <v>30</v>
      </c>
      <c r="D89" s="38"/>
      <c r="E89" s="38"/>
      <c r="F89" s="29" t="str">
        <f>IF(E18="","",E18)</f>
        <v>Vyplň údaj</v>
      </c>
      <c r="G89" s="38"/>
      <c r="H89" s="38"/>
      <c r="I89" s="31" t="s">
        <v>34</v>
      </c>
      <c r="J89" s="34" t="str">
        <f>E24</f>
        <v>Ing. Dana Mlejnková</v>
      </c>
      <c r="K89" s="38"/>
      <c r="L89" s="38"/>
      <c r="M89" s="10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0.3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38"/>
      <c r="M90" s="10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11" customFormat="1" ht="29.25" customHeight="1">
      <c r="A91" s="149"/>
      <c r="B91" s="150"/>
      <c r="C91" s="151" t="s">
        <v>180</v>
      </c>
      <c r="D91" s="152" t="s">
        <v>57</v>
      </c>
      <c r="E91" s="152" t="s">
        <v>53</v>
      </c>
      <c r="F91" s="152" t="s">
        <v>54</v>
      </c>
      <c r="G91" s="152" t="s">
        <v>181</v>
      </c>
      <c r="H91" s="152" t="s">
        <v>182</v>
      </c>
      <c r="I91" s="152" t="s">
        <v>183</v>
      </c>
      <c r="J91" s="152" t="s">
        <v>184</v>
      </c>
      <c r="K91" s="152" t="s">
        <v>166</v>
      </c>
      <c r="L91" s="153" t="s">
        <v>185</v>
      </c>
      <c r="M91" s="154"/>
      <c r="N91" s="70" t="s">
        <v>20</v>
      </c>
      <c r="O91" s="71" t="s">
        <v>42</v>
      </c>
      <c r="P91" s="71" t="s">
        <v>186</v>
      </c>
      <c r="Q91" s="71" t="s">
        <v>187</v>
      </c>
      <c r="R91" s="71" t="s">
        <v>188</v>
      </c>
      <c r="S91" s="71" t="s">
        <v>189</v>
      </c>
      <c r="T91" s="71" t="s">
        <v>190</v>
      </c>
      <c r="U91" s="71" t="s">
        <v>191</v>
      </c>
      <c r="V91" s="71" t="s">
        <v>192</v>
      </c>
      <c r="W91" s="71" t="s">
        <v>193</v>
      </c>
      <c r="X91" s="72" t="s">
        <v>194</v>
      </c>
      <c r="Y91" s="149"/>
      <c r="Z91" s="149"/>
      <c r="AA91" s="149"/>
      <c r="AB91" s="149"/>
      <c r="AC91" s="149"/>
      <c r="AD91" s="149"/>
      <c r="AE91" s="149"/>
    </row>
    <row r="92" spans="1:65" s="2" customFormat="1" ht="22.9" customHeight="1">
      <c r="A92" s="36"/>
      <c r="B92" s="37"/>
      <c r="C92" s="77" t="s">
        <v>195</v>
      </c>
      <c r="D92" s="38"/>
      <c r="E92" s="38"/>
      <c r="F92" s="38"/>
      <c r="G92" s="38"/>
      <c r="H92" s="38"/>
      <c r="I92" s="38"/>
      <c r="J92" s="38"/>
      <c r="K92" s="155">
        <f>BK92</f>
        <v>0</v>
      </c>
      <c r="L92" s="38"/>
      <c r="M92" s="41"/>
      <c r="N92" s="73"/>
      <c r="O92" s="156"/>
      <c r="P92" s="74"/>
      <c r="Q92" s="157">
        <f>Q93+Q448+Q799</f>
        <v>0</v>
      </c>
      <c r="R92" s="157">
        <f>R93+R448+R799</f>
        <v>0</v>
      </c>
      <c r="S92" s="74"/>
      <c r="T92" s="158">
        <f>T93+T448+T799</f>
        <v>0</v>
      </c>
      <c r="U92" s="74"/>
      <c r="V92" s="158">
        <f>V93+V448+V799</f>
        <v>0.16784000000000002</v>
      </c>
      <c r="W92" s="74"/>
      <c r="X92" s="159">
        <f>X93+X448+X799</f>
        <v>51.257019399999997</v>
      </c>
      <c r="Y92" s="36"/>
      <c r="Z92" s="36"/>
      <c r="AA92" s="36"/>
      <c r="AB92" s="36"/>
      <c r="AC92" s="36"/>
      <c r="AD92" s="36"/>
      <c r="AE92" s="36"/>
      <c r="AT92" s="19" t="s">
        <v>73</v>
      </c>
      <c r="AU92" s="19" t="s">
        <v>167</v>
      </c>
      <c r="BK92" s="160">
        <f>BK93+BK448+BK799</f>
        <v>0</v>
      </c>
    </row>
    <row r="93" spans="1:65" s="12" customFormat="1" ht="25.9" customHeight="1">
      <c r="B93" s="161"/>
      <c r="C93" s="162"/>
      <c r="D93" s="163" t="s">
        <v>73</v>
      </c>
      <c r="E93" s="164" t="s">
        <v>196</v>
      </c>
      <c r="F93" s="164" t="s">
        <v>197</v>
      </c>
      <c r="G93" s="162"/>
      <c r="H93" s="162"/>
      <c r="I93" s="165"/>
      <c r="J93" s="165"/>
      <c r="K93" s="166">
        <f>BK93</f>
        <v>0</v>
      </c>
      <c r="L93" s="162"/>
      <c r="M93" s="167"/>
      <c r="N93" s="168"/>
      <c r="O93" s="169"/>
      <c r="P93" s="169"/>
      <c r="Q93" s="170">
        <f>Q94+Q333+Q404</f>
        <v>0</v>
      </c>
      <c r="R93" s="170">
        <f>R94+R333+R404</f>
        <v>0</v>
      </c>
      <c r="S93" s="169"/>
      <c r="T93" s="171">
        <f>T94+T333+T404</f>
        <v>0</v>
      </c>
      <c r="U93" s="169"/>
      <c r="V93" s="171">
        <f>V94+V333+V404</f>
        <v>0</v>
      </c>
      <c r="W93" s="169"/>
      <c r="X93" s="172">
        <f>X94+X333+X404</f>
        <v>50.710045999999998</v>
      </c>
      <c r="AR93" s="173" t="s">
        <v>82</v>
      </c>
      <c r="AT93" s="174" t="s">
        <v>73</v>
      </c>
      <c r="AU93" s="174" t="s">
        <v>74</v>
      </c>
      <c r="AY93" s="173" t="s">
        <v>198</v>
      </c>
      <c r="BK93" s="175">
        <f>BK94+BK333+BK404</f>
        <v>0</v>
      </c>
    </row>
    <row r="94" spans="1:65" s="12" customFormat="1" ht="22.9" customHeight="1">
      <c r="B94" s="161"/>
      <c r="C94" s="162"/>
      <c r="D94" s="163" t="s">
        <v>73</v>
      </c>
      <c r="E94" s="176" t="s">
        <v>199</v>
      </c>
      <c r="F94" s="176" t="s">
        <v>200</v>
      </c>
      <c r="G94" s="162"/>
      <c r="H94" s="162"/>
      <c r="I94" s="165"/>
      <c r="J94" s="165"/>
      <c r="K94" s="177">
        <f>BK94</f>
        <v>0</v>
      </c>
      <c r="L94" s="162"/>
      <c r="M94" s="167"/>
      <c r="N94" s="168"/>
      <c r="O94" s="169"/>
      <c r="P94" s="169"/>
      <c r="Q94" s="170">
        <f>SUM(Q95:Q332)</f>
        <v>0</v>
      </c>
      <c r="R94" s="170">
        <f>SUM(R95:R332)</f>
        <v>0</v>
      </c>
      <c r="S94" s="169"/>
      <c r="T94" s="171">
        <f>SUM(T95:T332)</f>
        <v>0</v>
      </c>
      <c r="U94" s="169"/>
      <c r="V94" s="171">
        <f>SUM(V95:V332)</f>
        <v>0</v>
      </c>
      <c r="W94" s="169"/>
      <c r="X94" s="172">
        <f>SUM(X95:X332)</f>
        <v>32.280836000000001</v>
      </c>
      <c r="AR94" s="173" t="s">
        <v>82</v>
      </c>
      <c r="AT94" s="174" t="s">
        <v>73</v>
      </c>
      <c r="AU94" s="174" t="s">
        <v>82</v>
      </c>
      <c r="AY94" s="173" t="s">
        <v>198</v>
      </c>
      <c r="BK94" s="175">
        <f>SUM(BK95:BK332)</f>
        <v>0</v>
      </c>
    </row>
    <row r="95" spans="1:65" s="2" customFormat="1" ht="24.2" customHeight="1">
      <c r="A95" s="36"/>
      <c r="B95" s="37"/>
      <c r="C95" s="178" t="s">
        <v>82</v>
      </c>
      <c r="D95" s="178" t="s">
        <v>201</v>
      </c>
      <c r="E95" s="179" t="s">
        <v>202</v>
      </c>
      <c r="F95" s="180" t="s">
        <v>203</v>
      </c>
      <c r="G95" s="181" t="s">
        <v>204</v>
      </c>
      <c r="H95" s="182">
        <v>0.55800000000000005</v>
      </c>
      <c r="I95" s="183"/>
      <c r="J95" s="183"/>
      <c r="K95" s="184">
        <f>ROUND(P95*H95,2)</f>
        <v>0</v>
      </c>
      <c r="L95" s="180" t="s">
        <v>205</v>
      </c>
      <c r="M95" s="41"/>
      <c r="N95" s="185" t="s">
        <v>20</v>
      </c>
      <c r="O95" s="186" t="s">
        <v>44</v>
      </c>
      <c r="P95" s="187">
        <f>I95+J95</f>
        <v>0</v>
      </c>
      <c r="Q95" s="187">
        <f>ROUND(I95*H95,2)</f>
        <v>0</v>
      </c>
      <c r="R95" s="187">
        <f>ROUND(J95*H95,2)</f>
        <v>0</v>
      </c>
      <c r="S95" s="66"/>
      <c r="T95" s="188">
        <f>S95*H95</f>
        <v>0</v>
      </c>
      <c r="U95" s="188">
        <v>0</v>
      </c>
      <c r="V95" s="188">
        <f>U95*H95</f>
        <v>0</v>
      </c>
      <c r="W95" s="188">
        <v>2.2000000000000002</v>
      </c>
      <c r="X95" s="189">
        <f>W95*H95</f>
        <v>1.2276000000000002</v>
      </c>
      <c r="Y95" s="36"/>
      <c r="Z95" s="36"/>
      <c r="AA95" s="36"/>
      <c r="AB95" s="36"/>
      <c r="AC95" s="36"/>
      <c r="AD95" s="36"/>
      <c r="AE95" s="36"/>
      <c r="AR95" s="190" t="s">
        <v>206</v>
      </c>
      <c r="AT95" s="190" t="s">
        <v>201</v>
      </c>
      <c r="AU95" s="190" t="s">
        <v>207</v>
      </c>
      <c r="AY95" s="19" t="s">
        <v>198</v>
      </c>
      <c r="BE95" s="191">
        <f>IF(O95="základní",K95,0)</f>
        <v>0</v>
      </c>
      <c r="BF95" s="191">
        <f>IF(O95="snížená",K95,0)</f>
        <v>0</v>
      </c>
      <c r="BG95" s="191">
        <f>IF(O95="zákl. přenesená",K95,0)</f>
        <v>0</v>
      </c>
      <c r="BH95" s="191">
        <f>IF(O95="sníž. přenesená",K95,0)</f>
        <v>0</v>
      </c>
      <c r="BI95" s="191">
        <f>IF(O95="nulová",K95,0)</f>
        <v>0</v>
      </c>
      <c r="BJ95" s="19" t="s">
        <v>207</v>
      </c>
      <c r="BK95" s="191">
        <f>ROUND(P95*H95,2)</f>
        <v>0</v>
      </c>
      <c r="BL95" s="19" t="s">
        <v>206</v>
      </c>
      <c r="BM95" s="190" t="s">
        <v>208</v>
      </c>
    </row>
    <row r="96" spans="1:65" s="2" customFormat="1" ht="11.25">
      <c r="A96" s="36"/>
      <c r="B96" s="37"/>
      <c r="C96" s="38"/>
      <c r="D96" s="192" t="s">
        <v>209</v>
      </c>
      <c r="E96" s="38"/>
      <c r="F96" s="193" t="s">
        <v>210</v>
      </c>
      <c r="G96" s="38"/>
      <c r="H96" s="38"/>
      <c r="I96" s="194"/>
      <c r="J96" s="194"/>
      <c r="K96" s="38"/>
      <c r="L96" s="38"/>
      <c r="M96" s="41"/>
      <c r="N96" s="195"/>
      <c r="O96" s="196"/>
      <c r="P96" s="66"/>
      <c r="Q96" s="66"/>
      <c r="R96" s="66"/>
      <c r="S96" s="66"/>
      <c r="T96" s="66"/>
      <c r="U96" s="66"/>
      <c r="V96" s="66"/>
      <c r="W96" s="66"/>
      <c r="X96" s="67"/>
      <c r="Y96" s="36"/>
      <c r="Z96" s="36"/>
      <c r="AA96" s="36"/>
      <c r="AB96" s="36"/>
      <c r="AC96" s="36"/>
      <c r="AD96" s="36"/>
      <c r="AE96" s="36"/>
      <c r="AT96" s="19" t="s">
        <v>209</v>
      </c>
      <c r="AU96" s="19" t="s">
        <v>207</v>
      </c>
    </row>
    <row r="97" spans="1:65" s="13" customFormat="1" ht="11.25">
      <c r="B97" s="197"/>
      <c r="C97" s="198"/>
      <c r="D97" s="192" t="s">
        <v>211</v>
      </c>
      <c r="E97" s="199" t="s">
        <v>20</v>
      </c>
      <c r="F97" s="200" t="s">
        <v>212</v>
      </c>
      <c r="G97" s="198"/>
      <c r="H97" s="199" t="s">
        <v>20</v>
      </c>
      <c r="I97" s="201"/>
      <c r="J97" s="201"/>
      <c r="K97" s="198"/>
      <c r="L97" s="198"/>
      <c r="M97" s="202"/>
      <c r="N97" s="203"/>
      <c r="O97" s="204"/>
      <c r="P97" s="204"/>
      <c r="Q97" s="204"/>
      <c r="R97" s="204"/>
      <c r="S97" s="204"/>
      <c r="T97" s="204"/>
      <c r="U97" s="204"/>
      <c r="V97" s="204"/>
      <c r="W97" s="204"/>
      <c r="X97" s="205"/>
      <c r="AT97" s="206" t="s">
        <v>211</v>
      </c>
      <c r="AU97" s="206" t="s">
        <v>207</v>
      </c>
      <c r="AV97" s="13" t="s">
        <v>82</v>
      </c>
      <c r="AW97" s="13" t="s">
        <v>5</v>
      </c>
      <c r="AX97" s="13" t="s">
        <v>74</v>
      </c>
      <c r="AY97" s="206" t="s">
        <v>198</v>
      </c>
    </row>
    <row r="98" spans="1:65" s="13" customFormat="1" ht="11.25">
      <c r="B98" s="197"/>
      <c r="C98" s="198"/>
      <c r="D98" s="192" t="s">
        <v>211</v>
      </c>
      <c r="E98" s="199" t="s">
        <v>20</v>
      </c>
      <c r="F98" s="200" t="s">
        <v>213</v>
      </c>
      <c r="G98" s="198"/>
      <c r="H98" s="199" t="s">
        <v>20</v>
      </c>
      <c r="I98" s="201"/>
      <c r="J98" s="201"/>
      <c r="K98" s="198"/>
      <c r="L98" s="198"/>
      <c r="M98" s="202"/>
      <c r="N98" s="203"/>
      <c r="O98" s="204"/>
      <c r="P98" s="204"/>
      <c r="Q98" s="204"/>
      <c r="R98" s="204"/>
      <c r="S98" s="204"/>
      <c r="T98" s="204"/>
      <c r="U98" s="204"/>
      <c r="V98" s="204"/>
      <c r="W98" s="204"/>
      <c r="X98" s="205"/>
      <c r="AT98" s="206" t="s">
        <v>211</v>
      </c>
      <c r="AU98" s="206" t="s">
        <v>207</v>
      </c>
      <c r="AV98" s="13" t="s">
        <v>82</v>
      </c>
      <c r="AW98" s="13" t="s">
        <v>5</v>
      </c>
      <c r="AX98" s="13" t="s">
        <v>74</v>
      </c>
      <c r="AY98" s="206" t="s">
        <v>198</v>
      </c>
    </row>
    <row r="99" spans="1:65" s="13" customFormat="1" ht="11.25">
      <c r="B99" s="197"/>
      <c r="C99" s="198"/>
      <c r="D99" s="192" t="s">
        <v>211</v>
      </c>
      <c r="E99" s="199" t="s">
        <v>20</v>
      </c>
      <c r="F99" s="200" t="s">
        <v>214</v>
      </c>
      <c r="G99" s="198"/>
      <c r="H99" s="199" t="s">
        <v>20</v>
      </c>
      <c r="I99" s="201"/>
      <c r="J99" s="201"/>
      <c r="K99" s="198"/>
      <c r="L99" s="198"/>
      <c r="M99" s="202"/>
      <c r="N99" s="203"/>
      <c r="O99" s="204"/>
      <c r="P99" s="204"/>
      <c r="Q99" s="204"/>
      <c r="R99" s="204"/>
      <c r="S99" s="204"/>
      <c r="T99" s="204"/>
      <c r="U99" s="204"/>
      <c r="V99" s="204"/>
      <c r="W99" s="204"/>
      <c r="X99" s="205"/>
      <c r="AT99" s="206" t="s">
        <v>211</v>
      </c>
      <c r="AU99" s="206" t="s">
        <v>207</v>
      </c>
      <c r="AV99" s="13" t="s">
        <v>82</v>
      </c>
      <c r="AW99" s="13" t="s">
        <v>5</v>
      </c>
      <c r="AX99" s="13" t="s">
        <v>74</v>
      </c>
      <c r="AY99" s="206" t="s">
        <v>198</v>
      </c>
    </row>
    <row r="100" spans="1:65" s="14" customFormat="1" ht="11.25">
      <c r="B100" s="207"/>
      <c r="C100" s="208"/>
      <c r="D100" s="192" t="s">
        <v>211</v>
      </c>
      <c r="E100" s="209" t="s">
        <v>20</v>
      </c>
      <c r="F100" s="210" t="s">
        <v>215</v>
      </c>
      <c r="G100" s="208"/>
      <c r="H100" s="211">
        <v>1.8</v>
      </c>
      <c r="I100" s="212"/>
      <c r="J100" s="212"/>
      <c r="K100" s="208"/>
      <c r="L100" s="208"/>
      <c r="M100" s="213"/>
      <c r="N100" s="214"/>
      <c r="O100" s="215"/>
      <c r="P100" s="215"/>
      <c r="Q100" s="215"/>
      <c r="R100" s="215"/>
      <c r="S100" s="215"/>
      <c r="T100" s="215"/>
      <c r="U100" s="215"/>
      <c r="V100" s="215"/>
      <c r="W100" s="215"/>
      <c r="X100" s="216"/>
      <c r="AT100" s="217" t="s">
        <v>211</v>
      </c>
      <c r="AU100" s="217" t="s">
        <v>207</v>
      </c>
      <c r="AV100" s="14" t="s">
        <v>207</v>
      </c>
      <c r="AW100" s="14" t="s">
        <v>5</v>
      </c>
      <c r="AX100" s="14" t="s">
        <v>74</v>
      </c>
      <c r="AY100" s="217" t="s">
        <v>198</v>
      </c>
    </row>
    <row r="101" spans="1:65" s="13" customFormat="1" ht="11.25">
      <c r="B101" s="197"/>
      <c r="C101" s="198"/>
      <c r="D101" s="192" t="s">
        <v>211</v>
      </c>
      <c r="E101" s="199" t="s">
        <v>20</v>
      </c>
      <c r="F101" s="200" t="s">
        <v>212</v>
      </c>
      <c r="G101" s="198"/>
      <c r="H101" s="199" t="s">
        <v>20</v>
      </c>
      <c r="I101" s="201"/>
      <c r="J101" s="201"/>
      <c r="K101" s="198"/>
      <c r="L101" s="198"/>
      <c r="M101" s="202"/>
      <c r="N101" s="203"/>
      <c r="O101" s="204"/>
      <c r="P101" s="204"/>
      <c r="Q101" s="204"/>
      <c r="R101" s="204"/>
      <c r="S101" s="204"/>
      <c r="T101" s="204"/>
      <c r="U101" s="204"/>
      <c r="V101" s="204"/>
      <c r="W101" s="204"/>
      <c r="X101" s="205"/>
      <c r="AT101" s="206" t="s">
        <v>211</v>
      </c>
      <c r="AU101" s="206" t="s">
        <v>207</v>
      </c>
      <c r="AV101" s="13" t="s">
        <v>82</v>
      </c>
      <c r="AW101" s="13" t="s">
        <v>5</v>
      </c>
      <c r="AX101" s="13" t="s">
        <v>74</v>
      </c>
      <c r="AY101" s="206" t="s">
        <v>198</v>
      </c>
    </row>
    <row r="102" spans="1:65" s="13" customFormat="1" ht="11.25">
      <c r="B102" s="197"/>
      <c r="C102" s="198"/>
      <c r="D102" s="192" t="s">
        <v>211</v>
      </c>
      <c r="E102" s="199" t="s">
        <v>20</v>
      </c>
      <c r="F102" s="200" t="s">
        <v>213</v>
      </c>
      <c r="G102" s="198"/>
      <c r="H102" s="199" t="s">
        <v>20</v>
      </c>
      <c r="I102" s="201"/>
      <c r="J102" s="201"/>
      <c r="K102" s="198"/>
      <c r="L102" s="198"/>
      <c r="M102" s="202"/>
      <c r="N102" s="203"/>
      <c r="O102" s="204"/>
      <c r="P102" s="204"/>
      <c r="Q102" s="204"/>
      <c r="R102" s="204"/>
      <c r="S102" s="204"/>
      <c r="T102" s="204"/>
      <c r="U102" s="204"/>
      <c r="V102" s="204"/>
      <c r="W102" s="204"/>
      <c r="X102" s="205"/>
      <c r="AT102" s="206" t="s">
        <v>211</v>
      </c>
      <c r="AU102" s="206" t="s">
        <v>207</v>
      </c>
      <c r="AV102" s="13" t="s">
        <v>82</v>
      </c>
      <c r="AW102" s="13" t="s">
        <v>5</v>
      </c>
      <c r="AX102" s="13" t="s">
        <v>74</v>
      </c>
      <c r="AY102" s="206" t="s">
        <v>198</v>
      </c>
    </row>
    <row r="103" spans="1:65" s="13" customFormat="1" ht="11.25">
      <c r="B103" s="197"/>
      <c r="C103" s="198"/>
      <c r="D103" s="192" t="s">
        <v>211</v>
      </c>
      <c r="E103" s="199" t="s">
        <v>20</v>
      </c>
      <c r="F103" s="200" t="s">
        <v>216</v>
      </c>
      <c r="G103" s="198"/>
      <c r="H103" s="199" t="s">
        <v>20</v>
      </c>
      <c r="I103" s="201"/>
      <c r="J103" s="201"/>
      <c r="K103" s="198"/>
      <c r="L103" s="198"/>
      <c r="M103" s="202"/>
      <c r="N103" s="203"/>
      <c r="O103" s="204"/>
      <c r="P103" s="204"/>
      <c r="Q103" s="204"/>
      <c r="R103" s="204"/>
      <c r="S103" s="204"/>
      <c r="T103" s="204"/>
      <c r="U103" s="204"/>
      <c r="V103" s="204"/>
      <c r="W103" s="204"/>
      <c r="X103" s="205"/>
      <c r="AT103" s="206" t="s">
        <v>211</v>
      </c>
      <c r="AU103" s="206" t="s">
        <v>207</v>
      </c>
      <c r="AV103" s="13" t="s">
        <v>82</v>
      </c>
      <c r="AW103" s="13" t="s">
        <v>5</v>
      </c>
      <c r="AX103" s="13" t="s">
        <v>74</v>
      </c>
      <c r="AY103" s="206" t="s">
        <v>198</v>
      </c>
    </row>
    <row r="104" spans="1:65" s="14" customFormat="1" ht="11.25">
      <c r="B104" s="207"/>
      <c r="C104" s="208"/>
      <c r="D104" s="192" t="s">
        <v>211</v>
      </c>
      <c r="E104" s="209" t="s">
        <v>20</v>
      </c>
      <c r="F104" s="210" t="s">
        <v>217</v>
      </c>
      <c r="G104" s="208"/>
      <c r="H104" s="211">
        <v>2.4300000000000002</v>
      </c>
      <c r="I104" s="212"/>
      <c r="J104" s="212"/>
      <c r="K104" s="208"/>
      <c r="L104" s="208"/>
      <c r="M104" s="213"/>
      <c r="N104" s="214"/>
      <c r="O104" s="215"/>
      <c r="P104" s="215"/>
      <c r="Q104" s="215"/>
      <c r="R104" s="215"/>
      <c r="S104" s="215"/>
      <c r="T104" s="215"/>
      <c r="U104" s="215"/>
      <c r="V104" s="215"/>
      <c r="W104" s="215"/>
      <c r="X104" s="216"/>
      <c r="AT104" s="217" t="s">
        <v>211</v>
      </c>
      <c r="AU104" s="217" t="s">
        <v>207</v>
      </c>
      <c r="AV104" s="14" t="s">
        <v>207</v>
      </c>
      <c r="AW104" s="14" t="s">
        <v>5</v>
      </c>
      <c r="AX104" s="14" t="s">
        <v>74</v>
      </c>
      <c r="AY104" s="217" t="s">
        <v>198</v>
      </c>
    </row>
    <row r="105" spans="1:65" s="13" customFormat="1" ht="11.25">
      <c r="B105" s="197"/>
      <c r="C105" s="198"/>
      <c r="D105" s="192" t="s">
        <v>211</v>
      </c>
      <c r="E105" s="199" t="s">
        <v>20</v>
      </c>
      <c r="F105" s="200" t="s">
        <v>212</v>
      </c>
      <c r="G105" s="198"/>
      <c r="H105" s="199" t="s">
        <v>20</v>
      </c>
      <c r="I105" s="201"/>
      <c r="J105" s="201"/>
      <c r="K105" s="198"/>
      <c r="L105" s="198"/>
      <c r="M105" s="202"/>
      <c r="N105" s="203"/>
      <c r="O105" s="204"/>
      <c r="P105" s="204"/>
      <c r="Q105" s="204"/>
      <c r="R105" s="204"/>
      <c r="S105" s="204"/>
      <c r="T105" s="204"/>
      <c r="U105" s="204"/>
      <c r="V105" s="204"/>
      <c r="W105" s="204"/>
      <c r="X105" s="205"/>
      <c r="AT105" s="206" t="s">
        <v>211</v>
      </c>
      <c r="AU105" s="206" t="s">
        <v>207</v>
      </c>
      <c r="AV105" s="13" t="s">
        <v>82</v>
      </c>
      <c r="AW105" s="13" t="s">
        <v>5</v>
      </c>
      <c r="AX105" s="13" t="s">
        <v>74</v>
      </c>
      <c r="AY105" s="206" t="s">
        <v>198</v>
      </c>
    </row>
    <row r="106" spans="1:65" s="13" customFormat="1" ht="11.25">
      <c r="B106" s="197"/>
      <c r="C106" s="198"/>
      <c r="D106" s="192" t="s">
        <v>211</v>
      </c>
      <c r="E106" s="199" t="s">
        <v>20</v>
      </c>
      <c r="F106" s="200" t="s">
        <v>213</v>
      </c>
      <c r="G106" s="198"/>
      <c r="H106" s="199" t="s">
        <v>20</v>
      </c>
      <c r="I106" s="201"/>
      <c r="J106" s="201"/>
      <c r="K106" s="198"/>
      <c r="L106" s="198"/>
      <c r="M106" s="202"/>
      <c r="N106" s="203"/>
      <c r="O106" s="204"/>
      <c r="P106" s="204"/>
      <c r="Q106" s="204"/>
      <c r="R106" s="204"/>
      <c r="S106" s="204"/>
      <c r="T106" s="204"/>
      <c r="U106" s="204"/>
      <c r="V106" s="204"/>
      <c r="W106" s="204"/>
      <c r="X106" s="205"/>
      <c r="AT106" s="206" t="s">
        <v>211</v>
      </c>
      <c r="AU106" s="206" t="s">
        <v>207</v>
      </c>
      <c r="AV106" s="13" t="s">
        <v>82</v>
      </c>
      <c r="AW106" s="13" t="s">
        <v>5</v>
      </c>
      <c r="AX106" s="13" t="s">
        <v>74</v>
      </c>
      <c r="AY106" s="206" t="s">
        <v>198</v>
      </c>
    </row>
    <row r="107" spans="1:65" s="13" customFormat="1" ht="11.25">
      <c r="B107" s="197"/>
      <c r="C107" s="198"/>
      <c r="D107" s="192" t="s">
        <v>211</v>
      </c>
      <c r="E107" s="199" t="s">
        <v>20</v>
      </c>
      <c r="F107" s="200" t="s">
        <v>218</v>
      </c>
      <c r="G107" s="198"/>
      <c r="H107" s="199" t="s">
        <v>20</v>
      </c>
      <c r="I107" s="201"/>
      <c r="J107" s="201"/>
      <c r="K107" s="198"/>
      <c r="L107" s="198"/>
      <c r="M107" s="202"/>
      <c r="N107" s="203"/>
      <c r="O107" s="204"/>
      <c r="P107" s="204"/>
      <c r="Q107" s="204"/>
      <c r="R107" s="204"/>
      <c r="S107" s="204"/>
      <c r="T107" s="204"/>
      <c r="U107" s="204"/>
      <c r="V107" s="204"/>
      <c r="W107" s="204"/>
      <c r="X107" s="205"/>
      <c r="AT107" s="206" t="s">
        <v>211</v>
      </c>
      <c r="AU107" s="206" t="s">
        <v>207</v>
      </c>
      <c r="AV107" s="13" t="s">
        <v>82</v>
      </c>
      <c r="AW107" s="13" t="s">
        <v>5</v>
      </c>
      <c r="AX107" s="13" t="s">
        <v>74</v>
      </c>
      <c r="AY107" s="206" t="s">
        <v>198</v>
      </c>
    </row>
    <row r="108" spans="1:65" s="14" customFormat="1" ht="11.25">
      <c r="B108" s="207"/>
      <c r="C108" s="208"/>
      <c r="D108" s="192" t="s">
        <v>211</v>
      </c>
      <c r="E108" s="209" t="s">
        <v>20</v>
      </c>
      <c r="F108" s="210" t="s">
        <v>219</v>
      </c>
      <c r="G108" s="208"/>
      <c r="H108" s="211">
        <v>2.75</v>
      </c>
      <c r="I108" s="212"/>
      <c r="J108" s="212"/>
      <c r="K108" s="208"/>
      <c r="L108" s="208"/>
      <c r="M108" s="213"/>
      <c r="N108" s="214"/>
      <c r="O108" s="215"/>
      <c r="P108" s="215"/>
      <c r="Q108" s="215"/>
      <c r="R108" s="215"/>
      <c r="S108" s="215"/>
      <c r="T108" s="215"/>
      <c r="U108" s="215"/>
      <c r="V108" s="215"/>
      <c r="W108" s="215"/>
      <c r="X108" s="216"/>
      <c r="AT108" s="217" t="s">
        <v>211</v>
      </c>
      <c r="AU108" s="217" t="s">
        <v>207</v>
      </c>
      <c r="AV108" s="14" t="s">
        <v>207</v>
      </c>
      <c r="AW108" s="14" t="s">
        <v>5</v>
      </c>
      <c r="AX108" s="14" t="s">
        <v>74</v>
      </c>
      <c r="AY108" s="217" t="s">
        <v>198</v>
      </c>
    </row>
    <row r="109" spans="1:65" s="15" customFormat="1" ht="11.25">
      <c r="B109" s="218"/>
      <c r="C109" s="219"/>
      <c r="D109" s="192" t="s">
        <v>211</v>
      </c>
      <c r="E109" s="220" t="s">
        <v>20</v>
      </c>
      <c r="F109" s="221" t="s">
        <v>220</v>
      </c>
      <c r="G109" s="219"/>
      <c r="H109" s="222">
        <v>6.98</v>
      </c>
      <c r="I109" s="223"/>
      <c r="J109" s="223"/>
      <c r="K109" s="219"/>
      <c r="L109" s="219"/>
      <c r="M109" s="224"/>
      <c r="N109" s="225"/>
      <c r="O109" s="226"/>
      <c r="P109" s="226"/>
      <c r="Q109" s="226"/>
      <c r="R109" s="226"/>
      <c r="S109" s="226"/>
      <c r="T109" s="226"/>
      <c r="U109" s="226"/>
      <c r="V109" s="226"/>
      <c r="W109" s="226"/>
      <c r="X109" s="227"/>
      <c r="AT109" s="228" t="s">
        <v>211</v>
      </c>
      <c r="AU109" s="228" t="s">
        <v>207</v>
      </c>
      <c r="AV109" s="15" t="s">
        <v>221</v>
      </c>
      <c r="AW109" s="15" t="s">
        <v>5</v>
      </c>
      <c r="AX109" s="15" t="s">
        <v>74</v>
      </c>
      <c r="AY109" s="228" t="s">
        <v>198</v>
      </c>
    </row>
    <row r="110" spans="1:65" s="14" customFormat="1" ht="11.25">
      <c r="B110" s="207"/>
      <c r="C110" s="208"/>
      <c r="D110" s="192" t="s">
        <v>211</v>
      </c>
      <c r="E110" s="209" t="s">
        <v>20</v>
      </c>
      <c r="F110" s="210" t="s">
        <v>222</v>
      </c>
      <c r="G110" s="208"/>
      <c r="H110" s="211">
        <v>0.55800000000000005</v>
      </c>
      <c r="I110" s="212"/>
      <c r="J110" s="212"/>
      <c r="K110" s="208"/>
      <c r="L110" s="208"/>
      <c r="M110" s="213"/>
      <c r="N110" s="214"/>
      <c r="O110" s="215"/>
      <c r="P110" s="215"/>
      <c r="Q110" s="215"/>
      <c r="R110" s="215"/>
      <c r="S110" s="215"/>
      <c r="T110" s="215"/>
      <c r="U110" s="215"/>
      <c r="V110" s="215"/>
      <c r="W110" s="215"/>
      <c r="X110" s="216"/>
      <c r="AT110" s="217" t="s">
        <v>211</v>
      </c>
      <c r="AU110" s="217" t="s">
        <v>207</v>
      </c>
      <c r="AV110" s="14" t="s">
        <v>207</v>
      </c>
      <c r="AW110" s="14" t="s">
        <v>5</v>
      </c>
      <c r="AX110" s="14" t="s">
        <v>74</v>
      </c>
      <c r="AY110" s="217" t="s">
        <v>198</v>
      </c>
    </row>
    <row r="111" spans="1:65" s="15" customFormat="1" ht="11.25">
      <c r="B111" s="218"/>
      <c r="C111" s="219"/>
      <c r="D111" s="192" t="s">
        <v>211</v>
      </c>
      <c r="E111" s="220" t="s">
        <v>20</v>
      </c>
      <c r="F111" s="221" t="s">
        <v>223</v>
      </c>
      <c r="G111" s="219"/>
      <c r="H111" s="222">
        <v>0.55800000000000005</v>
      </c>
      <c r="I111" s="223"/>
      <c r="J111" s="223"/>
      <c r="K111" s="219"/>
      <c r="L111" s="219"/>
      <c r="M111" s="224"/>
      <c r="N111" s="225"/>
      <c r="O111" s="226"/>
      <c r="P111" s="226"/>
      <c r="Q111" s="226"/>
      <c r="R111" s="226"/>
      <c r="S111" s="226"/>
      <c r="T111" s="226"/>
      <c r="U111" s="226"/>
      <c r="V111" s="226"/>
      <c r="W111" s="226"/>
      <c r="X111" s="227"/>
      <c r="AT111" s="228" t="s">
        <v>211</v>
      </c>
      <c r="AU111" s="228" t="s">
        <v>207</v>
      </c>
      <c r="AV111" s="15" t="s">
        <v>221</v>
      </c>
      <c r="AW111" s="15" t="s">
        <v>5</v>
      </c>
      <c r="AX111" s="15" t="s">
        <v>82</v>
      </c>
      <c r="AY111" s="228" t="s">
        <v>198</v>
      </c>
    </row>
    <row r="112" spans="1:65" s="2" customFormat="1" ht="24">
      <c r="A112" s="36"/>
      <c r="B112" s="37"/>
      <c r="C112" s="178" t="s">
        <v>207</v>
      </c>
      <c r="D112" s="178" t="s">
        <v>201</v>
      </c>
      <c r="E112" s="179" t="s">
        <v>224</v>
      </c>
      <c r="F112" s="180" t="s">
        <v>225</v>
      </c>
      <c r="G112" s="181" t="s">
        <v>204</v>
      </c>
      <c r="H112" s="182">
        <v>13.089</v>
      </c>
      <c r="I112" s="183"/>
      <c r="J112" s="183"/>
      <c r="K112" s="184">
        <f>ROUND(P112*H112,2)</f>
        <v>0</v>
      </c>
      <c r="L112" s="180" t="s">
        <v>205</v>
      </c>
      <c r="M112" s="41"/>
      <c r="N112" s="185" t="s">
        <v>20</v>
      </c>
      <c r="O112" s="186" t="s">
        <v>44</v>
      </c>
      <c r="P112" s="187">
        <f>I112+J112</f>
        <v>0</v>
      </c>
      <c r="Q112" s="187">
        <f>ROUND(I112*H112,2)</f>
        <v>0</v>
      </c>
      <c r="R112" s="187">
        <f>ROUND(J112*H112,2)</f>
        <v>0</v>
      </c>
      <c r="S112" s="66"/>
      <c r="T112" s="188">
        <f>S112*H112</f>
        <v>0</v>
      </c>
      <c r="U112" s="188">
        <v>0</v>
      </c>
      <c r="V112" s="188">
        <f>U112*H112</f>
        <v>0</v>
      </c>
      <c r="W112" s="188">
        <v>2.2000000000000002</v>
      </c>
      <c r="X112" s="189">
        <f>W112*H112</f>
        <v>28.795800000000003</v>
      </c>
      <c r="Y112" s="36"/>
      <c r="Z112" s="36"/>
      <c r="AA112" s="36"/>
      <c r="AB112" s="36"/>
      <c r="AC112" s="36"/>
      <c r="AD112" s="36"/>
      <c r="AE112" s="36"/>
      <c r="AR112" s="190" t="s">
        <v>206</v>
      </c>
      <c r="AT112" s="190" t="s">
        <v>201</v>
      </c>
      <c r="AU112" s="190" t="s">
        <v>207</v>
      </c>
      <c r="AY112" s="19" t="s">
        <v>198</v>
      </c>
      <c r="BE112" s="191">
        <f>IF(O112="základní",K112,0)</f>
        <v>0</v>
      </c>
      <c r="BF112" s="191">
        <f>IF(O112="snížená",K112,0)</f>
        <v>0</v>
      </c>
      <c r="BG112" s="191">
        <f>IF(O112="zákl. přenesená",K112,0)</f>
        <v>0</v>
      </c>
      <c r="BH112" s="191">
        <f>IF(O112="sníž. přenesená",K112,0)</f>
        <v>0</v>
      </c>
      <c r="BI112" s="191">
        <f>IF(O112="nulová",K112,0)</f>
        <v>0</v>
      </c>
      <c r="BJ112" s="19" t="s">
        <v>207</v>
      </c>
      <c r="BK112" s="191">
        <f>ROUND(P112*H112,2)</f>
        <v>0</v>
      </c>
      <c r="BL112" s="19" t="s">
        <v>206</v>
      </c>
      <c r="BM112" s="190" t="s">
        <v>226</v>
      </c>
    </row>
    <row r="113" spans="1:51" s="2" customFormat="1" ht="11.25">
      <c r="A113" s="36"/>
      <c r="B113" s="37"/>
      <c r="C113" s="38"/>
      <c r="D113" s="192" t="s">
        <v>209</v>
      </c>
      <c r="E113" s="38"/>
      <c r="F113" s="193" t="s">
        <v>227</v>
      </c>
      <c r="G113" s="38"/>
      <c r="H113" s="38"/>
      <c r="I113" s="194"/>
      <c r="J113" s="194"/>
      <c r="K113" s="38"/>
      <c r="L113" s="38"/>
      <c r="M113" s="41"/>
      <c r="N113" s="195"/>
      <c r="O113" s="196"/>
      <c r="P113" s="66"/>
      <c r="Q113" s="66"/>
      <c r="R113" s="66"/>
      <c r="S113" s="66"/>
      <c r="T113" s="66"/>
      <c r="U113" s="66"/>
      <c r="V113" s="66"/>
      <c r="W113" s="66"/>
      <c r="X113" s="67"/>
      <c r="Y113" s="36"/>
      <c r="Z113" s="36"/>
      <c r="AA113" s="36"/>
      <c r="AB113" s="36"/>
      <c r="AC113" s="36"/>
      <c r="AD113" s="36"/>
      <c r="AE113" s="36"/>
      <c r="AT113" s="19" t="s">
        <v>209</v>
      </c>
      <c r="AU113" s="19" t="s">
        <v>207</v>
      </c>
    </row>
    <row r="114" spans="1:51" s="13" customFormat="1" ht="11.25">
      <c r="B114" s="197"/>
      <c r="C114" s="198"/>
      <c r="D114" s="192" t="s">
        <v>211</v>
      </c>
      <c r="E114" s="199" t="s">
        <v>20</v>
      </c>
      <c r="F114" s="200" t="s">
        <v>212</v>
      </c>
      <c r="G114" s="198"/>
      <c r="H114" s="199" t="s">
        <v>20</v>
      </c>
      <c r="I114" s="201"/>
      <c r="J114" s="201"/>
      <c r="K114" s="198"/>
      <c r="L114" s="198"/>
      <c r="M114" s="202"/>
      <c r="N114" s="203"/>
      <c r="O114" s="204"/>
      <c r="P114" s="204"/>
      <c r="Q114" s="204"/>
      <c r="R114" s="204"/>
      <c r="S114" s="204"/>
      <c r="T114" s="204"/>
      <c r="U114" s="204"/>
      <c r="V114" s="204"/>
      <c r="W114" s="204"/>
      <c r="X114" s="205"/>
      <c r="AT114" s="206" t="s">
        <v>211</v>
      </c>
      <c r="AU114" s="206" t="s">
        <v>207</v>
      </c>
      <c r="AV114" s="13" t="s">
        <v>82</v>
      </c>
      <c r="AW114" s="13" t="s">
        <v>5</v>
      </c>
      <c r="AX114" s="13" t="s">
        <v>74</v>
      </c>
      <c r="AY114" s="206" t="s">
        <v>198</v>
      </c>
    </row>
    <row r="115" spans="1:51" s="13" customFormat="1" ht="11.25">
      <c r="B115" s="197"/>
      <c r="C115" s="198"/>
      <c r="D115" s="192" t="s">
        <v>211</v>
      </c>
      <c r="E115" s="199" t="s">
        <v>20</v>
      </c>
      <c r="F115" s="200" t="s">
        <v>213</v>
      </c>
      <c r="G115" s="198"/>
      <c r="H115" s="199" t="s">
        <v>20</v>
      </c>
      <c r="I115" s="201"/>
      <c r="J115" s="201"/>
      <c r="K115" s="198"/>
      <c r="L115" s="198"/>
      <c r="M115" s="202"/>
      <c r="N115" s="203"/>
      <c r="O115" s="204"/>
      <c r="P115" s="204"/>
      <c r="Q115" s="204"/>
      <c r="R115" s="204"/>
      <c r="S115" s="204"/>
      <c r="T115" s="204"/>
      <c r="U115" s="204"/>
      <c r="V115" s="204"/>
      <c r="W115" s="204"/>
      <c r="X115" s="205"/>
      <c r="AT115" s="206" t="s">
        <v>211</v>
      </c>
      <c r="AU115" s="206" t="s">
        <v>207</v>
      </c>
      <c r="AV115" s="13" t="s">
        <v>82</v>
      </c>
      <c r="AW115" s="13" t="s">
        <v>5</v>
      </c>
      <c r="AX115" s="13" t="s">
        <v>74</v>
      </c>
      <c r="AY115" s="206" t="s">
        <v>198</v>
      </c>
    </row>
    <row r="116" spans="1:51" s="13" customFormat="1" ht="11.25">
      <c r="B116" s="197"/>
      <c r="C116" s="198"/>
      <c r="D116" s="192" t="s">
        <v>211</v>
      </c>
      <c r="E116" s="199" t="s">
        <v>20</v>
      </c>
      <c r="F116" s="200" t="s">
        <v>228</v>
      </c>
      <c r="G116" s="198"/>
      <c r="H116" s="199" t="s">
        <v>20</v>
      </c>
      <c r="I116" s="201"/>
      <c r="J116" s="201"/>
      <c r="K116" s="198"/>
      <c r="L116" s="198"/>
      <c r="M116" s="202"/>
      <c r="N116" s="203"/>
      <c r="O116" s="204"/>
      <c r="P116" s="204"/>
      <c r="Q116" s="204"/>
      <c r="R116" s="204"/>
      <c r="S116" s="204"/>
      <c r="T116" s="204"/>
      <c r="U116" s="204"/>
      <c r="V116" s="204"/>
      <c r="W116" s="204"/>
      <c r="X116" s="205"/>
      <c r="AT116" s="206" t="s">
        <v>211</v>
      </c>
      <c r="AU116" s="206" t="s">
        <v>207</v>
      </c>
      <c r="AV116" s="13" t="s">
        <v>82</v>
      </c>
      <c r="AW116" s="13" t="s">
        <v>5</v>
      </c>
      <c r="AX116" s="13" t="s">
        <v>74</v>
      </c>
      <c r="AY116" s="206" t="s">
        <v>198</v>
      </c>
    </row>
    <row r="117" spans="1:51" s="14" customFormat="1" ht="11.25">
      <c r="B117" s="207"/>
      <c r="C117" s="208"/>
      <c r="D117" s="192" t="s">
        <v>211</v>
      </c>
      <c r="E117" s="209" t="s">
        <v>20</v>
      </c>
      <c r="F117" s="210" t="s">
        <v>229</v>
      </c>
      <c r="G117" s="208"/>
      <c r="H117" s="211">
        <v>25.33</v>
      </c>
      <c r="I117" s="212"/>
      <c r="J117" s="212"/>
      <c r="K117" s="208"/>
      <c r="L117" s="208"/>
      <c r="M117" s="213"/>
      <c r="N117" s="214"/>
      <c r="O117" s="215"/>
      <c r="P117" s="215"/>
      <c r="Q117" s="215"/>
      <c r="R117" s="215"/>
      <c r="S117" s="215"/>
      <c r="T117" s="215"/>
      <c r="U117" s="215"/>
      <c r="V117" s="215"/>
      <c r="W117" s="215"/>
      <c r="X117" s="216"/>
      <c r="AT117" s="217" t="s">
        <v>211</v>
      </c>
      <c r="AU117" s="217" t="s">
        <v>207</v>
      </c>
      <c r="AV117" s="14" t="s">
        <v>207</v>
      </c>
      <c r="AW117" s="14" t="s">
        <v>5</v>
      </c>
      <c r="AX117" s="14" t="s">
        <v>74</v>
      </c>
      <c r="AY117" s="217" t="s">
        <v>198</v>
      </c>
    </row>
    <row r="118" spans="1:51" s="13" customFormat="1" ht="11.25">
      <c r="B118" s="197"/>
      <c r="C118" s="198"/>
      <c r="D118" s="192" t="s">
        <v>211</v>
      </c>
      <c r="E118" s="199" t="s">
        <v>20</v>
      </c>
      <c r="F118" s="200" t="s">
        <v>212</v>
      </c>
      <c r="G118" s="198"/>
      <c r="H118" s="199" t="s">
        <v>20</v>
      </c>
      <c r="I118" s="201"/>
      <c r="J118" s="201"/>
      <c r="K118" s="198"/>
      <c r="L118" s="198"/>
      <c r="M118" s="202"/>
      <c r="N118" s="203"/>
      <c r="O118" s="204"/>
      <c r="P118" s="204"/>
      <c r="Q118" s="204"/>
      <c r="R118" s="204"/>
      <c r="S118" s="204"/>
      <c r="T118" s="204"/>
      <c r="U118" s="204"/>
      <c r="V118" s="204"/>
      <c r="W118" s="204"/>
      <c r="X118" s="205"/>
      <c r="AT118" s="206" t="s">
        <v>211</v>
      </c>
      <c r="AU118" s="206" t="s">
        <v>207</v>
      </c>
      <c r="AV118" s="13" t="s">
        <v>82</v>
      </c>
      <c r="AW118" s="13" t="s">
        <v>5</v>
      </c>
      <c r="AX118" s="13" t="s">
        <v>74</v>
      </c>
      <c r="AY118" s="206" t="s">
        <v>198</v>
      </c>
    </row>
    <row r="119" spans="1:51" s="13" customFormat="1" ht="11.25">
      <c r="B119" s="197"/>
      <c r="C119" s="198"/>
      <c r="D119" s="192" t="s">
        <v>211</v>
      </c>
      <c r="E119" s="199" t="s">
        <v>20</v>
      </c>
      <c r="F119" s="200" t="s">
        <v>213</v>
      </c>
      <c r="G119" s="198"/>
      <c r="H119" s="199" t="s">
        <v>20</v>
      </c>
      <c r="I119" s="201"/>
      <c r="J119" s="201"/>
      <c r="K119" s="198"/>
      <c r="L119" s="198"/>
      <c r="M119" s="202"/>
      <c r="N119" s="203"/>
      <c r="O119" s="204"/>
      <c r="P119" s="204"/>
      <c r="Q119" s="204"/>
      <c r="R119" s="204"/>
      <c r="S119" s="204"/>
      <c r="T119" s="204"/>
      <c r="U119" s="204"/>
      <c r="V119" s="204"/>
      <c r="W119" s="204"/>
      <c r="X119" s="205"/>
      <c r="AT119" s="206" t="s">
        <v>211</v>
      </c>
      <c r="AU119" s="206" t="s">
        <v>207</v>
      </c>
      <c r="AV119" s="13" t="s">
        <v>82</v>
      </c>
      <c r="AW119" s="13" t="s">
        <v>5</v>
      </c>
      <c r="AX119" s="13" t="s">
        <v>74</v>
      </c>
      <c r="AY119" s="206" t="s">
        <v>198</v>
      </c>
    </row>
    <row r="120" spans="1:51" s="13" customFormat="1" ht="11.25">
      <c r="B120" s="197"/>
      <c r="C120" s="198"/>
      <c r="D120" s="192" t="s">
        <v>211</v>
      </c>
      <c r="E120" s="199" t="s">
        <v>20</v>
      </c>
      <c r="F120" s="200" t="s">
        <v>230</v>
      </c>
      <c r="G120" s="198"/>
      <c r="H120" s="199" t="s">
        <v>20</v>
      </c>
      <c r="I120" s="201"/>
      <c r="J120" s="201"/>
      <c r="K120" s="198"/>
      <c r="L120" s="198"/>
      <c r="M120" s="202"/>
      <c r="N120" s="203"/>
      <c r="O120" s="204"/>
      <c r="P120" s="204"/>
      <c r="Q120" s="204"/>
      <c r="R120" s="204"/>
      <c r="S120" s="204"/>
      <c r="T120" s="204"/>
      <c r="U120" s="204"/>
      <c r="V120" s="204"/>
      <c r="W120" s="204"/>
      <c r="X120" s="205"/>
      <c r="AT120" s="206" t="s">
        <v>211</v>
      </c>
      <c r="AU120" s="206" t="s">
        <v>207</v>
      </c>
      <c r="AV120" s="13" t="s">
        <v>82</v>
      </c>
      <c r="AW120" s="13" t="s">
        <v>5</v>
      </c>
      <c r="AX120" s="13" t="s">
        <v>74</v>
      </c>
      <c r="AY120" s="206" t="s">
        <v>198</v>
      </c>
    </row>
    <row r="121" spans="1:51" s="14" customFormat="1" ht="11.25">
      <c r="B121" s="207"/>
      <c r="C121" s="208"/>
      <c r="D121" s="192" t="s">
        <v>211</v>
      </c>
      <c r="E121" s="209" t="s">
        <v>20</v>
      </c>
      <c r="F121" s="210" t="s">
        <v>231</v>
      </c>
      <c r="G121" s="208"/>
      <c r="H121" s="211">
        <v>5.66</v>
      </c>
      <c r="I121" s="212"/>
      <c r="J121" s="212"/>
      <c r="K121" s="208"/>
      <c r="L121" s="208"/>
      <c r="M121" s="213"/>
      <c r="N121" s="214"/>
      <c r="O121" s="215"/>
      <c r="P121" s="215"/>
      <c r="Q121" s="215"/>
      <c r="R121" s="215"/>
      <c r="S121" s="215"/>
      <c r="T121" s="215"/>
      <c r="U121" s="215"/>
      <c r="V121" s="215"/>
      <c r="W121" s="215"/>
      <c r="X121" s="216"/>
      <c r="AT121" s="217" t="s">
        <v>211</v>
      </c>
      <c r="AU121" s="217" t="s">
        <v>207</v>
      </c>
      <c r="AV121" s="14" t="s">
        <v>207</v>
      </c>
      <c r="AW121" s="14" t="s">
        <v>5</v>
      </c>
      <c r="AX121" s="14" t="s">
        <v>74</v>
      </c>
      <c r="AY121" s="217" t="s">
        <v>198</v>
      </c>
    </row>
    <row r="122" spans="1:51" s="13" customFormat="1" ht="11.25">
      <c r="B122" s="197"/>
      <c r="C122" s="198"/>
      <c r="D122" s="192" t="s">
        <v>211</v>
      </c>
      <c r="E122" s="199" t="s">
        <v>20</v>
      </c>
      <c r="F122" s="200" t="s">
        <v>212</v>
      </c>
      <c r="G122" s="198"/>
      <c r="H122" s="199" t="s">
        <v>20</v>
      </c>
      <c r="I122" s="201"/>
      <c r="J122" s="201"/>
      <c r="K122" s="198"/>
      <c r="L122" s="198"/>
      <c r="M122" s="202"/>
      <c r="N122" s="203"/>
      <c r="O122" s="204"/>
      <c r="P122" s="204"/>
      <c r="Q122" s="204"/>
      <c r="R122" s="204"/>
      <c r="S122" s="204"/>
      <c r="T122" s="204"/>
      <c r="U122" s="204"/>
      <c r="V122" s="204"/>
      <c r="W122" s="204"/>
      <c r="X122" s="205"/>
      <c r="AT122" s="206" t="s">
        <v>211</v>
      </c>
      <c r="AU122" s="206" t="s">
        <v>207</v>
      </c>
      <c r="AV122" s="13" t="s">
        <v>82</v>
      </c>
      <c r="AW122" s="13" t="s">
        <v>5</v>
      </c>
      <c r="AX122" s="13" t="s">
        <v>74</v>
      </c>
      <c r="AY122" s="206" t="s">
        <v>198</v>
      </c>
    </row>
    <row r="123" spans="1:51" s="13" customFormat="1" ht="11.25">
      <c r="B123" s="197"/>
      <c r="C123" s="198"/>
      <c r="D123" s="192" t="s">
        <v>211</v>
      </c>
      <c r="E123" s="199" t="s">
        <v>20</v>
      </c>
      <c r="F123" s="200" t="s">
        <v>213</v>
      </c>
      <c r="G123" s="198"/>
      <c r="H123" s="199" t="s">
        <v>20</v>
      </c>
      <c r="I123" s="201"/>
      <c r="J123" s="201"/>
      <c r="K123" s="198"/>
      <c r="L123" s="198"/>
      <c r="M123" s="202"/>
      <c r="N123" s="203"/>
      <c r="O123" s="204"/>
      <c r="P123" s="204"/>
      <c r="Q123" s="204"/>
      <c r="R123" s="204"/>
      <c r="S123" s="204"/>
      <c r="T123" s="204"/>
      <c r="U123" s="204"/>
      <c r="V123" s="204"/>
      <c r="W123" s="204"/>
      <c r="X123" s="205"/>
      <c r="AT123" s="206" t="s">
        <v>211</v>
      </c>
      <c r="AU123" s="206" t="s">
        <v>207</v>
      </c>
      <c r="AV123" s="13" t="s">
        <v>82</v>
      </c>
      <c r="AW123" s="13" t="s">
        <v>5</v>
      </c>
      <c r="AX123" s="13" t="s">
        <v>74</v>
      </c>
      <c r="AY123" s="206" t="s">
        <v>198</v>
      </c>
    </row>
    <row r="124" spans="1:51" s="13" customFormat="1" ht="11.25">
      <c r="B124" s="197"/>
      <c r="C124" s="198"/>
      <c r="D124" s="192" t="s">
        <v>211</v>
      </c>
      <c r="E124" s="199" t="s">
        <v>20</v>
      </c>
      <c r="F124" s="200" t="s">
        <v>232</v>
      </c>
      <c r="G124" s="198"/>
      <c r="H124" s="199" t="s">
        <v>20</v>
      </c>
      <c r="I124" s="201"/>
      <c r="J124" s="201"/>
      <c r="K124" s="198"/>
      <c r="L124" s="198"/>
      <c r="M124" s="202"/>
      <c r="N124" s="203"/>
      <c r="O124" s="204"/>
      <c r="P124" s="204"/>
      <c r="Q124" s="204"/>
      <c r="R124" s="204"/>
      <c r="S124" s="204"/>
      <c r="T124" s="204"/>
      <c r="U124" s="204"/>
      <c r="V124" s="204"/>
      <c r="W124" s="204"/>
      <c r="X124" s="205"/>
      <c r="AT124" s="206" t="s">
        <v>211</v>
      </c>
      <c r="AU124" s="206" t="s">
        <v>207</v>
      </c>
      <c r="AV124" s="13" t="s">
        <v>82</v>
      </c>
      <c r="AW124" s="13" t="s">
        <v>5</v>
      </c>
      <c r="AX124" s="13" t="s">
        <v>74</v>
      </c>
      <c r="AY124" s="206" t="s">
        <v>198</v>
      </c>
    </row>
    <row r="125" spans="1:51" s="14" customFormat="1" ht="11.25">
      <c r="B125" s="207"/>
      <c r="C125" s="208"/>
      <c r="D125" s="192" t="s">
        <v>211</v>
      </c>
      <c r="E125" s="209" t="s">
        <v>20</v>
      </c>
      <c r="F125" s="210" t="s">
        <v>233</v>
      </c>
      <c r="G125" s="208"/>
      <c r="H125" s="211">
        <v>24.73</v>
      </c>
      <c r="I125" s="212"/>
      <c r="J125" s="212"/>
      <c r="K125" s="208"/>
      <c r="L125" s="208"/>
      <c r="M125" s="213"/>
      <c r="N125" s="214"/>
      <c r="O125" s="215"/>
      <c r="P125" s="215"/>
      <c r="Q125" s="215"/>
      <c r="R125" s="215"/>
      <c r="S125" s="215"/>
      <c r="T125" s="215"/>
      <c r="U125" s="215"/>
      <c r="V125" s="215"/>
      <c r="W125" s="215"/>
      <c r="X125" s="216"/>
      <c r="AT125" s="217" t="s">
        <v>211</v>
      </c>
      <c r="AU125" s="217" t="s">
        <v>207</v>
      </c>
      <c r="AV125" s="14" t="s">
        <v>207</v>
      </c>
      <c r="AW125" s="14" t="s">
        <v>5</v>
      </c>
      <c r="AX125" s="14" t="s">
        <v>74</v>
      </c>
      <c r="AY125" s="217" t="s">
        <v>198</v>
      </c>
    </row>
    <row r="126" spans="1:51" s="13" customFormat="1" ht="11.25">
      <c r="B126" s="197"/>
      <c r="C126" s="198"/>
      <c r="D126" s="192" t="s">
        <v>211</v>
      </c>
      <c r="E126" s="199" t="s">
        <v>20</v>
      </c>
      <c r="F126" s="200" t="s">
        <v>212</v>
      </c>
      <c r="G126" s="198"/>
      <c r="H126" s="199" t="s">
        <v>20</v>
      </c>
      <c r="I126" s="201"/>
      <c r="J126" s="201"/>
      <c r="K126" s="198"/>
      <c r="L126" s="198"/>
      <c r="M126" s="202"/>
      <c r="N126" s="203"/>
      <c r="O126" s="204"/>
      <c r="P126" s="204"/>
      <c r="Q126" s="204"/>
      <c r="R126" s="204"/>
      <c r="S126" s="204"/>
      <c r="T126" s="204"/>
      <c r="U126" s="204"/>
      <c r="V126" s="204"/>
      <c r="W126" s="204"/>
      <c r="X126" s="205"/>
      <c r="AT126" s="206" t="s">
        <v>211</v>
      </c>
      <c r="AU126" s="206" t="s">
        <v>207</v>
      </c>
      <c r="AV126" s="13" t="s">
        <v>82</v>
      </c>
      <c r="AW126" s="13" t="s">
        <v>5</v>
      </c>
      <c r="AX126" s="13" t="s">
        <v>74</v>
      </c>
      <c r="AY126" s="206" t="s">
        <v>198</v>
      </c>
    </row>
    <row r="127" spans="1:51" s="13" customFormat="1" ht="11.25">
      <c r="B127" s="197"/>
      <c r="C127" s="198"/>
      <c r="D127" s="192" t="s">
        <v>211</v>
      </c>
      <c r="E127" s="199" t="s">
        <v>20</v>
      </c>
      <c r="F127" s="200" t="s">
        <v>213</v>
      </c>
      <c r="G127" s="198"/>
      <c r="H127" s="199" t="s">
        <v>20</v>
      </c>
      <c r="I127" s="201"/>
      <c r="J127" s="201"/>
      <c r="K127" s="198"/>
      <c r="L127" s="198"/>
      <c r="M127" s="202"/>
      <c r="N127" s="203"/>
      <c r="O127" s="204"/>
      <c r="P127" s="204"/>
      <c r="Q127" s="204"/>
      <c r="R127" s="204"/>
      <c r="S127" s="204"/>
      <c r="T127" s="204"/>
      <c r="U127" s="204"/>
      <c r="V127" s="204"/>
      <c r="W127" s="204"/>
      <c r="X127" s="205"/>
      <c r="AT127" s="206" t="s">
        <v>211</v>
      </c>
      <c r="AU127" s="206" t="s">
        <v>207</v>
      </c>
      <c r="AV127" s="13" t="s">
        <v>82</v>
      </c>
      <c r="AW127" s="13" t="s">
        <v>5</v>
      </c>
      <c r="AX127" s="13" t="s">
        <v>74</v>
      </c>
      <c r="AY127" s="206" t="s">
        <v>198</v>
      </c>
    </row>
    <row r="128" spans="1:51" s="13" customFormat="1" ht="11.25">
      <c r="B128" s="197"/>
      <c r="C128" s="198"/>
      <c r="D128" s="192" t="s">
        <v>211</v>
      </c>
      <c r="E128" s="199" t="s">
        <v>20</v>
      </c>
      <c r="F128" s="200" t="s">
        <v>234</v>
      </c>
      <c r="G128" s="198"/>
      <c r="H128" s="199" t="s">
        <v>20</v>
      </c>
      <c r="I128" s="201"/>
      <c r="J128" s="201"/>
      <c r="K128" s="198"/>
      <c r="L128" s="198"/>
      <c r="M128" s="202"/>
      <c r="N128" s="203"/>
      <c r="O128" s="204"/>
      <c r="P128" s="204"/>
      <c r="Q128" s="204"/>
      <c r="R128" s="204"/>
      <c r="S128" s="204"/>
      <c r="T128" s="204"/>
      <c r="U128" s="204"/>
      <c r="V128" s="204"/>
      <c r="W128" s="204"/>
      <c r="X128" s="205"/>
      <c r="AT128" s="206" t="s">
        <v>211</v>
      </c>
      <c r="AU128" s="206" t="s">
        <v>207</v>
      </c>
      <c r="AV128" s="13" t="s">
        <v>82</v>
      </c>
      <c r="AW128" s="13" t="s">
        <v>5</v>
      </c>
      <c r="AX128" s="13" t="s">
        <v>74</v>
      </c>
      <c r="AY128" s="206" t="s">
        <v>198</v>
      </c>
    </row>
    <row r="129" spans="2:51" s="14" customFormat="1" ht="11.25">
      <c r="B129" s="207"/>
      <c r="C129" s="208"/>
      <c r="D129" s="192" t="s">
        <v>211</v>
      </c>
      <c r="E129" s="209" t="s">
        <v>20</v>
      </c>
      <c r="F129" s="210" t="s">
        <v>235</v>
      </c>
      <c r="G129" s="208"/>
      <c r="H129" s="211">
        <v>14.6</v>
      </c>
      <c r="I129" s="212"/>
      <c r="J129" s="212"/>
      <c r="K129" s="208"/>
      <c r="L129" s="208"/>
      <c r="M129" s="213"/>
      <c r="N129" s="214"/>
      <c r="O129" s="215"/>
      <c r="P129" s="215"/>
      <c r="Q129" s="215"/>
      <c r="R129" s="215"/>
      <c r="S129" s="215"/>
      <c r="T129" s="215"/>
      <c r="U129" s="215"/>
      <c r="V129" s="215"/>
      <c r="W129" s="215"/>
      <c r="X129" s="216"/>
      <c r="AT129" s="217" t="s">
        <v>211</v>
      </c>
      <c r="AU129" s="217" t="s">
        <v>207</v>
      </c>
      <c r="AV129" s="14" t="s">
        <v>207</v>
      </c>
      <c r="AW129" s="14" t="s">
        <v>5</v>
      </c>
      <c r="AX129" s="14" t="s">
        <v>74</v>
      </c>
      <c r="AY129" s="217" t="s">
        <v>198</v>
      </c>
    </row>
    <row r="130" spans="2:51" s="13" customFormat="1" ht="11.25">
      <c r="B130" s="197"/>
      <c r="C130" s="198"/>
      <c r="D130" s="192" t="s">
        <v>211</v>
      </c>
      <c r="E130" s="199" t="s">
        <v>20</v>
      </c>
      <c r="F130" s="200" t="s">
        <v>212</v>
      </c>
      <c r="G130" s="198"/>
      <c r="H130" s="199" t="s">
        <v>20</v>
      </c>
      <c r="I130" s="201"/>
      <c r="J130" s="201"/>
      <c r="K130" s="198"/>
      <c r="L130" s="198"/>
      <c r="M130" s="202"/>
      <c r="N130" s="203"/>
      <c r="O130" s="204"/>
      <c r="P130" s="204"/>
      <c r="Q130" s="204"/>
      <c r="R130" s="204"/>
      <c r="S130" s="204"/>
      <c r="T130" s="204"/>
      <c r="U130" s="204"/>
      <c r="V130" s="204"/>
      <c r="W130" s="204"/>
      <c r="X130" s="205"/>
      <c r="AT130" s="206" t="s">
        <v>211</v>
      </c>
      <c r="AU130" s="206" t="s">
        <v>207</v>
      </c>
      <c r="AV130" s="13" t="s">
        <v>82</v>
      </c>
      <c r="AW130" s="13" t="s">
        <v>5</v>
      </c>
      <c r="AX130" s="13" t="s">
        <v>74</v>
      </c>
      <c r="AY130" s="206" t="s">
        <v>198</v>
      </c>
    </row>
    <row r="131" spans="2:51" s="13" customFormat="1" ht="11.25">
      <c r="B131" s="197"/>
      <c r="C131" s="198"/>
      <c r="D131" s="192" t="s">
        <v>211</v>
      </c>
      <c r="E131" s="199" t="s">
        <v>20</v>
      </c>
      <c r="F131" s="200" t="s">
        <v>213</v>
      </c>
      <c r="G131" s="198"/>
      <c r="H131" s="199" t="s">
        <v>20</v>
      </c>
      <c r="I131" s="201"/>
      <c r="J131" s="201"/>
      <c r="K131" s="198"/>
      <c r="L131" s="198"/>
      <c r="M131" s="202"/>
      <c r="N131" s="203"/>
      <c r="O131" s="204"/>
      <c r="P131" s="204"/>
      <c r="Q131" s="204"/>
      <c r="R131" s="204"/>
      <c r="S131" s="204"/>
      <c r="T131" s="204"/>
      <c r="U131" s="204"/>
      <c r="V131" s="204"/>
      <c r="W131" s="204"/>
      <c r="X131" s="205"/>
      <c r="AT131" s="206" t="s">
        <v>211</v>
      </c>
      <c r="AU131" s="206" t="s">
        <v>207</v>
      </c>
      <c r="AV131" s="13" t="s">
        <v>82</v>
      </c>
      <c r="AW131" s="13" t="s">
        <v>5</v>
      </c>
      <c r="AX131" s="13" t="s">
        <v>74</v>
      </c>
      <c r="AY131" s="206" t="s">
        <v>198</v>
      </c>
    </row>
    <row r="132" spans="2:51" s="13" customFormat="1" ht="11.25">
      <c r="B132" s="197"/>
      <c r="C132" s="198"/>
      <c r="D132" s="192" t="s">
        <v>211</v>
      </c>
      <c r="E132" s="199" t="s">
        <v>20</v>
      </c>
      <c r="F132" s="200" t="s">
        <v>236</v>
      </c>
      <c r="G132" s="198"/>
      <c r="H132" s="199" t="s">
        <v>20</v>
      </c>
      <c r="I132" s="201"/>
      <c r="J132" s="201"/>
      <c r="K132" s="198"/>
      <c r="L132" s="198"/>
      <c r="M132" s="202"/>
      <c r="N132" s="203"/>
      <c r="O132" s="204"/>
      <c r="P132" s="204"/>
      <c r="Q132" s="204"/>
      <c r="R132" s="204"/>
      <c r="S132" s="204"/>
      <c r="T132" s="204"/>
      <c r="U132" s="204"/>
      <c r="V132" s="204"/>
      <c r="W132" s="204"/>
      <c r="X132" s="205"/>
      <c r="AT132" s="206" t="s">
        <v>211</v>
      </c>
      <c r="AU132" s="206" t="s">
        <v>207</v>
      </c>
      <c r="AV132" s="13" t="s">
        <v>82</v>
      </c>
      <c r="AW132" s="13" t="s">
        <v>5</v>
      </c>
      <c r="AX132" s="13" t="s">
        <v>74</v>
      </c>
      <c r="AY132" s="206" t="s">
        <v>198</v>
      </c>
    </row>
    <row r="133" spans="2:51" s="14" customFormat="1" ht="11.25">
      <c r="B133" s="207"/>
      <c r="C133" s="208"/>
      <c r="D133" s="192" t="s">
        <v>211</v>
      </c>
      <c r="E133" s="209" t="s">
        <v>20</v>
      </c>
      <c r="F133" s="210" t="s">
        <v>237</v>
      </c>
      <c r="G133" s="208"/>
      <c r="H133" s="211">
        <v>18.989999999999998</v>
      </c>
      <c r="I133" s="212"/>
      <c r="J133" s="212"/>
      <c r="K133" s="208"/>
      <c r="L133" s="208"/>
      <c r="M133" s="213"/>
      <c r="N133" s="214"/>
      <c r="O133" s="215"/>
      <c r="P133" s="215"/>
      <c r="Q133" s="215"/>
      <c r="R133" s="215"/>
      <c r="S133" s="215"/>
      <c r="T133" s="215"/>
      <c r="U133" s="215"/>
      <c r="V133" s="215"/>
      <c r="W133" s="215"/>
      <c r="X133" s="216"/>
      <c r="AT133" s="217" t="s">
        <v>211</v>
      </c>
      <c r="AU133" s="217" t="s">
        <v>207</v>
      </c>
      <c r="AV133" s="14" t="s">
        <v>207</v>
      </c>
      <c r="AW133" s="14" t="s">
        <v>5</v>
      </c>
      <c r="AX133" s="14" t="s">
        <v>74</v>
      </c>
      <c r="AY133" s="217" t="s">
        <v>198</v>
      </c>
    </row>
    <row r="134" spans="2:51" s="13" customFormat="1" ht="11.25">
      <c r="B134" s="197"/>
      <c r="C134" s="198"/>
      <c r="D134" s="192" t="s">
        <v>211</v>
      </c>
      <c r="E134" s="199" t="s">
        <v>20</v>
      </c>
      <c r="F134" s="200" t="s">
        <v>212</v>
      </c>
      <c r="G134" s="198"/>
      <c r="H134" s="199" t="s">
        <v>20</v>
      </c>
      <c r="I134" s="201"/>
      <c r="J134" s="201"/>
      <c r="K134" s="198"/>
      <c r="L134" s="198"/>
      <c r="M134" s="202"/>
      <c r="N134" s="203"/>
      <c r="O134" s="204"/>
      <c r="P134" s="204"/>
      <c r="Q134" s="204"/>
      <c r="R134" s="204"/>
      <c r="S134" s="204"/>
      <c r="T134" s="204"/>
      <c r="U134" s="204"/>
      <c r="V134" s="204"/>
      <c r="W134" s="204"/>
      <c r="X134" s="205"/>
      <c r="AT134" s="206" t="s">
        <v>211</v>
      </c>
      <c r="AU134" s="206" t="s">
        <v>207</v>
      </c>
      <c r="AV134" s="13" t="s">
        <v>82</v>
      </c>
      <c r="AW134" s="13" t="s">
        <v>5</v>
      </c>
      <c r="AX134" s="13" t="s">
        <v>74</v>
      </c>
      <c r="AY134" s="206" t="s">
        <v>198</v>
      </c>
    </row>
    <row r="135" spans="2:51" s="13" customFormat="1" ht="11.25">
      <c r="B135" s="197"/>
      <c r="C135" s="198"/>
      <c r="D135" s="192" t="s">
        <v>211</v>
      </c>
      <c r="E135" s="199" t="s">
        <v>20</v>
      </c>
      <c r="F135" s="200" t="s">
        <v>213</v>
      </c>
      <c r="G135" s="198"/>
      <c r="H135" s="199" t="s">
        <v>20</v>
      </c>
      <c r="I135" s="201"/>
      <c r="J135" s="201"/>
      <c r="K135" s="198"/>
      <c r="L135" s="198"/>
      <c r="M135" s="202"/>
      <c r="N135" s="203"/>
      <c r="O135" s="204"/>
      <c r="P135" s="204"/>
      <c r="Q135" s="204"/>
      <c r="R135" s="204"/>
      <c r="S135" s="204"/>
      <c r="T135" s="204"/>
      <c r="U135" s="204"/>
      <c r="V135" s="204"/>
      <c r="W135" s="204"/>
      <c r="X135" s="205"/>
      <c r="AT135" s="206" t="s">
        <v>211</v>
      </c>
      <c r="AU135" s="206" t="s">
        <v>207</v>
      </c>
      <c r="AV135" s="13" t="s">
        <v>82</v>
      </c>
      <c r="AW135" s="13" t="s">
        <v>5</v>
      </c>
      <c r="AX135" s="13" t="s">
        <v>74</v>
      </c>
      <c r="AY135" s="206" t="s">
        <v>198</v>
      </c>
    </row>
    <row r="136" spans="2:51" s="13" customFormat="1" ht="11.25">
      <c r="B136" s="197"/>
      <c r="C136" s="198"/>
      <c r="D136" s="192" t="s">
        <v>211</v>
      </c>
      <c r="E136" s="199" t="s">
        <v>20</v>
      </c>
      <c r="F136" s="200" t="s">
        <v>238</v>
      </c>
      <c r="G136" s="198"/>
      <c r="H136" s="199" t="s">
        <v>20</v>
      </c>
      <c r="I136" s="201"/>
      <c r="J136" s="201"/>
      <c r="K136" s="198"/>
      <c r="L136" s="198"/>
      <c r="M136" s="202"/>
      <c r="N136" s="203"/>
      <c r="O136" s="204"/>
      <c r="P136" s="204"/>
      <c r="Q136" s="204"/>
      <c r="R136" s="204"/>
      <c r="S136" s="204"/>
      <c r="T136" s="204"/>
      <c r="U136" s="204"/>
      <c r="V136" s="204"/>
      <c r="W136" s="204"/>
      <c r="X136" s="205"/>
      <c r="AT136" s="206" t="s">
        <v>211</v>
      </c>
      <c r="AU136" s="206" t="s">
        <v>207</v>
      </c>
      <c r="AV136" s="13" t="s">
        <v>82</v>
      </c>
      <c r="AW136" s="13" t="s">
        <v>5</v>
      </c>
      <c r="AX136" s="13" t="s">
        <v>74</v>
      </c>
      <c r="AY136" s="206" t="s">
        <v>198</v>
      </c>
    </row>
    <row r="137" spans="2:51" s="14" customFormat="1" ht="11.25">
      <c r="B137" s="207"/>
      <c r="C137" s="208"/>
      <c r="D137" s="192" t="s">
        <v>211</v>
      </c>
      <c r="E137" s="209" t="s">
        <v>20</v>
      </c>
      <c r="F137" s="210" t="s">
        <v>239</v>
      </c>
      <c r="G137" s="208"/>
      <c r="H137" s="211">
        <v>22.73</v>
      </c>
      <c r="I137" s="212"/>
      <c r="J137" s="212"/>
      <c r="K137" s="208"/>
      <c r="L137" s="208"/>
      <c r="M137" s="213"/>
      <c r="N137" s="214"/>
      <c r="O137" s="215"/>
      <c r="P137" s="215"/>
      <c r="Q137" s="215"/>
      <c r="R137" s="215"/>
      <c r="S137" s="215"/>
      <c r="T137" s="215"/>
      <c r="U137" s="215"/>
      <c r="V137" s="215"/>
      <c r="W137" s="215"/>
      <c r="X137" s="216"/>
      <c r="AT137" s="217" t="s">
        <v>211</v>
      </c>
      <c r="AU137" s="217" t="s">
        <v>207</v>
      </c>
      <c r="AV137" s="14" t="s">
        <v>207</v>
      </c>
      <c r="AW137" s="14" t="s">
        <v>5</v>
      </c>
      <c r="AX137" s="14" t="s">
        <v>74</v>
      </c>
      <c r="AY137" s="217" t="s">
        <v>198</v>
      </c>
    </row>
    <row r="138" spans="2:51" s="13" customFormat="1" ht="11.25">
      <c r="B138" s="197"/>
      <c r="C138" s="198"/>
      <c r="D138" s="192" t="s">
        <v>211</v>
      </c>
      <c r="E138" s="199" t="s">
        <v>20</v>
      </c>
      <c r="F138" s="200" t="s">
        <v>212</v>
      </c>
      <c r="G138" s="198"/>
      <c r="H138" s="199" t="s">
        <v>20</v>
      </c>
      <c r="I138" s="201"/>
      <c r="J138" s="201"/>
      <c r="K138" s="198"/>
      <c r="L138" s="198"/>
      <c r="M138" s="202"/>
      <c r="N138" s="203"/>
      <c r="O138" s="204"/>
      <c r="P138" s="204"/>
      <c r="Q138" s="204"/>
      <c r="R138" s="204"/>
      <c r="S138" s="204"/>
      <c r="T138" s="204"/>
      <c r="U138" s="204"/>
      <c r="V138" s="204"/>
      <c r="W138" s="204"/>
      <c r="X138" s="205"/>
      <c r="AT138" s="206" t="s">
        <v>211</v>
      </c>
      <c r="AU138" s="206" t="s">
        <v>207</v>
      </c>
      <c r="AV138" s="13" t="s">
        <v>82</v>
      </c>
      <c r="AW138" s="13" t="s">
        <v>5</v>
      </c>
      <c r="AX138" s="13" t="s">
        <v>74</v>
      </c>
      <c r="AY138" s="206" t="s">
        <v>198</v>
      </c>
    </row>
    <row r="139" spans="2:51" s="13" customFormat="1" ht="11.25">
      <c r="B139" s="197"/>
      <c r="C139" s="198"/>
      <c r="D139" s="192" t="s">
        <v>211</v>
      </c>
      <c r="E139" s="199" t="s">
        <v>20</v>
      </c>
      <c r="F139" s="200" t="s">
        <v>213</v>
      </c>
      <c r="G139" s="198"/>
      <c r="H139" s="199" t="s">
        <v>20</v>
      </c>
      <c r="I139" s="201"/>
      <c r="J139" s="201"/>
      <c r="K139" s="198"/>
      <c r="L139" s="198"/>
      <c r="M139" s="202"/>
      <c r="N139" s="203"/>
      <c r="O139" s="204"/>
      <c r="P139" s="204"/>
      <c r="Q139" s="204"/>
      <c r="R139" s="204"/>
      <c r="S139" s="204"/>
      <c r="T139" s="204"/>
      <c r="U139" s="204"/>
      <c r="V139" s="204"/>
      <c r="W139" s="204"/>
      <c r="X139" s="205"/>
      <c r="AT139" s="206" t="s">
        <v>211</v>
      </c>
      <c r="AU139" s="206" t="s">
        <v>207</v>
      </c>
      <c r="AV139" s="13" t="s">
        <v>82</v>
      </c>
      <c r="AW139" s="13" t="s">
        <v>5</v>
      </c>
      <c r="AX139" s="13" t="s">
        <v>74</v>
      </c>
      <c r="AY139" s="206" t="s">
        <v>198</v>
      </c>
    </row>
    <row r="140" spans="2:51" s="13" customFormat="1" ht="11.25">
      <c r="B140" s="197"/>
      <c r="C140" s="198"/>
      <c r="D140" s="192" t="s">
        <v>211</v>
      </c>
      <c r="E140" s="199" t="s">
        <v>20</v>
      </c>
      <c r="F140" s="200" t="s">
        <v>240</v>
      </c>
      <c r="G140" s="198"/>
      <c r="H140" s="199" t="s">
        <v>20</v>
      </c>
      <c r="I140" s="201"/>
      <c r="J140" s="201"/>
      <c r="K140" s="198"/>
      <c r="L140" s="198"/>
      <c r="M140" s="202"/>
      <c r="N140" s="203"/>
      <c r="O140" s="204"/>
      <c r="P140" s="204"/>
      <c r="Q140" s="204"/>
      <c r="R140" s="204"/>
      <c r="S140" s="204"/>
      <c r="T140" s="204"/>
      <c r="U140" s="204"/>
      <c r="V140" s="204"/>
      <c r="W140" s="204"/>
      <c r="X140" s="205"/>
      <c r="AT140" s="206" t="s">
        <v>211</v>
      </c>
      <c r="AU140" s="206" t="s">
        <v>207</v>
      </c>
      <c r="AV140" s="13" t="s">
        <v>82</v>
      </c>
      <c r="AW140" s="13" t="s">
        <v>5</v>
      </c>
      <c r="AX140" s="13" t="s">
        <v>74</v>
      </c>
      <c r="AY140" s="206" t="s">
        <v>198</v>
      </c>
    </row>
    <row r="141" spans="2:51" s="14" customFormat="1" ht="11.25">
      <c r="B141" s="207"/>
      <c r="C141" s="208"/>
      <c r="D141" s="192" t="s">
        <v>211</v>
      </c>
      <c r="E141" s="209" t="s">
        <v>20</v>
      </c>
      <c r="F141" s="210" t="s">
        <v>235</v>
      </c>
      <c r="G141" s="208"/>
      <c r="H141" s="211">
        <v>14.6</v>
      </c>
      <c r="I141" s="212"/>
      <c r="J141" s="212"/>
      <c r="K141" s="208"/>
      <c r="L141" s="208"/>
      <c r="M141" s="213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7" t="s">
        <v>211</v>
      </c>
      <c r="AU141" s="217" t="s">
        <v>207</v>
      </c>
      <c r="AV141" s="14" t="s">
        <v>207</v>
      </c>
      <c r="AW141" s="14" t="s">
        <v>5</v>
      </c>
      <c r="AX141" s="14" t="s">
        <v>74</v>
      </c>
      <c r="AY141" s="217" t="s">
        <v>198</v>
      </c>
    </row>
    <row r="142" spans="2:51" s="13" customFormat="1" ht="11.25">
      <c r="B142" s="197"/>
      <c r="C142" s="198"/>
      <c r="D142" s="192" t="s">
        <v>211</v>
      </c>
      <c r="E142" s="199" t="s">
        <v>20</v>
      </c>
      <c r="F142" s="200" t="s">
        <v>212</v>
      </c>
      <c r="G142" s="198"/>
      <c r="H142" s="199" t="s">
        <v>20</v>
      </c>
      <c r="I142" s="201"/>
      <c r="J142" s="201"/>
      <c r="K142" s="198"/>
      <c r="L142" s="198"/>
      <c r="M142" s="202"/>
      <c r="N142" s="203"/>
      <c r="O142" s="204"/>
      <c r="P142" s="204"/>
      <c r="Q142" s="204"/>
      <c r="R142" s="204"/>
      <c r="S142" s="204"/>
      <c r="T142" s="204"/>
      <c r="U142" s="204"/>
      <c r="V142" s="204"/>
      <c r="W142" s="204"/>
      <c r="X142" s="205"/>
      <c r="AT142" s="206" t="s">
        <v>211</v>
      </c>
      <c r="AU142" s="206" t="s">
        <v>207</v>
      </c>
      <c r="AV142" s="13" t="s">
        <v>82</v>
      </c>
      <c r="AW142" s="13" t="s">
        <v>5</v>
      </c>
      <c r="AX142" s="13" t="s">
        <v>74</v>
      </c>
      <c r="AY142" s="206" t="s">
        <v>198</v>
      </c>
    </row>
    <row r="143" spans="2:51" s="13" customFormat="1" ht="11.25">
      <c r="B143" s="197"/>
      <c r="C143" s="198"/>
      <c r="D143" s="192" t="s">
        <v>211</v>
      </c>
      <c r="E143" s="199" t="s">
        <v>20</v>
      </c>
      <c r="F143" s="200" t="s">
        <v>213</v>
      </c>
      <c r="G143" s="198"/>
      <c r="H143" s="199" t="s">
        <v>20</v>
      </c>
      <c r="I143" s="201"/>
      <c r="J143" s="201"/>
      <c r="K143" s="198"/>
      <c r="L143" s="198"/>
      <c r="M143" s="202"/>
      <c r="N143" s="203"/>
      <c r="O143" s="204"/>
      <c r="P143" s="204"/>
      <c r="Q143" s="204"/>
      <c r="R143" s="204"/>
      <c r="S143" s="204"/>
      <c r="T143" s="204"/>
      <c r="U143" s="204"/>
      <c r="V143" s="204"/>
      <c r="W143" s="204"/>
      <c r="X143" s="205"/>
      <c r="AT143" s="206" t="s">
        <v>211</v>
      </c>
      <c r="AU143" s="206" t="s">
        <v>207</v>
      </c>
      <c r="AV143" s="13" t="s">
        <v>82</v>
      </c>
      <c r="AW143" s="13" t="s">
        <v>5</v>
      </c>
      <c r="AX143" s="13" t="s">
        <v>74</v>
      </c>
      <c r="AY143" s="206" t="s">
        <v>198</v>
      </c>
    </row>
    <row r="144" spans="2:51" s="13" customFormat="1" ht="11.25">
      <c r="B144" s="197"/>
      <c r="C144" s="198"/>
      <c r="D144" s="192" t="s">
        <v>211</v>
      </c>
      <c r="E144" s="199" t="s">
        <v>20</v>
      </c>
      <c r="F144" s="200" t="s">
        <v>241</v>
      </c>
      <c r="G144" s="198"/>
      <c r="H144" s="199" t="s">
        <v>20</v>
      </c>
      <c r="I144" s="201"/>
      <c r="J144" s="201"/>
      <c r="K144" s="198"/>
      <c r="L144" s="198"/>
      <c r="M144" s="202"/>
      <c r="N144" s="203"/>
      <c r="O144" s="204"/>
      <c r="P144" s="204"/>
      <c r="Q144" s="204"/>
      <c r="R144" s="204"/>
      <c r="S144" s="204"/>
      <c r="T144" s="204"/>
      <c r="U144" s="204"/>
      <c r="V144" s="204"/>
      <c r="W144" s="204"/>
      <c r="X144" s="205"/>
      <c r="AT144" s="206" t="s">
        <v>211</v>
      </c>
      <c r="AU144" s="206" t="s">
        <v>207</v>
      </c>
      <c r="AV144" s="13" t="s">
        <v>82</v>
      </c>
      <c r="AW144" s="13" t="s">
        <v>5</v>
      </c>
      <c r="AX144" s="13" t="s">
        <v>74</v>
      </c>
      <c r="AY144" s="206" t="s">
        <v>198</v>
      </c>
    </row>
    <row r="145" spans="1:65" s="14" customFormat="1" ht="11.25">
      <c r="B145" s="207"/>
      <c r="C145" s="208"/>
      <c r="D145" s="192" t="s">
        <v>211</v>
      </c>
      <c r="E145" s="209" t="s">
        <v>20</v>
      </c>
      <c r="F145" s="210" t="s">
        <v>242</v>
      </c>
      <c r="G145" s="208"/>
      <c r="H145" s="211">
        <v>13.53</v>
      </c>
      <c r="I145" s="212"/>
      <c r="J145" s="212"/>
      <c r="K145" s="208"/>
      <c r="L145" s="208"/>
      <c r="M145" s="213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7" t="s">
        <v>211</v>
      </c>
      <c r="AU145" s="217" t="s">
        <v>207</v>
      </c>
      <c r="AV145" s="14" t="s">
        <v>207</v>
      </c>
      <c r="AW145" s="14" t="s">
        <v>5</v>
      </c>
      <c r="AX145" s="14" t="s">
        <v>74</v>
      </c>
      <c r="AY145" s="217" t="s">
        <v>198</v>
      </c>
    </row>
    <row r="146" spans="1:65" s="13" customFormat="1" ht="11.25">
      <c r="B146" s="197"/>
      <c r="C146" s="198"/>
      <c r="D146" s="192" t="s">
        <v>211</v>
      </c>
      <c r="E146" s="199" t="s">
        <v>20</v>
      </c>
      <c r="F146" s="200" t="s">
        <v>212</v>
      </c>
      <c r="G146" s="198"/>
      <c r="H146" s="199" t="s">
        <v>20</v>
      </c>
      <c r="I146" s="201"/>
      <c r="J146" s="201"/>
      <c r="K146" s="198"/>
      <c r="L146" s="198"/>
      <c r="M146" s="202"/>
      <c r="N146" s="203"/>
      <c r="O146" s="204"/>
      <c r="P146" s="204"/>
      <c r="Q146" s="204"/>
      <c r="R146" s="204"/>
      <c r="S146" s="204"/>
      <c r="T146" s="204"/>
      <c r="U146" s="204"/>
      <c r="V146" s="204"/>
      <c r="W146" s="204"/>
      <c r="X146" s="205"/>
      <c r="AT146" s="206" t="s">
        <v>211</v>
      </c>
      <c r="AU146" s="206" t="s">
        <v>207</v>
      </c>
      <c r="AV146" s="13" t="s">
        <v>82</v>
      </c>
      <c r="AW146" s="13" t="s">
        <v>5</v>
      </c>
      <c r="AX146" s="13" t="s">
        <v>74</v>
      </c>
      <c r="AY146" s="206" t="s">
        <v>198</v>
      </c>
    </row>
    <row r="147" spans="1:65" s="13" customFormat="1" ht="11.25">
      <c r="B147" s="197"/>
      <c r="C147" s="198"/>
      <c r="D147" s="192" t="s">
        <v>211</v>
      </c>
      <c r="E147" s="199" t="s">
        <v>20</v>
      </c>
      <c r="F147" s="200" t="s">
        <v>213</v>
      </c>
      <c r="G147" s="198"/>
      <c r="H147" s="199" t="s">
        <v>20</v>
      </c>
      <c r="I147" s="201"/>
      <c r="J147" s="201"/>
      <c r="K147" s="198"/>
      <c r="L147" s="198"/>
      <c r="M147" s="202"/>
      <c r="N147" s="203"/>
      <c r="O147" s="204"/>
      <c r="P147" s="204"/>
      <c r="Q147" s="204"/>
      <c r="R147" s="204"/>
      <c r="S147" s="204"/>
      <c r="T147" s="204"/>
      <c r="U147" s="204"/>
      <c r="V147" s="204"/>
      <c r="W147" s="204"/>
      <c r="X147" s="205"/>
      <c r="AT147" s="206" t="s">
        <v>211</v>
      </c>
      <c r="AU147" s="206" t="s">
        <v>207</v>
      </c>
      <c r="AV147" s="13" t="s">
        <v>82</v>
      </c>
      <c r="AW147" s="13" t="s">
        <v>5</v>
      </c>
      <c r="AX147" s="13" t="s">
        <v>74</v>
      </c>
      <c r="AY147" s="206" t="s">
        <v>198</v>
      </c>
    </row>
    <row r="148" spans="1:65" s="13" customFormat="1" ht="11.25">
      <c r="B148" s="197"/>
      <c r="C148" s="198"/>
      <c r="D148" s="192" t="s">
        <v>211</v>
      </c>
      <c r="E148" s="199" t="s">
        <v>20</v>
      </c>
      <c r="F148" s="200" t="s">
        <v>243</v>
      </c>
      <c r="G148" s="198"/>
      <c r="H148" s="199" t="s">
        <v>20</v>
      </c>
      <c r="I148" s="201"/>
      <c r="J148" s="201"/>
      <c r="K148" s="198"/>
      <c r="L148" s="198"/>
      <c r="M148" s="202"/>
      <c r="N148" s="203"/>
      <c r="O148" s="204"/>
      <c r="P148" s="204"/>
      <c r="Q148" s="204"/>
      <c r="R148" s="204"/>
      <c r="S148" s="204"/>
      <c r="T148" s="204"/>
      <c r="U148" s="204"/>
      <c r="V148" s="204"/>
      <c r="W148" s="204"/>
      <c r="X148" s="205"/>
      <c r="AT148" s="206" t="s">
        <v>211</v>
      </c>
      <c r="AU148" s="206" t="s">
        <v>207</v>
      </c>
      <c r="AV148" s="13" t="s">
        <v>82</v>
      </c>
      <c r="AW148" s="13" t="s">
        <v>5</v>
      </c>
      <c r="AX148" s="13" t="s">
        <v>74</v>
      </c>
      <c r="AY148" s="206" t="s">
        <v>198</v>
      </c>
    </row>
    <row r="149" spans="1:65" s="14" customFormat="1" ht="11.25">
      <c r="B149" s="207"/>
      <c r="C149" s="208"/>
      <c r="D149" s="192" t="s">
        <v>211</v>
      </c>
      <c r="E149" s="209" t="s">
        <v>20</v>
      </c>
      <c r="F149" s="210" t="s">
        <v>244</v>
      </c>
      <c r="G149" s="208"/>
      <c r="H149" s="211">
        <v>23.44</v>
      </c>
      <c r="I149" s="212"/>
      <c r="J149" s="212"/>
      <c r="K149" s="208"/>
      <c r="L149" s="208"/>
      <c r="M149" s="213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7" t="s">
        <v>211</v>
      </c>
      <c r="AU149" s="217" t="s">
        <v>207</v>
      </c>
      <c r="AV149" s="14" t="s">
        <v>207</v>
      </c>
      <c r="AW149" s="14" t="s">
        <v>5</v>
      </c>
      <c r="AX149" s="14" t="s">
        <v>74</v>
      </c>
      <c r="AY149" s="217" t="s">
        <v>198</v>
      </c>
    </row>
    <row r="150" spans="1:65" s="15" customFormat="1" ht="11.25">
      <c r="B150" s="218"/>
      <c r="C150" s="219"/>
      <c r="D150" s="192" t="s">
        <v>211</v>
      </c>
      <c r="E150" s="220" t="s">
        <v>20</v>
      </c>
      <c r="F150" s="221" t="s">
        <v>220</v>
      </c>
      <c r="G150" s="219"/>
      <c r="H150" s="222">
        <v>163.61000000000001</v>
      </c>
      <c r="I150" s="223"/>
      <c r="J150" s="223"/>
      <c r="K150" s="219"/>
      <c r="L150" s="219"/>
      <c r="M150" s="224"/>
      <c r="N150" s="225"/>
      <c r="O150" s="226"/>
      <c r="P150" s="226"/>
      <c r="Q150" s="226"/>
      <c r="R150" s="226"/>
      <c r="S150" s="226"/>
      <c r="T150" s="226"/>
      <c r="U150" s="226"/>
      <c r="V150" s="226"/>
      <c r="W150" s="226"/>
      <c r="X150" s="227"/>
      <c r="AT150" s="228" t="s">
        <v>211</v>
      </c>
      <c r="AU150" s="228" t="s">
        <v>207</v>
      </c>
      <c r="AV150" s="15" t="s">
        <v>221</v>
      </c>
      <c r="AW150" s="15" t="s">
        <v>5</v>
      </c>
      <c r="AX150" s="15" t="s">
        <v>74</v>
      </c>
      <c r="AY150" s="228" t="s">
        <v>198</v>
      </c>
    </row>
    <row r="151" spans="1:65" s="14" customFormat="1" ht="11.25">
      <c r="B151" s="207"/>
      <c r="C151" s="208"/>
      <c r="D151" s="192" t="s">
        <v>211</v>
      </c>
      <c r="E151" s="209" t="s">
        <v>20</v>
      </c>
      <c r="F151" s="210" t="s">
        <v>245</v>
      </c>
      <c r="G151" s="208"/>
      <c r="H151" s="211">
        <v>13.089</v>
      </c>
      <c r="I151" s="212"/>
      <c r="J151" s="212"/>
      <c r="K151" s="208"/>
      <c r="L151" s="208"/>
      <c r="M151" s="213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7" t="s">
        <v>211</v>
      </c>
      <c r="AU151" s="217" t="s">
        <v>207</v>
      </c>
      <c r="AV151" s="14" t="s">
        <v>207</v>
      </c>
      <c r="AW151" s="14" t="s">
        <v>5</v>
      </c>
      <c r="AX151" s="14" t="s">
        <v>74</v>
      </c>
      <c r="AY151" s="217" t="s">
        <v>198</v>
      </c>
    </row>
    <row r="152" spans="1:65" s="15" customFormat="1" ht="11.25">
      <c r="B152" s="218"/>
      <c r="C152" s="219"/>
      <c r="D152" s="192" t="s">
        <v>211</v>
      </c>
      <c r="E152" s="220" t="s">
        <v>20</v>
      </c>
      <c r="F152" s="221" t="s">
        <v>223</v>
      </c>
      <c r="G152" s="219"/>
      <c r="H152" s="222">
        <v>13.089</v>
      </c>
      <c r="I152" s="223"/>
      <c r="J152" s="223"/>
      <c r="K152" s="219"/>
      <c r="L152" s="219"/>
      <c r="M152" s="224"/>
      <c r="N152" s="225"/>
      <c r="O152" s="226"/>
      <c r="P152" s="226"/>
      <c r="Q152" s="226"/>
      <c r="R152" s="226"/>
      <c r="S152" s="226"/>
      <c r="T152" s="226"/>
      <c r="U152" s="226"/>
      <c r="V152" s="226"/>
      <c r="W152" s="226"/>
      <c r="X152" s="227"/>
      <c r="AT152" s="228" t="s">
        <v>211</v>
      </c>
      <c r="AU152" s="228" t="s">
        <v>207</v>
      </c>
      <c r="AV152" s="15" t="s">
        <v>221</v>
      </c>
      <c r="AW152" s="15" t="s">
        <v>5</v>
      </c>
      <c r="AX152" s="15" t="s">
        <v>82</v>
      </c>
      <c r="AY152" s="228" t="s">
        <v>198</v>
      </c>
    </row>
    <row r="153" spans="1:65" s="2" customFormat="1" ht="24.2" customHeight="1">
      <c r="A153" s="36"/>
      <c r="B153" s="37"/>
      <c r="C153" s="178" t="s">
        <v>221</v>
      </c>
      <c r="D153" s="178" t="s">
        <v>201</v>
      </c>
      <c r="E153" s="179" t="s">
        <v>246</v>
      </c>
      <c r="F153" s="180" t="s">
        <v>247</v>
      </c>
      <c r="G153" s="181" t="s">
        <v>204</v>
      </c>
      <c r="H153" s="182">
        <v>13.647</v>
      </c>
      <c r="I153" s="183"/>
      <c r="J153" s="183"/>
      <c r="K153" s="184">
        <f>ROUND(P153*H153,2)</f>
        <v>0</v>
      </c>
      <c r="L153" s="180" t="s">
        <v>205</v>
      </c>
      <c r="M153" s="41"/>
      <c r="N153" s="185" t="s">
        <v>20</v>
      </c>
      <c r="O153" s="186" t="s">
        <v>44</v>
      </c>
      <c r="P153" s="187">
        <f>I153+J153</f>
        <v>0</v>
      </c>
      <c r="Q153" s="187">
        <f>ROUND(I153*H153,2)</f>
        <v>0</v>
      </c>
      <c r="R153" s="187">
        <f>ROUND(J153*H153,2)</f>
        <v>0</v>
      </c>
      <c r="S153" s="66"/>
      <c r="T153" s="188">
        <f>S153*H153</f>
        <v>0</v>
      </c>
      <c r="U153" s="188">
        <v>0</v>
      </c>
      <c r="V153" s="188">
        <f>U153*H153</f>
        <v>0</v>
      </c>
      <c r="W153" s="188">
        <v>4.3999999999999997E-2</v>
      </c>
      <c r="X153" s="189">
        <f>W153*H153</f>
        <v>0.600468</v>
      </c>
      <c r="Y153" s="36"/>
      <c r="Z153" s="36"/>
      <c r="AA153" s="36"/>
      <c r="AB153" s="36"/>
      <c r="AC153" s="36"/>
      <c r="AD153" s="36"/>
      <c r="AE153" s="36"/>
      <c r="AR153" s="190" t="s">
        <v>206</v>
      </c>
      <c r="AT153" s="190" t="s">
        <v>201</v>
      </c>
      <c r="AU153" s="190" t="s">
        <v>207</v>
      </c>
      <c r="AY153" s="19" t="s">
        <v>198</v>
      </c>
      <c r="BE153" s="191">
        <f>IF(O153="základní",K153,0)</f>
        <v>0</v>
      </c>
      <c r="BF153" s="191">
        <f>IF(O153="snížená",K153,0)</f>
        <v>0</v>
      </c>
      <c r="BG153" s="191">
        <f>IF(O153="zákl. přenesená",K153,0)</f>
        <v>0</v>
      </c>
      <c r="BH153" s="191">
        <f>IF(O153="sníž. přenesená",K153,0)</f>
        <v>0</v>
      </c>
      <c r="BI153" s="191">
        <f>IF(O153="nulová",K153,0)</f>
        <v>0</v>
      </c>
      <c r="BJ153" s="19" t="s">
        <v>207</v>
      </c>
      <c r="BK153" s="191">
        <f>ROUND(P153*H153,2)</f>
        <v>0</v>
      </c>
      <c r="BL153" s="19" t="s">
        <v>206</v>
      </c>
      <c r="BM153" s="190" t="s">
        <v>248</v>
      </c>
    </row>
    <row r="154" spans="1:65" s="2" customFormat="1" ht="11.25">
      <c r="A154" s="36"/>
      <c r="B154" s="37"/>
      <c r="C154" s="38"/>
      <c r="D154" s="192" t="s">
        <v>209</v>
      </c>
      <c r="E154" s="38"/>
      <c r="F154" s="193" t="s">
        <v>249</v>
      </c>
      <c r="G154" s="38"/>
      <c r="H154" s="38"/>
      <c r="I154" s="194"/>
      <c r="J154" s="194"/>
      <c r="K154" s="38"/>
      <c r="L154" s="38"/>
      <c r="M154" s="41"/>
      <c r="N154" s="195"/>
      <c r="O154" s="196"/>
      <c r="P154" s="66"/>
      <c r="Q154" s="66"/>
      <c r="R154" s="66"/>
      <c r="S154" s="66"/>
      <c r="T154" s="66"/>
      <c r="U154" s="66"/>
      <c r="V154" s="66"/>
      <c r="W154" s="66"/>
      <c r="X154" s="67"/>
      <c r="Y154" s="36"/>
      <c r="Z154" s="36"/>
      <c r="AA154" s="36"/>
      <c r="AB154" s="36"/>
      <c r="AC154" s="36"/>
      <c r="AD154" s="36"/>
      <c r="AE154" s="36"/>
      <c r="AT154" s="19" t="s">
        <v>209</v>
      </c>
      <c r="AU154" s="19" t="s">
        <v>207</v>
      </c>
    </row>
    <row r="155" spans="1:65" s="13" customFormat="1" ht="11.25">
      <c r="B155" s="197"/>
      <c r="C155" s="198"/>
      <c r="D155" s="192" t="s">
        <v>211</v>
      </c>
      <c r="E155" s="199" t="s">
        <v>20</v>
      </c>
      <c r="F155" s="200" t="s">
        <v>250</v>
      </c>
      <c r="G155" s="198"/>
      <c r="H155" s="199" t="s">
        <v>20</v>
      </c>
      <c r="I155" s="201"/>
      <c r="J155" s="201"/>
      <c r="K155" s="198"/>
      <c r="L155" s="198"/>
      <c r="M155" s="202"/>
      <c r="N155" s="203"/>
      <c r="O155" s="204"/>
      <c r="P155" s="204"/>
      <c r="Q155" s="204"/>
      <c r="R155" s="204"/>
      <c r="S155" s="204"/>
      <c r="T155" s="204"/>
      <c r="U155" s="204"/>
      <c r="V155" s="204"/>
      <c r="W155" s="204"/>
      <c r="X155" s="205"/>
      <c r="AT155" s="206" t="s">
        <v>211</v>
      </c>
      <c r="AU155" s="206" t="s">
        <v>207</v>
      </c>
      <c r="AV155" s="13" t="s">
        <v>82</v>
      </c>
      <c r="AW155" s="13" t="s">
        <v>5</v>
      </c>
      <c r="AX155" s="13" t="s">
        <v>74</v>
      </c>
      <c r="AY155" s="206" t="s">
        <v>198</v>
      </c>
    </row>
    <row r="156" spans="1:65" s="13" customFormat="1" ht="11.25">
      <c r="B156" s="197"/>
      <c r="C156" s="198"/>
      <c r="D156" s="192" t="s">
        <v>211</v>
      </c>
      <c r="E156" s="199" t="s">
        <v>20</v>
      </c>
      <c r="F156" s="200" t="s">
        <v>212</v>
      </c>
      <c r="G156" s="198"/>
      <c r="H156" s="199" t="s">
        <v>20</v>
      </c>
      <c r="I156" s="201"/>
      <c r="J156" s="201"/>
      <c r="K156" s="198"/>
      <c r="L156" s="198"/>
      <c r="M156" s="202"/>
      <c r="N156" s="203"/>
      <c r="O156" s="204"/>
      <c r="P156" s="204"/>
      <c r="Q156" s="204"/>
      <c r="R156" s="204"/>
      <c r="S156" s="204"/>
      <c r="T156" s="204"/>
      <c r="U156" s="204"/>
      <c r="V156" s="204"/>
      <c r="W156" s="204"/>
      <c r="X156" s="205"/>
      <c r="AT156" s="206" t="s">
        <v>211</v>
      </c>
      <c r="AU156" s="206" t="s">
        <v>207</v>
      </c>
      <c r="AV156" s="13" t="s">
        <v>82</v>
      </c>
      <c r="AW156" s="13" t="s">
        <v>5</v>
      </c>
      <c r="AX156" s="13" t="s">
        <v>74</v>
      </c>
      <c r="AY156" s="206" t="s">
        <v>198</v>
      </c>
    </row>
    <row r="157" spans="1:65" s="13" customFormat="1" ht="11.25">
      <c r="B157" s="197"/>
      <c r="C157" s="198"/>
      <c r="D157" s="192" t="s">
        <v>211</v>
      </c>
      <c r="E157" s="199" t="s">
        <v>20</v>
      </c>
      <c r="F157" s="200" t="s">
        <v>213</v>
      </c>
      <c r="G157" s="198"/>
      <c r="H157" s="199" t="s">
        <v>20</v>
      </c>
      <c r="I157" s="201"/>
      <c r="J157" s="201"/>
      <c r="K157" s="198"/>
      <c r="L157" s="198"/>
      <c r="M157" s="202"/>
      <c r="N157" s="203"/>
      <c r="O157" s="204"/>
      <c r="P157" s="204"/>
      <c r="Q157" s="204"/>
      <c r="R157" s="204"/>
      <c r="S157" s="204"/>
      <c r="T157" s="204"/>
      <c r="U157" s="204"/>
      <c r="V157" s="204"/>
      <c r="W157" s="204"/>
      <c r="X157" s="205"/>
      <c r="AT157" s="206" t="s">
        <v>211</v>
      </c>
      <c r="AU157" s="206" t="s">
        <v>207</v>
      </c>
      <c r="AV157" s="13" t="s">
        <v>82</v>
      </c>
      <c r="AW157" s="13" t="s">
        <v>5</v>
      </c>
      <c r="AX157" s="13" t="s">
        <v>74</v>
      </c>
      <c r="AY157" s="206" t="s">
        <v>198</v>
      </c>
    </row>
    <row r="158" spans="1:65" s="13" customFormat="1" ht="11.25">
      <c r="B158" s="197"/>
      <c r="C158" s="198"/>
      <c r="D158" s="192" t="s">
        <v>211</v>
      </c>
      <c r="E158" s="199" t="s">
        <v>20</v>
      </c>
      <c r="F158" s="200" t="s">
        <v>228</v>
      </c>
      <c r="G158" s="198"/>
      <c r="H158" s="199" t="s">
        <v>20</v>
      </c>
      <c r="I158" s="201"/>
      <c r="J158" s="201"/>
      <c r="K158" s="198"/>
      <c r="L158" s="198"/>
      <c r="M158" s="202"/>
      <c r="N158" s="203"/>
      <c r="O158" s="204"/>
      <c r="P158" s="204"/>
      <c r="Q158" s="204"/>
      <c r="R158" s="204"/>
      <c r="S158" s="204"/>
      <c r="T158" s="204"/>
      <c r="U158" s="204"/>
      <c r="V158" s="204"/>
      <c r="W158" s="204"/>
      <c r="X158" s="205"/>
      <c r="AT158" s="206" t="s">
        <v>211</v>
      </c>
      <c r="AU158" s="206" t="s">
        <v>207</v>
      </c>
      <c r="AV158" s="13" t="s">
        <v>82</v>
      </c>
      <c r="AW158" s="13" t="s">
        <v>5</v>
      </c>
      <c r="AX158" s="13" t="s">
        <v>74</v>
      </c>
      <c r="AY158" s="206" t="s">
        <v>198</v>
      </c>
    </row>
    <row r="159" spans="1:65" s="14" customFormat="1" ht="11.25">
      <c r="B159" s="207"/>
      <c r="C159" s="208"/>
      <c r="D159" s="192" t="s">
        <v>211</v>
      </c>
      <c r="E159" s="209" t="s">
        <v>20</v>
      </c>
      <c r="F159" s="210" t="s">
        <v>229</v>
      </c>
      <c r="G159" s="208"/>
      <c r="H159" s="211">
        <v>25.33</v>
      </c>
      <c r="I159" s="212"/>
      <c r="J159" s="212"/>
      <c r="K159" s="208"/>
      <c r="L159" s="208"/>
      <c r="M159" s="213"/>
      <c r="N159" s="214"/>
      <c r="O159" s="215"/>
      <c r="P159" s="215"/>
      <c r="Q159" s="215"/>
      <c r="R159" s="215"/>
      <c r="S159" s="215"/>
      <c r="T159" s="215"/>
      <c r="U159" s="215"/>
      <c r="V159" s="215"/>
      <c r="W159" s="215"/>
      <c r="X159" s="216"/>
      <c r="AT159" s="217" t="s">
        <v>211</v>
      </c>
      <c r="AU159" s="217" t="s">
        <v>207</v>
      </c>
      <c r="AV159" s="14" t="s">
        <v>207</v>
      </c>
      <c r="AW159" s="14" t="s">
        <v>5</v>
      </c>
      <c r="AX159" s="14" t="s">
        <v>74</v>
      </c>
      <c r="AY159" s="217" t="s">
        <v>198</v>
      </c>
    </row>
    <row r="160" spans="1:65" s="13" customFormat="1" ht="11.25">
      <c r="B160" s="197"/>
      <c r="C160" s="198"/>
      <c r="D160" s="192" t="s">
        <v>211</v>
      </c>
      <c r="E160" s="199" t="s">
        <v>20</v>
      </c>
      <c r="F160" s="200" t="s">
        <v>212</v>
      </c>
      <c r="G160" s="198"/>
      <c r="H160" s="199" t="s">
        <v>20</v>
      </c>
      <c r="I160" s="201"/>
      <c r="J160" s="201"/>
      <c r="K160" s="198"/>
      <c r="L160" s="198"/>
      <c r="M160" s="202"/>
      <c r="N160" s="203"/>
      <c r="O160" s="204"/>
      <c r="P160" s="204"/>
      <c r="Q160" s="204"/>
      <c r="R160" s="204"/>
      <c r="S160" s="204"/>
      <c r="T160" s="204"/>
      <c r="U160" s="204"/>
      <c r="V160" s="204"/>
      <c r="W160" s="204"/>
      <c r="X160" s="205"/>
      <c r="AT160" s="206" t="s">
        <v>211</v>
      </c>
      <c r="AU160" s="206" t="s">
        <v>207</v>
      </c>
      <c r="AV160" s="13" t="s">
        <v>82</v>
      </c>
      <c r="AW160" s="13" t="s">
        <v>5</v>
      </c>
      <c r="AX160" s="13" t="s">
        <v>74</v>
      </c>
      <c r="AY160" s="206" t="s">
        <v>198</v>
      </c>
    </row>
    <row r="161" spans="2:51" s="13" customFormat="1" ht="11.25">
      <c r="B161" s="197"/>
      <c r="C161" s="198"/>
      <c r="D161" s="192" t="s">
        <v>211</v>
      </c>
      <c r="E161" s="199" t="s">
        <v>20</v>
      </c>
      <c r="F161" s="200" t="s">
        <v>213</v>
      </c>
      <c r="G161" s="198"/>
      <c r="H161" s="199" t="s">
        <v>20</v>
      </c>
      <c r="I161" s="201"/>
      <c r="J161" s="201"/>
      <c r="K161" s="198"/>
      <c r="L161" s="198"/>
      <c r="M161" s="202"/>
      <c r="N161" s="203"/>
      <c r="O161" s="204"/>
      <c r="P161" s="204"/>
      <c r="Q161" s="204"/>
      <c r="R161" s="204"/>
      <c r="S161" s="204"/>
      <c r="T161" s="204"/>
      <c r="U161" s="204"/>
      <c r="V161" s="204"/>
      <c r="W161" s="204"/>
      <c r="X161" s="205"/>
      <c r="AT161" s="206" t="s">
        <v>211</v>
      </c>
      <c r="AU161" s="206" t="s">
        <v>207</v>
      </c>
      <c r="AV161" s="13" t="s">
        <v>82</v>
      </c>
      <c r="AW161" s="13" t="s">
        <v>5</v>
      </c>
      <c r="AX161" s="13" t="s">
        <v>74</v>
      </c>
      <c r="AY161" s="206" t="s">
        <v>198</v>
      </c>
    </row>
    <row r="162" spans="2:51" s="13" customFormat="1" ht="11.25">
      <c r="B162" s="197"/>
      <c r="C162" s="198"/>
      <c r="D162" s="192" t="s">
        <v>211</v>
      </c>
      <c r="E162" s="199" t="s">
        <v>20</v>
      </c>
      <c r="F162" s="200" t="s">
        <v>214</v>
      </c>
      <c r="G162" s="198"/>
      <c r="H162" s="199" t="s">
        <v>20</v>
      </c>
      <c r="I162" s="201"/>
      <c r="J162" s="201"/>
      <c r="K162" s="198"/>
      <c r="L162" s="198"/>
      <c r="M162" s="202"/>
      <c r="N162" s="203"/>
      <c r="O162" s="204"/>
      <c r="P162" s="204"/>
      <c r="Q162" s="204"/>
      <c r="R162" s="204"/>
      <c r="S162" s="204"/>
      <c r="T162" s="204"/>
      <c r="U162" s="204"/>
      <c r="V162" s="204"/>
      <c r="W162" s="204"/>
      <c r="X162" s="205"/>
      <c r="AT162" s="206" t="s">
        <v>211</v>
      </c>
      <c r="AU162" s="206" t="s">
        <v>207</v>
      </c>
      <c r="AV162" s="13" t="s">
        <v>82</v>
      </c>
      <c r="AW162" s="13" t="s">
        <v>5</v>
      </c>
      <c r="AX162" s="13" t="s">
        <v>74</v>
      </c>
      <c r="AY162" s="206" t="s">
        <v>198</v>
      </c>
    </row>
    <row r="163" spans="2:51" s="14" customFormat="1" ht="11.25">
      <c r="B163" s="207"/>
      <c r="C163" s="208"/>
      <c r="D163" s="192" t="s">
        <v>211</v>
      </c>
      <c r="E163" s="209" t="s">
        <v>20</v>
      </c>
      <c r="F163" s="210" t="s">
        <v>215</v>
      </c>
      <c r="G163" s="208"/>
      <c r="H163" s="211">
        <v>1.8</v>
      </c>
      <c r="I163" s="212"/>
      <c r="J163" s="212"/>
      <c r="K163" s="208"/>
      <c r="L163" s="208"/>
      <c r="M163" s="213"/>
      <c r="N163" s="214"/>
      <c r="O163" s="215"/>
      <c r="P163" s="215"/>
      <c r="Q163" s="215"/>
      <c r="R163" s="215"/>
      <c r="S163" s="215"/>
      <c r="T163" s="215"/>
      <c r="U163" s="215"/>
      <c r="V163" s="215"/>
      <c r="W163" s="215"/>
      <c r="X163" s="216"/>
      <c r="AT163" s="217" t="s">
        <v>211</v>
      </c>
      <c r="AU163" s="217" t="s">
        <v>207</v>
      </c>
      <c r="AV163" s="14" t="s">
        <v>207</v>
      </c>
      <c r="AW163" s="14" t="s">
        <v>5</v>
      </c>
      <c r="AX163" s="14" t="s">
        <v>74</v>
      </c>
      <c r="AY163" s="217" t="s">
        <v>198</v>
      </c>
    </row>
    <row r="164" spans="2:51" s="13" customFormat="1" ht="11.25">
      <c r="B164" s="197"/>
      <c r="C164" s="198"/>
      <c r="D164" s="192" t="s">
        <v>211</v>
      </c>
      <c r="E164" s="199" t="s">
        <v>20</v>
      </c>
      <c r="F164" s="200" t="s">
        <v>212</v>
      </c>
      <c r="G164" s="198"/>
      <c r="H164" s="199" t="s">
        <v>20</v>
      </c>
      <c r="I164" s="201"/>
      <c r="J164" s="201"/>
      <c r="K164" s="198"/>
      <c r="L164" s="198"/>
      <c r="M164" s="202"/>
      <c r="N164" s="203"/>
      <c r="O164" s="204"/>
      <c r="P164" s="204"/>
      <c r="Q164" s="204"/>
      <c r="R164" s="204"/>
      <c r="S164" s="204"/>
      <c r="T164" s="204"/>
      <c r="U164" s="204"/>
      <c r="V164" s="204"/>
      <c r="W164" s="204"/>
      <c r="X164" s="205"/>
      <c r="AT164" s="206" t="s">
        <v>211</v>
      </c>
      <c r="AU164" s="206" t="s">
        <v>207</v>
      </c>
      <c r="AV164" s="13" t="s">
        <v>82</v>
      </c>
      <c r="AW164" s="13" t="s">
        <v>5</v>
      </c>
      <c r="AX164" s="13" t="s">
        <v>74</v>
      </c>
      <c r="AY164" s="206" t="s">
        <v>198</v>
      </c>
    </row>
    <row r="165" spans="2:51" s="13" customFormat="1" ht="11.25">
      <c r="B165" s="197"/>
      <c r="C165" s="198"/>
      <c r="D165" s="192" t="s">
        <v>211</v>
      </c>
      <c r="E165" s="199" t="s">
        <v>20</v>
      </c>
      <c r="F165" s="200" t="s">
        <v>213</v>
      </c>
      <c r="G165" s="198"/>
      <c r="H165" s="199" t="s">
        <v>20</v>
      </c>
      <c r="I165" s="201"/>
      <c r="J165" s="201"/>
      <c r="K165" s="198"/>
      <c r="L165" s="198"/>
      <c r="M165" s="202"/>
      <c r="N165" s="203"/>
      <c r="O165" s="204"/>
      <c r="P165" s="204"/>
      <c r="Q165" s="204"/>
      <c r="R165" s="204"/>
      <c r="S165" s="204"/>
      <c r="T165" s="204"/>
      <c r="U165" s="204"/>
      <c r="V165" s="204"/>
      <c r="W165" s="204"/>
      <c r="X165" s="205"/>
      <c r="AT165" s="206" t="s">
        <v>211</v>
      </c>
      <c r="AU165" s="206" t="s">
        <v>207</v>
      </c>
      <c r="AV165" s="13" t="s">
        <v>82</v>
      </c>
      <c r="AW165" s="13" t="s">
        <v>5</v>
      </c>
      <c r="AX165" s="13" t="s">
        <v>74</v>
      </c>
      <c r="AY165" s="206" t="s">
        <v>198</v>
      </c>
    </row>
    <row r="166" spans="2:51" s="13" customFormat="1" ht="11.25">
      <c r="B166" s="197"/>
      <c r="C166" s="198"/>
      <c r="D166" s="192" t="s">
        <v>211</v>
      </c>
      <c r="E166" s="199" t="s">
        <v>20</v>
      </c>
      <c r="F166" s="200" t="s">
        <v>216</v>
      </c>
      <c r="G166" s="198"/>
      <c r="H166" s="199" t="s">
        <v>20</v>
      </c>
      <c r="I166" s="201"/>
      <c r="J166" s="201"/>
      <c r="K166" s="198"/>
      <c r="L166" s="198"/>
      <c r="M166" s="202"/>
      <c r="N166" s="203"/>
      <c r="O166" s="204"/>
      <c r="P166" s="204"/>
      <c r="Q166" s="204"/>
      <c r="R166" s="204"/>
      <c r="S166" s="204"/>
      <c r="T166" s="204"/>
      <c r="U166" s="204"/>
      <c r="V166" s="204"/>
      <c r="W166" s="204"/>
      <c r="X166" s="205"/>
      <c r="AT166" s="206" t="s">
        <v>211</v>
      </c>
      <c r="AU166" s="206" t="s">
        <v>207</v>
      </c>
      <c r="AV166" s="13" t="s">
        <v>82</v>
      </c>
      <c r="AW166" s="13" t="s">
        <v>5</v>
      </c>
      <c r="AX166" s="13" t="s">
        <v>74</v>
      </c>
      <c r="AY166" s="206" t="s">
        <v>198</v>
      </c>
    </row>
    <row r="167" spans="2:51" s="14" customFormat="1" ht="11.25">
      <c r="B167" s="207"/>
      <c r="C167" s="208"/>
      <c r="D167" s="192" t="s">
        <v>211</v>
      </c>
      <c r="E167" s="209" t="s">
        <v>20</v>
      </c>
      <c r="F167" s="210" t="s">
        <v>217</v>
      </c>
      <c r="G167" s="208"/>
      <c r="H167" s="211">
        <v>2.4300000000000002</v>
      </c>
      <c r="I167" s="212"/>
      <c r="J167" s="212"/>
      <c r="K167" s="208"/>
      <c r="L167" s="208"/>
      <c r="M167" s="213"/>
      <c r="N167" s="214"/>
      <c r="O167" s="215"/>
      <c r="P167" s="215"/>
      <c r="Q167" s="215"/>
      <c r="R167" s="215"/>
      <c r="S167" s="215"/>
      <c r="T167" s="215"/>
      <c r="U167" s="215"/>
      <c r="V167" s="215"/>
      <c r="W167" s="215"/>
      <c r="X167" s="216"/>
      <c r="AT167" s="217" t="s">
        <v>211</v>
      </c>
      <c r="AU167" s="217" t="s">
        <v>207</v>
      </c>
      <c r="AV167" s="14" t="s">
        <v>207</v>
      </c>
      <c r="AW167" s="14" t="s">
        <v>5</v>
      </c>
      <c r="AX167" s="14" t="s">
        <v>74</v>
      </c>
      <c r="AY167" s="217" t="s">
        <v>198</v>
      </c>
    </row>
    <row r="168" spans="2:51" s="13" customFormat="1" ht="11.25">
      <c r="B168" s="197"/>
      <c r="C168" s="198"/>
      <c r="D168" s="192" t="s">
        <v>211</v>
      </c>
      <c r="E168" s="199" t="s">
        <v>20</v>
      </c>
      <c r="F168" s="200" t="s">
        <v>212</v>
      </c>
      <c r="G168" s="198"/>
      <c r="H168" s="199" t="s">
        <v>20</v>
      </c>
      <c r="I168" s="201"/>
      <c r="J168" s="201"/>
      <c r="K168" s="198"/>
      <c r="L168" s="198"/>
      <c r="M168" s="202"/>
      <c r="N168" s="203"/>
      <c r="O168" s="204"/>
      <c r="P168" s="204"/>
      <c r="Q168" s="204"/>
      <c r="R168" s="204"/>
      <c r="S168" s="204"/>
      <c r="T168" s="204"/>
      <c r="U168" s="204"/>
      <c r="V168" s="204"/>
      <c r="W168" s="204"/>
      <c r="X168" s="205"/>
      <c r="AT168" s="206" t="s">
        <v>211</v>
      </c>
      <c r="AU168" s="206" t="s">
        <v>207</v>
      </c>
      <c r="AV168" s="13" t="s">
        <v>82</v>
      </c>
      <c r="AW168" s="13" t="s">
        <v>5</v>
      </c>
      <c r="AX168" s="13" t="s">
        <v>74</v>
      </c>
      <c r="AY168" s="206" t="s">
        <v>198</v>
      </c>
    </row>
    <row r="169" spans="2:51" s="13" customFormat="1" ht="11.25">
      <c r="B169" s="197"/>
      <c r="C169" s="198"/>
      <c r="D169" s="192" t="s">
        <v>211</v>
      </c>
      <c r="E169" s="199" t="s">
        <v>20</v>
      </c>
      <c r="F169" s="200" t="s">
        <v>213</v>
      </c>
      <c r="G169" s="198"/>
      <c r="H169" s="199" t="s">
        <v>20</v>
      </c>
      <c r="I169" s="201"/>
      <c r="J169" s="201"/>
      <c r="K169" s="198"/>
      <c r="L169" s="198"/>
      <c r="M169" s="202"/>
      <c r="N169" s="203"/>
      <c r="O169" s="204"/>
      <c r="P169" s="204"/>
      <c r="Q169" s="204"/>
      <c r="R169" s="204"/>
      <c r="S169" s="204"/>
      <c r="T169" s="204"/>
      <c r="U169" s="204"/>
      <c r="V169" s="204"/>
      <c r="W169" s="204"/>
      <c r="X169" s="205"/>
      <c r="AT169" s="206" t="s">
        <v>211</v>
      </c>
      <c r="AU169" s="206" t="s">
        <v>207</v>
      </c>
      <c r="AV169" s="13" t="s">
        <v>82</v>
      </c>
      <c r="AW169" s="13" t="s">
        <v>5</v>
      </c>
      <c r="AX169" s="13" t="s">
        <v>74</v>
      </c>
      <c r="AY169" s="206" t="s">
        <v>198</v>
      </c>
    </row>
    <row r="170" spans="2:51" s="13" customFormat="1" ht="11.25">
      <c r="B170" s="197"/>
      <c r="C170" s="198"/>
      <c r="D170" s="192" t="s">
        <v>211</v>
      </c>
      <c r="E170" s="199" t="s">
        <v>20</v>
      </c>
      <c r="F170" s="200" t="s">
        <v>230</v>
      </c>
      <c r="G170" s="198"/>
      <c r="H170" s="199" t="s">
        <v>20</v>
      </c>
      <c r="I170" s="201"/>
      <c r="J170" s="201"/>
      <c r="K170" s="198"/>
      <c r="L170" s="198"/>
      <c r="M170" s="202"/>
      <c r="N170" s="203"/>
      <c r="O170" s="204"/>
      <c r="P170" s="204"/>
      <c r="Q170" s="204"/>
      <c r="R170" s="204"/>
      <c r="S170" s="204"/>
      <c r="T170" s="204"/>
      <c r="U170" s="204"/>
      <c r="V170" s="204"/>
      <c r="W170" s="204"/>
      <c r="X170" s="205"/>
      <c r="AT170" s="206" t="s">
        <v>211</v>
      </c>
      <c r="AU170" s="206" t="s">
        <v>207</v>
      </c>
      <c r="AV170" s="13" t="s">
        <v>82</v>
      </c>
      <c r="AW170" s="13" t="s">
        <v>5</v>
      </c>
      <c r="AX170" s="13" t="s">
        <v>74</v>
      </c>
      <c r="AY170" s="206" t="s">
        <v>198</v>
      </c>
    </row>
    <row r="171" spans="2:51" s="14" customFormat="1" ht="11.25">
      <c r="B171" s="207"/>
      <c r="C171" s="208"/>
      <c r="D171" s="192" t="s">
        <v>211</v>
      </c>
      <c r="E171" s="209" t="s">
        <v>20</v>
      </c>
      <c r="F171" s="210" t="s">
        <v>231</v>
      </c>
      <c r="G171" s="208"/>
      <c r="H171" s="211">
        <v>5.66</v>
      </c>
      <c r="I171" s="212"/>
      <c r="J171" s="212"/>
      <c r="K171" s="208"/>
      <c r="L171" s="208"/>
      <c r="M171" s="213"/>
      <c r="N171" s="214"/>
      <c r="O171" s="215"/>
      <c r="P171" s="215"/>
      <c r="Q171" s="215"/>
      <c r="R171" s="215"/>
      <c r="S171" s="215"/>
      <c r="T171" s="215"/>
      <c r="U171" s="215"/>
      <c r="V171" s="215"/>
      <c r="W171" s="215"/>
      <c r="X171" s="216"/>
      <c r="AT171" s="217" t="s">
        <v>211</v>
      </c>
      <c r="AU171" s="217" t="s">
        <v>207</v>
      </c>
      <c r="AV171" s="14" t="s">
        <v>207</v>
      </c>
      <c r="AW171" s="14" t="s">
        <v>5</v>
      </c>
      <c r="AX171" s="14" t="s">
        <v>74</v>
      </c>
      <c r="AY171" s="217" t="s">
        <v>198</v>
      </c>
    </row>
    <row r="172" spans="2:51" s="13" customFormat="1" ht="11.25">
      <c r="B172" s="197"/>
      <c r="C172" s="198"/>
      <c r="D172" s="192" t="s">
        <v>211</v>
      </c>
      <c r="E172" s="199" t="s">
        <v>20</v>
      </c>
      <c r="F172" s="200" t="s">
        <v>212</v>
      </c>
      <c r="G172" s="198"/>
      <c r="H172" s="199" t="s">
        <v>20</v>
      </c>
      <c r="I172" s="201"/>
      <c r="J172" s="201"/>
      <c r="K172" s="198"/>
      <c r="L172" s="198"/>
      <c r="M172" s="202"/>
      <c r="N172" s="203"/>
      <c r="O172" s="204"/>
      <c r="P172" s="204"/>
      <c r="Q172" s="204"/>
      <c r="R172" s="204"/>
      <c r="S172" s="204"/>
      <c r="T172" s="204"/>
      <c r="U172" s="204"/>
      <c r="V172" s="204"/>
      <c r="W172" s="204"/>
      <c r="X172" s="205"/>
      <c r="AT172" s="206" t="s">
        <v>211</v>
      </c>
      <c r="AU172" s="206" t="s">
        <v>207</v>
      </c>
      <c r="AV172" s="13" t="s">
        <v>82</v>
      </c>
      <c r="AW172" s="13" t="s">
        <v>5</v>
      </c>
      <c r="AX172" s="13" t="s">
        <v>74</v>
      </c>
      <c r="AY172" s="206" t="s">
        <v>198</v>
      </c>
    </row>
    <row r="173" spans="2:51" s="13" customFormat="1" ht="11.25">
      <c r="B173" s="197"/>
      <c r="C173" s="198"/>
      <c r="D173" s="192" t="s">
        <v>211</v>
      </c>
      <c r="E173" s="199" t="s">
        <v>20</v>
      </c>
      <c r="F173" s="200" t="s">
        <v>213</v>
      </c>
      <c r="G173" s="198"/>
      <c r="H173" s="199" t="s">
        <v>20</v>
      </c>
      <c r="I173" s="201"/>
      <c r="J173" s="201"/>
      <c r="K173" s="198"/>
      <c r="L173" s="198"/>
      <c r="M173" s="202"/>
      <c r="N173" s="203"/>
      <c r="O173" s="204"/>
      <c r="P173" s="204"/>
      <c r="Q173" s="204"/>
      <c r="R173" s="204"/>
      <c r="S173" s="204"/>
      <c r="T173" s="204"/>
      <c r="U173" s="204"/>
      <c r="V173" s="204"/>
      <c r="W173" s="204"/>
      <c r="X173" s="205"/>
      <c r="AT173" s="206" t="s">
        <v>211</v>
      </c>
      <c r="AU173" s="206" t="s">
        <v>207</v>
      </c>
      <c r="AV173" s="13" t="s">
        <v>82</v>
      </c>
      <c r="AW173" s="13" t="s">
        <v>5</v>
      </c>
      <c r="AX173" s="13" t="s">
        <v>74</v>
      </c>
      <c r="AY173" s="206" t="s">
        <v>198</v>
      </c>
    </row>
    <row r="174" spans="2:51" s="13" customFormat="1" ht="11.25">
      <c r="B174" s="197"/>
      <c r="C174" s="198"/>
      <c r="D174" s="192" t="s">
        <v>211</v>
      </c>
      <c r="E174" s="199" t="s">
        <v>20</v>
      </c>
      <c r="F174" s="200" t="s">
        <v>232</v>
      </c>
      <c r="G174" s="198"/>
      <c r="H174" s="199" t="s">
        <v>20</v>
      </c>
      <c r="I174" s="201"/>
      <c r="J174" s="201"/>
      <c r="K174" s="198"/>
      <c r="L174" s="198"/>
      <c r="M174" s="202"/>
      <c r="N174" s="203"/>
      <c r="O174" s="204"/>
      <c r="P174" s="204"/>
      <c r="Q174" s="204"/>
      <c r="R174" s="204"/>
      <c r="S174" s="204"/>
      <c r="T174" s="204"/>
      <c r="U174" s="204"/>
      <c r="V174" s="204"/>
      <c r="W174" s="204"/>
      <c r="X174" s="205"/>
      <c r="AT174" s="206" t="s">
        <v>211</v>
      </c>
      <c r="AU174" s="206" t="s">
        <v>207</v>
      </c>
      <c r="AV174" s="13" t="s">
        <v>82</v>
      </c>
      <c r="AW174" s="13" t="s">
        <v>5</v>
      </c>
      <c r="AX174" s="13" t="s">
        <v>74</v>
      </c>
      <c r="AY174" s="206" t="s">
        <v>198</v>
      </c>
    </row>
    <row r="175" spans="2:51" s="14" customFormat="1" ht="11.25">
      <c r="B175" s="207"/>
      <c r="C175" s="208"/>
      <c r="D175" s="192" t="s">
        <v>211</v>
      </c>
      <c r="E175" s="209" t="s">
        <v>20</v>
      </c>
      <c r="F175" s="210" t="s">
        <v>233</v>
      </c>
      <c r="G175" s="208"/>
      <c r="H175" s="211">
        <v>24.73</v>
      </c>
      <c r="I175" s="212"/>
      <c r="J175" s="212"/>
      <c r="K175" s="208"/>
      <c r="L175" s="208"/>
      <c r="M175" s="213"/>
      <c r="N175" s="214"/>
      <c r="O175" s="215"/>
      <c r="P175" s="215"/>
      <c r="Q175" s="215"/>
      <c r="R175" s="215"/>
      <c r="S175" s="215"/>
      <c r="T175" s="215"/>
      <c r="U175" s="215"/>
      <c r="V175" s="215"/>
      <c r="W175" s="215"/>
      <c r="X175" s="216"/>
      <c r="AT175" s="217" t="s">
        <v>211</v>
      </c>
      <c r="AU175" s="217" t="s">
        <v>207</v>
      </c>
      <c r="AV175" s="14" t="s">
        <v>207</v>
      </c>
      <c r="AW175" s="14" t="s">
        <v>5</v>
      </c>
      <c r="AX175" s="14" t="s">
        <v>74</v>
      </c>
      <c r="AY175" s="217" t="s">
        <v>198</v>
      </c>
    </row>
    <row r="176" spans="2:51" s="13" customFormat="1" ht="11.25">
      <c r="B176" s="197"/>
      <c r="C176" s="198"/>
      <c r="D176" s="192" t="s">
        <v>211</v>
      </c>
      <c r="E176" s="199" t="s">
        <v>20</v>
      </c>
      <c r="F176" s="200" t="s">
        <v>212</v>
      </c>
      <c r="G176" s="198"/>
      <c r="H176" s="199" t="s">
        <v>20</v>
      </c>
      <c r="I176" s="201"/>
      <c r="J176" s="201"/>
      <c r="K176" s="198"/>
      <c r="L176" s="198"/>
      <c r="M176" s="202"/>
      <c r="N176" s="203"/>
      <c r="O176" s="204"/>
      <c r="P176" s="204"/>
      <c r="Q176" s="204"/>
      <c r="R176" s="204"/>
      <c r="S176" s="204"/>
      <c r="T176" s="204"/>
      <c r="U176" s="204"/>
      <c r="V176" s="204"/>
      <c r="W176" s="204"/>
      <c r="X176" s="205"/>
      <c r="AT176" s="206" t="s">
        <v>211</v>
      </c>
      <c r="AU176" s="206" t="s">
        <v>207</v>
      </c>
      <c r="AV176" s="13" t="s">
        <v>82</v>
      </c>
      <c r="AW176" s="13" t="s">
        <v>5</v>
      </c>
      <c r="AX176" s="13" t="s">
        <v>74</v>
      </c>
      <c r="AY176" s="206" t="s">
        <v>198</v>
      </c>
    </row>
    <row r="177" spans="2:51" s="13" customFormat="1" ht="11.25">
      <c r="B177" s="197"/>
      <c r="C177" s="198"/>
      <c r="D177" s="192" t="s">
        <v>211</v>
      </c>
      <c r="E177" s="199" t="s">
        <v>20</v>
      </c>
      <c r="F177" s="200" t="s">
        <v>213</v>
      </c>
      <c r="G177" s="198"/>
      <c r="H177" s="199" t="s">
        <v>20</v>
      </c>
      <c r="I177" s="201"/>
      <c r="J177" s="201"/>
      <c r="K177" s="198"/>
      <c r="L177" s="198"/>
      <c r="M177" s="202"/>
      <c r="N177" s="203"/>
      <c r="O177" s="204"/>
      <c r="P177" s="204"/>
      <c r="Q177" s="204"/>
      <c r="R177" s="204"/>
      <c r="S177" s="204"/>
      <c r="T177" s="204"/>
      <c r="U177" s="204"/>
      <c r="V177" s="204"/>
      <c r="W177" s="204"/>
      <c r="X177" s="205"/>
      <c r="AT177" s="206" t="s">
        <v>211</v>
      </c>
      <c r="AU177" s="206" t="s">
        <v>207</v>
      </c>
      <c r="AV177" s="13" t="s">
        <v>82</v>
      </c>
      <c r="AW177" s="13" t="s">
        <v>5</v>
      </c>
      <c r="AX177" s="13" t="s">
        <v>74</v>
      </c>
      <c r="AY177" s="206" t="s">
        <v>198</v>
      </c>
    </row>
    <row r="178" spans="2:51" s="13" customFormat="1" ht="11.25">
      <c r="B178" s="197"/>
      <c r="C178" s="198"/>
      <c r="D178" s="192" t="s">
        <v>211</v>
      </c>
      <c r="E178" s="199" t="s">
        <v>20</v>
      </c>
      <c r="F178" s="200" t="s">
        <v>234</v>
      </c>
      <c r="G178" s="198"/>
      <c r="H178" s="199" t="s">
        <v>20</v>
      </c>
      <c r="I178" s="201"/>
      <c r="J178" s="201"/>
      <c r="K178" s="198"/>
      <c r="L178" s="198"/>
      <c r="M178" s="202"/>
      <c r="N178" s="203"/>
      <c r="O178" s="204"/>
      <c r="P178" s="204"/>
      <c r="Q178" s="204"/>
      <c r="R178" s="204"/>
      <c r="S178" s="204"/>
      <c r="T178" s="204"/>
      <c r="U178" s="204"/>
      <c r="V178" s="204"/>
      <c r="W178" s="204"/>
      <c r="X178" s="205"/>
      <c r="AT178" s="206" t="s">
        <v>211</v>
      </c>
      <c r="AU178" s="206" t="s">
        <v>207</v>
      </c>
      <c r="AV178" s="13" t="s">
        <v>82</v>
      </c>
      <c r="AW178" s="13" t="s">
        <v>5</v>
      </c>
      <c r="AX178" s="13" t="s">
        <v>74</v>
      </c>
      <c r="AY178" s="206" t="s">
        <v>198</v>
      </c>
    </row>
    <row r="179" spans="2:51" s="14" customFormat="1" ht="11.25">
      <c r="B179" s="207"/>
      <c r="C179" s="208"/>
      <c r="D179" s="192" t="s">
        <v>211</v>
      </c>
      <c r="E179" s="209" t="s">
        <v>20</v>
      </c>
      <c r="F179" s="210" t="s">
        <v>235</v>
      </c>
      <c r="G179" s="208"/>
      <c r="H179" s="211">
        <v>14.6</v>
      </c>
      <c r="I179" s="212"/>
      <c r="J179" s="212"/>
      <c r="K179" s="208"/>
      <c r="L179" s="208"/>
      <c r="M179" s="213"/>
      <c r="N179" s="214"/>
      <c r="O179" s="215"/>
      <c r="P179" s="215"/>
      <c r="Q179" s="215"/>
      <c r="R179" s="215"/>
      <c r="S179" s="215"/>
      <c r="T179" s="215"/>
      <c r="U179" s="215"/>
      <c r="V179" s="215"/>
      <c r="W179" s="215"/>
      <c r="X179" s="216"/>
      <c r="AT179" s="217" t="s">
        <v>211</v>
      </c>
      <c r="AU179" s="217" t="s">
        <v>207</v>
      </c>
      <c r="AV179" s="14" t="s">
        <v>207</v>
      </c>
      <c r="AW179" s="14" t="s">
        <v>5</v>
      </c>
      <c r="AX179" s="14" t="s">
        <v>74</v>
      </c>
      <c r="AY179" s="217" t="s">
        <v>198</v>
      </c>
    </row>
    <row r="180" spans="2:51" s="13" customFormat="1" ht="11.25">
      <c r="B180" s="197"/>
      <c r="C180" s="198"/>
      <c r="D180" s="192" t="s">
        <v>211</v>
      </c>
      <c r="E180" s="199" t="s">
        <v>20</v>
      </c>
      <c r="F180" s="200" t="s">
        <v>212</v>
      </c>
      <c r="G180" s="198"/>
      <c r="H180" s="199" t="s">
        <v>20</v>
      </c>
      <c r="I180" s="201"/>
      <c r="J180" s="201"/>
      <c r="K180" s="198"/>
      <c r="L180" s="198"/>
      <c r="M180" s="202"/>
      <c r="N180" s="203"/>
      <c r="O180" s="204"/>
      <c r="P180" s="204"/>
      <c r="Q180" s="204"/>
      <c r="R180" s="204"/>
      <c r="S180" s="204"/>
      <c r="T180" s="204"/>
      <c r="U180" s="204"/>
      <c r="V180" s="204"/>
      <c r="W180" s="204"/>
      <c r="X180" s="205"/>
      <c r="AT180" s="206" t="s">
        <v>211</v>
      </c>
      <c r="AU180" s="206" t="s">
        <v>207</v>
      </c>
      <c r="AV180" s="13" t="s">
        <v>82</v>
      </c>
      <c r="AW180" s="13" t="s">
        <v>5</v>
      </c>
      <c r="AX180" s="13" t="s">
        <v>74</v>
      </c>
      <c r="AY180" s="206" t="s">
        <v>198</v>
      </c>
    </row>
    <row r="181" spans="2:51" s="13" customFormat="1" ht="11.25">
      <c r="B181" s="197"/>
      <c r="C181" s="198"/>
      <c r="D181" s="192" t="s">
        <v>211</v>
      </c>
      <c r="E181" s="199" t="s">
        <v>20</v>
      </c>
      <c r="F181" s="200" t="s">
        <v>213</v>
      </c>
      <c r="G181" s="198"/>
      <c r="H181" s="199" t="s">
        <v>20</v>
      </c>
      <c r="I181" s="201"/>
      <c r="J181" s="201"/>
      <c r="K181" s="198"/>
      <c r="L181" s="198"/>
      <c r="M181" s="202"/>
      <c r="N181" s="203"/>
      <c r="O181" s="204"/>
      <c r="P181" s="204"/>
      <c r="Q181" s="204"/>
      <c r="R181" s="204"/>
      <c r="S181" s="204"/>
      <c r="T181" s="204"/>
      <c r="U181" s="204"/>
      <c r="V181" s="204"/>
      <c r="W181" s="204"/>
      <c r="X181" s="205"/>
      <c r="AT181" s="206" t="s">
        <v>211</v>
      </c>
      <c r="AU181" s="206" t="s">
        <v>207</v>
      </c>
      <c r="AV181" s="13" t="s">
        <v>82</v>
      </c>
      <c r="AW181" s="13" t="s">
        <v>5</v>
      </c>
      <c r="AX181" s="13" t="s">
        <v>74</v>
      </c>
      <c r="AY181" s="206" t="s">
        <v>198</v>
      </c>
    </row>
    <row r="182" spans="2:51" s="13" customFormat="1" ht="11.25">
      <c r="B182" s="197"/>
      <c r="C182" s="198"/>
      <c r="D182" s="192" t="s">
        <v>211</v>
      </c>
      <c r="E182" s="199" t="s">
        <v>20</v>
      </c>
      <c r="F182" s="200" t="s">
        <v>236</v>
      </c>
      <c r="G182" s="198"/>
      <c r="H182" s="199" t="s">
        <v>20</v>
      </c>
      <c r="I182" s="201"/>
      <c r="J182" s="201"/>
      <c r="K182" s="198"/>
      <c r="L182" s="198"/>
      <c r="M182" s="202"/>
      <c r="N182" s="203"/>
      <c r="O182" s="204"/>
      <c r="P182" s="204"/>
      <c r="Q182" s="204"/>
      <c r="R182" s="204"/>
      <c r="S182" s="204"/>
      <c r="T182" s="204"/>
      <c r="U182" s="204"/>
      <c r="V182" s="204"/>
      <c r="W182" s="204"/>
      <c r="X182" s="205"/>
      <c r="AT182" s="206" t="s">
        <v>211</v>
      </c>
      <c r="AU182" s="206" t="s">
        <v>207</v>
      </c>
      <c r="AV182" s="13" t="s">
        <v>82</v>
      </c>
      <c r="AW182" s="13" t="s">
        <v>5</v>
      </c>
      <c r="AX182" s="13" t="s">
        <v>74</v>
      </c>
      <c r="AY182" s="206" t="s">
        <v>198</v>
      </c>
    </row>
    <row r="183" spans="2:51" s="14" customFormat="1" ht="11.25">
      <c r="B183" s="207"/>
      <c r="C183" s="208"/>
      <c r="D183" s="192" t="s">
        <v>211</v>
      </c>
      <c r="E183" s="209" t="s">
        <v>20</v>
      </c>
      <c r="F183" s="210" t="s">
        <v>237</v>
      </c>
      <c r="G183" s="208"/>
      <c r="H183" s="211">
        <v>18.989999999999998</v>
      </c>
      <c r="I183" s="212"/>
      <c r="J183" s="212"/>
      <c r="K183" s="208"/>
      <c r="L183" s="208"/>
      <c r="M183" s="213"/>
      <c r="N183" s="214"/>
      <c r="O183" s="215"/>
      <c r="P183" s="215"/>
      <c r="Q183" s="215"/>
      <c r="R183" s="215"/>
      <c r="S183" s="215"/>
      <c r="T183" s="215"/>
      <c r="U183" s="215"/>
      <c r="V183" s="215"/>
      <c r="W183" s="215"/>
      <c r="X183" s="216"/>
      <c r="AT183" s="217" t="s">
        <v>211</v>
      </c>
      <c r="AU183" s="217" t="s">
        <v>207</v>
      </c>
      <c r="AV183" s="14" t="s">
        <v>207</v>
      </c>
      <c r="AW183" s="14" t="s">
        <v>5</v>
      </c>
      <c r="AX183" s="14" t="s">
        <v>74</v>
      </c>
      <c r="AY183" s="217" t="s">
        <v>198</v>
      </c>
    </row>
    <row r="184" spans="2:51" s="13" customFormat="1" ht="11.25">
      <c r="B184" s="197"/>
      <c r="C184" s="198"/>
      <c r="D184" s="192" t="s">
        <v>211</v>
      </c>
      <c r="E184" s="199" t="s">
        <v>20</v>
      </c>
      <c r="F184" s="200" t="s">
        <v>212</v>
      </c>
      <c r="G184" s="198"/>
      <c r="H184" s="199" t="s">
        <v>20</v>
      </c>
      <c r="I184" s="201"/>
      <c r="J184" s="201"/>
      <c r="K184" s="198"/>
      <c r="L184" s="198"/>
      <c r="M184" s="202"/>
      <c r="N184" s="203"/>
      <c r="O184" s="204"/>
      <c r="P184" s="204"/>
      <c r="Q184" s="204"/>
      <c r="R184" s="204"/>
      <c r="S184" s="204"/>
      <c r="T184" s="204"/>
      <c r="U184" s="204"/>
      <c r="V184" s="204"/>
      <c r="W184" s="204"/>
      <c r="X184" s="205"/>
      <c r="AT184" s="206" t="s">
        <v>211</v>
      </c>
      <c r="AU184" s="206" t="s">
        <v>207</v>
      </c>
      <c r="AV184" s="13" t="s">
        <v>82</v>
      </c>
      <c r="AW184" s="13" t="s">
        <v>5</v>
      </c>
      <c r="AX184" s="13" t="s">
        <v>74</v>
      </c>
      <c r="AY184" s="206" t="s">
        <v>198</v>
      </c>
    </row>
    <row r="185" spans="2:51" s="13" customFormat="1" ht="11.25">
      <c r="B185" s="197"/>
      <c r="C185" s="198"/>
      <c r="D185" s="192" t="s">
        <v>211</v>
      </c>
      <c r="E185" s="199" t="s">
        <v>20</v>
      </c>
      <c r="F185" s="200" t="s">
        <v>213</v>
      </c>
      <c r="G185" s="198"/>
      <c r="H185" s="199" t="s">
        <v>20</v>
      </c>
      <c r="I185" s="201"/>
      <c r="J185" s="201"/>
      <c r="K185" s="198"/>
      <c r="L185" s="198"/>
      <c r="M185" s="202"/>
      <c r="N185" s="203"/>
      <c r="O185" s="204"/>
      <c r="P185" s="204"/>
      <c r="Q185" s="204"/>
      <c r="R185" s="204"/>
      <c r="S185" s="204"/>
      <c r="T185" s="204"/>
      <c r="U185" s="204"/>
      <c r="V185" s="204"/>
      <c r="W185" s="204"/>
      <c r="X185" s="205"/>
      <c r="AT185" s="206" t="s">
        <v>211</v>
      </c>
      <c r="AU185" s="206" t="s">
        <v>207</v>
      </c>
      <c r="AV185" s="13" t="s">
        <v>82</v>
      </c>
      <c r="AW185" s="13" t="s">
        <v>5</v>
      </c>
      <c r="AX185" s="13" t="s">
        <v>74</v>
      </c>
      <c r="AY185" s="206" t="s">
        <v>198</v>
      </c>
    </row>
    <row r="186" spans="2:51" s="13" customFormat="1" ht="11.25">
      <c r="B186" s="197"/>
      <c r="C186" s="198"/>
      <c r="D186" s="192" t="s">
        <v>211</v>
      </c>
      <c r="E186" s="199" t="s">
        <v>20</v>
      </c>
      <c r="F186" s="200" t="s">
        <v>238</v>
      </c>
      <c r="G186" s="198"/>
      <c r="H186" s="199" t="s">
        <v>20</v>
      </c>
      <c r="I186" s="201"/>
      <c r="J186" s="201"/>
      <c r="K186" s="198"/>
      <c r="L186" s="198"/>
      <c r="M186" s="202"/>
      <c r="N186" s="203"/>
      <c r="O186" s="204"/>
      <c r="P186" s="204"/>
      <c r="Q186" s="204"/>
      <c r="R186" s="204"/>
      <c r="S186" s="204"/>
      <c r="T186" s="204"/>
      <c r="U186" s="204"/>
      <c r="V186" s="204"/>
      <c r="W186" s="204"/>
      <c r="X186" s="205"/>
      <c r="AT186" s="206" t="s">
        <v>211</v>
      </c>
      <c r="AU186" s="206" t="s">
        <v>207</v>
      </c>
      <c r="AV186" s="13" t="s">
        <v>82</v>
      </c>
      <c r="AW186" s="13" t="s">
        <v>5</v>
      </c>
      <c r="AX186" s="13" t="s">
        <v>74</v>
      </c>
      <c r="AY186" s="206" t="s">
        <v>198</v>
      </c>
    </row>
    <row r="187" spans="2:51" s="14" customFormat="1" ht="11.25">
      <c r="B187" s="207"/>
      <c r="C187" s="208"/>
      <c r="D187" s="192" t="s">
        <v>211</v>
      </c>
      <c r="E187" s="209" t="s">
        <v>20</v>
      </c>
      <c r="F187" s="210" t="s">
        <v>239</v>
      </c>
      <c r="G187" s="208"/>
      <c r="H187" s="211">
        <v>22.73</v>
      </c>
      <c r="I187" s="212"/>
      <c r="J187" s="212"/>
      <c r="K187" s="208"/>
      <c r="L187" s="208"/>
      <c r="M187" s="213"/>
      <c r="N187" s="214"/>
      <c r="O187" s="215"/>
      <c r="P187" s="215"/>
      <c r="Q187" s="215"/>
      <c r="R187" s="215"/>
      <c r="S187" s="215"/>
      <c r="T187" s="215"/>
      <c r="U187" s="215"/>
      <c r="V187" s="215"/>
      <c r="W187" s="215"/>
      <c r="X187" s="216"/>
      <c r="AT187" s="217" t="s">
        <v>211</v>
      </c>
      <c r="AU187" s="217" t="s">
        <v>207</v>
      </c>
      <c r="AV187" s="14" t="s">
        <v>207</v>
      </c>
      <c r="AW187" s="14" t="s">
        <v>5</v>
      </c>
      <c r="AX187" s="14" t="s">
        <v>74</v>
      </c>
      <c r="AY187" s="217" t="s">
        <v>198</v>
      </c>
    </row>
    <row r="188" spans="2:51" s="13" customFormat="1" ht="11.25">
      <c r="B188" s="197"/>
      <c r="C188" s="198"/>
      <c r="D188" s="192" t="s">
        <v>211</v>
      </c>
      <c r="E188" s="199" t="s">
        <v>20</v>
      </c>
      <c r="F188" s="200" t="s">
        <v>212</v>
      </c>
      <c r="G188" s="198"/>
      <c r="H188" s="199" t="s">
        <v>20</v>
      </c>
      <c r="I188" s="201"/>
      <c r="J188" s="201"/>
      <c r="K188" s="198"/>
      <c r="L188" s="198"/>
      <c r="M188" s="202"/>
      <c r="N188" s="203"/>
      <c r="O188" s="204"/>
      <c r="P188" s="204"/>
      <c r="Q188" s="204"/>
      <c r="R188" s="204"/>
      <c r="S188" s="204"/>
      <c r="T188" s="204"/>
      <c r="U188" s="204"/>
      <c r="V188" s="204"/>
      <c r="W188" s="204"/>
      <c r="X188" s="205"/>
      <c r="AT188" s="206" t="s">
        <v>211</v>
      </c>
      <c r="AU188" s="206" t="s">
        <v>207</v>
      </c>
      <c r="AV188" s="13" t="s">
        <v>82</v>
      </c>
      <c r="AW188" s="13" t="s">
        <v>5</v>
      </c>
      <c r="AX188" s="13" t="s">
        <v>74</v>
      </c>
      <c r="AY188" s="206" t="s">
        <v>198</v>
      </c>
    </row>
    <row r="189" spans="2:51" s="13" customFormat="1" ht="11.25">
      <c r="B189" s="197"/>
      <c r="C189" s="198"/>
      <c r="D189" s="192" t="s">
        <v>211</v>
      </c>
      <c r="E189" s="199" t="s">
        <v>20</v>
      </c>
      <c r="F189" s="200" t="s">
        <v>213</v>
      </c>
      <c r="G189" s="198"/>
      <c r="H189" s="199" t="s">
        <v>20</v>
      </c>
      <c r="I189" s="201"/>
      <c r="J189" s="201"/>
      <c r="K189" s="198"/>
      <c r="L189" s="198"/>
      <c r="M189" s="202"/>
      <c r="N189" s="203"/>
      <c r="O189" s="204"/>
      <c r="P189" s="204"/>
      <c r="Q189" s="204"/>
      <c r="R189" s="204"/>
      <c r="S189" s="204"/>
      <c r="T189" s="204"/>
      <c r="U189" s="204"/>
      <c r="V189" s="204"/>
      <c r="W189" s="204"/>
      <c r="X189" s="205"/>
      <c r="AT189" s="206" t="s">
        <v>211</v>
      </c>
      <c r="AU189" s="206" t="s">
        <v>207</v>
      </c>
      <c r="AV189" s="13" t="s">
        <v>82</v>
      </c>
      <c r="AW189" s="13" t="s">
        <v>5</v>
      </c>
      <c r="AX189" s="13" t="s">
        <v>74</v>
      </c>
      <c r="AY189" s="206" t="s">
        <v>198</v>
      </c>
    </row>
    <row r="190" spans="2:51" s="13" customFormat="1" ht="11.25">
      <c r="B190" s="197"/>
      <c r="C190" s="198"/>
      <c r="D190" s="192" t="s">
        <v>211</v>
      </c>
      <c r="E190" s="199" t="s">
        <v>20</v>
      </c>
      <c r="F190" s="200" t="s">
        <v>240</v>
      </c>
      <c r="G190" s="198"/>
      <c r="H190" s="199" t="s">
        <v>20</v>
      </c>
      <c r="I190" s="201"/>
      <c r="J190" s="201"/>
      <c r="K190" s="198"/>
      <c r="L190" s="198"/>
      <c r="M190" s="202"/>
      <c r="N190" s="203"/>
      <c r="O190" s="204"/>
      <c r="P190" s="204"/>
      <c r="Q190" s="204"/>
      <c r="R190" s="204"/>
      <c r="S190" s="204"/>
      <c r="T190" s="204"/>
      <c r="U190" s="204"/>
      <c r="V190" s="204"/>
      <c r="W190" s="204"/>
      <c r="X190" s="205"/>
      <c r="AT190" s="206" t="s">
        <v>211</v>
      </c>
      <c r="AU190" s="206" t="s">
        <v>207</v>
      </c>
      <c r="AV190" s="13" t="s">
        <v>82</v>
      </c>
      <c r="AW190" s="13" t="s">
        <v>5</v>
      </c>
      <c r="AX190" s="13" t="s">
        <v>74</v>
      </c>
      <c r="AY190" s="206" t="s">
        <v>198</v>
      </c>
    </row>
    <row r="191" spans="2:51" s="14" customFormat="1" ht="11.25">
      <c r="B191" s="207"/>
      <c r="C191" s="208"/>
      <c r="D191" s="192" t="s">
        <v>211</v>
      </c>
      <c r="E191" s="209" t="s">
        <v>20</v>
      </c>
      <c r="F191" s="210" t="s">
        <v>235</v>
      </c>
      <c r="G191" s="208"/>
      <c r="H191" s="211">
        <v>14.6</v>
      </c>
      <c r="I191" s="212"/>
      <c r="J191" s="212"/>
      <c r="K191" s="208"/>
      <c r="L191" s="208"/>
      <c r="M191" s="213"/>
      <c r="N191" s="214"/>
      <c r="O191" s="215"/>
      <c r="P191" s="215"/>
      <c r="Q191" s="215"/>
      <c r="R191" s="215"/>
      <c r="S191" s="215"/>
      <c r="T191" s="215"/>
      <c r="U191" s="215"/>
      <c r="V191" s="215"/>
      <c r="W191" s="215"/>
      <c r="X191" s="216"/>
      <c r="AT191" s="217" t="s">
        <v>211</v>
      </c>
      <c r="AU191" s="217" t="s">
        <v>207</v>
      </c>
      <c r="AV191" s="14" t="s">
        <v>207</v>
      </c>
      <c r="AW191" s="14" t="s">
        <v>5</v>
      </c>
      <c r="AX191" s="14" t="s">
        <v>74</v>
      </c>
      <c r="AY191" s="217" t="s">
        <v>198</v>
      </c>
    </row>
    <row r="192" spans="2:51" s="13" customFormat="1" ht="11.25">
      <c r="B192" s="197"/>
      <c r="C192" s="198"/>
      <c r="D192" s="192" t="s">
        <v>211</v>
      </c>
      <c r="E192" s="199" t="s">
        <v>20</v>
      </c>
      <c r="F192" s="200" t="s">
        <v>212</v>
      </c>
      <c r="G192" s="198"/>
      <c r="H192" s="199" t="s">
        <v>20</v>
      </c>
      <c r="I192" s="201"/>
      <c r="J192" s="201"/>
      <c r="K192" s="198"/>
      <c r="L192" s="198"/>
      <c r="M192" s="202"/>
      <c r="N192" s="203"/>
      <c r="O192" s="204"/>
      <c r="P192" s="204"/>
      <c r="Q192" s="204"/>
      <c r="R192" s="204"/>
      <c r="S192" s="204"/>
      <c r="T192" s="204"/>
      <c r="U192" s="204"/>
      <c r="V192" s="204"/>
      <c r="W192" s="204"/>
      <c r="X192" s="205"/>
      <c r="AT192" s="206" t="s">
        <v>211</v>
      </c>
      <c r="AU192" s="206" t="s">
        <v>207</v>
      </c>
      <c r="AV192" s="13" t="s">
        <v>82</v>
      </c>
      <c r="AW192" s="13" t="s">
        <v>5</v>
      </c>
      <c r="AX192" s="13" t="s">
        <v>74</v>
      </c>
      <c r="AY192" s="206" t="s">
        <v>198</v>
      </c>
    </row>
    <row r="193" spans="1:65" s="13" customFormat="1" ht="11.25">
      <c r="B193" s="197"/>
      <c r="C193" s="198"/>
      <c r="D193" s="192" t="s">
        <v>211</v>
      </c>
      <c r="E193" s="199" t="s">
        <v>20</v>
      </c>
      <c r="F193" s="200" t="s">
        <v>213</v>
      </c>
      <c r="G193" s="198"/>
      <c r="H193" s="199" t="s">
        <v>20</v>
      </c>
      <c r="I193" s="201"/>
      <c r="J193" s="201"/>
      <c r="K193" s="198"/>
      <c r="L193" s="198"/>
      <c r="M193" s="202"/>
      <c r="N193" s="203"/>
      <c r="O193" s="204"/>
      <c r="P193" s="204"/>
      <c r="Q193" s="204"/>
      <c r="R193" s="204"/>
      <c r="S193" s="204"/>
      <c r="T193" s="204"/>
      <c r="U193" s="204"/>
      <c r="V193" s="204"/>
      <c r="W193" s="204"/>
      <c r="X193" s="205"/>
      <c r="AT193" s="206" t="s">
        <v>211</v>
      </c>
      <c r="AU193" s="206" t="s">
        <v>207</v>
      </c>
      <c r="AV193" s="13" t="s">
        <v>82</v>
      </c>
      <c r="AW193" s="13" t="s">
        <v>5</v>
      </c>
      <c r="AX193" s="13" t="s">
        <v>74</v>
      </c>
      <c r="AY193" s="206" t="s">
        <v>198</v>
      </c>
    </row>
    <row r="194" spans="1:65" s="13" customFormat="1" ht="11.25">
      <c r="B194" s="197"/>
      <c r="C194" s="198"/>
      <c r="D194" s="192" t="s">
        <v>211</v>
      </c>
      <c r="E194" s="199" t="s">
        <v>20</v>
      </c>
      <c r="F194" s="200" t="s">
        <v>241</v>
      </c>
      <c r="G194" s="198"/>
      <c r="H194" s="199" t="s">
        <v>20</v>
      </c>
      <c r="I194" s="201"/>
      <c r="J194" s="201"/>
      <c r="K194" s="198"/>
      <c r="L194" s="198"/>
      <c r="M194" s="202"/>
      <c r="N194" s="203"/>
      <c r="O194" s="204"/>
      <c r="P194" s="204"/>
      <c r="Q194" s="204"/>
      <c r="R194" s="204"/>
      <c r="S194" s="204"/>
      <c r="T194" s="204"/>
      <c r="U194" s="204"/>
      <c r="V194" s="204"/>
      <c r="W194" s="204"/>
      <c r="X194" s="205"/>
      <c r="AT194" s="206" t="s">
        <v>211</v>
      </c>
      <c r="AU194" s="206" t="s">
        <v>207</v>
      </c>
      <c r="AV194" s="13" t="s">
        <v>82</v>
      </c>
      <c r="AW194" s="13" t="s">
        <v>5</v>
      </c>
      <c r="AX194" s="13" t="s">
        <v>74</v>
      </c>
      <c r="AY194" s="206" t="s">
        <v>198</v>
      </c>
    </row>
    <row r="195" spans="1:65" s="14" customFormat="1" ht="11.25">
      <c r="B195" s="207"/>
      <c r="C195" s="208"/>
      <c r="D195" s="192" t="s">
        <v>211</v>
      </c>
      <c r="E195" s="209" t="s">
        <v>20</v>
      </c>
      <c r="F195" s="210" t="s">
        <v>242</v>
      </c>
      <c r="G195" s="208"/>
      <c r="H195" s="211">
        <v>13.53</v>
      </c>
      <c r="I195" s="212"/>
      <c r="J195" s="212"/>
      <c r="K195" s="208"/>
      <c r="L195" s="208"/>
      <c r="M195" s="213"/>
      <c r="N195" s="214"/>
      <c r="O195" s="215"/>
      <c r="P195" s="215"/>
      <c r="Q195" s="215"/>
      <c r="R195" s="215"/>
      <c r="S195" s="215"/>
      <c r="T195" s="215"/>
      <c r="U195" s="215"/>
      <c r="V195" s="215"/>
      <c r="W195" s="215"/>
      <c r="X195" s="216"/>
      <c r="AT195" s="217" t="s">
        <v>211</v>
      </c>
      <c r="AU195" s="217" t="s">
        <v>207</v>
      </c>
      <c r="AV195" s="14" t="s">
        <v>207</v>
      </c>
      <c r="AW195" s="14" t="s">
        <v>5</v>
      </c>
      <c r="AX195" s="14" t="s">
        <v>74</v>
      </c>
      <c r="AY195" s="217" t="s">
        <v>198</v>
      </c>
    </row>
    <row r="196" spans="1:65" s="13" customFormat="1" ht="11.25">
      <c r="B196" s="197"/>
      <c r="C196" s="198"/>
      <c r="D196" s="192" t="s">
        <v>211</v>
      </c>
      <c r="E196" s="199" t="s">
        <v>20</v>
      </c>
      <c r="F196" s="200" t="s">
        <v>212</v>
      </c>
      <c r="G196" s="198"/>
      <c r="H196" s="199" t="s">
        <v>20</v>
      </c>
      <c r="I196" s="201"/>
      <c r="J196" s="201"/>
      <c r="K196" s="198"/>
      <c r="L196" s="198"/>
      <c r="M196" s="202"/>
      <c r="N196" s="203"/>
      <c r="O196" s="204"/>
      <c r="P196" s="204"/>
      <c r="Q196" s="204"/>
      <c r="R196" s="204"/>
      <c r="S196" s="204"/>
      <c r="T196" s="204"/>
      <c r="U196" s="204"/>
      <c r="V196" s="204"/>
      <c r="W196" s="204"/>
      <c r="X196" s="205"/>
      <c r="AT196" s="206" t="s">
        <v>211</v>
      </c>
      <c r="AU196" s="206" t="s">
        <v>207</v>
      </c>
      <c r="AV196" s="13" t="s">
        <v>82</v>
      </c>
      <c r="AW196" s="13" t="s">
        <v>5</v>
      </c>
      <c r="AX196" s="13" t="s">
        <v>74</v>
      </c>
      <c r="AY196" s="206" t="s">
        <v>198</v>
      </c>
    </row>
    <row r="197" spans="1:65" s="13" customFormat="1" ht="11.25">
      <c r="B197" s="197"/>
      <c r="C197" s="198"/>
      <c r="D197" s="192" t="s">
        <v>211</v>
      </c>
      <c r="E197" s="199" t="s">
        <v>20</v>
      </c>
      <c r="F197" s="200" t="s">
        <v>213</v>
      </c>
      <c r="G197" s="198"/>
      <c r="H197" s="199" t="s">
        <v>20</v>
      </c>
      <c r="I197" s="201"/>
      <c r="J197" s="201"/>
      <c r="K197" s="198"/>
      <c r="L197" s="198"/>
      <c r="M197" s="202"/>
      <c r="N197" s="203"/>
      <c r="O197" s="204"/>
      <c r="P197" s="204"/>
      <c r="Q197" s="204"/>
      <c r="R197" s="204"/>
      <c r="S197" s="204"/>
      <c r="T197" s="204"/>
      <c r="U197" s="204"/>
      <c r="V197" s="204"/>
      <c r="W197" s="204"/>
      <c r="X197" s="205"/>
      <c r="AT197" s="206" t="s">
        <v>211</v>
      </c>
      <c r="AU197" s="206" t="s">
        <v>207</v>
      </c>
      <c r="AV197" s="13" t="s">
        <v>82</v>
      </c>
      <c r="AW197" s="13" t="s">
        <v>5</v>
      </c>
      <c r="AX197" s="13" t="s">
        <v>74</v>
      </c>
      <c r="AY197" s="206" t="s">
        <v>198</v>
      </c>
    </row>
    <row r="198" spans="1:65" s="13" customFormat="1" ht="11.25">
      <c r="B198" s="197"/>
      <c r="C198" s="198"/>
      <c r="D198" s="192" t="s">
        <v>211</v>
      </c>
      <c r="E198" s="199" t="s">
        <v>20</v>
      </c>
      <c r="F198" s="200" t="s">
        <v>243</v>
      </c>
      <c r="G198" s="198"/>
      <c r="H198" s="199" t="s">
        <v>20</v>
      </c>
      <c r="I198" s="201"/>
      <c r="J198" s="201"/>
      <c r="K198" s="198"/>
      <c r="L198" s="198"/>
      <c r="M198" s="202"/>
      <c r="N198" s="203"/>
      <c r="O198" s="204"/>
      <c r="P198" s="204"/>
      <c r="Q198" s="204"/>
      <c r="R198" s="204"/>
      <c r="S198" s="204"/>
      <c r="T198" s="204"/>
      <c r="U198" s="204"/>
      <c r="V198" s="204"/>
      <c r="W198" s="204"/>
      <c r="X198" s="205"/>
      <c r="AT198" s="206" t="s">
        <v>211</v>
      </c>
      <c r="AU198" s="206" t="s">
        <v>207</v>
      </c>
      <c r="AV198" s="13" t="s">
        <v>82</v>
      </c>
      <c r="AW198" s="13" t="s">
        <v>5</v>
      </c>
      <c r="AX198" s="13" t="s">
        <v>74</v>
      </c>
      <c r="AY198" s="206" t="s">
        <v>198</v>
      </c>
    </row>
    <row r="199" spans="1:65" s="14" customFormat="1" ht="11.25">
      <c r="B199" s="207"/>
      <c r="C199" s="208"/>
      <c r="D199" s="192" t="s">
        <v>211</v>
      </c>
      <c r="E199" s="209" t="s">
        <v>20</v>
      </c>
      <c r="F199" s="210" t="s">
        <v>244</v>
      </c>
      <c r="G199" s="208"/>
      <c r="H199" s="211">
        <v>23.44</v>
      </c>
      <c r="I199" s="212"/>
      <c r="J199" s="212"/>
      <c r="K199" s="208"/>
      <c r="L199" s="208"/>
      <c r="M199" s="213"/>
      <c r="N199" s="214"/>
      <c r="O199" s="215"/>
      <c r="P199" s="215"/>
      <c r="Q199" s="215"/>
      <c r="R199" s="215"/>
      <c r="S199" s="215"/>
      <c r="T199" s="215"/>
      <c r="U199" s="215"/>
      <c r="V199" s="215"/>
      <c r="W199" s="215"/>
      <c r="X199" s="216"/>
      <c r="AT199" s="217" t="s">
        <v>211</v>
      </c>
      <c r="AU199" s="217" t="s">
        <v>207</v>
      </c>
      <c r="AV199" s="14" t="s">
        <v>207</v>
      </c>
      <c r="AW199" s="14" t="s">
        <v>5</v>
      </c>
      <c r="AX199" s="14" t="s">
        <v>74</v>
      </c>
      <c r="AY199" s="217" t="s">
        <v>198</v>
      </c>
    </row>
    <row r="200" spans="1:65" s="13" customFormat="1" ht="11.25">
      <c r="B200" s="197"/>
      <c r="C200" s="198"/>
      <c r="D200" s="192" t="s">
        <v>211</v>
      </c>
      <c r="E200" s="199" t="s">
        <v>20</v>
      </c>
      <c r="F200" s="200" t="s">
        <v>212</v>
      </c>
      <c r="G200" s="198"/>
      <c r="H200" s="199" t="s">
        <v>20</v>
      </c>
      <c r="I200" s="201"/>
      <c r="J200" s="201"/>
      <c r="K200" s="198"/>
      <c r="L200" s="198"/>
      <c r="M200" s="202"/>
      <c r="N200" s="203"/>
      <c r="O200" s="204"/>
      <c r="P200" s="204"/>
      <c r="Q200" s="204"/>
      <c r="R200" s="204"/>
      <c r="S200" s="204"/>
      <c r="T200" s="204"/>
      <c r="U200" s="204"/>
      <c r="V200" s="204"/>
      <c r="W200" s="204"/>
      <c r="X200" s="205"/>
      <c r="AT200" s="206" t="s">
        <v>211</v>
      </c>
      <c r="AU200" s="206" t="s">
        <v>207</v>
      </c>
      <c r="AV200" s="13" t="s">
        <v>82</v>
      </c>
      <c r="AW200" s="13" t="s">
        <v>5</v>
      </c>
      <c r="AX200" s="13" t="s">
        <v>74</v>
      </c>
      <c r="AY200" s="206" t="s">
        <v>198</v>
      </c>
    </row>
    <row r="201" spans="1:65" s="13" customFormat="1" ht="11.25">
      <c r="B201" s="197"/>
      <c r="C201" s="198"/>
      <c r="D201" s="192" t="s">
        <v>211</v>
      </c>
      <c r="E201" s="199" t="s">
        <v>20</v>
      </c>
      <c r="F201" s="200" t="s">
        <v>213</v>
      </c>
      <c r="G201" s="198"/>
      <c r="H201" s="199" t="s">
        <v>20</v>
      </c>
      <c r="I201" s="201"/>
      <c r="J201" s="201"/>
      <c r="K201" s="198"/>
      <c r="L201" s="198"/>
      <c r="M201" s="202"/>
      <c r="N201" s="203"/>
      <c r="O201" s="204"/>
      <c r="P201" s="204"/>
      <c r="Q201" s="204"/>
      <c r="R201" s="204"/>
      <c r="S201" s="204"/>
      <c r="T201" s="204"/>
      <c r="U201" s="204"/>
      <c r="V201" s="204"/>
      <c r="W201" s="204"/>
      <c r="X201" s="205"/>
      <c r="AT201" s="206" t="s">
        <v>211</v>
      </c>
      <c r="AU201" s="206" t="s">
        <v>207</v>
      </c>
      <c r="AV201" s="13" t="s">
        <v>82</v>
      </c>
      <c r="AW201" s="13" t="s">
        <v>5</v>
      </c>
      <c r="AX201" s="13" t="s">
        <v>74</v>
      </c>
      <c r="AY201" s="206" t="s">
        <v>198</v>
      </c>
    </row>
    <row r="202" spans="1:65" s="13" customFormat="1" ht="11.25">
      <c r="B202" s="197"/>
      <c r="C202" s="198"/>
      <c r="D202" s="192" t="s">
        <v>211</v>
      </c>
      <c r="E202" s="199" t="s">
        <v>20</v>
      </c>
      <c r="F202" s="200" t="s">
        <v>218</v>
      </c>
      <c r="G202" s="198"/>
      <c r="H202" s="199" t="s">
        <v>20</v>
      </c>
      <c r="I202" s="201"/>
      <c r="J202" s="201"/>
      <c r="K202" s="198"/>
      <c r="L202" s="198"/>
      <c r="M202" s="202"/>
      <c r="N202" s="203"/>
      <c r="O202" s="204"/>
      <c r="P202" s="204"/>
      <c r="Q202" s="204"/>
      <c r="R202" s="204"/>
      <c r="S202" s="204"/>
      <c r="T202" s="204"/>
      <c r="U202" s="204"/>
      <c r="V202" s="204"/>
      <c r="W202" s="204"/>
      <c r="X202" s="205"/>
      <c r="AT202" s="206" t="s">
        <v>211</v>
      </c>
      <c r="AU202" s="206" t="s">
        <v>207</v>
      </c>
      <c r="AV202" s="13" t="s">
        <v>82</v>
      </c>
      <c r="AW202" s="13" t="s">
        <v>5</v>
      </c>
      <c r="AX202" s="13" t="s">
        <v>74</v>
      </c>
      <c r="AY202" s="206" t="s">
        <v>198</v>
      </c>
    </row>
    <row r="203" spans="1:65" s="14" customFormat="1" ht="11.25">
      <c r="B203" s="207"/>
      <c r="C203" s="208"/>
      <c r="D203" s="192" t="s">
        <v>211</v>
      </c>
      <c r="E203" s="209" t="s">
        <v>20</v>
      </c>
      <c r="F203" s="210" t="s">
        <v>219</v>
      </c>
      <c r="G203" s="208"/>
      <c r="H203" s="211">
        <v>2.75</v>
      </c>
      <c r="I203" s="212"/>
      <c r="J203" s="212"/>
      <c r="K203" s="208"/>
      <c r="L203" s="208"/>
      <c r="M203" s="213"/>
      <c r="N203" s="214"/>
      <c r="O203" s="215"/>
      <c r="P203" s="215"/>
      <c r="Q203" s="215"/>
      <c r="R203" s="215"/>
      <c r="S203" s="215"/>
      <c r="T203" s="215"/>
      <c r="U203" s="215"/>
      <c r="V203" s="215"/>
      <c r="W203" s="215"/>
      <c r="X203" s="216"/>
      <c r="AT203" s="217" t="s">
        <v>211</v>
      </c>
      <c r="AU203" s="217" t="s">
        <v>207</v>
      </c>
      <c r="AV203" s="14" t="s">
        <v>207</v>
      </c>
      <c r="AW203" s="14" t="s">
        <v>5</v>
      </c>
      <c r="AX203" s="14" t="s">
        <v>74</v>
      </c>
      <c r="AY203" s="217" t="s">
        <v>198</v>
      </c>
    </row>
    <row r="204" spans="1:65" s="15" customFormat="1" ht="11.25">
      <c r="B204" s="218"/>
      <c r="C204" s="219"/>
      <c r="D204" s="192" t="s">
        <v>211</v>
      </c>
      <c r="E204" s="220" t="s">
        <v>20</v>
      </c>
      <c r="F204" s="221" t="s">
        <v>220</v>
      </c>
      <c r="G204" s="219"/>
      <c r="H204" s="222">
        <v>170.59</v>
      </c>
      <c r="I204" s="223"/>
      <c r="J204" s="223"/>
      <c r="K204" s="219"/>
      <c r="L204" s="219"/>
      <c r="M204" s="224"/>
      <c r="N204" s="225"/>
      <c r="O204" s="226"/>
      <c r="P204" s="226"/>
      <c r="Q204" s="226"/>
      <c r="R204" s="226"/>
      <c r="S204" s="226"/>
      <c r="T204" s="226"/>
      <c r="U204" s="226"/>
      <c r="V204" s="226"/>
      <c r="W204" s="226"/>
      <c r="X204" s="227"/>
      <c r="AT204" s="228" t="s">
        <v>211</v>
      </c>
      <c r="AU204" s="228" t="s">
        <v>207</v>
      </c>
      <c r="AV204" s="15" t="s">
        <v>221</v>
      </c>
      <c r="AW204" s="15" t="s">
        <v>5</v>
      </c>
      <c r="AX204" s="15" t="s">
        <v>74</v>
      </c>
      <c r="AY204" s="228" t="s">
        <v>198</v>
      </c>
    </row>
    <row r="205" spans="1:65" s="14" customFormat="1" ht="11.25">
      <c r="B205" s="207"/>
      <c r="C205" s="208"/>
      <c r="D205" s="192" t="s">
        <v>211</v>
      </c>
      <c r="E205" s="209" t="s">
        <v>20</v>
      </c>
      <c r="F205" s="210" t="s">
        <v>251</v>
      </c>
      <c r="G205" s="208"/>
      <c r="H205" s="211">
        <v>13.647</v>
      </c>
      <c r="I205" s="212"/>
      <c r="J205" s="212"/>
      <c r="K205" s="208"/>
      <c r="L205" s="208"/>
      <c r="M205" s="213"/>
      <c r="N205" s="214"/>
      <c r="O205" s="215"/>
      <c r="P205" s="215"/>
      <c r="Q205" s="215"/>
      <c r="R205" s="215"/>
      <c r="S205" s="215"/>
      <c r="T205" s="215"/>
      <c r="U205" s="215"/>
      <c r="V205" s="215"/>
      <c r="W205" s="215"/>
      <c r="X205" s="216"/>
      <c r="AT205" s="217" t="s">
        <v>211</v>
      </c>
      <c r="AU205" s="217" t="s">
        <v>207</v>
      </c>
      <c r="AV205" s="14" t="s">
        <v>207</v>
      </c>
      <c r="AW205" s="14" t="s">
        <v>5</v>
      </c>
      <c r="AX205" s="14" t="s">
        <v>74</v>
      </c>
      <c r="AY205" s="217" t="s">
        <v>198</v>
      </c>
    </row>
    <row r="206" spans="1:65" s="15" customFormat="1" ht="11.25">
      <c r="B206" s="218"/>
      <c r="C206" s="219"/>
      <c r="D206" s="192" t="s">
        <v>211</v>
      </c>
      <c r="E206" s="220" t="s">
        <v>20</v>
      </c>
      <c r="F206" s="221" t="s">
        <v>223</v>
      </c>
      <c r="G206" s="219"/>
      <c r="H206" s="222">
        <v>13.647</v>
      </c>
      <c r="I206" s="223"/>
      <c r="J206" s="223"/>
      <c r="K206" s="219"/>
      <c r="L206" s="219"/>
      <c r="M206" s="224"/>
      <c r="N206" s="225"/>
      <c r="O206" s="226"/>
      <c r="P206" s="226"/>
      <c r="Q206" s="226"/>
      <c r="R206" s="226"/>
      <c r="S206" s="226"/>
      <c r="T206" s="226"/>
      <c r="U206" s="226"/>
      <c r="V206" s="226"/>
      <c r="W206" s="226"/>
      <c r="X206" s="227"/>
      <c r="AT206" s="228" t="s">
        <v>211</v>
      </c>
      <c r="AU206" s="228" t="s">
        <v>207</v>
      </c>
      <c r="AV206" s="15" t="s">
        <v>221</v>
      </c>
      <c r="AW206" s="15" t="s">
        <v>5</v>
      </c>
      <c r="AX206" s="15" t="s">
        <v>82</v>
      </c>
      <c r="AY206" s="228" t="s">
        <v>198</v>
      </c>
    </row>
    <row r="207" spans="1:65" s="2" customFormat="1" ht="24.2" customHeight="1">
      <c r="A207" s="36"/>
      <c r="B207" s="37"/>
      <c r="C207" s="178" t="s">
        <v>206</v>
      </c>
      <c r="D207" s="178" t="s">
        <v>201</v>
      </c>
      <c r="E207" s="179" t="s">
        <v>252</v>
      </c>
      <c r="F207" s="180" t="s">
        <v>253</v>
      </c>
      <c r="G207" s="181" t="s">
        <v>254</v>
      </c>
      <c r="H207" s="182">
        <v>7.29</v>
      </c>
      <c r="I207" s="183"/>
      <c r="J207" s="183"/>
      <c r="K207" s="184">
        <f>ROUND(P207*H207,2)</f>
        <v>0</v>
      </c>
      <c r="L207" s="180" t="s">
        <v>205</v>
      </c>
      <c r="M207" s="41"/>
      <c r="N207" s="185" t="s">
        <v>20</v>
      </c>
      <c r="O207" s="186" t="s">
        <v>44</v>
      </c>
      <c r="P207" s="187">
        <f>I207+J207</f>
        <v>0</v>
      </c>
      <c r="Q207" s="187">
        <f>ROUND(I207*H207,2)</f>
        <v>0</v>
      </c>
      <c r="R207" s="187">
        <f>ROUND(J207*H207,2)</f>
        <v>0</v>
      </c>
      <c r="S207" s="66"/>
      <c r="T207" s="188">
        <f>S207*H207</f>
        <v>0</v>
      </c>
      <c r="U207" s="188">
        <v>0</v>
      </c>
      <c r="V207" s="188">
        <f>U207*H207</f>
        <v>0</v>
      </c>
      <c r="W207" s="188">
        <v>4.8000000000000001E-2</v>
      </c>
      <c r="X207" s="189">
        <f>W207*H207</f>
        <v>0.34992000000000001</v>
      </c>
      <c r="Y207" s="36"/>
      <c r="Z207" s="36"/>
      <c r="AA207" s="36"/>
      <c r="AB207" s="36"/>
      <c r="AC207" s="36"/>
      <c r="AD207" s="36"/>
      <c r="AE207" s="36"/>
      <c r="AR207" s="190" t="s">
        <v>206</v>
      </c>
      <c r="AT207" s="190" t="s">
        <v>201</v>
      </c>
      <c r="AU207" s="190" t="s">
        <v>207</v>
      </c>
      <c r="AY207" s="19" t="s">
        <v>198</v>
      </c>
      <c r="BE207" s="191">
        <f>IF(O207="základní",K207,0)</f>
        <v>0</v>
      </c>
      <c r="BF207" s="191">
        <f>IF(O207="snížená",K207,0)</f>
        <v>0</v>
      </c>
      <c r="BG207" s="191">
        <f>IF(O207="zákl. přenesená",K207,0)</f>
        <v>0</v>
      </c>
      <c r="BH207" s="191">
        <f>IF(O207="sníž. přenesená",K207,0)</f>
        <v>0</v>
      </c>
      <c r="BI207" s="191">
        <f>IF(O207="nulová",K207,0)</f>
        <v>0</v>
      </c>
      <c r="BJ207" s="19" t="s">
        <v>207</v>
      </c>
      <c r="BK207" s="191">
        <f>ROUND(P207*H207,2)</f>
        <v>0</v>
      </c>
      <c r="BL207" s="19" t="s">
        <v>206</v>
      </c>
      <c r="BM207" s="190" t="s">
        <v>255</v>
      </c>
    </row>
    <row r="208" spans="1:65" s="2" customFormat="1" ht="19.5">
      <c r="A208" s="36"/>
      <c r="B208" s="37"/>
      <c r="C208" s="38"/>
      <c r="D208" s="192" t="s">
        <v>209</v>
      </c>
      <c r="E208" s="38"/>
      <c r="F208" s="193" t="s">
        <v>256</v>
      </c>
      <c r="G208" s="38"/>
      <c r="H208" s="38"/>
      <c r="I208" s="194"/>
      <c r="J208" s="194"/>
      <c r="K208" s="38"/>
      <c r="L208" s="38"/>
      <c r="M208" s="41"/>
      <c r="N208" s="195"/>
      <c r="O208" s="196"/>
      <c r="P208" s="66"/>
      <c r="Q208" s="66"/>
      <c r="R208" s="66"/>
      <c r="S208" s="66"/>
      <c r="T208" s="66"/>
      <c r="U208" s="66"/>
      <c r="V208" s="66"/>
      <c r="W208" s="66"/>
      <c r="X208" s="67"/>
      <c r="Y208" s="36"/>
      <c r="Z208" s="36"/>
      <c r="AA208" s="36"/>
      <c r="AB208" s="36"/>
      <c r="AC208" s="36"/>
      <c r="AD208" s="36"/>
      <c r="AE208" s="36"/>
      <c r="AT208" s="19" t="s">
        <v>209</v>
      </c>
      <c r="AU208" s="19" t="s">
        <v>207</v>
      </c>
    </row>
    <row r="209" spans="2:51" s="13" customFormat="1" ht="11.25">
      <c r="B209" s="197"/>
      <c r="C209" s="198"/>
      <c r="D209" s="192" t="s">
        <v>211</v>
      </c>
      <c r="E209" s="199" t="s">
        <v>20</v>
      </c>
      <c r="F209" s="200" t="s">
        <v>257</v>
      </c>
      <c r="G209" s="198"/>
      <c r="H209" s="199" t="s">
        <v>20</v>
      </c>
      <c r="I209" s="201"/>
      <c r="J209" s="201"/>
      <c r="K209" s="198"/>
      <c r="L209" s="198"/>
      <c r="M209" s="202"/>
      <c r="N209" s="203"/>
      <c r="O209" s="204"/>
      <c r="P209" s="204"/>
      <c r="Q209" s="204"/>
      <c r="R209" s="204"/>
      <c r="S209" s="204"/>
      <c r="T209" s="204"/>
      <c r="U209" s="204"/>
      <c r="V209" s="204"/>
      <c r="W209" s="204"/>
      <c r="X209" s="205"/>
      <c r="AT209" s="206" t="s">
        <v>211</v>
      </c>
      <c r="AU209" s="206" t="s">
        <v>207</v>
      </c>
      <c r="AV209" s="13" t="s">
        <v>82</v>
      </c>
      <c r="AW209" s="13" t="s">
        <v>5</v>
      </c>
      <c r="AX209" s="13" t="s">
        <v>74</v>
      </c>
      <c r="AY209" s="206" t="s">
        <v>198</v>
      </c>
    </row>
    <row r="210" spans="2:51" s="13" customFormat="1" ht="11.25">
      <c r="B210" s="197"/>
      <c r="C210" s="198"/>
      <c r="D210" s="192" t="s">
        <v>211</v>
      </c>
      <c r="E210" s="199" t="s">
        <v>20</v>
      </c>
      <c r="F210" s="200" t="s">
        <v>258</v>
      </c>
      <c r="G210" s="198"/>
      <c r="H210" s="199" t="s">
        <v>20</v>
      </c>
      <c r="I210" s="201"/>
      <c r="J210" s="201"/>
      <c r="K210" s="198"/>
      <c r="L210" s="198"/>
      <c r="M210" s="202"/>
      <c r="N210" s="203"/>
      <c r="O210" s="204"/>
      <c r="P210" s="204"/>
      <c r="Q210" s="204"/>
      <c r="R210" s="204"/>
      <c r="S210" s="204"/>
      <c r="T210" s="204"/>
      <c r="U210" s="204"/>
      <c r="V210" s="204"/>
      <c r="W210" s="204"/>
      <c r="X210" s="205"/>
      <c r="AT210" s="206" t="s">
        <v>211</v>
      </c>
      <c r="AU210" s="206" t="s">
        <v>207</v>
      </c>
      <c r="AV210" s="13" t="s">
        <v>82</v>
      </c>
      <c r="AW210" s="13" t="s">
        <v>5</v>
      </c>
      <c r="AX210" s="13" t="s">
        <v>74</v>
      </c>
      <c r="AY210" s="206" t="s">
        <v>198</v>
      </c>
    </row>
    <row r="211" spans="2:51" s="13" customFormat="1" ht="11.25">
      <c r="B211" s="197"/>
      <c r="C211" s="198"/>
      <c r="D211" s="192" t="s">
        <v>211</v>
      </c>
      <c r="E211" s="199" t="s">
        <v>20</v>
      </c>
      <c r="F211" s="200" t="s">
        <v>259</v>
      </c>
      <c r="G211" s="198"/>
      <c r="H211" s="199" t="s">
        <v>20</v>
      </c>
      <c r="I211" s="201"/>
      <c r="J211" s="201"/>
      <c r="K211" s="198"/>
      <c r="L211" s="198"/>
      <c r="M211" s="202"/>
      <c r="N211" s="203"/>
      <c r="O211" s="204"/>
      <c r="P211" s="204"/>
      <c r="Q211" s="204"/>
      <c r="R211" s="204"/>
      <c r="S211" s="204"/>
      <c r="T211" s="204"/>
      <c r="U211" s="204"/>
      <c r="V211" s="204"/>
      <c r="W211" s="204"/>
      <c r="X211" s="205"/>
      <c r="AT211" s="206" t="s">
        <v>211</v>
      </c>
      <c r="AU211" s="206" t="s">
        <v>207</v>
      </c>
      <c r="AV211" s="13" t="s">
        <v>82</v>
      </c>
      <c r="AW211" s="13" t="s">
        <v>5</v>
      </c>
      <c r="AX211" s="13" t="s">
        <v>74</v>
      </c>
      <c r="AY211" s="206" t="s">
        <v>198</v>
      </c>
    </row>
    <row r="212" spans="2:51" s="13" customFormat="1" ht="11.25">
      <c r="B212" s="197"/>
      <c r="C212" s="198"/>
      <c r="D212" s="192" t="s">
        <v>211</v>
      </c>
      <c r="E212" s="199" t="s">
        <v>20</v>
      </c>
      <c r="F212" s="200" t="s">
        <v>260</v>
      </c>
      <c r="G212" s="198"/>
      <c r="H212" s="199" t="s">
        <v>20</v>
      </c>
      <c r="I212" s="201"/>
      <c r="J212" s="201"/>
      <c r="K212" s="198"/>
      <c r="L212" s="198"/>
      <c r="M212" s="202"/>
      <c r="N212" s="203"/>
      <c r="O212" s="204"/>
      <c r="P212" s="204"/>
      <c r="Q212" s="204"/>
      <c r="R212" s="204"/>
      <c r="S212" s="204"/>
      <c r="T212" s="204"/>
      <c r="U212" s="204"/>
      <c r="V212" s="204"/>
      <c r="W212" s="204"/>
      <c r="X212" s="205"/>
      <c r="AT212" s="206" t="s">
        <v>211</v>
      </c>
      <c r="AU212" s="206" t="s">
        <v>207</v>
      </c>
      <c r="AV212" s="13" t="s">
        <v>82</v>
      </c>
      <c r="AW212" s="13" t="s">
        <v>5</v>
      </c>
      <c r="AX212" s="13" t="s">
        <v>74</v>
      </c>
      <c r="AY212" s="206" t="s">
        <v>198</v>
      </c>
    </row>
    <row r="213" spans="2:51" s="14" customFormat="1" ht="11.25">
      <c r="B213" s="207"/>
      <c r="C213" s="208"/>
      <c r="D213" s="192" t="s">
        <v>211</v>
      </c>
      <c r="E213" s="209" t="s">
        <v>20</v>
      </c>
      <c r="F213" s="210" t="s">
        <v>261</v>
      </c>
      <c r="G213" s="208"/>
      <c r="H213" s="211">
        <v>0.63</v>
      </c>
      <c r="I213" s="212"/>
      <c r="J213" s="212"/>
      <c r="K213" s="208"/>
      <c r="L213" s="208"/>
      <c r="M213" s="213"/>
      <c r="N213" s="214"/>
      <c r="O213" s="215"/>
      <c r="P213" s="215"/>
      <c r="Q213" s="215"/>
      <c r="R213" s="215"/>
      <c r="S213" s="215"/>
      <c r="T213" s="215"/>
      <c r="U213" s="215"/>
      <c r="V213" s="215"/>
      <c r="W213" s="215"/>
      <c r="X213" s="216"/>
      <c r="AT213" s="217" t="s">
        <v>211</v>
      </c>
      <c r="AU213" s="217" t="s">
        <v>207</v>
      </c>
      <c r="AV213" s="14" t="s">
        <v>207</v>
      </c>
      <c r="AW213" s="14" t="s">
        <v>5</v>
      </c>
      <c r="AX213" s="14" t="s">
        <v>74</v>
      </c>
      <c r="AY213" s="217" t="s">
        <v>198</v>
      </c>
    </row>
    <row r="214" spans="2:51" s="13" customFormat="1" ht="11.25">
      <c r="B214" s="197"/>
      <c r="C214" s="198"/>
      <c r="D214" s="192" t="s">
        <v>211</v>
      </c>
      <c r="E214" s="199" t="s">
        <v>20</v>
      </c>
      <c r="F214" s="200" t="s">
        <v>257</v>
      </c>
      <c r="G214" s="198"/>
      <c r="H214" s="199" t="s">
        <v>20</v>
      </c>
      <c r="I214" s="201"/>
      <c r="J214" s="201"/>
      <c r="K214" s="198"/>
      <c r="L214" s="198"/>
      <c r="M214" s="202"/>
      <c r="N214" s="203"/>
      <c r="O214" s="204"/>
      <c r="P214" s="204"/>
      <c r="Q214" s="204"/>
      <c r="R214" s="204"/>
      <c r="S214" s="204"/>
      <c r="T214" s="204"/>
      <c r="U214" s="204"/>
      <c r="V214" s="204"/>
      <c r="W214" s="204"/>
      <c r="X214" s="205"/>
      <c r="AT214" s="206" t="s">
        <v>211</v>
      </c>
      <c r="AU214" s="206" t="s">
        <v>207</v>
      </c>
      <c r="AV214" s="13" t="s">
        <v>82</v>
      </c>
      <c r="AW214" s="13" t="s">
        <v>5</v>
      </c>
      <c r="AX214" s="13" t="s">
        <v>74</v>
      </c>
      <c r="AY214" s="206" t="s">
        <v>198</v>
      </c>
    </row>
    <row r="215" spans="2:51" s="13" customFormat="1" ht="11.25">
      <c r="B215" s="197"/>
      <c r="C215" s="198"/>
      <c r="D215" s="192" t="s">
        <v>211</v>
      </c>
      <c r="E215" s="199" t="s">
        <v>20</v>
      </c>
      <c r="F215" s="200" t="s">
        <v>262</v>
      </c>
      <c r="G215" s="198"/>
      <c r="H215" s="199" t="s">
        <v>20</v>
      </c>
      <c r="I215" s="201"/>
      <c r="J215" s="201"/>
      <c r="K215" s="198"/>
      <c r="L215" s="198"/>
      <c r="M215" s="202"/>
      <c r="N215" s="203"/>
      <c r="O215" s="204"/>
      <c r="P215" s="204"/>
      <c r="Q215" s="204"/>
      <c r="R215" s="204"/>
      <c r="S215" s="204"/>
      <c r="T215" s="204"/>
      <c r="U215" s="204"/>
      <c r="V215" s="204"/>
      <c r="W215" s="204"/>
      <c r="X215" s="205"/>
      <c r="AT215" s="206" t="s">
        <v>211</v>
      </c>
      <c r="AU215" s="206" t="s">
        <v>207</v>
      </c>
      <c r="AV215" s="13" t="s">
        <v>82</v>
      </c>
      <c r="AW215" s="13" t="s">
        <v>5</v>
      </c>
      <c r="AX215" s="13" t="s">
        <v>74</v>
      </c>
      <c r="AY215" s="206" t="s">
        <v>198</v>
      </c>
    </row>
    <row r="216" spans="2:51" s="13" customFormat="1" ht="11.25">
      <c r="B216" s="197"/>
      <c r="C216" s="198"/>
      <c r="D216" s="192" t="s">
        <v>211</v>
      </c>
      <c r="E216" s="199" t="s">
        <v>20</v>
      </c>
      <c r="F216" s="200" t="s">
        <v>259</v>
      </c>
      <c r="G216" s="198"/>
      <c r="H216" s="199" t="s">
        <v>20</v>
      </c>
      <c r="I216" s="201"/>
      <c r="J216" s="201"/>
      <c r="K216" s="198"/>
      <c r="L216" s="198"/>
      <c r="M216" s="202"/>
      <c r="N216" s="203"/>
      <c r="O216" s="204"/>
      <c r="P216" s="204"/>
      <c r="Q216" s="204"/>
      <c r="R216" s="204"/>
      <c r="S216" s="204"/>
      <c r="T216" s="204"/>
      <c r="U216" s="204"/>
      <c r="V216" s="204"/>
      <c r="W216" s="204"/>
      <c r="X216" s="205"/>
      <c r="AT216" s="206" t="s">
        <v>211</v>
      </c>
      <c r="AU216" s="206" t="s">
        <v>207</v>
      </c>
      <c r="AV216" s="13" t="s">
        <v>82</v>
      </c>
      <c r="AW216" s="13" t="s">
        <v>5</v>
      </c>
      <c r="AX216" s="13" t="s">
        <v>74</v>
      </c>
      <c r="AY216" s="206" t="s">
        <v>198</v>
      </c>
    </row>
    <row r="217" spans="2:51" s="13" customFormat="1" ht="11.25">
      <c r="B217" s="197"/>
      <c r="C217" s="198"/>
      <c r="D217" s="192" t="s">
        <v>211</v>
      </c>
      <c r="E217" s="199" t="s">
        <v>20</v>
      </c>
      <c r="F217" s="200" t="s">
        <v>260</v>
      </c>
      <c r="G217" s="198"/>
      <c r="H217" s="199" t="s">
        <v>20</v>
      </c>
      <c r="I217" s="201"/>
      <c r="J217" s="201"/>
      <c r="K217" s="198"/>
      <c r="L217" s="198"/>
      <c r="M217" s="202"/>
      <c r="N217" s="203"/>
      <c r="O217" s="204"/>
      <c r="P217" s="204"/>
      <c r="Q217" s="204"/>
      <c r="R217" s="204"/>
      <c r="S217" s="204"/>
      <c r="T217" s="204"/>
      <c r="U217" s="204"/>
      <c r="V217" s="204"/>
      <c r="W217" s="204"/>
      <c r="X217" s="205"/>
      <c r="AT217" s="206" t="s">
        <v>211</v>
      </c>
      <c r="AU217" s="206" t="s">
        <v>207</v>
      </c>
      <c r="AV217" s="13" t="s">
        <v>82</v>
      </c>
      <c r="AW217" s="13" t="s">
        <v>5</v>
      </c>
      <c r="AX217" s="13" t="s">
        <v>74</v>
      </c>
      <c r="AY217" s="206" t="s">
        <v>198</v>
      </c>
    </row>
    <row r="218" spans="2:51" s="14" customFormat="1" ht="11.25">
      <c r="B218" s="207"/>
      <c r="C218" s="208"/>
      <c r="D218" s="192" t="s">
        <v>211</v>
      </c>
      <c r="E218" s="209" t="s">
        <v>20</v>
      </c>
      <c r="F218" s="210" t="s">
        <v>261</v>
      </c>
      <c r="G218" s="208"/>
      <c r="H218" s="211">
        <v>0.63</v>
      </c>
      <c r="I218" s="212"/>
      <c r="J218" s="212"/>
      <c r="K218" s="208"/>
      <c r="L218" s="208"/>
      <c r="M218" s="213"/>
      <c r="N218" s="214"/>
      <c r="O218" s="215"/>
      <c r="P218" s="215"/>
      <c r="Q218" s="215"/>
      <c r="R218" s="215"/>
      <c r="S218" s="215"/>
      <c r="T218" s="215"/>
      <c r="U218" s="215"/>
      <c r="V218" s="215"/>
      <c r="W218" s="215"/>
      <c r="X218" s="216"/>
      <c r="AT218" s="217" t="s">
        <v>211</v>
      </c>
      <c r="AU218" s="217" t="s">
        <v>207</v>
      </c>
      <c r="AV218" s="14" t="s">
        <v>207</v>
      </c>
      <c r="AW218" s="14" t="s">
        <v>5</v>
      </c>
      <c r="AX218" s="14" t="s">
        <v>74</v>
      </c>
      <c r="AY218" s="217" t="s">
        <v>198</v>
      </c>
    </row>
    <row r="219" spans="2:51" s="13" customFormat="1" ht="11.25">
      <c r="B219" s="197"/>
      <c r="C219" s="198"/>
      <c r="D219" s="192" t="s">
        <v>211</v>
      </c>
      <c r="E219" s="199" t="s">
        <v>20</v>
      </c>
      <c r="F219" s="200" t="s">
        <v>257</v>
      </c>
      <c r="G219" s="198"/>
      <c r="H219" s="199" t="s">
        <v>20</v>
      </c>
      <c r="I219" s="201"/>
      <c r="J219" s="201"/>
      <c r="K219" s="198"/>
      <c r="L219" s="198"/>
      <c r="M219" s="202"/>
      <c r="N219" s="203"/>
      <c r="O219" s="204"/>
      <c r="P219" s="204"/>
      <c r="Q219" s="204"/>
      <c r="R219" s="204"/>
      <c r="S219" s="204"/>
      <c r="T219" s="204"/>
      <c r="U219" s="204"/>
      <c r="V219" s="204"/>
      <c r="W219" s="204"/>
      <c r="X219" s="205"/>
      <c r="AT219" s="206" t="s">
        <v>211</v>
      </c>
      <c r="AU219" s="206" t="s">
        <v>207</v>
      </c>
      <c r="AV219" s="13" t="s">
        <v>82</v>
      </c>
      <c r="AW219" s="13" t="s">
        <v>5</v>
      </c>
      <c r="AX219" s="13" t="s">
        <v>74</v>
      </c>
      <c r="AY219" s="206" t="s">
        <v>198</v>
      </c>
    </row>
    <row r="220" spans="2:51" s="13" customFormat="1" ht="11.25">
      <c r="B220" s="197"/>
      <c r="C220" s="198"/>
      <c r="D220" s="192" t="s">
        <v>211</v>
      </c>
      <c r="E220" s="199" t="s">
        <v>20</v>
      </c>
      <c r="F220" s="200" t="s">
        <v>263</v>
      </c>
      <c r="G220" s="198"/>
      <c r="H220" s="199" t="s">
        <v>20</v>
      </c>
      <c r="I220" s="201"/>
      <c r="J220" s="201"/>
      <c r="K220" s="198"/>
      <c r="L220" s="198"/>
      <c r="M220" s="202"/>
      <c r="N220" s="203"/>
      <c r="O220" s="204"/>
      <c r="P220" s="204"/>
      <c r="Q220" s="204"/>
      <c r="R220" s="204"/>
      <c r="S220" s="204"/>
      <c r="T220" s="204"/>
      <c r="U220" s="204"/>
      <c r="V220" s="204"/>
      <c r="W220" s="204"/>
      <c r="X220" s="205"/>
      <c r="AT220" s="206" t="s">
        <v>211</v>
      </c>
      <c r="AU220" s="206" t="s">
        <v>207</v>
      </c>
      <c r="AV220" s="13" t="s">
        <v>82</v>
      </c>
      <c r="AW220" s="13" t="s">
        <v>5</v>
      </c>
      <c r="AX220" s="13" t="s">
        <v>74</v>
      </c>
      <c r="AY220" s="206" t="s">
        <v>198</v>
      </c>
    </row>
    <row r="221" spans="2:51" s="13" customFormat="1" ht="11.25">
      <c r="B221" s="197"/>
      <c r="C221" s="198"/>
      <c r="D221" s="192" t="s">
        <v>211</v>
      </c>
      <c r="E221" s="199" t="s">
        <v>20</v>
      </c>
      <c r="F221" s="200" t="s">
        <v>259</v>
      </c>
      <c r="G221" s="198"/>
      <c r="H221" s="199" t="s">
        <v>20</v>
      </c>
      <c r="I221" s="201"/>
      <c r="J221" s="201"/>
      <c r="K221" s="198"/>
      <c r="L221" s="198"/>
      <c r="M221" s="202"/>
      <c r="N221" s="203"/>
      <c r="O221" s="204"/>
      <c r="P221" s="204"/>
      <c r="Q221" s="204"/>
      <c r="R221" s="204"/>
      <c r="S221" s="204"/>
      <c r="T221" s="204"/>
      <c r="U221" s="204"/>
      <c r="V221" s="204"/>
      <c r="W221" s="204"/>
      <c r="X221" s="205"/>
      <c r="AT221" s="206" t="s">
        <v>211</v>
      </c>
      <c r="AU221" s="206" t="s">
        <v>207</v>
      </c>
      <c r="AV221" s="13" t="s">
        <v>82</v>
      </c>
      <c r="AW221" s="13" t="s">
        <v>5</v>
      </c>
      <c r="AX221" s="13" t="s">
        <v>74</v>
      </c>
      <c r="AY221" s="206" t="s">
        <v>198</v>
      </c>
    </row>
    <row r="222" spans="2:51" s="13" customFormat="1" ht="11.25">
      <c r="B222" s="197"/>
      <c r="C222" s="198"/>
      <c r="D222" s="192" t="s">
        <v>211</v>
      </c>
      <c r="E222" s="199" t="s">
        <v>20</v>
      </c>
      <c r="F222" s="200" t="s">
        <v>260</v>
      </c>
      <c r="G222" s="198"/>
      <c r="H222" s="199" t="s">
        <v>20</v>
      </c>
      <c r="I222" s="201"/>
      <c r="J222" s="201"/>
      <c r="K222" s="198"/>
      <c r="L222" s="198"/>
      <c r="M222" s="202"/>
      <c r="N222" s="203"/>
      <c r="O222" s="204"/>
      <c r="P222" s="204"/>
      <c r="Q222" s="204"/>
      <c r="R222" s="204"/>
      <c r="S222" s="204"/>
      <c r="T222" s="204"/>
      <c r="U222" s="204"/>
      <c r="V222" s="204"/>
      <c r="W222" s="204"/>
      <c r="X222" s="205"/>
      <c r="AT222" s="206" t="s">
        <v>211</v>
      </c>
      <c r="AU222" s="206" t="s">
        <v>207</v>
      </c>
      <c r="AV222" s="13" t="s">
        <v>82</v>
      </c>
      <c r="AW222" s="13" t="s">
        <v>5</v>
      </c>
      <c r="AX222" s="13" t="s">
        <v>74</v>
      </c>
      <c r="AY222" s="206" t="s">
        <v>198</v>
      </c>
    </row>
    <row r="223" spans="2:51" s="14" customFormat="1" ht="11.25">
      <c r="B223" s="207"/>
      <c r="C223" s="208"/>
      <c r="D223" s="192" t="s">
        <v>211</v>
      </c>
      <c r="E223" s="209" t="s">
        <v>20</v>
      </c>
      <c r="F223" s="210" t="s">
        <v>261</v>
      </c>
      <c r="G223" s="208"/>
      <c r="H223" s="211">
        <v>0.63</v>
      </c>
      <c r="I223" s="212"/>
      <c r="J223" s="212"/>
      <c r="K223" s="208"/>
      <c r="L223" s="208"/>
      <c r="M223" s="213"/>
      <c r="N223" s="214"/>
      <c r="O223" s="215"/>
      <c r="P223" s="215"/>
      <c r="Q223" s="215"/>
      <c r="R223" s="215"/>
      <c r="S223" s="215"/>
      <c r="T223" s="215"/>
      <c r="U223" s="215"/>
      <c r="V223" s="215"/>
      <c r="W223" s="215"/>
      <c r="X223" s="216"/>
      <c r="AT223" s="217" t="s">
        <v>211</v>
      </c>
      <c r="AU223" s="217" t="s">
        <v>207</v>
      </c>
      <c r="AV223" s="14" t="s">
        <v>207</v>
      </c>
      <c r="AW223" s="14" t="s">
        <v>5</v>
      </c>
      <c r="AX223" s="14" t="s">
        <v>74</v>
      </c>
      <c r="AY223" s="217" t="s">
        <v>198</v>
      </c>
    </row>
    <row r="224" spans="2:51" s="13" customFormat="1" ht="11.25">
      <c r="B224" s="197"/>
      <c r="C224" s="198"/>
      <c r="D224" s="192" t="s">
        <v>211</v>
      </c>
      <c r="E224" s="199" t="s">
        <v>20</v>
      </c>
      <c r="F224" s="200" t="s">
        <v>257</v>
      </c>
      <c r="G224" s="198"/>
      <c r="H224" s="199" t="s">
        <v>20</v>
      </c>
      <c r="I224" s="201"/>
      <c r="J224" s="201"/>
      <c r="K224" s="198"/>
      <c r="L224" s="198"/>
      <c r="M224" s="202"/>
      <c r="N224" s="203"/>
      <c r="O224" s="204"/>
      <c r="P224" s="204"/>
      <c r="Q224" s="204"/>
      <c r="R224" s="204"/>
      <c r="S224" s="204"/>
      <c r="T224" s="204"/>
      <c r="U224" s="204"/>
      <c r="V224" s="204"/>
      <c r="W224" s="204"/>
      <c r="X224" s="205"/>
      <c r="AT224" s="206" t="s">
        <v>211</v>
      </c>
      <c r="AU224" s="206" t="s">
        <v>207</v>
      </c>
      <c r="AV224" s="13" t="s">
        <v>82</v>
      </c>
      <c r="AW224" s="13" t="s">
        <v>5</v>
      </c>
      <c r="AX224" s="13" t="s">
        <v>74</v>
      </c>
      <c r="AY224" s="206" t="s">
        <v>198</v>
      </c>
    </row>
    <row r="225" spans="2:51" s="13" customFormat="1" ht="11.25">
      <c r="B225" s="197"/>
      <c r="C225" s="198"/>
      <c r="D225" s="192" t="s">
        <v>211</v>
      </c>
      <c r="E225" s="199" t="s">
        <v>20</v>
      </c>
      <c r="F225" s="200" t="s">
        <v>264</v>
      </c>
      <c r="G225" s="198"/>
      <c r="H225" s="199" t="s">
        <v>20</v>
      </c>
      <c r="I225" s="201"/>
      <c r="J225" s="201"/>
      <c r="K225" s="198"/>
      <c r="L225" s="198"/>
      <c r="M225" s="202"/>
      <c r="N225" s="203"/>
      <c r="O225" s="204"/>
      <c r="P225" s="204"/>
      <c r="Q225" s="204"/>
      <c r="R225" s="204"/>
      <c r="S225" s="204"/>
      <c r="T225" s="204"/>
      <c r="U225" s="204"/>
      <c r="V225" s="204"/>
      <c r="W225" s="204"/>
      <c r="X225" s="205"/>
      <c r="AT225" s="206" t="s">
        <v>211</v>
      </c>
      <c r="AU225" s="206" t="s">
        <v>207</v>
      </c>
      <c r="AV225" s="13" t="s">
        <v>82</v>
      </c>
      <c r="AW225" s="13" t="s">
        <v>5</v>
      </c>
      <c r="AX225" s="13" t="s">
        <v>74</v>
      </c>
      <c r="AY225" s="206" t="s">
        <v>198</v>
      </c>
    </row>
    <row r="226" spans="2:51" s="13" customFormat="1" ht="11.25">
      <c r="B226" s="197"/>
      <c r="C226" s="198"/>
      <c r="D226" s="192" t="s">
        <v>211</v>
      </c>
      <c r="E226" s="199" t="s">
        <v>20</v>
      </c>
      <c r="F226" s="200" t="s">
        <v>259</v>
      </c>
      <c r="G226" s="198"/>
      <c r="H226" s="199" t="s">
        <v>20</v>
      </c>
      <c r="I226" s="201"/>
      <c r="J226" s="201"/>
      <c r="K226" s="198"/>
      <c r="L226" s="198"/>
      <c r="M226" s="202"/>
      <c r="N226" s="203"/>
      <c r="O226" s="204"/>
      <c r="P226" s="204"/>
      <c r="Q226" s="204"/>
      <c r="R226" s="204"/>
      <c r="S226" s="204"/>
      <c r="T226" s="204"/>
      <c r="U226" s="204"/>
      <c r="V226" s="204"/>
      <c r="W226" s="204"/>
      <c r="X226" s="205"/>
      <c r="AT226" s="206" t="s">
        <v>211</v>
      </c>
      <c r="AU226" s="206" t="s">
        <v>207</v>
      </c>
      <c r="AV226" s="13" t="s">
        <v>82</v>
      </c>
      <c r="AW226" s="13" t="s">
        <v>5</v>
      </c>
      <c r="AX226" s="13" t="s">
        <v>74</v>
      </c>
      <c r="AY226" s="206" t="s">
        <v>198</v>
      </c>
    </row>
    <row r="227" spans="2:51" s="13" customFormat="1" ht="11.25">
      <c r="B227" s="197"/>
      <c r="C227" s="198"/>
      <c r="D227" s="192" t="s">
        <v>211</v>
      </c>
      <c r="E227" s="199" t="s">
        <v>20</v>
      </c>
      <c r="F227" s="200" t="s">
        <v>265</v>
      </c>
      <c r="G227" s="198"/>
      <c r="H227" s="199" t="s">
        <v>20</v>
      </c>
      <c r="I227" s="201"/>
      <c r="J227" s="201"/>
      <c r="K227" s="198"/>
      <c r="L227" s="198"/>
      <c r="M227" s="202"/>
      <c r="N227" s="203"/>
      <c r="O227" s="204"/>
      <c r="P227" s="204"/>
      <c r="Q227" s="204"/>
      <c r="R227" s="204"/>
      <c r="S227" s="204"/>
      <c r="T227" s="204"/>
      <c r="U227" s="204"/>
      <c r="V227" s="204"/>
      <c r="W227" s="204"/>
      <c r="X227" s="205"/>
      <c r="AT227" s="206" t="s">
        <v>211</v>
      </c>
      <c r="AU227" s="206" t="s">
        <v>207</v>
      </c>
      <c r="AV227" s="13" t="s">
        <v>82</v>
      </c>
      <c r="AW227" s="13" t="s">
        <v>5</v>
      </c>
      <c r="AX227" s="13" t="s">
        <v>74</v>
      </c>
      <c r="AY227" s="206" t="s">
        <v>198</v>
      </c>
    </row>
    <row r="228" spans="2:51" s="14" customFormat="1" ht="11.25">
      <c r="B228" s="207"/>
      <c r="C228" s="208"/>
      <c r="D228" s="192" t="s">
        <v>211</v>
      </c>
      <c r="E228" s="209" t="s">
        <v>20</v>
      </c>
      <c r="F228" s="210" t="s">
        <v>261</v>
      </c>
      <c r="G228" s="208"/>
      <c r="H228" s="211">
        <v>0.63</v>
      </c>
      <c r="I228" s="212"/>
      <c r="J228" s="212"/>
      <c r="K228" s="208"/>
      <c r="L228" s="208"/>
      <c r="M228" s="213"/>
      <c r="N228" s="214"/>
      <c r="O228" s="215"/>
      <c r="P228" s="215"/>
      <c r="Q228" s="215"/>
      <c r="R228" s="215"/>
      <c r="S228" s="215"/>
      <c r="T228" s="215"/>
      <c r="U228" s="215"/>
      <c r="V228" s="215"/>
      <c r="W228" s="215"/>
      <c r="X228" s="216"/>
      <c r="AT228" s="217" t="s">
        <v>211</v>
      </c>
      <c r="AU228" s="217" t="s">
        <v>207</v>
      </c>
      <c r="AV228" s="14" t="s">
        <v>207</v>
      </c>
      <c r="AW228" s="14" t="s">
        <v>5</v>
      </c>
      <c r="AX228" s="14" t="s">
        <v>74</v>
      </c>
      <c r="AY228" s="217" t="s">
        <v>198</v>
      </c>
    </row>
    <row r="229" spans="2:51" s="13" customFormat="1" ht="11.25">
      <c r="B229" s="197"/>
      <c r="C229" s="198"/>
      <c r="D229" s="192" t="s">
        <v>211</v>
      </c>
      <c r="E229" s="199" t="s">
        <v>20</v>
      </c>
      <c r="F229" s="200" t="s">
        <v>257</v>
      </c>
      <c r="G229" s="198"/>
      <c r="H229" s="199" t="s">
        <v>20</v>
      </c>
      <c r="I229" s="201"/>
      <c r="J229" s="201"/>
      <c r="K229" s="198"/>
      <c r="L229" s="198"/>
      <c r="M229" s="202"/>
      <c r="N229" s="203"/>
      <c r="O229" s="204"/>
      <c r="P229" s="204"/>
      <c r="Q229" s="204"/>
      <c r="R229" s="204"/>
      <c r="S229" s="204"/>
      <c r="T229" s="204"/>
      <c r="U229" s="204"/>
      <c r="V229" s="204"/>
      <c r="W229" s="204"/>
      <c r="X229" s="205"/>
      <c r="AT229" s="206" t="s">
        <v>211</v>
      </c>
      <c r="AU229" s="206" t="s">
        <v>207</v>
      </c>
      <c r="AV229" s="13" t="s">
        <v>82</v>
      </c>
      <c r="AW229" s="13" t="s">
        <v>5</v>
      </c>
      <c r="AX229" s="13" t="s">
        <v>74</v>
      </c>
      <c r="AY229" s="206" t="s">
        <v>198</v>
      </c>
    </row>
    <row r="230" spans="2:51" s="13" customFormat="1" ht="11.25">
      <c r="B230" s="197"/>
      <c r="C230" s="198"/>
      <c r="D230" s="192" t="s">
        <v>211</v>
      </c>
      <c r="E230" s="199" t="s">
        <v>20</v>
      </c>
      <c r="F230" s="200" t="s">
        <v>266</v>
      </c>
      <c r="G230" s="198"/>
      <c r="H230" s="199" t="s">
        <v>20</v>
      </c>
      <c r="I230" s="201"/>
      <c r="J230" s="201"/>
      <c r="K230" s="198"/>
      <c r="L230" s="198"/>
      <c r="M230" s="202"/>
      <c r="N230" s="203"/>
      <c r="O230" s="204"/>
      <c r="P230" s="204"/>
      <c r="Q230" s="204"/>
      <c r="R230" s="204"/>
      <c r="S230" s="204"/>
      <c r="T230" s="204"/>
      <c r="U230" s="204"/>
      <c r="V230" s="204"/>
      <c r="W230" s="204"/>
      <c r="X230" s="205"/>
      <c r="AT230" s="206" t="s">
        <v>211</v>
      </c>
      <c r="AU230" s="206" t="s">
        <v>207</v>
      </c>
      <c r="AV230" s="13" t="s">
        <v>82</v>
      </c>
      <c r="AW230" s="13" t="s">
        <v>5</v>
      </c>
      <c r="AX230" s="13" t="s">
        <v>74</v>
      </c>
      <c r="AY230" s="206" t="s">
        <v>198</v>
      </c>
    </row>
    <row r="231" spans="2:51" s="13" customFormat="1" ht="11.25">
      <c r="B231" s="197"/>
      <c r="C231" s="198"/>
      <c r="D231" s="192" t="s">
        <v>211</v>
      </c>
      <c r="E231" s="199" t="s">
        <v>20</v>
      </c>
      <c r="F231" s="200" t="s">
        <v>259</v>
      </c>
      <c r="G231" s="198"/>
      <c r="H231" s="199" t="s">
        <v>20</v>
      </c>
      <c r="I231" s="201"/>
      <c r="J231" s="201"/>
      <c r="K231" s="198"/>
      <c r="L231" s="198"/>
      <c r="M231" s="202"/>
      <c r="N231" s="203"/>
      <c r="O231" s="204"/>
      <c r="P231" s="204"/>
      <c r="Q231" s="204"/>
      <c r="R231" s="204"/>
      <c r="S231" s="204"/>
      <c r="T231" s="204"/>
      <c r="U231" s="204"/>
      <c r="V231" s="204"/>
      <c r="W231" s="204"/>
      <c r="X231" s="205"/>
      <c r="AT231" s="206" t="s">
        <v>211</v>
      </c>
      <c r="AU231" s="206" t="s">
        <v>207</v>
      </c>
      <c r="AV231" s="13" t="s">
        <v>82</v>
      </c>
      <c r="AW231" s="13" t="s">
        <v>5</v>
      </c>
      <c r="AX231" s="13" t="s">
        <v>74</v>
      </c>
      <c r="AY231" s="206" t="s">
        <v>198</v>
      </c>
    </row>
    <row r="232" spans="2:51" s="13" customFormat="1" ht="11.25">
      <c r="B232" s="197"/>
      <c r="C232" s="198"/>
      <c r="D232" s="192" t="s">
        <v>211</v>
      </c>
      <c r="E232" s="199" t="s">
        <v>20</v>
      </c>
      <c r="F232" s="200" t="s">
        <v>267</v>
      </c>
      <c r="G232" s="198"/>
      <c r="H232" s="199" t="s">
        <v>20</v>
      </c>
      <c r="I232" s="201"/>
      <c r="J232" s="201"/>
      <c r="K232" s="198"/>
      <c r="L232" s="198"/>
      <c r="M232" s="202"/>
      <c r="N232" s="203"/>
      <c r="O232" s="204"/>
      <c r="P232" s="204"/>
      <c r="Q232" s="204"/>
      <c r="R232" s="204"/>
      <c r="S232" s="204"/>
      <c r="T232" s="204"/>
      <c r="U232" s="204"/>
      <c r="V232" s="204"/>
      <c r="W232" s="204"/>
      <c r="X232" s="205"/>
      <c r="AT232" s="206" t="s">
        <v>211</v>
      </c>
      <c r="AU232" s="206" t="s">
        <v>207</v>
      </c>
      <c r="AV232" s="13" t="s">
        <v>82</v>
      </c>
      <c r="AW232" s="13" t="s">
        <v>5</v>
      </c>
      <c r="AX232" s="13" t="s">
        <v>74</v>
      </c>
      <c r="AY232" s="206" t="s">
        <v>198</v>
      </c>
    </row>
    <row r="233" spans="2:51" s="14" customFormat="1" ht="11.25">
      <c r="B233" s="207"/>
      <c r="C233" s="208"/>
      <c r="D233" s="192" t="s">
        <v>211</v>
      </c>
      <c r="E233" s="209" t="s">
        <v>20</v>
      </c>
      <c r="F233" s="210" t="s">
        <v>261</v>
      </c>
      <c r="G233" s="208"/>
      <c r="H233" s="211">
        <v>0.63</v>
      </c>
      <c r="I233" s="212"/>
      <c r="J233" s="212"/>
      <c r="K233" s="208"/>
      <c r="L233" s="208"/>
      <c r="M233" s="213"/>
      <c r="N233" s="214"/>
      <c r="O233" s="215"/>
      <c r="P233" s="215"/>
      <c r="Q233" s="215"/>
      <c r="R233" s="215"/>
      <c r="S233" s="215"/>
      <c r="T233" s="215"/>
      <c r="U233" s="215"/>
      <c r="V233" s="215"/>
      <c r="W233" s="215"/>
      <c r="X233" s="216"/>
      <c r="AT233" s="217" t="s">
        <v>211</v>
      </c>
      <c r="AU233" s="217" t="s">
        <v>207</v>
      </c>
      <c r="AV233" s="14" t="s">
        <v>207</v>
      </c>
      <c r="AW233" s="14" t="s">
        <v>5</v>
      </c>
      <c r="AX233" s="14" t="s">
        <v>74</v>
      </c>
      <c r="AY233" s="217" t="s">
        <v>198</v>
      </c>
    </row>
    <row r="234" spans="2:51" s="13" customFormat="1" ht="11.25">
      <c r="B234" s="197"/>
      <c r="C234" s="198"/>
      <c r="D234" s="192" t="s">
        <v>211</v>
      </c>
      <c r="E234" s="199" t="s">
        <v>20</v>
      </c>
      <c r="F234" s="200" t="s">
        <v>257</v>
      </c>
      <c r="G234" s="198"/>
      <c r="H234" s="199" t="s">
        <v>20</v>
      </c>
      <c r="I234" s="201"/>
      <c r="J234" s="201"/>
      <c r="K234" s="198"/>
      <c r="L234" s="198"/>
      <c r="M234" s="202"/>
      <c r="N234" s="203"/>
      <c r="O234" s="204"/>
      <c r="P234" s="204"/>
      <c r="Q234" s="204"/>
      <c r="R234" s="204"/>
      <c r="S234" s="204"/>
      <c r="T234" s="204"/>
      <c r="U234" s="204"/>
      <c r="V234" s="204"/>
      <c r="W234" s="204"/>
      <c r="X234" s="205"/>
      <c r="AT234" s="206" t="s">
        <v>211</v>
      </c>
      <c r="AU234" s="206" t="s">
        <v>207</v>
      </c>
      <c r="AV234" s="13" t="s">
        <v>82</v>
      </c>
      <c r="AW234" s="13" t="s">
        <v>5</v>
      </c>
      <c r="AX234" s="13" t="s">
        <v>74</v>
      </c>
      <c r="AY234" s="206" t="s">
        <v>198</v>
      </c>
    </row>
    <row r="235" spans="2:51" s="13" customFormat="1" ht="11.25">
      <c r="B235" s="197"/>
      <c r="C235" s="198"/>
      <c r="D235" s="192" t="s">
        <v>211</v>
      </c>
      <c r="E235" s="199" t="s">
        <v>20</v>
      </c>
      <c r="F235" s="200" t="s">
        <v>268</v>
      </c>
      <c r="G235" s="198"/>
      <c r="H235" s="199" t="s">
        <v>20</v>
      </c>
      <c r="I235" s="201"/>
      <c r="J235" s="201"/>
      <c r="K235" s="198"/>
      <c r="L235" s="198"/>
      <c r="M235" s="202"/>
      <c r="N235" s="203"/>
      <c r="O235" s="204"/>
      <c r="P235" s="204"/>
      <c r="Q235" s="204"/>
      <c r="R235" s="204"/>
      <c r="S235" s="204"/>
      <c r="T235" s="204"/>
      <c r="U235" s="204"/>
      <c r="V235" s="204"/>
      <c r="W235" s="204"/>
      <c r="X235" s="205"/>
      <c r="AT235" s="206" t="s">
        <v>211</v>
      </c>
      <c r="AU235" s="206" t="s">
        <v>207</v>
      </c>
      <c r="AV235" s="13" t="s">
        <v>82</v>
      </c>
      <c r="AW235" s="13" t="s">
        <v>5</v>
      </c>
      <c r="AX235" s="13" t="s">
        <v>74</v>
      </c>
      <c r="AY235" s="206" t="s">
        <v>198</v>
      </c>
    </row>
    <row r="236" spans="2:51" s="13" customFormat="1" ht="11.25">
      <c r="B236" s="197"/>
      <c r="C236" s="198"/>
      <c r="D236" s="192" t="s">
        <v>211</v>
      </c>
      <c r="E236" s="199" t="s">
        <v>20</v>
      </c>
      <c r="F236" s="200" t="s">
        <v>259</v>
      </c>
      <c r="G236" s="198"/>
      <c r="H236" s="199" t="s">
        <v>20</v>
      </c>
      <c r="I236" s="201"/>
      <c r="J236" s="201"/>
      <c r="K236" s="198"/>
      <c r="L236" s="198"/>
      <c r="M236" s="202"/>
      <c r="N236" s="203"/>
      <c r="O236" s="204"/>
      <c r="P236" s="204"/>
      <c r="Q236" s="204"/>
      <c r="R236" s="204"/>
      <c r="S236" s="204"/>
      <c r="T236" s="204"/>
      <c r="U236" s="204"/>
      <c r="V236" s="204"/>
      <c r="W236" s="204"/>
      <c r="X236" s="205"/>
      <c r="AT236" s="206" t="s">
        <v>211</v>
      </c>
      <c r="AU236" s="206" t="s">
        <v>207</v>
      </c>
      <c r="AV236" s="13" t="s">
        <v>82</v>
      </c>
      <c r="AW236" s="13" t="s">
        <v>5</v>
      </c>
      <c r="AX236" s="13" t="s">
        <v>74</v>
      </c>
      <c r="AY236" s="206" t="s">
        <v>198</v>
      </c>
    </row>
    <row r="237" spans="2:51" s="13" customFormat="1" ht="11.25">
      <c r="B237" s="197"/>
      <c r="C237" s="198"/>
      <c r="D237" s="192" t="s">
        <v>211</v>
      </c>
      <c r="E237" s="199" t="s">
        <v>20</v>
      </c>
      <c r="F237" s="200" t="s">
        <v>269</v>
      </c>
      <c r="G237" s="198"/>
      <c r="H237" s="199" t="s">
        <v>20</v>
      </c>
      <c r="I237" s="201"/>
      <c r="J237" s="201"/>
      <c r="K237" s="198"/>
      <c r="L237" s="198"/>
      <c r="M237" s="202"/>
      <c r="N237" s="203"/>
      <c r="O237" s="204"/>
      <c r="P237" s="204"/>
      <c r="Q237" s="204"/>
      <c r="R237" s="204"/>
      <c r="S237" s="204"/>
      <c r="T237" s="204"/>
      <c r="U237" s="204"/>
      <c r="V237" s="204"/>
      <c r="W237" s="204"/>
      <c r="X237" s="205"/>
      <c r="AT237" s="206" t="s">
        <v>211</v>
      </c>
      <c r="AU237" s="206" t="s">
        <v>207</v>
      </c>
      <c r="AV237" s="13" t="s">
        <v>82</v>
      </c>
      <c r="AW237" s="13" t="s">
        <v>5</v>
      </c>
      <c r="AX237" s="13" t="s">
        <v>74</v>
      </c>
      <c r="AY237" s="206" t="s">
        <v>198</v>
      </c>
    </row>
    <row r="238" spans="2:51" s="14" customFormat="1" ht="11.25">
      <c r="B238" s="207"/>
      <c r="C238" s="208"/>
      <c r="D238" s="192" t="s">
        <v>211</v>
      </c>
      <c r="E238" s="209" t="s">
        <v>20</v>
      </c>
      <c r="F238" s="210" t="s">
        <v>261</v>
      </c>
      <c r="G238" s="208"/>
      <c r="H238" s="211">
        <v>0.63</v>
      </c>
      <c r="I238" s="212"/>
      <c r="J238" s="212"/>
      <c r="K238" s="208"/>
      <c r="L238" s="208"/>
      <c r="M238" s="213"/>
      <c r="N238" s="214"/>
      <c r="O238" s="215"/>
      <c r="P238" s="215"/>
      <c r="Q238" s="215"/>
      <c r="R238" s="215"/>
      <c r="S238" s="215"/>
      <c r="T238" s="215"/>
      <c r="U238" s="215"/>
      <c r="V238" s="215"/>
      <c r="W238" s="215"/>
      <c r="X238" s="216"/>
      <c r="AT238" s="217" t="s">
        <v>211</v>
      </c>
      <c r="AU238" s="217" t="s">
        <v>207</v>
      </c>
      <c r="AV238" s="14" t="s">
        <v>207</v>
      </c>
      <c r="AW238" s="14" t="s">
        <v>5</v>
      </c>
      <c r="AX238" s="14" t="s">
        <v>74</v>
      </c>
      <c r="AY238" s="217" t="s">
        <v>198</v>
      </c>
    </row>
    <row r="239" spans="2:51" s="13" customFormat="1" ht="11.25">
      <c r="B239" s="197"/>
      <c r="C239" s="198"/>
      <c r="D239" s="192" t="s">
        <v>211</v>
      </c>
      <c r="E239" s="199" t="s">
        <v>20</v>
      </c>
      <c r="F239" s="200" t="s">
        <v>257</v>
      </c>
      <c r="G239" s="198"/>
      <c r="H239" s="199" t="s">
        <v>20</v>
      </c>
      <c r="I239" s="201"/>
      <c r="J239" s="201"/>
      <c r="K239" s="198"/>
      <c r="L239" s="198"/>
      <c r="M239" s="202"/>
      <c r="N239" s="203"/>
      <c r="O239" s="204"/>
      <c r="P239" s="204"/>
      <c r="Q239" s="204"/>
      <c r="R239" s="204"/>
      <c r="S239" s="204"/>
      <c r="T239" s="204"/>
      <c r="U239" s="204"/>
      <c r="V239" s="204"/>
      <c r="W239" s="204"/>
      <c r="X239" s="205"/>
      <c r="AT239" s="206" t="s">
        <v>211</v>
      </c>
      <c r="AU239" s="206" t="s">
        <v>207</v>
      </c>
      <c r="AV239" s="13" t="s">
        <v>82</v>
      </c>
      <c r="AW239" s="13" t="s">
        <v>5</v>
      </c>
      <c r="AX239" s="13" t="s">
        <v>74</v>
      </c>
      <c r="AY239" s="206" t="s">
        <v>198</v>
      </c>
    </row>
    <row r="240" spans="2:51" s="13" customFormat="1" ht="11.25">
      <c r="B240" s="197"/>
      <c r="C240" s="198"/>
      <c r="D240" s="192" t="s">
        <v>211</v>
      </c>
      <c r="E240" s="199" t="s">
        <v>20</v>
      </c>
      <c r="F240" s="200" t="s">
        <v>270</v>
      </c>
      <c r="G240" s="198"/>
      <c r="H240" s="199" t="s">
        <v>20</v>
      </c>
      <c r="I240" s="201"/>
      <c r="J240" s="201"/>
      <c r="K240" s="198"/>
      <c r="L240" s="198"/>
      <c r="M240" s="202"/>
      <c r="N240" s="203"/>
      <c r="O240" s="204"/>
      <c r="P240" s="204"/>
      <c r="Q240" s="204"/>
      <c r="R240" s="204"/>
      <c r="S240" s="204"/>
      <c r="T240" s="204"/>
      <c r="U240" s="204"/>
      <c r="V240" s="204"/>
      <c r="W240" s="204"/>
      <c r="X240" s="205"/>
      <c r="AT240" s="206" t="s">
        <v>211</v>
      </c>
      <c r="AU240" s="206" t="s">
        <v>207</v>
      </c>
      <c r="AV240" s="13" t="s">
        <v>82</v>
      </c>
      <c r="AW240" s="13" t="s">
        <v>5</v>
      </c>
      <c r="AX240" s="13" t="s">
        <v>74</v>
      </c>
      <c r="AY240" s="206" t="s">
        <v>198</v>
      </c>
    </row>
    <row r="241" spans="2:51" s="13" customFormat="1" ht="11.25">
      <c r="B241" s="197"/>
      <c r="C241" s="198"/>
      <c r="D241" s="192" t="s">
        <v>211</v>
      </c>
      <c r="E241" s="199" t="s">
        <v>20</v>
      </c>
      <c r="F241" s="200" t="s">
        <v>259</v>
      </c>
      <c r="G241" s="198"/>
      <c r="H241" s="199" t="s">
        <v>20</v>
      </c>
      <c r="I241" s="201"/>
      <c r="J241" s="201"/>
      <c r="K241" s="198"/>
      <c r="L241" s="198"/>
      <c r="M241" s="202"/>
      <c r="N241" s="203"/>
      <c r="O241" s="204"/>
      <c r="P241" s="204"/>
      <c r="Q241" s="204"/>
      <c r="R241" s="204"/>
      <c r="S241" s="204"/>
      <c r="T241" s="204"/>
      <c r="U241" s="204"/>
      <c r="V241" s="204"/>
      <c r="W241" s="204"/>
      <c r="X241" s="205"/>
      <c r="AT241" s="206" t="s">
        <v>211</v>
      </c>
      <c r="AU241" s="206" t="s">
        <v>207</v>
      </c>
      <c r="AV241" s="13" t="s">
        <v>82</v>
      </c>
      <c r="AW241" s="13" t="s">
        <v>5</v>
      </c>
      <c r="AX241" s="13" t="s">
        <v>74</v>
      </c>
      <c r="AY241" s="206" t="s">
        <v>198</v>
      </c>
    </row>
    <row r="242" spans="2:51" s="13" customFormat="1" ht="11.25">
      <c r="B242" s="197"/>
      <c r="C242" s="198"/>
      <c r="D242" s="192" t="s">
        <v>211</v>
      </c>
      <c r="E242" s="199" t="s">
        <v>20</v>
      </c>
      <c r="F242" s="200" t="s">
        <v>269</v>
      </c>
      <c r="G242" s="198"/>
      <c r="H242" s="199" t="s">
        <v>20</v>
      </c>
      <c r="I242" s="201"/>
      <c r="J242" s="201"/>
      <c r="K242" s="198"/>
      <c r="L242" s="198"/>
      <c r="M242" s="202"/>
      <c r="N242" s="203"/>
      <c r="O242" s="204"/>
      <c r="P242" s="204"/>
      <c r="Q242" s="204"/>
      <c r="R242" s="204"/>
      <c r="S242" s="204"/>
      <c r="T242" s="204"/>
      <c r="U242" s="204"/>
      <c r="V242" s="204"/>
      <c r="W242" s="204"/>
      <c r="X242" s="205"/>
      <c r="AT242" s="206" t="s">
        <v>211</v>
      </c>
      <c r="AU242" s="206" t="s">
        <v>207</v>
      </c>
      <c r="AV242" s="13" t="s">
        <v>82</v>
      </c>
      <c r="AW242" s="13" t="s">
        <v>5</v>
      </c>
      <c r="AX242" s="13" t="s">
        <v>74</v>
      </c>
      <c r="AY242" s="206" t="s">
        <v>198</v>
      </c>
    </row>
    <row r="243" spans="2:51" s="14" customFormat="1" ht="11.25">
      <c r="B243" s="207"/>
      <c r="C243" s="208"/>
      <c r="D243" s="192" t="s">
        <v>211</v>
      </c>
      <c r="E243" s="209" t="s">
        <v>20</v>
      </c>
      <c r="F243" s="210" t="s">
        <v>261</v>
      </c>
      <c r="G243" s="208"/>
      <c r="H243" s="211">
        <v>0.63</v>
      </c>
      <c r="I243" s="212"/>
      <c r="J243" s="212"/>
      <c r="K243" s="208"/>
      <c r="L243" s="208"/>
      <c r="M243" s="213"/>
      <c r="N243" s="214"/>
      <c r="O243" s="215"/>
      <c r="P243" s="215"/>
      <c r="Q243" s="215"/>
      <c r="R243" s="215"/>
      <c r="S243" s="215"/>
      <c r="T243" s="215"/>
      <c r="U243" s="215"/>
      <c r="V243" s="215"/>
      <c r="W243" s="215"/>
      <c r="X243" s="216"/>
      <c r="AT243" s="217" t="s">
        <v>211</v>
      </c>
      <c r="AU243" s="217" t="s">
        <v>207</v>
      </c>
      <c r="AV243" s="14" t="s">
        <v>207</v>
      </c>
      <c r="AW243" s="14" t="s">
        <v>5</v>
      </c>
      <c r="AX243" s="14" t="s">
        <v>74</v>
      </c>
      <c r="AY243" s="217" t="s">
        <v>198</v>
      </c>
    </row>
    <row r="244" spans="2:51" s="13" customFormat="1" ht="11.25">
      <c r="B244" s="197"/>
      <c r="C244" s="198"/>
      <c r="D244" s="192" t="s">
        <v>211</v>
      </c>
      <c r="E244" s="199" t="s">
        <v>20</v>
      </c>
      <c r="F244" s="200" t="s">
        <v>257</v>
      </c>
      <c r="G244" s="198"/>
      <c r="H244" s="199" t="s">
        <v>20</v>
      </c>
      <c r="I244" s="201"/>
      <c r="J244" s="201"/>
      <c r="K244" s="198"/>
      <c r="L244" s="198"/>
      <c r="M244" s="202"/>
      <c r="N244" s="203"/>
      <c r="O244" s="204"/>
      <c r="P244" s="204"/>
      <c r="Q244" s="204"/>
      <c r="R244" s="204"/>
      <c r="S244" s="204"/>
      <c r="T244" s="204"/>
      <c r="U244" s="204"/>
      <c r="V244" s="204"/>
      <c r="W244" s="204"/>
      <c r="X244" s="205"/>
      <c r="AT244" s="206" t="s">
        <v>211</v>
      </c>
      <c r="AU244" s="206" t="s">
        <v>207</v>
      </c>
      <c r="AV244" s="13" t="s">
        <v>82</v>
      </c>
      <c r="AW244" s="13" t="s">
        <v>5</v>
      </c>
      <c r="AX244" s="13" t="s">
        <v>74</v>
      </c>
      <c r="AY244" s="206" t="s">
        <v>198</v>
      </c>
    </row>
    <row r="245" spans="2:51" s="13" customFormat="1" ht="11.25">
      <c r="B245" s="197"/>
      <c r="C245" s="198"/>
      <c r="D245" s="192" t="s">
        <v>211</v>
      </c>
      <c r="E245" s="199" t="s">
        <v>20</v>
      </c>
      <c r="F245" s="200" t="s">
        <v>271</v>
      </c>
      <c r="G245" s="198"/>
      <c r="H245" s="199" t="s">
        <v>20</v>
      </c>
      <c r="I245" s="201"/>
      <c r="J245" s="201"/>
      <c r="K245" s="198"/>
      <c r="L245" s="198"/>
      <c r="M245" s="202"/>
      <c r="N245" s="203"/>
      <c r="O245" s="204"/>
      <c r="P245" s="204"/>
      <c r="Q245" s="204"/>
      <c r="R245" s="204"/>
      <c r="S245" s="204"/>
      <c r="T245" s="204"/>
      <c r="U245" s="204"/>
      <c r="V245" s="204"/>
      <c r="W245" s="204"/>
      <c r="X245" s="205"/>
      <c r="AT245" s="206" t="s">
        <v>211</v>
      </c>
      <c r="AU245" s="206" t="s">
        <v>207</v>
      </c>
      <c r="AV245" s="13" t="s">
        <v>82</v>
      </c>
      <c r="AW245" s="13" t="s">
        <v>5</v>
      </c>
      <c r="AX245" s="13" t="s">
        <v>74</v>
      </c>
      <c r="AY245" s="206" t="s">
        <v>198</v>
      </c>
    </row>
    <row r="246" spans="2:51" s="13" customFormat="1" ht="11.25">
      <c r="B246" s="197"/>
      <c r="C246" s="198"/>
      <c r="D246" s="192" t="s">
        <v>211</v>
      </c>
      <c r="E246" s="199" t="s">
        <v>20</v>
      </c>
      <c r="F246" s="200" t="s">
        <v>259</v>
      </c>
      <c r="G246" s="198"/>
      <c r="H246" s="199" t="s">
        <v>20</v>
      </c>
      <c r="I246" s="201"/>
      <c r="J246" s="201"/>
      <c r="K246" s="198"/>
      <c r="L246" s="198"/>
      <c r="M246" s="202"/>
      <c r="N246" s="203"/>
      <c r="O246" s="204"/>
      <c r="P246" s="204"/>
      <c r="Q246" s="204"/>
      <c r="R246" s="204"/>
      <c r="S246" s="204"/>
      <c r="T246" s="204"/>
      <c r="U246" s="204"/>
      <c r="V246" s="204"/>
      <c r="W246" s="204"/>
      <c r="X246" s="205"/>
      <c r="AT246" s="206" t="s">
        <v>211</v>
      </c>
      <c r="AU246" s="206" t="s">
        <v>207</v>
      </c>
      <c r="AV246" s="13" t="s">
        <v>82</v>
      </c>
      <c r="AW246" s="13" t="s">
        <v>5</v>
      </c>
      <c r="AX246" s="13" t="s">
        <v>74</v>
      </c>
      <c r="AY246" s="206" t="s">
        <v>198</v>
      </c>
    </row>
    <row r="247" spans="2:51" s="13" customFormat="1" ht="11.25">
      <c r="B247" s="197"/>
      <c r="C247" s="198"/>
      <c r="D247" s="192" t="s">
        <v>211</v>
      </c>
      <c r="E247" s="199" t="s">
        <v>20</v>
      </c>
      <c r="F247" s="200" t="s">
        <v>272</v>
      </c>
      <c r="G247" s="198"/>
      <c r="H247" s="199" t="s">
        <v>20</v>
      </c>
      <c r="I247" s="201"/>
      <c r="J247" s="201"/>
      <c r="K247" s="198"/>
      <c r="L247" s="198"/>
      <c r="M247" s="202"/>
      <c r="N247" s="203"/>
      <c r="O247" s="204"/>
      <c r="P247" s="204"/>
      <c r="Q247" s="204"/>
      <c r="R247" s="204"/>
      <c r="S247" s="204"/>
      <c r="T247" s="204"/>
      <c r="U247" s="204"/>
      <c r="V247" s="204"/>
      <c r="W247" s="204"/>
      <c r="X247" s="205"/>
      <c r="AT247" s="206" t="s">
        <v>211</v>
      </c>
      <c r="AU247" s="206" t="s">
        <v>207</v>
      </c>
      <c r="AV247" s="13" t="s">
        <v>82</v>
      </c>
      <c r="AW247" s="13" t="s">
        <v>5</v>
      </c>
      <c r="AX247" s="13" t="s">
        <v>74</v>
      </c>
      <c r="AY247" s="206" t="s">
        <v>198</v>
      </c>
    </row>
    <row r="248" spans="2:51" s="14" customFormat="1" ht="11.25">
      <c r="B248" s="207"/>
      <c r="C248" s="208"/>
      <c r="D248" s="192" t="s">
        <v>211</v>
      </c>
      <c r="E248" s="209" t="s">
        <v>20</v>
      </c>
      <c r="F248" s="210" t="s">
        <v>273</v>
      </c>
      <c r="G248" s="208"/>
      <c r="H248" s="211">
        <v>0.48</v>
      </c>
      <c r="I248" s="212"/>
      <c r="J248" s="212"/>
      <c r="K248" s="208"/>
      <c r="L248" s="208"/>
      <c r="M248" s="213"/>
      <c r="N248" s="214"/>
      <c r="O248" s="215"/>
      <c r="P248" s="215"/>
      <c r="Q248" s="215"/>
      <c r="R248" s="215"/>
      <c r="S248" s="215"/>
      <c r="T248" s="215"/>
      <c r="U248" s="215"/>
      <c r="V248" s="215"/>
      <c r="W248" s="215"/>
      <c r="X248" s="216"/>
      <c r="AT248" s="217" t="s">
        <v>211</v>
      </c>
      <c r="AU248" s="217" t="s">
        <v>207</v>
      </c>
      <c r="AV248" s="14" t="s">
        <v>207</v>
      </c>
      <c r="AW248" s="14" t="s">
        <v>5</v>
      </c>
      <c r="AX248" s="14" t="s">
        <v>74</v>
      </c>
      <c r="AY248" s="217" t="s">
        <v>198</v>
      </c>
    </row>
    <row r="249" spans="2:51" s="13" customFormat="1" ht="11.25">
      <c r="B249" s="197"/>
      <c r="C249" s="198"/>
      <c r="D249" s="192" t="s">
        <v>211</v>
      </c>
      <c r="E249" s="199" t="s">
        <v>20</v>
      </c>
      <c r="F249" s="200" t="s">
        <v>257</v>
      </c>
      <c r="G249" s="198"/>
      <c r="H249" s="199" t="s">
        <v>20</v>
      </c>
      <c r="I249" s="201"/>
      <c r="J249" s="201"/>
      <c r="K249" s="198"/>
      <c r="L249" s="198"/>
      <c r="M249" s="202"/>
      <c r="N249" s="203"/>
      <c r="O249" s="204"/>
      <c r="P249" s="204"/>
      <c r="Q249" s="204"/>
      <c r="R249" s="204"/>
      <c r="S249" s="204"/>
      <c r="T249" s="204"/>
      <c r="U249" s="204"/>
      <c r="V249" s="204"/>
      <c r="W249" s="204"/>
      <c r="X249" s="205"/>
      <c r="AT249" s="206" t="s">
        <v>211</v>
      </c>
      <c r="AU249" s="206" t="s">
        <v>207</v>
      </c>
      <c r="AV249" s="13" t="s">
        <v>82</v>
      </c>
      <c r="AW249" s="13" t="s">
        <v>5</v>
      </c>
      <c r="AX249" s="13" t="s">
        <v>74</v>
      </c>
      <c r="AY249" s="206" t="s">
        <v>198</v>
      </c>
    </row>
    <row r="250" spans="2:51" s="13" customFormat="1" ht="11.25">
      <c r="B250" s="197"/>
      <c r="C250" s="198"/>
      <c r="D250" s="192" t="s">
        <v>211</v>
      </c>
      <c r="E250" s="199" t="s">
        <v>20</v>
      </c>
      <c r="F250" s="200" t="s">
        <v>274</v>
      </c>
      <c r="G250" s="198"/>
      <c r="H250" s="199" t="s">
        <v>20</v>
      </c>
      <c r="I250" s="201"/>
      <c r="J250" s="201"/>
      <c r="K250" s="198"/>
      <c r="L250" s="198"/>
      <c r="M250" s="202"/>
      <c r="N250" s="203"/>
      <c r="O250" s="204"/>
      <c r="P250" s="204"/>
      <c r="Q250" s="204"/>
      <c r="R250" s="204"/>
      <c r="S250" s="204"/>
      <c r="T250" s="204"/>
      <c r="U250" s="204"/>
      <c r="V250" s="204"/>
      <c r="W250" s="204"/>
      <c r="X250" s="205"/>
      <c r="AT250" s="206" t="s">
        <v>211</v>
      </c>
      <c r="AU250" s="206" t="s">
        <v>207</v>
      </c>
      <c r="AV250" s="13" t="s">
        <v>82</v>
      </c>
      <c r="AW250" s="13" t="s">
        <v>5</v>
      </c>
      <c r="AX250" s="13" t="s">
        <v>74</v>
      </c>
      <c r="AY250" s="206" t="s">
        <v>198</v>
      </c>
    </row>
    <row r="251" spans="2:51" s="13" customFormat="1" ht="11.25">
      <c r="B251" s="197"/>
      <c r="C251" s="198"/>
      <c r="D251" s="192" t="s">
        <v>211</v>
      </c>
      <c r="E251" s="199" t="s">
        <v>20</v>
      </c>
      <c r="F251" s="200" t="s">
        <v>259</v>
      </c>
      <c r="G251" s="198"/>
      <c r="H251" s="199" t="s">
        <v>20</v>
      </c>
      <c r="I251" s="201"/>
      <c r="J251" s="201"/>
      <c r="K251" s="198"/>
      <c r="L251" s="198"/>
      <c r="M251" s="202"/>
      <c r="N251" s="203"/>
      <c r="O251" s="204"/>
      <c r="P251" s="204"/>
      <c r="Q251" s="204"/>
      <c r="R251" s="204"/>
      <c r="S251" s="204"/>
      <c r="T251" s="204"/>
      <c r="U251" s="204"/>
      <c r="V251" s="204"/>
      <c r="W251" s="204"/>
      <c r="X251" s="205"/>
      <c r="AT251" s="206" t="s">
        <v>211</v>
      </c>
      <c r="AU251" s="206" t="s">
        <v>207</v>
      </c>
      <c r="AV251" s="13" t="s">
        <v>82</v>
      </c>
      <c r="AW251" s="13" t="s">
        <v>5</v>
      </c>
      <c r="AX251" s="13" t="s">
        <v>74</v>
      </c>
      <c r="AY251" s="206" t="s">
        <v>198</v>
      </c>
    </row>
    <row r="252" spans="2:51" s="13" customFormat="1" ht="11.25">
      <c r="B252" s="197"/>
      <c r="C252" s="198"/>
      <c r="D252" s="192" t="s">
        <v>211</v>
      </c>
      <c r="E252" s="199" t="s">
        <v>20</v>
      </c>
      <c r="F252" s="200" t="s">
        <v>272</v>
      </c>
      <c r="G252" s="198"/>
      <c r="H252" s="199" t="s">
        <v>20</v>
      </c>
      <c r="I252" s="201"/>
      <c r="J252" s="201"/>
      <c r="K252" s="198"/>
      <c r="L252" s="198"/>
      <c r="M252" s="202"/>
      <c r="N252" s="203"/>
      <c r="O252" s="204"/>
      <c r="P252" s="204"/>
      <c r="Q252" s="204"/>
      <c r="R252" s="204"/>
      <c r="S252" s="204"/>
      <c r="T252" s="204"/>
      <c r="U252" s="204"/>
      <c r="V252" s="204"/>
      <c r="W252" s="204"/>
      <c r="X252" s="205"/>
      <c r="AT252" s="206" t="s">
        <v>211</v>
      </c>
      <c r="AU252" s="206" t="s">
        <v>207</v>
      </c>
      <c r="AV252" s="13" t="s">
        <v>82</v>
      </c>
      <c r="AW252" s="13" t="s">
        <v>5</v>
      </c>
      <c r="AX252" s="13" t="s">
        <v>74</v>
      </c>
      <c r="AY252" s="206" t="s">
        <v>198</v>
      </c>
    </row>
    <row r="253" spans="2:51" s="14" customFormat="1" ht="11.25">
      <c r="B253" s="207"/>
      <c r="C253" s="208"/>
      <c r="D253" s="192" t="s">
        <v>211</v>
      </c>
      <c r="E253" s="209" t="s">
        <v>20</v>
      </c>
      <c r="F253" s="210" t="s">
        <v>273</v>
      </c>
      <c r="G253" s="208"/>
      <c r="H253" s="211">
        <v>0.48</v>
      </c>
      <c r="I253" s="212"/>
      <c r="J253" s="212"/>
      <c r="K253" s="208"/>
      <c r="L253" s="208"/>
      <c r="M253" s="213"/>
      <c r="N253" s="214"/>
      <c r="O253" s="215"/>
      <c r="P253" s="215"/>
      <c r="Q253" s="215"/>
      <c r="R253" s="215"/>
      <c r="S253" s="215"/>
      <c r="T253" s="215"/>
      <c r="U253" s="215"/>
      <c r="V253" s="215"/>
      <c r="W253" s="215"/>
      <c r="X253" s="216"/>
      <c r="AT253" s="217" t="s">
        <v>211</v>
      </c>
      <c r="AU253" s="217" t="s">
        <v>207</v>
      </c>
      <c r="AV253" s="14" t="s">
        <v>207</v>
      </c>
      <c r="AW253" s="14" t="s">
        <v>5</v>
      </c>
      <c r="AX253" s="14" t="s">
        <v>74</v>
      </c>
      <c r="AY253" s="217" t="s">
        <v>198</v>
      </c>
    </row>
    <row r="254" spans="2:51" s="13" customFormat="1" ht="11.25">
      <c r="B254" s="197"/>
      <c r="C254" s="198"/>
      <c r="D254" s="192" t="s">
        <v>211</v>
      </c>
      <c r="E254" s="199" t="s">
        <v>20</v>
      </c>
      <c r="F254" s="200" t="s">
        <v>257</v>
      </c>
      <c r="G254" s="198"/>
      <c r="H254" s="199" t="s">
        <v>20</v>
      </c>
      <c r="I254" s="201"/>
      <c r="J254" s="201"/>
      <c r="K254" s="198"/>
      <c r="L254" s="198"/>
      <c r="M254" s="202"/>
      <c r="N254" s="203"/>
      <c r="O254" s="204"/>
      <c r="P254" s="204"/>
      <c r="Q254" s="204"/>
      <c r="R254" s="204"/>
      <c r="S254" s="204"/>
      <c r="T254" s="204"/>
      <c r="U254" s="204"/>
      <c r="V254" s="204"/>
      <c r="W254" s="204"/>
      <c r="X254" s="205"/>
      <c r="AT254" s="206" t="s">
        <v>211</v>
      </c>
      <c r="AU254" s="206" t="s">
        <v>207</v>
      </c>
      <c r="AV254" s="13" t="s">
        <v>82</v>
      </c>
      <c r="AW254" s="13" t="s">
        <v>5</v>
      </c>
      <c r="AX254" s="13" t="s">
        <v>74</v>
      </c>
      <c r="AY254" s="206" t="s">
        <v>198</v>
      </c>
    </row>
    <row r="255" spans="2:51" s="13" customFormat="1" ht="11.25">
      <c r="B255" s="197"/>
      <c r="C255" s="198"/>
      <c r="D255" s="192" t="s">
        <v>211</v>
      </c>
      <c r="E255" s="199" t="s">
        <v>20</v>
      </c>
      <c r="F255" s="200" t="s">
        <v>275</v>
      </c>
      <c r="G255" s="198"/>
      <c r="H255" s="199" t="s">
        <v>20</v>
      </c>
      <c r="I255" s="201"/>
      <c r="J255" s="201"/>
      <c r="K255" s="198"/>
      <c r="L255" s="198"/>
      <c r="M255" s="202"/>
      <c r="N255" s="203"/>
      <c r="O255" s="204"/>
      <c r="P255" s="204"/>
      <c r="Q255" s="204"/>
      <c r="R255" s="204"/>
      <c r="S255" s="204"/>
      <c r="T255" s="204"/>
      <c r="U255" s="204"/>
      <c r="V255" s="204"/>
      <c r="W255" s="204"/>
      <c r="X255" s="205"/>
      <c r="AT255" s="206" t="s">
        <v>211</v>
      </c>
      <c r="AU255" s="206" t="s">
        <v>207</v>
      </c>
      <c r="AV255" s="13" t="s">
        <v>82</v>
      </c>
      <c r="AW255" s="13" t="s">
        <v>5</v>
      </c>
      <c r="AX255" s="13" t="s">
        <v>74</v>
      </c>
      <c r="AY255" s="206" t="s">
        <v>198</v>
      </c>
    </row>
    <row r="256" spans="2:51" s="13" customFormat="1" ht="11.25">
      <c r="B256" s="197"/>
      <c r="C256" s="198"/>
      <c r="D256" s="192" t="s">
        <v>211</v>
      </c>
      <c r="E256" s="199" t="s">
        <v>20</v>
      </c>
      <c r="F256" s="200" t="s">
        <v>259</v>
      </c>
      <c r="G256" s="198"/>
      <c r="H256" s="199" t="s">
        <v>20</v>
      </c>
      <c r="I256" s="201"/>
      <c r="J256" s="201"/>
      <c r="K256" s="198"/>
      <c r="L256" s="198"/>
      <c r="M256" s="202"/>
      <c r="N256" s="203"/>
      <c r="O256" s="204"/>
      <c r="P256" s="204"/>
      <c r="Q256" s="204"/>
      <c r="R256" s="204"/>
      <c r="S256" s="204"/>
      <c r="T256" s="204"/>
      <c r="U256" s="204"/>
      <c r="V256" s="204"/>
      <c r="W256" s="204"/>
      <c r="X256" s="205"/>
      <c r="AT256" s="206" t="s">
        <v>211</v>
      </c>
      <c r="AU256" s="206" t="s">
        <v>207</v>
      </c>
      <c r="AV256" s="13" t="s">
        <v>82</v>
      </c>
      <c r="AW256" s="13" t="s">
        <v>5</v>
      </c>
      <c r="AX256" s="13" t="s">
        <v>74</v>
      </c>
      <c r="AY256" s="206" t="s">
        <v>198</v>
      </c>
    </row>
    <row r="257" spans="2:51" s="13" customFormat="1" ht="11.25">
      <c r="B257" s="197"/>
      <c r="C257" s="198"/>
      <c r="D257" s="192" t="s">
        <v>211</v>
      </c>
      <c r="E257" s="199" t="s">
        <v>20</v>
      </c>
      <c r="F257" s="200" t="s">
        <v>276</v>
      </c>
      <c r="G257" s="198"/>
      <c r="H257" s="199" t="s">
        <v>20</v>
      </c>
      <c r="I257" s="201"/>
      <c r="J257" s="201"/>
      <c r="K257" s="198"/>
      <c r="L257" s="198"/>
      <c r="M257" s="202"/>
      <c r="N257" s="203"/>
      <c r="O257" s="204"/>
      <c r="P257" s="204"/>
      <c r="Q257" s="204"/>
      <c r="R257" s="204"/>
      <c r="S257" s="204"/>
      <c r="T257" s="204"/>
      <c r="U257" s="204"/>
      <c r="V257" s="204"/>
      <c r="W257" s="204"/>
      <c r="X257" s="205"/>
      <c r="AT257" s="206" t="s">
        <v>211</v>
      </c>
      <c r="AU257" s="206" t="s">
        <v>207</v>
      </c>
      <c r="AV257" s="13" t="s">
        <v>82</v>
      </c>
      <c r="AW257" s="13" t="s">
        <v>5</v>
      </c>
      <c r="AX257" s="13" t="s">
        <v>74</v>
      </c>
      <c r="AY257" s="206" t="s">
        <v>198</v>
      </c>
    </row>
    <row r="258" spans="2:51" s="14" customFormat="1" ht="11.25">
      <c r="B258" s="207"/>
      <c r="C258" s="208"/>
      <c r="D258" s="192" t="s">
        <v>211</v>
      </c>
      <c r="E258" s="209" t="s">
        <v>20</v>
      </c>
      <c r="F258" s="210" t="s">
        <v>273</v>
      </c>
      <c r="G258" s="208"/>
      <c r="H258" s="211">
        <v>0.48</v>
      </c>
      <c r="I258" s="212"/>
      <c r="J258" s="212"/>
      <c r="K258" s="208"/>
      <c r="L258" s="208"/>
      <c r="M258" s="213"/>
      <c r="N258" s="214"/>
      <c r="O258" s="215"/>
      <c r="P258" s="215"/>
      <c r="Q258" s="215"/>
      <c r="R258" s="215"/>
      <c r="S258" s="215"/>
      <c r="T258" s="215"/>
      <c r="U258" s="215"/>
      <c r="V258" s="215"/>
      <c r="W258" s="215"/>
      <c r="X258" s="216"/>
      <c r="AT258" s="217" t="s">
        <v>211</v>
      </c>
      <c r="AU258" s="217" t="s">
        <v>207</v>
      </c>
      <c r="AV258" s="14" t="s">
        <v>207</v>
      </c>
      <c r="AW258" s="14" t="s">
        <v>5</v>
      </c>
      <c r="AX258" s="14" t="s">
        <v>74</v>
      </c>
      <c r="AY258" s="217" t="s">
        <v>198</v>
      </c>
    </row>
    <row r="259" spans="2:51" s="13" customFormat="1" ht="11.25">
      <c r="B259" s="197"/>
      <c r="C259" s="198"/>
      <c r="D259" s="192" t="s">
        <v>211</v>
      </c>
      <c r="E259" s="199" t="s">
        <v>20</v>
      </c>
      <c r="F259" s="200" t="s">
        <v>257</v>
      </c>
      <c r="G259" s="198"/>
      <c r="H259" s="199" t="s">
        <v>20</v>
      </c>
      <c r="I259" s="201"/>
      <c r="J259" s="201"/>
      <c r="K259" s="198"/>
      <c r="L259" s="198"/>
      <c r="M259" s="202"/>
      <c r="N259" s="203"/>
      <c r="O259" s="204"/>
      <c r="P259" s="204"/>
      <c r="Q259" s="204"/>
      <c r="R259" s="204"/>
      <c r="S259" s="204"/>
      <c r="T259" s="204"/>
      <c r="U259" s="204"/>
      <c r="V259" s="204"/>
      <c r="W259" s="204"/>
      <c r="X259" s="205"/>
      <c r="AT259" s="206" t="s">
        <v>211</v>
      </c>
      <c r="AU259" s="206" t="s">
        <v>207</v>
      </c>
      <c r="AV259" s="13" t="s">
        <v>82</v>
      </c>
      <c r="AW259" s="13" t="s">
        <v>5</v>
      </c>
      <c r="AX259" s="13" t="s">
        <v>74</v>
      </c>
      <c r="AY259" s="206" t="s">
        <v>198</v>
      </c>
    </row>
    <row r="260" spans="2:51" s="13" customFormat="1" ht="11.25">
      <c r="B260" s="197"/>
      <c r="C260" s="198"/>
      <c r="D260" s="192" t="s">
        <v>211</v>
      </c>
      <c r="E260" s="199" t="s">
        <v>20</v>
      </c>
      <c r="F260" s="200" t="s">
        <v>277</v>
      </c>
      <c r="G260" s="198"/>
      <c r="H260" s="199" t="s">
        <v>20</v>
      </c>
      <c r="I260" s="201"/>
      <c r="J260" s="201"/>
      <c r="K260" s="198"/>
      <c r="L260" s="198"/>
      <c r="M260" s="202"/>
      <c r="N260" s="203"/>
      <c r="O260" s="204"/>
      <c r="P260" s="204"/>
      <c r="Q260" s="204"/>
      <c r="R260" s="204"/>
      <c r="S260" s="204"/>
      <c r="T260" s="204"/>
      <c r="U260" s="204"/>
      <c r="V260" s="204"/>
      <c r="W260" s="204"/>
      <c r="X260" s="205"/>
      <c r="AT260" s="206" t="s">
        <v>211</v>
      </c>
      <c r="AU260" s="206" t="s">
        <v>207</v>
      </c>
      <c r="AV260" s="13" t="s">
        <v>82</v>
      </c>
      <c r="AW260" s="13" t="s">
        <v>5</v>
      </c>
      <c r="AX260" s="13" t="s">
        <v>74</v>
      </c>
      <c r="AY260" s="206" t="s">
        <v>198</v>
      </c>
    </row>
    <row r="261" spans="2:51" s="13" customFormat="1" ht="11.25">
      <c r="B261" s="197"/>
      <c r="C261" s="198"/>
      <c r="D261" s="192" t="s">
        <v>211</v>
      </c>
      <c r="E261" s="199" t="s">
        <v>20</v>
      </c>
      <c r="F261" s="200" t="s">
        <v>259</v>
      </c>
      <c r="G261" s="198"/>
      <c r="H261" s="199" t="s">
        <v>20</v>
      </c>
      <c r="I261" s="201"/>
      <c r="J261" s="201"/>
      <c r="K261" s="198"/>
      <c r="L261" s="198"/>
      <c r="M261" s="202"/>
      <c r="N261" s="203"/>
      <c r="O261" s="204"/>
      <c r="P261" s="204"/>
      <c r="Q261" s="204"/>
      <c r="R261" s="204"/>
      <c r="S261" s="204"/>
      <c r="T261" s="204"/>
      <c r="U261" s="204"/>
      <c r="V261" s="204"/>
      <c r="W261" s="204"/>
      <c r="X261" s="205"/>
      <c r="AT261" s="206" t="s">
        <v>211</v>
      </c>
      <c r="AU261" s="206" t="s">
        <v>207</v>
      </c>
      <c r="AV261" s="13" t="s">
        <v>82</v>
      </c>
      <c r="AW261" s="13" t="s">
        <v>5</v>
      </c>
      <c r="AX261" s="13" t="s">
        <v>74</v>
      </c>
      <c r="AY261" s="206" t="s">
        <v>198</v>
      </c>
    </row>
    <row r="262" spans="2:51" s="13" customFormat="1" ht="11.25">
      <c r="B262" s="197"/>
      <c r="C262" s="198"/>
      <c r="D262" s="192" t="s">
        <v>211</v>
      </c>
      <c r="E262" s="199" t="s">
        <v>20</v>
      </c>
      <c r="F262" s="200" t="s">
        <v>278</v>
      </c>
      <c r="G262" s="198"/>
      <c r="H262" s="199" t="s">
        <v>20</v>
      </c>
      <c r="I262" s="201"/>
      <c r="J262" s="201"/>
      <c r="K262" s="198"/>
      <c r="L262" s="198"/>
      <c r="M262" s="202"/>
      <c r="N262" s="203"/>
      <c r="O262" s="204"/>
      <c r="P262" s="204"/>
      <c r="Q262" s="204"/>
      <c r="R262" s="204"/>
      <c r="S262" s="204"/>
      <c r="T262" s="204"/>
      <c r="U262" s="204"/>
      <c r="V262" s="204"/>
      <c r="W262" s="204"/>
      <c r="X262" s="205"/>
      <c r="AT262" s="206" t="s">
        <v>211</v>
      </c>
      <c r="AU262" s="206" t="s">
        <v>207</v>
      </c>
      <c r="AV262" s="13" t="s">
        <v>82</v>
      </c>
      <c r="AW262" s="13" t="s">
        <v>5</v>
      </c>
      <c r="AX262" s="13" t="s">
        <v>74</v>
      </c>
      <c r="AY262" s="206" t="s">
        <v>198</v>
      </c>
    </row>
    <row r="263" spans="2:51" s="14" customFormat="1" ht="11.25">
      <c r="B263" s="207"/>
      <c r="C263" s="208"/>
      <c r="D263" s="192" t="s">
        <v>211</v>
      </c>
      <c r="E263" s="209" t="s">
        <v>20</v>
      </c>
      <c r="F263" s="210" t="s">
        <v>273</v>
      </c>
      <c r="G263" s="208"/>
      <c r="H263" s="211">
        <v>0.48</v>
      </c>
      <c r="I263" s="212"/>
      <c r="J263" s="212"/>
      <c r="K263" s="208"/>
      <c r="L263" s="208"/>
      <c r="M263" s="213"/>
      <c r="N263" s="214"/>
      <c r="O263" s="215"/>
      <c r="P263" s="215"/>
      <c r="Q263" s="215"/>
      <c r="R263" s="215"/>
      <c r="S263" s="215"/>
      <c r="T263" s="215"/>
      <c r="U263" s="215"/>
      <c r="V263" s="215"/>
      <c r="W263" s="215"/>
      <c r="X263" s="216"/>
      <c r="AT263" s="217" t="s">
        <v>211</v>
      </c>
      <c r="AU263" s="217" t="s">
        <v>207</v>
      </c>
      <c r="AV263" s="14" t="s">
        <v>207</v>
      </c>
      <c r="AW263" s="14" t="s">
        <v>5</v>
      </c>
      <c r="AX263" s="14" t="s">
        <v>74</v>
      </c>
      <c r="AY263" s="217" t="s">
        <v>198</v>
      </c>
    </row>
    <row r="264" spans="2:51" s="13" customFormat="1" ht="11.25">
      <c r="B264" s="197"/>
      <c r="C264" s="198"/>
      <c r="D264" s="192" t="s">
        <v>211</v>
      </c>
      <c r="E264" s="199" t="s">
        <v>20</v>
      </c>
      <c r="F264" s="200" t="s">
        <v>257</v>
      </c>
      <c r="G264" s="198"/>
      <c r="H264" s="199" t="s">
        <v>20</v>
      </c>
      <c r="I264" s="201"/>
      <c r="J264" s="201"/>
      <c r="K264" s="198"/>
      <c r="L264" s="198"/>
      <c r="M264" s="202"/>
      <c r="N264" s="203"/>
      <c r="O264" s="204"/>
      <c r="P264" s="204"/>
      <c r="Q264" s="204"/>
      <c r="R264" s="204"/>
      <c r="S264" s="204"/>
      <c r="T264" s="204"/>
      <c r="U264" s="204"/>
      <c r="V264" s="204"/>
      <c r="W264" s="204"/>
      <c r="X264" s="205"/>
      <c r="AT264" s="206" t="s">
        <v>211</v>
      </c>
      <c r="AU264" s="206" t="s">
        <v>207</v>
      </c>
      <c r="AV264" s="13" t="s">
        <v>82</v>
      </c>
      <c r="AW264" s="13" t="s">
        <v>5</v>
      </c>
      <c r="AX264" s="13" t="s">
        <v>74</v>
      </c>
      <c r="AY264" s="206" t="s">
        <v>198</v>
      </c>
    </row>
    <row r="265" spans="2:51" s="13" customFormat="1" ht="11.25">
      <c r="B265" s="197"/>
      <c r="C265" s="198"/>
      <c r="D265" s="192" t="s">
        <v>211</v>
      </c>
      <c r="E265" s="199" t="s">
        <v>20</v>
      </c>
      <c r="F265" s="200" t="s">
        <v>279</v>
      </c>
      <c r="G265" s="198"/>
      <c r="H265" s="199" t="s">
        <v>20</v>
      </c>
      <c r="I265" s="201"/>
      <c r="J265" s="201"/>
      <c r="K265" s="198"/>
      <c r="L265" s="198"/>
      <c r="M265" s="202"/>
      <c r="N265" s="203"/>
      <c r="O265" s="204"/>
      <c r="P265" s="204"/>
      <c r="Q265" s="204"/>
      <c r="R265" s="204"/>
      <c r="S265" s="204"/>
      <c r="T265" s="204"/>
      <c r="U265" s="204"/>
      <c r="V265" s="204"/>
      <c r="W265" s="204"/>
      <c r="X265" s="205"/>
      <c r="AT265" s="206" t="s">
        <v>211</v>
      </c>
      <c r="AU265" s="206" t="s">
        <v>207</v>
      </c>
      <c r="AV265" s="13" t="s">
        <v>82</v>
      </c>
      <c r="AW265" s="13" t="s">
        <v>5</v>
      </c>
      <c r="AX265" s="13" t="s">
        <v>74</v>
      </c>
      <c r="AY265" s="206" t="s">
        <v>198</v>
      </c>
    </row>
    <row r="266" spans="2:51" s="13" customFormat="1" ht="11.25">
      <c r="B266" s="197"/>
      <c r="C266" s="198"/>
      <c r="D266" s="192" t="s">
        <v>211</v>
      </c>
      <c r="E266" s="199" t="s">
        <v>20</v>
      </c>
      <c r="F266" s="200" t="s">
        <v>259</v>
      </c>
      <c r="G266" s="198"/>
      <c r="H266" s="199" t="s">
        <v>20</v>
      </c>
      <c r="I266" s="201"/>
      <c r="J266" s="201"/>
      <c r="K266" s="198"/>
      <c r="L266" s="198"/>
      <c r="M266" s="202"/>
      <c r="N266" s="203"/>
      <c r="O266" s="204"/>
      <c r="P266" s="204"/>
      <c r="Q266" s="204"/>
      <c r="R266" s="204"/>
      <c r="S266" s="204"/>
      <c r="T266" s="204"/>
      <c r="U266" s="204"/>
      <c r="V266" s="204"/>
      <c r="W266" s="204"/>
      <c r="X266" s="205"/>
      <c r="AT266" s="206" t="s">
        <v>211</v>
      </c>
      <c r="AU266" s="206" t="s">
        <v>207</v>
      </c>
      <c r="AV266" s="13" t="s">
        <v>82</v>
      </c>
      <c r="AW266" s="13" t="s">
        <v>5</v>
      </c>
      <c r="AX266" s="13" t="s">
        <v>74</v>
      </c>
      <c r="AY266" s="206" t="s">
        <v>198</v>
      </c>
    </row>
    <row r="267" spans="2:51" s="13" customFormat="1" ht="11.25">
      <c r="B267" s="197"/>
      <c r="C267" s="198"/>
      <c r="D267" s="192" t="s">
        <v>211</v>
      </c>
      <c r="E267" s="199" t="s">
        <v>20</v>
      </c>
      <c r="F267" s="200" t="s">
        <v>280</v>
      </c>
      <c r="G267" s="198"/>
      <c r="H267" s="199" t="s">
        <v>20</v>
      </c>
      <c r="I267" s="201"/>
      <c r="J267" s="201"/>
      <c r="K267" s="198"/>
      <c r="L267" s="198"/>
      <c r="M267" s="202"/>
      <c r="N267" s="203"/>
      <c r="O267" s="204"/>
      <c r="P267" s="204"/>
      <c r="Q267" s="204"/>
      <c r="R267" s="204"/>
      <c r="S267" s="204"/>
      <c r="T267" s="204"/>
      <c r="U267" s="204"/>
      <c r="V267" s="204"/>
      <c r="W267" s="204"/>
      <c r="X267" s="205"/>
      <c r="AT267" s="206" t="s">
        <v>211</v>
      </c>
      <c r="AU267" s="206" t="s">
        <v>207</v>
      </c>
      <c r="AV267" s="13" t="s">
        <v>82</v>
      </c>
      <c r="AW267" s="13" t="s">
        <v>5</v>
      </c>
      <c r="AX267" s="13" t="s">
        <v>74</v>
      </c>
      <c r="AY267" s="206" t="s">
        <v>198</v>
      </c>
    </row>
    <row r="268" spans="2:51" s="14" customFormat="1" ht="11.25">
      <c r="B268" s="207"/>
      <c r="C268" s="208"/>
      <c r="D268" s="192" t="s">
        <v>211</v>
      </c>
      <c r="E268" s="209" t="s">
        <v>20</v>
      </c>
      <c r="F268" s="210" t="s">
        <v>273</v>
      </c>
      <c r="G268" s="208"/>
      <c r="H268" s="211">
        <v>0.48</v>
      </c>
      <c r="I268" s="212"/>
      <c r="J268" s="212"/>
      <c r="K268" s="208"/>
      <c r="L268" s="208"/>
      <c r="M268" s="213"/>
      <c r="N268" s="214"/>
      <c r="O268" s="215"/>
      <c r="P268" s="215"/>
      <c r="Q268" s="215"/>
      <c r="R268" s="215"/>
      <c r="S268" s="215"/>
      <c r="T268" s="215"/>
      <c r="U268" s="215"/>
      <c r="V268" s="215"/>
      <c r="W268" s="215"/>
      <c r="X268" s="216"/>
      <c r="AT268" s="217" t="s">
        <v>211</v>
      </c>
      <c r="AU268" s="217" t="s">
        <v>207</v>
      </c>
      <c r="AV268" s="14" t="s">
        <v>207</v>
      </c>
      <c r="AW268" s="14" t="s">
        <v>5</v>
      </c>
      <c r="AX268" s="14" t="s">
        <v>74</v>
      </c>
      <c r="AY268" s="217" t="s">
        <v>198</v>
      </c>
    </row>
    <row r="269" spans="2:51" s="13" customFormat="1" ht="11.25">
      <c r="B269" s="197"/>
      <c r="C269" s="198"/>
      <c r="D269" s="192" t="s">
        <v>211</v>
      </c>
      <c r="E269" s="199" t="s">
        <v>20</v>
      </c>
      <c r="F269" s="200" t="s">
        <v>257</v>
      </c>
      <c r="G269" s="198"/>
      <c r="H269" s="199" t="s">
        <v>20</v>
      </c>
      <c r="I269" s="201"/>
      <c r="J269" s="201"/>
      <c r="K269" s="198"/>
      <c r="L269" s="198"/>
      <c r="M269" s="202"/>
      <c r="N269" s="203"/>
      <c r="O269" s="204"/>
      <c r="P269" s="204"/>
      <c r="Q269" s="204"/>
      <c r="R269" s="204"/>
      <c r="S269" s="204"/>
      <c r="T269" s="204"/>
      <c r="U269" s="204"/>
      <c r="V269" s="204"/>
      <c r="W269" s="204"/>
      <c r="X269" s="205"/>
      <c r="AT269" s="206" t="s">
        <v>211</v>
      </c>
      <c r="AU269" s="206" t="s">
        <v>207</v>
      </c>
      <c r="AV269" s="13" t="s">
        <v>82</v>
      </c>
      <c r="AW269" s="13" t="s">
        <v>5</v>
      </c>
      <c r="AX269" s="13" t="s">
        <v>74</v>
      </c>
      <c r="AY269" s="206" t="s">
        <v>198</v>
      </c>
    </row>
    <row r="270" spans="2:51" s="13" customFormat="1" ht="11.25">
      <c r="B270" s="197"/>
      <c r="C270" s="198"/>
      <c r="D270" s="192" t="s">
        <v>211</v>
      </c>
      <c r="E270" s="199" t="s">
        <v>20</v>
      </c>
      <c r="F270" s="200" t="s">
        <v>281</v>
      </c>
      <c r="G270" s="198"/>
      <c r="H270" s="199" t="s">
        <v>20</v>
      </c>
      <c r="I270" s="201"/>
      <c r="J270" s="201"/>
      <c r="K270" s="198"/>
      <c r="L270" s="198"/>
      <c r="M270" s="202"/>
      <c r="N270" s="203"/>
      <c r="O270" s="204"/>
      <c r="P270" s="204"/>
      <c r="Q270" s="204"/>
      <c r="R270" s="204"/>
      <c r="S270" s="204"/>
      <c r="T270" s="204"/>
      <c r="U270" s="204"/>
      <c r="V270" s="204"/>
      <c r="W270" s="204"/>
      <c r="X270" s="205"/>
      <c r="AT270" s="206" t="s">
        <v>211</v>
      </c>
      <c r="AU270" s="206" t="s">
        <v>207</v>
      </c>
      <c r="AV270" s="13" t="s">
        <v>82</v>
      </c>
      <c r="AW270" s="13" t="s">
        <v>5</v>
      </c>
      <c r="AX270" s="13" t="s">
        <v>74</v>
      </c>
      <c r="AY270" s="206" t="s">
        <v>198</v>
      </c>
    </row>
    <row r="271" spans="2:51" s="13" customFormat="1" ht="11.25">
      <c r="B271" s="197"/>
      <c r="C271" s="198"/>
      <c r="D271" s="192" t="s">
        <v>211</v>
      </c>
      <c r="E271" s="199" t="s">
        <v>20</v>
      </c>
      <c r="F271" s="200" t="s">
        <v>259</v>
      </c>
      <c r="G271" s="198"/>
      <c r="H271" s="199" t="s">
        <v>20</v>
      </c>
      <c r="I271" s="201"/>
      <c r="J271" s="201"/>
      <c r="K271" s="198"/>
      <c r="L271" s="198"/>
      <c r="M271" s="202"/>
      <c r="N271" s="203"/>
      <c r="O271" s="204"/>
      <c r="P271" s="204"/>
      <c r="Q271" s="204"/>
      <c r="R271" s="204"/>
      <c r="S271" s="204"/>
      <c r="T271" s="204"/>
      <c r="U271" s="204"/>
      <c r="V271" s="204"/>
      <c r="W271" s="204"/>
      <c r="X271" s="205"/>
      <c r="AT271" s="206" t="s">
        <v>211</v>
      </c>
      <c r="AU271" s="206" t="s">
        <v>207</v>
      </c>
      <c r="AV271" s="13" t="s">
        <v>82</v>
      </c>
      <c r="AW271" s="13" t="s">
        <v>5</v>
      </c>
      <c r="AX271" s="13" t="s">
        <v>74</v>
      </c>
      <c r="AY271" s="206" t="s">
        <v>198</v>
      </c>
    </row>
    <row r="272" spans="2:51" s="13" customFormat="1" ht="11.25">
      <c r="B272" s="197"/>
      <c r="C272" s="198"/>
      <c r="D272" s="192" t="s">
        <v>211</v>
      </c>
      <c r="E272" s="199" t="s">
        <v>20</v>
      </c>
      <c r="F272" s="200" t="s">
        <v>280</v>
      </c>
      <c r="G272" s="198"/>
      <c r="H272" s="199" t="s">
        <v>20</v>
      </c>
      <c r="I272" s="201"/>
      <c r="J272" s="201"/>
      <c r="K272" s="198"/>
      <c r="L272" s="198"/>
      <c r="M272" s="202"/>
      <c r="N272" s="203"/>
      <c r="O272" s="204"/>
      <c r="P272" s="204"/>
      <c r="Q272" s="204"/>
      <c r="R272" s="204"/>
      <c r="S272" s="204"/>
      <c r="T272" s="204"/>
      <c r="U272" s="204"/>
      <c r="V272" s="204"/>
      <c r="W272" s="204"/>
      <c r="X272" s="205"/>
      <c r="AT272" s="206" t="s">
        <v>211</v>
      </c>
      <c r="AU272" s="206" t="s">
        <v>207</v>
      </c>
      <c r="AV272" s="13" t="s">
        <v>82</v>
      </c>
      <c r="AW272" s="13" t="s">
        <v>5</v>
      </c>
      <c r="AX272" s="13" t="s">
        <v>74</v>
      </c>
      <c r="AY272" s="206" t="s">
        <v>198</v>
      </c>
    </row>
    <row r="273" spans="1:65" s="14" customFormat="1" ht="11.25">
      <c r="B273" s="207"/>
      <c r="C273" s="208"/>
      <c r="D273" s="192" t="s">
        <v>211</v>
      </c>
      <c r="E273" s="209" t="s">
        <v>20</v>
      </c>
      <c r="F273" s="210" t="s">
        <v>273</v>
      </c>
      <c r="G273" s="208"/>
      <c r="H273" s="211">
        <v>0.48</v>
      </c>
      <c r="I273" s="212"/>
      <c r="J273" s="212"/>
      <c r="K273" s="208"/>
      <c r="L273" s="208"/>
      <c r="M273" s="213"/>
      <c r="N273" s="214"/>
      <c r="O273" s="215"/>
      <c r="P273" s="215"/>
      <c r="Q273" s="215"/>
      <c r="R273" s="215"/>
      <c r="S273" s="215"/>
      <c r="T273" s="215"/>
      <c r="U273" s="215"/>
      <c r="V273" s="215"/>
      <c r="W273" s="215"/>
      <c r="X273" s="216"/>
      <c r="AT273" s="217" t="s">
        <v>211</v>
      </c>
      <c r="AU273" s="217" t="s">
        <v>207</v>
      </c>
      <c r="AV273" s="14" t="s">
        <v>207</v>
      </c>
      <c r="AW273" s="14" t="s">
        <v>5</v>
      </c>
      <c r="AX273" s="14" t="s">
        <v>74</v>
      </c>
      <c r="AY273" s="217" t="s">
        <v>198</v>
      </c>
    </row>
    <row r="274" spans="1:65" s="16" customFormat="1" ht="11.25">
      <c r="B274" s="229"/>
      <c r="C274" s="230"/>
      <c r="D274" s="192" t="s">
        <v>211</v>
      </c>
      <c r="E274" s="231" t="s">
        <v>20</v>
      </c>
      <c r="F274" s="232" t="s">
        <v>282</v>
      </c>
      <c r="G274" s="230"/>
      <c r="H274" s="233">
        <v>7.29</v>
      </c>
      <c r="I274" s="234"/>
      <c r="J274" s="234"/>
      <c r="K274" s="230"/>
      <c r="L274" s="230"/>
      <c r="M274" s="235"/>
      <c r="N274" s="236"/>
      <c r="O274" s="237"/>
      <c r="P274" s="237"/>
      <c r="Q274" s="237"/>
      <c r="R274" s="237"/>
      <c r="S274" s="237"/>
      <c r="T274" s="237"/>
      <c r="U274" s="237"/>
      <c r="V274" s="237"/>
      <c r="W274" s="237"/>
      <c r="X274" s="238"/>
      <c r="AT274" s="239" t="s">
        <v>211</v>
      </c>
      <c r="AU274" s="239" t="s">
        <v>207</v>
      </c>
      <c r="AV274" s="16" t="s">
        <v>206</v>
      </c>
      <c r="AW274" s="16" t="s">
        <v>5</v>
      </c>
      <c r="AX274" s="16" t="s">
        <v>82</v>
      </c>
      <c r="AY274" s="239" t="s">
        <v>198</v>
      </c>
    </row>
    <row r="275" spans="1:65" s="2" customFormat="1" ht="24.2" customHeight="1">
      <c r="A275" s="36"/>
      <c r="B275" s="37"/>
      <c r="C275" s="178" t="s">
        <v>283</v>
      </c>
      <c r="D275" s="178" t="s">
        <v>201</v>
      </c>
      <c r="E275" s="179" t="s">
        <v>284</v>
      </c>
      <c r="F275" s="180" t="s">
        <v>285</v>
      </c>
      <c r="G275" s="181" t="s">
        <v>254</v>
      </c>
      <c r="H275" s="182">
        <v>17.198</v>
      </c>
      <c r="I275" s="183"/>
      <c r="J275" s="183"/>
      <c r="K275" s="184">
        <f>ROUND(P275*H275,2)</f>
        <v>0</v>
      </c>
      <c r="L275" s="180" t="s">
        <v>205</v>
      </c>
      <c r="M275" s="41"/>
      <c r="N275" s="185" t="s">
        <v>20</v>
      </c>
      <c r="O275" s="186" t="s">
        <v>44</v>
      </c>
      <c r="P275" s="187">
        <f>I275+J275</f>
        <v>0</v>
      </c>
      <c r="Q275" s="187">
        <f>ROUND(I275*H275,2)</f>
        <v>0</v>
      </c>
      <c r="R275" s="187">
        <f>ROUND(J275*H275,2)</f>
        <v>0</v>
      </c>
      <c r="S275" s="66"/>
      <c r="T275" s="188">
        <f>S275*H275</f>
        <v>0</v>
      </c>
      <c r="U275" s="188">
        <v>0</v>
      </c>
      <c r="V275" s="188">
        <f>U275*H275</f>
        <v>0</v>
      </c>
      <c r="W275" s="188">
        <v>7.5999999999999998E-2</v>
      </c>
      <c r="X275" s="189">
        <f>W275*H275</f>
        <v>1.307048</v>
      </c>
      <c r="Y275" s="36"/>
      <c r="Z275" s="36"/>
      <c r="AA275" s="36"/>
      <c r="AB275" s="36"/>
      <c r="AC275" s="36"/>
      <c r="AD275" s="36"/>
      <c r="AE275" s="36"/>
      <c r="AR275" s="190" t="s">
        <v>206</v>
      </c>
      <c r="AT275" s="190" t="s">
        <v>201</v>
      </c>
      <c r="AU275" s="190" t="s">
        <v>207</v>
      </c>
      <c r="AY275" s="19" t="s">
        <v>198</v>
      </c>
      <c r="BE275" s="191">
        <f>IF(O275="základní",K275,0)</f>
        <v>0</v>
      </c>
      <c r="BF275" s="191">
        <f>IF(O275="snížená",K275,0)</f>
        <v>0</v>
      </c>
      <c r="BG275" s="191">
        <f>IF(O275="zákl. přenesená",K275,0)</f>
        <v>0</v>
      </c>
      <c r="BH275" s="191">
        <f>IF(O275="sníž. přenesená",K275,0)</f>
        <v>0</v>
      </c>
      <c r="BI275" s="191">
        <f>IF(O275="nulová",K275,0)</f>
        <v>0</v>
      </c>
      <c r="BJ275" s="19" t="s">
        <v>207</v>
      </c>
      <c r="BK275" s="191">
        <f>ROUND(P275*H275,2)</f>
        <v>0</v>
      </c>
      <c r="BL275" s="19" t="s">
        <v>206</v>
      </c>
      <c r="BM275" s="190" t="s">
        <v>286</v>
      </c>
    </row>
    <row r="276" spans="1:65" s="2" customFormat="1" ht="11.25">
      <c r="A276" s="36"/>
      <c r="B276" s="37"/>
      <c r="C276" s="38"/>
      <c r="D276" s="192" t="s">
        <v>209</v>
      </c>
      <c r="E276" s="38"/>
      <c r="F276" s="193" t="s">
        <v>287</v>
      </c>
      <c r="G276" s="38"/>
      <c r="H276" s="38"/>
      <c r="I276" s="194"/>
      <c r="J276" s="194"/>
      <c r="K276" s="38"/>
      <c r="L276" s="38"/>
      <c r="M276" s="41"/>
      <c r="N276" s="195"/>
      <c r="O276" s="196"/>
      <c r="P276" s="66"/>
      <c r="Q276" s="66"/>
      <c r="R276" s="66"/>
      <c r="S276" s="66"/>
      <c r="T276" s="66"/>
      <c r="U276" s="66"/>
      <c r="V276" s="66"/>
      <c r="W276" s="66"/>
      <c r="X276" s="67"/>
      <c r="Y276" s="36"/>
      <c r="Z276" s="36"/>
      <c r="AA276" s="36"/>
      <c r="AB276" s="36"/>
      <c r="AC276" s="36"/>
      <c r="AD276" s="36"/>
      <c r="AE276" s="36"/>
      <c r="AT276" s="19" t="s">
        <v>209</v>
      </c>
      <c r="AU276" s="19" t="s">
        <v>207</v>
      </c>
    </row>
    <row r="277" spans="1:65" s="13" customFormat="1" ht="11.25">
      <c r="B277" s="197"/>
      <c r="C277" s="198"/>
      <c r="D277" s="192" t="s">
        <v>211</v>
      </c>
      <c r="E277" s="199" t="s">
        <v>20</v>
      </c>
      <c r="F277" s="200" t="s">
        <v>257</v>
      </c>
      <c r="G277" s="198"/>
      <c r="H277" s="199" t="s">
        <v>20</v>
      </c>
      <c r="I277" s="201"/>
      <c r="J277" s="201"/>
      <c r="K277" s="198"/>
      <c r="L277" s="198"/>
      <c r="M277" s="202"/>
      <c r="N277" s="203"/>
      <c r="O277" s="204"/>
      <c r="P277" s="204"/>
      <c r="Q277" s="204"/>
      <c r="R277" s="204"/>
      <c r="S277" s="204"/>
      <c r="T277" s="204"/>
      <c r="U277" s="204"/>
      <c r="V277" s="204"/>
      <c r="W277" s="204"/>
      <c r="X277" s="205"/>
      <c r="AT277" s="206" t="s">
        <v>211</v>
      </c>
      <c r="AU277" s="206" t="s">
        <v>207</v>
      </c>
      <c r="AV277" s="13" t="s">
        <v>82</v>
      </c>
      <c r="AW277" s="13" t="s">
        <v>5</v>
      </c>
      <c r="AX277" s="13" t="s">
        <v>74</v>
      </c>
      <c r="AY277" s="206" t="s">
        <v>198</v>
      </c>
    </row>
    <row r="278" spans="1:65" s="13" customFormat="1" ht="11.25">
      <c r="B278" s="197"/>
      <c r="C278" s="198"/>
      <c r="D278" s="192" t="s">
        <v>211</v>
      </c>
      <c r="E278" s="199" t="s">
        <v>20</v>
      </c>
      <c r="F278" s="200" t="s">
        <v>288</v>
      </c>
      <c r="G278" s="198"/>
      <c r="H278" s="199" t="s">
        <v>20</v>
      </c>
      <c r="I278" s="201"/>
      <c r="J278" s="201"/>
      <c r="K278" s="198"/>
      <c r="L278" s="198"/>
      <c r="M278" s="202"/>
      <c r="N278" s="203"/>
      <c r="O278" s="204"/>
      <c r="P278" s="204"/>
      <c r="Q278" s="204"/>
      <c r="R278" s="204"/>
      <c r="S278" s="204"/>
      <c r="T278" s="204"/>
      <c r="U278" s="204"/>
      <c r="V278" s="204"/>
      <c r="W278" s="204"/>
      <c r="X278" s="205"/>
      <c r="AT278" s="206" t="s">
        <v>211</v>
      </c>
      <c r="AU278" s="206" t="s">
        <v>207</v>
      </c>
      <c r="AV278" s="13" t="s">
        <v>82</v>
      </c>
      <c r="AW278" s="13" t="s">
        <v>5</v>
      </c>
      <c r="AX278" s="13" t="s">
        <v>74</v>
      </c>
      <c r="AY278" s="206" t="s">
        <v>198</v>
      </c>
    </row>
    <row r="279" spans="1:65" s="13" customFormat="1" ht="11.25">
      <c r="B279" s="197"/>
      <c r="C279" s="198"/>
      <c r="D279" s="192" t="s">
        <v>211</v>
      </c>
      <c r="E279" s="199" t="s">
        <v>20</v>
      </c>
      <c r="F279" s="200" t="s">
        <v>289</v>
      </c>
      <c r="G279" s="198"/>
      <c r="H279" s="199" t="s">
        <v>20</v>
      </c>
      <c r="I279" s="201"/>
      <c r="J279" s="201"/>
      <c r="K279" s="198"/>
      <c r="L279" s="198"/>
      <c r="M279" s="202"/>
      <c r="N279" s="203"/>
      <c r="O279" s="204"/>
      <c r="P279" s="204"/>
      <c r="Q279" s="204"/>
      <c r="R279" s="204"/>
      <c r="S279" s="204"/>
      <c r="T279" s="204"/>
      <c r="U279" s="204"/>
      <c r="V279" s="204"/>
      <c r="W279" s="204"/>
      <c r="X279" s="205"/>
      <c r="AT279" s="206" t="s">
        <v>211</v>
      </c>
      <c r="AU279" s="206" t="s">
        <v>207</v>
      </c>
      <c r="AV279" s="13" t="s">
        <v>82</v>
      </c>
      <c r="AW279" s="13" t="s">
        <v>5</v>
      </c>
      <c r="AX279" s="13" t="s">
        <v>74</v>
      </c>
      <c r="AY279" s="206" t="s">
        <v>198</v>
      </c>
    </row>
    <row r="280" spans="1:65" s="13" customFormat="1" ht="11.25">
      <c r="B280" s="197"/>
      <c r="C280" s="198"/>
      <c r="D280" s="192" t="s">
        <v>211</v>
      </c>
      <c r="E280" s="199" t="s">
        <v>20</v>
      </c>
      <c r="F280" s="200" t="s">
        <v>290</v>
      </c>
      <c r="G280" s="198"/>
      <c r="H280" s="199" t="s">
        <v>20</v>
      </c>
      <c r="I280" s="201"/>
      <c r="J280" s="201"/>
      <c r="K280" s="198"/>
      <c r="L280" s="198"/>
      <c r="M280" s="202"/>
      <c r="N280" s="203"/>
      <c r="O280" s="204"/>
      <c r="P280" s="204"/>
      <c r="Q280" s="204"/>
      <c r="R280" s="204"/>
      <c r="S280" s="204"/>
      <c r="T280" s="204"/>
      <c r="U280" s="204"/>
      <c r="V280" s="204"/>
      <c r="W280" s="204"/>
      <c r="X280" s="205"/>
      <c r="AT280" s="206" t="s">
        <v>211</v>
      </c>
      <c r="AU280" s="206" t="s">
        <v>207</v>
      </c>
      <c r="AV280" s="13" t="s">
        <v>82</v>
      </c>
      <c r="AW280" s="13" t="s">
        <v>5</v>
      </c>
      <c r="AX280" s="13" t="s">
        <v>74</v>
      </c>
      <c r="AY280" s="206" t="s">
        <v>198</v>
      </c>
    </row>
    <row r="281" spans="1:65" s="14" customFormat="1" ht="11.25">
      <c r="B281" s="207"/>
      <c r="C281" s="208"/>
      <c r="D281" s="192" t="s">
        <v>211</v>
      </c>
      <c r="E281" s="209" t="s">
        <v>20</v>
      </c>
      <c r="F281" s="210" t="s">
        <v>291</v>
      </c>
      <c r="G281" s="208"/>
      <c r="H281" s="211">
        <v>1.1399999999999999</v>
      </c>
      <c r="I281" s="212"/>
      <c r="J281" s="212"/>
      <c r="K281" s="208"/>
      <c r="L281" s="208"/>
      <c r="M281" s="213"/>
      <c r="N281" s="214"/>
      <c r="O281" s="215"/>
      <c r="P281" s="215"/>
      <c r="Q281" s="215"/>
      <c r="R281" s="215"/>
      <c r="S281" s="215"/>
      <c r="T281" s="215"/>
      <c r="U281" s="215"/>
      <c r="V281" s="215"/>
      <c r="W281" s="215"/>
      <c r="X281" s="216"/>
      <c r="AT281" s="217" t="s">
        <v>211</v>
      </c>
      <c r="AU281" s="217" t="s">
        <v>207</v>
      </c>
      <c r="AV281" s="14" t="s">
        <v>207</v>
      </c>
      <c r="AW281" s="14" t="s">
        <v>5</v>
      </c>
      <c r="AX281" s="14" t="s">
        <v>74</v>
      </c>
      <c r="AY281" s="217" t="s">
        <v>198</v>
      </c>
    </row>
    <row r="282" spans="1:65" s="13" customFormat="1" ht="11.25">
      <c r="B282" s="197"/>
      <c r="C282" s="198"/>
      <c r="D282" s="192" t="s">
        <v>211</v>
      </c>
      <c r="E282" s="199" t="s">
        <v>20</v>
      </c>
      <c r="F282" s="200" t="s">
        <v>257</v>
      </c>
      <c r="G282" s="198"/>
      <c r="H282" s="199" t="s">
        <v>20</v>
      </c>
      <c r="I282" s="201"/>
      <c r="J282" s="201"/>
      <c r="K282" s="198"/>
      <c r="L282" s="198"/>
      <c r="M282" s="202"/>
      <c r="N282" s="203"/>
      <c r="O282" s="204"/>
      <c r="P282" s="204"/>
      <c r="Q282" s="204"/>
      <c r="R282" s="204"/>
      <c r="S282" s="204"/>
      <c r="T282" s="204"/>
      <c r="U282" s="204"/>
      <c r="V282" s="204"/>
      <c r="W282" s="204"/>
      <c r="X282" s="205"/>
      <c r="AT282" s="206" t="s">
        <v>211</v>
      </c>
      <c r="AU282" s="206" t="s">
        <v>207</v>
      </c>
      <c r="AV282" s="13" t="s">
        <v>82</v>
      </c>
      <c r="AW282" s="13" t="s">
        <v>5</v>
      </c>
      <c r="AX282" s="13" t="s">
        <v>74</v>
      </c>
      <c r="AY282" s="206" t="s">
        <v>198</v>
      </c>
    </row>
    <row r="283" spans="1:65" s="13" customFormat="1" ht="11.25">
      <c r="B283" s="197"/>
      <c r="C283" s="198"/>
      <c r="D283" s="192" t="s">
        <v>211</v>
      </c>
      <c r="E283" s="199" t="s">
        <v>20</v>
      </c>
      <c r="F283" s="200" t="s">
        <v>262</v>
      </c>
      <c r="G283" s="198"/>
      <c r="H283" s="199" t="s">
        <v>20</v>
      </c>
      <c r="I283" s="201"/>
      <c r="J283" s="201"/>
      <c r="K283" s="198"/>
      <c r="L283" s="198"/>
      <c r="M283" s="202"/>
      <c r="N283" s="203"/>
      <c r="O283" s="204"/>
      <c r="P283" s="204"/>
      <c r="Q283" s="204"/>
      <c r="R283" s="204"/>
      <c r="S283" s="204"/>
      <c r="T283" s="204"/>
      <c r="U283" s="204"/>
      <c r="V283" s="204"/>
      <c r="W283" s="204"/>
      <c r="X283" s="205"/>
      <c r="AT283" s="206" t="s">
        <v>211</v>
      </c>
      <c r="AU283" s="206" t="s">
        <v>207</v>
      </c>
      <c r="AV283" s="13" t="s">
        <v>82</v>
      </c>
      <c r="AW283" s="13" t="s">
        <v>5</v>
      </c>
      <c r="AX283" s="13" t="s">
        <v>74</v>
      </c>
      <c r="AY283" s="206" t="s">
        <v>198</v>
      </c>
    </row>
    <row r="284" spans="1:65" s="13" customFormat="1" ht="11.25">
      <c r="B284" s="197"/>
      <c r="C284" s="198"/>
      <c r="D284" s="192" t="s">
        <v>211</v>
      </c>
      <c r="E284" s="199" t="s">
        <v>20</v>
      </c>
      <c r="F284" s="200" t="s">
        <v>289</v>
      </c>
      <c r="G284" s="198"/>
      <c r="H284" s="199" t="s">
        <v>20</v>
      </c>
      <c r="I284" s="201"/>
      <c r="J284" s="201"/>
      <c r="K284" s="198"/>
      <c r="L284" s="198"/>
      <c r="M284" s="202"/>
      <c r="N284" s="203"/>
      <c r="O284" s="204"/>
      <c r="P284" s="204"/>
      <c r="Q284" s="204"/>
      <c r="R284" s="204"/>
      <c r="S284" s="204"/>
      <c r="T284" s="204"/>
      <c r="U284" s="204"/>
      <c r="V284" s="204"/>
      <c r="W284" s="204"/>
      <c r="X284" s="205"/>
      <c r="AT284" s="206" t="s">
        <v>211</v>
      </c>
      <c r="AU284" s="206" t="s">
        <v>207</v>
      </c>
      <c r="AV284" s="13" t="s">
        <v>82</v>
      </c>
      <c r="AW284" s="13" t="s">
        <v>5</v>
      </c>
      <c r="AX284" s="13" t="s">
        <v>74</v>
      </c>
      <c r="AY284" s="206" t="s">
        <v>198</v>
      </c>
    </row>
    <row r="285" spans="1:65" s="13" customFormat="1" ht="11.25">
      <c r="B285" s="197"/>
      <c r="C285" s="198"/>
      <c r="D285" s="192" t="s">
        <v>211</v>
      </c>
      <c r="E285" s="199" t="s">
        <v>20</v>
      </c>
      <c r="F285" s="200" t="s">
        <v>292</v>
      </c>
      <c r="G285" s="198"/>
      <c r="H285" s="199" t="s">
        <v>20</v>
      </c>
      <c r="I285" s="201"/>
      <c r="J285" s="201"/>
      <c r="K285" s="198"/>
      <c r="L285" s="198"/>
      <c r="M285" s="202"/>
      <c r="N285" s="203"/>
      <c r="O285" s="204"/>
      <c r="P285" s="204"/>
      <c r="Q285" s="204"/>
      <c r="R285" s="204"/>
      <c r="S285" s="204"/>
      <c r="T285" s="204"/>
      <c r="U285" s="204"/>
      <c r="V285" s="204"/>
      <c r="W285" s="204"/>
      <c r="X285" s="205"/>
      <c r="AT285" s="206" t="s">
        <v>211</v>
      </c>
      <c r="AU285" s="206" t="s">
        <v>207</v>
      </c>
      <c r="AV285" s="13" t="s">
        <v>82</v>
      </c>
      <c r="AW285" s="13" t="s">
        <v>5</v>
      </c>
      <c r="AX285" s="13" t="s">
        <v>74</v>
      </c>
      <c r="AY285" s="206" t="s">
        <v>198</v>
      </c>
    </row>
    <row r="286" spans="1:65" s="14" customFormat="1" ht="11.25">
      <c r="B286" s="207"/>
      <c r="C286" s="208"/>
      <c r="D286" s="192" t="s">
        <v>211</v>
      </c>
      <c r="E286" s="209" t="s">
        <v>20</v>
      </c>
      <c r="F286" s="210" t="s">
        <v>293</v>
      </c>
      <c r="G286" s="208"/>
      <c r="H286" s="211">
        <v>1.52</v>
      </c>
      <c r="I286" s="212"/>
      <c r="J286" s="212"/>
      <c r="K286" s="208"/>
      <c r="L286" s="208"/>
      <c r="M286" s="213"/>
      <c r="N286" s="214"/>
      <c r="O286" s="215"/>
      <c r="P286" s="215"/>
      <c r="Q286" s="215"/>
      <c r="R286" s="215"/>
      <c r="S286" s="215"/>
      <c r="T286" s="215"/>
      <c r="U286" s="215"/>
      <c r="V286" s="215"/>
      <c r="W286" s="215"/>
      <c r="X286" s="216"/>
      <c r="AT286" s="217" t="s">
        <v>211</v>
      </c>
      <c r="AU286" s="217" t="s">
        <v>207</v>
      </c>
      <c r="AV286" s="14" t="s">
        <v>207</v>
      </c>
      <c r="AW286" s="14" t="s">
        <v>5</v>
      </c>
      <c r="AX286" s="14" t="s">
        <v>74</v>
      </c>
      <c r="AY286" s="217" t="s">
        <v>198</v>
      </c>
    </row>
    <row r="287" spans="1:65" s="13" customFormat="1" ht="11.25">
      <c r="B287" s="197"/>
      <c r="C287" s="198"/>
      <c r="D287" s="192" t="s">
        <v>211</v>
      </c>
      <c r="E287" s="199" t="s">
        <v>20</v>
      </c>
      <c r="F287" s="200" t="s">
        <v>257</v>
      </c>
      <c r="G287" s="198"/>
      <c r="H287" s="199" t="s">
        <v>20</v>
      </c>
      <c r="I287" s="201"/>
      <c r="J287" s="201"/>
      <c r="K287" s="198"/>
      <c r="L287" s="198"/>
      <c r="M287" s="202"/>
      <c r="N287" s="203"/>
      <c r="O287" s="204"/>
      <c r="P287" s="204"/>
      <c r="Q287" s="204"/>
      <c r="R287" s="204"/>
      <c r="S287" s="204"/>
      <c r="T287" s="204"/>
      <c r="U287" s="204"/>
      <c r="V287" s="204"/>
      <c r="W287" s="204"/>
      <c r="X287" s="205"/>
      <c r="AT287" s="206" t="s">
        <v>211</v>
      </c>
      <c r="AU287" s="206" t="s">
        <v>207</v>
      </c>
      <c r="AV287" s="13" t="s">
        <v>82</v>
      </c>
      <c r="AW287" s="13" t="s">
        <v>5</v>
      </c>
      <c r="AX287" s="13" t="s">
        <v>74</v>
      </c>
      <c r="AY287" s="206" t="s">
        <v>198</v>
      </c>
    </row>
    <row r="288" spans="1:65" s="13" customFormat="1" ht="11.25">
      <c r="B288" s="197"/>
      <c r="C288" s="198"/>
      <c r="D288" s="192" t="s">
        <v>211</v>
      </c>
      <c r="E288" s="199" t="s">
        <v>20</v>
      </c>
      <c r="F288" s="200" t="s">
        <v>294</v>
      </c>
      <c r="G288" s="198"/>
      <c r="H288" s="199" t="s">
        <v>20</v>
      </c>
      <c r="I288" s="201"/>
      <c r="J288" s="201"/>
      <c r="K288" s="198"/>
      <c r="L288" s="198"/>
      <c r="M288" s="202"/>
      <c r="N288" s="203"/>
      <c r="O288" s="204"/>
      <c r="P288" s="204"/>
      <c r="Q288" s="204"/>
      <c r="R288" s="204"/>
      <c r="S288" s="204"/>
      <c r="T288" s="204"/>
      <c r="U288" s="204"/>
      <c r="V288" s="204"/>
      <c r="W288" s="204"/>
      <c r="X288" s="205"/>
      <c r="AT288" s="206" t="s">
        <v>211</v>
      </c>
      <c r="AU288" s="206" t="s">
        <v>207</v>
      </c>
      <c r="AV288" s="13" t="s">
        <v>82</v>
      </c>
      <c r="AW288" s="13" t="s">
        <v>5</v>
      </c>
      <c r="AX288" s="13" t="s">
        <v>74</v>
      </c>
      <c r="AY288" s="206" t="s">
        <v>198</v>
      </c>
    </row>
    <row r="289" spans="2:51" s="13" customFormat="1" ht="11.25">
      <c r="B289" s="197"/>
      <c r="C289" s="198"/>
      <c r="D289" s="192" t="s">
        <v>211</v>
      </c>
      <c r="E289" s="199" t="s">
        <v>20</v>
      </c>
      <c r="F289" s="200" t="s">
        <v>289</v>
      </c>
      <c r="G289" s="198"/>
      <c r="H289" s="199" t="s">
        <v>20</v>
      </c>
      <c r="I289" s="201"/>
      <c r="J289" s="201"/>
      <c r="K289" s="198"/>
      <c r="L289" s="198"/>
      <c r="M289" s="202"/>
      <c r="N289" s="203"/>
      <c r="O289" s="204"/>
      <c r="P289" s="204"/>
      <c r="Q289" s="204"/>
      <c r="R289" s="204"/>
      <c r="S289" s="204"/>
      <c r="T289" s="204"/>
      <c r="U289" s="204"/>
      <c r="V289" s="204"/>
      <c r="W289" s="204"/>
      <c r="X289" s="205"/>
      <c r="AT289" s="206" t="s">
        <v>211</v>
      </c>
      <c r="AU289" s="206" t="s">
        <v>207</v>
      </c>
      <c r="AV289" s="13" t="s">
        <v>82</v>
      </c>
      <c r="AW289" s="13" t="s">
        <v>5</v>
      </c>
      <c r="AX289" s="13" t="s">
        <v>74</v>
      </c>
      <c r="AY289" s="206" t="s">
        <v>198</v>
      </c>
    </row>
    <row r="290" spans="2:51" s="13" customFormat="1" ht="11.25">
      <c r="B290" s="197"/>
      <c r="C290" s="198"/>
      <c r="D290" s="192" t="s">
        <v>211</v>
      </c>
      <c r="E290" s="199" t="s">
        <v>20</v>
      </c>
      <c r="F290" s="200" t="s">
        <v>295</v>
      </c>
      <c r="G290" s="198"/>
      <c r="H290" s="199" t="s">
        <v>20</v>
      </c>
      <c r="I290" s="201"/>
      <c r="J290" s="201"/>
      <c r="K290" s="198"/>
      <c r="L290" s="198"/>
      <c r="M290" s="202"/>
      <c r="N290" s="203"/>
      <c r="O290" s="204"/>
      <c r="P290" s="204"/>
      <c r="Q290" s="204"/>
      <c r="R290" s="204"/>
      <c r="S290" s="204"/>
      <c r="T290" s="204"/>
      <c r="U290" s="204"/>
      <c r="V290" s="204"/>
      <c r="W290" s="204"/>
      <c r="X290" s="205"/>
      <c r="AT290" s="206" t="s">
        <v>211</v>
      </c>
      <c r="AU290" s="206" t="s">
        <v>207</v>
      </c>
      <c r="AV290" s="13" t="s">
        <v>82</v>
      </c>
      <c r="AW290" s="13" t="s">
        <v>5</v>
      </c>
      <c r="AX290" s="13" t="s">
        <v>74</v>
      </c>
      <c r="AY290" s="206" t="s">
        <v>198</v>
      </c>
    </row>
    <row r="291" spans="2:51" s="14" customFormat="1" ht="11.25">
      <c r="B291" s="207"/>
      <c r="C291" s="208"/>
      <c r="D291" s="192" t="s">
        <v>211</v>
      </c>
      <c r="E291" s="209" t="s">
        <v>20</v>
      </c>
      <c r="F291" s="210" t="s">
        <v>296</v>
      </c>
      <c r="G291" s="208"/>
      <c r="H291" s="211">
        <v>1.17</v>
      </c>
      <c r="I291" s="212"/>
      <c r="J291" s="212"/>
      <c r="K291" s="208"/>
      <c r="L291" s="208"/>
      <c r="M291" s="213"/>
      <c r="N291" s="214"/>
      <c r="O291" s="215"/>
      <c r="P291" s="215"/>
      <c r="Q291" s="215"/>
      <c r="R291" s="215"/>
      <c r="S291" s="215"/>
      <c r="T291" s="215"/>
      <c r="U291" s="215"/>
      <c r="V291" s="215"/>
      <c r="W291" s="215"/>
      <c r="X291" s="216"/>
      <c r="AT291" s="217" t="s">
        <v>211</v>
      </c>
      <c r="AU291" s="217" t="s">
        <v>207</v>
      </c>
      <c r="AV291" s="14" t="s">
        <v>207</v>
      </c>
      <c r="AW291" s="14" t="s">
        <v>5</v>
      </c>
      <c r="AX291" s="14" t="s">
        <v>74</v>
      </c>
      <c r="AY291" s="217" t="s">
        <v>198</v>
      </c>
    </row>
    <row r="292" spans="2:51" s="13" customFormat="1" ht="11.25">
      <c r="B292" s="197"/>
      <c r="C292" s="198"/>
      <c r="D292" s="192" t="s">
        <v>211</v>
      </c>
      <c r="E292" s="199" t="s">
        <v>20</v>
      </c>
      <c r="F292" s="200" t="s">
        <v>257</v>
      </c>
      <c r="G292" s="198"/>
      <c r="H292" s="199" t="s">
        <v>20</v>
      </c>
      <c r="I292" s="201"/>
      <c r="J292" s="201"/>
      <c r="K292" s="198"/>
      <c r="L292" s="198"/>
      <c r="M292" s="202"/>
      <c r="N292" s="203"/>
      <c r="O292" s="204"/>
      <c r="P292" s="204"/>
      <c r="Q292" s="204"/>
      <c r="R292" s="204"/>
      <c r="S292" s="204"/>
      <c r="T292" s="204"/>
      <c r="U292" s="204"/>
      <c r="V292" s="204"/>
      <c r="W292" s="204"/>
      <c r="X292" s="205"/>
      <c r="AT292" s="206" t="s">
        <v>211</v>
      </c>
      <c r="AU292" s="206" t="s">
        <v>207</v>
      </c>
      <c r="AV292" s="13" t="s">
        <v>82</v>
      </c>
      <c r="AW292" s="13" t="s">
        <v>5</v>
      </c>
      <c r="AX292" s="13" t="s">
        <v>74</v>
      </c>
      <c r="AY292" s="206" t="s">
        <v>198</v>
      </c>
    </row>
    <row r="293" spans="2:51" s="13" customFormat="1" ht="11.25">
      <c r="B293" s="197"/>
      <c r="C293" s="198"/>
      <c r="D293" s="192" t="s">
        <v>211</v>
      </c>
      <c r="E293" s="199" t="s">
        <v>20</v>
      </c>
      <c r="F293" s="200" t="s">
        <v>297</v>
      </c>
      <c r="G293" s="198"/>
      <c r="H293" s="199" t="s">
        <v>20</v>
      </c>
      <c r="I293" s="201"/>
      <c r="J293" s="201"/>
      <c r="K293" s="198"/>
      <c r="L293" s="198"/>
      <c r="M293" s="202"/>
      <c r="N293" s="203"/>
      <c r="O293" s="204"/>
      <c r="P293" s="204"/>
      <c r="Q293" s="204"/>
      <c r="R293" s="204"/>
      <c r="S293" s="204"/>
      <c r="T293" s="204"/>
      <c r="U293" s="204"/>
      <c r="V293" s="204"/>
      <c r="W293" s="204"/>
      <c r="X293" s="205"/>
      <c r="AT293" s="206" t="s">
        <v>211</v>
      </c>
      <c r="AU293" s="206" t="s">
        <v>207</v>
      </c>
      <c r="AV293" s="13" t="s">
        <v>82</v>
      </c>
      <c r="AW293" s="13" t="s">
        <v>5</v>
      </c>
      <c r="AX293" s="13" t="s">
        <v>74</v>
      </c>
      <c r="AY293" s="206" t="s">
        <v>198</v>
      </c>
    </row>
    <row r="294" spans="2:51" s="13" customFormat="1" ht="11.25">
      <c r="B294" s="197"/>
      <c r="C294" s="198"/>
      <c r="D294" s="192" t="s">
        <v>211</v>
      </c>
      <c r="E294" s="199" t="s">
        <v>20</v>
      </c>
      <c r="F294" s="200" t="s">
        <v>289</v>
      </c>
      <c r="G294" s="198"/>
      <c r="H294" s="199" t="s">
        <v>20</v>
      </c>
      <c r="I294" s="201"/>
      <c r="J294" s="201"/>
      <c r="K294" s="198"/>
      <c r="L294" s="198"/>
      <c r="M294" s="202"/>
      <c r="N294" s="203"/>
      <c r="O294" s="204"/>
      <c r="P294" s="204"/>
      <c r="Q294" s="204"/>
      <c r="R294" s="204"/>
      <c r="S294" s="204"/>
      <c r="T294" s="204"/>
      <c r="U294" s="204"/>
      <c r="V294" s="204"/>
      <c r="W294" s="204"/>
      <c r="X294" s="205"/>
      <c r="AT294" s="206" t="s">
        <v>211</v>
      </c>
      <c r="AU294" s="206" t="s">
        <v>207</v>
      </c>
      <c r="AV294" s="13" t="s">
        <v>82</v>
      </c>
      <c r="AW294" s="13" t="s">
        <v>5</v>
      </c>
      <c r="AX294" s="13" t="s">
        <v>74</v>
      </c>
      <c r="AY294" s="206" t="s">
        <v>198</v>
      </c>
    </row>
    <row r="295" spans="2:51" s="13" customFormat="1" ht="11.25">
      <c r="B295" s="197"/>
      <c r="C295" s="198"/>
      <c r="D295" s="192" t="s">
        <v>211</v>
      </c>
      <c r="E295" s="199" t="s">
        <v>20</v>
      </c>
      <c r="F295" s="200" t="s">
        <v>298</v>
      </c>
      <c r="G295" s="198"/>
      <c r="H295" s="199" t="s">
        <v>20</v>
      </c>
      <c r="I295" s="201"/>
      <c r="J295" s="201"/>
      <c r="K295" s="198"/>
      <c r="L295" s="198"/>
      <c r="M295" s="202"/>
      <c r="N295" s="203"/>
      <c r="O295" s="204"/>
      <c r="P295" s="204"/>
      <c r="Q295" s="204"/>
      <c r="R295" s="204"/>
      <c r="S295" s="204"/>
      <c r="T295" s="204"/>
      <c r="U295" s="204"/>
      <c r="V295" s="204"/>
      <c r="W295" s="204"/>
      <c r="X295" s="205"/>
      <c r="AT295" s="206" t="s">
        <v>211</v>
      </c>
      <c r="AU295" s="206" t="s">
        <v>207</v>
      </c>
      <c r="AV295" s="13" t="s">
        <v>82</v>
      </c>
      <c r="AW295" s="13" t="s">
        <v>5</v>
      </c>
      <c r="AX295" s="13" t="s">
        <v>74</v>
      </c>
      <c r="AY295" s="206" t="s">
        <v>198</v>
      </c>
    </row>
    <row r="296" spans="2:51" s="14" customFormat="1" ht="11.25">
      <c r="B296" s="207"/>
      <c r="C296" s="208"/>
      <c r="D296" s="192" t="s">
        <v>211</v>
      </c>
      <c r="E296" s="209" t="s">
        <v>20</v>
      </c>
      <c r="F296" s="210" t="s">
        <v>299</v>
      </c>
      <c r="G296" s="208"/>
      <c r="H296" s="211">
        <v>2</v>
      </c>
      <c r="I296" s="212"/>
      <c r="J296" s="212"/>
      <c r="K296" s="208"/>
      <c r="L296" s="208"/>
      <c r="M296" s="213"/>
      <c r="N296" s="214"/>
      <c r="O296" s="215"/>
      <c r="P296" s="215"/>
      <c r="Q296" s="215"/>
      <c r="R296" s="215"/>
      <c r="S296" s="215"/>
      <c r="T296" s="215"/>
      <c r="U296" s="215"/>
      <c r="V296" s="215"/>
      <c r="W296" s="215"/>
      <c r="X296" s="216"/>
      <c r="AT296" s="217" t="s">
        <v>211</v>
      </c>
      <c r="AU296" s="217" t="s">
        <v>207</v>
      </c>
      <c r="AV296" s="14" t="s">
        <v>207</v>
      </c>
      <c r="AW296" s="14" t="s">
        <v>5</v>
      </c>
      <c r="AX296" s="14" t="s">
        <v>74</v>
      </c>
      <c r="AY296" s="217" t="s">
        <v>198</v>
      </c>
    </row>
    <row r="297" spans="2:51" s="13" customFormat="1" ht="11.25">
      <c r="B297" s="197"/>
      <c r="C297" s="198"/>
      <c r="D297" s="192" t="s">
        <v>211</v>
      </c>
      <c r="E297" s="199" t="s">
        <v>20</v>
      </c>
      <c r="F297" s="200" t="s">
        <v>257</v>
      </c>
      <c r="G297" s="198"/>
      <c r="H297" s="199" t="s">
        <v>20</v>
      </c>
      <c r="I297" s="201"/>
      <c r="J297" s="201"/>
      <c r="K297" s="198"/>
      <c r="L297" s="198"/>
      <c r="M297" s="202"/>
      <c r="N297" s="203"/>
      <c r="O297" s="204"/>
      <c r="P297" s="204"/>
      <c r="Q297" s="204"/>
      <c r="R297" s="204"/>
      <c r="S297" s="204"/>
      <c r="T297" s="204"/>
      <c r="U297" s="204"/>
      <c r="V297" s="204"/>
      <c r="W297" s="204"/>
      <c r="X297" s="205"/>
      <c r="AT297" s="206" t="s">
        <v>211</v>
      </c>
      <c r="AU297" s="206" t="s">
        <v>207</v>
      </c>
      <c r="AV297" s="13" t="s">
        <v>82</v>
      </c>
      <c r="AW297" s="13" t="s">
        <v>5</v>
      </c>
      <c r="AX297" s="13" t="s">
        <v>74</v>
      </c>
      <c r="AY297" s="206" t="s">
        <v>198</v>
      </c>
    </row>
    <row r="298" spans="2:51" s="13" customFormat="1" ht="11.25">
      <c r="B298" s="197"/>
      <c r="C298" s="198"/>
      <c r="D298" s="192" t="s">
        <v>211</v>
      </c>
      <c r="E298" s="199" t="s">
        <v>20</v>
      </c>
      <c r="F298" s="200" t="s">
        <v>264</v>
      </c>
      <c r="G298" s="198"/>
      <c r="H298" s="199" t="s">
        <v>20</v>
      </c>
      <c r="I298" s="201"/>
      <c r="J298" s="201"/>
      <c r="K298" s="198"/>
      <c r="L298" s="198"/>
      <c r="M298" s="202"/>
      <c r="N298" s="203"/>
      <c r="O298" s="204"/>
      <c r="P298" s="204"/>
      <c r="Q298" s="204"/>
      <c r="R298" s="204"/>
      <c r="S298" s="204"/>
      <c r="T298" s="204"/>
      <c r="U298" s="204"/>
      <c r="V298" s="204"/>
      <c r="W298" s="204"/>
      <c r="X298" s="205"/>
      <c r="AT298" s="206" t="s">
        <v>211</v>
      </c>
      <c r="AU298" s="206" t="s">
        <v>207</v>
      </c>
      <c r="AV298" s="13" t="s">
        <v>82</v>
      </c>
      <c r="AW298" s="13" t="s">
        <v>5</v>
      </c>
      <c r="AX298" s="13" t="s">
        <v>74</v>
      </c>
      <c r="AY298" s="206" t="s">
        <v>198</v>
      </c>
    </row>
    <row r="299" spans="2:51" s="13" customFormat="1" ht="11.25">
      <c r="B299" s="197"/>
      <c r="C299" s="198"/>
      <c r="D299" s="192" t="s">
        <v>211</v>
      </c>
      <c r="E299" s="199" t="s">
        <v>20</v>
      </c>
      <c r="F299" s="200" t="s">
        <v>289</v>
      </c>
      <c r="G299" s="198"/>
      <c r="H299" s="199" t="s">
        <v>20</v>
      </c>
      <c r="I299" s="201"/>
      <c r="J299" s="201"/>
      <c r="K299" s="198"/>
      <c r="L299" s="198"/>
      <c r="M299" s="202"/>
      <c r="N299" s="203"/>
      <c r="O299" s="204"/>
      <c r="P299" s="204"/>
      <c r="Q299" s="204"/>
      <c r="R299" s="204"/>
      <c r="S299" s="204"/>
      <c r="T299" s="204"/>
      <c r="U299" s="204"/>
      <c r="V299" s="204"/>
      <c r="W299" s="204"/>
      <c r="X299" s="205"/>
      <c r="AT299" s="206" t="s">
        <v>211</v>
      </c>
      <c r="AU299" s="206" t="s">
        <v>207</v>
      </c>
      <c r="AV299" s="13" t="s">
        <v>82</v>
      </c>
      <c r="AW299" s="13" t="s">
        <v>5</v>
      </c>
      <c r="AX299" s="13" t="s">
        <v>74</v>
      </c>
      <c r="AY299" s="206" t="s">
        <v>198</v>
      </c>
    </row>
    <row r="300" spans="2:51" s="13" customFormat="1" ht="11.25">
      <c r="B300" s="197"/>
      <c r="C300" s="198"/>
      <c r="D300" s="192" t="s">
        <v>211</v>
      </c>
      <c r="E300" s="199" t="s">
        <v>20</v>
      </c>
      <c r="F300" s="200" t="s">
        <v>300</v>
      </c>
      <c r="G300" s="198"/>
      <c r="H300" s="199" t="s">
        <v>20</v>
      </c>
      <c r="I300" s="201"/>
      <c r="J300" s="201"/>
      <c r="K300" s="198"/>
      <c r="L300" s="198"/>
      <c r="M300" s="202"/>
      <c r="N300" s="203"/>
      <c r="O300" s="204"/>
      <c r="P300" s="204"/>
      <c r="Q300" s="204"/>
      <c r="R300" s="204"/>
      <c r="S300" s="204"/>
      <c r="T300" s="204"/>
      <c r="U300" s="204"/>
      <c r="V300" s="204"/>
      <c r="W300" s="204"/>
      <c r="X300" s="205"/>
      <c r="AT300" s="206" t="s">
        <v>211</v>
      </c>
      <c r="AU300" s="206" t="s">
        <v>207</v>
      </c>
      <c r="AV300" s="13" t="s">
        <v>82</v>
      </c>
      <c r="AW300" s="13" t="s">
        <v>5</v>
      </c>
      <c r="AX300" s="13" t="s">
        <v>74</v>
      </c>
      <c r="AY300" s="206" t="s">
        <v>198</v>
      </c>
    </row>
    <row r="301" spans="2:51" s="14" customFormat="1" ht="11.25">
      <c r="B301" s="207"/>
      <c r="C301" s="208"/>
      <c r="D301" s="192" t="s">
        <v>211</v>
      </c>
      <c r="E301" s="209" t="s">
        <v>20</v>
      </c>
      <c r="F301" s="210" t="s">
        <v>301</v>
      </c>
      <c r="G301" s="208"/>
      <c r="H301" s="211">
        <v>1.71</v>
      </c>
      <c r="I301" s="212"/>
      <c r="J301" s="212"/>
      <c r="K301" s="208"/>
      <c r="L301" s="208"/>
      <c r="M301" s="213"/>
      <c r="N301" s="214"/>
      <c r="O301" s="215"/>
      <c r="P301" s="215"/>
      <c r="Q301" s="215"/>
      <c r="R301" s="215"/>
      <c r="S301" s="215"/>
      <c r="T301" s="215"/>
      <c r="U301" s="215"/>
      <c r="V301" s="215"/>
      <c r="W301" s="215"/>
      <c r="X301" s="216"/>
      <c r="AT301" s="217" t="s">
        <v>211</v>
      </c>
      <c r="AU301" s="217" t="s">
        <v>207</v>
      </c>
      <c r="AV301" s="14" t="s">
        <v>207</v>
      </c>
      <c r="AW301" s="14" t="s">
        <v>5</v>
      </c>
      <c r="AX301" s="14" t="s">
        <v>74</v>
      </c>
      <c r="AY301" s="217" t="s">
        <v>198</v>
      </c>
    </row>
    <row r="302" spans="2:51" s="13" customFormat="1" ht="11.25">
      <c r="B302" s="197"/>
      <c r="C302" s="198"/>
      <c r="D302" s="192" t="s">
        <v>211</v>
      </c>
      <c r="E302" s="199" t="s">
        <v>20</v>
      </c>
      <c r="F302" s="200" t="s">
        <v>257</v>
      </c>
      <c r="G302" s="198"/>
      <c r="H302" s="199" t="s">
        <v>20</v>
      </c>
      <c r="I302" s="201"/>
      <c r="J302" s="201"/>
      <c r="K302" s="198"/>
      <c r="L302" s="198"/>
      <c r="M302" s="202"/>
      <c r="N302" s="203"/>
      <c r="O302" s="204"/>
      <c r="P302" s="204"/>
      <c r="Q302" s="204"/>
      <c r="R302" s="204"/>
      <c r="S302" s="204"/>
      <c r="T302" s="204"/>
      <c r="U302" s="204"/>
      <c r="V302" s="204"/>
      <c r="W302" s="204"/>
      <c r="X302" s="205"/>
      <c r="AT302" s="206" t="s">
        <v>211</v>
      </c>
      <c r="AU302" s="206" t="s">
        <v>207</v>
      </c>
      <c r="AV302" s="13" t="s">
        <v>82</v>
      </c>
      <c r="AW302" s="13" t="s">
        <v>5</v>
      </c>
      <c r="AX302" s="13" t="s">
        <v>74</v>
      </c>
      <c r="AY302" s="206" t="s">
        <v>198</v>
      </c>
    </row>
    <row r="303" spans="2:51" s="13" customFormat="1" ht="11.25">
      <c r="B303" s="197"/>
      <c r="C303" s="198"/>
      <c r="D303" s="192" t="s">
        <v>211</v>
      </c>
      <c r="E303" s="199" t="s">
        <v>20</v>
      </c>
      <c r="F303" s="200" t="s">
        <v>302</v>
      </c>
      <c r="G303" s="198"/>
      <c r="H303" s="199" t="s">
        <v>20</v>
      </c>
      <c r="I303" s="201"/>
      <c r="J303" s="201"/>
      <c r="K303" s="198"/>
      <c r="L303" s="198"/>
      <c r="M303" s="202"/>
      <c r="N303" s="203"/>
      <c r="O303" s="204"/>
      <c r="P303" s="204"/>
      <c r="Q303" s="204"/>
      <c r="R303" s="204"/>
      <c r="S303" s="204"/>
      <c r="T303" s="204"/>
      <c r="U303" s="204"/>
      <c r="V303" s="204"/>
      <c r="W303" s="204"/>
      <c r="X303" s="205"/>
      <c r="AT303" s="206" t="s">
        <v>211</v>
      </c>
      <c r="AU303" s="206" t="s">
        <v>207</v>
      </c>
      <c r="AV303" s="13" t="s">
        <v>82</v>
      </c>
      <c r="AW303" s="13" t="s">
        <v>5</v>
      </c>
      <c r="AX303" s="13" t="s">
        <v>74</v>
      </c>
      <c r="AY303" s="206" t="s">
        <v>198</v>
      </c>
    </row>
    <row r="304" spans="2:51" s="13" customFormat="1" ht="11.25">
      <c r="B304" s="197"/>
      <c r="C304" s="198"/>
      <c r="D304" s="192" t="s">
        <v>211</v>
      </c>
      <c r="E304" s="199" t="s">
        <v>20</v>
      </c>
      <c r="F304" s="200" t="s">
        <v>289</v>
      </c>
      <c r="G304" s="198"/>
      <c r="H304" s="199" t="s">
        <v>20</v>
      </c>
      <c r="I304" s="201"/>
      <c r="J304" s="201"/>
      <c r="K304" s="198"/>
      <c r="L304" s="198"/>
      <c r="M304" s="202"/>
      <c r="N304" s="203"/>
      <c r="O304" s="204"/>
      <c r="P304" s="204"/>
      <c r="Q304" s="204"/>
      <c r="R304" s="204"/>
      <c r="S304" s="204"/>
      <c r="T304" s="204"/>
      <c r="U304" s="204"/>
      <c r="V304" s="204"/>
      <c r="W304" s="204"/>
      <c r="X304" s="205"/>
      <c r="AT304" s="206" t="s">
        <v>211</v>
      </c>
      <c r="AU304" s="206" t="s">
        <v>207</v>
      </c>
      <c r="AV304" s="13" t="s">
        <v>82</v>
      </c>
      <c r="AW304" s="13" t="s">
        <v>5</v>
      </c>
      <c r="AX304" s="13" t="s">
        <v>74</v>
      </c>
      <c r="AY304" s="206" t="s">
        <v>198</v>
      </c>
    </row>
    <row r="305" spans="2:51" s="13" customFormat="1" ht="11.25">
      <c r="B305" s="197"/>
      <c r="C305" s="198"/>
      <c r="D305" s="192" t="s">
        <v>211</v>
      </c>
      <c r="E305" s="199" t="s">
        <v>20</v>
      </c>
      <c r="F305" s="200" t="s">
        <v>303</v>
      </c>
      <c r="G305" s="198"/>
      <c r="H305" s="199" t="s">
        <v>20</v>
      </c>
      <c r="I305" s="201"/>
      <c r="J305" s="201"/>
      <c r="K305" s="198"/>
      <c r="L305" s="198"/>
      <c r="M305" s="202"/>
      <c r="N305" s="203"/>
      <c r="O305" s="204"/>
      <c r="P305" s="204"/>
      <c r="Q305" s="204"/>
      <c r="R305" s="204"/>
      <c r="S305" s="204"/>
      <c r="T305" s="204"/>
      <c r="U305" s="204"/>
      <c r="V305" s="204"/>
      <c r="W305" s="204"/>
      <c r="X305" s="205"/>
      <c r="AT305" s="206" t="s">
        <v>211</v>
      </c>
      <c r="AU305" s="206" t="s">
        <v>207</v>
      </c>
      <c r="AV305" s="13" t="s">
        <v>82</v>
      </c>
      <c r="AW305" s="13" t="s">
        <v>5</v>
      </c>
      <c r="AX305" s="13" t="s">
        <v>74</v>
      </c>
      <c r="AY305" s="206" t="s">
        <v>198</v>
      </c>
    </row>
    <row r="306" spans="2:51" s="14" customFormat="1" ht="11.25">
      <c r="B306" s="207"/>
      <c r="C306" s="208"/>
      <c r="D306" s="192" t="s">
        <v>211</v>
      </c>
      <c r="E306" s="209" t="s">
        <v>20</v>
      </c>
      <c r="F306" s="210" t="s">
        <v>304</v>
      </c>
      <c r="G306" s="208"/>
      <c r="H306" s="211">
        <v>1.52</v>
      </c>
      <c r="I306" s="212"/>
      <c r="J306" s="212"/>
      <c r="K306" s="208"/>
      <c r="L306" s="208"/>
      <c r="M306" s="213"/>
      <c r="N306" s="214"/>
      <c r="O306" s="215"/>
      <c r="P306" s="215"/>
      <c r="Q306" s="215"/>
      <c r="R306" s="215"/>
      <c r="S306" s="215"/>
      <c r="T306" s="215"/>
      <c r="U306" s="215"/>
      <c r="V306" s="215"/>
      <c r="W306" s="215"/>
      <c r="X306" s="216"/>
      <c r="AT306" s="217" t="s">
        <v>211</v>
      </c>
      <c r="AU306" s="217" t="s">
        <v>207</v>
      </c>
      <c r="AV306" s="14" t="s">
        <v>207</v>
      </c>
      <c r="AW306" s="14" t="s">
        <v>5</v>
      </c>
      <c r="AX306" s="14" t="s">
        <v>74</v>
      </c>
      <c r="AY306" s="217" t="s">
        <v>198</v>
      </c>
    </row>
    <row r="307" spans="2:51" s="13" customFormat="1" ht="11.25">
      <c r="B307" s="197"/>
      <c r="C307" s="198"/>
      <c r="D307" s="192" t="s">
        <v>211</v>
      </c>
      <c r="E307" s="199" t="s">
        <v>20</v>
      </c>
      <c r="F307" s="200" t="s">
        <v>257</v>
      </c>
      <c r="G307" s="198"/>
      <c r="H307" s="199" t="s">
        <v>20</v>
      </c>
      <c r="I307" s="201"/>
      <c r="J307" s="201"/>
      <c r="K307" s="198"/>
      <c r="L307" s="198"/>
      <c r="M307" s="202"/>
      <c r="N307" s="203"/>
      <c r="O307" s="204"/>
      <c r="P307" s="204"/>
      <c r="Q307" s="204"/>
      <c r="R307" s="204"/>
      <c r="S307" s="204"/>
      <c r="T307" s="204"/>
      <c r="U307" s="204"/>
      <c r="V307" s="204"/>
      <c r="W307" s="204"/>
      <c r="X307" s="205"/>
      <c r="AT307" s="206" t="s">
        <v>211</v>
      </c>
      <c r="AU307" s="206" t="s">
        <v>207</v>
      </c>
      <c r="AV307" s="13" t="s">
        <v>82</v>
      </c>
      <c r="AW307" s="13" t="s">
        <v>5</v>
      </c>
      <c r="AX307" s="13" t="s">
        <v>74</v>
      </c>
      <c r="AY307" s="206" t="s">
        <v>198</v>
      </c>
    </row>
    <row r="308" spans="2:51" s="13" customFormat="1" ht="11.25">
      <c r="B308" s="197"/>
      <c r="C308" s="198"/>
      <c r="D308" s="192" t="s">
        <v>211</v>
      </c>
      <c r="E308" s="199" t="s">
        <v>20</v>
      </c>
      <c r="F308" s="200" t="s">
        <v>305</v>
      </c>
      <c r="G308" s="198"/>
      <c r="H308" s="199" t="s">
        <v>20</v>
      </c>
      <c r="I308" s="201"/>
      <c r="J308" s="201"/>
      <c r="K308" s="198"/>
      <c r="L308" s="198"/>
      <c r="M308" s="202"/>
      <c r="N308" s="203"/>
      <c r="O308" s="204"/>
      <c r="P308" s="204"/>
      <c r="Q308" s="204"/>
      <c r="R308" s="204"/>
      <c r="S308" s="204"/>
      <c r="T308" s="204"/>
      <c r="U308" s="204"/>
      <c r="V308" s="204"/>
      <c r="W308" s="204"/>
      <c r="X308" s="205"/>
      <c r="AT308" s="206" t="s">
        <v>211</v>
      </c>
      <c r="AU308" s="206" t="s">
        <v>207</v>
      </c>
      <c r="AV308" s="13" t="s">
        <v>82</v>
      </c>
      <c r="AW308" s="13" t="s">
        <v>5</v>
      </c>
      <c r="AX308" s="13" t="s">
        <v>74</v>
      </c>
      <c r="AY308" s="206" t="s">
        <v>198</v>
      </c>
    </row>
    <row r="309" spans="2:51" s="13" customFormat="1" ht="11.25">
      <c r="B309" s="197"/>
      <c r="C309" s="198"/>
      <c r="D309" s="192" t="s">
        <v>211</v>
      </c>
      <c r="E309" s="199" t="s">
        <v>20</v>
      </c>
      <c r="F309" s="200" t="s">
        <v>289</v>
      </c>
      <c r="G309" s="198"/>
      <c r="H309" s="199" t="s">
        <v>20</v>
      </c>
      <c r="I309" s="201"/>
      <c r="J309" s="201"/>
      <c r="K309" s="198"/>
      <c r="L309" s="198"/>
      <c r="M309" s="202"/>
      <c r="N309" s="203"/>
      <c r="O309" s="204"/>
      <c r="P309" s="204"/>
      <c r="Q309" s="204"/>
      <c r="R309" s="204"/>
      <c r="S309" s="204"/>
      <c r="T309" s="204"/>
      <c r="U309" s="204"/>
      <c r="V309" s="204"/>
      <c r="W309" s="204"/>
      <c r="X309" s="205"/>
      <c r="AT309" s="206" t="s">
        <v>211</v>
      </c>
      <c r="AU309" s="206" t="s">
        <v>207</v>
      </c>
      <c r="AV309" s="13" t="s">
        <v>82</v>
      </c>
      <c r="AW309" s="13" t="s">
        <v>5</v>
      </c>
      <c r="AX309" s="13" t="s">
        <v>74</v>
      </c>
      <c r="AY309" s="206" t="s">
        <v>198</v>
      </c>
    </row>
    <row r="310" spans="2:51" s="13" customFormat="1" ht="11.25">
      <c r="B310" s="197"/>
      <c r="C310" s="198"/>
      <c r="D310" s="192" t="s">
        <v>211</v>
      </c>
      <c r="E310" s="199" t="s">
        <v>20</v>
      </c>
      <c r="F310" s="200" t="s">
        <v>306</v>
      </c>
      <c r="G310" s="198"/>
      <c r="H310" s="199" t="s">
        <v>20</v>
      </c>
      <c r="I310" s="201"/>
      <c r="J310" s="201"/>
      <c r="K310" s="198"/>
      <c r="L310" s="198"/>
      <c r="M310" s="202"/>
      <c r="N310" s="203"/>
      <c r="O310" s="204"/>
      <c r="P310" s="204"/>
      <c r="Q310" s="204"/>
      <c r="R310" s="204"/>
      <c r="S310" s="204"/>
      <c r="T310" s="204"/>
      <c r="U310" s="204"/>
      <c r="V310" s="204"/>
      <c r="W310" s="204"/>
      <c r="X310" s="205"/>
      <c r="AT310" s="206" t="s">
        <v>211</v>
      </c>
      <c r="AU310" s="206" t="s">
        <v>207</v>
      </c>
      <c r="AV310" s="13" t="s">
        <v>82</v>
      </c>
      <c r="AW310" s="13" t="s">
        <v>5</v>
      </c>
      <c r="AX310" s="13" t="s">
        <v>74</v>
      </c>
      <c r="AY310" s="206" t="s">
        <v>198</v>
      </c>
    </row>
    <row r="311" spans="2:51" s="14" customFormat="1" ht="11.25">
      <c r="B311" s="207"/>
      <c r="C311" s="208"/>
      <c r="D311" s="192" t="s">
        <v>211</v>
      </c>
      <c r="E311" s="209" t="s">
        <v>20</v>
      </c>
      <c r="F311" s="210" t="s">
        <v>307</v>
      </c>
      <c r="G311" s="208"/>
      <c r="H311" s="211">
        <v>1.7729999999999999</v>
      </c>
      <c r="I311" s="212"/>
      <c r="J311" s="212"/>
      <c r="K311" s="208"/>
      <c r="L311" s="208"/>
      <c r="M311" s="213"/>
      <c r="N311" s="214"/>
      <c r="O311" s="215"/>
      <c r="P311" s="215"/>
      <c r="Q311" s="215"/>
      <c r="R311" s="215"/>
      <c r="S311" s="215"/>
      <c r="T311" s="215"/>
      <c r="U311" s="215"/>
      <c r="V311" s="215"/>
      <c r="W311" s="215"/>
      <c r="X311" s="216"/>
      <c r="AT311" s="217" t="s">
        <v>211</v>
      </c>
      <c r="AU311" s="217" t="s">
        <v>207</v>
      </c>
      <c r="AV311" s="14" t="s">
        <v>207</v>
      </c>
      <c r="AW311" s="14" t="s">
        <v>5</v>
      </c>
      <c r="AX311" s="14" t="s">
        <v>74</v>
      </c>
      <c r="AY311" s="217" t="s">
        <v>198</v>
      </c>
    </row>
    <row r="312" spans="2:51" s="13" customFormat="1" ht="11.25">
      <c r="B312" s="197"/>
      <c r="C312" s="198"/>
      <c r="D312" s="192" t="s">
        <v>211</v>
      </c>
      <c r="E312" s="199" t="s">
        <v>20</v>
      </c>
      <c r="F312" s="200" t="s">
        <v>257</v>
      </c>
      <c r="G312" s="198"/>
      <c r="H312" s="199" t="s">
        <v>20</v>
      </c>
      <c r="I312" s="201"/>
      <c r="J312" s="201"/>
      <c r="K312" s="198"/>
      <c r="L312" s="198"/>
      <c r="M312" s="202"/>
      <c r="N312" s="203"/>
      <c r="O312" s="204"/>
      <c r="P312" s="204"/>
      <c r="Q312" s="204"/>
      <c r="R312" s="204"/>
      <c r="S312" s="204"/>
      <c r="T312" s="204"/>
      <c r="U312" s="204"/>
      <c r="V312" s="204"/>
      <c r="W312" s="204"/>
      <c r="X312" s="205"/>
      <c r="AT312" s="206" t="s">
        <v>211</v>
      </c>
      <c r="AU312" s="206" t="s">
        <v>207</v>
      </c>
      <c r="AV312" s="13" t="s">
        <v>82</v>
      </c>
      <c r="AW312" s="13" t="s">
        <v>5</v>
      </c>
      <c r="AX312" s="13" t="s">
        <v>74</v>
      </c>
      <c r="AY312" s="206" t="s">
        <v>198</v>
      </c>
    </row>
    <row r="313" spans="2:51" s="13" customFormat="1" ht="11.25">
      <c r="B313" s="197"/>
      <c r="C313" s="198"/>
      <c r="D313" s="192" t="s">
        <v>211</v>
      </c>
      <c r="E313" s="199" t="s">
        <v>20</v>
      </c>
      <c r="F313" s="200" t="s">
        <v>268</v>
      </c>
      <c r="G313" s="198"/>
      <c r="H313" s="199" t="s">
        <v>20</v>
      </c>
      <c r="I313" s="201"/>
      <c r="J313" s="201"/>
      <c r="K313" s="198"/>
      <c r="L313" s="198"/>
      <c r="M313" s="202"/>
      <c r="N313" s="203"/>
      <c r="O313" s="204"/>
      <c r="P313" s="204"/>
      <c r="Q313" s="204"/>
      <c r="R313" s="204"/>
      <c r="S313" s="204"/>
      <c r="T313" s="204"/>
      <c r="U313" s="204"/>
      <c r="V313" s="204"/>
      <c r="W313" s="204"/>
      <c r="X313" s="205"/>
      <c r="AT313" s="206" t="s">
        <v>211</v>
      </c>
      <c r="AU313" s="206" t="s">
        <v>207</v>
      </c>
      <c r="AV313" s="13" t="s">
        <v>82</v>
      </c>
      <c r="AW313" s="13" t="s">
        <v>5</v>
      </c>
      <c r="AX313" s="13" t="s">
        <v>74</v>
      </c>
      <c r="AY313" s="206" t="s">
        <v>198</v>
      </c>
    </row>
    <row r="314" spans="2:51" s="13" customFormat="1" ht="11.25">
      <c r="B314" s="197"/>
      <c r="C314" s="198"/>
      <c r="D314" s="192" t="s">
        <v>211</v>
      </c>
      <c r="E314" s="199" t="s">
        <v>20</v>
      </c>
      <c r="F314" s="200" t="s">
        <v>289</v>
      </c>
      <c r="G314" s="198"/>
      <c r="H314" s="199" t="s">
        <v>20</v>
      </c>
      <c r="I314" s="201"/>
      <c r="J314" s="201"/>
      <c r="K314" s="198"/>
      <c r="L314" s="198"/>
      <c r="M314" s="202"/>
      <c r="N314" s="203"/>
      <c r="O314" s="204"/>
      <c r="P314" s="204"/>
      <c r="Q314" s="204"/>
      <c r="R314" s="204"/>
      <c r="S314" s="204"/>
      <c r="T314" s="204"/>
      <c r="U314" s="204"/>
      <c r="V314" s="204"/>
      <c r="W314" s="204"/>
      <c r="X314" s="205"/>
      <c r="AT314" s="206" t="s">
        <v>211</v>
      </c>
      <c r="AU314" s="206" t="s">
        <v>207</v>
      </c>
      <c r="AV314" s="13" t="s">
        <v>82</v>
      </c>
      <c r="AW314" s="13" t="s">
        <v>5</v>
      </c>
      <c r="AX314" s="13" t="s">
        <v>74</v>
      </c>
      <c r="AY314" s="206" t="s">
        <v>198</v>
      </c>
    </row>
    <row r="315" spans="2:51" s="13" customFormat="1" ht="11.25">
      <c r="B315" s="197"/>
      <c r="C315" s="198"/>
      <c r="D315" s="192" t="s">
        <v>211</v>
      </c>
      <c r="E315" s="199" t="s">
        <v>20</v>
      </c>
      <c r="F315" s="200" t="s">
        <v>308</v>
      </c>
      <c r="G315" s="198"/>
      <c r="H315" s="199" t="s">
        <v>20</v>
      </c>
      <c r="I315" s="201"/>
      <c r="J315" s="201"/>
      <c r="K315" s="198"/>
      <c r="L315" s="198"/>
      <c r="M315" s="202"/>
      <c r="N315" s="203"/>
      <c r="O315" s="204"/>
      <c r="P315" s="204"/>
      <c r="Q315" s="204"/>
      <c r="R315" s="204"/>
      <c r="S315" s="204"/>
      <c r="T315" s="204"/>
      <c r="U315" s="204"/>
      <c r="V315" s="204"/>
      <c r="W315" s="204"/>
      <c r="X315" s="205"/>
      <c r="AT315" s="206" t="s">
        <v>211</v>
      </c>
      <c r="AU315" s="206" t="s">
        <v>207</v>
      </c>
      <c r="AV315" s="13" t="s">
        <v>82</v>
      </c>
      <c r="AW315" s="13" t="s">
        <v>5</v>
      </c>
      <c r="AX315" s="13" t="s">
        <v>74</v>
      </c>
      <c r="AY315" s="206" t="s">
        <v>198</v>
      </c>
    </row>
    <row r="316" spans="2:51" s="14" customFormat="1" ht="11.25">
      <c r="B316" s="207"/>
      <c r="C316" s="208"/>
      <c r="D316" s="192" t="s">
        <v>211</v>
      </c>
      <c r="E316" s="209" t="s">
        <v>20</v>
      </c>
      <c r="F316" s="210" t="s">
        <v>304</v>
      </c>
      <c r="G316" s="208"/>
      <c r="H316" s="211">
        <v>1.52</v>
      </c>
      <c r="I316" s="212"/>
      <c r="J316" s="212"/>
      <c r="K316" s="208"/>
      <c r="L316" s="208"/>
      <c r="M316" s="213"/>
      <c r="N316" s="214"/>
      <c r="O316" s="215"/>
      <c r="P316" s="215"/>
      <c r="Q316" s="215"/>
      <c r="R316" s="215"/>
      <c r="S316" s="215"/>
      <c r="T316" s="215"/>
      <c r="U316" s="215"/>
      <c r="V316" s="215"/>
      <c r="W316" s="215"/>
      <c r="X316" s="216"/>
      <c r="AT316" s="217" t="s">
        <v>211</v>
      </c>
      <c r="AU316" s="217" t="s">
        <v>207</v>
      </c>
      <c r="AV316" s="14" t="s">
        <v>207</v>
      </c>
      <c r="AW316" s="14" t="s">
        <v>5</v>
      </c>
      <c r="AX316" s="14" t="s">
        <v>74</v>
      </c>
      <c r="AY316" s="217" t="s">
        <v>198</v>
      </c>
    </row>
    <row r="317" spans="2:51" s="13" customFormat="1" ht="11.25">
      <c r="B317" s="197"/>
      <c r="C317" s="198"/>
      <c r="D317" s="192" t="s">
        <v>211</v>
      </c>
      <c r="E317" s="199" t="s">
        <v>20</v>
      </c>
      <c r="F317" s="200" t="s">
        <v>257</v>
      </c>
      <c r="G317" s="198"/>
      <c r="H317" s="199" t="s">
        <v>20</v>
      </c>
      <c r="I317" s="201"/>
      <c r="J317" s="201"/>
      <c r="K317" s="198"/>
      <c r="L317" s="198"/>
      <c r="M317" s="202"/>
      <c r="N317" s="203"/>
      <c r="O317" s="204"/>
      <c r="P317" s="204"/>
      <c r="Q317" s="204"/>
      <c r="R317" s="204"/>
      <c r="S317" s="204"/>
      <c r="T317" s="204"/>
      <c r="U317" s="204"/>
      <c r="V317" s="204"/>
      <c r="W317" s="204"/>
      <c r="X317" s="205"/>
      <c r="AT317" s="206" t="s">
        <v>211</v>
      </c>
      <c r="AU317" s="206" t="s">
        <v>207</v>
      </c>
      <c r="AV317" s="13" t="s">
        <v>82</v>
      </c>
      <c r="AW317" s="13" t="s">
        <v>5</v>
      </c>
      <c r="AX317" s="13" t="s">
        <v>74</v>
      </c>
      <c r="AY317" s="206" t="s">
        <v>198</v>
      </c>
    </row>
    <row r="318" spans="2:51" s="13" customFormat="1" ht="11.25">
      <c r="B318" s="197"/>
      <c r="C318" s="198"/>
      <c r="D318" s="192" t="s">
        <v>211</v>
      </c>
      <c r="E318" s="199" t="s">
        <v>20</v>
      </c>
      <c r="F318" s="200" t="s">
        <v>309</v>
      </c>
      <c r="G318" s="198"/>
      <c r="H318" s="199" t="s">
        <v>20</v>
      </c>
      <c r="I318" s="201"/>
      <c r="J318" s="201"/>
      <c r="K318" s="198"/>
      <c r="L318" s="198"/>
      <c r="M318" s="202"/>
      <c r="N318" s="203"/>
      <c r="O318" s="204"/>
      <c r="P318" s="204"/>
      <c r="Q318" s="204"/>
      <c r="R318" s="204"/>
      <c r="S318" s="204"/>
      <c r="T318" s="204"/>
      <c r="U318" s="204"/>
      <c r="V318" s="204"/>
      <c r="W318" s="204"/>
      <c r="X318" s="205"/>
      <c r="AT318" s="206" t="s">
        <v>211</v>
      </c>
      <c r="AU318" s="206" t="s">
        <v>207</v>
      </c>
      <c r="AV318" s="13" t="s">
        <v>82</v>
      </c>
      <c r="AW318" s="13" t="s">
        <v>5</v>
      </c>
      <c r="AX318" s="13" t="s">
        <v>74</v>
      </c>
      <c r="AY318" s="206" t="s">
        <v>198</v>
      </c>
    </row>
    <row r="319" spans="2:51" s="13" customFormat="1" ht="11.25">
      <c r="B319" s="197"/>
      <c r="C319" s="198"/>
      <c r="D319" s="192" t="s">
        <v>211</v>
      </c>
      <c r="E319" s="199" t="s">
        <v>20</v>
      </c>
      <c r="F319" s="200" t="s">
        <v>289</v>
      </c>
      <c r="G319" s="198"/>
      <c r="H319" s="199" t="s">
        <v>20</v>
      </c>
      <c r="I319" s="201"/>
      <c r="J319" s="201"/>
      <c r="K319" s="198"/>
      <c r="L319" s="198"/>
      <c r="M319" s="202"/>
      <c r="N319" s="203"/>
      <c r="O319" s="204"/>
      <c r="P319" s="204"/>
      <c r="Q319" s="204"/>
      <c r="R319" s="204"/>
      <c r="S319" s="204"/>
      <c r="T319" s="204"/>
      <c r="U319" s="204"/>
      <c r="V319" s="204"/>
      <c r="W319" s="204"/>
      <c r="X319" s="205"/>
      <c r="AT319" s="206" t="s">
        <v>211</v>
      </c>
      <c r="AU319" s="206" t="s">
        <v>207</v>
      </c>
      <c r="AV319" s="13" t="s">
        <v>82</v>
      </c>
      <c r="AW319" s="13" t="s">
        <v>5</v>
      </c>
      <c r="AX319" s="13" t="s">
        <v>74</v>
      </c>
      <c r="AY319" s="206" t="s">
        <v>198</v>
      </c>
    </row>
    <row r="320" spans="2:51" s="13" customFormat="1" ht="11.25">
      <c r="B320" s="197"/>
      <c r="C320" s="198"/>
      <c r="D320" s="192" t="s">
        <v>211</v>
      </c>
      <c r="E320" s="199" t="s">
        <v>20</v>
      </c>
      <c r="F320" s="200" t="s">
        <v>310</v>
      </c>
      <c r="G320" s="198"/>
      <c r="H320" s="199" t="s">
        <v>20</v>
      </c>
      <c r="I320" s="201"/>
      <c r="J320" s="201"/>
      <c r="K320" s="198"/>
      <c r="L320" s="198"/>
      <c r="M320" s="202"/>
      <c r="N320" s="203"/>
      <c r="O320" s="204"/>
      <c r="P320" s="204"/>
      <c r="Q320" s="204"/>
      <c r="R320" s="204"/>
      <c r="S320" s="204"/>
      <c r="T320" s="204"/>
      <c r="U320" s="204"/>
      <c r="V320" s="204"/>
      <c r="W320" s="204"/>
      <c r="X320" s="205"/>
      <c r="AT320" s="206" t="s">
        <v>211</v>
      </c>
      <c r="AU320" s="206" t="s">
        <v>207</v>
      </c>
      <c r="AV320" s="13" t="s">
        <v>82</v>
      </c>
      <c r="AW320" s="13" t="s">
        <v>5</v>
      </c>
      <c r="AX320" s="13" t="s">
        <v>74</v>
      </c>
      <c r="AY320" s="206" t="s">
        <v>198</v>
      </c>
    </row>
    <row r="321" spans="1:65" s="14" customFormat="1" ht="11.25">
      <c r="B321" s="207"/>
      <c r="C321" s="208"/>
      <c r="D321" s="192" t="s">
        <v>211</v>
      </c>
      <c r="E321" s="209" t="s">
        <v>20</v>
      </c>
      <c r="F321" s="210" t="s">
        <v>311</v>
      </c>
      <c r="G321" s="208"/>
      <c r="H321" s="211">
        <v>1.615</v>
      </c>
      <c r="I321" s="212"/>
      <c r="J321" s="212"/>
      <c r="K321" s="208"/>
      <c r="L321" s="208"/>
      <c r="M321" s="213"/>
      <c r="N321" s="214"/>
      <c r="O321" s="215"/>
      <c r="P321" s="215"/>
      <c r="Q321" s="215"/>
      <c r="R321" s="215"/>
      <c r="S321" s="215"/>
      <c r="T321" s="215"/>
      <c r="U321" s="215"/>
      <c r="V321" s="215"/>
      <c r="W321" s="215"/>
      <c r="X321" s="216"/>
      <c r="AT321" s="217" t="s">
        <v>211</v>
      </c>
      <c r="AU321" s="217" t="s">
        <v>207</v>
      </c>
      <c r="AV321" s="14" t="s">
        <v>207</v>
      </c>
      <c r="AW321" s="14" t="s">
        <v>5</v>
      </c>
      <c r="AX321" s="14" t="s">
        <v>74</v>
      </c>
      <c r="AY321" s="217" t="s">
        <v>198</v>
      </c>
    </row>
    <row r="322" spans="1:65" s="13" customFormat="1" ht="11.25">
      <c r="B322" s="197"/>
      <c r="C322" s="198"/>
      <c r="D322" s="192" t="s">
        <v>211</v>
      </c>
      <c r="E322" s="199" t="s">
        <v>20</v>
      </c>
      <c r="F322" s="200" t="s">
        <v>257</v>
      </c>
      <c r="G322" s="198"/>
      <c r="H322" s="199" t="s">
        <v>20</v>
      </c>
      <c r="I322" s="201"/>
      <c r="J322" s="201"/>
      <c r="K322" s="198"/>
      <c r="L322" s="198"/>
      <c r="M322" s="202"/>
      <c r="N322" s="203"/>
      <c r="O322" s="204"/>
      <c r="P322" s="204"/>
      <c r="Q322" s="204"/>
      <c r="R322" s="204"/>
      <c r="S322" s="204"/>
      <c r="T322" s="204"/>
      <c r="U322" s="204"/>
      <c r="V322" s="204"/>
      <c r="W322" s="204"/>
      <c r="X322" s="205"/>
      <c r="AT322" s="206" t="s">
        <v>211</v>
      </c>
      <c r="AU322" s="206" t="s">
        <v>207</v>
      </c>
      <c r="AV322" s="13" t="s">
        <v>82</v>
      </c>
      <c r="AW322" s="13" t="s">
        <v>5</v>
      </c>
      <c r="AX322" s="13" t="s">
        <v>74</v>
      </c>
      <c r="AY322" s="206" t="s">
        <v>198</v>
      </c>
    </row>
    <row r="323" spans="1:65" s="13" customFormat="1" ht="11.25">
      <c r="B323" s="197"/>
      <c r="C323" s="198"/>
      <c r="D323" s="192" t="s">
        <v>211</v>
      </c>
      <c r="E323" s="199" t="s">
        <v>20</v>
      </c>
      <c r="F323" s="200" t="s">
        <v>312</v>
      </c>
      <c r="G323" s="198"/>
      <c r="H323" s="199" t="s">
        <v>20</v>
      </c>
      <c r="I323" s="201"/>
      <c r="J323" s="201"/>
      <c r="K323" s="198"/>
      <c r="L323" s="198"/>
      <c r="M323" s="202"/>
      <c r="N323" s="203"/>
      <c r="O323" s="204"/>
      <c r="P323" s="204"/>
      <c r="Q323" s="204"/>
      <c r="R323" s="204"/>
      <c r="S323" s="204"/>
      <c r="T323" s="204"/>
      <c r="U323" s="204"/>
      <c r="V323" s="204"/>
      <c r="W323" s="204"/>
      <c r="X323" s="205"/>
      <c r="AT323" s="206" t="s">
        <v>211</v>
      </c>
      <c r="AU323" s="206" t="s">
        <v>207</v>
      </c>
      <c r="AV323" s="13" t="s">
        <v>82</v>
      </c>
      <c r="AW323" s="13" t="s">
        <v>5</v>
      </c>
      <c r="AX323" s="13" t="s">
        <v>74</v>
      </c>
      <c r="AY323" s="206" t="s">
        <v>198</v>
      </c>
    </row>
    <row r="324" spans="1:65" s="13" customFormat="1" ht="11.25">
      <c r="B324" s="197"/>
      <c r="C324" s="198"/>
      <c r="D324" s="192" t="s">
        <v>211</v>
      </c>
      <c r="E324" s="199" t="s">
        <v>20</v>
      </c>
      <c r="F324" s="200" t="s">
        <v>289</v>
      </c>
      <c r="G324" s="198"/>
      <c r="H324" s="199" t="s">
        <v>20</v>
      </c>
      <c r="I324" s="201"/>
      <c r="J324" s="201"/>
      <c r="K324" s="198"/>
      <c r="L324" s="198"/>
      <c r="M324" s="202"/>
      <c r="N324" s="203"/>
      <c r="O324" s="204"/>
      <c r="P324" s="204"/>
      <c r="Q324" s="204"/>
      <c r="R324" s="204"/>
      <c r="S324" s="204"/>
      <c r="T324" s="204"/>
      <c r="U324" s="204"/>
      <c r="V324" s="204"/>
      <c r="W324" s="204"/>
      <c r="X324" s="205"/>
      <c r="AT324" s="206" t="s">
        <v>211</v>
      </c>
      <c r="AU324" s="206" t="s">
        <v>207</v>
      </c>
      <c r="AV324" s="13" t="s">
        <v>82</v>
      </c>
      <c r="AW324" s="13" t="s">
        <v>5</v>
      </c>
      <c r="AX324" s="13" t="s">
        <v>74</v>
      </c>
      <c r="AY324" s="206" t="s">
        <v>198</v>
      </c>
    </row>
    <row r="325" spans="1:65" s="13" customFormat="1" ht="11.25">
      <c r="B325" s="197"/>
      <c r="C325" s="198"/>
      <c r="D325" s="192" t="s">
        <v>211</v>
      </c>
      <c r="E325" s="199" t="s">
        <v>20</v>
      </c>
      <c r="F325" s="200" t="s">
        <v>313</v>
      </c>
      <c r="G325" s="198"/>
      <c r="H325" s="199" t="s">
        <v>20</v>
      </c>
      <c r="I325" s="201"/>
      <c r="J325" s="201"/>
      <c r="K325" s="198"/>
      <c r="L325" s="198"/>
      <c r="M325" s="202"/>
      <c r="N325" s="203"/>
      <c r="O325" s="204"/>
      <c r="P325" s="204"/>
      <c r="Q325" s="204"/>
      <c r="R325" s="204"/>
      <c r="S325" s="204"/>
      <c r="T325" s="204"/>
      <c r="U325" s="204"/>
      <c r="V325" s="204"/>
      <c r="W325" s="204"/>
      <c r="X325" s="205"/>
      <c r="AT325" s="206" t="s">
        <v>211</v>
      </c>
      <c r="AU325" s="206" t="s">
        <v>207</v>
      </c>
      <c r="AV325" s="13" t="s">
        <v>82</v>
      </c>
      <c r="AW325" s="13" t="s">
        <v>5</v>
      </c>
      <c r="AX325" s="13" t="s">
        <v>74</v>
      </c>
      <c r="AY325" s="206" t="s">
        <v>198</v>
      </c>
    </row>
    <row r="326" spans="1:65" s="14" customFormat="1" ht="11.25">
      <c r="B326" s="207"/>
      <c r="C326" s="208"/>
      <c r="D326" s="192" t="s">
        <v>211</v>
      </c>
      <c r="E326" s="209" t="s">
        <v>20</v>
      </c>
      <c r="F326" s="210" t="s">
        <v>304</v>
      </c>
      <c r="G326" s="208"/>
      <c r="H326" s="211">
        <v>1.52</v>
      </c>
      <c r="I326" s="212"/>
      <c r="J326" s="212"/>
      <c r="K326" s="208"/>
      <c r="L326" s="208"/>
      <c r="M326" s="213"/>
      <c r="N326" s="214"/>
      <c r="O326" s="215"/>
      <c r="P326" s="215"/>
      <c r="Q326" s="215"/>
      <c r="R326" s="215"/>
      <c r="S326" s="215"/>
      <c r="T326" s="215"/>
      <c r="U326" s="215"/>
      <c r="V326" s="215"/>
      <c r="W326" s="215"/>
      <c r="X326" s="216"/>
      <c r="AT326" s="217" t="s">
        <v>211</v>
      </c>
      <c r="AU326" s="217" t="s">
        <v>207</v>
      </c>
      <c r="AV326" s="14" t="s">
        <v>207</v>
      </c>
      <c r="AW326" s="14" t="s">
        <v>5</v>
      </c>
      <c r="AX326" s="14" t="s">
        <v>74</v>
      </c>
      <c r="AY326" s="217" t="s">
        <v>198</v>
      </c>
    </row>
    <row r="327" spans="1:65" s="13" customFormat="1" ht="11.25">
      <c r="B327" s="197"/>
      <c r="C327" s="198"/>
      <c r="D327" s="192" t="s">
        <v>211</v>
      </c>
      <c r="E327" s="199" t="s">
        <v>20</v>
      </c>
      <c r="F327" s="200" t="s">
        <v>257</v>
      </c>
      <c r="G327" s="198"/>
      <c r="H327" s="199" t="s">
        <v>20</v>
      </c>
      <c r="I327" s="201"/>
      <c r="J327" s="201"/>
      <c r="K327" s="198"/>
      <c r="L327" s="198"/>
      <c r="M327" s="202"/>
      <c r="N327" s="203"/>
      <c r="O327" s="204"/>
      <c r="P327" s="204"/>
      <c r="Q327" s="204"/>
      <c r="R327" s="204"/>
      <c r="S327" s="204"/>
      <c r="T327" s="204"/>
      <c r="U327" s="204"/>
      <c r="V327" s="204"/>
      <c r="W327" s="204"/>
      <c r="X327" s="205"/>
      <c r="AT327" s="206" t="s">
        <v>211</v>
      </c>
      <c r="AU327" s="206" t="s">
        <v>207</v>
      </c>
      <c r="AV327" s="13" t="s">
        <v>82</v>
      </c>
      <c r="AW327" s="13" t="s">
        <v>5</v>
      </c>
      <c r="AX327" s="13" t="s">
        <v>74</v>
      </c>
      <c r="AY327" s="206" t="s">
        <v>198</v>
      </c>
    </row>
    <row r="328" spans="1:65" s="13" customFormat="1" ht="11.25">
      <c r="B328" s="197"/>
      <c r="C328" s="198"/>
      <c r="D328" s="192" t="s">
        <v>211</v>
      </c>
      <c r="E328" s="199" t="s">
        <v>20</v>
      </c>
      <c r="F328" s="200" t="s">
        <v>271</v>
      </c>
      <c r="G328" s="198"/>
      <c r="H328" s="199" t="s">
        <v>20</v>
      </c>
      <c r="I328" s="201"/>
      <c r="J328" s="201"/>
      <c r="K328" s="198"/>
      <c r="L328" s="198"/>
      <c r="M328" s="202"/>
      <c r="N328" s="203"/>
      <c r="O328" s="204"/>
      <c r="P328" s="204"/>
      <c r="Q328" s="204"/>
      <c r="R328" s="204"/>
      <c r="S328" s="204"/>
      <c r="T328" s="204"/>
      <c r="U328" s="204"/>
      <c r="V328" s="204"/>
      <c r="W328" s="204"/>
      <c r="X328" s="205"/>
      <c r="AT328" s="206" t="s">
        <v>211</v>
      </c>
      <c r="AU328" s="206" t="s">
        <v>207</v>
      </c>
      <c r="AV328" s="13" t="s">
        <v>82</v>
      </c>
      <c r="AW328" s="13" t="s">
        <v>5</v>
      </c>
      <c r="AX328" s="13" t="s">
        <v>74</v>
      </c>
      <c r="AY328" s="206" t="s">
        <v>198</v>
      </c>
    </row>
    <row r="329" spans="1:65" s="13" customFormat="1" ht="11.25">
      <c r="B329" s="197"/>
      <c r="C329" s="198"/>
      <c r="D329" s="192" t="s">
        <v>211</v>
      </c>
      <c r="E329" s="199" t="s">
        <v>20</v>
      </c>
      <c r="F329" s="200" t="s">
        <v>289</v>
      </c>
      <c r="G329" s="198"/>
      <c r="H329" s="199" t="s">
        <v>20</v>
      </c>
      <c r="I329" s="201"/>
      <c r="J329" s="201"/>
      <c r="K329" s="198"/>
      <c r="L329" s="198"/>
      <c r="M329" s="202"/>
      <c r="N329" s="203"/>
      <c r="O329" s="204"/>
      <c r="P329" s="204"/>
      <c r="Q329" s="204"/>
      <c r="R329" s="204"/>
      <c r="S329" s="204"/>
      <c r="T329" s="204"/>
      <c r="U329" s="204"/>
      <c r="V329" s="204"/>
      <c r="W329" s="204"/>
      <c r="X329" s="205"/>
      <c r="AT329" s="206" t="s">
        <v>211</v>
      </c>
      <c r="AU329" s="206" t="s">
        <v>207</v>
      </c>
      <c r="AV329" s="13" t="s">
        <v>82</v>
      </c>
      <c r="AW329" s="13" t="s">
        <v>5</v>
      </c>
      <c r="AX329" s="13" t="s">
        <v>74</v>
      </c>
      <c r="AY329" s="206" t="s">
        <v>198</v>
      </c>
    </row>
    <row r="330" spans="1:65" s="13" customFormat="1" ht="11.25">
      <c r="B330" s="197"/>
      <c r="C330" s="198"/>
      <c r="D330" s="192" t="s">
        <v>211</v>
      </c>
      <c r="E330" s="199" t="s">
        <v>20</v>
      </c>
      <c r="F330" s="200" t="s">
        <v>314</v>
      </c>
      <c r="G330" s="198"/>
      <c r="H330" s="199" t="s">
        <v>20</v>
      </c>
      <c r="I330" s="201"/>
      <c r="J330" s="201"/>
      <c r="K330" s="198"/>
      <c r="L330" s="198"/>
      <c r="M330" s="202"/>
      <c r="N330" s="203"/>
      <c r="O330" s="204"/>
      <c r="P330" s="204"/>
      <c r="Q330" s="204"/>
      <c r="R330" s="204"/>
      <c r="S330" s="204"/>
      <c r="T330" s="204"/>
      <c r="U330" s="204"/>
      <c r="V330" s="204"/>
      <c r="W330" s="204"/>
      <c r="X330" s="205"/>
      <c r="AT330" s="206" t="s">
        <v>211</v>
      </c>
      <c r="AU330" s="206" t="s">
        <v>207</v>
      </c>
      <c r="AV330" s="13" t="s">
        <v>82</v>
      </c>
      <c r="AW330" s="13" t="s">
        <v>5</v>
      </c>
      <c r="AX330" s="13" t="s">
        <v>74</v>
      </c>
      <c r="AY330" s="206" t="s">
        <v>198</v>
      </c>
    </row>
    <row r="331" spans="1:65" s="14" customFormat="1" ht="11.25">
      <c r="B331" s="207"/>
      <c r="C331" s="208"/>
      <c r="D331" s="192" t="s">
        <v>211</v>
      </c>
      <c r="E331" s="209" t="s">
        <v>20</v>
      </c>
      <c r="F331" s="210" t="s">
        <v>301</v>
      </c>
      <c r="G331" s="208"/>
      <c r="H331" s="211">
        <v>1.71</v>
      </c>
      <c r="I331" s="212"/>
      <c r="J331" s="212"/>
      <c r="K331" s="208"/>
      <c r="L331" s="208"/>
      <c r="M331" s="213"/>
      <c r="N331" s="214"/>
      <c r="O331" s="215"/>
      <c r="P331" s="215"/>
      <c r="Q331" s="215"/>
      <c r="R331" s="215"/>
      <c r="S331" s="215"/>
      <c r="T331" s="215"/>
      <c r="U331" s="215"/>
      <c r="V331" s="215"/>
      <c r="W331" s="215"/>
      <c r="X331" s="216"/>
      <c r="AT331" s="217" t="s">
        <v>211</v>
      </c>
      <c r="AU331" s="217" t="s">
        <v>207</v>
      </c>
      <c r="AV331" s="14" t="s">
        <v>207</v>
      </c>
      <c r="AW331" s="14" t="s">
        <v>5</v>
      </c>
      <c r="AX331" s="14" t="s">
        <v>74</v>
      </c>
      <c r="AY331" s="217" t="s">
        <v>198</v>
      </c>
    </row>
    <row r="332" spans="1:65" s="16" customFormat="1" ht="11.25">
      <c r="B332" s="229"/>
      <c r="C332" s="230"/>
      <c r="D332" s="192" t="s">
        <v>211</v>
      </c>
      <c r="E332" s="231" t="s">
        <v>20</v>
      </c>
      <c r="F332" s="232" t="s">
        <v>282</v>
      </c>
      <c r="G332" s="230"/>
      <c r="H332" s="233">
        <v>17.198</v>
      </c>
      <c r="I332" s="234"/>
      <c r="J332" s="234"/>
      <c r="K332" s="230"/>
      <c r="L332" s="230"/>
      <c r="M332" s="235"/>
      <c r="N332" s="236"/>
      <c r="O332" s="237"/>
      <c r="P332" s="237"/>
      <c r="Q332" s="237"/>
      <c r="R332" s="237"/>
      <c r="S332" s="237"/>
      <c r="T332" s="237"/>
      <c r="U332" s="237"/>
      <c r="V332" s="237"/>
      <c r="W332" s="237"/>
      <c r="X332" s="238"/>
      <c r="AT332" s="239" t="s">
        <v>211</v>
      </c>
      <c r="AU332" s="239" t="s">
        <v>207</v>
      </c>
      <c r="AV332" s="16" t="s">
        <v>206</v>
      </c>
      <c r="AW332" s="16" t="s">
        <v>5</v>
      </c>
      <c r="AX332" s="16" t="s">
        <v>82</v>
      </c>
      <c r="AY332" s="239" t="s">
        <v>198</v>
      </c>
    </row>
    <row r="333" spans="1:65" s="12" customFormat="1" ht="22.9" customHeight="1">
      <c r="B333" s="161"/>
      <c r="C333" s="162"/>
      <c r="D333" s="163" t="s">
        <v>73</v>
      </c>
      <c r="E333" s="176" t="s">
        <v>315</v>
      </c>
      <c r="F333" s="176" t="s">
        <v>316</v>
      </c>
      <c r="G333" s="162"/>
      <c r="H333" s="162"/>
      <c r="I333" s="165"/>
      <c r="J333" s="165"/>
      <c r="K333" s="177">
        <f>BK333</f>
        <v>0</v>
      </c>
      <c r="L333" s="162"/>
      <c r="M333" s="167"/>
      <c r="N333" s="168"/>
      <c r="O333" s="169"/>
      <c r="P333" s="169"/>
      <c r="Q333" s="170">
        <f>SUM(Q334:Q403)</f>
        <v>0</v>
      </c>
      <c r="R333" s="170">
        <f>SUM(R334:R403)</f>
        <v>0</v>
      </c>
      <c r="S333" s="169"/>
      <c r="T333" s="171">
        <f>SUM(T334:T403)</f>
        <v>0</v>
      </c>
      <c r="U333" s="169"/>
      <c r="V333" s="171">
        <f>SUM(V334:V403)</f>
        <v>0</v>
      </c>
      <c r="W333" s="169"/>
      <c r="X333" s="172">
        <f>SUM(X334:X403)</f>
        <v>18.429209999999998</v>
      </c>
      <c r="AR333" s="173" t="s">
        <v>82</v>
      </c>
      <c r="AT333" s="174" t="s">
        <v>73</v>
      </c>
      <c r="AU333" s="174" t="s">
        <v>82</v>
      </c>
      <c r="AY333" s="173" t="s">
        <v>198</v>
      </c>
      <c r="BK333" s="175">
        <f>SUM(BK334:BK403)</f>
        <v>0</v>
      </c>
    </row>
    <row r="334" spans="1:65" s="2" customFormat="1" ht="24.2" customHeight="1">
      <c r="A334" s="36"/>
      <c r="B334" s="37"/>
      <c r="C334" s="178" t="s">
        <v>317</v>
      </c>
      <c r="D334" s="178" t="s">
        <v>201</v>
      </c>
      <c r="E334" s="179" t="s">
        <v>318</v>
      </c>
      <c r="F334" s="180" t="s">
        <v>319</v>
      </c>
      <c r="G334" s="181" t="s">
        <v>254</v>
      </c>
      <c r="H334" s="182">
        <v>400.63499999999999</v>
      </c>
      <c r="I334" s="183"/>
      <c r="J334" s="183"/>
      <c r="K334" s="184">
        <f>ROUND(P334*H334,2)</f>
        <v>0</v>
      </c>
      <c r="L334" s="180" t="s">
        <v>205</v>
      </c>
      <c r="M334" s="41"/>
      <c r="N334" s="185" t="s">
        <v>20</v>
      </c>
      <c r="O334" s="186" t="s">
        <v>44</v>
      </c>
      <c r="P334" s="187">
        <f>I334+J334</f>
        <v>0</v>
      </c>
      <c r="Q334" s="187">
        <f>ROUND(I334*H334,2)</f>
        <v>0</v>
      </c>
      <c r="R334" s="187">
        <f>ROUND(J334*H334,2)</f>
        <v>0</v>
      </c>
      <c r="S334" s="66"/>
      <c r="T334" s="188">
        <f>S334*H334</f>
        <v>0</v>
      </c>
      <c r="U334" s="188">
        <v>0</v>
      </c>
      <c r="V334" s="188">
        <f>U334*H334</f>
        <v>0</v>
      </c>
      <c r="W334" s="188">
        <v>4.5999999999999999E-2</v>
      </c>
      <c r="X334" s="189">
        <f>W334*H334</f>
        <v>18.429209999999998</v>
      </c>
      <c r="Y334" s="36"/>
      <c r="Z334" s="36"/>
      <c r="AA334" s="36"/>
      <c r="AB334" s="36"/>
      <c r="AC334" s="36"/>
      <c r="AD334" s="36"/>
      <c r="AE334" s="36"/>
      <c r="AR334" s="190" t="s">
        <v>206</v>
      </c>
      <c r="AT334" s="190" t="s">
        <v>201</v>
      </c>
      <c r="AU334" s="190" t="s">
        <v>207</v>
      </c>
      <c r="AY334" s="19" t="s">
        <v>198</v>
      </c>
      <c r="BE334" s="191">
        <f>IF(O334="základní",K334,0)</f>
        <v>0</v>
      </c>
      <c r="BF334" s="191">
        <f>IF(O334="snížená",K334,0)</f>
        <v>0</v>
      </c>
      <c r="BG334" s="191">
        <f>IF(O334="zákl. přenesená",K334,0)</f>
        <v>0</v>
      </c>
      <c r="BH334" s="191">
        <f>IF(O334="sníž. přenesená",K334,0)</f>
        <v>0</v>
      </c>
      <c r="BI334" s="191">
        <f>IF(O334="nulová",K334,0)</f>
        <v>0</v>
      </c>
      <c r="BJ334" s="19" t="s">
        <v>207</v>
      </c>
      <c r="BK334" s="191">
        <f>ROUND(P334*H334,2)</f>
        <v>0</v>
      </c>
      <c r="BL334" s="19" t="s">
        <v>206</v>
      </c>
      <c r="BM334" s="190" t="s">
        <v>320</v>
      </c>
    </row>
    <row r="335" spans="1:65" s="2" customFormat="1" ht="19.5">
      <c r="A335" s="36"/>
      <c r="B335" s="37"/>
      <c r="C335" s="38"/>
      <c r="D335" s="192" t="s">
        <v>209</v>
      </c>
      <c r="E335" s="38"/>
      <c r="F335" s="193" t="s">
        <v>321</v>
      </c>
      <c r="G335" s="38"/>
      <c r="H335" s="38"/>
      <c r="I335" s="194"/>
      <c r="J335" s="194"/>
      <c r="K335" s="38"/>
      <c r="L335" s="38"/>
      <c r="M335" s="41"/>
      <c r="N335" s="195"/>
      <c r="O335" s="196"/>
      <c r="P335" s="66"/>
      <c r="Q335" s="66"/>
      <c r="R335" s="66"/>
      <c r="S335" s="66"/>
      <c r="T335" s="66"/>
      <c r="U335" s="66"/>
      <c r="V335" s="66"/>
      <c r="W335" s="66"/>
      <c r="X335" s="67"/>
      <c r="Y335" s="36"/>
      <c r="Z335" s="36"/>
      <c r="AA335" s="36"/>
      <c r="AB335" s="36"/>
      <c r="AC335" s="36"/>
      <c r="AD335" s="36"/>
      <c r="AE335" s="36"/>
      <c r="AT335" s="19" t="s">
        <v>209</v>
      </c>
      <c r="AU335" s="19" t="s">
        <v>207</v>
      </c>
    </row>
    <row r="336" spans="1:65" s="13" customFormat="1" ht="11.25">
      <c r="B336" s="197"/>
      <c r="C336" s="198"/>
      <c r="D336" s="192" t="s">
        <v>211</v>
      </c>
      <c r="E336" s="199" t="s">
        <v>20</v>
      </c>
      <c r="F336" s="200" t="s">
        <v>322</v>
      </c>
      <c r="G336" s="198"/>
      <c r="H336" s="199" t="s">
        <v>20</v>
      </c>
      <c r="I336" s="201"/>
      <c r="J336" s="201"/>
      <c r="K336" s="198"/>
      <c r="L336" s="198"/>
      <c r="M336" s="202"/>
      <c r="N336" s="203"/>
      <c r="O336" s="204"/>
      <c r="P336" s="204"/>
      <c r="Q336" s="204"/>
      <c r="R336" s="204"/>
      <c r="S336" s="204"/>
      <c r="T336" s="204"/>
      <c r="U336" s="204"/>
      <c r="V336" s="204"/>
      <c r="W336" s="204"/>
      <c r="X336" s="205"/>
      <c r="AT336" s="206" t="s">
        <v>211</v>
      </c>
      <c r="AU336" s="206" t="s">
        <v>207</v>
      </c>
      <c r="AV336" s="13" t="s">
        <v>82</v>
      </c>
      <c r="AW336" s="13" t="s">
        <v>5</v>
      </c>
      <c r="AX336" s="13" t="s">
        <v>74</v>
      </c>
      <c r="AY336" s="206" t="s">
        <v>198</v>
      </c>
    </row>
    <row r="337" spans="2:51" s="13" customFormat="1" ht="11.25">
      <c r="B337" s="197"/>
      <c r="C337" s="198"/>
      <c r="D337" s="192" t="s">
        <v>211</v>
      </c>
      <c r="E337" s="199" t="s">
        <v>20</v>
      </c>
      <c r="F337" s="200" t="s">
        <v>323</v>
      </c>
      <c r="G337" s="198"/>
      <c r="H337" s="199" t="s">
        <v>20</v>
      </c>
      <c r="I337" s="201"/>
      <c r="J337" s="201"/>
      <c r="K337" s="198"/>
      <c r="L337" s="198"/>
      <c r="M337" s="202"/>
      <c r="N337" s="203"/>
      <c r="O337" s="204"/>
      <c r="P337" s="204"/>
      <c r="Q337" s="204"/>
      <c r="R337" s="204"/>
      <c r="S337" s="204"/>
      <c r="T337" s="204"/>
      <c r="U337" s="204"/>
      <c r="V337" s="204"/>
      <c r="W337" s="204"/>
      <c r="X337" s="205"/>
      <c r="AT337" s="206" t="s">
        <v>211</v>
      </c>
      <c r="AU337" s="206" t="s">
        <v>207</v>
      </c>
      <c r="AV337" s="13" t="s">
        <v>82</v>
      </c>
      <c r="AW337" s="13" t="s">
        <v>5</v>
      </c>
      <c r="AX337" s="13" t="s">
        <v>74</v>
      </c>
      <c r="AY337" s="206" t="s">
        <v>198</v>
      </c>
    </row>
    <row r="338" spans="2:51" s="13" customFormat="1" ht="11.25">
      <c r="B338" s="197"/>
      <c r="C338" s="198"/>
      <c r="D338" s="192" t="s">
        <v>211</v>
      </c>
      <c r="E338" s="199" t="s">
        <v>20</v>
      </c>
      <c r="F338" s="200" t="s">
        <v>322</v>
      </c>
      <c r="G338" s="198"/>
      <c r="H338" s="199" t="s">
        <v>20</v>
      </c>
      <c r="I338" s="201"/>
      <c r="J338" s="201"/>
      <c r="K338" s="198"/>
      <c r="L338" s="198"/>
      <c r="M338" s="202"/>
      <c r="N338" s="203"/>
      <c r="O338" s="204"/>
      <c r="P338" s="204"/>
      <c r="Q338" s="204"/>
      <c r="R338" s="204"/>
      <c r="S338" s="204"/>
      <c r="T338" s="204"/>
      <c r="U338" s="204"/>
      <c r="V338" s="204"/>
      <c r="W338" s="204"/>
      <c r="X338" s="205"/>
      <c r="AT338" s="206" t="s">
        <v>211</v>
      </c>
      <c r="AU338" s="206" t="s">
        <v>207</v>
      </c>
      <c r="AV338" s="13" t="s">
        <v>82</v>
      </c>
      <c r="AW338" s="13" t="s">
        <v>5</v>
      </c>
      <c r="AX338" s="13" t="s">
        <v>74</v>
      </c>
      <c r="AY338" s="206" t="s">
        <v>198</v>
      </c>
    </row>
    <row r="339" spans="2:51" s="13" customFormat="1" ht="11.25">
      <c r="B339" s="197"/>
      <c r="C339" s="198"/>
      <c r="D339" s="192" t="s">
        <v>211</v>
      </c>
      <c r="E339" s="199" t="s">
        <v>20</v>
      </c>
      <c r="F339" s="200" t="s">
        <v>324</v>
      </c>
      <c r="G339" s="198"/>
      <c r="H339" s="199" t="s">
        <v>20</v>
      </c>
      <c r="I339" s="201"/>
      <c r="J339" s="201"/>
      <c r="K339" s="198"/>
      <c r="L339" s="198"/>
      <c r="M339" s="202"/>
      <c r="N339" s="203"/>
      <c r="O339" s="204"/>
      <c r="P339" s="204"/>
      <c r="Q339" s="204"/>
      <c r="R339" s="204"/>
      <c r="S339" s="204"/>
      <c r="T339" s="204"/>
      <c r="U339" s="204"/>
      <c r="V339" s="204"/>
      <c r="W339" s="204"/>
      <c r="X339" s="205"/>
      <c r="AT339" s="206" t="s">
        <v>211</v>
      </c>
      <c r="AU339" s="206" t="s">
        <v>207</v>
      </c>
      <c r="AV339" s="13" t="s">
        <v>82</v>
      </c>
      <c r="AW339" s="13" t="s">
        <v>5</v>
      </c>
      <c r="AX339" s="13" t="s">
        <v>74</v>
      </c>
      <c r="AY339" s="206" t="s">
        <v>198</v>
      </c>
    </row>
    <row r="340" spans="2:51" s="13" customFormat="1" ht="11.25">
      <c r="B340" s="197"/>
      <c r="C340" s="198"/>
      <c r="D340" s="192" t="s">
        <v>211</v>
      </c>
      <c r="E340" s="199" t="s">
        <v>20</v>
      </c>
      <c r="F340" s="200" t="s">
        <v>325</v>
      </c>
      <c r="G340" s="198"/>
      <c r="H340" s="199" t="s">
        <v>20</v>
      </c>
      <c r="I340" s="201"/>
      <c r="J340" s="201"/>
      <c r="K340" s="198"/>
      <c r="L340" s="198"/>
      <c r="M340" s="202"/>
      <c r="N340" s="203"/>
      <c r="O340" s="204"/>
      <c r="P340" s="204"/>
      <c r="Q340" s="204"/>
      <c r="R340" s="204"/>
      <c r="S340" s="204"/>
      <c r="T340" s="204"/>
      <c r="U340" s="204"/>
      <c r="V340" s="204"/>
      <c r="W340" s="204"/>
      <c r="X340" s="205"/>
      <c r="AT340" s="206" t="s">
        <v>211</v>
      </c>
      <c r="AU340" s="206" t="s">
        <v>207</v>
      </c>
      <c r="AV340" s="13" t="s">
        <v>82</v>
      </c>
      <c r="AW340" s="13" t="s">
        <v>5</v>
      </c>
      <c r="AX340" s="13" t="s">
        <v>74</v>
      </c>
      <c r="AY340" s="206" t="s">
        <v>198</v>
      </c>
    </row>
    <row r="341" spans="2:51" s="13" customFormat="1" ht="11.25">
      <c r="B341" s="197"/>
      <c r="C341" s="198"/>
      <c r="D341" s="192" t="s">
        <v>211</v>
      </c>
      <c r="E341" s="199" t="s">
        <v>20</v>
      </c>
      <c r="F341" s="200" t="s">
        <v>228</v>
      </c>
      <c r="G341" s="198"/>
      <c r="H341" s="199" t="s">
        <v>20</v>
      </c>
      <c r="I341" s="201"/>
      <c r="J341" s="201"/>
      <c r="K341" s="198"/>
      <c r="L341" s="198"/>
      <c r="M341" s="202"/>
      <c r="N341" s="203"/>
      <c r="O341" s="204"/>
      <c r="P341" s="204"/>
      <c r="Q341" s="204"/>
      <c r="R341" s="204"/>
      <c r="S341" s="204"/>
      <c r="T341" s="204"/>
      <c r="U341" s="204"/>
      <c r="V341" s="204"/>
      <c r="W341" s="204"/>
      <c r="X341" s="205"/>
      <c r="AT341" s="206" t="s">
        <v>211</v>
      </c>
      <c r="AU341" s="206" t="s">
        <v>207</v>
      </c>
      <c r="AV341" s="13" t="s">
        <v>82</v>
      </c>
      <c r="AW341" s="13" t="s">
        <v>5</v>
      </c>
      <c r="AX341" s="13" t="s">
        <v>74</v>
      </c>
      <c r="AY341" s="206" t="s">
        <v>198</v>
      </c>
    </row>
    <row r="342" spans="2:51" s="14" customFormat="1" ht="11.25">
      <c r="B342" s="207"/>
      <c r="C342" s="208"/>
      <c r="D342" s="192" t="s">
        <v>211</v>
      </c>
      <c r="E342" s="209" t="s">
        <v>20</v>
      </c>
      <c r="F342" s="210" t="s">
        <v>326</v>
      </c>
      <c r="G342" s="208"/>
      <c r="H342" s="211">
        <v>46.26</v>
      </c>
      <c r="I342" s="212"/>
      <c r="J342" s="212"/>
      <c r="K342" s="208"/>
      <c r="L342" s="208"/>
      <c r="M342" s="213"/>
      <c r="N342" s="214"/>
      <c r="O342" s="215"/>
      <c r="P342" s="215"/>
      <c r="Q342" s="215"/>
      <c r="R342" s="215"/>
      <c r="S342" s="215"/>
      <c r="T342" s="215"/>
      <c r="U342" s="215"/>
      <c r="V342" s="215"/>
      <c r="W342" s="215"/>
      <c r="X342" s="216"/>
      <c r="AT342" s="217" t="s">
        <v>211</v>
      </c>
      <c r="AU342" s="217" t="s">
        <v>207</v>
      </c>
      <c r="AV342" s="14" t="s">
        <v>207</v>
      </c>
      <c r="AW342" s="14" t="s">
        <v>5</v>
      </c>
      <c r="AX342" s="14" t="s">
        <v>74</v>
      </c>
      <c r="AY342" s="217" t="s">
        <v>198</v>
      </c>
    </row>
    <row r="343" spans="2:51" s="13" customFormat="1" ht="11.25">
      <c r="B343" s="197"/>
      <c r="C343" s="198"/>
      <c r="D343" s="192" t="s">
        <v>211</v>
      </c>
      <c r="E343" s="199" t="s">
        <v>20</v>
      </c>
      <c r="F343" s="200" t="s">
        <v>323</v>
      </c>
      <c r="G343" s="198"/>
      <c r="H343" s="199" t="s">
        <v>20</v>
      </c>
      <c r="I343" s="201"/>
      <c r="J343" s="201"/>
      <c r="K343" s="198"/>
      <c r="L343" s="198"/>
      <c r="M343" s="202"/>
      <c r="N343" s="203"/>
      <c r="O343" s="204"/>
      <c r="P343" s="204"/>
      <c r="Q343" s="204"/>
      <c r="R343" s="204"/>
      <c r="S343" s="204"/>
      <c r="T343" s="204"/>
      <c r="U343" s="204"/>
      <c r="V343" s="204"/>
      <c r="W343" s="204"/>
      <c r="X343" s="205"/>
      <c r="AT343" s="206" t="s">
        <v>211</v>
      </c>
      <c r="AU343" s="206" t="s">
        <v>207</v>
      </c>
      <c r="AV343" s="13" t="s">
        <v>82</v>
      </c>
      <c r="AW343" s="13" t="s">
        <v>5</v>
      </c>
      <c r="AX343" s="13" t="s">
        <v>74</v>
      </c>
      <c r="AY343" s="206" t="s">
        <v>198</v>
      </c>
    </row>
    <row r="344" spans="2:51" s="13" customFormat="1" ht="11.25">
      <c r="B344" s="197"/>
      <c r="C344" s="198"/>
      <c r="D344" s="192" t="s">
        <v>211</v>
      </c>
      <c r="E344" s="199" t="s">
        <v>20</v>
      </c>
      <c r="F344" s="200" t="s">
        <v>322</v>
      </c>
      <c r="G344" s="198"/>
      <c r="H344" s="199" t="s">
        <v>20</v>
      </c>
      <c r="I344" s="201"/>
      <c r="J344" s="201"/>
      <c r="K344" s="198"/>
      <c r="L344" s="198"/>
      <c r="M344" s="202"/>
      <c r="N344" s="203"/>
      <c r="O344" s="204"/>
      <c r="P344" s="204"/>
      <c r="Q344" s="204"/>
      <c r="R344" s="204"/>
      <c r="S344" s="204"/>
      <c r="T344" s="204"/>
      <c r="U344" s="204"/>
      <c r="V344" s="204"/>
      <c r="W344" s="204"/>
      <c r="X344" s="205"/>
      <c r="AT344" s="206" t="s">
        <v>211</v>
      </c>
      <c r="AU344" s="206" t="s">
        <v>207</v>
      </c>
      <c r="AV344" s="13" t="s">
        <v>82</v>
      </c>
      <c r="AW344" s="13" t="s">
        <v>5</v>
      </c>
      <c r="AX344" s="13" t="s">
        <v>74</v>
      </c>
      <c r="AY344" s="206" t="s">
        <v>198</v>
      </c>
    </row>
    <row r="345" spans="2:51" s="13" customFormat="1" ht="11.25">
      <c r="B345" s="197"/>
      <c r="C345" s="198"/>
      <c r="D345" s="192" t="s">
        <v>211</v>
      </c>
      <c r="E345" s="199" t="s">
        <v>20</v>
      </c>
      <c r="F345" s="200" t="s">
        <v>324</v>
      </c>
      <c r="G345" s="198"/>
      <c r="H345" s="199" t="s">
        <v>20</v>
      </c>
      <c r="I345" s="201"/>
      <c r="J345" s="201"/>
      <c r="K345" s="198"/>
      <c r="L345" s="198"/>
      <c r="M345" s="202"/>
      <c r="N345" s="203"/>
      <c r="O345" s="204"/>
      <c r="P345" s="204"/>
      <c r="Q345" s="204"/>
      <c r="R345" s="204"/>
      <c r="S345" s="204"/>
      <c r="T345" s="204"/>
      <c r="U345" s="204"/>
      <c r="V345" s="204"/>
      <c r="W345" s="204"/>
      <c r="X345" s="205"/>
      <c r="AT345" s="206" t="s">
        <v>211</v>
      </c>
      <c r="AU345" s="206" t="s">
        <v>207</v>
      </c>
      <c r="AV345" s="13" t="s">
        <v>82</v>
      </c>
      <c r="AW345" s="13" t="s">
        <v>5</v>
      </c>
      <c r="AX345" s="13" t="s">
        <v>74</v>
      </c>
      <c r="AY345" s="206" t="s">
        <v>198</v>
      </c>
    </row>
    <row r="346" spans="2:51" s="13" customFormat="1" ht="11.25">
      <c r="B346" s="197"/>
      <c r="C346" s="198"/>
      <c r="D346" s="192" t="s">
        <v>211</v>
      </c>
      <c r="E346" s="199" t="s">
        <v>20</v>
      </c>
      <c r="F346" s="200" t="s">
        <v>325</v>
      </c>
      <c r="G346" s="198"/>
      <c r="H346" s="199" t="s">
        <v>20</v>
      </c>
      <c r="I346" s="201"/>
      <c r="J346" s="201"/>
      <c r="K346" s="198"/>
      <c r="L346" s="198"/>
      <c r="M346" s="202"/>
      <c r="N346" s="203"/>
      <c r="O346" s="204"/>
      <c r="P346" s="204"/>
      <c r="Q346" s="204"/>
      <c r="R346" s="204"/>
      <c r="S346" s="204"/>
      <c r="T346" s="204"/>
      <c r="U346" s="204"/>
      <c r="V346" s="204"/>
      <c r="W346" s="204"/>
      <c r="X346" s="205"/>
      <c r="AT346" s="206" t="s">
        <v>211</v>
      </c>
      <c r="AU346" s="206" t="s">
        <v>207</v>
      </c>
      <c r="AV346" s="13" t="s">
        <v>82</v>
      </c>
      <c r="AW346" s="13" t="s">
        <v>5</v>
      </c>
      <c r="AX346" s="13" t="s">
        <v>74</v>
      </c>
      <c r="AY346" s="206" t="s">
        <v>198</v>
      </c>
    </row>
    <row r="347" spans="2:51" s="13" customFormat="1" ht="11.25">
      <c r="B347" s="197"/>
      <c r="C347" s="198"/>
      <c r="D347" s="192" t="s">
        <v>211</v>
      </c>
      <c r="E347" s="199" t="s">
        <v>20</v>
      </c>
      <c r="F347" s="200" t="s">
        <v>214</v>
      </c>
      <c r="G347" s="198"/>
      <c r="H347" s="199" t="s">
        <v>20</v>
      </c>
      <c r="I347" s="201"/>
      <c r="J347" s="201"/>
      <c r="K347" s="198"/>
      <c r="L347" s="198"/>
      <c r="M347" s="202"/>
      <c r="N347" s="203"/>
      <c r="O347" s="204"/>
      <c r="P347" s="204"/>
      <c r="Q347" s="204"/>
      <c r="R347" s="204"/>
      <c r="S347" s="204"/>
      <c r="T347" s="204"/>
      <c r="U347" s="204"/>
      <c r="V347" s="204"/>
      <c r="W347" s="204"/>
      <c r="X347" s="205"/>
      <c r="AT347" s="206" t="s">
        <v>211</v>
      </c>
      <c r="AU347" s="206" t="s">
        <v>207</v>
      </c>
      <c r="AV347" s="13" t="s">
        <v>82</v>
      </c>
      <c r="AW347" s="13" t="s">
        <v>5</v>
      </c>
      <c r="AX347" s="13" t="s">
        <v>74</v>
      </c>
      <c r="AY347" s="206" t="s">
        <v>198</v>
      </c>
    </row>
    <row r="348" spans="2:51" s="14" customFormat="1" ht="11.25">
      <c r="B348" s="207"/>
      <c r="C348" s="208"/>
      <c r="D348" s="192" t="s">
        <v>211</v>
      </c>
      <c r="E348" s="209" t="s">
        <v>20</v>
      </c>
      <c r="F348" s="210" t="s">
        <v>327</v>
      </c>
      <c r="G348" s="208"/>
      <c r="H348" s="211">
        <v>12.285</v>
      </c>
      <c r="I348" s="212"/>
      <c r="J348" s="212"/>
      <c r="K348" s="208"/>
      <c r="L348" s="208"/>
      <c r="M348" s="213"/>
      <c r="N348" s="214"/>
      <c r="O348" s="215"/>
      <c r="P348" s="215"/>
      <c r="Q348" s="215"/>
      <c r="R348" s="215"/>
      <c r="S348" s="215"/>
      <c r="T348" s="215"/>
      <c r="U348" s="215"/>
      <c r="V348" s="215"/>
      <c r="W348" s="215"/>
      <c r="X348" s="216"/>
      <c r="AT348" s="217" t="s">
        <v>211</v>
      </c>
      <c r="AU348" s="217" t="s">
        <v>207</v>
      </c>
      <c r="AV348" s="14" t="s">
        <v>207</v>
      </c>
      <c r="AW348" s="14" t="s">
        <v>5</v>
      </c>
      <c r="AX348" s="14" t="s">
        <v>74</v>
      </c>
      <c r="AY348" s="217" t="s">
        <v>198</v>
      </c>
    </row>
    <row r="349" spans="2:51" s="13" customFormat="1" ht="11.25">
      <c r="B349" s="197"/>
      <c r="C349" s="198"/>
      <c r="D349" s="192" t="s">
        <v>211</v>
      </c>
      <c r="E349" s="199" t="s">
        <v>20</v>
      </c>
      <c r="F349" s="200" t="s">
        <v>323</v>
      </c>
      <c r="G349" s="198"/>
      <c r="H349" s="199" t="s">
        <v>20</v>
      </c>
      <c r="I349" s="201"/>
      <c r="J349" s="201"/>
      <c r="K349" s="198"/>
      <c r="L349" s="198"/>
      <c r="M349" s="202"/>
      <c r="N349" s="203"/>
      <c r="O349" s="204"/>
      <c r="P349" s="204"/>
      <c r="Q349" s="204"/>
      <c r="R349" s="204"/>
      <c r="S349" s="204"/>
      <c r="T349" s="204"/>
      <c r="U349" s="204"/>
      <c r="V349" s="204"/>
      <c r="W349" s="204"/>
      <c r="X349" s="205"/>
      <c r="AT349" s="206" t="s">
        <v>211</v>
      </c>
      <c r="AU349" s="206" t="s">
        <v>207</v>
      </c>
      <c r="AV349" s="13" t="s">
        <v>82</v>
      </c>
      <c r="AW349" s="13" t="s">
        <v>5</v>
      </c>
      <c r="AX349" s="13" t="s">
        <v>74</v>
      </c>
      <c r="AY349" s="206" t="s">
        <v>198</v>
      </c>
    </row>
    <row r="350" spans="2:51" s="13" customFormat="1" ht="11.25">
      <c r="B350" s="197"/>
      <c r="C350" s="198"/>
      <c r="D350" s="192" t="s">
        <v>211</v>
      </c>
      <c r="E350" s="199" t="s">
        <v>20</v>
      </c>
      <c r="F350" s="200" t="s">
        <v>322</v>
      </c>
      <c r="G350" s="198"/>
      <c r="H350" s="199" t="s">
        <v>20</v>
      </c>
      <c r="I350" s="201"/>
      <c r="J350" s="201"/>
      <c r="K350" s="198"/>
      <c r="L350" s="198"/>
      <c r="M350" s="202"/>
      <c r="N350" s="203"/>
      <c r="O350" s="204"/>
      <c r="P350" s="204"/>
      <c r="Q350" s="204"/>
      <c r="R350" s="204"/>
      <c r="S350" s="204"/>
      <c r="T350" s="204"/>
      <c r="U350" s="204"/>
      <c r="V350" s="204"/>
      <c r="W350" s="204"/>
      <c r="X350" s="205"/>
      <c r="AT350" s="206" t="s">
        <v>211</v>
      </c>
      <c r="AU350" s="206" t="s">
        <v>207</v>
      </c>
      <c r="AV350" s="13" t="s">
        <v>82</v>
      </c>
      <c r="AW350" s="13" t="s">
        <v>5</v>
      </c>
      <c r="AX350" s="13" t="s">
        <v>74</v>
      </c>
      <c r="AY350" s="206" t="s">
        <v>198</v>
      </c>
    </row>
    <row r="351" spans="2:51" s="13" customFormat="1" ht="11.25">
      <c r="B351" s="197"/>
      <c r="C351" s="198"/>
      <c r="D351" s="192" t="s">
        <v>211</v>
      </c>
      <c r="E351" s="199" t="s">
        <v>20</v>
      </c>
      <c r="F351" s="200" t="s">
        <v>324</v>
      </c>
      <c r="G351" s="198"/>
      <c r="H351" s="199" t="s">
        <v>20</v>
      </c>
      <c r="I351" s="201"/>
      <c r="J351" s="201"/>
      <c r="K351" s="198"/>
      <c r="L351" s="198"/>
      <c r="M351" s="202"/>
      <c r="N351" s="203"/>
      <c r="O351" s="204"/>
      <c r="P351" s="204"/>
      <c r="Q351" s="204"/>
      <c r="R351" s="204"/>
      <c r="S351" s="204"/>
      <c r="T351" s="204"/>
      <c r="U351" s="204"/>
      <c r="V351" s="204"/>
      <c r="W351" s="204"/>
      <c r="X351" s="205"/>
      <c r="AT351" s="206" t="s">
        <v>211</v>
      </c>
      <c r="AU351" s="206" t="s">
        <v>207</v>
      </c>
      <c r="AV351" s="13" t="s">
        <v>82</v>
      </c>
      <c r="AW351" s="13" t="s">
        <v>5</v>
      </c>
      <c r="AX351" s="13" t="s">
        <v>74</v>
      </c>
      <c r="AY351" s="206" t="s">
        <v>198</v>
      </c>
    </row>
    <row r="352" spans="2:51" s="13" customFormat="1" ht="11.25">
      <c r="B352" s="197"/>
      <c r="C352" s="198"/>
      <c r="D352" s="192" t="s">
        <v>211</v>
      </c>
      <c r="E352" s="199" t="s">
        <v>20</v>
      </c>
      <c r="F352" s="200" t="s">
        <v>325</v>
      </c>
      <c r="G352" s="198"/>
      <c r="H352" s="199" t="s">
        <v>20</v>
      </c>
      <c r="I352" s="201"/>
      <c r="J352" s="201"/>
      <c r="K352" s="198"/>
      <c r="L352" s="198"/>
      <c r="M352" s="202"/>
      <c r="N352" s="203"/>
      <c r="O352" s="204"/>
      <c r="P352" s="204"/>
      <c r="Q352" s="204"/>
      <c r="R352" s="204"/>
      <c r="S352" s="204"/>
      <c r="T352" s="204"/>
      <c r="U352" s="204"/>
      <c r="V352" s="204"/>
      <c r="W352" s="204"/>
      <c r="X352" s="205"/>
      <c r="AT352" s="206" t="s">
        <v>211</v>
      </c>
      <c r="AU352" s="206" t="s">
        <v>207</v>
      </c>
      <c r="AV352" s="13" t="s">
        <v>82</v>
      </c>
      <c r="AW352" s="13" t="s">
        <v>5</v>
      </c>
      <c r="AX352" s="13" t="s">
        <v>74</v>
      </c>
      <c r="AY352" s="206" t="s">
        <v>198</v>
      </c>
    </row>
    <row r="353" spans="2:51" s="13" customFormat="1" ht="11.25">
      <c r="B353" s="197"/>
      <c r="C353" s="198"/>
      <c r="D353" s="192" t="s">
        <v>211</v>
      </c>
      <c r="E353" s="199" t="s">
        <v>20</v>
      </c>
      <c r="F353" s="200" t="s">
        <v>216</v>
      </c>
      <c r="G353" s="198"/>
      <c r="H353" s="199" t="s">
        <v>20</v>
      </c>
      <c r="I353" s="201"/>
      <c r="J353" s="201"/>
      <c r="K353" s="198"/>
      <c r="L353" s="198"/>
      <c r="M353" s="202"/>
      <c r="N353" s="203"/>
      <c r="O353" s="204"/>
      <c r="P353" s="204"/>
      <c r="Q353" s="204"/>
      <c r="R353" s="204"/>
      <c r="S353" s="204"/>
      <c r="T353" s="204"/>
      <c r="U353" s="204"/>
      <c r="V353" s="204"/>
      <c r="W353" s="204"/>
      <c r="X353" s="205"/>
      <c r="AT353" s="206" t="s">
        <v>211</v>
      </c>
      <c r="AU353" s="206" t="s">
        <v>207</v>
      </c>
      <c r="AV353" s="13" t="s">
        <v>82</v>
      </c>
      <c r="AW353" s="13" t="s">
        <v>5</v>
      </c>
      <c r="AX353" s="13" t="s">
        <v>74</v>
      </c>
      <c r="AY353" s="206" t="s">
        <v>198</v>
      </c>
    </row>
    <row r="354" spans="2:51" s="14" customFormat="1" ht="11.25">
      <c r="B354" s="207"/>
      <c r="C354" s="208"/>
      <c r="D354" s="192" t="s">
        <v>211</v>
      </c>
      <c r="E354" s="209" t="s">
        <v>20</v>
      </c>
      <c r="F354" s="210" t="s">
        <v>328</v>
      </c>
      <c r="G354" s="208"/>
      <c r="H354" s="211">
        <v>13.275</v>
      </c>
      <c r="I354" s="212"/>
      <c r="J354" s="212"/>
      <c r="K354" s="208"/>
      <c r="L354" s="208"/>
      <c r="M354" s="213"/>
      <c r="N354" s="214"/>
      <c r="O354" s="215"/>
      <c r="P354" s="215"/>
      <c r="Q354" s="215"/>
      <c r="R354" s="215"/>
      <c r="S354" s="215"/>
      <c r="T354" s="215"/>
      <c r="U354" s="215"/>
      <c r="V354" s="215"/>
      <c r="W354" s="215"/>
      <c r="X354" s="216"/>
      <c r="AT354" s="217" t="s">
        <v>211</v>
      </c>
      <c r="AU354" s="217" t="s">
        <v>207</v>
      </c>
      <c r="AV354" s="14" t="s">
        <v>207</v>
      </c>
      <c r="AW354" s="14" t="s">
        <v>5</v>
      </c>
      <c r="AX354" s="14" t="s">
        <v>74</v>
      </c>
      <c r="AY354" s="217" t="s">
        <v>198</v>
      </c>
    </row>
    <row r="355" spans="2:51" s="13" customFormat="1" ht="11.25">
      <c r="B355" s="197"/>
      <c r="C355" s="198"/>
      <c r="D355" s="192" t="s">
        <v>211</v>
      </c>
      <c r="E355" s="199" t="s">
        <v>20</v>
      </c>
      <c r="F355" s="200" t="s">
        <v>323</v>
      </c>
      <c r="G355" s="198"/>
      <c r="H355" s="199" t="s">
        <v>20</v>
      </c>
      <c r="I355" s="201"/>
      <c r="J355" s="201"/>
      <c r="K355" s="198"/>
      <c r="L355" s="198"/>
      <c r="M355" s="202"/>
      <c r="N355" s="203"/>
      <c r="O355" s="204"/>
      <c r="P355" s="204"/>
      <c r="Q355" s="204"/>
      <c r="R355" s="204"/>
      <c r="S355" s="204"/>
      <c r="T355" s="204"/>
      <c r="U355" s="204"/>
      <c r="V355" s="204"/>
      <c r="W355" s="204"/>
      <c r="X355" s="205"/>
      <c r="AT355" s="206" t="s">
        <v>211</v>
      </c>
      <c r="AU355" s="206" t="s">
        <v>207</v>
      </c>
      <c r="AV355" s="13" t="s">
        <v>82</v>
      </c>
      <c r="AW355" s="13" t="s">
        <v>5</v>
      </c>
      <c r="AX355" s="13" t="s">
        <v>74</v>
      </c>
      <c r="AY355" s="206" t="s">
        <v>198</v>
      </c>
    </row>
    <row r="356" spans="2:51" s="13" customFormat="1" ht="11.25">
      <c r="B356" s="197"/>
      <c r="C356" s="198"/>
      <c r="D356" s="192" t="s">
        <v>211</v>
      </c>
      <c r="E356" s="199" t="s">
        <v>20</v>
      </c>
      <c r="F356" s="200" t="s">
        <v>322</v>
      </c>
      <c r="G356" s="198"/>
      <c r="H356" s="199" t="s">
        <v>20</v>
      </c>
      <c r="I356" s="201"/>
      <c r="J356" s="201"/>
      <c r="K356" s="198"/>
      <c r="L356" s="198"/>
      <c r="M356" s="202"/>
      <c r="N356" s="203"/>
      <c r="O356" s="204"/>
      <c r="P356" s="204"/>
      <c r="Q356" s="204"/>
      <c r="R356" s="204"/>
      <c r="S356" s="204"/>
      <c r="T356" s="204"/>
      <c r="U356" s="204"/>
      <c r="V356" s="204"/>
      <c r="W356" s="204"/>
      <c r="X356" s="205"/>
      <c r="AT356" s="206" t="s">
        <v>211</v>
      </c>
      <c r="AU356" s="206" t="s">
        <v>207</v>
      </c>
      <c r="AV356" s="13" t="s">
        <v>82</v>
      </c>
      <c r="AW356" s="13" t="s">
        <v>5</v>
      </c>
      <c r="AX356" s="13" t="s">
        <v>74</v>
      </c>
      <c r="AY356" s="206" t="s">
        <v>198</v>
      </c>
    </row>
    <row r="357" spans="2:51" s="13" customFormat="1" ht="11.25">
      <c r="B357" s="197"/>
      <c r="C357" s="198"/>
      <c r="D357" s="192" t="s">
        <v>211</v>
      </c>
      <c r="E357" s="199" t="s">
        <v>20</v>
      </c>
      <c r="F357" s="200" t="s">
        <v>324</v>
      </c>
      <c r="G357" s="198"/>
      <c r="H357" s="199" t="s">
        <v>20</v>
      </c>
      <c r="I357" s="201"/>
      <c r="J357" s="201"/>
      <c r="K357" s="198"/>
      <c r="L357" s="198"/>
      <c r="M357" s="202"/>
      <c r="N357" s="203"/>
      <c r="O357" s="204"/>
      <c r="P357" s="204"/>
      <c r="Q357" s="204"/>
      <c r="R357" s="204"/>
      <c r="S357" s="204"/>
      <c r="T357" s="204"/>
      <c r="U357" s="204"/>
      <c r="V357" s="204"/>
      <c r="W357" s="204"/>
      <c r="X357" s="205"/>
      <c r="AT357" s="206" t="s">
        <v>211</v>
      </c>
      <c r="AU357" s="206" t="s">
        <v>207</v>
      </c>
      <c r="AV357" s="13" t="s">
        <v>82</v>
      </c>
      <c r="AW357" s="13" t="s">
        <v>5</v>
      </c>
      <c r="AX357" s="13" t="s">
        <v>74</v>
      </c>
      <c r="AY357" s="206" t="s">
        <v>198</v>
      </c>
    </row>
    <row r="358" spans="2:51" s="13" customFormat="1" ht="11.25">
      <c r="B358" s="197"/>
      <c r="C358" s="198"/>
      <c r="D358" s="192" t="s">
        <v>211</v>
      </c>
      <c r="E358" s="199" t="s">
        <v>20</v>
      </c>
      <c r="F358" s="200" t="s">
        <v>325</v>
      </c>
      <c r="G358" s="198"/>
      <c r="H358" s="199" t="s">
        <v>20</v>
      </c>
      <c r="I358" s="201"/>
      <c r="J358" s="201"/>
      <c r="K358" s="198"/>
      <c r="L358" s="198"/>
      <c r="M358" s="202"/>
      <c r="N358" s="203"/>
      <c r="O358" s="204"/>
      <c r="P358" s="204"/>
      <c r="Q358" s="204"/>
      <c r="R358" s="204"/>
      <c r="S358" s="204"/>
      <c r="T358" s="204"/>
      <c r="U358" s="204"/>
      <c r="V358" s="204"/>
      <c r="W358" s="204"/>
      <c r="X358" s="205"/>
      <c r="AT358" s="206" t="s">
        <v>211</v>
      </c>
      <c r="AU358" s="206" t="s">
        <v>207</v>
      </c>
      <c r="AV358" s="13" t="s">
        <v>82</v>
      </c>
      <c r="AW358" s="13" t="s">
        <v>5</v>
      </c>
      <c r="AX358" s="13" t="s">
        <v>74</v>
      </c>
      <c r="AY358" s="206" t="s">
        <v>198</v>
      </c>
    </row>
    <row r="359" spans="2:51" s="13" customFormat="1" ht="11.25">
      <c r="B359" s="197"/>
      <c r="C359" s="198"/>
      <c r="D359" s="192" t="s">
        <v>211</v>
      </c>
      <c r="E359" s="199" t="s">
        <v>20</v>
      </c>
      <c r="F359" s="200" t="s">
        <v>230</v>
      </c>
      <c r="G359" s="198"/>
      <c r="H359" s="199" t="s">
        <v>20</v>
      </c>
      <c r="I359" s="201"/>
      <c r="J359" s="201"/>
      <c r="K359" s="198"/>
      <c r="L359" s="198"/>
      <c r="M359" s="202"/>
      <c r="N359" s="203"/>
      <c r="O359" s="204"/>
      <c r="P359" s="204"/>
      <c r="Q359" s="204"/>
      <c r="R359" s="204"/>
      <c r="S359" s="204"/>
      <c r="T359" s="204"/>
      <c r="U359" s="204"/>
      <c r="V359" s="204"/>
      <c r="W359" s="204"/>
      <c r="X359" s="205"/>
      <c r="AT359" s="206" t="s">
        <v>211</v>
      </c>
      <c r="AU359" s="206" t="s">
        <v>207</v>
      </c>
      <c r="AV359" s="13" t="s">
        <v>82</v>
      </c>
      <c r="AW359" s="13" t="s">
        <v>5</v>
      </c>
      <c r="AX359" s="13" t="s">
        <v>74</v>
      </c>
      <c r="AY359" s="206" t="s">
        <v>198</v>
      </c>
    </row>
    <row r="360" spans="2:51" s="14" customFormat="1" ht="11.25">
      <c r="B360" s="207"/>
      <c r="C360" s="208"/>
      <c r="D360" s="192" t="s">
        <v>211</v>
      </c>
      <c r="E360" s="209" t="s">
        <v>20</v>
      </c>
      <c r="F360" s="210" t="s">
        <v>329</v>
      </c>
      <c r="G360" s="208"/>
      <c r="H360" s="211">
        <v>19.8</v>
      </c>
      <c r="I360" s="212"/>
      <c r="J360" s="212"/>
      <c r="K360" s="208"/>
      <c r="L360" s="208"/>
      <c r="M360" s="213"/>
      <c r="N360" s="214"/>
      <c r="O360" s="215"/>
      <c r="P360" s="215"/>
      <c r="Q360" s="215"/>
      <c r="R360" s="215"/>
      <c r="S360" s="215"/>
      <c r="T360" s="215"/>
      <c r="U360" s="215"/>
      <c r="V360" s="215"/>
      <c r="W360" s="215"/>
      <c r="X360" s="216"/>
      <c r="AT360" s="217" t="s">
        <v>211</v>
      </c>
      <c r="AU360" s="217" t="s">
        <v>207</v>
      </c>
      <c r="AV360" s="14" t="s">
        <v>207</v>
      </c>
      <c r="AW360" s="14" t="s">
        <v>5</v>
      </c>
      <c r="AX360" s="14" t="s">
        <v>74</v>
      </c>
      <c r="AY360" s="217" t="s">
        <v>198</v>
      </c>
    </row>
    <row r="361" spans="2:51" s="13" customFormat="1" ht="11.25">
      <c r="B361" s="197"/>
      <c r="C361" s="198"/>
      <c r="D361" s="192" t="s">
        <v>211</v>
      </c>
      <c r="E361" s="199" t="s">
        <v>20</v>
      </c>
      <c r="F361" s="200" t="s">
        <v>323</v>
      </c>
      <c r="G361" s="198"/>
      <c r="H361" s="199" t="s">
        <v>20</v>
      </c>
      <c r="I361" s="201"/>
      <c r="J361" s="201"/>
      <c r="K361" s="198"/>
      <c r="L361" s="198"/>
      <c r="M361" s="202"/>
      <c r="N361" s="203"/>
      <c r="O361" s="204"/>
      <c r="P361" s="204"/>
      <c r="Q361" s="204"/>
      <c r="R361" s="204"/>
      <c r="S361" s="204"/>
      <c r="T361" s="204"/>
      <c r="U361" s="204"/>
      <c r="V361" s="204"/>
      <c r="W361" s="204"/>
      <c r="X361" s="205"/>
      <c r="AT361" s="206" t="s">
        <v>211</v>
      </c>
      <c r="AU361" s="206" t="s">
        <v>207</v>
      </c>
      <c r="AV361" s="13" t="s">
        <v>82</v>
      </c>
      <c r="AW361" s="13" t="s">
        <v>5</v>
      </c>
      <c r="AX361" s="13" t="s">
        <v>74</v>
      </c>
      <c r="AY361" s="206" t="s">
        <v>198</v>
      </c>
    </row>
    <row r="362" spans="2:51" s="13" customFormat="1" ht="11.25">
      <c r="B362" s="197"/>
      <c r="C362" s="198"/>
      <c r="D362" s="192" t="s">
        <v>211</v>
      </c>
      <c r="E362" s="199" t="s">
        <v>20</v>
      </c>
      <c r="F362" s="200" t="s">
        <v>322</v>
      </c>
      <c r="G362" s="198"/>
      <c r="H362" s="199" t="s">
        <v>20</v>
      </c>
      <c r="I362" s="201"/>
      <c r="J362" s="201"/>
      <c r="K362" s="198"/>
      <c r="L362" s="198"/>
      <c r="M362" s="202"/>
      <c r="N362" s="203"/>
      <c r="O362" s="204"/>
      <c r="P362" s="204"/>
      <c r="Q362" s="204"/>
      <c r="R362" s="204"/>
      <c r="S362" s="204"/>
      <c r="T362" s="204"/>
      <c r="U362" s="204"/>
      <c r="V362" s="204"/>
      <c r="W362" s="204"/>
      <c r="X362" s="205"/>
      <c r="AT362" s="206" t="s">
        <v>211</v>
      </c>
      <c r="AU362" s="206" t="s">
        <v>207</v>
      </c>
      <c r="AV362" s="13" t="s">
        <v>82</v>
      </c>
      <c r="AW362" s="13" t="s">
        <v>5</v>
      </c>
      <c r="AX362" s="13" t="s">
        <v>74</v>
      </c>
      <c r="AY362" s="206" t="s">
        <v>198</v>
      </c>
    </row>
    <row r="363" spans="2:51" s="13" customFormat="1" ht="11.25">
      <c r="B363" s="197"/>
      <c r="C363" s="198"/>
      <c r="D363" s="192" t="s">
        <v>211</v>
      </c>
      <c r="E363" s="199" t="s">
        <v>20</v>
      </c>
      <c r="F363" s="200" t="s">
        <v>324</v>
      </c>
      <c r="G363" s="198"/>
      <c r="H363" s="199" t="s">
        <v>20</v>
      </c>
      <c r="I363" s="201"/>
      <c r="J363" s="201"/>
      <c r="K363" s="198"/>
      <c r="L363" s="198"/>
      <c r="M363" s="202"/>
      <c r="N363" s="203"/>
      <c r="O363" s="204"/>
      <c r="P363" s="204"/>
      <c r="Q363" s="204"/>
      <c r="R363" s="204"/>
      <c r="S363" s="204"/>
      <c r="T363" s="204"/>
      <c r="U363" s="204"/>
      <c r="V363" s="204"/>
      <c r="W363" s="204"/>
      <c r="X363" s="205"/>
      <c r="AT363" s="206" t="s">
        <v>211</v>
      </c>
      <c r="AU363" s="206" t="s">
        <v>207</v>
      </c>
      <c r="AV363" s="13" t="s">
        <v>82</v>
      </c>
      <c r="AW363" s="13" t="s">
        <v>5</v>
      </c>
      <c r="AX363" s="13" t="s">
        <v>74</v>
      </c>
      <c r="AY363" s="206" t="s">
        <v>198</v>
      </c>
    </row>
    <row r="364" spans="2:51" s="13" customFormat="1" ht="11.25">
      <c r="B364" s="197"/>
      <c r="C364" s="198"/>
      <c r="D364" s="192" t="s">
        <v>211</v>
      </c>
      <c r="E364" s="199" t="s">
        <v>20</v>
      </c>
      <c r="F364" s="200" t="s">
        <v>325</v>
      </c>
      <c r="G364" s="198"/>
      <c r="H364" s="199" t="s">
        <v>20</v>
      </c>
      <c r="I364" s="201"/>
      <c r="J364" s="201"/>
      <c r="K364" s="198"/>
      <c r="L364" s="198"/>
      <c r="M364" s="202"/>
      <c r="N364" s="203"/>
      <c r="O364" s="204"/>
      <c r="P364" s="204"/>
      <c r="Q364" s="204"/>
      <c r="R364" s="204"/>
      <c r="S364" s="204"/>
      <c r="T364" s="204"/>
      <c r="U364" s="204"/>
      <c r="V364" s="204"/>
      <c r="W364" s="204"/>
      <c r="X364" s="205"/>
      <c r="AT364" s="206" t="s">
        <v>211</v>
      </c>
      <c r="AU364" s="206" t="s">
        <v>207</v>
      </c>
      <c r="AV364" s="13" t="s">
        <v>82</v>
      </c>
      <c r="AW364" s="13" t="s">
        <v>5</v>
      </c>
      <c r="AX364" s="13" t="s">
        <v>74</v>
      </c>
      <c r="AY364" s="206" t="s">
        <v>198</v>
      </c>
    </row>
    <row r="365" spans="2:51" s="13" customFormat="1" ht="11.25">
      <c r="B365" s="197"/>
      <c r="C365" s="198"/>
      <c r="D365" s="192" t="s">
        <v>211</v>
      </c>
      <c r="E365" s="199" t="s">
        <v>20</v>
      </c>
      <c r="F365" s="200" t="s">
        <v>232</v>
      </c>
      <c r="G365" s="198"/>
      <c r="H365" s="199" t="s">
        <v>20</v>
      </c>
      <c r="I365" s="201"/>
      <c r="J365" s="201"/>
      <c r="K365" s="198"/>
      <c r="L365" s="198"/>
      <c r="M365" s="202"/>
      <c r="N365" s="203"/>
      <c r="O365" s="204"/>
      <c r="P365" s="204"/>
      <c r="Q365" s="204"/>
      <c r="R365" s="204"/>
      <c r="S365" s="204"/>
      <c r="T365" s="204"/>
      <c r="U365" s="204"/>
      <c r="V365" s="204"/>
      <c r="W365" s="204"/>
      <c r="X365" s="205"/>
      <c r="AT365" s="206" t="s">
        <v>211</v>
      </c>
      <c r="AU365" s="206" t="s">
        <v>207</v>
      </c>
      <c r="AV365" s="13" t="s">
        <v>82</v>
      </c>
      <c r="AW365" s="13" t="s">
        <v>5</v>
      </c>
      <c r="AX365" s="13" t="s">
        <v>74</v>
      </c>
      <c r="AY365" s="206" t="s">
        <v>198</v>
      </c>
    </row>
    <row r="366" spans="2:51" s="14" customFormat="1" ht="11.25">
      <c r="B366" s="207"/>
      <c r="C366" s="208"/>
      <c r="D366" s="192" t="s">
        <v>211</v>
      </c>
      <c r="E366" s="209" t="s">
        <v>20</v>
      </c>
      <c r="F366" s="210" t="s">
        <v>330</v>
      </c>
      <c r="G366" s="208"/>
      <c r="H366" s="211">
        <v>61.695</v>
      </c>
      <c r="I366" s="212"/>
      <c r="J366" s="212"/>
      <c r="K366" s="208"/>
      <c r="L366" s="208"/>
      <c r="M366" s="213"/>
      <c r="N366" s="214"/>
      <c r="O366" s="215"/>
      <c r="P366" s="215"/>
      <c r="Q366" s="215"/>
      <c r="R366" s="215"/>
      <c r="S366" s="215"/>
      <c r="T366" s="215"/>
      <c r="U366" s="215"/>
      <c r="V366" s="215"/>
      <c r="W366" s="215"/>
      <c r="X366" s="216"/>
      <c r="AT366" s="217" t="s">
        <v>211</v>
      </c>
      <c r="AU366" s="217" t="s">
        <v>207</v>
      </c>
      <c r="AV366" s="14" t="s">
        <v>207</v>
      </c>
      <c r="AW366" s="14" t="s">
        <v>5</v>
      </c>
      <c r="AX366" s="14" t="s">
        <v>74</v>
      </c>
      <c r="AY366" s="217" t="s">
        <v>198</v>
      </c>
    </row>
    <row r="367" spans="2:51" s="13" customFormat="1" ht="11.25">
      <c r="B367" s="197"/>
      <c r="C367" s="198"/>
      <c r="D367" s="192" t="s">
        <v>211</v>
      </c>
      <c r="E367" s="199" t="s">
        <v>20</v>
      </c>
      <c r="F367" s="200" t="s">
        <v>323</v>
      </c>
      <c r="G367" s="198"/>
      <c r="H367" s="199" t="s">
        <v>20</v>
      </c>
      <c r="I367" s="201"/>
      <c r="J367" s="201"/>
      <c r="K367" s="198"/>
      <c r="L367" s="198"/>
      <c r="M367" s="202"/>
      <c r="N367" s="203"/>
      <c r="O367" s="204"/>
      <c r="P367" s="204"/>
      <c r="Q367" s="204"/>
      <c r="R367" s="204"/>
      <c r="S367" s="204"/>
      <c r="T367" s="204"/>
      <c r="U367" s="204"/>
      <c r="V367" s="204"/>
      <c r="W367" s="204"/>
      <c r="X367" s="205"/>
      <c r="AT367" s="206" t="s">
        <v>211</v>
      </c>
      <c r="AU367" s="206" t="s">
        <v>207</v>
      </c>
      <c r="AV367" s="13" t="s">
        <v>82</v>
      </c>
      <c r="AW367" s="13" t="s">
        <v>5</v>
      </c>
      <c r="AX367" s="13" t="s">
        <v>74</v>
      </c>
      <c r="AY367" s="206" t="s">
        <v>198</v>
      </c>
    </row>
    <row r="368" spans="2:51" s="13" customFormat="1" ht="11.25">
      <c r="B368" s="197"/>
      <c r="C368" s="198"/>
      <c r="D368" s="192" t="s">
        <v>211</v>
      </c>
      <c r="E368" s="199" t="s">
        <v>20</v>
      </c>
      <c r="F368" s="200" t="s">
        <v>322</v>
      </c>
      <c r="G368" s="198"/>
      <c r="H368" s="199" t="s">
        <v>20</v>
      </c>
      <c r="I368" s="201"/>
      <c r="J368" s="201"/>
      <c r="K368" s="198"/>
      <c r="L368" s="198"/>
      <c r="M368" s="202"/>
      <c r="N368" s="203"/>
      <c r="O368" s="204"/>
      <c r="P368" s="204"/>
      <c r="Q368" s="204"/>
      <c r="R368" s="204"/>
      <c r="S368" s="204"/>
      <c r="T368" s="204"/>
      <c r="U368" s="204"/>
      <c r="V368" s="204"/>
      <c r="W368" s="204"/>
      <c r="X368" s="205"/>
      <c r="AT368" s="206" t="s">
        <v>211</v>
      </c>
      <c r="AU368" s="206" t="s">
        <v>207</v>
      </c>
      <c r="AV368" s="13" t="s">
        <v>82</v>
      </c>
      <c r="AW368" s="13" t="s">
        <v>5</v>
      </c>
      <c r="AX368" s="13" t="s">
        <v>74</v>
      </c>
      <c r="AY368" s="206" t="s">
        <v>198</v>
      </c>
    </row>
    <row r="369" spans="2:51" s="13" customFormat="1" ht="11.25">
      <c r="B369" s="197"/>
      <c r="C369" s="198"/>
      <c r="D369" s="192" t="s">
        <v>211</v>
      </c>
      <c r="E369" s="199" t="s">
        <v>20</v>
      </c>
      <c r="F369" s="200" t="s">
        <v>324</v>
      </c>
      <c r="G369" s="198"/>
      <c r="H369" s="199" t="s">
        <v>20</v>
      </c>
      <c r="I369" s="201"/>
      <c r="J369" s="201"/>
      <c r="K369" s="198"/>
      <c r="L369" s="198"/>
      <c r="M369" s="202"/>
      <c r="N369" s="203"/>
      <c r="O369" s="204"/>
      <c r="P369" s="204"/>
      <c r="Q369" s="204"/>
      <c r="R369" s="204"/>
      <c r="S369" s="204"/>
      <c r="T369" s="204"/>
      <c r="U369" s="204"/>
      <c r="V369" s="204"/>
      <c r="W369" s="204"/>
      <c r="X369" s="205"/>
      <c r="AT369" s="206" t="s">
        <v>211</v>
      </c>
      <c r="AU369" s="206" t="s">
        <v>207</v>
      </c>
      <c r="AV369" s="13" t="s">
        <v>82</v>
      </c>
      <c r="AW369" s="13" t="s">
        <v>5</v>
      </c>
      <c r="AX369" s="13" t="s">
        <v>74</v>
      </c>
      <c r="AY369" s="206" t="s">
        <v>198</v>
      </c>
    </row>
    <row r="370" spans="2:51" s="13" customFormat="1" ht="11.25">
      <c r="B370" s="197"/>
      <c r="C370" s="198"/>
      <c r="D370" s="192" t="s">
        <v>211</v>
      </c>
      <c r="E370" s="199" t="s">
        <v>20</v>
      </c>
      <c r="F370" s="200" t="s">
        <v>325</v>
      </c>
      <c r="G370" s="198"/>
      <c r="H370" s="199" t="s">
        <v>20</v>
      </c>
      <c r="I370" s="201"/>
      <c r="J370" s="201"/>
      <c r="K370" s="198"/>
      <c r="L370" s="198"/>
      <c r="M370" s="202"/>
      <c r="N370" s="203"/>
      <c r="O370" s="204"/>
      <c r="P370" s="204"/>
      <c r="Q370" s="204"/>
      <c r="R370" s="204"/>
      <c r="S370" s="204"/>
      <c r="T370" s="204"/>
      <c r="U370" s="204"/>
      <c r="V370" s="204"/>
      <c r="W370" s="204"/>
      <c r="X370" s="205"/>
      <c r="AT370" s="206" t="s">
        <v>211</v>
      </c>
      <c r="AU370" s="206" t="s">
        <v>207</v>
      </c>
      <c r="AV370" s="13" t="s">
        <v>82</v>
      </c>
      <c r="AW370" s="13" t="s">
        <v>5</v>
      </c>
      <c r="AX370" s="13" t="s">
        <v>74</v>
      </c>
      <c r="AY370" s="206" t="s">
        <v>198</v>
      </c>
    </row>
    <row r="371" spans="2:51" s="13" customFormat="1" ht="11.25">
      <c r="B371" s="197"/>
      <c r="C371" s="198"/>
      <c r="D371" s="192" t="s">
        <v>211</v>
      </c>
      <c r="E371" s="199" t="s">
        <v>20</v>
      </c>
      <c r="F371" s="200" t="s">
        <v>234</v>
      </c>
      <c r="G371" s="198"/>
      <c r="H371" s="199" t="s">
        <v>20</v>
      </c>
      <c r="I371" s="201"/>
      <c r="J371" s="201"/>
      <c r="K371" s="198"/>
      <c r="L371" s="198"/>
      <c r="M371" s="202"/>
      <c r="N371" s="203"/>
      <c r="O371" s="204"/>
      <c r="P371" s="204"/>
      <c r="Q371" s="204"/>
      <c r="R371" s="204"/>
      <c r="S371" s="204"/>
      <c r="T371" s="204"/>
      <c r="U371" s="204"/>
      <c r="V371" s="204"/>
      <c r="W371" s="204"/>
      <c r="X371" s="205"/>
      <c r="AT371" s="206" t="s">
        <v>211</v>
      </c>
      <c r="AU371" s="206" t="s">
        <v>207</v>
      </c>
      <c r="AV371" s="13" t="s">
        <v>82</v>
      </c>
      <c r="AW371" s="13" t="s">
        <v>5</v>
      </c>
      <c r="AX371" s="13" t="s">
        <v>74</v>
      </c>
      <c r="AY371" s="206" t="s">
        <v>198</v>
      </c>
    </row>
    <row r="372" spans="2:51" s="14" customFormat="1" ht="11.25">
      <c r="B372" s="207"/>
      <c r="C372" s="208"/>
      <c r="D372" s="192" t="s">
        <v>211</v>
      </c>
      <c r="E372" s="209" t="s">
        <v>20</v>
      </c>
      <c r="F372" s="210" t="s">
        <v>331</v>
      </c>
      <c r="G372" s="208"/>
      <c r="H372" s="211">
        <v>30.96</v>
      </c>
      <c r="I372" s="212"/>
      <c r="J372" s="212"/>
      <c r="K372" s="208"/>
      <c r="L372" s="208"/>
      <c r="M372" s="213"/>
      <c r="N372" s="214"/>
      <c r="O372" s="215"/>
      <c r="P372" s="215"/>
      <c r="Q372" s="215"/>
      <c r="R372" s="215"/>
      <c r="S372" s="215"/>
      <c r="T372" s="215"/>
      <c r="U372" s="215"/>
      <c r="V372" s="215"/>
      <c r="W372" s="215"/>
      <c r="X372" s="216"/>
      <c r="AT372" s="217" t="s">
        <v>211</v>
      </c>
      <c r="AU372" s="217" t="s">
        <v>207</v>
      </c>
      <c r="AV372" s="14" t="s">
        <v>207</v>
      </c>
      <c r="AW372" s="14" t="s">
        <v>5</v>
      </c>
      <c r="AX372" s="14" t="s">
        <v>74</v>
      </c>
      <c r="AY372" s="217" t="s">
        <v>198</v>
      </c>
    </row>
    <row r="373" spans="2:51" s="13" customFormat="1" ht="11.25">
      <c r="B373" s="197"/>
      <c r="C373" s="198"/>
      <c r="D373" s="192" t="s">
        <v>211</v>
      </c>
      <c r="E373" s="199" t="s">
        <v>20</v>
      </c>
      <c r="F373" s="200" t="s">
        <v>323</v>
      </c>
      <c r="G373" s="198"/>
      <c r="H373" s="199" t="s">
        <v>20</v>
      </c>
      <c r="I373" s="201"/>
      <c r="J373" s="201"/>
      <c r="K373" s="198"/>
      <c r="L373" s="198"/>
      <c r="M373" s="202"/>
      <c r="N373" s="203"/>
      <c r="O373" s="204"/>
      <c r="P373" s="204"/>
      <c r="Q373" s="204"/>
      <c r="R373" s="204"/>
      <c r="S373" s="204"/>
      <c r="T373" s="204"/>
      <c r="U373" s="204"/>
      <c r="V373" s="204"/>
      <c r="W373" s="204"/>
      <c r="X373" s="205"/>
      <c r="AT373" s="206" t="s">
        <v>211</v>
      </c>
      <c r="AU373" s="206" t="s">
        <v>207</v>
      </c>
      <c r="AV373" s="13" t="s">
        <v>82</v>
      </c>
      <c r="AW373" s="13" t="s">
        <v>5</v>
      </c>
      <c r="AX373" s="13" t="s">
        <v>74</v>
      </c>
      <c r="AY373" s="206" t="s">
        <v>198</v>
      </c>
    </row>
    <row r="374" spans="2:51" s="13" customFormat="1" ht="11.25">
      <c r="B374" s="197"/>
      <c r="C374" s="198"/>
      <c r="D374" s="192" t="s">
        <v>211</v>
      </c>
      <c r="E374" s="199" t="s">
        <v>20</v>
      </c>
      <c r="F374" s="200" t="s">
        <v>322</v>
      </c>
      <c r="G374" s="198"/>
      <c r="H374" s="199" t="s">
        <v>20</v>
      </c>
      <c r="I374" s="201"/>
      <c r="J374" s="201"/>
      <c r="K374" s="198"/>
      <c r="L374" s="198"/>
      <c r="M374" s="202"/>
      <c r="N374" s="203"/>
      <c r="O374" s="204"/>
      <c r="P374" s="204"/>
      <c r="Q374" s="204"/>
      <c r="R374" s="204"/>
      <c r="S374" s="204"/>
      <c r="T374" s="204"/>
      <c r="U374" s="204"/>
      <c r="V374" s="204"/>
      <c r="W374" s="204"/>
      <c r="X374" s="205"/>
      <c r="AT374" s="206" t="s">
        <v>211</v>
      </c>
      <c r="AU374" s="206" t="s">
        <v>207</v>
      </c>
      <c r="AV374" s="13" t="s">
        <v>82</v>
      </c>
      <c r="AW374" s="13" t="s">
        <v>5</v>
      </c>
      <c r="AX374" s="13" t="s">
        <v>74</v>
      </c>
      <c r="AY374" s="206" t="s">
        <v>198</v>
      </c>
    </row>
    <row r="375" spans="2:51" s="13" customFormat="1" ht="11.25">
      <c r="B375" s="197"/>
      <c r="C375" s="198"/>
      <c r="D375" s="192" t="s">
        <v>211</v>
      </c>
      <c r="E375" s="199" t="s">
        <v>20</v>
      </c>
      <c r="F375" s="200" t="s">
        <v>324</v>
      </c>
      <c r="G375" s="198"/>
      <c r="H375" s="199" t="s">
        <v>20</v>
      </c>
      <c r="I375" s="201"/>
      <c r="J375" s="201"/>
      <c r="K375" s="198"/>
      <c r="L375" s="198"/>
      <c r="M375" s="202"/>
      <c r="N375" s="203"/>
      <c r="O375" s="204"/>
      <c r="P375" s="204"/>
      <c r="Q375" s="204"/>
      <c r="R375" s="204"/>
      <c r="S375" s="204"/>
      <c r="T375" s="204"/>
      <c r="U375" s="204"/>
      <c r="V375" s="204"/>
      <c r="W375" s="204"/>
      <c r="X375" s="205"/>
      <c r="AT375" s="206" t="s">
        <v>211</v>
      </c>
      <c r="AU375" s="206" t="s">
        <v>207</v>
      </c>
      <c r="AV375" s="13" t="s">
        <v>82</v>
      </c>
      <c r="AW375" s="13" t="s">
        <v>5</v>
      </c>
      <c r="AX375" s="13" t="s">
        <v>74</v>
      </c>
      <c r="AY375" s="206" t="s">
        <v>198</v>
      </c>
    </row>
    <row r="376" spans="2:51" s="13" customFormat="1" ht="11.25">
      <c r="B376" s="197"/>
      <c r="C376" s="198"/>
      <c r="D376" s="192" t="s">
        <v>211</v>
      </c>
      <c r="E376" s="199" t="s">
        <v>20</v>
      </c>
      <c r="F376" s="200" t="s">
        <v>325</v>
      </c>
      <c r="G376" s="198"/>
      <c r="H376" s="199" t="s">
        <v>20</v>
      </c>
      <c r="I376" s="201"/>
      <c r="J376" s="201"/>
      <c r="K376" s="198"/>
      <c r="L376" s="198"/>
      <c r="M376" s="202"/>
      <c r="N376" s="203"/>
      <c r="O376" s="204"/>
      <c r="P376" s="204"/>
      <c r="Q376" s="204"/>
      <c r="R376" s="204"/>
      <c r="S376" s="204"/>
      <c r="T376" s="204"/>
      <c r="U376" s="204"/>
      <c r="V376" s="204"/>
      <c r="W376" s="204"/>
      <c r="X376" s="205"/>
      <c r="AT376" s="206" t="s">
        <v>211</v>
      </c>
      <c r="AU376" s="206" t="s">
        <v>207</v>
      </c>
      <c r="AV376" s="13" t="s">
        <v>82</v>
      </c>
      <c r="AW376" s="13" t="s">
        <v>5</v>
      </c>
      <c r="AX376" s="13" t="s">
        <v>74</v>
      </c>
      <c r="AY376" s="206" t="s">
        <v>198</v>
      </c>
    </row>
    <row r="377" spans="2:51" s="13" customFormat="1" ht="11.25">
      <c r="B377" s="197"/>
      <c r="C377" s="198"/>
      <c r="D377" s="192" t="s">
        <v>211</v>
      </c>
      <c r="E377" s="199" t="s">
        <v>20</v>
      </c>
      <c r="F377" s="200" t="s">
        <v>236</v>
      </c>
      <c r="G377" s="198"/>
      <c r="H377" s="199" t="s">
        <v>20</v>
      </c>
      <c r="I377" s="201"/>
      <c r="J377" s="201"/>
      <c r="K377" s="198"/>
      <c r="L377" s="198"/>
      <c r="M377" s="202"/>
      <c r="N377" s="203"/>
      <c r="O377" s="204"/>
      <c r="P377" s="204"/>
      <c r="Q377" s="204"/>
      <c r="R377" s="204"/>
      <c r="S377" s="204"/>
      <c r="T377" s="204"/>
      <c r="U377" s="204"/>
      <c r="V377" s="204"/>
      <c r="W377" s="204"/>
      <c r="X377" s="205"/>
      <c r="AT377" s="206" t="s">
        <v>211</v>
      </c>
      <c r="AU377" s="206" t="s">
        <v>207</v>
      </c>
      <c r="AV377" s="13" t="s">
        <v>82</v>
      </c>
      <c r="AW377" s="13" t="s">
        <v>5</v>
      </c>
      <c r="AX377" s="13" t="s">
        <v>74</v>
      </c>
      <c r="AY377" s="206" t="s">
        <v>198</v>
      </c>
    </row>
    <row r="378" spans="2:51" s="14" customFormat="1" ht="11.25">
      <c r="B378" s="207"/>
      <c r="C378" s="208"/>
      <c r="D378" s="192" t="s">
        <v>211</v>
      </c>
      <c r="E378" s="209" t="s">
        <v>20</v>
      </c>
      <c r="F378" s="210" t="s">
        <v>332</v>
      </c>
      <c r="G378" s="208"/>
      <c r="H378" s="211">
        <v>39.284999999999997</v>
      </c>
      <c r="I378" s="212"/>
      <c r="J378" s="212"/>
      <c r="K378" s="208"/>
      <c r="L378" s="208"/>
      <c r="M378" s="213"/>
      <c r="N378" s="214"/>
      <c r="O378" s="215"/>
      <c r="P378" s="215"/>
      <c r="Q378" s="215"/>
      <c r="R378" s="215"/>
      <c r="S378" s="215"/>
      <c r="T378" s="215"/>
      <c r="U378" s="215"/>
      <c r="V378" s="215"/>
      <c r="W378" s="215"/>
      <c r="X378" s="216"/>
      <c r="AT378" s="217" t="s">
        <v>211</v>
      </c>
      <c r="AU378" s="217" t="s">
        <v>207</v>
      </c>
      <c r="AV378" s="14" t="s">
        <v>207</v>
      </c>
      <c r="AW378" s="14" t="s">
        <v>5</v>
      </c>
      <c r="AX378" s="14" t="s">
        <v>74</v>
      </c>
      <c r="AY378" s="217" t="s">
        <v>198</v>
      </c>
    </row>
    <row r="379" spans="2:51" s="13" customFormat="1" ht="11.25">
      <c r="B379" s="197"/>
      <c r="C379" s="198"/>
      <c r="D379" s="192" t="s">
        <v>211</v>
      </c>
      <c r="E379" s="199" t="s">
        <v>20</v>
      </c>
      <c r="F379" s="200" t="s">
        <v>323</v>
      </c>
      <c r="G379" s="198"/>
      <c r="H379" s="199" t="s">
        <v>20</v>
      </c>
      <c r="I379" s="201"/>
      <c r="J379" s="201"/>
      <c r="K379" s="198"/>
      <c r="L379" s="198"/>
      <c r="M379" s="202"/>
      <c r="N379" s="203"/>
      <c r="O379" s="204"/>
      <c r="P379" s="204"/>
      <c r="Q379" s="204"/>
      <c r="R379" s="204"/>
      <c r="S379" s="204"/>
      <c r="T379" s="204"/>
      <c r="U379" s="204"/>
      <c r="V379" s="204"/>
      <c r="W379" s="204"/>
      <c r="X379" s="205"/>
      <c r="AT379" s="206" t="s">
        <v>211</v>
      </c>
      <c r="AU379" s="206" t="s">
        <v>207</v>
      </c>
      <c r="AV379" s="13" t="s">
        <v>82</v>
      </c>
      <c r="AW379" s="13" t="s">
        <v>5</v>
      </c>
      <c r="AX379" s="13" t="s">
        <v>74</v>
      </c>
      <c r="AY379" s="206" t="s">
        <v>198</v>
      </c>
    </row>
    <row r="380" spans="2:51" s="13" customFormat="1" ht="11.25">
      <c r="B380" s="197"/>
      <c r="C380" s="198"/>
      <c r="D380" s="192" t="s">
        <v>211</v>
      </c>
      <c r="E380" s="199" t="s">
        <v>20</v>
      </c>
      <c r="F380" s="200" t="s">
        <v>322</v>
      </c>
      <c r="G380" s="198"/>
      <c r="H380" s="199" t="s">
        <v>20</v>
      </c>
      <c r="I380" s="201"/>
      <c r="J380" s="201"/>
      <c r="K380" s="198"/>
      <c r="L380" s="198"/>
      <c r="M380" s="202"/>
      <c r="N380" s="203"/>
      <c r="O380" s="204"/>
      <c r="P380" s="204"/>
      <c r="Q380" s="204"/>
      <c r="R380" s="204"/>
      <c r="S380" s="204"/>
      <c r="T380" s="204"/>
      <c r="U380" s="204"/>
      <c r="V380" s="204"/>
      <c r="W380" s="204"/>
      <c r="X380" s="205"/>
      <c r="AT380" s="206" t="s">
        <v>211</v>
      </c>
      <c r="AU380" s="206" t="s">
        <v>207</v>
      </c>
      <c r="AV380" s="13" t="s">
        <v>82</v>
      </c>
      <c r="AW380" s="13" t="s">
        <v>5</v>
      </c>
      <c r="AX380" s="13" t="s">
        <v>74</v>
      </c>
      <c r="AY380" s="206" t="s">
        <v>198</v>
      </c>
    </row>
    <row r="381" spans="2:51" s="13" customFormat="1" ht="11.25">
      <c r="B381" s="197"/>
      <c r="C381" s="198"/>
      <c r="D381" s="192" t="s">
        <v>211</v>
      </c>
      <c r="E381" s="199" t="s">
        <v>20</v>
      </c>
      <c r="F381" s="200" t="s">
        <v>324</v>
      </c>
      <c r="G381" s="198"/>
      <c r="H381" s="199" t="s">
        <v>20</v>
      </c>
      <c r="I381" s="201"/>
      <c r="J381" s="201"/>
      <c r="K381" s="198"/>
      <c r="L381" s="198"/>
      <c r="M381" s="202"/>
      <c r="N381" s="203"/>
      <c r="O381" s="204"/>
      <c r="P381" s="204"/>
      <c r="Q381" s="204"/>
      <c r="R381" s="204"/>
      <c r="S381" s="204"/>
      <c r="T381" s="204"/>
      <c r="U381" s="204"/>
      <c r="V381" s="204"/>
      <c r="W381" s="204"/>
      <c r="X381" s="205"/>
      <c r="AT381" s="206" t="s">
        <v>211</v>
      </c>
      <c r="AU381" s="206" t="s">
        <v>207</v>
      </c>
      <c r="AV381" s="13" t="s">
        <v>82</v>
      </c>
      <c r="AW381" s="13" t="s">
        <v>5</v>
      </c>
      <c r="AX381" s="13" t="s">
        <v>74</v>
      </c>
      <c r="AY381" s="206" t="s">
        <v>198</v>
      </c>
    </row>
    <row r="382" spans="2:51" s="13" customFormat="1" ht="11.25">
      <c r="B382" s="197"/>
      <c r="C382" s="198"/>
      <c r="D382" s="192" t="s">
        <v>211</v>
      </c>
      <c r="E382" s="199" t="s">
        <v>20</v>
      </c>
      <c r="F382" s="200" t="s">
        <v>325</v>
      </c>
      <c r="G382" s="198"/>
      <c r="H382" s="199" t="s">
        <v>20</v>
      </c>
      <c r="I382" s="201"/>
      <c r="J382" s="201"/>
      <c r="K382" s="198"/>
      <c r="L382" s="198"/>
      <c r="M382" s="202"/>
      <c r="N382" s="203"/>
      <c r="O382" s="204"/>
      <c r="P382" s="204"/>
      <c r="Q382" s="204"/>
      <c r="R382" s="204"/>
      <c r="S382" s="204"/>
      <c r="T382" s="204"/>
      <c r="U382" s="204"/>
      <c r="V382" s="204"/>
      <c r="W382" s="204"/>
      <c r="X382" s="205"/>
      <c r="AT382" s="206" t="s">
        <v>211</v>
      </c>
      <c r="AU382" s="206" t="s">
        <v>207</v>
      </c>
      <c r="AV382" s="13" t="s">
        <v>82</v>
      </c>
      <c r="AW382" s="13" t="s">
        <v>5</v>
      </c>
      <c r="AX382" s="13" t="s">
        <v>74</v>
      </c>
      <c r="AY382" s="206" t="s">
        <v>198</v>
      </c>
    </row>
    <row r="383" spans="2:51" s="13" customFormat="1" ht="11.25">
      <c r="B383" s="197"/>
      <c r="C383" s="198"/>
      <c r="D383" s="192" t="s">
        <v>211</v>
      </c>
      <c r="E383" s="199" t="s">
        <v>20</v>
      </c>
      <c r="F383" s="200" t="s">
        <v>238</v>
      </c>
      <c r="G383" s="198"/>
      <c r="H383" s="199" t="s">
        <v>20</v>
      </c>
      <c r="I383" s="201"/>
      <c r="J383" s="201"/>
      <c r="K383" s="198"/>
      <c r="L383" s="198"/>
      <c r="M383" s="202"/>
      <c r="N383" s="203"/>
      <c r="O383" s="204"/>
      <c r="P383" s="204"/>
      <c r="Q383" s="204"/>
      <c r="R383" s="204"/>
      <c r="S383" s="204"/>
      <c r="T383" s="204"/>
      <c r="U383" s="204"/>
      <c r="V383" s="204"/>
      <c r="W383" s="204"/>
      <c r="X383" s="205"/>
      <c r="AT383" s="206" t="s">
        <v>211</v>
      </c>
      <c r="AU383" s="206" t="s">
        <v>207</v>
      </c>
      <c r="AV383" s="13" t="s">
        <v>82</v>
      </c>
      <c r="AW383" s="13" t="s">
        <v>5</v>
      </c>
      <c r="AX383" s="13" t="s">
        <v>74</v>
      </c>
      <c r="AY383" s="206" t="s">
        <v>198</v>
      </c>
    </row>
    <row r="384" spans="2:51" s="14" customFormat="1" ht="11.25">
      <c r="B384" s="207"/>
      <c r="C384" s="208"/>
      <c r="D384" s="192" t="s">
        <v>211</v>
      </c>
      <c r="E384" s="209" t="s">
        <v>20</v>
      </c>
      <c r="F384" s="210" t="s">
        <v>333</v>
      </c>
      <c r="G384" s="208"/>
      <c r="H384" s="211">
        <v>52.65</v>
      </c>
      <c r="I384" s="212"/>
      <c r="J384" s="212"/>
      <c r="K384" s="208"/>
      <c r="L384" s="208"/>
      <c r="M384" s="213"/>
      <c r="N384" s="214"/>
      <c r="O384" s="215"/>
      <c r="P384" s="215"/>
      <c r="Q384" s="215"/>
      <c r="R384" s="215"/>
      <c r="S384" s="215"/>
      <c r="T384" s="215"/>
      <c r="U384" s="215"/>
      <c r="V384" s="215"/>
      <c r="W384" s="215"/>
      <c r="X384" s="216"/>
      <c r="AT384" s="217" t="s">
        <v>211</v>
      </c>
      <c r="AU384" s="217" t="s">
        <v>207</v>
      </c>
      <c r="AV384" s="14" t="s">
        <v>207</v>
      </c>
      <c r="AW384" s="14" t="s">
        <v>5</v>
      </c>
      <c r="AX384" s="14" t="s">
        <v>74</v>
      </c>
      <c r="AY384" s="217" t="s">
        <v>198</v>
      </c>
    </row>
    <row r="385" spans="2:51" s="13" customFormat="1" ht="11.25">
      <c r="B385" s="197"/>
      <c r="C385" s="198"/>
      <c r="D385" s="192" t="s">
        <v>211</v>
      </c>
      <c r="E385" s="199" t="s">
        <v>20</v>
      </c>
      <c r="F385" s="200" t="s">
        <v>323</v>
      </c>
      <c r="G385" s="198"/>
      <c r="H385" s="199" t="s">
        <v>20</v>
      </c>
      <c r="I385" s="201"/>
      <c r="J385" s="201"/>
      <c r="K385" s="198"/>
      <c r="L385" s="198"/>
      <c r="M385" s="202"/>
      <c r="N385" s="203"/>
      <c r="O385" s="204"/>
      <c r="P385" s="204"/>
      <c r="Q385" s="204"/>
      <c r="R385" s="204"/>
      <c r="S385" s="204"/>
      <c r="T385" s="204"/>
      <c r="U385" s="204"/>
      <c r="V385" s="204"/>
      <c r="W385" s="204"/>
      <c r="X385" s="205"/>
      <c r="AT385" s="206" t="s">
        <v>211</v>
      </c>
      <c r="AU385" s="206" t="s">
        <v>207</v>
      </c>
      <c r="AV385" s="13" t="s">
        <v>82</v>
      </c>
      <c r="AW385" s="13" t="s">
        <v>5</v>
      </c>
      <c r="AX385" s="13" t="s">
        <v>74</v>
      </c>
      <c r="AY385" s="206" t="s">
        <v>198</v>
      </c>
    </row>
    <row r="386" spans="2:51" s="13" customFormat="1" ht="11.25">
      <c r="B386" s="197"/>
      <c r="C386" s="198"/>
      <c r="D386" s="192" t="s">
        <v>211</v>
      </c>
      <c r="E386" s="199" t="s">
        <v>20</v>
      </c>
      <c r="F386" s="200" t="s">
        <v>322</v>
      </c>
      <c r="G386" s="198"/>
      <c r="H386" s="199" t="s">
        <v>20</v>
      </c>
      <c r="I386" s="201"/>
      <c r="J386" s="201"/>
      <c r="K386" s="198"/>
      <c r="L386" s="198"/>
      <c r="M386" s="202"/>
      <c r="N386" s="203"/>
      <c r="O386" s="204"/>
      <c r="P386" s="204"/>
      <c r="Q386" s="204"/>
      <c r="R386" s="204"/>
      <c r="S386" s="204"/>
      <c r="T386" s="204"/>
      <c r="U386" s="204"/>
      <c r="V386" s="204"/>
      <c r="W386" s="204"/>
      <c r="X386" s="205"/>
      <c r="AT386" s="206" t="s">
        <v>211</v>
      </c>
      <c r="AU386" s="206" t="s">
        <v>207</v>
      </c>
      <c r="AV386" s="13" t="s">
        <v>82</v>
      </c>
      <c r="AW386" s="13" t="s">
        <v>5</v>
      </c>
      <c r="AX386" s="13" t="s">
        <v>74</v>
      </c>
      <c r="AY386" s="206" t="s">
        <v>198</v>
      </c>
    </row>
    <row r="387" spans="2:51" s="13" customFormat="1" ht="11.25">
      <c r="B387" s="197"/>
      <c r="C387" s="198"/>
      <c r="D387" s="192" t="s">
        <v>211</v>
      </c>
      <c r="E387" s="199" t="s">
        <v>20</v>
      </c>
      <c r="F387" s="200" t="s">
        <v>324</v>
      </c>
      <c r="G387" s="198"/>
      <c r="H387" s="199" t="s">
        <v>20</v>
      </c>
      <c r="I387" s="201"/>
      <c r="J387" s="201"/>
      <c r="K387" s="198"/>
      <c r="L387" s="198"/>
      <c r="M387" s="202"/>
      <c r="N387" s="203"/>
      <c r="O387" s="204"/>
      <c r="P387" s="204"/>
      <c r="Q387" s="204"/>
      <c r="R387" s="204"/>
      <c r="S387" s="204"/>
      <c r="T387" s="204"/>
      <c r="U387" s="204"/>
      <c r="V387" s="204"/>
      <c r="W387" s="204"/>
      <c r="X387" s="205"/>
      <c r="AT387" s="206" t="s">
        <v>211</v>
      </c>
      <c r="AU387" s="206" t="s">
        <v>207</v>
      </c>
      <c r="AV387" s="13" t="s">
        <v>82</v>
      </c>
      <c r="AW387" s="13" t="s">
        <v>5</v>
      </c>
      <c r="AX387" s="13" t="s">
        <v>74</v>
      </c>
      <c r="AY387" s="206" t="s">
        <v>198</v>
      </c>
    </row>
    <row r="388" spans="2:51" s="13" customFormat="1" ht="11.25">
      <c r="B388" s="197"/>
      <c r="C388" s="198"/>
      <c r="D388" s="192" t="s">
        <v>211</v>
      </c>
      <c r="E388" s="199" t="s">
        <v>20</v>
      </c>
      <c r="F388" s="200" t="s">
        <v>325</v>
      </c>
      <c r="G388" s="198"/>
      <c r="H388" s="199" t="s">
        <v>20</v>
      </c>
      <c r="I388" s="201"/>
      <c r="J388" s="201"/>
      <c r="K388" s="198"/>
      <c r="L388" s="198"/>
      <c r="M388" s="202"/>
      <c r="N388" s="203"/>
      <c r="O388" s="204"/>
      <c r="P388" s="204"/>
      <c r="Q388" s="204"/>
      <c r="R388" s="204"/>
      <c r="S388" s="204"/>
      <c r="T388" s="204"/>
      <c r="U388" s="204"/>
      <c r="V388" s="204"/>
      <c r="W388" s="204"/>
      <c r="X388" s="205"/>
      <c r="AT388" s="206" t="s">
        <v>211</v>
      </c>
      <c r="AU388" s="206" t="s">
        <v>207</v>
      </c>
      <c r="AV388" s="13" t="s">
        <v>82</v>
      </c>
      <c r="AW388" s="13" t="s">
        <v>5</v>
      </c>
      <c r="AX388" s="13" t="s">
        <v>74</v>
      </c>
      <c r="AY388" s="206" t="s">
        <v>198</v>
      </c>
    </row>
    <row r="389" spans="2:51" s="13" customFormat="1" ht="11.25">
      <c r="B389" s="197"/>
      <c r="C389" s="198"/>
      <c r="D389" s="192" t="s">
        <v>211</v>
      </c>
      <c r="E389" s="199" t="s">
        <v>20</v>
      </c>
      <c r="F389" s="200" t="s">
        <v>240</v>
      </c>
      <c r="G389" s="198"/>
      <c r="H389" s="199" t="s">
        <v>20</v>
      </c>
      <c r="I389" s="201"/>
      <c r="J389" s="201"/>
      <c r="K389" s="198"/>
      <c r="L389" s="198"/>
      <c r="M389" s="202"/>
      <c r="N389" s="203"/>
      <c r="O389" s="204"/>
      <c r="P389" s="204"/>
      <c r="Q389" s="204"/>
      <c r="R389" s="204"/>
      <c r="S389" s="204"/>
      <c r="T389" s="204"/>
      <c r="U389" s="204"/>
      <c r="V389" s="204"/>
      <c r="W389" s="204"/>
      <c r="X389" s="205"/>
      <c r="AT389" s="206" t="s">
        <v>211</v>
      </c>
      <c r="AU389" s="206" t="s">
        <v>207</v>
      </c>
      <c r="AV389" s="13" t="s">
        <v>82</v>
      </c>
      <c r="AW389" s="13" t="s">
        <v>5</v>
      </c>
      <c r="AX389" s="13" t="s">
        <v>74</v>
      </c>
      <c r="AY389" s="206" t="s">
        <v>198</v>
      </c>
    </row>
    <row r="390" spans="2:51" s="14" customFormat="1" ht="11.25">
      <c r="B390" s="207"/>
      <c r="C390" s="208"/>
      <c r="D390" s="192" t="s">
        <v>211</v>
      </c>
      <c r="E390" s="209" t="s">
        <v>20</v>
      </c>
      <c r="F390" s="210" t="s">
        <v>334</v>
      </c>
      <c r="G390" s="208"/>
      <c r="H390" s="211">
        <v>35.19</v>
      </c>
      <c r="I390" s="212"/>
      <c r="J390" s="212"/>
      <c r="K390" s="208"/>
      <c r="L390" s="208"/>
      <c r="M390" s="213"/>
      <c r="N390" s="214"/>
      <c r="O390" s="215"/>
      <c r="P390" s="215"/>
      <c r="Q390" s="215"/>
      <c r="R390" s="215"/>
      <c r="S390" s="215"/>
      <c r="T390" s="215"/>
      <c r="U390" s="215"/>
      <c r="V390" s="215"/>
      <c r="W390" s="215"/>
      <c r="X390" s="216"/>
      <c r="AT390" s="217" t="s">
        <v>211</v>
      </c>
      <c r="AU390" s="217" t="s">
        <v>207</v>
      </c>
      <c r="AV390" s="14" t="s">
        <v>207</v>
      </c>
      <c r="AW390" s="14" t="s">
        <v>5</v>
      </c>
      <c r="AX390" s="14" t="s">
        <v>74</v>
      </c>
      <c r="AY390" s="217" t="s">
        <v>198</v>
      </c>
    </row>
    <row r="391" spans="2:51" s="13" customFormat="1" ht="11.25">
      <c r="B391" s="197"/>
      <c r="C391" s="198"/>
      <c r="D391" s="192" t="s">
        <v>211</v>
      </c>
      <c r="E391" s="199" t="s">
        <v>20</v>
      </c>
      <c r="F391" s="200" t="s">
        <v>323</v>
      </c>
      <c r="G391" s="198"/>
      <c r="H391" s="199" t="s">
        <v>20</v>
      </c>
      <c r="I391" s="201"/>
      <c r="J391" s="201"/>
      <c r="K391" s="198"/>
      <c r="L391" s="198"/>
      <c r="M391" s="202"/>
      <c r="N391" s="203"/>
      <c r="O391" s="204"/>
      <c r="P391" s="204"/>
      <c r="Q391" s="204"/>
      <c r="R391" s="204"/>
      <c r="S391" s="204"/>
      <c r="T391" s="204"/>
      <c r="U391" s="204"/>
      <c r="V391" s="204"/>
      <c r="W391" s="204"/>
      <c r="X391" s="205"/>
      <c r="AT391" s="206" t="s">
        <v>211</v>
      </c>
      <c r="AU391" s="206" t="s">
        <v>207</v>
      </c>
      <c r="AV391" s="13" t="s">
        <v>82</v>
      </c>
      <c r="AW391" s="13" t="s">
        <v>5</v>
      </c>
      <c r="AX391" s="13" t="s">
        <v>74</v>
      </c>
      <c r="AY391" s="206" t="s">
        <v>198</v>
      </c>
    </row>
    <row r="392" spans="2:51" s="13" customFormat="1" ht="11.25">
      <c r="B392" s="197"/>
      <c r="C392" s="198"/>
      <c r="D392" s="192" t="s">
        <v>211</v>
      </c>
      <c r="E392" s="199" t="s">
        <v>20</v>
      </c>
      <c r="F392" s="200" t="s">
        <v>322</v>
      </c>
      <c r="G392" s="198"/>
      <c r="H392" s="199" t="s">
        <v>20</v>
      </c>
      <c r="I392" s="201"/>
      <c r="J392" s="201"/>
      <c r="K392" s="198"/>
      <c r="L392" s="198"/>
      <c r="M392" s="202"/>
      <c r="N392" s="203"/>
      <c r="O392" s="204"/>
      <c r="P392" s="204"/>
      <c r="Q392" s="204"/>
      <c r="R392" s="204"/>
      <c r="S392" s="204"/>
      <c r="T392" s="204"/>
      <c r="U392" s="204"/>
      <c r="V392" s="204"/>
      <c r="W392" s="204"/>
      <c r="X392" s="205"/>
      <c r="AT392" s="206" t="s">
        <v>211</v>
      </c>
      <c r="AU392" s="206" t="s">
        <v>207</v>
      </c>
      <c r="AV392" s="13" t="s">
        <v>82</v>
      </c>
      <c r="AW392" s="13" t="s">
        <v>5</v>
      </c>
      <c r="AX392" s="13" t="s">
        <v>74</v>
      </c>
      <c r="AY392" s="206" t="s">
        <v>198</v>
      </c>
    </row>
    <row r="393" spans="2:51" s="13" customFormat="1" ht="11.25">
      <c r="B393" s="197"/>
      <c r="C393" s="198"/>
      <c r="D393" s="192" t="s">
        <v>211</v>
      </c>
      <c r="E393" s="199" t="s">
        <v>20</v>
      </c>
      <c r="F393" s="200" t="s">
        <v>324</v>
      </c>
      <c r="G393" s="198"/>
      <c r="H393" s="199" t="s">
        <v>20</v>
      </c>
      <c r="I393" s="201"/>
      <c r="J393" s="201"/>
      <c r="K393" s="198"/>
      <c r="L393" s="198"/>
      <c r="M393" s="202"/>
      <c r="N393" s="203"/>
      <c r="O393" s="204"/>
      <c r="P393" s="204"/>
      <c r="Q393" s="204"/>
      <c r="R393" s="204"/>
      <c r="S393" s="204"/>
      <c r="T393" s="204"/>
      <c r="U393" s="204"/>
      <c r="V393" s="204"/>
      <c r="W393" s="204"/>
      <c r="X393" s="205"/>
      <c r="AT393" s="206" t="s">
        <v>211</v>
      </c>
      <c r="AU393" s="206" t="s">
        <v>207</v>
      </c>
      <c r="AV393" s="13" t="s">
        <v>82</v>
      </c>
      <c r="AW393" s="13" t="s">
        <v>5</v>
      </c>
      <c r="AX393" s="13" t="s">
        <v>74</v>
      </c>
      <c r="AY393" s="206" t="s">
        <v>198</v>
      </c>
    </row>
    <row r="394" spans="2:51" s="13" customFormat="1" ht="11.25">
      <c r="B394" s="197"/>
      <c r="C394" s="198"/>
      <c r="D394" s="192" t="s">
        <v>211</v>
      </c>
      <c r="E394" s="199" t="s">
        <v>20</v>
      </c>
      <c r="F394" s="200" t="s">
        <v>325</v>
      </c>
      <c r="G394" s="198"/>
      <c r="H394" s="199" t="s">
        <v>20</v>
      </c>
      <c r="I394" s="201"/>
      <c r="J394" s="201"/>
      <c r="K394" s="198"/>
      <c r="L394" s="198"/>
      <c r="M394" s="202"/>
      <c r="N394" s="203"/>
      <c r="O394" s="204"/>
      <c r="P394" s="204"/>
      <c r="Q394" s="204"/>
      <c r="R394" s="204"/>
      <c r="S394" s="204"/>
      <c r="T394" s="204"/>
      <c r="U394" s="204"/>
      <c r="V394" s="204"/>
      <c r="W394" s="204"/>
      <c r="X394" s="205"/>
      <c r="AT394" s="206" t="s">
        <v>211</v>
      </c>
      <c r="AU394" s="206" t="s">
        <v>207</v>
      </c>
      <c r="AV394" s="13" t="s">
        <v>82</v>
      </c>
      <c r="AW394" s="13" t="s">
        <v>5</v>
      </c>
      <c r="AX394" s="13" t="s">
        <v>74</v>
      </c>
      <c r="AY394" s="206" t="s">
        <v>198</v>
      </c>
    </row>
    <row r="395" spans="2:51" s="13" customFormat="1" ht="11.25">
      <c r="B395" s="197"/>
      <c r="C395" s="198"/>
      <c r="D395" s="192" t="s">
        <v>211</v>
      </c>
      <c r="E395" s="199" t="s">
        <v>20</v>
      </c>
      <c r="F395" s="200" t="s">
        <v>241</v>
      </c>
      <c r="G395" s="198"/>
      <c r="H395" s="199" t="s">
        <v>20</v>
      </c>
      <c r="I395" s="201"/>
      <c r="J395" s="201"/>
      <c r="K395" s="198"/>
      <c r="L395" s="198"/>
      <c r="M395" s="202"/>
      <c r="N395" s="203"/>
      <c r="O395" s="204"/>
      <c r="P395" s="204"/>
      <c r="Q395" s="204"/>
      <c r="R395" s="204"/>
      <c r="S395" s="204"/>
      <c r="T395" s="204"/>
      <c r="U395" s="204"/>
      <c r="V395" s="204"/>
      <c r="W395" s="204"/>
      <c r="X395" s="205"/>
      <c r="AT395" s="206" t="s">
        <v>211</v>
      </c>
      <c r="AU395" s="206" t="s">
        <v>207</v>
      </c>
      <c r="AV395" s="13" t="s">
        <v>82</v>
      </c>
      <c r="AW395" s="13" t="s">
        <v>5</v>
      </c>
      <c r="AX395" s="13" t="s">
        <v>74</v>
      </c>
      <c r="AY395" s="206" t="s">
        <v>198</v>
      </c>
    </row>
    <row r="396" spans="2:51" s="14" customFormat="1" ht="11.25">
      <c r="B396" s="207"/>
      <c r="C396" s="208"/>
      <c r="D396" s="192" t="s">
        <v>211</v>
      </c>
      <c r="E396" s="209" t="s">
        <v>20</v>
      </c>
      <c r="F396" s="210" t="s">
        <v>335</v>
      </c>
      <c r="G396" s="208"/>
      <c r="H396" s="211">
        <v>33.119999999999997</v>
      </c>
      <c r="I396" s="212"/>
      <c r="J396" s="212"/>
      <c r="K396" s="208"/>
      <c r="L396" s="208"/>
      <c r="M396" s="213"/>
      <c r="N396" s="214"/>
      <c r="O396" s="215"/>
      <c r="P396" s="215"/>
      <c r="Q396" s="215"/>
      <c r="R396" s="215"/>
      <c r="S396" s="215"/>
      <c r="T396" s="215"/>
      <c r="U396" s="215"/>
      <c r="V396" s="215"/>
      <c r="W396" s="215"/>
      <c r="X396" s="216"/>
      <c r="AT396" s="217" t="s">
        <v>211</v>
      </c>
      <c r="AU396" s="217" t="s">
        <v>207</v>
      </c>
      <c r="AV396" s="14" t="s">
        <v>207</v>
      </c>
      <c r="AW396" s="14" t="s">
        <v>5</v>
      </c>
      <c r="AX396" s="14" t="s">
        <v>74</v>
      </c>
      <c r="AY396" s="217" t="s">
        <v>198</v>
      </c>
    </row>
    <row r="397" spans="2:51" s="13" customFormat="1" ht="11.25">
      <c r="B397" s="197"/>
      <c r="C397" s="198"/>
      <c r="D397" s="192" t="s">
        <v>211</v>
      </c>
      <c r="E397" s="199" t="s">
        <v>20</v>
      </c>
      <c r="F397" s="200" t="s">
        <v>323</v>
      </c>
      <c r="G397" s="198"/>
      <c r="H397" s="199" t="s">
        <v>20</v>
      </c>
      <c r="I397" s="201"/>
      <c r="J397" s="201"/>
      <c r="K397" s="198"/>
      <c r="L397" s="198"/>
      <c r="M397" s="202"/>
      <c r="N397" s="203"/>
      <c r="O397" s="204"/>
      <c r="P397" s="204"/>
      <c r="Q397" s="204"/>
      <c r="R397" s="204"/>
      <c r="S397" s="204"/>
      <c r="T397" s="204"/>
      <c r="U397" s="204"/>
      <c r="V397" s="204"/>
      <c r="W397" s="204"/>
      <c r="X397" s="205"/>
      <c r="AT397" s="206" t="s">
        <v>211</v>
      </c>
      <c r="AU397" s="206" t="s">
        <v>207</v>
      </c>
      <c r="AV397" s="13" t="s">
        <v>82</v>
      </c>
      <c r="AW397" s="13" t="s">
        <v>5</v>
      </c>
      <c r="AX397" s="13" t="s">
        <v>74</v>
      </c>
      <c r="AY397" s="206" t="s">
        <v>198</v>
      </c>
    </row>
    <row r="398" spans="2:51" s="13" customFormat="1" ht="11.25">
      <c r="B398" s="197"/>
      <c r="C398" s="198"/>
      <c r="D398" s="192" t="s">
        <v>211</v>
      </c>
      <c r="E398" s="199" t="s">
        <v>20</v>
      </c>
      <c r="F398" s="200" t="s">
        <v>322</v>
      </c>
      <c r="G398" s="198"/>
      <c r="H398" s="199" t="s">
        <v>20</v>
      </c>
      <c r="I398" s="201"/>
      <c r="J398" s="201"/>
      <c r="K398" s="198"/>
      <c r="L398" s="198"/>
      <c r="M398" s="202"/>
      <c r="N398" s="203"/>
      <c r="O398" s="204"/>
      <c r="P398" s="204"/>
      <c r="Q398" s="204"/>
      <c r="R398" s="204"/>
      <c r="S398" s="204"/>
      <c r="T398" s="204"/>
      <c r="U398" s="204"/>
      <c r="V398" s="204"/>
      <c r="W398" s="204"/>
      <c r="X398" s="205"/>
      <c r="AT398" s="206" t="s">
        <v>211</v>
      </c>
      <c r="AU398" s="206" t="s">
        <v>207</v>
      </c>
      <c r="AV398" s="13" t="s">
        <v>82</v>
      </c>
      <c r="AW398" s="13" t="s">
        <v>5</v>
      </c>
      <c r="AX398" s="13" t="s">
        <v>74</v>
      </c>
      <c r="AY398" s="206" t="s">
        <v>198</v>
      </c>
    </row>
    <row r="399" spans="2:51" s="13" customFormat="1" ht="11.25">
      <c r="B399" s="197"/>
      <c r="C399" s="198"/>
      <c r="D399" s="192" t="s">
        <v>211</v>
      </c>
      <c r="E399" s="199" t="s">
        <v>20</v>
      </c>
      <c r="F399" s="200" t="s">
        <v>324</v>
      </c>
      <c r="G399" s="198"/>
      <c r="H399" s="199" t="s">
        <v>20</v>
      </c>
      <c r="I399" s="201"/>
      <c r="J399" s="201"/>
      <c r="K399" s="198"/>
      <c r="L399" s="198"/>
      <c r="M399" s="202"/>
      <c r="N399" s="203"/>
      <c r="O399" s="204"/>
      <c r="P399" s="204"/>
      <c r="Q399" s="204"/>
      <c r="R399" s="204"/>
      <c r="S399" s="204"/>
      <c r="T399" s="204"/>
      <c r="U399" s="204"/>
      <c r="V399" s="204"/>
      <c r="W399" s="204"/>
      <c r="X399" s="205"/>
      <c r="AT399" s="206" t="s">
        <v>211</v>
      </c>
      <c r="AU399" s="206" t="s">
        <v>207</v>
      </c>
      <c r="AV399" s="13" t="s">
        <v>82</v>
      </c>
      <c r="AW399" s="13" t="s">
        <v>5</v>
      </c>
      <c r="AX399" s="13" t="s">
        <v>74</v>
      </c>
      <c r="AY399" s="206" t="s">
        <v>198</v>
      </c>
    </row>
    <row r="400" spans="2:51" s="13" customFormat="1" ht="11.25">
      <c r="B400" s="197"/>
      <c r="C400" s="198"/>
      <c r="D400" s="192" t="s">
        <v>211</v>
      </c>
      <c r="E400" s="199" t="s">
        <v>20</v>
      </c>
      <c r="F400" s="200" t="s">
        <v>325</v>
      </c>
      <c r="G400" s="198"/>
      <c r="H400" s="199" t="s">
        <v>20</v>
      </c>
      <c r="I400" s="201"/>
      <c r="J400" s="201"/>
      <c r="K400" s="198"/>
      <c r="L400" s="198"/>
      <c r="M400" s="202"/>
      <c r="N400" s="203"/>
      <c r="O400" s="204"/>
      <c r="P400" s="204"/>
      <c r="Q400" s="204"/>
      <c r="R400" s="204"/>
      <c r="S400" s="204"/>
      <c r="T400" s="204"/>
      <c r="U400" s="204"/>
      <c r="V400" s="204"/>
      <c r="W400" s="204"/>
      <c r="X400" s="205"/>
      <c r="AT400" s="206" t="s">
        <v>211</v>
      </c>
      <c r="AU400" s="206" t="s">
        <v>207</v>
      </c>
      <c r="AV400" s="13" t="s">
        <v>82</v>
      </c>
      <c r="AW400" s="13" t="s">
        <v>5</v>
      </c>
      <c r="AX400" s="13" t="s">
        <v>74</v>
      </c>
      <c r="AY400" s="206" t="s">
        <v>198</v>
      </c>
    </row>
    <row r="401" spans="1:65" s="13" customFormat="1" ht="11.25">
      <c r="B401" s="197"/>
      <c r="C401" s="198"/>
      <c r="D401" s="192" t="s">
        <v>211</v>
      </c>
      <c r="E401" s="199" t="s">
        <v>20</v>
      </c>
      <c r="F401" s="200" t="s">
        <v>243</v>
      </c>
      <c r="G401" s="198"/>
      <c r="H401" s="199" t="s">
        <v>20</v>
      </c>
      <c r="I401" s="201"/>
      <c r="J401" s="201"/>
      <c r="K401" s="198"/>
      <c r="L401" s="198"/>
      <c r="M401" s="202"/>
      <c r="N401" s="203"/>
      <c r="O401" s="204"/>
      <c r="P401" s="204"/>
      <c r="Q401" s="204"/>
      <c r="R401" s="204"/>
      <c r="S401" s="204"/>
      <c r="T401" s="204"/>
      <c r="U401" s="204"/>
      <c r="V401" s="204"/>
      <c r="W401" s="204"/>
      <c r="X401" s="205"/>
      <c r="AT401" s="206" t="s">
        <v>211</v>
      </c>
      <c r="AU401" s="206" t="s">
        <v>207</v>
      </c>
      <c r="AV401" s="13" t="s">
        <v>82</v>
      </c>
      <c r="AW401" s="13" t="s">
        <v>5</v>
      </c>
      <c r="AX401" s="13" t="s">
        <v>74</v>
      </c>
      <c r="AY401" s="206" t="s">
        <v>198</v>
      </c>
    </row>
    <row r="402" spans="1:65" s="14" customFormat="1" ht="11.25">
      <c r="B402" s="207"/>
      <c r="C402" s="208"/>
      <c r="D402" s="192" t="s">
        <v>211</v>
      </c>
      <c r="E402" s="209" t="s">
        <v>20</v>
      </c>
      <c r="F402" s="210" t="s">
        <v>336</v>
      </c>
      <c r="G402" s="208"/>
      <c r="H402" s="211">
        <v>56.115000000000002</v>
      </c>
      <c r="I402" s="212"/>
      <c r="J402" s="212"/>
      <c r="K402" s="208"/>
      <c r="L402" s="208"/>
      <c r="M402" s="213"/>
      <c r="N402" s="214"/>
      <c r="O402" s="215"/>
      <c r="P402" s="215"/>
      <c r="Q402" s="215"/>
      <c r="R402" s="215"/>
      <c r="S402" s="215"/>
      <c r="T402" s="215"/>
      <c r="U402" s="215"/>
      <c r="V402" s="215"/>
      <c r="W402" s="215"/>
      <c r="X402" s="216"/>
      <c r="AT402" s="217" t="s">
        <v>211</v>
      </c>
      <c r="AU402" s="217" t="s">
        <v>207</v>
      </c>
      <c r="AV402" s="14" t="s">
        <v>207</v>
      </c>
      <c r="AW402" s="14" t="s">
        <v>5</v>
      </c>
      <c r="AX402" s="14" t="s">
        <v>74</v>
      </c>
      <c r="AY402" s="217" t="s">
        <v>198</v>
      </c>
    </row>
    <row r="403" spans="1:65" s="16" customFormat="1" ht="11.25">
      <c r="B403" s="229"/>
      <c r="C403" s="230"/>
      <c r="D403" s="192" t="s">
        <v>211</v>
      </c>
      <c r="E403" s="231" t="s">
        <v>20</v>
      </c>
      <c r="F403" s="232" t="s">
        <v>282</v>
      </c>
      <c r="G403" s="230"/>
      <c r="H403" s="233">
        <v>400.63499999999999</v>
      </c>
      <c r="I403" s="234"/>
      <c r="J403" s="234"/>
      <c r="K403" s="230"/>
      <c r="L403" s="230"/>
      <c r="M403" s="235"/>
      <c r="N403" s="236"/>
      <c r="O403" s="237"/>
      <c r="P403" s="237"/>
      <c r="Q403" s="237"/>
      <c r="R403" s="237"/>
      <c r="S403" s="237"/>
      <c r="T403" s="237"/>
      <c r="U403" s="237"/>
      <c r="V403" s="237"/>
      <c r="W403" s="237"/>
      <c r="X403" s="238"/>
      <c r="AT403" s="239" t="s">
        <v>211</v>
      </c>
      <c r="AU403" s="239" t="s">
        <v>207</v>
      </c>
      <c r="AV403" s="16" t="s">
        <v>206</v>
      </c>
      <c r="AW403" s="16" t="s">
        <v>5</v>
      </c>
      <c r="AX403" s="16" t="s">
        <v>82</v>
      </c>
      <c r="AY403" s="239" t="s">
        <v>198</v>
      </c>
    </row>
    <row r="404" spans="1:65" s="12" customFormat="1" ht="22.9" customHeight="1">
      <c r="B404" s="161"/>
      <c r="C404" s="162"/>
      <c r="D404" s="163" t="s">
        <v>73</v>
      </c>
      <c r="E404" s="176" t="s">
        <v>337</v>
      </c>
      <c r="F404" s="176" t="s">
        <v>338</v>
      </c>
      <c r="G404" s="162"/>
      <c r="H404" s="162"/>
      <c r="I404" s="165"/>
      <c r="J404" s="165"/>
      <c r="K404" s="177">
        <f>BK404</f>
        <v>0</v>
      </c>
      <c r="L404" s="162"/>
      <c r="M404" s="167"/>
      <c r="N404" s="168"/>
      <c r="O404" s="169"/>
      <c r="P404" s="169"/>
      <c r="Q404" s="170">
        <f>SUM(Q405:Q447)</f>
        <v>0</v>
      </c>
      <c r="R404" s="170">
        <f>SUM(R405:R447)</f>
        <v>0</v>
      </c>
      <c r="S404" s="169"/>
      <c r="T404" s="171">
        <f>SUM(T405:T447)</f>
        <v>0</v>
      </c>
      <c r="U404" s="169"/>
      <c r="V404" s="171">
        <f>SUM(V405:V447)</f>
        <v>0</v>
      </c>
      <c r="W404" s="169"/>
      <c r="X404" s="172">
        <f>SUM(X405:X447)</f>
        <v>0</v>
      </c>
      <c r="AR404" s="173" t="s">
        <v>82</v>
      </c>
      <c r="AT404" s="174" t="s">
        <v>73</v>
      </c>
      <c r="AU404" s="174" t="s">
        <v>82</v>
      </c>
      <c r="AY404" s="173" t="s">
        <v>198</v>
      </c>
      <c r="BK404" s="175">
        <f>SUM(BK405:BK447)</f>
        <v>0</v>
      </c>
    </row>
    <row r="405" spans="1:65" s="2" customFormat="1" ht="24.2" customHeight="1">
      <c r="A405" s="36"/>
      <c r="B405" s="37"/>
      <c r="C405" s="178" t="s">
        <v>339</v>
      </c>
      <c r="D405" s="178" t="s">
        <v>201</v>
      </c>
      <c r="E405" s="179" t="s">
        <v>340</v>
      </c>
      <c r="F405" s="180" t="s">
        <v>341</v>
      </c>
      <c r="G405" s="181" t="s">
        <v>342</v>
      </c>
      <c r="H405" s="182">
        <v>51.256999999999998</v>
      </c>
      <c r="I405" s="183"/>
      <c r="J405" s="183"/>
      <c r="K405" s="184">
        <f>ROUND(P405*H405,2)</f>
        <v>0</v>
      </c>
      <c r="L405" s="180" t="s">
        <v>205</v>
      </c>
      <c r="M405" s="41"/>
      <c r="N405" s="185" t="s">
        <v>20</v>
      </c>
      <c r="O405" s="186" t="s">
        <v>44</v>
      </c>
      <c r="P405" s="187">
        <f>I405+J405</f>
        <v>0</v>
      </c>
      <c r="Q405" s="187">
        <f>ROUND(I405*H405,2)</f>
        <v>0</v>
      </c>
      <c r="R405" s="187">
        <f>ROUND(J405*H405,2)</f>
        <v>0</v>
      </c>
      <c r="S405" s="66"/>
      <c r="T405" s="188">
        <f>S405*H405</f>
        <v>0</v>
      </c>
      <c r="U405" s="188">
        <v>0</v>
      </c>
      <c r="V405" s="188">
        <f>U405*H405</f>
        <v>0</v>
      </c>
      <c r="W405" s="188">
        <v>0</v>
      </c>
      <c r="X405" s="189">
        <f>W405*H405</f>
        <v>0</v>
      </c>
      <c r="Y405" s="36"/>
      <c r="Z405" s="36"/>
      <c r="AA405" s="36"/>
      <c r="AB405" s="36"/>
      <c r="AC405" s="36"/>
      <c r="AD405" s="36"/>
      <c r="AE405" s="36"/>
      <c r="AR405" s="190" t="s">
        <v>206</v>
      </c>
      <c r="AT405" s="190" t="s">
        <v>201</v>
      </c>
      <c r="AU405" s="190" t="s">
        <v>207</v>
      </c>
      <c r="AY405" s="19" t="s">
        <v>198</v>
      </c>
      <c r="BE405" s="191">
        <f>IF(O405="základní",K405,0)</f>
        <v>0</v>
      </c>
      <c r="BF405" s="191">
        <f>IF(O405="snížená",K405,0)</f>
        <v>0</v>
      </c>
      <c r="BG405" s="191">
        <f>IF(O405="zákl. přenesená",K405,0)</f>
        <v>0</v>
      </c>
      <c r="BH405" s="191">
        <f>IF(O405="sníž. přenesená",K405,0)</f>
        <v>0</v>
      </c>
      <c r="BI405" s="191">
        <f>IF(O405="nulová",K405,0)</f>
        <v>0</v>
      </c>
      <c r="BJ405" s="19" t="s">
        <v>207</v>
      </c>
      <c r="BK405" s="191">
        <f>ROUND(P405*H405,2)</f>
        <v>0</v>
      </c>
      <c r="BL405" s="19" t="s">
        <v>206</v>
      </c>
      <c r="BM405" s="190" t="s">
        <v>343</v>
      </c>
    </row>
    <row r="406" spans="1:65" s="2" customFormat="1" ht="11.25">
      <c r="A406" s="36"/>
      <c r="B406" s="37"/>
      <c r="C406" s="38"/>
      <c r="D406" s="192" t="s">
        <v>209</v>
      </c>
      <c r="E406" s="38"/>
      <c r="F406" s="193" t="s">
        <v>344</v>
      </c>
      <c r="G406" s="38"/>
      <c r="H406" s="38"/>
      <c r="I406" s="194"/>
      <c r="J406" s="194"/>
      <c r="K406" s="38"/>
      <c r="L406" s="38"/>
      <c r="M406" s="41"/>
      <c r="N406" s="195"/>
      <c r="O406" s="196"/>
      <c r="P406" s="66"/>
      <c r="Q406" s="66"/>
      <c r="R406" s="66"/>
      <c r="S406" s="66"/>
      <c r="T406" s="66"/>
      <c r="U406" s="66"/>
      <c r="V406" s="66"/>
      <c r="W406" s="66"/>
      <c r="X406" s="67"/>
      <c r="Y406" s="36"/>
      <c r="Z406" s="36"/>
      <c r="AA406" s="36"/>
      <c r="AB406" s="36"/>
      <c r="AC406" s="36"/>
      <c r="AD406" s="36"/>
      <c r="AE406" s="36"/>
      <c r="AT406" s="19" t="s">
        <v>209</v>
      </c>
      <c r="AU406" s="19" t="s">
        <v>207</v>
      </c>
    </row>
    <row r="407" spans="1:65" s="2" customFormat="1" ht="24.2" customHeight="1">
      <c r="A407" s="36"/>
      <c r="B407" s="37"/>
      <c r="C407" s="178" t="s">
        <v>345</v>
      </c>
      <c r="D407" s="178" t="s">
        <v>201</v>
      </c>
      <c r="E407" s="179" t="s">
        <v>346</v>
      </c>
      <c r="F407" s="180" t="s">
        <v>347</v>
      </c>
      <c r="G407" s="181" t="s">
        <v>342</v>
      </c>
      <c r="H407" s="182">
        <v>51.256999999999998</v>
      </c>
      <c r="I407" s="183"/>
      <c r="J407" s="183"/>
      <c r="K407" s="184">
        <f>ROUND(P407*H407,2)</f>
        <v>0</v>
      </c>
      <c r="L407" s="180" t="s">
        <v>205</v>
      </c>
      <c r="M407" s="41"/>
      <c r="N407" s="185" t="s">
        <v>20</v>
      </c>
      <c r="O407" s="186" t="s">
        <v>44</v>
      </c>
      <c r="P407" s="187">
        <f>I407+J407</f>
        <v>0</v>
      </c>
      <c r="Q407" s="187">
        <f>ROUND(I407*H407,2)</f>
        <v>0</v>
      </c>
      <c r="R407" s="187">
        <f>ROUND(J407*H407,2)</f>
        <v>0</v>
      </c>
      <c r="S407" s="66"/>
      <c r="T407" s="188">
        <f>S407*H407</f>
        <v>0</v>
      </c>
      <c r="U407" s="188">
        <v>0</v>
      </c>
      <c r="V407" s="188">
        <f>U407*H407</f>
        <v>0</v>
      </c>
      <c r="W407" s="188">
        <v>0</v>
      </c>
      <c r="X407" s="189">
        <f>W407*H407</f>
        <v>0</v>
      </c>
      <c r="Y407" s="36"/>
      <c r="Z407" s="36"/>
      <c r="AA407" s="36"/>
      <c r="AB407" s="36"/>
      <c r="AC407" s="36"/>
      <c r="AD407" s="36"/>
      <c r="AE407" s="36"/>
      <c r="AR407" s="190" t="s">
        <v>206</v>
      </c>
      <c r="AT407" s="190" t="s">
        <v>201</v>
      </c>
      <c r="AU407" s="190" t="s">
        <v>207</v>
      </c>
      <c r="AY407" s="19" t="s">
        <v>198</v>
      </c>
      <c r="BE407" s="191">
        <f>IF(O407="základní",K407,0)</f>
        <v>0</v>
      </c>
      <c r="BF407" s="191">
        <f>IF(O407="snížená",K407,0)</f>
        <v>0</v>
      </c>
      <c r="BG407" s="191">
        <f>IF(O407="zákl. přenesená",K407,0)</f>
        <v>0</v>
      </c>
      <c r="BH407" s="191">
        <f>IF(O407="sníž. přenesená",K407,0)</f>
        <v>0</v>
      </c>
      <c r="BI407" s="191">
        <f>IF(O407="nulová",K407,0)</f>
        <v>0</v>
      </c>
      <c r="BJ407" s="19" t="s">
        <v>207</v>
      </c>
      <c r="BK407" s="191">
        <f>ROUND(P407*H407,2)</f>
        <v>0</v>
      </c>
      <c r="BL407" s="19" t="s">
        <v>206</v>
      </c>
      <c r="BM407" s="190" t="s">
        <v>348</v>
      </c>
    </row>
    <row r="408" spans="1:65" s="2" customFormat="1" ht="11.25">
      <c r="A408" s="36"/>
      <c r="B408" s="37"/>
      <c r="C408" s="38"/>
      <c r="D408" s="192" t="s">
        <v>209</v>
      </c>
      <c r="E408" s="38"/>
      <c r="F408" s="193" t="s">
        <v>349</v>
      </c>
      <c r="G408" s="38"/>
      <c r="H408" s="38"/>
      <c r="I408" s="194"/>
      <c r="J408" s="194"/>
      <c r="K408" s="38"/>
      <c r="L408" s="38"/>
      <c r="M408" s="41"/>
      <c r="N408" s="195"/>
      <c r="O408" s="196"/>
      <c r="P408" s="66"/>
      <c r="Q408" s="66"/>
      <c r="R408" s="66"/>
      <c r="S408" s="66"/>
      <c r="T408" s="66"/>
      <c r="U408" s="66"/>
      <c r="V408" s="66"/>
      <c r="W408" s="66"/>
      <c r="X408" s="67"/>
      <c r="Y408" s="36"/>
      <c r="Z408" s="36"/>
      <c r="AA408" s="36"/>
      <c r="AB408" s="36"/>
      <c r="AC408" s="36"/>
      <c r="AD408" s="36"/>
      <c r="AE408" s="36"/>
      <c r="AT408" s="19" t="s">
        <v>209</v>
      </c>
      <c r="AU408" s="19" t="s">
        <v>207</v>
      </c>
    </row>
    <row r="409" spans="1:65" s="2" customFormat="1" ht="24.2" customHeight="1">
      <c r="A409" s="36"/>
      <c r="B409" s="37"/>
      <c r="C409" s="178" t="s">
        <v>350</v>
      </c>
      <c r="D409" s="178" t="s">
        <v>201</v>
      </c>
      <c r="E409" s="179" t="s">
        <v>351</v>
      </c>
      <c r="F409" s="180" t="s">
        <v>352</v>
      </c>
      <c r="G409" s="181" t="s">
        <v>342</v>
      </c>
      <c r="H409" s="182">
        <v>768.85500000000002</v>
      </c>
      <c r="I409" s="183"/>
      <c r="J409" s="183"/>
      <c r="K409" s="184">
        <f>ROUND(P409*H409,2)</f>
        <v>0</v>
      </c>
      <c r="L409" s="180" t="s">
        <v>205</v>
      </c>
      <c r="M409" s="41"/>
      <c r="N409" s="185" t="s">
        <v>20</v>
      </c>
      <c r="O409" s="186" t="s">
        <v>44</v>
      </c>
      <c r="P409" s="187">
        <f>I409+J409</f>
        <v>0</v>
      </c>
      <c r="Q409" s="187">
        <f>ROUND(I409*H409,2)</f>
        <v>0</v>
      </c>
      <c r="R409" s="187">
        <f>ROUND(J409*H409,2)</f>
        <v>0</v>
      </c>
      <c r="S409" s="66"/>
      <c r="T409" s="188">
        <f>S409*H409</f>
        <v>0</v>
      </c>
      <c r="U409" s="188">
        <v>0</v>
      </c>
      <c r="V409" s="188">
        <f>U409*H409</f>
        <v>0</v>
      </c>
      <c r="W409" s="188">
        <v>0</v>
      </c>
      <c r="X409" s="189">
        <f>W409*H409</f>
        <v>0</v>
      </c>
      <c r="Y409" s="36"/>
      <c r="Z409" s="36"/>
      <c r="AA409" s="36"/>
      <c r="AB409" s="36"/>
      <c r="AC409" s="36"/>
      <c r="AD409" s="36"/>
      <c r="AE409" s="36"/>
      <c r="AR409" s="190" t="s">
        <v>206</v>
      </c>
      <c r="AT409" s="190" t="s">
        <v>201</v>
      </c>
      <c r="AU409" s="190" t="s">
        <v>207</v>
      </c>
      <c r="AY409" s="19" t="s">
        <v>198</v>
      </c>
      <c r="BE409" s="191">
        <f>IF(O409="základní",K409,0)</f>
        <v>0</v>
      </c>
      <c r="BF409" s="191">
        <f>IF(O409="snížená",K409,0)</f>
        <v>0</v>
      </c>
      <c r="BG409" s="191">
        <f>IF(O409="zákl. přenesená",K409,0)</f>
        <v>0</v>
      </c>
      <c r="BH409" s="191">
        <f>IF(O409="sníž. přenesená",K409,0)</f>
        <v>0</v>
      </c>
      <c r="BI409" s="191">
        <f>IF(O409="nulová",K409,0)</f>
        <v>0</v>
      </c>
      <c r="BJ409" s="19" t="s">
        <v>207</v>
      </c>
      <c r="BK409" s="191">
        <f>ROUND(P409*H409,2)</f>
        <v>0</v>
      </c>
      <c r="BL409" s="19" t="s">
        <v>206</v>
      </c>
      <c r="BM409" s="190" t="s">
        <v>353</v>
      </c>
    </row>
    <row r="410" spans="1:65" s="2" customFormat="1" ht="19.5">
      <c r="A410" s="36"/>
      <c r="B410" s="37"/>
      <c r="C410" s="38"/>
      <c r="D410" s="192" t="s">
        <v>209</v>
      </c>
      <c r="E410" s="38"/>
      <c r="F410" s="193" t="s">
        <v>354</v>
      </c>
      <c r="G410" s="38"/>
      <c r="H410" s="38"/>
      <c r="I410" s="194"/>
      <c r="J410" s="194"/>
      <c r="K410" s="38"/>
      <c r="L410" s="38"/>
      <c r="M410" s="41"/>
      <c r="N410" s="195"/>
      <c r="O410" s="196"/>
      <c r="P410" s="66"/>
      <c r="Q410" s="66"/>
      <c r="R410" s="66"/>
      <c r="S410" s="66"/>
      <c r="T410" s="66"/>
      <c r="U410" s="66"/>
      <c r="V410" s="66"/>
      <c r="W410" s="66"/>
      <c r="X410" s="67"/>
      <c r="Y410" s="36"/>
      <c r="Z410" s="36"/>
      <c r="AA410" s="36"/>
      <c r="AB410" s="36"/>
      <c r="AC410" s="36"/>
      <c r="AD410" s="36"/>
      <c r="AE410" s="36"/>
      <c r="AT410" s="19" t="s">
        <v>209</v>
      </c>
      <c r="AU410" s="19" t="s">
        <v>207</v>
      </c>
    </row>
    <row r="411" spans="1:65" s="14" customFormat="1" ht="11.25">
      <c r="B411" s="207"/>
      <c r="C411" s="208"/>
      <c r="D411" s="192" t="s">
        <v>211</v>
      </c>
      <c r="E411" s="208"/>
      <c r="F411" s="210" t="s">
        <v>355</v>
      </c>
      <c r="G411" s="208"/>
      <c r="H411" s="211">
        <v>768.85500000000002</v>
      </c>
      <c r="I411" s="212"/>
      <c r="J411" s="212"/>
      <c r="K411" s="208"/>
      <c r="L411" s="208"/>
      <c r="M411" s="213"/>
      <c r="N411" s="214"/>
      <c r="O411" s="215"/>
      <c r="P411" s="215"/>
      <c r="Q411" s="215"/>
      <c r="R411" s="215"/>
      <c r="S411" s="215"/>
      <c r="T411" s="215"/>
      <c r="U411" s="215"/>
      <c r="V411" s="215"/>
      <c r="W411" s="215"/>
      <c r="X411" s="216"/>
      <c r="AT411" s="217" t="s">
        <v>211</v>
      </c>
      <c r="AU411" s="217" t="s">
        <v>207</v>
      </c>
      <c r="AV411" s="14" t="s">
        <v>207</v>
      </c>
      <c r="AW411" s="14" t="s">
        <v>4</v>
      </c>
      <c r="AX411" s="14" t="s">
        <v>82</v>
      </c>
      <c r="AY411" s="217" t="s">
        <v>198</v>
      </c>
    </row>
    <row r="412" spans="1:65" s="2" customFormat="1" ht="24">
      <c r="A412" s="36"/>
      <c r="B412" s="37"/>
      <c r="C412" s="178" t="s">
        <v>356</v>
      </c>
      <c r="D412" s="178" t="s">
        <v>201</v>
      </c>
      <c r="E412" s="179" t="s">
        <v>357</v>
      </c>
      <c r="F412" s="180" t="s">
        <v>358</v>
      </c>
      <c r="G412" s="181" t="s">
        <v>342</v>
      </c>
      <c r="H412" s="182">
        <v>30.623999999999999</v>
      </c>
      <c r="I412" s="183"/>
      <c r="J412" s="183"/>
      <c r="K412" s="184">
        <f>ROUND(P412*H412,2)</f>
        <v>0</v>
      </c>
      <c r="L412" s="180" t="s">
        <v>205</v>
      </c>
      <c r="M412" s="41"/>
      <c r="N412" s="185" t="s">
        <v>20</v>
      </c>
      <c r="O412" s="186" t="s">
        <v>44</v>
      </c>
      <c r="P412" s="187">
        <f>I412+J412</f>
        <v>0</v>
      </c>
      <c r="Q412" s="187">
        <f>ROUND(I412*H412,2)</f>
        <v>0</v>
      </c>
      <c r="R412" s="187">
        <f>ROUND(J412*H412,2)</f>
        <v>0</v>
      </c>
      <c r="S412" s="66"/>
      <c r="T412" s="188">
        <f>S412*H412</f>
        <v>0</v>
      </c>
      <c r="U412" s="188">
        <v>0</v>
      </c>
      <c r="V412" s="188">
        <f>U412*H412</f>
        <v>0</v>
      </c>
      <c r="W412" s="188">
        <v>0</v>
      </c>
      <c r="X412" s="189">
        <f>W412*H412</f>
        <v>0</v>
      </c>
      <c r="Y412" s="36"/>
      <c r="Z412" s="36"/>
      <c r="AA412" s="36"/>
      <c r="AB412" s="36"/>
      <c r="AC412" s="36"/>
      <c r="AD412" s="36"/>
      <c r="AE412" s="36"/>
      <c r="AR412" s="190" t="s">
        <v>206</v>
      </c>
      <c r="AT412" s="190" t="s">
        <v>201</v>
      </c>
      <c r="AU412" s="190" t="s">
        <v>207</v>
      </c>
      <c r="AY412" s="19" t="s">
        <v>198</v>
      </c>
      <c r="BE412" s="191">
        <f>IF(O412="základní",K412,0)</f>
        <v>0</v>
      </c>
      <c r="BF412" s="191">
        <f>IF(O412="snížená",K412,0)</f>
        <v>0</v>
      </c>
      <c r="BG412" s="191">
        <f>IF(O412="zákl. přenesená",K412,0)</f>
        <v>0</v>
      </c>
      <c r="BH412" s="191">
        <f>IF(O412="sníž. přenesená",K412,0)</f>
        <v>0</v>
      </c>
      <c r="BI412" s="191">
        <f>IF(O412="nulová",K412,0)</f>
        <v>0</v>
      </c>
      <c r="BJ412" s="19" t="s">
        <v>207</v>
      </c>
      <c r="BK412" s="191">
        <f>ROUND(P412*H412,2)</f>
        <v>0</v>
      </c>
      <c r="BL412" s="19" t="s">
        <v>206</v>
      </c>
      <c r="BM412" s="190" t="s">
        <v>359</v>
      </c>
    </row>
    <row r="413" spans="1:65" s="2" customFormat="1" ht="19.5">
      <c r="A413" s="36"/>
      <c r="B413" s="37"/>
      <c r="C413" s="38"/>
      <c r="D413" s="192" t="s">
        <v>209</v>
      </c>
      <c r="E413" s="38"/>
      <c r="F413" s="193" t="s">
        <v>360</v>
      </c>
      <c r="G413" s="38"/>
      <c r="H413" s="38"/>
      <c r="I413" s="194"/>
      <c r="J413" s="194"/>
      <c r="K413" s="38"/>
      <c r="L413" s="38"/>
      <c r="M413" s="41"/>
      <c r="N413" s="195"/>
      <c r="O413" s="196"/>
      <c r="P413" s="66"/>
      <c r="Q413" s="66"/>
      <c r="R413" s="66"/>
      <c r="S413" s="66"/>
      <c r="T413" s="66"/>
      <c r="U413" s="66"/>
      <c r="V413" s="66"/>
      <c r="W413" s="66"/>
      <c r="X413" s="67"/>
      <c r="Y413" s="36"/>
      <c r="Z413" s="36"/>
      <c r="AA413" s="36"/>
      <c r="AB413" s="36"/>
      <c r="AC413" s="36"/>
      <c r="AD413" s="36"/>
      <c r="AE413" s="36"/>
      <c r="AT413" s="19" t="s">
        <v>209</v>
      </c>
      <c r="AU413" s="19" t="s">
        <v>207</v>
      </c>
    </row>
    <row r="414" spans="1:65" s="13" customFormat="1" ht="11.25">
      <c r="B414" s="197"/>
      <c r="C414" s="198"/>
      <c r="D414" s="192" t="s">
        <v>211</v>
      </c>
      <c r="E414" s="199" t="s">
        <v>20</v>
      </c>
      <c r="F414" s="200" t="s">
        <v>210</v>
      </c>
      <c r="G414" s="198"/>
      <c r="H414" s="199" t="s">
        <v>20</v>
      </c>
      <c r="I414" s="201"/>
      <c r="J414" s="201"/>
      <c r="K414" s="198"/>
      <c r="L414" s="198"/>
      <c r="M414" s="202"/>
      <c r="N414" s="203"/>
      <c r="O414" s="204"/>
      <c r="P414" s="204"/>
      <c r="Q414" s="204"/>
      <c r="R414" s="204"/>
      <c r="S414" s="204"/>
      <c r="T414" s="204"/>
      <c r="U414" s="204"/>
      <c r="V414" s="204"/>
      <c r="W414" s="204"/>
      <c r="X414" s="205"/>
      <c r="AT414" s="206" t="s">
        <v>211</v>
      </c>
      <c r="AU414" s="206" t="s">
        <v>207</v>
      </c>
      <c r="AV414" s="13" t="s">
        <v>82</v>
      </c>
      <c r="AW414" s="13" t="s">
        <v>5</v>
      </c>
      <c r="AX414" s="13" t="s">
        <v>74</v>
      </c>
      <c r="AY414" s="206" t="s">
        <v>198</v>
      </c>
    </row>
    <row r="415" spans="1:65" s="14" customFormat="1" ht="11.25">
      <c r="B415" s="207"/>
      <c r="C415" s="208"/>
      <c r="D415" s="192" t="s">
        <v>211</v>
      </c>
      <c r="E415" s="209" t="s">
        <v>20</v>
      </c>
      <c r="F415" s="210" t="s">
        <v>361</v>
      </c>
      <c r="G415" s="208"/>
      <c r="H415" s="211">
        <v>1.228</v>
      </c>
      <c r="I415" s="212"/>
      <c r="J415" s="212"/>
      <c r="K415" s="208"/>
      <c r="L415" s="208"/>
      <c r="M415" s="213"/>
      <c r="N415" s="214"/>
      <c r="O415" s="215"/>
      <c r="P415" s="215"/>
      <c r="Q415" s="215"/>
      <c r="R415" s="215"/>
      <c r="S415" s="215"/>
      <c r="T415" s="215"/>
      <c r="U415" s="215"/>
      <c r="V415" s="215"/>
      <c r="W415" s="215"/>
      <c r="X415" s="216"/>
      <c r="AT415" s="217" t="s">
        <v>211</v>
      </c>
      <c r="AU415" s="217" t="s">
        <v>207</v>
      </c>
      <c r="AV415" s="14" t="s">
        <v>207</v>
      </c>
      <c r="AW415" s="14" t="s">
        <v>5</v>
      </c>
      <c r="AX415" s="14" t="s">
        <v>74</v>
      </c>
      <c r="AY415" s="217" t="s">
        <v>198</v>
      </c>
    </row>
    <row r="416" spans="1:65" s="13" customFormat="1" ht="11.25">
      <c r="B416" s="197"/>
      <c r="C416" s="198"/>
      <c r="D416" s="192" t="s">
        <v>211</v>
      </c>
      <c r="E416" s="199" t="s">
        <v>20</v>
      </c>
      <c r="F416" s="200" t="s">
        <v>227</v>
      </c>
      <c r="G416" s="198"/>
      <c r="H416" s="199" t="s">
        <v>20</v>
      </c>
      <c r="I416" s="201"/>
      <c r="J416" s="201"/>
      <c r="K416" s="198"/>
      <c r="L416" s="198"/>
      <c r="M416" s="202"/>
      <c r="N416" s="203"/>
      <c r="O416" s="204"/>
      <c r="P416" s="204"/>
      <c r="Q416" s="204"/>
      <c r="R416" s="204"/>
      <c r="S416" s="204"/>
      <c r="T416" s="204"/>
      <c r="U416" s="204"/>
      <c r="V416" s="204"/>
      <c r="W416" s="204"/>
      <c r="X416" s="205"/>
      <c r="AT416" s="206" t="s">
        <v>211</v>
      </c>
      <c r="AU416" s="206" t="s">
        <v>207</v>
      </c>
      <c r="AV416" s="13" t="s">
        <v>82</v>
      </c>
      <c r="AW416" s="13" t="s">
        <v>5</v>
      </c>
      <c r="AX416" s="13" t="s">
        <v>74</v>
      </c>
      <c r="AY416" s="206" t="s">
        <v>198</v>
      </c>
    </row>
    <row r="417" spans="1:65" s="14" customFormat="1" ht="11.25">
      <c r="B417" s="207"/>
      <c r="C417" s="208"/>
      <c r="D417" s="192" t="s">
        <v>211</v>
      </c>
      <c r="E417" s="209" t="s">
        <v>20</v>
      </c>
      <c r="F417" s="210" t="s">
        <v>362</v>
      </c>
      <c r="G417" s="208"/>
      <c r="H417" s="211">
        <v>28.795999999999999</v>
      </c>
      <c r="I417" s="212"/>
      <c r="J417" s="212"/>
      <c r="K417" s="208"/>
      <c r="L417" s="208"/>
      <c r="M417" s="213"/>
      <c r="N417" s="214"/>
      <c r="O417" s="215"/>
      <c r="P417" s="215"/>
      <c r="Q417" s="215"/>
      <c r="R417" s="215"/>
      <c r="S417" s="215"/>
      <c r="T417" s="215"/>
      <c r="U417" s="215"/>
      <c r="V417" s="215"/>
      <c r="W417" s="215"/>
      <c r="X417" s="216"/>
      <c r="AT417" s="217" t="s">
        <v>211</v>
      </c>
      <c r="AU417" s="217" t="s">
        <v>207</v>
      </c>
      <c r="AV417" s="14" t="s">
        <v>207</v>
      </c>
      <c r="AW417" s="14" t="s">
        <v>5</v>
      </c>
      <c r="AX417" s="14" t="s">
        <v>74</v>
      </c>
      <c r="AY417" s="217" t="s">
        <v>198</v>
      </c>
    </row>
    <row r="418" spans="1:65" s="13" customFormat="1" ht="11.25">
      <c r="B418" s="197"/>
      <c r="C418" s="198"/>
      <c r="D418" s="192" t="s">
        <v>211</v>
      </c>
      <c r="E418" s="199" t="s">
        <v>20</v>
      </c>
      <c r="F418" s="200" t="s">
        <v>249</v>
      </c>
      <c r="G418" s="198"/>
      <c r="H418" s="199" t="s">
        <v>20</v>
      </c>
      <c r="I418" s="201"/>
      <c r="J418" s="201"/>
      <c r="K418" s="198"/>
      <c r="L418" s="198"/>
      <c r="M418" s="202"/>
      <c r="N418" s="203"/>
      <c r="O418" s="204"/>
      <c r="P418" s="204"/>
      <c r="Q418" s="204"/>
      <c r="R418" s="204"/>
      <c r="S418" s="204"/>
      <c r="T418" s="204"/>
      <c r="U418" s="204"/>
      <c r="V418" s="204"/>
      <c r="W418" s="204"/>
      <c r="X418" s="205"/>
      <c r="AT418" s="206" t="s">
        <v>211</v>
      </c>
      <c r="AU418" s="206" t="s">
        <v>207</v>
      </c>
      <c r="AV418" s="13" t="s">
        <v>82</v>
      </c>
      <c r="AW418" s="13" t="s">
        <v>5</v>
      </c>
      <c r="AX418" s="13" t="s">
        <v>74</v>
      </c>
      <c r="AY418" s="206" t="s">
        <v>198</v>
      </c>
    </row>
    <row r="419" spans="1:65" s="14" customFormat="1" ht="11.25">
      <c r="B419" s="207"/>
      <c r="C419" s="208"/>
      <c r="D419" s="192" t="s">
        <v>211</v>
      </c>
      <c r="E419" s="209" t="s">
        <v>20</v>
      </c>
      <c r="F419" s="210" t="s">
        <v>363</v>
      </c>
      <c r="G419" s="208"/>
      <c r="H419" s="211">
        <v>0.6</v>
      </c>
      <c r="I419" s="212"/>
      <c r="J419" s="212"/>
      <c r="K419" s="208"/>
      <c r="L419" s="208"/>
      <c r="M419" s="213"/>
      <c r="N419" s="214"/>
      <c r="O419" s="215"/>
      <c r="P419" s="215"/>
      <c r="Q419" s="215"/>
      <c r="R419" s="215"/>
      <c r="S419" s="215"/>
      <c r="T419" s="215"/>
      <c r="U419" s="215"/>
      <c r="V419" s="215"/>
      <c r="W419" s="215"/>
      <c r="X419" s="216"/>
      <c r="AT419" s="217" t="s">
        <v>211</v>
      </c>
      <c r="AU419" s="217" t="s">
        <v>207</v>
      </c>
      <c r="AV419" s="14" t="s">
        <v>207</v>
      </c>
      <c r="AW419" s="14" t="s">
        <v>5</v>
      </c>
      <c r="AX419" s="14" t="s">
        <v>74</v>
      </c>
      <c r="AY419" s="217" t="s">
        <v>198</v>
      </c>
    </row>
    <row r="420" spans="1:65" s="16" customFormat="1" ht="11.25">
      <c r="B420" s="229"/>
      <c r="C420" s="230"/>
      <c r="D420" s="192" t="s">
        <v>211</v>
      </c>
      <c r="E420" s="231" t="s">
        <v>20</v>
      </c>
      <c r="F420" s="232" t="s">
        <v>282</v>
      </c>
      <c r="G420" s="230"/>
      <c r="H420" s="233">
        <v>30.623999999999999</v>
      </c>
      <c r="I420" s="234"/>
      <c r="J420" s="234"/>
      <c r="K420" s="230"/>
      <c r="L420" s="230"/>
      <c r="M420" s="235"/>
      <c r="N420" s="236"/>
      <c r="O420" s="237"/>
      <c r="P420" s="237"/>
      <c r="Q420" s="237"/>
      <c r="R420" s="237"/>
      <c r="S420" s="237"/>
      <c r="T420" s="237"/>
      <c r="U420" s="237"/>
      <c r="V420" s="237"/>
      <c r="W420" s="237"/>
      <c r="X420" s="238"/>
      <c r="AT420" s="239" t="s">
        <v>211</v>
      </c>
      <c r="AU420" s="239" t="s">
        <v>207</v>
      </c>
      <c r="AV420" s="16" t="s">
        <v>206</v>
      </c>
      <c r="AW420" s="16" t="s">
        <v>5</v>
      </c>
      <c r="AX420" s="16" t="s">
        <v>82</v>
      </c>
      <c r="AY420" s="239" t="s">
        <v>198</v>
      </c>
    </row>
    <row r="421" spans="1:65" s="2" customFormat="1" ht="24.2" customHeight="1">
      <c r="A421" s="36"/>
      <c r="B421" s="37"/>
      <c r="C421" s="178" t="s">
        <v>364</v>
      </c>
      <c r="D421" s="178" t="s">
        <v>201</v>
      </c>
      <c r="E421" s="179" t="s">
        <v>365</v>
      </c>
      <c r="F421" s="180" t="s">
        <v>366</v>
      </c>
      <c r="G421" s="181" t="s">
        <v>342</v>
      </c>
      <c r="H421" s="182">
        <v>18.481000000000002</v>
      </c>
      <c r="I421" s="183"/>
      <c r="J421" s="183"/>
      <c r="K421" s="184">
        <f>ROUND(P421*H421,2)</f>
        <v>0</v>
      </c>
      <c r="L421" s="180" t="s">
        <v>205</v>
      </c>
      <c r="M421" s="41"/>
      <c r="N421" s="185" t="s">
        <v>20</v>
      </c>
      <c r="O421" s="186" t="s">
        <v>44</v>
      </c>
      <c r="P421" s="187">
        <f>I421+J421</f>
        <v>0</v>
      </c>
      <c r="Q421" s="187">
        <f>ROUND(I421*H421,2)</f>
        <v>0</v>
      </c>
      <c r="R421" s="187">
        <f>ROUND(J421*H421,2)</f>
        <v>0</v>
      </c>
      <c r="S421" s="66"/>
      <c r="T421" s="188">
        <f>S421*H421</f>
        <v>0</v>
      </c>
      <c r="U421" s="188">
        <v>0</v>
      </c>
      <c r="V421" s="188">
        <f>U421*H421</f>
        <v>0</v>
      </c>
      <c r="W421" s="188">
        <v>0</v>
      </c>
      <c r="X421" s="189">
        <f>W421*H421</f>
        <v>0</v>
      </c>
      <c r="Y421" s="36"/>
      <c r="Z421" s="36"/>
      <c r="AA421" s="36"/>
      <c r="AB421" s="36"/>
      <c r="AC421" s="36"/>
      <c r="AD421" s="36"/>
      <c r="AE421" s="36"/>
      <c r="AR421" s="190" t="s">
        <v>206</v>
      </c>
      <c r="AT421" s="190" t="s">
        <v>201</v>
      </c>
      <c r="AU421" s="190" t="s">
        <v>207</v>
      </c>
      <c r="AY421" s="19" t="s">
        <v>198</v>
      </c>
      <c r="BE421" s="191">
        <f>IF(O421="základní",K421,0)</f>
        <v>0</v>
      </c>
      <c r="BF421" s="191">
        <f>IF(O421="snížená",K421,0)</f>
        <v>0</v>
      </c>
      <c r="BG421" s="191">
        <f>IF(O421="zákl. přenesená",K421,0)</f>
        <v>0</v>
      </c>
      <c r="BH421" s="191">
        <f>IF(O421="sníž. přenesená",K421,0)</f>
        <v>0</v>
      </c>
      <c r="BI421" s="191">
        <f>IF(O421="nulová",K421,0)</f>
        <v>0</v>
      </c>
      <c r="BJ421" s="19" t="s">
        <v>207</v>
      </c>
      <c r="BK421" s="191">
        <f>ROUND(P421*H421,2)</f>
        <v>0</v>
      </c>
      <c r="BL421" s="19" t="s">
        <v>206</v>
      </c>
      <c r="BM421" s="190" t="s">
        <v>367</v>
      </c>
    </row>
    <row r="422" spans="1:65" s="2" customFormat="1" ht="11.25">
      <c r="A422" s="36"/>
      <c r="B422" s="37"/>
      <c r="C422" s="38"/>
      <c r="D422" s="192" t="s">
        <v>209</v>
      </c>
      <c r="E422" s="38"/>
      <c r="F422" s="193" t="s">
        <v>368</v>
      </c>
      <c r="G422" s="38"/>
      <c r="H422" s="38"/>
      <c r="I422" s="194"/>
      <c r="J422" s="194"/>
      <c r="K422" s="38"/>
      <c r="L422" s="38"/>
      <c r="M422" s="41"/>
      <c r="N422" s="195"/>
      <c r="O422" s="196"/>
      <c r="P422" s="66"/>
      <c r="Q422" s="66"/>
      <c r="R422" s="66"/>
      <c r="S422" s="66"/>
      <c r="T422" s="66"/>
      <c r="U422" s="66"/>
      <c r="V422" s="66"/>
      <c r="W422" s="66"/>
      <c r="X422" s="67"/>
      <c r="Y422" s="36"/>
      <c r="Z422" s="36"/>
      <c r="AA422" s="36"/>
      <c r="AB422" s="36"/>
      <c r="AC422" s="36"/>
      <c r="AD422" s="36"/>
      <c r="AE422" s="36"/>
      <c r="AT422" s="19" t="s">
        <v>209</v>
      </c>
      <c r="AU422" s="19" t="s">
        <v>207</v>
      </c>
    </row>
    <row r="423" spans="1:65" s="13" customFormat="1" ht="11.25">
      <c r="B423" s="197"/>
      <c r="C423" s="198"/>
      <c r="D423" s="192" t="s">
        <v>211</v>
      </c>
      <c r="E423" s="199" t="s">
        <v>20</v>
      </c>
      <c r="F423" s="200" t="s">
        <v>369</v>
      </c>
      <c r="G423" s="198"/>
      <c r="H423" s="199" t="s">
        <v>20</v>
      </c>
      <c r="I423" s="201"/>
      <c r="J423" s="201"/>
      <c r="K423" s="198"/>
      <c r="L423" s="198"/>
      <c r="M423" s="202"/>
      <c r="N423" s="203"/>
      <c r="O423" s="204"/>
      <c r="P423" s="204"/>
      <c r="Q423" s="204"/>
      <c r="R423" s="204"/>
      <c r="S423" s="204"/>
      <c r="T423" s="204"/>
      <c r="U423" s="204"/>
      <c r="V423" s="204"/>
      <c r="W423" s="204"/>
      <c r="X423" s="205"/>
      <c r="AT423" s="206" t="s">
        <v>211</v>
      </c>
      <c r="AU423" s="206" t="s">
        <v>207</v>
      </c>
      <c r="AV423" s="13" t="s">
        <v>82</v>
      </c>
      <c r="AW423" s="13" t="s">
        <v>5</v>
      </c>
      <c r="AX423" s="13" t="s">
        <v>74</v>
      </c>
      <c r="AY423" s="206" t="s">
        <v>198</v>
      </c>
    </row>
    <row r="424" spans="1:65" s="14" customFormat="1" ht="11.25">
      <c r="B424" s="207"/>
      <c r="C424" s="208"/>
      <c r="D424" s="192" t="s">
        <v>211</v>
      </c>
      <c r="E424" s="209" t="s">
        <v>20</v>
      </c>
      <c r="F424" s="210" t="s">
        <v>370</v>
      </c>
      <c r="G424" s="208"/>
      <c r="H424" s="211">
        <v>5.1999999999999998E-2</v>
      </c>
      <c r="I424" s="212"/>
      <c r="J424" s="212"/>
      <c r="K424" s="208"/>
      <c r="L424" s="208"/>
      <c r="M424" s="213"/>
      <c r="N424" s="214"/>
      <c r="O424" s="215"/>
      <c r="P424" s="215"/>
      <c r="Q424" s="215"/>
      <c r="R424" s="215"/>
      <c r="S424" s="215"/>
      <c r="T424" s="215"/>
      <c r="U424" s="215"/>
      <c r="V424" s="215"/>
      <c r="W424" s="215"/>
      <c r="X424" s="216"/>
      <c r="AT424" s="217" t="s">
        <v>211</v>
      </c>
      <c r="AU424" s="217" t="s">
        <v>207</v>
      </c>
      <c r="AV424" s="14" t="s">
        <v>207</v>
      </c>
      <c r="AW424" s="14" t="s">
        <v>5</v>
      </c>
      <c r="AX424" s="14" t="s">
        <v>74</v>
      </c>
      <c r="AY424" s="217" t="s">
        <v>198</v>
      </c>
    </row>
    <row r="425" spans="1:65" s="13" customFormat="1" ht="22.5">
      <c r="B425" s="197"/>
      <c r="C425" s="198"/>
      <c r="D425" s="192" t="s">
        <v>211</v>
      </c>
      <c r="E425" s="199" t="s">
        <v>20</v>
      </c>
      <c r="F425" s="200" t="s">
        <v>321</v>
      </c>
      <c r="G425" s="198"/>
      <c r="H425" s="199" t="s">
        <v>20</v>
      </c>
      <c r="I425" s="201"/>
      <c r="J425" s="201"/>
      <c r="K425" s="198"/>
      <c r="L425" s="198"/>
      <c r="M425" s="202"/>
      <c r="N425" s="203"/>
      <c r="O425" s="204"/>
      <c r="P425" s="204"/>
      <c r="Q425" s="204"/>
      <c r="R425" s="204"/>
      <c r="S425" s="204"/>
      <c r="T425" s="204"/>
      <c r="U425" s="204"/>
      <c r="V425" s="204"/>
      <c r="W425" s="204"/>
      <c r="X425" s="205"/>
      <c r="AT425" s="206" t="s">
        <v>211</v>
      </c>
      <c r="AU425" s="206" t="s">
        <v>207</v>
      </c>
      <c r="AV425" s="13" t="s">
        <v>82</v>
      </c>
      <c r="AW425" s="13" t="s">
        <v>5</v>
      </c>
      <c r="AX425" s="13" t="s">
        <v>74</v>
      </c>
      <c r="AY425" s="206" t="s">
        <v>198</v>
      </c>
    </row>
    <row r="426" spans="1:65" s="14" customFormat="1" ht="11.25">
      <c r="B426" s="207"/>
      <c r="C426" s="208"/>
      <c r="D426" s="192" t="s">
        <v>211</v>
      </c>
      <c r="E426" s="209" t="s">
        <v>20</v>
      </c>
      <c r="F426" s="210" t="s">
        <v>371</v>
      </c>
      <c r="G426" s="208"/>
      <c r="H426" s="211">
        <v>18.428999999999998</v>
      </c>
      <c r="I426" s="212"/>
      <c r="J426" s="212"/>
      <c r="K426" s="208"/>
      <c r="L426" s="208"/>
      <c r="M426" s="213"/>
      <c r="N426" s="214"/>
      <c r="O426" s="215"/>
      <c r="P426" s="215"/>
      <c r="Q426" s="215"/>
      <c r="R426" s="215"/>
      <c r="S426" s="215"/>
      <c r="T426" s="215"/>
      <c r="U426" s="215"/>
      <c r="V426" s="215"/>
      <c r="W426" s="215"/>
      <c r="X426" s="216"/>
      <c r="AT426" s="217" t="s">
        <v>211</v>
      </c>
      <c r="AU426" s="217" t="s">
        <v>207</v>
      </c>
      <c r="AV426" s="14" t="s">
        <v>207</v>
      </c>
      <c r="AW426" s="14" t="s">
        <v>5</v>
      </c>
      <c r="AX426" s="14" t="s">
        <v>74</v>
      </c>
      <c r="AY426" s="217" t="s">
        <v>198</v>
      </c>
    </row>
    <row r="427" spans="1:65" s="16" customFormat="1" ht="11.25">
      <c r="B427" s="229"/>
      <c r="C427" s="230"/>
      <c r="D427" s="192" t="s">
        <v>211</v>
      </c>
      <c r="E427" s="231" t="s">
        <v>20</v>
      </c>
      <c r="F427" s="232" t="s">
        <v>282</v>
      </c>
      <c r="G427" s="230"/>
      <c r="H427" s="233">
        <v>18.481000000000002</v>
      </c>
      <c r="I427" s="234"/>
      <c r="J427" s="234"/>
      <c r="K427" s="230"/>
      <c r="L427" s="230"/>
      <c r="M427" s="235"/>
      <c r="N427" s="236"/>
      <c r="O427" s="237"/>
      <c r="P427" s="237"/>
      <c r="Q427" s="237"/>
      <c r="R427" s="237"/>
      <c r="S427" s="237"/>
      <c r="T427" s="237"/>
      <c r="U427" s="237"/>
      <c r="V427" s="237"/>
      <c r="W427" s="237"/>
      <c r="X427" s="238"/>
      <c r="AT427" s="239" t="s">
        <v>211</v>
      </c>
      <c r="AU427" s="239" t="s">
        <v>207</v>
      </c>
      <c r="AV427" s="16" t="s">
        <v>206</v>
      </c>
      <c r="AW427" s="16" t="s">
        <v>5</v>
      </c>
      <c r="AX427" s="16" t="s">
        <v>82</v>
      </c>
      <c r="AY427" s="239" t="s">
        <v>198</v>
      </c>
    </row>
    <row r="428" spans="1:65" s="2" customFormat="1" ht="24.2" customHeight="1">
      <c r="A428" s="36"/>
      <c r="B428" s="37"/>
      <c r="C428" s="178" t="s">
        <v>372</v>
      </c>
      <c r="D428" s="178" t="s">
        <v>201</v>
      </c>
      <c r="E428" s="179" t="s">
        <v>373</v>
      </c>
      <c r="F428" s="180" t="s">
        <v>374</v>
      </c>
      <c r="G428" s="181" t="s">
        <v>342</v>
      </c>
      <c r="H428" s="182">
        <v>0.65300000000000002</v>
      </c>
      <c r="I428" s="183"/>
      <c r="J428" s="183"/>
      <c r="K428" s="184">
        <f>ROUND(P428*H428,2)</f>
        <v>0</v>
      </c>
      <c r="L428" s="180" t="s">
        <v>205</v>
      </c>
      <c r="M428" s="41"/>
      <c r="N428" s="185" t="s">
        <v>20</v>
      </c>
      <c r="O428" s="186" t="s">
        <v>44</v>
      </c>
      <c r="P428" s="187">
        <f>I428+J428</f>
        <v>0</v>
      </c>
      <c r="Q428" s="187">
        <f>ROUND(I428*H428,2)</f>
        <v>0</v>
      </c>
      <c r="R428" s="187">
        <f>ROUND(J428*H428,2)</f>
        <v>0</v>
      </c>
      <c r="S428" s="66"/>
      <c r="T428" s="188">
        <f>S428*H428</f>
        <v>0</v>
      </c>
      <c r="U428" s="188">
        <v>0</v>
      </c>
      <c r="V428" s="188">
        <f>U428*H428</f>
        <v>0</v>
      </c>
      <c r="W428" s="188">
        <v>0</v>
      </c>
      <c r="X428" s="189">
        <f>W428*H428</f>
        <v>0</v>
      </c>
      <c r="Y428" s="36"/>
      <c r="Z428" s="36"/>
      <c r="AA428" s="36"/>
      <c r="AB428" s="36"/>
      <c r="AC428" s="36"/>
      <c r="AD428" s="36"/>
      <c r="AE428" s="36"/>
      <c r="AR428" s="190" t="s">
        <v>206</v>
      </c>
      <c r="AT428" s="190" t="s">
        <v>201</v>
      </c>
      <c r="AU428" s="190" t="s">
        <v>207</v>
      </c>
      <c r="AY428" s="19" t="s">
        <v>198</v>
      </c>
      <c r="BE428" s="191">
        <f>IF(O428="základní",K428,0)</f>
        <v>0</v>
      </c>
      <c r="BF428" s="191">
        <f>IF(O428="snížená",K428,0)</f>
        <v>0</v>
      </c>
      <c r="BG428" s="191">
        <f>IF(O428="zákl. přenesená",K428,0)</f>
        <v>0</v>
      </c>
      <c r="BH428" s="191">
        <f>IF(O428="sníž. přenesená",K428,0)</f>
        <v>0</v>
      </c>
      <c r="BI428" s="191">
        <f>IF(O428="nulová",K428,0)</f>
        <v>0</v>
      </c>
      <c r="BJ428" s="19" t="s">
        <v>207</v>
      </c>
      <c r="BK428" s="191">
        <f>ROUND(P428*H428,2)</f>
        <v>0</v>
      </c>
      <c r="BL428" s="19" t="s">
        <v>206</v>
      </c>
      <c r="BM428" s="190" t="s">
        <v>375</v>
      </c>
    </row>
    <row r="429" spans="1:65" s="2" customFormat="1" ht="11.25">
      <c r="A429" s="36"/>
      <c r="B429" s="37"/>
      <c r="C429" s="38"/>
      <c r="D429" s="192" t="s">
        <v>209</v>
      </c>
      <c r="E429" s="38"/>
      <c r="F429" s="193" t="s">
        <v>376</v>
      </c>
      <c r="G429" s="38"/>
      <c r="H429" s="38"/>
      <c r="I429" s="194"/>
      <c r="J429" s="194"/>
      <c r="K429" s="38"/>
      <c r="L429" s="38"/>
      <c r="M429" s="41"/>
      <c r="N429" s="195"/>
      <c r="O429" s="196"/>
      <c r="P429" s="66"/>
      <c r="Q429" s="66"/>
      <c r="R429" s="66"/>
      <c r="S429" s="66"/>
      <c r="T429" s="66"/>
      <c r="U429" s="66"/>
      <c r="V429" s="66"/>
      <c r="W429" s="66"/>
      <c r="X429" s="67"/>
      <c r="Y429" s="36"/>
      <c r="Z429" s="36"/>
      <c r="AA429" s="36"/>
      <c r="AB429" s="36"/>
      <c r="AC429" s="36"/>
      <c r="AD429" s="36"/>
      <c r="AE429" s="36"/>
      <c r="AT429" s="19" t="s">
        <v>209</v>
      </c>
      <c r="AU429" s="19" t="s">
        <v>207</v>
      </c>
    </row>
    <row r="430" spans="1:65" s="13" customFormat="1" ht="22.5">
      <c r="B430" s="197"/>
      <c r="C430" s="198"/>
      <c r="D430" s="192" t="s">
        <v>211</v>
      </c>
      <c r="E430" s="199" t="s">
        <v>20</v>
      </c>
      <c r="F430" s="200" t="s">
        <v>377</v>
      </c>
      <c r="G430" s="198"/>
      <c r="H430" s="199" t="s">
        <v>20</v>
      </c>
      <c r="I430" s="201"/>
      <c r="J430" s="201"/>
      <c r="K430" s="198"/>
      <c r="L430" s="198"/>
      <c r="M430" s="202"/>
      <c r="N430" s="203"/>
      <c r="O430" s="204"/>
      <c r="P430" s="204"/>
      <c r="Q430" s="204"/>
      <c r="R430" s="204"/>
      <c r="S430" s="204"/>
      <c r="T430" s="204"/>
      <c r="U430" s="204"/>
      <c r="V430" s="204"/>
      <c r="W430" s="204"/>
      <c r="X430" s="205"/>
      <c r="AT430" s="206" t="s">
        <v>211</v>
      </c>
      <c r="AU430" s="206" t="s">
        <v>207</v>
      </c>
      <c r="AV430" s="13" t="s">
        <v>82</v>
      </c>
      <c r="AW430" s="13" t="s">
        <v>5</v>
      </c>
      <c r="AX430" s="13" t="s">
        <v>74</v>
      </c>
      <c r="AY430" s="206" t="s">
        <v>198</v>
      </c>
    </row>
    <row r="431" spans="1:65" s="14" customFormat="1" ht="11.25">
      <c r="B431" s="207"/>
      <c r="C431" s="208"/>
      <c r="D431" s="192" t="s">
        <v>211</v>
      </c>
      <c r="E431" s="209" t="s">
        <v>20</v>
      </c>
      <c r="F431" s="210" t="s">
        <v>378</v>
      </c>
      <c r="G431" s="208"/>
      <c r="H431" s="211">
        <v>0.35</v>
      </c>
      <c r="I431" s="212"/>
      <c r="J431" s="212"/>
      <c r="K431" s="208"/>
      <c r="L431" s="208"/>
      <c r="M431" s="213"/>
      <c r="N431" s="214"/>
      <c r="O431" s="215"/>
      <c r="P431" s="215"/>
      <c r="Q431" s="215"/>
      <c r="R431" s="215"/>
      <c r="S431" s="215"/>
      <c r="T431" s="215"/>
      <c r="U431" s="215"/>
      <c r="V431" s="215"/>
      <c r="W431" s="215"/>
      <c r="X431" s="216"/>
      <c r="AT431" s="217" t="s">
        <v>211</v>
      </c>
      <c r="AU431" s="217" t="s">
        <v>207</v>
      </c>
      <c r="AV431" s="14" t="s">
        <v>207</v>
      </c>
      <c r="AW431" s="14" t="s">
        <v>5</v>
      </c>
      <c r="AX431" s="14" t="s">
        <v>74</v>
      </c>
      <c r="AY431" s="217" t="s">
        <v>198</v>
      </c>
    </row>
    <row r="432" spans="1:65" s="13" customFormat="1" ht="11.25">
      <c r="B432" s="197"/>
      <c r="C432" s="198"/>
      <c r="D432" s="192" t="s">
        <v>211</v>
      </c>
      <c r="E432" s="199" t="s">
        <v>20</v>
      </c>
      <c r="F432" s="200" t="s">
        <v>379</v>
      </c>
      <c r="G432" s="198"/>
      <c r="H432" s="199" t="s">
        <v>20</v>
      </c>
      <c r="I432" s="201"/>
      <c r="J432" s="201"/>
      <c r="K432" s="198"/>
      <c r="L432" s="198"/>
      <c r="M432" s="202"/>
      <c r="N432" s="203"/>
      <c r="O432" s="204"/>
      <c r="P432" s="204"/>
      <c r="Q432" s="204"/>
      <c r="R432" s="204"/>
      <c r="S432" s="204"/>
      <c r="T432" s="204"/>
      <c r="U432" s="204"/>
      <c r="V432" s="204"/>
      <c r="W432" s="204"/>
      <c r="X432" s="205"/>
      <c r="AT432" s="206" t="s">
        <v>211</v>
      </c>
      <c r="AU432" s="206" t="s">
        <v>207</v>
      </c>
      <c r="AV432" s="13" t="s">
        <v>82</v>
      </c>
      <c r="AW432" s="13" t="s">
        <v>5</v>
      </c>
      <c r="AX432" s="13" t="s">
        <v>74</v>
      </c>
      <c r="AY432" s="206" t="s">
        <v>198</v>
      </c>
    </row>
    <row r="433" spans="1:65" s="14" customFormat="1" ht="11.25">
      <c r="B433" s="207"/>
      <c r="C433" s="208"/>
      <c r="D433" s="192" t="s">
        <v>211</v>
      </c>
      <c r="E433" s="209" t="s">
        <v>20</v>
      </c>
      <c r="F433" s="210" t="s">
        <v>380</v>
      </c>
      <c r="G433" s="208"/>
      <c r="H433" s="211">
        <v>3.9E-2</v>
      </c>
      <c r="I433" s="212"/>
      <c r="J433" s="212"/>
      <c r="K433" s="208"/>
      <c r="L433" s="208"/>
      <c r="M433" s="213"/>
      <c r="N433" s="214"/>
      <c r="O433" s="215"/>
      <c r="P433" s="215"/>
      <c r="Q433" s="215"/>
      <c r="R433" s="215"/>
      <c r="S433" s="215"/>
      <c r="T433" s="215"/>
      <c r="U433" s="215"/>
      <c r="V433" s="215"/>
      <c r="W433" s="215"/>
      <c r="X433" s="216"/>
      <c r="AT433" s="217" t="s">
        <v>211</v>
      </c>
      <c r="AU433" s="217" t="s">
        <v>207</v>
      </c>
      <c r="AV433" s="14" t="s">
        <v>207</v>
      </c>
      <c r="AW433" s="14" t="s">
        <v>5</v>
      </c>
      <c r="AX433" s="14" t="s">
        <v>74</v>
      </c>
      <c r="AY433" s="217" t="s">
        <v>198</v>
      </c>
    </row>
    <row r="434" spans="1:65" s="13" customFormat="1" ht="22.5">
      <c r="B434" s="197"/>
      <c r="C434" s="198"/>
      <c r="D434" s="192" t="s">
        <v>211</v>
      </c>
      <c r="E434" s="199" t="s">
        <v>20</v>
      </c>
      <c r="F434" s="200" t="s">
        <v>381</v>
      </c>
      <c r="G434" s="198"/>
      <c r="H434" s="199" t="s">
        <v>20</v>
      </c>
      <c r="I434" s="201"/>
      <c r="J434" s="201"/>
      <c r="K434" s="198"/>
      <c r="L434" s="198"/>
      <c r="M434" s="202"/>
      <c r="N434" s="203"/>
      <c r="O434" s="204"/>
      <c r="P434" s="204"/>
      <c r="Q434" s="204"/>
      <c r="R434" s="204"/>
      <c r="S434" s="204"/>
      <c r="T434" s="204"/>
      <c r="U434" s="204"/>
      <c r="V434" s="204"/>
      <c r="W434" s="204"/>
      <c r="X434" s="205"/>
      <c r="AT434" s="206" t="s">
        <v>211</v>
      </c>
      <c r="AU434" s="206" t="s">
        <v>207</v>
      </c>
      <c r="AV434" s="13" t="s">
        <v>82</v>
      </c>
      <c r="AW434" s="13" t="s">
        <v>5</v>
      </c>
      <c r="AX434" s="13" t="s">
        <v>74</v>
      </c>
      <c r="AY434" s="206" t="s">
        <v>198</v>
      </c>
    </row>
    <row r="435" spans="1:65" s="14" customFormat="1" ht="11.25">
      <c r="B435" s="207"/>
      <c r="C435" s="208"/>
      <c r="D435" s="192" t="s">
        <v>211</v>
      </c>
      <c r="E435" s="209" t="s">
        <v>20</v>
      </c>
      <c r="F435" s="210" t="s">
        <v>382</v>
      </c>
      <c r="G435" s="208"/>
      <c r="H435" s="211">
        <v>0.26400000000000001</v>
      </c>
      <c r="I435" s="212"/>
      <c r="J435" s="212"/>
      <c r="K435" s="208"/>
      <c r="L435" s="208"/>
      <c r="M435" s="213"/>
      <c r="N435" s="214"/>
      <c r="O435" s="215"/>
      <c r="P435" s="215"/>
      <c r="Q435" s="215"/>
      <c r="R435" s="215"/>
      <c r="S435" s="215"/>
      <c r="T435" s="215"/>
      <c r="U435" s="215"/>
      <c r="V435" s="215"/>
      <c r="W435" s="215"/>
      <c r="X435" s="216"/>
      <c r="AT435" s="217" t="s">
        <v>211</v>
      </c>
      <c r="AU435" s="217" t="s">
        <v>207</v>
      </c>
      <c r="AV435" s="14" t="s">
        <v>207</v>
      </c>
      <c r="AW435" s="14" t="s">
        <v>5</v>
      </c>
      <c r="AX435" s="14" t="s">
        <v>74</v>
      </c>
      <c r="AY435" s="217" t="s">
        <v>198</v>
      </c>
    </row>
    <row r="436" spans="1:65" s="16" customFormat="1" ht="11.25">
      <c r="B436" s="229"/>
      <c r="C436" s="230"/>
      <c r="D436" s="192" t="s">
        <v>211</v>
      </c>
      <c r="E436" s="231" t="s">
        <v>20</v>
      </c>
      <c r="F436" s="232" t="s">
        <v>282</v>
      </c>
      <c r="G436" s="230"/>
      <c r="H436" s="233">
        <v>0.65300000000000002</v>
      </c>
      <c r="I436" s="234"/>
      <c r="J436" s="234"/>
      <c r="K436" s="230"/>
      <c r="L436" s="230"/>
      <c r="M436" s="235"/>
      <c r="N436" s="236"/>
      <c r="O436" s="237"/>
      <c r="P436" s="237"/>
      <c r="Q436" s="237"/>
      <c r="R436" s="237"/>
      <c r="S436" s="237"/>
      <c r="T436" s="237"/>
      <c r="U436" s="237"/>
      <c r="V436" s="237"/>
      <c r="W436" s="237"/>
      <c r="X436" s="238"/>
      <c r="AT436" s="239" t="s">
        <v>211</v>
      </c>
      <c r="AU436" s="239" t="s">
        <v>207</v>
      </c>
      <c r="AV436" s="16" t="s">
        <v>206</v>
      </c>
      <c r="AW436" s="16" t="s">
        <v>5</v>
      </c>
      <c r="AX436" s="16" t="s">
        <v>82</v>
      </c>
      <c r="AY436" s="239" t="s">
        <v>198</v>
      </c>
    </row>
    <row r="437" spans="1:65" s="2" customFormat="1" ht="24.2" customHeight="1">
      <c r="A437" s="36"/>
      <c r="B437" s="37"/>
      <c r="C437" s="178" t="s">
        <v>383</v>
      </c>
      <c r="D437" s="178" t="s">
        <v>201</v>
      </c>
      <c r="E437" s="179" t="s">
        <v>384</v>
      </c>
      <c r="F437" s="180" t="s">
        <v>385</v>
      </c>
      <c r="G437" s="181" t="s">
        <v>342</v>
      </c>
      <c r="H437" s="182">
        <v>1.5</v>
      </c>
      <c r="I437" s="183"/>
      <c r="J437" s="183"/>
      <c r="K437" s="184">
        <f>ROUND(P437*H437,2)</f>
        <v>0</v>
      </c>
      <c r="L437" s="180" t="s">
        <v>205</v>
      </c>
      <c r="M437" s="41"/>
      <c r="N437" s="185" t="s">
        <v>20</v>
      </c>
      <c r="O437" s="186" t="s">
        <v>44</v>
      </c>
      <c r="P437" s="187">
        <f>I437+J437</f>
        <v>0</v>
      </c>
      <c r="Q437" s="187">
        <f>ROUND(I437*H437,2)</f>
        <v>0</v>
      </c>
      <c r="R437" s="187">
        <f>ROUND(J437*H437,2)</f>
        <v>0</v>
      </c>
      <c r="S437" s="66"/>
      <c r="T437" s="188">
        <f>S437*H437</f>
        <v>0</v>
      </c>
      <c r="U437" s="188">
        <v>0</v>
      </c>
      <c r="V437" s="188">
        <f>U437*H437</f>
        <v>0</v>
      </c>
      <c r="W437" s="188">
        <v>0</v>
      </c>
      <c r="X437" s="189">
        <f>W437*H437</f>
        <v>0</v>
      </c>
      <c r="Y437" s="36"/>
      <c r="Z437" s="36"/>
      <c r="AA437" s="36"/>
      <c r="AB437" s="36"/>
      <c r="AC437" s="36"/>
      <c r="AD437" s="36"/>
      <c r="AE437" s="36"/>
      <c r="AR437" s="190" t="s">
        <v>206</v>
      </c>
      <c r="AT437" s="190" t="s">
        <v>201</v>
      </c>
      <c r="AU437" s="190" t="s">
        <v>207</v>
      </c>
      <c r="AY437" s="19" t="s">
        <v>198</v>
      </c>
      <c r="BE437" s="191">
        <f>IF(O437="základní",K437,0)</f>
        <v>0</v>
      </c>
      <c r="BF437" s="191">
        <f>IF(O437="snížená",K437,0)</f>
        <v>0</v>
      </c>
      <c r="BG437" s="191">
        <f>IF(O437="zákl. přenesená",K437,0)</f>
        <v>0</v>
      </c>
      <c r="BH437" s="191">
        <f>IF(O437="sníž. přenesená",K437,0)</f>
        <v>0</v>
      </c>
      <c r="BI437" s="191">
        <f>IF(O437="nulová",K437,0)</f>
        <v>0</v>
      </c>
      <c r="BJ437" s="19" t="s">
        <v>207</v>
      </c>
      <c r="BK437" s="191">
        <f>ROUND(P437*H437,2)</f>
        <v>0</v>
      </c>
      <c r="BL437" s="19" t="s">
        <v>206</v>
      </c>
      <c r="BM437" s="190" t="s">
        <v>386</v>
      </c>
    </row>
    <row r="438" spans="1:65" s="2" customFormat="1" ht="19.5">
      <c r="A438" s="36"/>
      <c r="B438" s="37"/>
      <c r="C438" s="38"/>
      <c r="D438" s="192" t="s">
        <v>209</v>
      </c>
      <c r="E438" s="38"/>
      <c r="F438" s="193" t="s">
        <v>387</v>
      </c>
      <c r="G438" s="38"/>
      <c r="H438" s="38"/>
      <c r="I438" s="194"/>
      <c r="J438" s="194"/>
      <c r="K438" s="38"/>
      <c r="L438" s="38"/>
      <c r="M438" s="41"/>
      <c r="N438" s="195"/>
      <c r="O438" s="196"/>
      <c r="P438" s="66"/>
      <c r="Q438" s="66"/>
      <c r="R438" s="66"/>
      <c r="S438" s="66"/>
      <c r="T438" s="66"/>
      <c r="U438" s="66"/>
      <c r="V438" s="66"/>
      <c r="W438" s="66"/>
      <c r="X438" s="67"/>
      <c r="Y438" s="36"/>
      <c r="Z438" s="36"/>
      <c r="AA438" s="36"/>
      <c r="AB438" s="36"/>
      <c r="AC438" s="36"/>
      <c r="AD438" s="36"/>
      <c r="AE438" s="36"/>
      <c r="AT438" s="19" t="s">
        <v>209</v>
      </c>
      <c r="AU438" s="19" t="s">
        <v>207</v>
      </c>
    </row>
    <row r="439" spans="1:65" s="13" customFormat="1" ht="22.5">
      <c r="B439" s="197"/>
      <c r="C439" s="198"/>
      <c r="D439" s="192" t="s">
        <v>211</v>
      </c>
      <c r="E439" s="199" t="s">
        <v>20</v>
      </c>
      <c r="F439" s="200" t="s">
        <v>388</v>
      </c>
      <c r="G439" s="198"/>
      <c r="H439" s="199" t="s">
        <v>20</v>
      </c>
      <c r="I439" s="201"/>
      <c r="J439" s="201"/>
      <c r="K439" s="198"/>
      <c r="L439" s="198"/>
      <c r="M439" s="202"/>
      <c r="N439" s="203"/>
      <c r="O439" s="204"/>
      <c r="P439" s="204"/>
      <c r="Q439" s="204"/>
      <c r="R439" s="204"/>
      <c r="S439" s="204"/>
      <c r="T439" s="204"/>
      <c r="U439" s="204"/>
      <c r="V439" s="204"/>
      <c r="W439" s="204"/>
      <c r="X439" s="205"/>
      <c r="AT439" s="206" t="s">
        <v>211</v>
      </c>
      <c r="AU439" s="206" t="s">
        <v>207</v>
      </c>
      <c r="AV439" s="13" t="s">
        <v>82</v>
      </c>
      <c r="AW439" s="13" t="s">
        <v>5</v>
      </c>
      <c r="AX439" s="13" t="s">
        <v>74</v>
      </c>
      <c r="AY439" s="206" t="s">
        <v>198</v>
      </c>
    </row>
    <row r="440" spans="1:65" s="14" customFormat="1" ht="11.25">
      <c r="B440" s="207"/>
      <c r="C440" s="208"/>
      <c r="D440" s="192" t="s">
        <v>211</v>
      </c>
      <c r="E440" s="209" t="s">
        <v>20</v>
      </c>
      <c r="F440" s="210" t="s">
        <v>389</v>
      </c>
      <c r="G440" s="208"/>
      <c r="H440" s="211">
        <v>1.3069999999999999</v>
      </c>
      <c r="I440" s="212"/>
      <c r="J440" s="212"/>
      <c r="K440" s="208"/>
      <c r="L440" s="208"/>
      <c r="M440" s="213"/>
      <c r="N440" s="214"/>
      <c r="O440" s="215"/>
      <c r="P440" s="215"/>
      <c r="Q440" s="215"/>
      <c r="R440" s="215"/>
      <c r="S440" s="215"/>
      <c r="T440" s="215"/>
      <c r="U440" s="215"/>
      <c r="V440" s="215"/>
      <c r="W440" s="215"/>
      <c r="X440" s="216"/>
      <c r="AT440" s="217" t="s">
        <v>211</v>
      </c>
      <c r="AU440" s="217" t="s">
        <v>207</v>
      </c>
      <c r="AV440" s="14" t="s">
        <v>207</v>
      </c>
      <c r="AW440" s="14" t="s">
        <v>5</v>
      </c>
      <c r="AX440" s="14" t="s">
        <v>74</v>
      </c>
      <c r="AY440" s="217" t="s">
        <v>198</v>
      </c>
    </row>
    <row r="441" spans="1:65" s="13" customFormat="1" ht="11.25">
      <c r="B441" s="197"/>
      <c r="C441" s="198"/>
      <c r="D441" s="192" t="s">
        <v>211</v>
      </c>
      <c r="E441" s="199" t="s">
        <v>20</v>
      </c>
      <c r="F441" s="200" t="s">
        <v>390</v>
      </c>
      <c r="G441" s="198"/>
      <c r="H441" s="199" t="s">
        <v>20</v>
      </c>
      <c r="I441" s="201"/>
      <c r="J441" s="201"/>
      <c r="K441" s="198"/>
      <c r="L441" s="198"/>
      <c r="M441" s="202"/>
      <c r="N441" s="203"/>
      <c r="O441" s="204"/>
      <c r="P441" s="204"/>
      <c r="Q441" s="204"/>
      <c r="R441" s="204"/>
      <c r="S441" s="204"/>
      <c r="T441" s="204"/>
      <c r="U441" s="204"/>
      <c r="V441" s="204"/>
      <c r="W441" s="204"/>
      <c r="X441" s="205"/>
      <c r="AT441" s="206" t="s">
        <v>211</v>
      </c>
      <c r="AU441" s="206" t="s">
        <v>207</v>
      </c>
      <c r="AV441" s="13" t="s">
        <v>82</v>
      </c>
      <c r="AW441" s="13" t="s">
        <v>5</v>
      </c>
      <c r="AX441" s="13" t="s">
        <v>74</v>
      </c>
      <c r="AY441" s="206" t="s">
        <v>198</v>
      </c>
    </row>
    <row r="442" spans="1:65" s="14" customFormat="1" ht="11.25">
      <c r="B442" s="207"/>
      <c r="C442" s="208"/>
      <c r="D442" s="192" t="s">
        <v>211</v>
      </c>
      <c r="E442" s="209" t="s">
        <v>20</v>
      </c>
      <c r="F442" s="210" t="s">
        <v>391</v>
      </c>
      <c r="G442" s="208"/>
      <c r="H442" s="211">
        <v>0.03</v>
      </c>
      <c r="I442" s="212"/>
      <c r="J442" s="212"/>
      <c r="K442" s="208"/>
      <c r="L442" s="208"/>
      <c r="M442" s="213"/>
      <c r="N442" s="214"/>
      <c r="O442" s="215"/>
      <c r="P442" s="215"/>
      <c r="Q442" s="215"/>
      <c r="R442" s="215"/>
      <c r="S442" s="215"/>
      <c r="T442" s="215"/>
      <c r="U442" s="215"/>
      <c r="V442" s="215"/>
      <c r="W442" s="215"/>
      <c r="X442" s="216"/>
      <c r="AT442" s="217" t="s">
        <v>211</v>
      </c>
      <c r="AU442" s="217" t="s">
        <v>207</v>
      </c>
      <c r="AV442" s="14" t="s">
        <v>207</v>
      </c>
      <c r="AW442" s="14" t="s">
        <v>5</v>
      </c>
      <c r="AX442" s="14" t="s">
        <v>74</v>
      </c>
      <c r="AY442" s="217" t="s">
        <v>198</v>
      </c>
    </row>
    <row r="443" spans="1:65" s="13" customFormat="1" ht="11.25">
      <c r="B443" s="197"/>
      <c r="C443" s="198"/>
      <c r="D443" s="192" t="s">
        <v>211</v>
      </c>
      <c r="E443" s="199" t="s">
        <v>20</v>
      </c>
      <c r="F443" s="200" t="s">
        <v>392</v>
      </c>
      <c r="G443" s="198"/>
      <c r="H443" s="199" t="s">
        <v>20</v>
      </c>
      <c r="I443" s="201"/>
      <c r="J443" s="201"/>
      <c r="K443" s="198"/>
      <c r="L443" s="198"/>
      <c r="M443" s="202"/>
      <c r="N443" s="203"/>
      <c r="O443" s="204"/>
      <c r="P443" s="204"/>
      <c r="Q443" s="204"/>
      <c r="R443" s="204"/>
      <c r="S443" s="204"/>
      <c r="T443" s="204"/>
      <c r="U443" s="204"/>
      <c r="V443" s="204"/>
      <c r="W443" s="204"/>
      <c r="X443" s="205"/>
      <c r="AT443" s="206" t="s">
        <v>211</v>
      </c>
      <c r="AU443" s="206" t="s">
        <v>207</v>
      </c>
      <c r="AV443" s="13" t="s">
        <v>82</v>
      </c>
      <c r="AW443" s="13" t="s">
        <v>5</v>
      </c>
      <c r="AX443" s="13" t="s">
        <v>74</v>
      </c>
      <c r="AY443" s="206" t="s">
        <v>198</v>
      </c>
    </row>
    <row r="444" spans="1:65" s="14" customFormat="1" ht="11.25">
      <c r="B444" s="207"/>
      <c r="C444" s="208"/>
      <c r="D444" s="192" t="s">
        <v>211</v>
      </c>
      <c r="E444" s="209" t="s">
        <v>20</v>
      </c>
      <c r="F444" s="210" t="s">
        <v>393</v>
      </c>
      <c r="G444" s="208"/>
      <c r="H444" s="211">
        <v>1.7000000000000001E-2</v>
      </c>
      <c r="I444" s="212"/>
      <c r="J444" s="212"/>
      <c r="K444" s="208"/>
      <c r="L444" s="208"/>
      <c r="M444" s="213"/>
      <c r="N444" s="214"/>
      <c r="O444" s="215"/>
      <c r="P444" s="215"/>
      <c r="Q444" s="215"/>
      <c r="R444" s="215"/>
      <c r="S444" s="215"/>
      <c r="T444" s="215"/>
      <c r="U444" s="215"/>
      <c r="V444" s="215"/>
      <c r="W444" s="215"/>
      <c r="X444" s="216"/>
      <c r="AT444" s="217" t="s">
        <v>211</v>
      </c>
      <c r="AU444" s="217" t="s">
        <v>207</v>
      </c>
      <c r="AV444" s="14" t="s">
        <v>207</v>
      </c>
      <c r="AW444" s="14" t="s">
        <v>5</v>
      </c>
      <c r="AX444" s="14" t="s">
        <v>74</v>
      </c>
      <c r="AY444" s="217" t="s">
        <v>198</v>
      </c>
    </row>
    <row r="445" spans="1:65" s="13" customFormat="1" ht="11.25">
      <c r="B445" s="197"/>
      <c r="C445" s="198"/>
      <c r="D445" s="192" t="s">
        <v>211</v>
      </c>
      <c r="E445" s="199" t="s">
        <v>20</v>
      </c>
      <c r="F445" s="200" t="s">
        <v>394</v>
      </c>
      <c r="G445" s="198"/>
      <c r="H445" s="199" t="s">
        <v>20</v>
      </c>
      <c r="I445" s="201"/>
      <c r="J445" s="201"/>
      <c r="K445" s="198"/>
      <c r="L445" s="198"/>
      <c r="M445" s="202"/>
      <c r="N445" s="203"/>
      <c r="O445" s="204"/>
      <c r="P445" s="204"/>
      <c r="Q445" s="204"/>
      <c r="R445" s="204"/>
      <c r="S445" s="204"/>
      <c r="T445" s="204"/>
      <c r="U445" s="204"/>
      <c r="V445" s="204"/>
      <c r="W445" s="204"/>
      <c r="X445" s="205"/>
      <c r="AT445" s="206" t="s">
        <v>211</v>
      </c>
      <c r="AU445" s="206" t="s">
        <v>207</v>
      </c>
      <c r="AV445" s="13" t="s">
        <v>82</v>
      </c>
      <c r="AW445" s="13" t="s">
        <v>5</v>
      </c>
      <c r="AX445" s="13" t="s">
        <v>74</v>
      </c>
      <c r="AY445" s="206" t="s">
        <v>198</v>
      </c>
    </row>
    <row r="446" spans="1:65" s="14" customFormat="1" ht="11.25">
      <c r="B446" s="207"/>
      <c r="C446" s="208"/>
      <c r="D446" s="192" t="s">
        <v>211</v>
      </c>
      <c r="E446" s="209" t="s">
        <v>20</v>
      </c>
      <c r="F446" s="210" t="s">
        <v>395</v>
      </c>
      <c r="G446" s="208"/>
      <c r="H446" s="211">
        <v>0.14599999999999999</v>
      </c>
      <c r="I446" s="212"/>
      <c r="J446" s="212"/>
      <c r="K446" s="208"/>
      <c r="L446" s="208"/>
      <c r="M446" s="213"/>
      <c r="N446" s="214"/>
      <c r="O446" s="215"/>
      <c r="P446" s="215"/>
      <c r="Q446" s="215"/>
      <c r="R446" s="215"/>
      <c r="S446" s="215"/>
      <c r="T446" s="215"/>
      <c r="U446" s="215"/>
      <c r="V446" s="215"/>
      <c r="W446" s="215"/>
      <c r="X446" s="216"/>
      <c r="AT446" s="217" t="s">
        <v>211</v>
      </c>
      <c r="AU446" s="217" t="s">
        <v>207</v>
      </c>
      <c r="AV446" s="14" t="s">
        <v>207</v>
      </c>
      <c r="AW446" s="14" t="s">
        <v>5</v>
      </c>
      <c r="AX446" s="14" t="s">
        <v>74</v>
      </c>
      <c r="AY446" s="217" t="s">
        <v>198</v>
      </c>
    </row>
    <row r="447" spans="1:65" s="16" customFormat="1" ht="11.25">
      <c r="B447" s="229"/>
      <c r="C447" s="230"/>
      <c r="D447" s="192" t="s">
        <v>211</v>
      </c>
      <c r="E447" s="231" t="s">
        <v>20</v>
      </c>
      <c r="F447" s="232" t="s">
        <v>282</v>
      </c>
      <c r="G447" s="230"/>
      <c r="H447" s="233">
        <v>1.5</v>
      </c>
      <c r="I447" s="234"/>
      <c r="J447" s="234"/>
      <c r="K447" s="230"/>
      <c r="L447" s="230"/>
      <c r="M447" s="235"/>
      <c r="N447" s="236"/>
      <c r="O447" s="237"/>
      <c r="P447" s="237"/>
      <c r="Q447" s="237"/>
      <c r="R447" s="237"/>
      <c r="S447" s="237"/>
      <c r="T447" s="237"/>
      <c r="U447" s="237"/>
      <c r="V447" s="237"/>
      <c r="W447" s="237"/>
      <c r="X447" s="238"/>
      <c r="AT447" s="239" t="s">
        <v>211</v>
      </c>
      <c r="AU447" s="239" t="s">
        <v>207</v>
      </c>
      <c r="AV447" s="16" t="s">
        <v>206</v>
      </c>
      <c r="AW447" s="16" t="s">
        <v>5</v>
      </c>
      <c r="AX447" s="16" t="s">
        <v>82</v>
      </c>
      <c r="AY447" s="239" t="s">
        <v>198</v>
      </c>
    </row>
    <row r="448" spans="1:65" s="12" customFormat="1" ht="25.9" customHeight="1">
      <c r="B448" s="161"/>
      <c r="C448" s="162"/>
      <c r="D448" s="163" t="s">
        <v>73</v>
      </c>
      <c r="E448" s="164" t="s">
        <v>396</v>
      </c>
      <c r="F448" s="164" t="s">
        <v>397</v>
      </c>
      <c r="G448" s="162"/>
      <c r="H448" s="162"/>
      <c r="I448" s="165"/>
      <c r="J448" s="165"/>
      <c r="K448" s="166">
        <f>BK448</f>
        <v>0</v>
      </c>
      <c r="L448" s="162"/>
      <c r="M448" s="167"/>
      <c r="N448" s="168"/>
      <c r="O448" s="169"/>
      <c r="P448" s="169"/>
      <c r="Q448" s="170">
        <f>Q449+Q457+Q526+Q653+Q722</f>
        <v>0</v>
      </c>
      <c r="R448" s="170">
        <f>R449+R457+R526+R653+R722</f>
        <v>0</v>
      </c>
      <c r="S448" s="169"/>
      <c r="T448" s="171">
        <f>T449+T457+T526+T653+T722</f>
        <v>0</v>
      </c>
      <c r="U448" s="169"/>
      <c r="V448" s="171">
        <f>V449+V457+V526+V653+V722</f>
        <v>0.16784000000000002</v>
      </c>
      <c r="W448" s="169"/>
      <c r="X448" s="172">
        <f>X449+X457+X526+X653+X722</f>
        <v>0.54697340000000005</v>
      </c>
      <c r="AR448" s="173" t="s">
        <v>207</v>
      </c>
      <c r="AT448" s="174" t="s">
        <v>73</v>
      </c>
      <c r="AU448" s="174" t="s">
        <v>74</v>
      </c>
      <c r="AY448" s="173" t="s">
        <v>198</v>
      </c>
      <c r="BK448" s="175">
        <f>BK449+BK457+BK526+BK653+BK722</f>
        <v>0</v>
      </c>
    </row>
    <row r="449" spans="1:65" s="12" customFormat="1" ht="22.9" customHeight="1">
      <c r="B449" s="161"/>
      <c r="C449" s="162"/>
      <c r="D449" s="163" t="s">
        <v>73</v>
      </c>
      <c r="E449" s="176" t="s">
        <v>398</v>
      </c>
      <c r="F449" s="176" t="s">
        <v>399</v>
      </c>
      <c r="G449" s="162"/>
      <c r="H449" s="162"/>
      <c r="I449" s="165"/>
      <c r="J449" s="165"/>
      <c r="K449" s="177">
        <f>BK449</f>
        <v>0</v>
      </c>
      <c r="L449" s="162"/>
      <c r="M449" s="167"/>
      <c r="N449" s="168"/>
      <c r="O449" s="169"/>
      <c r="P449" s="169"/>
      <c r="Q449" s="170">
        <f>SUM(Q450:Q456)</f>
        <v>0</v>
      </c>
      <c r="R449" s="170">
        <f>SUM(R450:R456)</f>
        <v>0</v>
      </c>
      <c r="S449" s="169"/>
      <c r="T449" s="171">
        <f>SUM(T450:T456)</f>
        <v>0</v>
      </c>
      <c r="U449" s="169"/>
      <c r="V449" s="171">
        <f>SUM(V450:V456)</f>
        <v>0</v>
      </c>
      <c r="W449" s="169"/>
      <c r="X449" s="172">
        <f>SUM(X450:X456)</f>
        <v>2.9610000000000001E-2</v>
      </c>
      <c r="AR449" s="173" t="s">
        <v>207</v>
      </c>
      <c r="AT449" s="174" t="s">
        <v>73</v>
      </c>
      <c r="AU449" s="174" t="s">
        <v>82</v>
      </c>
      <c r="AY449" s="173" t="s">
        <v>198</v>
      </c>
      <c r="BK449" s="175">
        <f>SUM(BK450:BK456)</f>
        <v>0</v>
      </c>
    </row>
    <row r="450" spans="1:65" s="2" customFormat="1" ht="24.2" customHeight="1">
      <c r="A450" s="36"/>
      <c r="B450" s="37"/>
      <c r="C450" s="178" t="s">
        <v>400</v>
      </c>
      <c r="D450" s="178" t="s">
        <v>201</v>
      </c>
      <c r="E450" s="179" t="s">
        <v>401</v>
      </c>
      <c r="F450" s="180" t="s">
        <v>402</v>
      </c>
      <c r="G450" s="181" t="s">
        <v>403</v>
      </c>
      <c r="H450" s="182">
        <v>1</v>
      </c>
      <c r="I450" s="183"/>
      <c r="J450" s="183"/>
      <c r="K450" s="184">
        <f>ROUND(P450*H450,2)</f>
        <v>0</v>
      </c>
      <c r="L450" s="180" t="s">
        <v>205</v>
      </c>
      <c r="M450" s="41"/>
      <c r="N450" s="185" t="s">
        <v>20</v>
      </c>
      <c r="O450" s="186" t="s">
        <v>44</v>
      </c>
      <c r="P450" s="187">
        <f>I450+J450</f>
        <v>0</v>
      </c>
      <c r="Q450" s="187">
        <f>ROUND(I450*H450,2)</f>
        <v>0</v>
      </c>
      <c r="R450" s="187">
        <f>ROUND(J450*H450,2)</f>
        <v>0</v>
      </c>
      <c r="S450" s="66"/>
      <c r="T450" s="188">
        <f>S450*H450</f>
        <v>0</v>
      </c>
      <c r="U450" s="188">
        <v>0</v>
      </c>
      <c r="V450" s="188">
        <f>U450*H450</f>
        <v>0</v>
      </c>
      <c r="W450" s="188">
        <v>2.9610000000000001E-2</v>
      </c>
      <c r="X450" s="189">
        <f>W450*H450</f>
        <v>2.9610000000000001E-2</v>
      </c>
      <c r="Y450" s="36"/>
      <c r="Z450" s="36"/>
      <c r="AA450" s="36"/>
      <c r="AB450" s="36"/>
      <c r="AC450" s="36"/>
      <c r="AD450" s="36"/>
      <c r="AE450" s="36"/>
      <c r="AR450" s="190" t="s">
        <v>404</v>
      </c>
      <c r="AT450" s="190" t="s">
        <v>201</v>
      </c>
      <c r="AU450" s="190" t="s">
        <v>207</v>
      </c>
      <c r="AY450" s="19" t="s">
        <v>198</v>
      </c>
      <c r="BE450" s="191">
        <f>IF(O450="základní",K450,0)</f>
        <v>0</v>
      </c>
      <c r="BF450" s="191">
        <f>IF(O450="snížená",K450,0)</f>
        <v>0</v>
      </c>
      <c r="BG450" s="191">
        <f>IF(O450="zákl. přenesená",K450,0)</f>
        <v>0</v>
      </c>
      <c r="BH450" s="191">
        <f>IF(O450="sníž. přenesená",K450,0)</f>
        <v>0</v>
      </c>
      <c r="BI450" s="191">
        <f>IF(O450="nulová",K450,0)</f>
        <v>0</v>
      </c>
      <c r="BJ450" s="19" t="s">
        <v>207</v>
      </c>
      <c r="BK450" s="191">
        <f>ROUND(P450*H450,2)</f>
        <v>0</v>
      </c>
      <c r="BL450" s="19" t="s">
        <v>404</v>
      </c>
      <c r="BM450" s="190" t="s">
        <v>405</v>
      </c>
    </row>
    <row r="451" spans="1:65" s="2" customFormat="1" ht="11.25">
      <c r="A451" s="36"/>
      <c r="B451" s="37"/>
      <c r="C451" s="38"/>
      <c r="D451" s="192" t="s">
        <v>209</v>
      </c>
      <c r="E451" s="38"/>
      <c r="F451" s="193" t="s">
        <v>406</v>
      </c>
      <c r="G451" s="38"/>
      <c r="H451" s="38"/>
      <c r="I451" s="194"/>
      <c r="J451" s="194"/>
      <c r="K451" s="38"/>
      <c r="L451" s="38"/>
      <c r="M451" s="41"/>
      <c r="N451" s="195"/>
      <c r="O451" s="196"/>
      <c r="P451" s="66"/>
      <c r="Q451" s="66"/>
      <c r="R451" s="66"/>
      <c r="S451" s="66"/>
      <c r="T451" s="66"/>
      <c r="U451" s="66"/>
      <c r="V451" s="66"/>
      <c r="W451" s="66"/>
      <c r="X451" s="67"/>
      <c r="Y451" s="36"/>
      <c r="Z451" s="36"/>
      <c r="AA451" s="36"/>
      <c r="AB451" s="36"/>
      <c r="AC451" s="36"/>
      <c r="AD451" s="36"/>
      <c r="AE451" s="36"/>
      <c r="AT451" s="19" t="s">
        <v>209</v>
      </c>
      <c r="AU451" s="19" t="s">
        <v>207</v>
      </c>
    </row>
    <row r="452" spans="1:65" s="13" customFormat="1" ht="11.25">
      <c r="B452" s="197"/>
      <c r="C452" s="198"/>
      <c r="D452" s="192" t="s">
        <v>211</v>
      </c>
      <c r="E452" s="199" t="s">
        <v>20</v>
      </c>
      <c r="F452" s="200" t="s">
        <v>323</v>
      </c>
      <c r="G452" s="198"/>
      <c r="H452" s="199" t="s">
        <v>20</v>
      </c>
      <c r="I452" s="201"/>
      <c r="J452" s="201"/>
      <c r="K452" s="198"/>
      <c r="L452" s="198"/>
      <c r="M452" s="202"/>
      <c r="N452" s="203"/>
      <c r="O452" s="204"/>
      <c r="P452" s="204"/>
      <c r="Q452" s="204"/>
      <c r="R452" s="204"/>
      <c r="S452" s="204"/>
      <c r="T452" s="204"/>
      <c r="U452" s="204"/>
      <c r="V452" s="204"/>
      <c r="W452" s="204"/>
      <c r="X452" s="205"/>
      <c r="AT452" s="206" t="s">
        <v>211</v>
      </c>
      <c r="AU452" s="206" t="s">
        <v>207</v>
      </c>
      <c r="AV452" s="13" t="s">
        <v>82</v>
      </c>
      <c r="AW452" s="13" t="s">
        <v>5</v>
      </c>
      <c r="AX452" s="13" t="s">
        <v>74</v>
      </c>
      <c r="AY452" s="206" t="s">
        <v>198</v>
      </c>
    </row>
    <row r="453" spans="1:65" s="13" customFormat="1" ht="11.25">
      <c r="B453" s="197"/>
      <c r="C453" s="198"/>
      <c r="D453" s="192" t="s">
        <v>211</v>
      </c>
      <c r="E453" s="199" t="s">
        <v>20</v>
      </c>
      <c r="F453" s="200" t="s">
        <v>212</v>
      </c>
      <c r="G453" s="198"/>
      <c r="H453" s="199" t="s">
        <v>20</v>
      </c>
      <c r="I453" s="201"/>
      <c r="J453" s="201"/>
      <c r="K453" s="198"/>
      <c r="L453" s="198"/>
      <c r="M453" s="202"/>
      <c r="N453" s="203"/>
      <c r="O453" s="204"/>
      <c r="P453" s="204"/>
      <c r="Q453" s="204"/>
      <c r="R453" s="204"/>
      <c r="S453" s="204"/>
      <c r="T453" s="204"/>
      <c r="U453" s="204"/>
      <c r="V453" s="204"/>
      <c r="W453" s="204"/>
      <c r="X453" s="205"/>
      <c r="AT453" s="206" t="s">
        <v>211</v>
      </c>
      <c r="AU453" s="206" t="s">
        <v>207</v>
      </c>
      <c r="AV453" s="13" t="s">
        <v>82</v>
      </c>
      <c r="AW453" s="13" t="s">
        <v>5</v>
      </c>
      <c r="AX453" s="13" t="s">
        <v>74</v>
      </c>
      <c r="AY453" s="206" t="s">
        <v>198</v>
      </c>
    </row>
    <row r="454" spans="1:65" s="13" customFormat="1" ht="11.25">
      <c r="B454" s="197"/>
      <c r="C454" s="198"/>
      <c r="D454" s="192" t="s">
        <v>211</v>
      </c>
      <c r="E454" s="199" t="s">
        <v>20</v>
      </c>
      <c r="F454" s="200" t="s">
        <v>407</v>
      </c>
      <c r="G454" s="198"/>
      <c r="H454" s="199" t="s">
        <v>20</v>
      </c>
      <c r="I454" s="201"/>
      <c r="J454" s="201"/>
      <c r="K454" s="198"/>
      <c r="L454" s="198"/>
      <c r="M454" s="202"/>
      <c r="N454" s="203"/>
      <c r="O454" s="204"/>
      <c r="P454" s="204"/>
      <c r="Q454" s="204"/>
      <c r="R454" s="204"/>
      <c r="S454" s="204"/>
      <c r="T454" s="204"/>
      <c r="U454" s="204"/>
      <c r="V454" s="204"/>
      <c r="W454" s="204"/>
      <c r="X454" s="205"/>
      <c r="AT454" s="206" t="s">
        <v>211</v>
      </c>
      <c r="AU454" s="206" t="s">
        <v>207</v>
      </c>
      <c r="AV454" s="13" t="s">
        <v>82</v>
      </c>
      <c r="AW454" s="13" t="s">
        <v>5</v>
      </c>
      <c r="AX454" s="13" t="s">
        <v>74</v>
      </c>
      <c r="AY454" s="206" t="s">
        <v>198</v>
      </c>
    </row>
    <row r="455" spans="1:65" s="14" customFormat="1" ht="11.25">
      <c r="B455" s="207"/>
      <c r="C455" s="208"/>
      <c r="D455" s="192" t="s">
        <v>211</v>
      </c>
      <c r="E455" s="209" t="s">
        <v>20</v>
      </c>
      <c r="F455" s="210" t="s">
        <v>82</v>
      </c>
      <c r="G455" s="208"/>
      <c r="H455" s="211">
        <v>1</v>
      </c>
      <c r="I455" s="212"/>
      <c r="J455" s="212"/>
      <c r="K455" s="208"/>
      <c r="L455" s="208"/>
      <c r="M455" s="213"/>
      <c r="N455" s="214"/>
      <c r="O455" s="215"/>
      <c r="P455" s="215"/>
      <c r="Q455" s="215"/>
      <c r="R455" s="215"/>
      <c r="S455" s="215"/>
      <c r="T455" s="215"/>
      <c r="U455" s="215"/>
      <c r="V455" s="215"/>
      <c r="W455" s="215"/>
      <c r="X455" s="216"/>
      <c r="AT455" s="217" t="s">
        <v>211</v>
      </c>
      <c r="AU455" s="217" t="s">
        <v>207</v>
      </c>
      <c r="AV455" s="14" t="s">
        <v>207</v>
      </c>
      <c r="AW455" s="14" t="s">
        <v>5</v>
      </c>
      <c r="AX455" s="14" t="s">
        <v>74</v>
      </c>
      <c r="AY455" s="217" t="s">
        <v>198</v>
      </c>
    </row>
    <row r="456" spans="1:65" s="16" customFormat="1" ht="11.25">
      <c r="B456" s="229"/>
      <c r="C456" s="230"/>
      <c r="D456" s="192" t="s">
        <v>211</v>
      </c>
      <c r="E456" s="231" t="s">
        <v>20</v>
      </c>
      <c r="F456" s="232" t="s">
        <v>282</v>
      </c>
      <c r="G456" s="230"/>
      <c r="H456" s="233">
        <v>1</v>
      </c>
      <c r="I456" s="234"/>
      <c r="J456" s="234"/>
      <c r="K456" s="230"/>
      <c r="L456" s="230"/>
      <c r="M456" s="235"/>
      <c r="N456" s="236"/>
      <c r="O456" s="237"/>
      <c r="P456" s="237"/>
      <c r="Q456" s="237"/>
      <c r="R456" s="237"/>
      <c r="S456" s="237"/>
      <c r="T456" s="237"/>
      <c r="U456" s="237"/>
      <c r="V456" s="237"/>
      <c r="W456" s="237"/>
      <c r="X456" s="238"/>
      <c r="AT456" s="239" t="s">
        <v>211</v>
      </c>
      <c r="AU456" s="239" t="s">
        <v>207</v>
      </c>
      <c r="AV456" s="16" t="s">
        <v>206</v>
      </c>
      <c r="AW456" s="16" t="s">
        <v>5</v>
      </c>
      <c r="AX456" s="16" t="s">
        <v>82</v>
      </c>
      <c r="AY456" s="239" t="s">
        <v>198</v>
      </c>
    </row>
    <row r="457" spans="1:65" s="12" customFormat="1" ht="22.9" customHeight="1">
      <c r="B457" s="161"/>
      <c r="C457" s="162"/>
      <c r="D457" s="163" t="s">
        <v>73</v>
      </c>
      <c r="E457" s="176" t="s">
        <v>408</v>
      </c>
      <c r="F457" s="176" t="s">
        <v>409</v>
      </c>
      <c r="G457" s="162"/>
      <c r="H457" s="162"/>
      <c r="I457" s="165"/>
      <c r="J457" s="165"/>
      <c r="K457" s="177">
        <f>BK457</f>
        <v>0</v>
      </c>
      <c r="L457" s="162"/>
      <c r="M457" s="167"/>
      <c r="N457" s="168"/>
      <c r="O457" s="169"/>
      <c r="P457" s="169"/>
      <c r="Q457" s="170">
        <f>SUM(Q458:Q525)</f>
        <v>0</v>
      </c>
      <c r="R457" s="170">
        <f>SUM(R458:R525)</f>
        <v>0</v>
      </c>
      <c r="S457" s="169"/>
      <c r="T457" s="171">
        <f>SUM(T458:T525)</f>
        <v>0</v>
      </c>
      <c r="U457" s="169"/>
      <c r="V457" s="171">
        <f>SUM(V458:V525)</f>
        <v>0</v>
      </c>
      <c r="W457" s="169"/>
      <c r="X457" s="172">
        <f>SUM(X458:X525)</f>
        <v>1.6533000000000003E-2</v>
      </c>
      <c r="AR457" s="173" t="s">
        <v>207</v>
      </c>
      <c r="AT457" s="174" t="s">
        <v>73</v>
      </c>
      <c r="AU457" s="174" t="s">
        <v>82</v>
      </c>
      <c r="AY457" s="173" t="s">
        <v>198</v>
      </c>
      <c r="BK457" s="175">
        <f>SUM(BK458:BK525)</f>
        <v>0</v>
      </c>
    </row>
    <row r="458" spans="1:65" s="2" customFormat="1" ht="24.2" customHeight="1">
      <c r="A458" s="36"/>
      <c r="B458" s="37"/>
      <c r="C458" s="178" t="s">
        <v>9</v>
      </c>
      <c r="D458" s="178" t="s">
        <v>201</v>
      </c>
      <c r="E458" s="179" t="s">
        <v>410</v>
      </c>
      <c r="F458" s="180" t="s">
        <v>411</v>
      </c>
      <c r="G458" s="181" t="s">
        <v>412</v>
      </c>
      <c r="H458" s="182">
        <v>9.9</v>
      </c>
      <c r="I458" s="183"/>
      <c r="J458" s="183"/>
      <c r="K458" s="184">
        <f>ROUND(P458*H458,2)</f>
        <v>0</v>
      </c>
      <c r="L458" s="180" t="s">
        <v>205</v>
      </c>
      <c r="M458" s="41"/>
      <c r="N458" s="185" t="s">
        <v>20</v>
      </c>
      <c r="O458" s="186" t="s">
        <v>44</v>
      </c>
      <c r="P458" s="187">
        <f>I458+J458</f>
        <v>0</v>
      </c>
      <c r="Q458" s="187">
        <f>ROUND(I458*H458,2)</f>
        <v>0</v>
      </c>
      <c r="R458" s="187">
        <f>ROUND(J458*H458,2)</f>
        <v>0</v>
      </c>
      <c r="S458" s="66"/>
      <c r="T458" s="188">
        <f>S458*H458</f>
        <v>0</v>
      </c>
      <c r="U458" s="188">
        <v>0</v>
      </c>
      <c r="V458" s="188">
        <f>U458*H458</f>
        <v>0</v>
      </c>
      <c r="W458" s="188">
        <v>1.67E-3</v>
      </c>
      <c r="X458" s="189">
        <f>W458*H458</f>
        <v>1.6533000000000003E-2</v>
      </c>
      <c r="Y458" s="36"/>
      <c r="Z458" s="36"/>
      <c r="AA458" s="36"/>
      <c r="AB458" s="36"/>
      <c r="AC458" s="36"/>
      <c r="AD458" s="36"/>
      <c r="AE458" s="36"/>
      <c r="AR458" s="190" t="s">
        <v>404</v>
      </c>
      <c r="AT458" s="190" t="s">
        <v>201</v>
      </c>
      <c r="AU458" s="190" t="s">
        <v>207</v>
      </c>
      <c r="AY458" s="19" t="s">
        <v>198</v>
      </c>
      <c r="BE458" s="191">
        <f>IF(O458="základní",K458,0)</f>
        <v>0</v>
      </c>
      <c r="BF458" s="191">
        <f>IF(O458="snížená",K458,0)</f>
        <v>0</v>
      </c>
      <c r="BG458" s="191">
        <f>IF(O458="zákl. přenesená",K458,0)</f>
        <v>0</v>
      </c>
      <c r="BH458" s="191">
        <f>IF(O458="sníž. přenesená",K458,0)</f>
        <v>0</v>
      </c>
      <c r="BI458" s="191">
        <f>IF(O458="nulová",K458,0)</f>
        <v>0</v>
      </c>
      <c r="BJ458" s="19" t="s">
        <v>207</v>
      </c>
      <c r="BK458" s="191">
        <f>ROUND(P458*H458,2)</f>
        <v>0</v>
      </c>
      <c r="BL458" s="19" t="s">
        <v>404</v>
      </c>
      <c r="BM458" s="190" t="s">
        <v>413</v>
      </c>
    </row>
    <row r="459" spans="1:65" s="2" customFormat="1" ht="11.25">
      <c r="A459" s="36"/>
      <c r="B459" s="37"/>
      <c r="C459" s="38"/>
      <c r="D459" s="192" t="s">
        <v>209</v>
      </c>
      <c r="E459" s="38"/>
      <c r="F459" s="193" t="s">
        <v>392</v>
      </c>
      <c r="G459" s="38"/>
      <c r="H459" s="38"/>
      <c r="I459" s="194"/>
      <c r="J459" s="194"/>
      <c r="K459" s="38"/>
      <c r="L459" s="38"/>
      <c r="M459" s="41"/>
      <c r="N459" s="195"/>
      <c r="O459" s="196"/>
      <c r="P459" s="66"/>
      <c r="Q459" s="66"/>
      <c r="R459" s="66"/>
      <c r="S459" s="66"/>
      <c r="T459" s="66"/>
      <c r="U459" s="66"/>
      <c r="V459" s="66"/>
      <c r="W459" s="66"/>
      <c r="X459" s="67"/>
      <c r="Y459" s="36"/>
      <c r="Z459" s="36"/>
      <c r="AA459" s="36"/>
      <c r="AB459" s="36"/>
      <c r="AC459" s="36"/>
      <c r="AD459" s="36"/>
      <c r="AE459" s="36"/>
      <c r="AT459" s="19" t="s">
        <v>209</v>
      </c>
      <c r="AU459" s="19" t="s">
        <v>207</v>
      </c>
    </row>
    <row r="460" spans="1:65" s="13" customFormat="1" ht="11.25">
      <c r="B460" s="197"/>
      <c r="C460" s="198"/>
      <c r="D460" s="192" t="s">
        <v>211</v>
      </c>
      <c r="E460" s="199" t="s">
        <v>20</v>
      </c>
      <c r="F460" s="200" t="s">
        <v>257</v>
      </c>
      <c r="G460" s="198"/>
      <c r="H460" s="199" t="s">
        <v>20</v>
      </c>
      <c r="I460" s="201"/>
      <c r="J460" s="201"/>
      <c r="K460" s="198"/>
      <c r="L460" s="198"/>
      <c r="M460" s="202"/>
      <c r="N460" s="203"/>
      <c r="O460" s="204"/>
      <c r="P460" s="204"/>
      <c r="Q460" s="204"/>
      <c r="R460" s="204"/>
      <c r="S460" s="204"/>
      <c r="T460" s="204"/>
      <c r="U460" s="204"/>
      <c r="V460" s="204"/>
      <c r="W460" s="204"/>
      <c r="X460" s="205"/>
      <c r="AT460" s="206" t="s">
        <v>211</v>
      </c>
      <c r="AU460" s="206" t="s">
        <v>207</v>
      </c>
      <c r="AV460" s="13" t="s">
        <v>82</v>
      </c>
      <c r="AW460" s="13" t="s">
        <v>5</v>
      </c>
      <c r="AX460" s="13" t="s">
        <v>74</v>
      </c>
      <c r="AY460" s="206" t="s">
        <v>198</v>
      </c>
    </row>
    <row r="461" spans="1:65" s="13" customFormat="1" ht="11.25">
      <c r="B461" s="197"/>
      <c r="C461" s="198"/>
      <c r="D461" s="192" t="s">
        <v>211</v>
      </c>
      <c r="E461" s="199" t="s">
        <v>20</v>
      </c>
      <c r="F461" s="200" t="s">
        <v>414</v>
      </c>
      <c r="G461" s="198"/>
      <c r="H461" s="199" t="s">
        <v>20</v>
      </c>
      <c r="I461" s="201"/>
      <c r="J461" s="201"/>
      <c r="K461" s="198"/>
      <c r="L461" s="198"/>
      <c r="M461" s="202"/>
      <c r="N461" s="203"/>
      <c r="O461" s="204"/>
      <c r="P461" s="204"/>
      <c r="Q461" s="204"/>
      <c r="R461" s="204"/>
      <c r="S461" s="204"/>
      <c r="T461" s="204"/>
      <c r="U461" s="204"/>
      <c r="V461" s="204"/>
      <c r="W461" s="204"/>
      <c r="X461" s="205"/>
      <c r="AT461" s="206" t="s">
        <v>211</v>
      </c>
      <c r="AU461" s="206" t="s">
        <v>207</v>
      </c>
      <c r="AV461" s="13" t="s">
        <v>82</v>
      </c>
      <c r="AW461" s="13" t="s">
        <v>5</v>
      </c>
      <c r="AX461" s="13" t="s">
        <v>74</v>
      </c>
      <c r="AY461" s="206" t="s">
        <v>198</v>
      </c>
    </row>
    <row r="462" spans="1:65" s="13" customFormat="1" ht="11.25">
      <c r="B462" s="197"/>
      <c r="C462" s="198"/>
      <c r="D462" s="192" t="s">
        <v>211</v>
      </c>
      <c r="E462" s="199" t="s">
        <v>20</v>
      </c>
      <c r="F462" s="200" t="s">
        <v>415</v>
      </c>
      <c r="G462" s="198"/>
      <c r="H462" s="199" t="s">
        <v>20</v>
      </c>
      <c r="I462" s="201"/>
      <c r="J462" s="201"/>
      <c r="K462" s="198"/>
      <c r="L462" s="198"/>
      <c r="M462" s="202"/>
      <c r="N462" s="203"/>
      <c r="O462" s="204"/>
      <c r="P462" s="204"/>
      <c r="Q462" s="204"/>
      <c r="R462" s="204"/>
      <c r="S462" s="204"/>
      <c r="T462" s="204"/>
      <c r="U462" s="204"/>
      <c r="V462" s="204"/>
      <c r="W462" s="204"/>
      <c r="X462" s="205"/>
      <c r="AT462" s="206" t="s">
        <v>211</v>
      </c>
      <c r="AU462" s="206" t="s">
        <v>207</v>
      </c>
      <c r="AV462" s="13" t="s">
        <v>82</v>
      </c>
      <c r="AW462" s="13" t="s">
        <v>5</v>
      </c>
      <c r="AX462" s="13" t="s">
        <v>74</v>
      </c>
      <c r="AY462" s="206" t="s">
        <v>198</v>
      </c>
    </row>
    <row r="463" spans="1:65" s="13" customFormat="1" ht="11.25">
      <c r="B463" s="197"/>
      <c r="C463" s="198"/>
      <c r="D463" s="192" t="s">
        <v>211</v>
      </c>
      <c r="E463" s="199" t="s">
        <v>20</v>
      </c>
      <c r="F463" s="200" t="s">
        <v>416</v>
      </c>
      <c r="G463" s="198"/>
      <c r="H463" s="199" t="s">
        <v>20</v>
      </c>
      <c r="I463" s="201"/>
      <c r="J463" s="201"/>
      <c r="K463" s="198"/>
      <c r="L463" s="198"/>
      <c r="M463" s="202"/>
      <c r="N463" s="203"/>
      <c r="O463" s="204"/>
      <c r="P463" s="204"/>
      <c r="Q463" s="204"/>
      <c r="R463" s="204"/>
      <c r="S463" s="204"/>
      <c r="T463" s="204"/>
      <c r="U463" s="204"/>
      <c r="V463" s="204"/>
      <c r="W463" s="204"/>
      <c r="X463" s="205"/>
      <c r="AT463" s="206" t="s">
        <v>211</v>
      </c>
      <c r="AU463" s="206" t="s">
        <v>207</v>
      </c>
      <c r="AV463" s="13" t="s">
        <v>82</v>
      </c>
      <c r="AW463" s="13" t="s">
        <v>5</v>
      </c>
      <c r="AX463" s="13" t="s">
        <v>74</v>
      </c>
      <c r="AY463" s="206" t="s">
        <v>198</v>
      </c>
    </row>
    <row r="464" spans="1:65" s="14" customFormat="1" ht="11.25">
      <c r="B464" s="207"/>
      <c r="C464" s="208"/>
      <c r="D464" s="192" t="s">
        <v>211</v>
      </c>
      <c r="E464" s="209" t="s">
        <v>20</v>
      </c>
      <c r="F464" s="210" t="s">
        <v>417</v>
      </c>
      <c r="G464" s="208"/>
      <c r="H464" s="211">
        <v>0.9</v>
      </c>
      <c r="I464" s="212"/>
      <c r="J464" s="212"/>
      <c r="K464" s="208"/>
      <c r="L464" s="208"/>
      <c r="M464" s="213"/>
      <c r="N464" s="214"/>
      <c r="O464" s="215"/>
      <c r="P464" s="215"/>
      <c r="Q464" s="215"/>
      <c r="R464" s="215"/>
      <c r="S464" s="215"/>
      <c r="T464" s="215"/>
      <c r="U464" s="215"/>
      <c r="V464" s="215"/>
      <c r="W464" s="215"/>
      <c r="X464" s="216"/>
      <c r="AT464" s="217" t="s">
        <v>211</v>
      </c>
      <c r="AU464" s="217" t="s">
        <v>207</v>
      </c>
      <c r="AV464" s="14" t="s">
        <v>207</v>
      </c>
      <c r="AW464" s="14" t="s">
        <v>5</v>
      </c>
      <c r="AX464" s="14" t="s">
        <v>74</v>
      </c>
      <c r="AY464" s="217" t="s">
        <v>198</v>
      </c>
    </row>
    <row r="465" spans="2:51" s="13" customFormat="1" ht="11.25">
      <c r="B465" s="197"/>
      <c r="C465" s="198"/>
      <c r="D465" s="192" t="s">
        <v>211</v>
      </c>
      <c r="E465" s="199" t="s">
        <v>20</v>
      </c>
      <c r="F465" s="200" t="s">
        <v>257</v>
      </c>
      <c r="G465" s="198"/>
      <c r="H465" s="199" t="s">
        <v>20</v>
      </c>
      <c r="I465" s="201"/>
      <c r="J465" s="201"/>
      <c r="K465" s="198"/>
      <c r="L465" s="198"/>
      <c r="M465" s="202"/>
      <c r="N465" s="203"/>
      <c r="O465" s="204"/>
      <c r="P465" s="204"/>
      <c r="Q465" s="204"/>
      <c r="R465" s="204"/>
      <c r="S465" s="204"/>
      <c r="T465" s="204"/>
      <c r="U465" s="204"/>
      <c r="V465" s="204"/>
      <c r="W465" s="204"/>
      <c r="X465" s="205"/>
      <c r="AT465" s="206" t="s">
        <v>211</v>
      </c>
      <c r="AU465" s="206" t="s">
        <v>207</v>
      </c>
      <c r="AV465" s="13" t="s">
        <v>82</v>
      </c>
      <c r="AW465" s="13" t="s">
        <v>5</v>
      </c>
      <c r="AX465" s="13" t="s">
        <v>74</v>
      </c>
      <c r="AY465" s="206" t="s">
        <v>198</v>
      </c>
    </row>
    <row r="466" spans="2:51" s="13" customFormat="1" ht="11.25">
      <c r="B466" s="197"/>
      <c r="C466" s="198"/>
      <c r="D466" s="192" t="s">
        <v>211</v>
      </c>
      <c r="E466" s="199" t="s">
        <v>20</v>
      </c>
      <c r="F466" s="200" t="s">
        <v>294</v>
      </c>
      <c r="G466" s="198"/>
      <c r="H466" s="199" t="s">
        <v>20</v>
      </c>
      <c r="I466" s="201"/>
      <c r="J466" s="201"/>
      <c r="K466" s="198"/>
      <c r="L466" s="198"/>
      <c r="M466" s="202"/>
      <c r="N466" s="203"/>
      <c r="O466" s="204"/>
      <c r="P466" s="204"/>
      <c r="Q466" s="204"/>
      <c r="R466" s="204"/>
      <c r="S466" s="204"/>
      <c r="T466" s="204"/>
      <c r="U466" s="204"/>
      <c r="V466" s="204"/>
      <c r="W466" s="204"/>
      <c r="X466" s="205"/>
      <c r="AT466" s="206" t="s">
        <v>211</v>
      </c>
      <c r="AU466" s="206" t="s">
        <v>207</v>
      </c>
      <c r="AV466" s="13" t="s">
        <v>82</v>
      </c>
      <c r="AW466" s="13" t="s">
        <v>5</v>
      </c>
      <c r="AX466" s="13" t="s">
        <v>74</v>
      </c>
      <c r="AY466" s="206" t="s">
        <v>198</v>
      </c>
    </row>
    <row r="467" spans="2:51" s="13" customFormat="1" ht="11.25">
      <c r="B467" s="197"/>
      <c r="C467" s="198"/>
      <c r="D467" s="192" t="s">
        <v>211</v>
      </c>
      <c r="E467" s="199" t="s">
        <v>20</v>
      </c>
      <c r="F467" s="200" t="s">
        <v>415</v>
      </c>
      <c r="G467" s="198"/>
      <c r="H467" s="199" t="s">
        <v>20</v>
      </c>
      <c r="I467" s="201"/>
      <c r="J467" s="201"/>
      <c r="K467" s="198"/>
      <c r="L467" s="198"/>
      <c r="M467" s="202"/>
      <c r="N467" s="203"/>
      <c r="O467" s="204"/>
      <c r="P467" s="204"/>
      <c r="Q467" s="204"/>
      <c r="R467" s="204"/>
      <c r="S467" s="204"/>
      <c r="T467" s="204"/>
      <c r="U467" s="204"/>
      <c r="V467" s="204"/>
      <c r="W467" s="204"/>
      <c r="X467" s="205"/>
      <c r="AT467" s="206" t="s">
        <v>211</v>
      </c>
      <c r="AU467" s="206" t="s">
        <v>207</v>
      </c>
      <c r="AV467" s="13" t="s">
        <v>82</v>
      </c>
      <c r="AW467" s="13" t="s">
        <v>5</v>
      </c>
      <c r="AX467" s="13" t="s">
        <v>74</v>
      </c>
      <c r="AY467" s="206" t="s">
        <v>198</v>
      </c>
    </row>
    <row r="468" spans="2:51" s="13" customFormat="1" ht="11.25">
      <c r="B468" s="197"/>
      <c r="C468" s="198"/>
      <c r="D468" s="192" t="s">
        <v>211</v>
      </c>
      <c r="E468" s="199" t="s">
        <v>20</v>
      </c>
      <c r="F468" s="200" t="s">
        <v>416</v>
      </c>
      <c r="G468" s="198"/>
      <c r="H468" s="199" t="s">
        <v>20</v>
      </c>
      <c r="I468" s="201"/>
      <c r="J468" s="201"/>
      <c r="K468" s="198"/>
      <c r="L468" s="198"/>
      <c r="M468" s="202"/>
      <c r="N468" s="203"/>
      <c r="O468" s="204"/>
      <c r="P468" s="204"/>
      <c r="Q468" s="204"/>
      <c r="R468" s="204"/>
      <c r="S468" s="204"/>
      <c r="T468" s="204"/>
      <c r="U468" s="204"/>
      <c r="V468" s="204"/>
      <c r="W468" s="204"/>
      <c r="X468" s="205"/>
      <c r="AT468" s="206" t="s">
        <v>211</v>
      </c>
      <c r="AU468" s="206" t="s">
        <v>207</v>
      </c>
      <c r="AV468" s="13" t="s">
        <v>82</v>
      </c>
      <c r="AW468" s="13" t="s">
        <v>5</v>
      </c>
      <c r="AX468" s="13" t="s">
        <v>74</v>
      </c>
      <c r="AY468" s="206" t="s">
        <v>198</v>
      </c>
    </row>
    <row r="469" spans="2:51" s="14" customFormat="1" ht="11.25">
      <c r="B469" s="207"/>
      <c r="C469" s="208"/>
      <c r="D469" s="192" t="s">
        <v>211</v>
      </c>
      <c r="E469" s="209" t="s">
        <v>20</v>
      </c>
      <c r="F469" s="210" t="s">
        <v>417</v>
      </c>
      <c r="G469" s="208"/>
      <c r="H469" s="211">
        <v>0.9</v>
      </c>
      <c r="I469" s="212"/>
      <c r="J469" s="212"/>
      <c r="K469" s="208"/>
      <c r="L469" s="208"/>
      <c r="M469" s="213"/>
      <c r="N469" s="214"/>
      <c r="O469" s="215"/>
      <c r="P469" s="215"/>
      <c r="Q469" s="215"/>
      <c r="R469" s="215"/>
      <c r="S469" s="215"/>
      <c r="T469" s="215"/>
      <c r="U469" s="215"/>
      <c r="V469" s="215"/>
      <c r="W469" s="215"/>
      <c r="X469" s="216"/>
      <c r="AT469" s="217" t="s">
        <v>211</v>
      </c>
      <c r="AU469" s="217" t="s">
        <v>207</v>
      </c>
      <c r="AV469" s="14" t="s">
        <v>207</v>
      </c>
      <c r="AW469" s="14" t="s">
        <v>5</v>
      </c>
      <c r="AX469" s="14" t="s">
        <v>74</v>
      </c>
      <c r="AY469" s="217" t="s">
        <v>198</v>
      </c>
    </row>
    <row r="470" spans="2:51" s="13" customFormat="1" ht="11.25">
      <c r="B470" s="197"/>
      <c r="C470" s="198"/>
      <c r="D470" s="192" t="s">
        <v>211</v>
      </c>
      <c r="E470" s="199" t="s">
        <v>20</v>
      </c>
      <c r="F470" s="200" t="s">
        <v>257</v>
      </c>
      <c r="G470" s="198"/>
      <c r="H470" s="199" t="s">
        <v>20</v>
      </c>
      <c r="I470" s="201"/>
      <c r="J470" s="201"/>
      <c r="K470" s="198"/>
      <c r="L470" s="198"/>
      <c r="M470" s="202"/>
      <c r="N470" s="203"/>
      <c r="O470" s="204"/>
      <c r="P470" s="204"/>
      <c r="Q470" s="204"/>
      <c r="R470" s="204"/>
      <c r="S470" s="204"/>
      <c r="T470" s="204"/>
      <c r="U470" s="204"/>
      <c r="V470" s="204"/>
      <c r="W470" s="204"/>
      <c r="X470" s="205"/>
      <c r="AT470" s="206" t="s">
        <v>211</v>
      </c>
      <c r="AU470" s="206" t="s">
        <v>207</v>
      </c>
      <c r="AV470" s="13" t="s">
        <v>82</v>
      </c>
      <c r="AW470" s="13" t="s">
        <v>5</v>
      </c>
      <c r="AX470" s="13" t="s">
        <v>74</v>
      </c>
      <c r="AY470" s="206" t="s">
        <v>198</v>
      </c>
    </row>
    <row r="471" spans="2:51" s="13" customFormat="1" ht="11.25">
      <c r="B471" s="197"/>
      <c r="C471" s="198"/>
      <c r="D471" s="192" t="s">
        <v>211</v>
      </c>
      <c r="E471" s="199" t="s">
        <v>20</v>
      </c>
      <c r="F471" s="200" t="s">
        <v>418</v>
      </c>
      <c r="G471" s="198"/>
      <c r="H471" s="199" t="s">
        <v>20</v>
      </c>
      <c r="I471" s="201"/>
      <c r="J471" s="201"/>
      <c r="K471" s="198"/>
      <c r="L471" s="198"/>
      <c r="M471" s="202"/>
      <c r="N471" s="203"/>
      <c r="O471" s="204"/>
      <c r="P471" s="204"/>
      <c r="Q471" s="204"/>
      <c r="R471" s="204"/>
      <c r="S471" s="204"/>
      <c r="T471" s="204"/>
      <c r="U471" s="204"/>
      <c r="V471" s="204"/>
      <c r="W471" s="204"/>
      <c r="X471" s="205"/>
      <c r="AT471" s="206" t="s">
        <v>211</v>
      </c>
      <c r="AU471" s="206" t="s">
        <v>207</v>
      </c>
      <c r="AV471" s="13" t="s">
        <v>82</v>
      </c>
      <c r="AW471" s="13" t="s">
        <v>5</v>
      </c>
      <c r="AX471" s="13" t="s">
        <v>74</v>
      </c>
      <c r="AY471" s="206" t="s">
        <v>198</v>
      </c>
    </row>
    <row r="472" spans="2:51" s="13" customFormat="1" ht="11.25">
      <c r="B472" s="197"/>
      <c r="C472" s="198"/>
      <c r="D472" s="192" t="s">
        <v>211</v>
      </c>
      <c r="E472" s="199" t="s">
        <v>20</v>
      </c>
      <c r="F472" s="200" t="s">
        <v>415</v>
      </c>
      <c r="G472" s="198"/>
      <c r="H472" s="199" t="s">
        <v>20</v>
      </c>
      <c r="I472" s="201"/>
      <c r="J472" s="201"/>
      <c r="K472" s="198"/>
      <c r="L472" s="198"/>
      <c r="M472" s="202"/>
      <c r="N472" s="203"/>
      <c r="O472" s="204"/>
      <c r="P472" s="204"/>
      <c r="Q472" s="204"/>
      <c r="R472" s="204"/>
      <c r="S472" s="204"/>
      <c r="T472" s="204"/>
      <c r="U472" s="204"/>
      <c r="V472" s="204"/>
      <c r="W472" s="204"/>
      <c r="X472" s="205"/>
      <c r="AT472" s="206" t="s">
        <v>211</v>
      </c>
      <c r="AU472" s="206" t="s">
        <v>207</v>
      </c>
      <c r="AV472" s="13" t="s">
        <v>82</v>
      </c>
      <c r="AW472" s="13" t="s">
        <v>5</v>
      </c>
      <c r="AX472" s="13" t="s">
        <v>74</v>
      </c>
      <c r="AY472" s="206" t="s">
        <v>198</v>
      </c>
    </row>
    <row r="473" spans="2:51" s="13" customFormat="1" ht="11.25">
      <c r="B473" s="197"/>
      <c r="C473" s="198"/>
      <c r="D473" s="192" t="s">
        <v>211</v>
      </c>
      <c r="E473" s="199" t="s">
        <v>20</v>
      </c>
      <c r="F473" s="200" t="s">
        <v>416</v>
      </c>
      <c r="G473" s="198"/>
      <c r="H473" s="199" t="s">
        <v>20</v>
      </c>
      <c r="I473" s="201"/>
      <c r="J473" s="201"/>
      <c r="K473" s="198"/>
      <c r="L473" s="198"/>
      <c r="M473" s="202"/>
      <c r="N473" s="203"/>
      <c r="O473" s="204"/>
      <c r="P473" s="204"/>
      <c r="Q473" s="204"/>
      <c r="R473" s="204"/>
      <c r="S473" s="204"/>
      <c r="T473" s="204"/>
      <c r="U473" s="204"/>
      <c r="V473" s="204"/>
      <c r="W473" s="204"/>
      <c r="X473" s="205"/>
      <c r="AT473" s="206" t="s">
        <v>211</v>
      </c>
      <c r="AU473" s="206" t="s">
        <v>207</v>
      </c>
      <c r="AV473" s="13" t="s">
        <v>82</v>
      </c>
      <c r="AW473" s="13" t="s">
        <v>5</v>
      </c>
      <c r="AX473" s="13" t="s">
        <v>74</v>
      </c>
      <c r="AY473" s="206" t="s">
        <v>198</v>
      </c>
    </row>
    <row r="474" spans="2:51" s="14" customFormat="1" ht="11.25">
      <c r="B474" s="207"/>
      <c r="C474" s="208"/>
      <c r="D474" s="192" t="s">
        <v>211</v>
      </c>
      <c r="E474" s="209" t="s">
        <v>20</v>
      </c>
      <c r="F474" s="210" t="s">
        <v>417</v>
      </c>
      <c r="G474" s="208"/>
      <c r="H474" s="211">
        <v>0.9</v>
      </c>
      <c r="I474" s="212"/>
      <c r="J474" s="212"/>
      <c r="K474" s="208"/>
      <c r="L474" s="208"/>
      <c r="M474" s="213"/>
      <c r="N474" s="214"/>
      <c r="O474" s="215"/>
      <c r="P474" s="215"/>
      <c r="Q474" s="215"/>
      <c r="R474" s="215"/>
      <c r="S474" s="215"/>
      <c r="T474" s="215"/>
      <c r="U474" s="215"/>
      <c r="V474" s="215"/>
      <c r="W474" s="215"/>
      <c r="X474" s="216"/>
      <c r="AT474" s="217" t="s">
        <v>211</v>
      </c>
      <c r="AU474" s="217" t="s">
        <v>207</v>
      </c>
      <c r="AV474" s="14" t="s">
        <v>207</v>
      </c>
      <c r="AW474" s="14" t="s">
        <v>5</v>
      </c>
      <c r="AX474" s="14" t="s">
        <v>74</v>
      </c>
      <c r="AY474" s="217" t="s">
        <v>198</v>
      </c>
    </row>
    <row r="475" spans="2:51" s="13" customFormat="1" ht="11.25">
      <c r="B475" s="197"/>
      <c r="C475" s="198"/>
      <c r="D475" s="192" t="s">
        <v>211</v>
      </c>
      <c r="E475" s="199" t="s">
        <v>20</v>
      </c>
      <c r="F475" s="200" t="s">
        <v>257</v>
      </c>
      <c r="G475" s="198"/>
      <c r="H475" s="199" t="s">
        <v>20</v>
      </c>
      <c r="I475" s="201"/>
      <c r="J475" s="201"/>
      <c r="K475" s="198"/>
      <c r="L475" s="198"/>
      <c r="M475" s="202"/>
      <c r="N475" s="203"/>
      <c r="O475" s="204"/>
      <c r="P475" s="204"/>
      <c r="Q475" s="204"/>
      <c r="R475" s="204"/>
      <c r="S475" s="204"/>
      <c r="T475" s="204"/>
      <c r="U475" s="204"/>
      <c r="V475" s="204"/>
      <c r="W475" s="204"/>
      <c r="X475" s="205"/>
      <c r="AT475" s="206" t="s">
        <v>211</v>
      </c>
      <c r="AU475" s="206" t="s">
        <v>207</v>
      </c>
      <c r="AV475" s="13" t="s">
        <v>82</v>
      </c>
      <c r="AW475" s="13" t="s">
        <v>5</v>
      </c>
      <c r="AX475" s="13" t="s">
        <v>74</v>
      </c>
      <c r="AY475" s="206" t="s">
        <v>198</v>
      </c>
    </row>
    <row r="476" spans="2:51" s="13" customFormat="1" ht="11.25">
      <c r="B476" s="197"/>
      <c r="C476" s="198"/>
      <c r="D476" s="192" t="s">
        <v>211</v>
      </c>
      <c r="E476" s="199" t="s">
        <v>20</v>
      </c>
      <c r="F476" s="200" t="s">
        <v>302</v>
      </c>
      <c r="G476" s="198"/>
      <c r="H476" s="199" t="s">
        <v>20</v>
      </c>
      <c r="I476" s="201"/>
      <c r="J476" s="201"/>
      <c r="K476" s="198"/>
      <c r="L476" s="198"/>
      <c r="M476" s="202"/>
      <c r="N476" s="203"/>
      <c r="O476" s="204"/>
      <c r="P476" s="204"/>
      <c r="Q476" s="204"/>
      <c r="R476" s="204"/>
      <c r="S476" s="204"/>
      <c r="T476" s="204"/>
      <c r="U476" s="204"/>
      <c r="V476" s="204"/>
      <c r="W476" s="204"/>
      <c r="X476" s="205"/>
      <c r="AT476" s="206" t="s">
        <v>211</v>
      </c>
      <c r="AU476" s="206" t="s">
        <v>207</v>
      </c>
      <c r="AV476" s="13" t="s">
        <v>82</v>
      </c>
      <c r="AW476" s="13" t="s">
        <v>5</v>
      </c>
      <c r="AX476" s="13" t="s">
        <v>74</v>
      </c>
      <c r="AY476" s="206" t="s">
        <v>198</v>
      </c>
    </row>
    <row r="477" spans="2:51" s="13" customFormat="1" ht="11.25">
      <c r="B477" s="197"/>
      <c r="C477" s="198"/>
      <c r="D477" s="192" t="s">
        <v>211</v>
      </c>
      <c r="E477" s="199" t="s">
        <v>20</v>
      </c>
      <c r="F477" s="200" t="s">
        <v>415</v>
      </c>
      <c r="G477" s="198"/>
      <c r="H477" s="199" t="s">
        <v>20</v>
      </c>
      <c r="I477" s="201"/>
      <c r="J477" s="201"/>
      <c r="K477" s="198"/>
      <c r="L477" s="198"/>
      <c r="M477" s="202"/>
      <c r="N477" s="203"/>
      <c r="O477" s="204"/>
      <c r="P477" s="204"/>
      <c r="Q477" s="204"/>
      <c r="R477" s="204"/>
      <c r="S477" s="204"/>
      <c r="T477" s="204"/>
      <c r="U477" s="204"/>
      <c r="V477" s="204"/>
      <c r="W477" s="204"/>
      <c r="X477" s="205"/>
      <c r="AT477" s="206" t="s">
        <v>211</v>
      </c>
      <c r="AU477" s="206" t="s">
        <v>207</v>
      </c>
      <c r="AV477" s="13" t="s">
        <v>82</v>
      </c>
      <c r="AW477" s="13" t="s">
        <v>5</v>
      </c>
      <c r="AX477" s="13" t="s">
        <v>74</v>
      </c>
      <c r="AY477" s="206" t="s">
        <v>198</v>
      </c>
    </row>
    <row r="478" spans="2:51" s="13" customFormat="1" ht="11.25">
      <c r="B478" s="197"/>
      <c r="C478" s="198"/>
      <c r="D478" s="192" t="s">
        <v>211</v>
      </c>
      <c r="E478" s="199" t="s">
        <v>20</v>
      </c>
      <c r="F478" s="200" t="s">
        <v>419</v>
      </c>
      <c r="G478" s="198"/>
      <c r="H478" s="199" t="s">
        <v>20</v>
      </c>
      <c r="I478" s="201"/>
      <c r="J478" s="201"/>
      <c r="K478" s="198"/>
      <c r="L478" s="198"/>
      <c r="M478" s="202"/>
      <c r="N478" s="203"/>
      <c r="O478" s="204"/>
      <c r="P478" s="204"/>
      <c r="Q478" s="204"/>
      <c r="R478" s="204"/>
      <c r="S478" s="204"/>
      <c r="T478" s="204"/>
      <c r="U478" s="204"/>
      <c r="V478" s="204"/>
      <c r="W478" s="204"/>
      <c r="X478" s="205"/>
      <c r="AT478" s="206" t="s">
        <v>211</v>
      </c>
      <c r="AU478" s="206" t="s">
        <v>207</v>
      </c>
      <c r="AV478" s="13" t="s">
        <v>82</v>
      </c>
      <c r="AW478" s="13" t="s">
        <v>5</v>
      </c>
      <c r="AX478" s="13" t="s">
        <v>74</v>
      </c>
      <c r="AY478" s="206" t="s">
        <v>198</v>
      </c>
    </row>
    <row r="479" spans="2:51" s="14" customFormat="1" ht="11.25">
      <c r="B479" s="207"/>
      <c r="C479" s="208"/>
      <c r="D479" s="192" t="s">
        <v>211</v>
      </c>
      <c r="E479" s="209" t="s">
        <v>20</v>
      </c>
      <c r="F479" s="210" t="s">
        <v>417</v>
      </c>
      <c r="G479" s="208"/>
      <c r="H479" s="211">
        <v>0.9</v>
      </c>
      <c r="I479" s="212"/>
      <c r="J479" s="212"/>
      <c r="K479" s="208"/>
      <c r="L479" s="208"/>
      <c r="M479" s="213"/>
      <c r="N479" s="214"/>
      <c r="O479" s="215"/>
      <c r="P479" s="215"/>
      <c r="Q479" s="215"/>
      <c r="R479" s="215"/>
      <c r="S479" s="215"/>
      <c r="T479" s="215"/>
      <c r="U479" s="215"/>
      <c r="V479" s="215"/>
      <c r="W479" s="215"/>
      <c r="X479" s="216"/>
      <c r="AT479" s="217" t="s">
        <v>211</v>
      </c>
      <c r="AU479" s="217" t="s">
        <v>207</v>
      </c>
      <c r="AV479" s="14" t="s">
        <v>207</v>
      </c>
      <c r="AW479" s="14" t="s">
        <v>5</v>
      </c>
      <c r="AX479" s="14" t="s">
        <v>74</v>
      </c>
      <c r="AY479" s="217" t="s">
        <v>198</v>
      </c>
    </row>
    <row r="480" spans="2:51" s="13" customFormat="1" ht="11.25">
      <c r="B480" s="197"/>
      <c r="C480" s="198"/>
      <c r="D480" s="192" t="s">
        <v>211</v>
      </c>
      <c r="E480" s="199" t="s">
        <v>20</v>
      </c>
      <c r="F480" s="200" t="s">
        <v>257</v>
      </c>
      <c r="G480" s="198"/>
      <c r="H480" s="199" t="s">
        <v>20</v>
      </c>
      <c r="I480" s="201"/>
      <c r="J480" s="201"/>
      <c r="K480" s="198"/>
      <c r="L480" s="198"/>
      <c r="M480" s="202"/>
      <c r="N480" s="203"/>
      <c r="O480" s="204"/>
      <c r="P480" s="204"/>
      <c r="Q480" s="204"/>
      <c r="R480" s="204"/>
      <c r="S480" s="204"/>
      <c r="T480" s="204"/>
      <c r="U480" s="204"/>
      <c r="V480" s="204"/>
      <c r="W480" s="204"/>
      <c r="X480" s="205"/>
      <c r="AT480" s="206" t="s">
        <v>211</v>
      </c>
      <c r="AU480" s="206" t="s">
        <v>207</v>
      </c>
      <c r="AV480" s="13" t="s">
        <v>82</v>
      </c>
      <c r="AW480" s="13" t="s">
        <v>5</v>
      </c>
      <c r="AX480" s="13" t="s">
        <v>74</v>
      </c>
      <c r="AY480" s="206" t="s">
        <v>198</v>
      </c>
    </row>
    <row r="481" spans="2:51" s="13" customFormat="1" ht="11.25">
      <c r="B481" s="197"/>
      <c r="C481" s="198"/>
      <c r="D481" s="192" t="s">
        <v>211</v>
      </c>
      <c r="E481" s="199" t="s">
        <v>20</v>
      </c>
      <c r="F481" s="200" t="s">
        <v>420</v>
      </c>
      <c r="G481" s="198"/>
      <c r="H481" s="199" t="s">
        <v>20</v>
      </c>
      <c r="I481" s="201"/>
      <c r="J481" s="201"/>
      <c r="K481" s="198"/>
      <c r="L481" s="198"/>
      <c r="M481" s="202"/>
      <c r="N481" s="203"/>
      <c r="O481" s="204"/>
      <c r="P481" s="204"/>
      <c r="Q481" s="204"/>
      <c r="R481" s="204"/>
      <c r="S481" s="204"/>
      <c r="T481" s="204"/>
      <c r="U481" s="204"/>
      <c r="V481" s="204"/>
      <c r="W481" s="204"/>
      <c r="X481" s="205"/>
      <c r="AT481" s="206" t="s">
        <v>211</v>
      </c>
      <c r="AU481" s="206" t="s">
        <v>207</v>
      </c>
      <c r="AV481" s="13" t="s">
        <v>82</v>
      </c>
      <c r="AW481" s="13" t="s">
        <v>5</v>
      </c>
      <c r="AX481" s="13" t="s">
        <v>74</v>
      </c>
      <c r="AY481" s="206" t="s">
        <v>198</v>
      </c>
    </row>
    <row r="482" spans="2:51" s="13" customFormat="1" ht="11.25">
      <c r="B482" s="197"/>
      <c r="C482" s="198"/>
      <c r="D482" s="192" t="s">
        <v>211</v>
      </c>
      <c r="E482" s="199" t="s">
        <v>20</v>
      </c>
      <c r="F482" s="200" t="s">
        <v>415</v>
      </c>
      <c r="G482" s="198"/>
      <c r="H482" s="199" t="s">
        <v>20</v>
      </c>
      <c r="I482" s="201"/>
      <c r="J482" s="201"/>
      <c r="K482" s="198"/>
      <c r="L482" s="198"/>
      <c r="M482" s="202"/>
      <c r="N482" s="203"/>
      <c r="O482" s="204"/>
      <c r="P482" s="204"/>
      <c r="Q482" s="204"/>
      <c r="R482" s="204"/>
      <c r="S482" s="204"/>
      <c r="T482" s="204"/>
      <c r="U482" s="204"/>
      <c r="V482" s="204"/>
      <c r="W482" s="204"/>
      <c r="X482" s="205"/>
      <c r="AT482" s="206" t="s">
        <v>211</v>
      </c>
      <c r="AU482" s="206" t="s">
        <v>207</v>
      </c>
      <c r="AV482" s="13" t="s">
        <v>82</v>
      </c>
      <c r="AW482" s="13" t="s">
        <v>5</v>
      </c>
      <c r="AX482" s="13" t="s">
        <v>74</v>
      </c>
      <c r="AY482" s="206" t="s">
        <v>198</v>
      </c>
    </row>
    <row r="483" spans="2:51" s="13" customFormat="1" ht="11.25">
      <c r="B483" s="197"/>
      <c r="C483" s="198"/>
      <c r="D483" s="192" t="s">
        <v>211</v>
      </c>
      <c r="E483" s="199" t="s">
        <v>20</v>
      </c>
      <c r="F483" s="200" t="s">
        <v>421</v>
      </c>
      <c r="G483" s="198"/>
      <c r="H483" s="199" t="s">
        <v>20</v>
      </c>
      <c r="I483" s="201"/>
      <c r="J483" s="201"/>
      <c r="K483" s="198"/>
      <c r="L483" s="198"/>
      <c r="M483" s="202"/>
      <c r="N483" s="203"/>
      <c r="O483" s="204"/>
      <c r="P483" s="204"/>
      <c r="Q483" s="204"/>
      <c r="R483" s="204"/>
      <c r="S483" s="204"/>
      <c r="T483" s="204"/>
      <c r="U483" s="204"/>
      <c r="V483" s="204"/>
      <c r="W483" s="204"/>
      <c r="X483" s="205"/>
      <c r="AT483" s="206" t="s">
        <v>211</v>
      </c>
      <c r="AU483" s="206" t="s">
        <v>207</v>
      </c>
      <c r="AV483" s="13" t="s">
        <v>82</v>
      </c>
      <c r="AW483" s="13" t="s">
        <v>5</v>
      </c>
      <c r="AX483" s="13" t="s">
        <v>74</v>
      </c>
      <c r="AY483" s="206" t="s">
        <v>198</v>
      </c>
    </row>
    <row r="484" spans="2:51" s="14" customFormat="1" ht="11.25">
      <c r="B484" s="207"/>
      <c r="C484" s="208"/>
      <c r="D484" s="192" t="s">
        <v>211</v>
      </c>
      <c r="E484" s="209" t="s">
        <v>20</v>
      </c>
      <c r="F484" s="210" t="s">
        <v>417</v>
      </c>
      <c r="G484" s="208"/>
      <c r="H484" s="211">
        <v>0.9</v>
      </c>
      <c r="I484" s="212"/>
      <c r="J484" s="212"/>
      <c r="K484" s="208"/>
      <c r="L484" s="208"/>
      <c r="M484" s="213"/>
      <c r="N484" s="214"/>
      <c r="O484" s="215"/>
      <c r="P484" s="215"/>
      <c r="Q484" s="215"/>
      <c r="R484" s="215"/>
      <c r="S484" s="215"/>
      <c r="T484" s="215"/>
      <c r="U484" s="215"/>
      <c r="V484" s="215"/>
      <c r="W484" s="215"/>
      <c r="X484" s="216"/>
      <c r="AT484" s="217" t="s">
        <v>211</v>
      </c>
      <c r="AU484" s="217" t="s">
        <v>207</v>
      </c>
      <c r="AV484" s="14" t="s">
        <v>207</v>
      </c>
      <c r="AW484" s="14" t="s">
        <v>5</v>
      </c>
      <c r="AX484" s="14" t="s">
        <v>74</v>
      </c>
      <c r="AY484" s="217" t="s">
        <v>198</v>
      </c>
    </row>
    <row r="485" spans="2:51" s="13" customFormat="1" ht="11.25">
      <c r="B485" s="197"/>
      <c r="C485" s="198"/>
      <c r="D485" s="192" t="s">
        <v>211</v>
      </c>
      <c r="E485" s="199" t="s">
        <v>20</v>
      </c>
      <c r="F485" s="200" t="s">
        <v>257</v>
      </c>
      <c r="G485" s="198"/>
      <c r="H485" s="199" t="s">
        <v>20</v>
      </c>
      <c r="I485" s="201"/>
      <c r="J485" s="201"/>
      <c r="K485" s="198"/>
      <c r="L485" s="198"/>
      <c r="M485" s="202"/>
      <c r="N485" s="203"/>
      <c r="O485" s="204"/>
      <c r="P485" s="204"/>
      <c r="Q485" s="204"/>
      <c r="R485" s="204"/>
      <c r="S485" s="204"/>
      <c r="T485" s="204"/>
      <c r="U485" s="204"/>
      <c r="V485" s="204"/>
      <c r="W485" s="204"/>
      <c r="X485" s="205"/>
      <c r="AT485" s="206" t="s">
        <v>211</v>
      </c>
      <c r="AU485" s="206" t="s">
        <v>207</v>
      </c>
      <c r="AV485" s="13" t="s">
        <v>82</v>
      </c>
      <c r="AW485" s="13" t="s">
        <v>5</v>
      </c>
      <c r="AX485" s="13" t="s">
        <v>74</v>
      </c>
      <c r="AY485" s="206" t="s">
        <v>198</v>
      </c>
    </row>
    <row r="486" spans="2:51" s="13" customFormat="1" ht="11.25">
      <c r="B486" s="197"/>
      <c r="C486" s="198"/>
      <c r="D486" s="192" t="s">
        <v>211</v>
      </c>
      <c r="E486" s="199" t="s">
        <v>20</v>
      </c>
      <c r="F486" s="200" t="s">
        <v>309</v>
      </c>
      <c r="G486" s="198"/>
      <c r="H486" s="199" t="s">
        <v>20</v>
      </c>
      <c r="I486" s="201"/>
      <c r="J486" s="201"/>
      <c r="K486" s="198"/>
      <c r="L486" s="198"/>
      <c r="M486" s="202"/>
      <c r="N486" s="203"/>
      <c r="O486" s="204"/>
      <c r="P486" s="204"/>
      <c r="Q486" s="204"/>
      <c r="R486" s="204"/>
      <c r="S486" s="204"/>
      <c r="T486" s="204"/>
      <c r="U486" s="204"/>
      <c r="V486" s="204"/>
      <c r="W486" s="204"/>
      <c r="X486" s="205"/>
      <c r="AT486" s="206" t="s">
        <v>211</v>
      </c>
      <c r="AU486" s="206" t="s">
        <v>207</v>
      </c>
      <c r="AV486" s="13" t="s">
        <v>82</v>
      </c>
      <c r="AW486" s="13" t="s">
        <v>5</v>
      </c>
      <c r="AX486" s="13" t="s">
        <v>74</v>
      </c>
      <c r="AY486" s="206" t="s">
        <v>198</v>
      </c>
    </row>
    <row r="487" spans="2:51" s="13" customFormat="1" ht="11.25">
      <c r="B487" s="197"/>
      <c r="C487" s="198"/>
      <c r="D487" s="192" t="s">
        <v>211</v>
      </c>
      <c r="E487" s="199" t="s">
        <v>20</v>
      </c>
      <c r="F487" s="200" t="s">
        <v>415</v>
      </c>
      <c r="G487" s="198"/>
      <c r="H487" s="199" t="s">
        <v>20</v>
      </c>
      <c r="I487" s="201"/>
      <c r="J487" s="201"/>
      <c r="K487" s="198"/>
      <c r="L487" s="198"/>
      <c r="M487" s="202"/>
      <c r="N487" s="203"/>
      <c r="O487" s="204"/>
      <c r="P487" s="204"/>
      <c r="Q487" s="204"/>
      <c r="R487" s="204"/>
      <c r="S487" s="204"/>
      <c r="T487" s="204"/>
      <c r="U487" s="204"/>
      <c r="V487" s="204"/>
      <c r="W487" s="204"/>
      <c r="X487" s="205"/>
      <c r="AT487" s="206" t="s">
        <v>211</v>
      </c>
      <c r="AU487" s="206" t="s">
        <v>207</v>
      </c>
      <c r="AV487" s="13" t="s">
        <v>82</v>
      </c>
      <c r="AW487" s="13" t="s">
        <v>5</v>
      </c>
      <c r="AX487" s="13" t="s">
        <v>74</v>
      </c>
      <c r="AY487" s="206" t="s">
        <v>198</v>
      </c>
    </row>
    <row r="488" spans="2:51" s="13" customFormat="1" ht="11.25">
      <c r="B488" s="197"/>
      <c r="C488" s="198"/>
      <c r="D488" s="192" t="s">
        <v>211</v>
      </c>
      <c r="E488" s="199" t="s">
        <v>20</v>
      </c>
      <c r="F488" s="200" t="s">
        <v>422</v>
      </c>
      <c r="G488" s="198"/>
      <c r="H488" s="199" t="s">
        <v>20</v>
      </c>
      <c r="I488" s="201"/>
      <c r="J488" s="201"/>
      <c r="K488" s="198"/>
      <c r="L488" s="198"/>
      <c r="M488" s="202"/>
      <c r="N488" s="203"/>
      <c r="O488" s="204"/>
      <c r="P488" s="204"/>
      <c r="Q488" s="204"/>
      <c r="R488" s="204"/>
      <c r="S488" s="204"/>
      <c r="T488" s="204"/>
      <c r="U488" s="204"/>
      <c r="V488" s="204"/>
      <c r="W488" s="204"/>
      <c r="X488" s="205"/>
      <c r="AT488" s="206" t="s">
        <v>211</v>
      </c>
      <c r="AU488" s="206" t="s">
        <v>207</v>
      </c>
      <c r="AV488" s="13" t="s">
        <v>82</v>
      </c>
      <c r="AW488" s="13" t="s">
        <v>5</v>
      </c>
      <c r="AX488" s="13" t="s">
        <v>74</v>
      </c>
      <c r="AY488" s="206" t="s">
        <v>198</v>
      </c>
    </row>
    <row r="489" spans="2:51" s="14" customFormat="1" ht="11.25">
      <c r="B489" s="207"/>
      <c r="C489" s="208"/>
      <c r="D489" s="192" t="s">
        <v>211</v>
      </c>
      <c r="E489" s="209" t="s">
        <v>20</v>
      </c>
      <c r="F489" s="210" t="s">
        <v>417</v>
      </c>
      <c r="G489" s="208"/>
      <c r="H489" s="211">
        <v>0.9</v>
      </c>
      <c r="I489" s="212"/>
      <c r="J489" s="212"/>
      <c r="K489" s="208"/>
      <c r="L489" s="208"/>
      <c r="M489" s="213"/>
      <c r="N489" s="214"/>
      <c r="O489" s="215"/>
      <c r="P489" s="215"/>
      <c r="Q489" s="215"/>
      <c r="R489" s="215"/>
      <c r="S489" s="215"/>
      <c r="T489" s="215"/>
      <c r="U489" s="215"/>
      <c r="V489" s="215"/>
      <c r="W489" s="215"/>
      <c r="X489" s="216"/>
      <c r="AT489" s="217" t="s">
        <v>211</v>
      </c>
      <c r="AU489" s="217" t="s">
        <v>207</v>
      </c>
      <c r="AV489" s="14" t="s">
        <v>207</v>
      </c>
      <c r="AW489" s="14" t="s">
        <v>5</v>
      </c>
      <c r="AX489" s="14" t="s">
        <v>74</v>
      </c>
      <c r="AY489" s="217" t="s">
        <v>198</v>
      </c>
    </row>
    <row r="490" spans="2:51" s="13" customFormat="1" ht="11.25">
      <c r="B490" s="197"/>
      <c r="C490" s="198"/>
      <c r="D490" s="192" t="s">
        <v>211</v>
      </c>
      <c r="E490" s="199" t="s">
        <v>20</v>
      </c>
      <c r="F490" s="200" t="s">
        <v>257</v>
      </c>
      <c r="G490" s="198"/>
      <c r="H490" s="199" t="s">
        <v>20</v>
      </c>
      <c r="I490" s="201"/>
      <c r="J490" s="201"/>
      <c r="K490" s="198"/>
      <c r="L490" s="198"/>
      <c r="M490" s="202"/>
      <c r="N490" s="203"/>
      <c r="O490" s="204"/>
      <c r="P490" s="204"/>
      <c r="Q490" s="204"/>
      <c r="R490" s="204"/>
      <c r="S490" s="204"/>
      <c r="T490" s="204"/>
      <c r="U490" s="204"/>
      <c r="V490" s="204"/>
      <c r="W490" s="204"/>
      <c r="X490" s="205"/>
      <c r="AT490" s="206" t="s">
        <v>211</v>
      </c>
      <c r="AU490" s="206" t="s">
        <v>207</v>
      </c>
      <c r="AV490" s="13" t="s">
        <v>82</v>
      </c>
      <c r="AW490" s="13" t="s">
        <v>5</v>
      </c>
      <c r="AX490" s="13" t="s">
        <v>74</v>
      </c>
      <c r="AY490" s="206" t="s">
        <v>198</v>
      </c>
    </row>
    <row r="491" spans="2:51" s="13" customFormat="1" ht="11.25">
      <c r="B491" s="197"/>
      <c r="C491" s="198"/>
      <c r="D491" s="192" t="s">
        <v>211</v>
      </c>
      <c r="E491" s="199" t="s">
        <v>20</v>
      </c>
      <c r="F491" s="200" t="s">
        <v>423</v>
      </c>
      <c r="G491" s="198"/>
      <c r="H491" s="199" t="s">
        <v>20</v>
      </c>
      <c r="I491" s="201"/>
      <c r="J491" s="201"/>
      <c r="K491" s="198"/>
      <c r="L491" s="198"/>
      <c r="M491" s="202"/>
      <c r="N491" s="203"/>
      <c r="O491" s="204"/>
      <c r="P491" s="204"/>
      <c r="Q491" s="204"/>
      <c r="R491" s="204"/>
      <c r="S491" s="204"/>
      <c r="T491" s="204"/>
      <c r="U491" s="204"/>
      <c r="V491" s="204"/>
      <c r="W491" s="204"/>
      <c r="X491" s="205"/>
      <c r="AT491" s="206" t="s">
        <v>211</v>
      </c>
      <c r="AU491" s="206" t="s">
        <v>207</v>
      </c>
      <c r="AV491" s="13" t="s">
        <v>82</v>
      </c>
      <c r="AW491" s="13" t="s">
        <v>5</v>
      </c>
      <c r="AX491" s="13" t="s">
        <v>74</v>
      </c>
      <c r="AY491" s="206" t="s">
        <v>198</v>
      </c>
    </row>
    <row r="492" spans="2:51" s="13" customFormat="1" ht="11.25">
      <c r="B492" s="197"/>
      <c r="C492" s="198"/>
      <c r="D492" s="192" t="s">
        <v>211</v>
      </c>
      <c r="E492" s="199" t="s">
        <v>20</v>
      </c>
      <c r="F492" s="200" t="s">
        <v>415</v>
      </c>
      <c r="G492" s="198"/>
      <c r="H492" s="199" t="s">
        <v>20</v>
      </c>
      <c r="I492" s="201"/>
      <c r="J492" s="201"/>
      <c r="K492" s="198"/>
      <c r="L492" s="198"/>
      <c r="M492" s="202"/>
      <c r="N492" s="203"/>
      <c r="O492" s="204"/>
      <c r="P492" s="204"/>
      <c r="Q492" s="204"/>
      <c r="R492" s="204"/>
      <c r="S492" s="204"/>
      <c r="T492" s="204"/>
      <c r="U492" s="204"/>
      <c r="V492" s="204"/>
      <c r="W492" s="204"/>
      <c r="X492" s="205"/>
      <c r="AT492" s="206" t="s">
        <v>211</v>
      </c>
      <c r="AU492" s="206" t="s">
        <v>207</v>
      </c>
      <c r="AV492" s="13" t="s">
        <v>82</v>
      </c>
      <c r="AW492" s="13" t="s">
        <v>5</v>
      </c>
      <c r="AX492" s="13" t="s">
        <v>74</v>
      </c>
      <c r="AY492" s="206" t="s">
        <v>198</v>
      </c>
    </row>
    <row r="493" spans="2:51" s="13" customFormat="1" ht="11.25">
      <c r="B493" s="197"/>
      <c r="C493" s="198"/>
      <c r="D493" s="192" t="s">
        <v>211</v>
      </c>
      <c r="E493" s="199" t="s">
        <v>20</v>
      </c>
      <c r="F493" s="200" t="s">
        <v>422</v>
      </c>
      <c r="G493" s="198"/>
      <c r="H493" s="199" t="s">
        <v>20</v>
      </c>
      <c r="I493" s="201"/>
      <c r="J493" s="201"/>
      <c r="K493" s="198"/>
      <c r="L493" s="198"/>
      <c r="M493" s="202"/>
      <c r="N493" s="203"/>
      <c r="O493" s="204"/>
      <c r="P493" s="204"/>
      <c r="Q493" s="204"/>
      <c r="R493" s="204"/>
      <c r="S493" s="204"/>
      <c r="T493" s="204"/>
      <c r="U493" s="204"/>
      <c r="V493" s="204"/>
      <c r="W493" s="204"/>
      <c r="X493" s="205"/>
      <c r="AT493" s="206" t="s">
        <v>211</v>
      </c>
      <c r="AU493" s="206" t="s">
        <v>207</v>
      </c>
      <c r="AV493" s="13" t="s">
        <v>82</v>
      </c>
      <c r="AW493" s="13" t="s">
        <v>5</v>
      </c>
      <c r="AX493" s="13" t="s">
        <v>74</v>
      </c>
      <c r="AY493" s="206" t="s">
        <v>198</v>
      </c>
    </row>
    <row r="494" spans="2:51" s="14" customFormat="1" ht="11.25">
      <c r="B494" s="207"/>
      <c r="C494" s="208"/>
      <c r="D494" s="192" t="s">
        <v>211</v>
      </c>
      <c r="E494" s="209" t="s">
        <v>20</v>
      </c>
      <c r="F494" s="210" t="s">
        <v>417</v>
      </c>
      <c r="G494" s="208"/>
      <c r="H494" s="211">
        <v>0.9</v>
      </c>
      <c r="I494" s="212"/>
      <c r="J494" s="212"/>
      <c r="K494" s="208"/>
      <c r="L494" s="208"/>
      <c r="M494" s="213"/>
      <c r="N494" s="214"/>
      <c r="O494" s="215"/>
      <c r="P494" s="215"/>
      <c r="Q494" s="215"/>
      <c r="R494" s="215"/>
      <c r="S494" s="215"/>
      <c r="T494" s="215"/>
      <c r="U494" s="215"/>
      <c r="V494" s="215"/>
      <c r="W494" s="215"/>
      <c r="X494" s="216"/>
      <c r="AT494" s="217" t="s">
        <v>211</v>
      </c>
      <c r="AU494" s="217" t="s">
        <v>207</v>
      </c>
      <c r="AV494" s="14" t="s">
        <v>207</v>
      </c>
      <c r="AW494" s="14" t="s">
        <v>5</v>
      </c>
      <c r="AX494" s="14" t="s">
        <v>74</v>
      </c>
      <c r="AY494" s="217" t="s">
        <v>198</v>
      </c>
    </row>
    <row r="495" spans="2:51" s="13" customFormat="1" ht="11.25">
      <c r="B495" s="197"/>
      <c r="C495" s="198"/>
      <c r="D495" s="192" t="s">
        <v>211</v>
      </c>
      <c r="E495" s="199" t="s">
        <v>20</v>
      </c>
      <c r="F495" s="200" t="s">
        <v>257</v>
      </c>
      <c r="G495" s="198"/>
      <c r="H495" s="199" t="s">
        <v>20</v>
      </c>
      <c r="I495" s="201"/>
      <c r="J495" s="201"/>
      <c r="K495" s="198"/>
      <c r="L495" s="198"/>
      <c r="M495" s="202"/>
      <c r="N495" s="203"/>
      <c r="O495" s="204"/>
      <c r="P495" s="204"/>
      <c r="Q495" s="204"/>
      <c r="R495" s="204"/>
      <c r="S495" s="204"/>
      <c r="T495" s="204"/>
      <c r="U495" s="204"/>
      <c r="V495" s="204"/>
      <c r="W495" s="204"/>
      <c r="X495" s="205"/>
      <c r="AT495" s="206" t="s">
        <v>211</v>
      </c>
      <c r="AU495" s="206" t="s">
        <v>207</v>
      </c>
      <c r="AV495" s="13" t="s">
        <v>82</v>
      </c>
      <c r="AW495" s="13" t="s">
        <v>5</v>
      </c>
      <c r="AX495" s="13" t="s">
        <v>74</v>
      </c>
      <c r="AY495" s="206" t="s">
        <v>198</v>
      </c>
    </row>
    <row r="496" spans="2:51" s="13" customFormat="1" ht="11.25">
      <c r="B496" s="197"/>
      <c r="C496" s="198"/>
      <c r="D496" s="192" t="s">
        <v>211</v>
      </c>
      <c r="E496" s="199" t="s">
        <v>20</v>
      </c>
      <c r="F496" s="200" t="s">
        <v>424</v>
      </c>
      <c r="G496" s="198"/>
      <c r="H496" s="199" t="s">
        <v>20</v>
      </c>
      <c r="I496" s="201"/>
      <c r="J496" s="201"/>
      <c r="K496" s="198"/>
      <c r="L496" s="198"/>
      <c r="M496" s="202"/>
      <c r="N496" s="203"/>
      <c r="O496" s="204"/>
      <c r="P496" s="204"/>
      <c r="Q496" s="204"/>
      <c r="R496" s="204"/>
      <c r="S496" s="204"/>
      <c r="T496" s="204"/>
      <c r="U496" s="204"/>
      <c r="V496" s="204"/>
      <c r="W496" s="204"/>
      <c r="X496" s="205"/>
      <c r="AT496" s="206" t="s">
        <v>211</v>
      </c>
      <c r="AU496" s="206" t="s">
        <v>207</v>
      </c>
      <c r="AV496" s="13" t="s">
        <v>82</v>
      </c>
      <c r="AW496" s="13" t="s">
        <v>5</v>
      </c>
      <c r="AX496" s="13" t="s">
        <v>74</v>
      </c>
      <c r="AY496" s="206" t="s">
        <v>198</v>
      </c>
    </row>
    <row r="497" spans="2:51" s="13" customFormat="1" ht="11.25">
      <c r="B497" s="197"/>
      <c r="C497" s="198"/>
      <c r="D497" s="192" t="s">
        <v>211</v>
      </c>
      <c r="E497" s="199" t="s">
        <v>20</v>
      </c>
      <c r="F497" s="200" t="s">
        <v>415</v>
      </c>
      <c r="G497" s="198"/>
      <c r="H497" s="199" t="s">
        <v>20</v>
      </c>
      <c r="I497" s="201"/>
      <c r="J497" s="201"/>
      <c r="K497" s="198"/>
      <c r="L497" s="198"/>
      <c r="M497" s="202"/>
      <c r="N497" s="203"/>
      <c r="O497" s="204"/>
      <c r="P497" s="204"/>
      <c r="Q497" s="204"/>
      <c r="R497" s="204"/>
      <c r="S497" s="204"/>
      <c r="T497" s="204"/>
      <c r="U497" s="204"/>
      <c r="V497" s="204"/>
      <c r="W497" s="204"/>
      <c r="X497" s="205"/>
      <c r="AT497" s="206" t="s">
        <v>211</v>
      </c>
      <c r="AU497" s="206" t="s">
        <v>207</v>
      </c>
      <c r="AV497" s="13" t="s">
        <v>82</v>
      </c>
      <c r="AW497" s="13" t="s">
        <v>5</v>
      </c>
      <c r="AX497" s="13" t="s">
        <v>74</v>
      </c>
      <c r="AY497" s="206" t="s">
        <v>198</v>
      </c>
    </row>
    <row r="498" spans="2:51" s="13" customFormat="1" ht="11.25">
      <c r="B498" s="197"/>
      <c r="C498" s="198"/>
      <c r="D498" s="192" t="s">
        <v>211</v>
      </c>
      <c r="E498" s="199" t="s">
        <v>20</v>
      </c>
      <c r="F498" s="200" t="s">
        <v>425</v>
      </c>
      <c r="G498" s="198"/>
      <c r="H498" s="199" t="s">
        <v>20</v>
      </c>
      <c r="I498" s="201"/>
      <c r="J498" s="201"/>
      <c r="K498" s="198"/>
      <c r="L498" s="198"/>
      <c r="M498" s="202"/>
      <c r="N498" s="203"/>
      <c r="O498" s="204"/>
      <c r="P498" s="204"/>
      <c r="Q498" s="204"/>
      <c r="R498" s="204"/>
      <c r="S498" s="204"/>
      <c r="T498" s="204"/>
      <c r="U498" s="204"/>
      <c r="V498" s="204"/>
      <c r="W498" s="204"/>
      <c r="X498" s="205"/>
      <c r="AT498" s="206" t="s">
        <v>211</v>
      </c>
      <c r="AU498" s="206" t="s">
        <v>207</v>
      </c>
      <c r="AV498" s="13" t="s">
        <v>82</v>
      </c>
      <c r="AW498" s="13" t="s">
        <v>5</v>
      </c>
      <c r="AX498" s="13" t="s">
        <v>74</v>
      </c>
      <c r="AY498" s="206" t="s">
        <v>198</v>
      </c>
    </row>
    <row r="499" spans="2:51" s="14" customFormat="1" ht="11.25">
      <c r="B499" s="207"/>
      <c r="C499" s="208"/>
      <c r="D499" s="192" t="s">
        <v>211</v>
      </c>
      <c r="E499" s="209" t="s">
        <v>20</v>
      </c>
      <c r="F499" s="210" t="s">
        <v>426</v>
      </c>
      <c r="G499" s="208"/>
      <c r="H499" s="211">
        <v>0.6</v>
      </c>
      <c r="I499" s="212"/>
      <c r="J499" s="212"/>
      <c r="K499" s="208"/>
      <c r="L499" s="208"/>
      <c r="M499" s="213"/>
      <c r="N499" s="214"/>
      <c r="O499" s="215"/>
      <c r="P499" s="215"/>
      <c r="Q499" s="215"/>
      <c r="R499" s="215"/>
      <c r="S499" s="215"/>
      <c r="T499" s="215"/>
      <c r="U499" s="215"/>
      <c r="V499" s="215"/>
      <c r="W499" s="215"/>
      <c r="X499" s="216"/>
      <c r="AT499" s="217" t="s">
        <v>211</v>
      </c>
      <c r="AU499" s="217" t="s">
        <v>207</v>
      </c>
      <c r="AV499" s="14" t="s">
        <v>207</v>
      </c>
      <c r="AW499" s="14" t="s">
        <v>5</v>
      </c>
      <c r="AX499" s="14" t="s">
        <v>74</v>
      </c>
      <c r="AY499" s="217" t="s">
        <v>198</v>
      </c>
    </row>
    <row r="500" spans="2:51" s="13" customFormat="1" ht="11.25">
      <c r="B500" s="197"/>
      <c r="C500" s="198"/>
      <c r="D500" s="192" t="s">
        <v>211</v>
      </c>
      <c r="E500" s="199" t="s">
        <v>20</v>
      </c>
      <c r="F500" s="200" t="s">
        <v>257</v>
      </c>
      <c r="G500" s="198"/>
      <c r="H500" s="199" t="s">
        <v>20</v>
      </c>
      <c r="I500" s="201"/>
      <c r="J500" s="201"/>
      <c r="K500" s="198"/>
      <c r="L500" s="198"/>
      <c r="M500" s="202"/>
      <c r="N500" s="203"/>
      <c r="O500" s="204"/>
      <c r="P500" s="204"/>
      <c r="Q500" s="204"/>
      <c r="R500" s="204"/>
      <c r="S500" s="204"/>
      <c r="T500" s="204"/>
      <c r="U500" s="204"/>
      <c r="V500" s="204"/>
      <c r="W500" s="204"/>
      <c r="X500" s="205"/>
      <c r="AT500" s="206" t="s">
        <v>211</v>
      </c>
      <c r="AU500" s="206" t="s">
        <v>207</v>
      </c>
      <c r="AV500" s="13" t="s">
        <v>82</v>
      </c>
      <c r="AW500" s="13" t="s">
        <v>5</v>
      </c>
      <c r="AX500" s="13" t="s">
        <v>74</v>
      </c>
      <c r="AY500" s="206" t="s">
        <v>198</v>
      </c>
    </row>
    <row r="501" spans="2:51" s="13" customFormat="1" ht="11.25">
      <c r="B501" s="197"/>
      <c r="C501" s="198"/>
      <c r="D501" s="192" t="s">
        <v>211</v>
      </c>
      <c r="E501" s="199" t="s">
        <v>20</v>
      </c>
      <c r="F501" s="200" t="s">
        <v>427</v>
      </c>
      <c r="G501" s="198"/>
      <c r="H501" s="199" t="s">
        <v>20</v>
      </c>
      <c r="I501" s="201"/>
      <c r="J501" s="201"/>
      <c r="K501" s="198"/>
      <c r="L501" s="198"/>
      <c r="M501" s="202"/>
      <c r="N501" s="203"/>
      <c r="O501" s="204"/>
      <c r="P501" s="204"/>
      <c r="Q501" s="204"/>
      <c r="R501" s="204"/>
      <c r="S501" s="204"/>
      <c r="T501" s="204"/>
      <c r="U501" s="204"/>
      <c r="V501" s="204"/>
      <c r="W501" s="204"/>
      <c r="X501" s="205"/>
      <c r="AT501" s="206" t="s">
        <v>211</v>
      </c>
      <c r="AU501" s="206" t="s">
        <v>207</v>
      </c>
      <c r="AV501" s="13" t="s">
        <v>82</v>
      </c>
      <c r="AW501" s="13" t="s">
        <v>5</v>
      </c>
      <c r="AX501" s="13" t="s">
        <v>74</v>
      </c>
      <c r="AY501" s="206" t="s">
        <v>198</v>
      </c>
    </row>
    <row r="502" spans="2:51" s="13" customFormat="1" ht="11.25">
      <c r="B502" s="197"/>
      <c r="C502" s="198"/>
      <c r="D502" s="192" t="s">
        <v>211</v>
      </c>
      <c r="E502" s="199" t="s">
        <v>20</v>
      </c>
      <c r="F502" s="200" t="s">
        <v>415</v>
      </c>
      <c r="G502" s="198"/>
      <c r="H502" s="199" t="s">
        <v>20</v>
      </c>
      <c r="I502" s="201"/>
      <c r="J502" s="201"/>
      <c r="K502" s="198"/>
      <c r="L502" s="198"/>
      <c r="M502" s="202"/>
      <c r="N502" s="203"/>
      <c r="O502" s="204"/>
      <c r="P502" s="204"/>
      <c r="Q502" s="204"/>
      <c r="R502" s="204"/>
      <c r="S502" s="204"/>
      <c r="T502" s="204"/>
      <c r="U502" s="204"/>
      <c r="V502" s="204"/>
      <c r="W502" s="204"/>
      <c r="X502" s="205"/>
      <c r="AT502" s="206" t="s">
        <v>211</v>
      </c>
      <c r="AU502" s="206" t="s">
        <v>207</v>
      </c>
      <c r="AV502" s="13" t="s">
        <v>82</v>
      </c>
      <c r="AW502" s="13" t="s">
        <v>5</v>
      </c>
      <c r="AX502" s="13" t="s">
        <v>74</v>
      </c>
      <c r="AY502" s="206" t="s">
        <v>198</v>
      </c>
    </row>
    <row r="503" spans="2:51" s="13" customFormat="1" ht="11.25">
      <c r="B503" s="197"/>
      <c r="C503" s="198"/>
      <c r="D503" s="192" t="s">
        <v>211</v>
      </c>
      <c r="E503" s="199" t="s">
        <v>20</v>
      </c>
      <c r="F503" s="200" t="s">
        <v>425</v>
      </c>
      <c r="G503" s="198"/>
      <c r="H503" s="199" t="s">
        <v>20</v>
      </c>
      <c r="I503" s="201"/>
      <c r="J503" s="201"/>
      <c r="K503" s="198"/>
      <c r="L503" s="198"/>
      <c r="M503" s="202"/>
      <c r="N503" s="203"/>
      <c r="O503" s="204"/>
      <c r="P503" s="204"/>
      <c r="Q503" s="204"/>
      <c r="R503" s="204"/>
      <c r="S503" s="204"/>
      <c r="T503" s="204"/>
      <c r="U503" s="204"/>
      <c r="V503" s="204"/>
      <c r="W503" s="204"/>
      <c r="X503" s="205"/>
      <c r="AT503" s="206" t="s">
        <v>211</v>
      </c>
      <c r="AU503" s="206" t="s">
        <v>207</v>
      </c>
      <c r="AV503" s="13" t="s">
        <v>82</v>
      </c>
      <c r="AW503" s="13" t="s">
        <v>5</v>
      </c>
      <c r="AX503" s="13" t="s">
        <v>74</v>
      </c>
      <c r="AY503" s="206" t="s">
        <v>198</v>
      </c>
    </row>
    <row r="504" spans="2:51" s="14" customFormat="1" ht="11.25">
      <c r="B504" s="207"/>
      <c r="C504" s="208"/>
      <c r="D504" s="192" t="s">
        <v>211</v>
      </c>
      <c r="E504" s="209" t="s">
        <v>20</v>
      </c>
      <c r="F504" s="210" t="s">
        <v>426</v>
      </c>
      <c r="G504" s="208"/>
      <c r="H504" s="211">
        <v>0.6</v>
      </c>
      <c r="I504" s="212"/>
      <c r="J504" s="212"/>
      <c r="K504" s="208"/>
      <c r="L504" s="208"/>
      <c r="M504" s="213"/>
      <c r="N504" s="214"/>
      <c r="O504" s="215"/>
      <c r="P504" s="215"/>
      <c r="Q504" s="215"/>
      <c r="R504" s="215"/>
      <c r="S504" s="215"/>
      <c r="T504" s="215"/>
      <c r="U504" s="215"/>
      <c r="V504" s="215"/>
      <c r="W504" s="215"/>
      <c r="X504" s="216"/>
      <c r="AT504" s="217" t="s">
        <v>211</v>
      </c>
      <c r="AU504" s="217" t="s">
        <v>207</v>
      </c>
      <c r="AV504" s="14" t="s">
        <v>207</v>
      </c>
      <c r="AW504" s="14" t="s">
        <v>5</v>
      </c>
      <c r="AX504" s="14" t="s">
        <v>74</v>
      </c>
      <c r="AY504" s="217" t="s">
        <v>198</v>
      </c>
    </row>
    <row r="505" spans="2:51" s="13" customFormat="1" ht="11.25">
      <c r="B505" s="197"/>
      <c r="C505" s="198"/>
      <c r="D505" s="192" t="s">
        <v>211</v>
      </c>
      <c r="E505" s="199" t="s">
        <v>20</v>
      </c>
      <c r="F505" s="200" t="s">
        <v>257</v>
      </c>
      <c r="G505" s="198"/>
      <c r="H505" s="199" t="s">
        <v>20</v>
      </c>
      <c r="I505" s="201"/>
      <c r="J505" s="201"/>
      <c r="K505" s="198"/>
      <c r="L505" s="198"/>
      <c r="M505" s="202"/>
      <c r="N505" s="203"/>
      <c r="O505" s="204"/>
      <c r="P505" s="204"/>
      <c r="Q505" s="204"/>
      <c r="R505" s="204"/>
      <c r="S505" s="204"/>
      <c r="T505" s="204"/>
      <c r="U505" s="204"/>
      <c r="V505" s="204"/>
      <c r="W505" s="204"/>
      <c r="X505" s="205"/>
      <c r="AT505" s="206" t="s">
        <v>211</v>
      </c>
      <c r="AU505" s="206" t="s">
        <v>207</v>
      </c>
      <c r="AV505" s="13" t="s">
        <v>82</v>
      </c>
      <c r="AW505" s="13" t="s">
        <v>5</v>
      </c>
      <c r="AX505" s="13" t="s">
        <v>74</v>
      </c>
      <c r="AY505" s="206" t="s">
        <v>198</v>
      </c>
    </row>
    <row r="506" spans="2:51" s="13" customFormat="1" ht="11.25">
      <c r="B506" s="197"/>
      <c r="C506" s="198"/>
      <c r="D506" s="192" t="s">
        <v>211</v>
      </c>
      <c r="E506" s="199" t="s">
        <v>20</v>
      </c>
      <c r="F506" s="200" t="s">
        <v>428</v>
      </c>
      <c r="G506" s="198"/>
      <c r="H506" s="199" t="s">
        <v>20</v>
      </c>
      <c r="I506" s="201"/>
      <c r="J506" s="201"/>
      <c r="K506" s="198"/>
      <c r="L506" s="198"/>
      <c r="M506" s="202"/>
      <c r="N506" s="203"/>
      <c r="O506" s="204"/>
      <c r="P506" s="204"/>
      <c r="Q506" s="204"/>
      <c r="R506" s="204"/>
      <c r="S506" s="204"/>
      <c r="T506" s="204"/>
      <c r="U506" s="204"/>
      <c r="V506" s="204"/>
      <c r="W506" s="204"/>
      <c r="X506" s="205"/>
      <c r="AT506" s="206" t="s">
        <v>211</v>
      </c>
      <c r="AU506" s="206" t="s">
        <v>207</v>
      </c>
      <c r="AV506" s="13" t="s">
        <v>82</v>
      </c>
      <c r="AW506" s="13" t="s">
        <v>5</v>
      </c>
      <c r="AX506" s="13" t="s">
        <v>74</v>
      </c>
      <c r="AY506" s="206" t="s">
        <v>198</v>
      </c>
    </row>
    <row r="507" spans="2:51" s="13" customFormat="1" ht="11.25">
      <c r="B507" s="197"/>
      <c r="C507" s="198"/>
      <c r="D507" s="192" t="s">
        <v>211</v>
      </c>
      <c r="E507" s="199" t="s">
        <v>20</v>
      </c>
      <c r="F507" s="200" t="s">
        <v>415</v>
      </c>
      <c r="G507" s="198"/>
      <c r="H507" s="199" t="s">
        <v>20</v>
      </c>
      <c r="I507" s="201"/>
      <c r="J507" s="201"/>
      <c r="K507" s="198"/>
      <c r="L507" s="198"/>
      <c r="M507" s="202"/>
      <c r="N507" s="203"/>
      <c r="O507" s="204"/>
      <c r="P507" s="204"/>
      <c r="Q507" s="204"/>
      <c r="R507" s="204"/>
      <c r="S507" s="204"/>
      <c r="T507" s="204"/>
      <c r="U507" s="204"/>
      <c r="V507" s="204"/>
      <c r="W507" s="204"/>
      <c r="X507" s="205"/>
      <c r="AT507" s="206" t="s">
        <v>211</v>
      </c>
      <c r="AU507" s="206" t="s">
        <v>207</v>
      </c>
      <c r="AV507" s="13" t="s">
        <v>82</v>
      </c>
      <c r="AW507" s="13" t="s">
        <v>5</v>
      </c>
      <c r="AX507" s="13" t="s">
        <v>74</v>
      </c>
      <c r="AY507" s="206" t="s">
        <v>198</v>
      </c>
    </row>
    <row r="508" spans="2:51" s="13" customFormat="1" ht="11.25">
      <c r="B508" s="197"/>
      <c r="C508" s="198"/>
      <c r="D508" s="192" t="s">
        <v>211</v>
      </c>
      <c r="E508" s="199" t="s">
        <v>20</v>
      </c>
      <c r="F508" s="200" t="s">
        <v>429</v>
      </c>
      <c r="G508" s="198"/>
      <c r="H508" s="199" t="s">
        <v>20</v>
      </c>
      <c r="I508" s="201"/>
      <c r="J508" s="201"/>
      <c r="K508" s="198"/>
      <c r="L508" s="198"/>
      <c r="M508" s="202"/>
      <c r="N508" s="203"/>
      <c r="O508" s="204"/>
      <c r="P508" s="204"/>
      <c r="Q508" s="204"/>
      <c r="R508" s="204"/>
      <c r="S508" s="204"/>
      <c r="T508" s="204"/>
      <c r="U508" s="204"/>
      <c r="V508" s="204"/>
      <c r="W508" s="204"/>
      <c r="X508" s="205"/>
      <c r="AT508" s="206" t="s">
        <v>211</v>
      </c>
      <c r="AU508" s="206" t="s">
        <v>207</v>
      </c>
      <c r="AV508" s="13" t="s">
        <v>82</v>
      </c>
      <c r="AW508" s="13" t="s">
        <v>5</v>
      </c>
      <c r="AX508" s="13" t="s">
        <v>74</v>
      </c>
      <c r="AY508" s="206" t="s">
        <v>198</v>
      </c>
    </row>
    <row r="509" spans="2:51" s="14" customFormat="1" ht="11.25">
      <c r="B509" s="207"/>
      <c r="C509" s="208"/>
      <c r="D509" s="192" t="s">
        <v>211</v>
      </c>
      <c r="E509" s="209" t="s">
        <v>20</v>
      </c>
      <c r="F509" s="210" t="s">
        <v>426</v>
      </c>
      <c r="G509" s="208"/>
      <c r="H509" s="211">
        <v>0.6</v>
      </c>
      <c r="I509" s="212"/>
      <c r="J509" s="212"/>
      <c r="K509" s="208"/>
      <c r="L509" s="208"/>
      <c r="M509" s="213"/>
      <c r="N509" s="214"/>
      <c r="O509" s="215"/>
      <c r="P509" s="215"/>
      <c r="Q509" s="215"/>
      <c r="R509" s="215"/>
      <c r="S509" s="215"/>
      <c r="T509" s="215"/>
      <c r="U509" s="215"/>
      <c r="V509" s="215"/>
      <c r="W509" s="215"/>
      <c r="X509" s="216"/>
      <c r="AT509" s="217" t="s">
        <v>211</v>
      </c>
      <c r="AU509" s="217" t="s">
        <v>207</v>
      </c>
      <c r="AV509" s="14" t="s">
        <v>207</v>
      </c>
      <c r="AW509" s="14" t="s">
        <v>5</v>
      </c>
      <c r="AX509" s="14" t="s">
        <v>74</v>
      </c>
      <c r="AY509" s="217" t="s">
        <v>198</v>
      </c>
    </row>
    <row r="510" spans="2:51" s="13" customFormat="1" ht="11.25">
      <c r="B510" s="197"/>
      <c r="C510" s="198"/>
      <c r="D510" s="192" t="s">
        <v>211</v>
      </c>
      <c r="E510" s="199" t="s">
        <v>20</v>
      </c>
      <c r="F510" s="200" t="s">
        <v>257</v>
      </c>
      <c r="G510" s="198"/>
      <c r="H510" s="199" t="s">
        <v>20</v>
      </c>
      <c r="I510" s="201"/>
      <c r="J510" s="201"/>
      <c r="K510" s="198"/>
      <c r="L510" s="198"/>
      <c r="M510" s="202"/>
      <c r="N510" s="203"/>
      <c r="O510" s="204"/>
      <c r="P510" s="204"/>
      <c r="Q510" s="204"/>
      <c r="R510" s="204"/>
      <c r="S510" s="204"/>
      <c r="T510" s="204"/>
      <c r="U510" s="204"/>
      <c r="V510" s="204"/>
      <c r="W510" s="204"/>
      <c r="X510" s="205"/>
      <c r="AT510" s="206" t="s">
        <v>211</v>
      </c>
      <c r="AU510" s="206" t="s">
        <v>207</v>
      </c>
      <c r="AV510" s="13" t="s">
        <v>82</v>
      </c>
      <c r="AW510" s="13" t="s">
        <v>5</v>
      </c>
      <c r="AX510" s="13" t="s">
        <v>74</v>
      </c>
      <c r="AY510" s="206" t="s">
        <v>198</v>
      </c>
    </row>
    <row r="511" spans="2:51" s="13" customFormat="1" ht="11.25">
      <c r="B511" s="197"/>
      <c r="C511" s="198"/>
      <c r="D511" s="192" t="s">
        <v>211</v>
      </c>
      <c r="E511" s="199" t="s">
        <v>20</v>
      </c>
      <c r="F511" s="200" t="s">
        <v>430</v>
      </c>
      <c r="G511" s="198"/>
      <c r="H511" s="199" t="s">
        <v>20</v>
      </c>
      <c r="I511" s="201"/>
      <c r="J511" s="201"/>
      <c r="K511" s="198"/>
      <c r="L511" s="198"/>
      <c r="M511" s="202"/>
      <c r="N511" s="203"/>
      <c r="O511" s="204"/>
      <c r="P511" s="204"/>
      <c r="Q511" s="204"/>
      <c r="R511" s="204"/>
      <c r="S511" s="204"/>
      <c r="T511" s="204"/>
      <c r="U511" s="204"/>
      <c r="V511" s="204"/>
      <c r="W511" s="204"/>
      <c r="X511" s="205"/>
      <c r="AT511" s="206" t="s">
        <v>211</v>
      </c>
      <c r="AU511" s="206" t="s">
        <v>207</v>
      </c>
      <c r="AV511" s="13" t="s">
        <v>82</v>
      </c>
      <c r="AW511" s="13" t="s">
        <v>5</v>
      </c>
      <c r="AX511" s="13" t="s">
        <v>74</v>
      </c>
      <c r="AY511" s="206" t="s">
        <v>198</v>
      </c>
    </row>
    <row r="512" spans="2:51" s="13" customFormat="1" ht="11.25">
      <c r="B512" s="197"/>
      <c r="C512" s="198"/>
      <c r="D512" s="192" t="s">
        <v>211</v>
      </c>
      <c r="E512" s="199" t="s">
        <v>20</v>
      </c>
      <c r="F512" s="200" t="s">
        <v>415</v>
      </c>
      <c r="G512" s="198"/>
      <c r="H512" s="199" t="s">
        <v>20</v>
      </c>
      <c r="I512" s="201"/>
      <c r="J512" s="201"/>
      <c r="K512" s="198"/>
      <c r="L512" s="198"/>
      <c r="M512" s="202"/>
      <c r="N512" s="203"/>
      <c r="O512" s="204"/>
      <c r="P512" s="204"/>
      <c r="Q512" s="204"/>
      <c r="R512" s="204"/>
      <c r="S512" s="204"/>
      <c r="T512" s="204"/>
      <c r="U512" s="204"/>
      <c r="V512" s="204"/>
      <c r="W512" s="204"/>
      <c r="X512" s="205"/>
      <c r="AT512" s="206" t="s">
        <v>211</v>
      </c>
      <c r="AU512" s="206" t="s">
        <v>207</v>
      </c>
      <c r="AV512" s="13" t="s">
        <v>82</v>
      </c>
      <c r="AW512" s="13" t="s">
        <v>5</v>
      </c>
      <c r="AX512" s="13" t="s">
        <v>74</v>
      </c>
      <c r="AY512" s="206" t="s">
        <v>198</v>
      </c>
    </row>
    <row r="513" spans="1:65" s="13" customFormat="1" ht="11.25">
      <c r="B513" s="197"/>
      <c r="C513" s="198"/>
      <c r="D513" s="192" t="s">
        <v>211</v>
      </c>
      <c r="E513" s="199" t="s">
        <v>20</v>
      </c>
      <c r="F513" s="200" t="s">
        <v>431</v>
      </c>
      <c r="G513" s="198"/>
      <c r="H513" s="199" t="s">
        <v>20</v>
      </c>
      <c r="I513" s="201"/>
      <c r="J513" s="201"/>
      <c r="K513" s="198"/>
      <c r="L513" s="198"/>
      <c r="M513" s="202"/>
      <c r="N513" s="203"/>
      <c r="O513" s="204"/>
      <c r="P513" s="204"/>
      <c r="Q513" s="204"/>
      <c r="R513" s="204"/>
      <c r="S513" s="204"/>
      <c r="T513" s="204"/>
      <c r="U513" s="204"/>
      <c r="V513" s="204"/>
      <c r="W513" s="204"/>
      <c r="X513" s="205"/>
      <c r="AT513" s="206" t="s">
        <v>211</v>
      </c>
      <c r="AU513" s="206" t="s">
        <v>207</v>
      </c>
      <c r="AV513" s="13" t="s">
        <v>82</v>
      </c>
      <c r="AW513" s="13" t="s">
        <v>5</v>
      </c>
      <c r="AX513" s="13" t="s">
        <v>74</v>
      </c>
      <c r="AY513" s="206" t="s">
        <v>198</v>
      </c>
    </row>
    <row r="514" spans="1:65" s="14" customFormat="1" ht="11.25">
      <c r="B514" s="207"/>
      <c r="C514" s="208"/>
      <c r="D514" s="192" t="s">
        <v>211</v>
      </c>
      <c r="E514" s="209" t="s">
        <v>20</v>
      </c>
      <c r="F514" s="210" t="s">
        <v>426</v>
      </c>
      <c r="G514" s="208"/>
      <c r="H514" s="211">
        <v>0.6</v>
      </c>
      <c r="I514" s="212"/>
      <c r="J514" s="212"/>
      <c r="K514" s="208"/>
      <c r="L514" s="208"/>
      <c r="M514" s="213"/>
      <c r="N514" s="214"/>
      <c r="O514" s="215"/>
      <c r="P514" s="215"/>
      <c r="Q514" s="215"/>
      <c r="R514" s="215"/>
      <c r="S514" s="215"/>
      <c r="T514" s="215"/>
      <c r="U514" s="215"/>
      <c r="V514" s="215"/>
      <c r="W514" s="215"/>
      <c r="X514" s="216"/>
      <c r="AT514" s="217" t="s">
        <v>211</v>
      </c>
      <c r="AU514" s="217" t="s">
        <v>207</v>
      </c>
      <c r="AV514" s="14" t="s">
        <v>207</v>
      </c>
      <c r="AW514" s="14" t="s">
        <v>5</v>
      </c>
      <c r="AX514" s="14" t="s">
        <v>74</v>
      </c>
      <c r="AY514" s="217" t="s">
        <v>198</v>
      </c>
    </row>
    <row r="515" spans="1:65" s="13" customFormat="1" ht="11.25">
      <c r="B515" s="197"/>
      <c r="C515" s="198"/>
      <c r="D515" s="192" t="s">
        <v>211</v>
      </c>
      <c r="E515" s="199" t="s">
        <v>20</v>
      </c>
      <c r="F515" s="200" t="s">
        <v>257</v>
      </c>
      <c r="G515" s="198"/>
      <c r="H515" s="199" t="s">
        <v>20</v>
      </c>
      <c r="I515" s="201"/>
      <c r="J515" s="201"/>
      <c r="K515" s="198"/>
      <c r="L515" s="198"/>
      <c r="M515" s="202"/>
      <c r="N515" s="203"/>
      <c r="O515" s="204"/>
      <c r="P515" s="204"/>
      <c r="Q515" s="204"/>
      <c r="R515" s="204"/>
      <c r="S515" s="204"/>
      <c r="T515" s="204"/>
      <c r="U515" s="204"/>
      <c r="V515" s="204"/>
      <c r="W515" s="204"/>
      <c r="X515" s="205"/>
      <c r="AT515" s="206" t="s">
        <v>211</v>
      </c>
      <c r="AU515" s="206" t="s">
        <v>207</v>
      </c>
      <c r="AV515" s="13" t="s">
        <v>82</v>
      </c>
      <c r="AW515" s="13" t="s">
        <v>5</v>
      </c>
      <c r="AX515" s="13" t="s">
        <v>74</v>
      </c>
      <c r="AY515" s="206" t="s">
        <v>198</v>
      </c>
    </row>
    <row r="516" spans="1:65" s="13" customFormat="1" ht="11.25">
      <c r="B516" s="197"/>
      <c r="C516" s="198"/>
      <c r="D516" s="192" t="s">
        <v>211</v>
      </c>
      <c r="E516" s="199" t="s">
        <v>20</v>
      </c>
      <c r="F516" s="200" t="s">
        <v>432</v>
      </c>
      <c r="G516" s="198"/>
      <c r="H516" s="199" t="s">
        <v>20</v>
      </c>
      <c r="I516" s="201"/>
      <c r="J516" s="201"/>
      <c r="K516" s="198"/>
      <c r="L516" s="198"/>
      <c r="M516" s="202"/>
      <c r="N516" s="203"/>
      <c r="O516" s="204"/>
      <c r="P516" s="204"/>
      <c r="Q516" s="204"/>
      <c r="R516" s="204"/>
      <c r="S516" s="204"/>
      <c r="T516" s="204"/>
      <c r="U516" s="204"/>
      <c r="V516" s="204"/>
      <c r="W516" s="204"/>
      <c r="X516" s="205"/>
      <c r="AT516" s="206" t="s">
        <v>211</v>
      </c>
      <c r="AU516" s="206" t="s">
        <v>207</v>
      </c>
      <c r="AV516" s="13" t="s">
        <v>82</v>
      </c>
      <c r="AW516" s="13" t="s">
        <v>5</v>
      </c>
      <c r="AX516" s="13" t="s">
        <v>74</v>
      </c>
      <c r="AY516" s="206" t="s">
        <v>198</v>
      </c>
    </row>
    <row r="517" spans="1:65" s="13" customFormat="1" ht="11.25">
      <c r="B517" s="197"/>
      <c r="C517" s="198"/>
      <c r="D517" s="192" t="s">
        <v>211</v>
      </c>
      <c r="E517" s="199" t="s">
        <v>20</v>
      </c>
      <c r="F517" s="200" t="s">
        <v>415</v>
      </c>
      <c r="G517" s="198"/>
      <c r="H517" s="199" t="s">
        <v>20</v>
      </c>
      <c r="I517" s="201"/>
      <c r="J517" s="201"/>
      <c r="K517" s="198"/>
      <c r="L517" s="198"/>
      <c r="M517" s="202"/>
      <c r="N517" s="203"/>
      <c r="O517" s="204"/>
      <c r="P517" s="204"/>
      <c r="Q517" s="204"/>
      <c r="R517" s="204"/>
      <c r="S517" s="204"/>
      <c r="T517" s="204"/>
      <c r="U517" s="204"/>
      <c r="V517" s="204"/>
      <c r="W517" s="204"/>
      <c r="X517" s="205"/>
      <c r="AT517" s="206" t="s">
        <v>211</v>
      </c>
      <c r="AU517" s="206" t="s">
        <v>207</v>
      </c>
      <c r="AV517" s="13" t="s">
        <v>82</v>
      </c>
      <c r="AW517" s="13" t="s">
        <v>5</v>
      </c>
      <c r="AX517" s="13" t="s">
        <v>74</v>
      </c>
      <c r="AY517" s="206" t="s">
        <v>198</v>
      </c>
    </row>
    <row r="518" spans="1:65" s="13" customFormat="1" ht="11.25">
      <c r="B518" s="197"/>
      <c r="C518" s="198"/>
      <c r="D518" s="192" t="s">
        <v>211</v>
      </c>
      <c r="E518" s="199" t="s">
        <v>20</v>
      </c>
      <c r="F518" s="200" t="s">
        <v>433</v>
      </c>
      <c r="G518" s="198"/>
      <c r="H518" s="199" t="s">
        <v>20</v>
      </c>
      <c r="I518" s="201"/>
      <c r="J518" s="201"/>
      <c r="K518" s="198"/>
      <c r="L518" s="198"/>
      <c r="M518" s="202"/>
      <c r="N518" s="203"/>
      <c r="O518" s="204"/>
      <c r="P518" s="204"/>
      <c r="Q518" s="204"/>
      <c r="R518" s="204"/>
      <c r="S518" s="204"/>
      <c r="T518" s="204"/>
      <c r="U518" s="204"/>
      <c r="V518" s="204"/>
      <c r="W518" s="204"/>
      <c r="X518" s="205"/>
      <c r="AT518" s="206" t="s">
        <v>211</v>
      </c>
      <c r="AU518" s="206" t="s">
        <v>207</v>
      </c>
      <c r="AV518" s="13" t="s">
        <v>82</v>
      </c>
      <c r="AW518" s="13" t="s">
        <v>5</v>
      </c>
      <c r="AX518" s="13" t="s">
        <v>74</v>
      </c>
      <c r="AY518" s="206" t="s">
        <v>198</v>
      </c>
    </row>
    <row r="519" spans="1:65" s="14" customFormat="1" ht="11.25">
      <c r="B519" s="207"/>
      <c r="C519" s="208"/>
      <c r="D519" s="192" t="s">
        <v>211</v>
      </c>
      <c r="E519" s="209" t="s">
        <v>20</v>
      </c>
      <c r="F519" s="210" t="s">
        <v>426</v>
      </c>
      <c r="G519" s="208"/>
      <c r="H519" s="211">
        <v>0.6</v>
      </c>
      <c r="I519" s="212"/>
      <c r="J519" s="212"/>
      <c r="K519" s="208"/>
      <c r="L519" s="208"/>
      <c r="M519" s="213"/>
      <c r="N519" s="214"/>
      <c r="O519" s="215"/>
      <c r="P519" s="215"/>
      <c r="Q519" s="215"/>
      <c r="R519" s="215"/>
      <c r="S519" s="215"/>
      <c r="T519" s="215"/>
      <c r="U519" s="215"/>
      <c r="V519" s="215"/>
      <c r="W519" s="215"/>
      <c r="X519" s="216"/>
      <c r="AT519" s="217" t="s">
        <v>211</v>
      </c>
      <c r="AU519" s="217" t="s">
        <v>207</v>
      </c>
      <c r="AV519" s="14" t="s">
        <v>207</v>
      </c>
      <c r="AW519" s="14" t="s">
        <v>5</v>
      </c>
      <c r="AX519" s="14" t="s">
        <v>74</v>
      </c>
      <c r="AY519" s="217" t="s">
        <v>198</v>
      </c>
    </row>
    <row r="520" spans="1:65" s="13" customFormat="1" ht="11.25">
      <c r="B520" s="197"/>
      <c r="C520" s="198"/>
      <c r="D520" s="192" t="s">
        <v>211</v>
      </c>
      <c r="E520" s="199" t="s">
        <v>20</v>
      </c>
      <c r="F520" s="200" t="s">
        <v>257</v>
      </c>
      <c r="G520" s="198"/>
      <c r="H520" s="199" t="s">
        <v>20</v>
      </c>
      <c r="I520" s="201"/>
      <c r="J520" s="201"/>
      <c r="K520" s="198"/>
      <c r="L520" s="198"/>
      <c r="M520" s="202"/>
      <c r="N520" s="203"/>
      <c r="O520" s="204"/>
      <c r="P520" s="204"/>
      <c r="Q520" s="204"/>
      <c r="R520" s="204"/>
      <c r="S520" s="204"/>
      <c r="T520" s="204"/>
      <c r="U520" s="204"/>
      <c r="V520" s="204"/>
      <c r="W520" s="204"/>
      <c r="X520" s="205"/>
      <c r="AT520" s="206" t="s">
        <v>211</v>
      </c>
      <c r="AU520" s="206" t="s">
        <v>207</v>
      </c>
      <c r="AV520" s="13" t="s">
        <v>82</v>
      </c>
      <c r="AW520" s="13" t="s">
        <v>5</v>
      </c>
      <c r="AX520" s="13" t="s">
        <v>74</v>
      </c>
      <c r="AY520" s="206" t="s">
        <v>198</v>
      </c>
    </row>
    <row r="521" spans="1:65" s="13" customFormat="1" ht="11.25">
      <c r="B521" s="197"/>
      <c r="C521" s="198"/>
      <c r="D521" s="192" t="s">
        <v>211</v>
      </c>
      <c r="E521" s="199" t="s">
        <v>20</v>
      </c>
      <c r="F521" s="200" t="s">
        <v>434</v>
      </c>
      <c r="G521" s="198"/>
      <c r="H521" s="199" t="s">
        <v>20</v>
      </c>
      <c r="I521" s="201"/>
      <c r="J521" s="201"/>
      <c r="K521" s="198"/>
      <c r="L521" s="198"/>
      <c r="M521" s="202"/>
      <c r="N521" s="203"/>
      <c r="O521" s="204"/>
      <c r="P521" s="204"/>
      <c r="Q521" s="204"/>
      <c r="R521" s="204"/>
      <c r="S521" s="204"/>
      <c r="T521" s="204"/>
      <c r="U521" s="204"/>
      <c r="V521" s="204"/>
      <c r="W521" s="204"/>
      <c r="X521" s="205"/>
      <c r="AT521" s="206" t="s">
        <v>211</v>
      </c>
      <c r="AU521" s="206" t="s">
        <v>207</v>
      </c>
      <c r="AV521" s="13" t="s">
        <v>82</v>
      </c>
      <c r="AW521" s="13" t="s">
        <v>5</v>
      </c>
      <c r="AX521" s="13" t="s">
        <v>74</v>
      </c>
      <c r="AY521" s="206" t="s">
        <v>198</v>
      </c>
    </row>
    <row r="522" spans="1:65" s="13" customFormat="1" ht="11.25">
      <c r="B522" s="197"/>
      <c r="C522" s="198"/>
      <c r="D522" s="192" t="s">
        <v>211</v>
      </c>
      <c r="E522" s="199" t="s">
        <v>20</v>
      </c>
      <c r="F522" s="200" t="s">
        <v>415</v>
      </c>
      <c r="G522" s="198"/>
      <c r="H522" s="199" t="s">
        <v>20</v>
      </c>
      <c r="I522" s="201"/>
      <c r="J522" s="201"/>
      <c r="K522" s="198"/>
      <c r="L522" s="198"/>
      <c r="M522" s="202"/>
      <c r="N522" s="203"/>
      <c r="O522" s="204"/>
      <c r="P522" s="204"/>
      <c r="Q522" s="204"/>
      <c r="R522" s="204"/>
      <c r="S522" s="204"/>
      <c r="T522" s="204"/>
      <c r="U522" s="204"/>
      <c r="V522" s="204"/>
      <c r="W522" s="204"/>
      <c r="X522" s="205"/>
      <c r="AT522" s="206" t="s">
        <v>211</v>
      </c>
      <c r="AU522" s="206" t="s">
        <v>207</v>
      </c>
      <c r="AV522" s="13" t="s">
        <v>82</v>
      </c>
      <c r="AW522" s="13" t="s">
        <v>5</v>
      </c>
      <c r="AX522" s="13" t="s">
        <v>74</v>
      </c>
      <c r="AY522" s="206" t="s">
        <v>198</v>
      </c>
    </row>
    <row r="523" spans="1:65" s="13" customFormat="1" ht="11.25">
      <c r="B523" s="197"/>
      <c r="C523" s="198"/>
      <c r="D523" s="192" t="s">
        <v>211</v>
      </c>
      <c r="E523" s="199" t="s">
        <v>20</v>
      </c>
      <c r="F523" s="200" t="s">
        <v>433</v>
      </c>
      <c r="G523" s="198"/>
      <c r="H523" s="199" t="s">
        <v>20</v>
      </c>
      <c r="I523" s="201"/>
      <c r="J523" s="201"/>
      <c r="K523" s="198"/>
      <c r="L523" s="198"/>
      <c r="M523" s="202"/>
      <c r="N523" s="203"/>
      <c r="O523" s="204"/>
      <c r="P523" s="204"/>
      <c r="Q523" s="204"/>
      <c r="R523" s="204"/>
      <c r="S523" s="204"/>
      <c r="T523" s="204"/>
      <c r="U523" s="204"/>
      <c r="V523" s="204"/>
      <c r="W523" s="204"/>
      <c r="X523" s="205"/>
      <c r="AT523" s="206" t="s">
        <v>211</v>
      </c>
      <c r="AU523" s="206" t="s">
        <v>207</v>
      </c>
      <c r="AV523" s="13" t="s">
        <v>82</v>
      </c>
      <c r="AW523" s="13" t="s">
        <v>5</v>
      </c>
      <c r="AX523" s="13" t="s">
        <v>74</v>
      </c>
      <c r="AY523" s="206" t="s">
        <v>198</v>
      </c>
    </row>
    <row r="524" spans="1:65" s="14" customFormat="1" ht="11.25">
      <c r="B524" s="207"/>
      <c r="C524" s="208"/>
      <c r="D524" s="192" t="s">
        <v>211</v>
      </c>
      <c r="E524" s="209" t="s">
        <v>20</v>
      </c>
      <c r="F524" s="210" t="s">
        <v>426</v>
      </c>
      <c r="G524" s="208"/>
      <c r="H524" s="211">
        <v>0.6</v>
      </c>
      <c r="I524" s="212"/>
      <c r="J524" s="212"/>
      <c r="K524" s="208"/>
      <c r="L524" s="208"/>
      <c r="M524" s="213"/>
      <c r="N524" s="214"/>
      <c r="O524" s="215"/>
      <c r="P524" s="215"/>
      <c r="Q524" s="215"/>
      <c r="R524" s="215"/>
      <c r="S524" s="215"/>
      <c r="T524" s="215"/>
      <c r="U524" s="215"/>
      <c r="V524" s="215"/>
      <c r="W524" s="215"/>
      <c r="X524" s="216"/>
      <c r="AT524" s="217" t="s">
        <v>211</v>
      </c>
      <c r="AU524" s="217" t="s">
        <v>207</v>
      </c>
      <c r="AV524" s="14" t="s">
        <v>207</v>
      </c>
      <c r="AW524" s="14" t="s">
        <v>5</v>
      </c>
      <c r="AX524" s="14" t="s">
        <v>74</v>
      </c>
      <c r="AY524" s="217" t="s">
        <v>198</v>
      </c>
    </row>
    <row r="525" spans="1:65" s="16" customFormat="1" ht="11.25">
      <c r="B525" s="229"/>
      <c r="C525" s="230"/>
      <c r="D525" s="192" t="s">
        <v>211</v>
      </c>
      <c r="E525" s="231" t="s">
        <v>20</v>
      </c>
      <c r="F525" s="232" t="s">
        <v>282</v>
      </c>
      <c r="G525" s="230"/>
      <c r="H525" s="233">
        <v>9.9</v>
      </c>
      <c r="I525" s="234"/>
      <c r="J525" s="234"/>
      <c r="K525" s="230"/>
      <c r="L525" s="230"/>
      <c r="M525" s="235"/>
      <c r="N525" s="236"/>
      <c r="O525" s="237"/>
      <c r="P525" s="237"/>
      <c r="Q525" s="237"/>
      <c r="R525" s="237"/>
      <c r="S525" s="237"/>
      <c r="T525" s="237"/>
      <c r="U525" s="237"/>
      <c r="V525" s="237"/>
      <c r="W525" s="237"/>
      <c r="X525" s="238"/>
      <c r="AT525" s="239" t="s">
        <v>211</v>
      </c>
      <c r="AU525" s="239" t="s">
        <v>207</v>
      </c>
      <c r="AV525" s="16" t="s">
        <v>206</v>
      </c>
      <c r="AW525" s="16" t="s">
        <v>5</v>
      </c>
      <c r="AX525" s="16" t="s">
        <v>82</v>
      </c>
      <c r="AY525" s="239" t="s">
        <v>198</v>
      </c>
    </row>
    <row r="526" spans="1:65" s="12" customFormat="1" ht="22.9" customHeight="1">
      <c r="B526" s="161"/>
      <c r="C526" s="162"/>
      <c r="D526" s="163" t="s">
        <v>73</v>
      </c>
      <c r="E526" s="176" t="s">
        <v>435</v>
      </c>
      <c r="F526" s="176" t="s">
        <v>436</v>
      </c>
      <c r="G526" s="162"/>
      <c r="H526" s="162"/>
      <c r="I526" s="165"/>
      <c r="J526" s="165"/>
      <c r="K526" s="177">
        <f>BK526</f>
        <v>0</v>
      </c>
      <c r="L526" s="162"/>
      <c r="M526" s="167"/>
      <c r="N526" s="168"/>
      <c r="O526" s="169"/>
      <c r="P526" s="169"/>
      <c r="Q526" s="170">
        <f>SUM(Q527:Q652)</f>
        <v>0</v>
      </c>
      <c r="R526" s="170">
        <f>SUM(R527:R652)</f>
        <v>0</v>
      </c>
      <c r="S526" s="169"/>
      <c r="T526" s="171">
        <f>SUM(T527:T652)</f>
        <v>0</v>
      </c>
      <c r="U526" s="169"/>
      <c r="V526" s="171">
        <f>SUM(V527:V652)</f>
        <v>0</v>
      </c>
      <c r="W526" s="169"/>
      <c r="X526" s="172">
        <f>SUM(X527:X652)</f>
        <v>0.30299999999999999</v>
      </c>
      <c r="AR526" s="173" t="s">
        <v>207</v>
      </c>
      <c r="AT526" s="174" t="s">
        <v>73</v>
      </c>
      <c r="AU526" s="174" t="s">
        <v>82</v>
      </c>
      <c r="AY526" s="173" t="s">
        <v>198</v>
      </c>
      <c r="BK526" s="175">
        <f>SUM(BK527:BK652)</f>
        <v>0</v>
      </c>
    </row>
    <row r="527" spans="1:65" s="2" customFormat="1" ht="24.2" customHeight="1">
      <c r="A527" s="36"/>
      <c r="B527" s="37"/>
      <c r="C527" s="178" t="s">
        <v>404</v>
      </c>
      <c r="D527" s="178" t="s">
        <v>201</v>
      </c>
      <c r="E527" s="179" t="s">
        <v>437</v>
      </c>
      <c r="F527" s="180" t="s">
        <v>438</v>
      </c>
      <c r="G527" s="181" t="s">
        <v>403</v>
      </c>
      <c r="H527" s="182">
        <v>13</v>
      </c>
      <c r="I527" s="183"/>
      <c r="J527" s="183"/>
      <c r="K527" s="184">
        <f>ROUND(P527*H527,2)</f>
        <v>0</v>
      </c>
      <c r="L527" s="180" t="s">
        <v>205</v>
      </c>
      <c r="M527" s="41"/>
      <c r="N527" s="185" t="s">
        <v>20</v>
      </c>
      <c r="O527" s="186" t="s">
        <v>44</v>
      </c>
      <c r="P527" s="187">
        <f>I527+J527</f>
        <v>0</v>
      </c>
      <c r="Q527" s="187">
        <f>ROUND(I527*H527,2)</f>
        <v>0</v>
      </c>
      <c r="R527" s="187">
        <f>ROUND(J527*H527,2)</f>
        <v>0</v>
      </c>
      <c r="S527" s="66"/>
      <c r="T527" s="188">
        <f>S527*H527</f>
        <v>0</v>
      </c>
      <c r="U527" s="188">
        <v>0</v>
      </c>
      <c r="V527" s="188">
        <f>U527*H527</f>
        <v>0</v>
      </c>
      <c r="W527" s="188">
        <v>3.0000000000000001E-3</v>
      </c>
      <c r="X527" s="189">
        <f>W527*H527</f>
        <v>3.9E-2</v>
      </c>
      <c r="Y527" s="36"/>
      <c r="Z527" s="36"/>
      <c r="AA527" s="36"/>
      <c r="AB527" s="36"/>
      <c r="AC527" s="36"/>
      <c r="AD527" s="36"/>
      <c r="AE527" s="36"/>
      <c r="AR527" s="190" t="s">
        <v>404</v>
      </c>
      <c r="AT527" s="190" t="s">
        <v>201</v>
      </c>
      <c r="AU527" s="190" t="s">
        <v>207</v>
      </c>
      <c r="AY527" s="19" t="s">
        <v>198</v>
      </c>
      <c r="BE527" s="191">
        <f>IF(O527="základní",K527,0)</f>
        <v>0</v>
      </c>
      <c r="BF527" s="191">
        <f>IF(O527="snížená",K527,0)</f>
        <v>0</v>
      </c>
      <c r="BG527" s="191">
        <f>IF(O527="zákl. přenesená",K527,0)</f>
        <v>0</v>
      </c>
      <c r="BH527" s="191">
        <f>IF(O527="sníž. přenesená",K527,0)</f>
        <v>0</v>
      </c>
      <c r="BI527" s="191">
        <f>IF(O527="nulová",K527,0)</f>
        <v>0</v>
      </c>
      <c r="BJ527" s="19" t="s">
        <v>207</v>
      </c>
      <c r="BK527" s="191">
        <f>ROUND(P527*H527,2)</f>
        <v>0</v>
      </c>
      <c r="BL527" s="19" t="s">
        <v>404</v>
      </c>
      <c r="BM527" s="190" t="s">
        <v>439</v>
      </c>
    </row>
    <row r="528" spans="1:65" s="2" customFormat="1" ht="11.25">
      <c r="A528" s="36"/>
      <c r="B528" s="37"/>
      <c r="C528" s="38"/>
      <c r="D528" s="192" t="s">
        <v>209</v>
      </c>
      <c r="E528" s="38"/>
      <c r="F528" s="193" t="s">
        <v>379</v>
      </c>
      <c r="G528" s="38"/>
      <c r="H528" s="38"/>
      <c r="I528" s="194"/>
      <c r="J528" s="194"/>
      <c r="K528" s="38"/>
      <c r="L528" s="38"/>
      <c r="M528" s="41"/>
      <c r="N528" s="195"/>
      <c r="O528" s="196"/>
      <c r="P528" s="66"/>
      <c r="Q528" s="66"/>
      <c r="R528" s="66"/>
      <c r="S528" s="66"/>
      <c r="T528" s="66"/>
      <c r="U528" s="66"/>
      <c r="V528" s="66"/>
      <c r="W528" s="66"/>
      <c r="X528" s="67"/>
      <c r="Y528" s="36"/>
      <c r="Z528" s="36"/>
      <c r="AA528" s="36"/>
      <c r="AB528" s="36"/>
      <c r="AC528" s="36"/>
      <c r="AD528" s="36"/>
      <c r="AE528" s="36"/>
      <c r="AT528" s="19" t="s">
        <v>209</v>
      </c>
      <c r="AU528" s="19" t="s">
        <v>207</v>
      </c>
    </row>
    <row r="529" spans="2:51" s="13" customFormat="1" ht="11.25">
      <c r="B529" s="197"/>
      <c r="C529" s="198"/>
      <c r="D529" s="192" t="s">
        <v>211</v>
      </c>
      <c r="E529" s="199" t="s">
        <v>20</v>
      </c>
      <c r="F529" s="200" t="s">
        <v>257</v>
      </c>
      <c r="G529" s="198"/>
      <c r="H529" s="199" t="s">
        <v>20</v>
      </c>
      <c r="I529" s="201"/>
      <c r="J529" s="201"/>
      <c r="K529" s="198"/>
      <c r="L529" s="198"/>
      <c r="M529" s="202"/>
      <c r="N529" s="203"/>
      <c r="O529" s="204"/>
      <c r="P529" s="204"/>
      <c r="Q529" s="204"/>
      <c r="R529" s="204"/>
      <c r="S529" s="204"/>
      <c r="T529" s="204"/>
      <c r="U529" s="204"/>
      <c r="V529" s="204"/>
      <c r="W529" s="204"/>
      <c r="X529" s="205"/>
      <c r="AT529" s="206" t="s">
        <v>211</v>
      </c>
      <c r="AU529" s="206" t="s">
        <v>207</v>
      </c>
      <c r="AV529" s="13" t="s">
        <v>82</v>
      </c>
      <c r="AW529" s="13" t="s">
        <v>5</v>
      </c>
      <c r="AX529" s="13" t="s">
        <v>74</v>
      </c>
      <c r="AY529" s="206" t="s">
        <v>198</v>
      </c>
    </row>
    <row r="530" spans="2:51" s="13" customFormat="1" ht="11.25">
      <c r="B530" s="197"/>
      <c r="C530" s="198"/>
      <c r="D530" s="192" t="s">
        <v>211</v>
      </c>
      <c r="E530" s="199" t="s">
        <v>20</v>
      </c>
      <c r="F530" s="200" t="s">
        <v>288</v>
      </c>
      <c r="G530" s="198"/>
      <c r="H530" s="199" t="s">
        <v>20</v>
      </c>
      <c r="I530" s="201"/>
      <c r="J530" s="201"/>
      <c r="K530" s="198"/>
      <c r="L530" s="198"/>
      <c r="M530" s="202"/>
      <c r="N530" s="203"/>
      <c r="O530" s="204"/>
      <c r="P530" s="204"/>
      <c r="Q530" s="204"/>
      <c r="R530" s="204"/>
      <c r="S530" s="204"/>
      <c r="T530" s="204"/>
      <c r="U530" s="204"/>
      <c r="V530" s="204"/>
      <c r="W530" s="204"/>
      <c r="X530" s="205"/>
      <c r="AT530" s="206" t="s">
        <v>211</v>
      </c>
      <c r="AU530" s="206" t="s">
        <v>207</v>
      </c>
      <c r="AV530" s="13" t="s">
        <v>82</v>
      </c>
      <c r="AW530" s="13" t="s">
        <v>5</v>
      </c>
      <c r="AX530" s="13" t="s">
        <v>74</v>
      </c>
      <c r="AY530" s="206" t="s">
        <v>198</v>
      </c>
    </row>
    <row r="531" spans="2:51" s="13" customFormat="1" ht="11.25">
      <c r="B531" s="197"/>
      <c r="C531" s="198"/>
      <c r="D531" s="192" t="s">
        <v>211</v>
      </c>
      <c r="E531" s="199" t="s">
        <v>20</v>
      </c>
      <c r="F531" s="200" t="s">
        <v>440</v>
      </c>
      <c r="G531" s="198"/>
      <c r="H531" s="199" t="s">
        <v>20</v>
      </c>
      <c r="I531" s="201"/>
      <c r="J531" s="201"/>
      <c r="K531" s="198"/>
      <c r="L531" s="198"/>
      <c r="M531" s="202"/>
      <c r="N531" s="203"/>
      <c r="O531" s="204"/>
      <c r="P531" s="204"/>
      <c r="Q531" s="204"/>
      <c r="R531" s="204"/>
      <c r="S531" s="204"/>
      <c r="T531" s="204"/>
      <c r="U531" s="204"/>
      <c r="V531" s="204"/>
      <c r="W531" s="204"/>
      <c r="X531" s="205"/>
      <c r="AT531" s="206" t="s">
        <v>211</v>
      </c>
      <c r="AU531" s="206" t="s">
        <v>207</v>
      </c>
      <c r="AV531" s="13" t="s">
        <v>82</v>
      </c>
      <c r="AW531" s="13" t="s">
        <v>5</v>
      </c>
      <c r="AX531" s="13" t="s">
        <v>74</v>
      </c>
      <c r="AY531" s="206" t="s">
        <v>198</v>
      </c>
    </row>
    <row r="532" spans="2:51" s="13" customFormat="1" ht="11.25">
      <c r="B532" s="197"/>
      <c r="C532" s="198"/>
      <c r="D532" s="192" t="s">
        <v>211</v>
      </c>
      <c r="E532" s="199" t="s">
        <v>20</v>
      </c>
      <c r="F532" s="200" t="s">
        <v>441</v>
      </c>
      <c r="G532" s="198"/>
      <c r="H532" s="199" t="s">
        <v>20</v>
      </c>
      <c r="I532" s="201"/>
      <c r="J532" s="201"/>
      <c r="K532" s="198"/>
      <c r="L532" s="198"/>
      <c r="M532" s="202"/>
      <c r="N532" s="203"/>
      <c r="O532" s="204"/>
      <c r="P532" s="204"/>
      <c r="Q532" s="204"/>
      <c r="R532" s="204"/>
      <c r="S532" s="204"/>
      <c r="T532" s="204"/>
      <c r="U532" s="204"/>
      <c r="V532" s="204"/>
      <c r="W532" s="204"/>
      <c r="X532" s="205"/>
      <c r="AT532" s="206" t="s">
        <v>211</v>
      </c>
      <c r="AU532" s="206" t="s">
        <v>207</v>
      </c>
      <c r="AV532" s="13" t="s">
        <v>82</v>
      </c>
      <c r="AW532" s="13" t="s">
        <v>5</v>
      </c>
      <c r="AX532" s="13" t="s">
        <v>74</v>
      </c>
      <c r="AY532" s="206" t="s">
        <v>198</v>
      </c>
    </row>
    <row r="533" spans="2:51" s="14" customFormat="1" ht="11.25">
      <c r="B533" s="207"/>
      <c r="C533" s="208"/>
      <c r="D533" s="192" t="s">
        <v>211</v>
      </c>
      <c r="E533" s="209" t="s">
        <v>20</v>
      </c>
      <c r="F533" s="210" t="s">
        <v>82</v>
      </c>
      <c r="G533" s="208"/>
      <c r="H533" s="211">
        <v>1</v>
      </c>
      <c r="I533" s="212"/>
      <c r="J533" s="212"/>
      <c r="K533" s="208"/>
      <c r="L533" s="208"/>
      <c r="M533" s="213"/>
      <c r="N533" s="214"/>
      <c r="O533" s="215"/>
      <c r="P533" s="215"/>
      <c r="Q533" s="215"/>
      <c r="R533" s="215"/>
      <c r="S533" s="215"/>
      <c r="T533" s="215"/>
      <c r="U533" s="215"/>
      <c r="V533" s="215"/>
      <c r="W533" s="215"/>
      <c r="X533" s="216"/>
      <c r="AT533" s="217" t="s">
        <v>211</v>
      </c>
      <c r="AU533" s="217" t="s">
        <v>207</v>
      </c>
      <c r="AV533" s="14" t="s">
        <v>207</v>
      </c>
      <c r="AW533" s="14" t="s">
        <v>5</v>
      </c>
      <c r="AX533" s="14" t="s">
        <v>74</v>
      </c>
      <c r="AY533" s="217" t="s">
        <v>198</v>
      </c>
    </row>
    <row r="534" spans="2:51" s="13" customFormat="1" ht="11.25">
      <c r="B534" s="197"/>
      <c r="C534" s="198"/>
      <c r="D534" s="192" t="s">
        <v>211</v>
      </c>
      <c r="E534" s="199" t="s">
        <v>20</v>
      </c>
      <c r="F534" s="200" t="s">
        <v>257</v>
      </c>
      <c r="G534" s="198"/>
      <c r="H534" s="199" t="s">
        <v>20</v>
      </c>
      <c r="I534" s="201"/>
      <c r="J534" s="201"/>
      <c r="K534" s="198"/>
      <c r="L534" s="198"/>
      <c r="M534" s="202"/>
      <c r="N534" s="203"/>
      <c r="O534" s="204"/>
      <c r="P534" s="204"/>
      <c r="Q534" s="204"/>
      <c r="R534" s="204"/>
      <c r="S534" s="204"/>
      <c r="T534" s="204"/>
      <c r="U534" s="204"/>
      <c r="V534" s="204"/>
      <c r="W534" s="204"/>
      <c r="X534" s="205"/>
      <c r="AT534" s="206" t="s">
        <v>211</v>
      </c>
      <c r="AU534" s="206" t="s">
        <v>207</v>
      </c>
      <c r="AV534" s="13" t="s">
        <v>82</v>
      </c>
      <c r="AW534" s="13" t="s">
        <v>5</v>
      </c>
      <c r="AX534" s="13" t="s">
        <v>74</v>
      </c>
      <c r="AY534" s="206" t="s">
        <v>198</v>
      </c>
    </row>
    <row r="535" spans="2:51" s="13" customFormat="1" ht="11.25">
      <c r="B535" s="197"/>
      <c r="C535" s="198"/>
      <c r="D535" s="192" t="s">
        <v>211</v>
      </c>
      <c r="E535" s="199" t="s">
        <v>20</v>
      </c>
      <c r="F535" s="200" t="s">
        <v>442</v>
      </c>
      <c r="G535" s="198"/>
      <c r="H535" s="199" t="s">
        <v>20</v>
      </c>
      <c r="I535" s="201"/>
      <c r="J535" s="201"/>
      <c r="K535" s="198"/>
      <c r="L535" s="198"/>
      <c r="M535" s="202"/>
      <c r="N535" s="203"/>
      <c r="O535" s="204"/>
      <c r="P535" s="204"/>
      <c r="Q535" s="204"/>
      <c r="R535" s="204"/>
      <c r="S535" s="204"/>
      <c r="T535" s="204"/>
      <c r="U535" s="204"/>
      <c r="V535" s="204"/>
      <c r="W535" s="204"/>
      <c r="X535" s="205"/>
      <c r="AT535" s="206" t="s">
        <v>211</v>
      </c>
      <c r="AU535" s="206" t="s">
        <v>207</v>
      </c>
      <c r="AV535" s="13" t="s">
        <v>82</v>
      </c>
      <c r="AW535" s="13" t="s">
        <v>5</v>
      </c>
      <c r="AX535" s="13" t="s">
        <v>74</v>
      </c>
      <c r="AY535" s="206" t="s">
        <v>198</v>
      </c>
    </row>
    <row r="536" spans="2:51" s="13" customFormat="1" ht="11.25">
      <c r="B536" s="197"/>
      <c r="C536" s="198"/>
      <c r="D536" s="192" t="s">
        <v>211</v>
      </c>
      <c r="E536" s="199" t="s">
        <v>20</v>
      </c>
      <c r="F536" s="200" t="s">
        <v>440</v>
      </c>
      <c r="G536" s="198"/>
      <c r="H536" s="199" t="s">
        <v>20</v>
      </c>
      <c r="I536" s="201"/>
      <c r="J536" s="201"/>
      <c r="K536" s="198"/>
      <c r="L536" s="198"/>
      <c r="M536" s="202"/>
      <c r="N536" s="203"/>
      <c r="O536" s="204"/>
      <c r="P536" s="204"/>
      <c r="Q536" s="204"/>
      <c r="R536" s="204"/>
      <c r="S536" s="204"/>
      <c r="T536" s="204"/>
      <c r="U536" s="204"/>
      <c r="V536" s="204"/>
      <c r="W536" s="204"/>
      <c r="X536" s="205"/>
      <c r="AT536" s="206" t="s">
        <v>211</v>
      </c>
      <c r="AU536" s="206" t="s">
        <v>207</v>
      </c>
      <c r="AV536" s="13" t="s">
        <v>82</v>
      </c>
      <c r="AW536" s="13" t="s">
        <v>5</v>
      </c>
      <c r="AX536" s="13" t="s">
        <v>74</v>
      </c>
      <c r="AY536" s="206" t="s">
        <v>198</v>
      </c>
    </row>
    <row r="537" spans="2:51" s="13" customFormat="1" ht="11.25">
      <c r="B537" s="197"/>
      <c r="C537" s="198"/>
      <c r="D537" s="192" t="s">
        <v>211</v>
      </c>
      <c r="E537" s="199" t="s">
        <v>20</v>
      </c>
      <c r="F537" s="200" t="s">
        <v>441</v>
      </c>
      <c r="G537" s="198"/>
      <c r="H537" s="199" t="s">
        <v>20</v>
      </c>
      <c r="I537" s="201"/>
      <c r="J537" s="201"/>
      <c r="K537" s="198"/>
      <c r="L537" s="198"/>
      <c r="M537" s="202"/>
      <c r="N537" s="203"/>
      <c r="O537" s="204"/>
      <c r="P537" s="204"/>
      <c r="Q537" s="204"/>
      <c r="R537" s="204"/>
      <c r="S537" s="204"/>
      <c r="T537" s="204"/>
      <c r="U537" s="204"/>
      <c r="V537" s="204"/>
      <c r="W537" s="204"/>
      <c r="X537" s="205"/>
      <c r="AT537" s="206" t="s">
        <v>211</v>
      </c>
      <c r="AU537" s="206" t="s">
        <v>207</v>
      </c>
      <c r="AV537" s="13" t="s">
        <v>82</v>
      </c>
      <c r="AW537" s="13" t="s">
        <v>5</v>
      </c>
      <c r="AX537" s="13" t="s">
        <v>74</v>
      </c>
      <c r="AY537" s="206" t="s">
        <v>198</v>
      </c>
    </row>
    <row r="538" spans="2:51" s="14" customFormat="1" ht="11.25">
      <c r="B538" s="207"/>
      <c r="C538" s="208"/>
      <c r="D538" s="192" t="s">
        <v>211</v>
      </c>
      <c r="E538" s="209" t="s">
        <v>20</v>
      </c>
      <c r="F538" s="210" t="s">
        <v>82</v>
      </c>
      <c r="G538" s="208"/>
      <c r="H538" s="211">
        <v>1</v>
      </c>
      <c r="I538" s="212"/>
      <c r="J538" s="212"/>
      <c r="K538" s="208"/>
      <c r="L538" s="208"/>
      <c r="M538" s="213"/>
      <c r="N538" s="214"/>
      <c r="O538" s="215"/>
      <c r="P538" s="215"/>
      <c r="Q538" s="215"/>
      <c r="R538" s="215"/>
      <c r="S538" s="215"/>
      <c r="T538" s="215"/>
      <c r="U538" s="215"/>
      <c r="V538" s="215"/>
      <c r="W538" s="215"/>
      <c r="X538" s="216"/>
      <c r="AT538" s="217" t="s">
        <v>211</v>
      </c>
      <c r="AU538" s="217" t="s">
        <v>207</v>
      </c>
      <c r="AV538" s="14" t="s">
        <v>207</v>
      </c>
      <c r="AW538" s="14" t="s">
        <v>5</v>
      </c>
      <c r="AX538" s="14" t="s">
        <v>74</v>
      </c>
      <c r="AY538" s="217" t="s">
        <v>198</v>
      </c>
    </row>
    <row r="539" spans="2:51" s="13" customFormat="1" ht="11.25">
      <c r="B539" s="197"/>
      <c r="C539" s="198"/>
      <c r="D539" s="192" t="s">
        <v>211</v>
      </c>
      <c r="E539" s="199" t="s">
        <v>20</v>
      </c>
      <c r="F539" s="200" t="s">
        <v>257</v>
      </c>
      <c r="G539" s="198"/>
      <c r="H539" s="199" t="s">
        <v>20</v>
      </c>
      <c r="I539" s="201"/>
      <c r="J539" s="201"/>
      <c r="K539" s="198"/>
      <c r="L539" s="198"/>
      <c r="M539" s="202"/>
      <c r="N539" s="203"/>
      <c r="O539" s="204"/>
      <c r="P539" s="204"/>
      <c r="Q539" s="204"/>
      <c r="R539" s="204"/>
      <c r="S539" s="204"/>
      <c r="T539" s="204"/>
      <c r="U539" s="204"/>
      <c r="V539" s="204"/>
      <c r="W539" s="204"/>
      <c r="X539" s="205"/>
      <c r="AT539" s="206" t="s">
        <v>211</v>
      </c>
      <c r="AU539" s="206" t="s">
        <v>207</v>
      </c>
      <c r="AV539" s="13" t="s">
        <v>82</v>
      </c>
      <c r="AW539" s="13" t="s">
        <v>5</v>
      </c>
      <c r="AX539" s="13" t="s">
        <v>74</v>
      </c>
      <c r="AY539" s="206" t="s">
        <v>198</v>
      </c>
    </row>
    <row r="540" spans="2:51" s="13" customFormat="1" ht="11.25">
      <c r="B540" s="197"/>
      <c r="C540" s="198"/>
      <c r="D540" s="192" t="s">
        <v>211</v>
      </c>
      <c r="E540" s="199" t="s">
        <v>20</v>
      </c>
      <c r="F540" s="200" t="s">
        <v>297</v>
      </c>
      <c r="G540" s="198"/>
      <c r="H540" s="199" t="s">
        <v>20</v>
      </c>
      <c r="I540" s="201"/>
      <c r="J540" s="201"/>
      <c r="K540" s="198"/>
      <c r="L540" s="198"/>
      <c r="M540" s="202"/>
      <c r="N540" s="203"/>
      <c r="O540" s="204"/>
      <c r="P540" s="204"/>
      <c r="Q540" s="204"/>
      <c r="R540" s="204"/>
      <c r="S540" s="204"/>
      <c r="T540" s="204"/>
      <c r="U540" s="204"/>
      <c r="V540" s="204"/>
      <c r="W540" s="204"/>
      <c r="X540" s="205"/>
      <c r="AT540" s="206" t="s">
        <v>211</v>
      </c>
      <c r="AU540" s="206" t="s">
        <v>207</v>
      </c>
      <c r="AV540" s="13" t="s">
        <v>82</v>
      </c>
      <c r="AW540" s="13" t="s">
        <v>5</v>
      </c>
      <c r="AX540" s="13" t="s">
        <v>74</v>
      </c>
      <c r="AY540" s="206" t="s">
        <v>198</v>
      </c>
    </row>
    <row r="541" spans="2:51" s="13" customFormat="1" ht="11.25">
      <c r="B541" s="197"/>
      <c r="C541" s="198"/>
      <c r="D541" s="192" t="s">
        <v>211</v>
      </c>
      <c r="E541" s="199" t="s">
        <v>20</v>
      </c>
      <c r="F541" s="200" t="s">
        <v>440</v>
      </c>
      <c r="G541" s="198"/>
      <c r="H541" s="199" t="s">
        <v>20</v>
      </c>
      <c r="I541" s="201"/>
      <c r="J541" s="201"/>
      <c r="K541" s="198"/>
      <c r="L541" s="198"/>
      <c r="M541" s="202"/>
      <c r="N541" s="203"/>
      <c r="O541" s="204"/>
      <c r="P541" s="204"/>
      <c r="Q541" s="204"/>
      <c r="R541" s="204"/>
      <c r="S541" s="204"/>
      <c r="T541" s="204"/>
      <c r="U541" s="204"/>
      <c r="V541" s="204"/>
      <c r="W541" s="204"/>
      <c r="X541" s="205"/>
      <c r="AT541" s="206" t="s">
        <v>211</v>
      </c>
      <c r="AU541" s="206" t="s">
        <v>207</v>
      </c>
      <c r="AV541" s="13" t="s">
        <v>82</v>
      </c>
      <c r="AW541" s="13" t="s">
        <v>5</v>
      </c>
      <c r="AX541" s="13" t="s">
        <v>74</v>
      </c>
      <c r="AY541" s="206" t="s">
        <v>198</v>
      </c>
    </row>
    <row r="542" spans="2:51" s="13" customFormat="1" ht="11.25">
      <c r="B542" s="197"/>
      <c r="C542" s="198"/>
      <c r="D542" s="192" t="s">
        <v>211</v>
      </c>
      <c r="E542" s="199" t="s">
        <v>20</v>
      </c>
      <c r="F542" s="200" t="s">
        <v>441</v>
      </c>
      <c r="G542" s="198"/>
      <c r="H542" s="199" t="s">
        <v>20</v>
      </c>
      <c r="I542" s="201"/>
      <c r="J542" s="201"/>
      <c r="K542" s="198"/>
      <c r="L542" s="198"/>
      <c r="M542" s="202"/>
      <c r="N542" s="203"/>
      <c r="O542" s="204"/>
      <c r="P542" s="204"/>
      <c r="Q542" s="204"/>
      <c r="R542" s="204"/>
      <c r="S542" s="204"/>
      <c r="T542" s="204"/>
      <c r="U542" s="204"/>
      <c r="V542" s="204"/>
      <c r="W542" s="204"/>
      <c r="X542" s="205"/>
      <c r="AT542" s="206" t="s">
        <v>211</v>
      </c>
      <c r="AU542" s="206" t="s">
        <v>207</v>
      </c>
      <c r="AV542" s="13" t="s">
        <v>82</v>
      </c>
      <c r="AW542" s="13" t="s">
        <v>5</v>
      </c>
      <c r="AX542" s="13" t="s">
        <v>74</v>
      </c>
      <c r="AY542" s="206" t="s">
        <v>198</v>
      </c>
    </row>
    <row r="543" spans="2:51" s="14" customFormat="1" ht="11.25">
      <c r="B543" s="207"/>
      <c r="C543" s="208"/>
      <c r="D543" s="192" t="s">
        <v>211</v>
      </c>
      <c r="E543" s="209" t="s">
        <v>20</v>
      </c>
      <c r="F543" s="210" t="s">
        <v>82</v>
      </c>
      <c r="G543" s="208"/>
      <c r="H543" s="211">
        <v>1</v>
      </c>
      <c r="I543" s="212"/>
      <c r="J543" s="212"/>
      <c r="K543" s="208"/>
      <c r="L543" s="208"/>
      <c r="M543" s="213"/>
      <c r="N543" s="214"/>
      <c r="O543" s="215"/>
      <c r="P543" s="215"/>
      <c r="Q543" s="215"/>
      <c r="R543" s="215"/>
      <c r="S543" s="215"/>
      <c r="T543" s="215"/>
      <c r="U543" s="215"/>
      <c r="V543" s="215"/>
      <c r="W543" s="215"/>
      <c r="X543" s="216"/>
      <c r="AT543" s="217" t="s">
        <v>211</v>
      </c>
      <c r="AU543" s="217" t="s">
        <v>207</v>
      </c>
      <c r="AV543" s="14" t="s">
        <v>207</v>
      </c>
      <c r="AW543" s="14" t="s">
        <v>5</v>
      </c>
      <c r="AX543" s="14" t="s">
        <v>74</v>
      </c>
      <c r="AY543" s="217" t="s">
        <v>198</v>
      </c>
    </row>
    <row r="544" spans="2:51" s="13" customFormat="1" ht="11.25">
      <c r="B544" s="197"/>
      <c r="C544" s="198"/>
      <c r="D544" s="192" t="s">
        <v>211</v>
      </c>
      <c r="E544" s="199" t="s">
        <v>20</v>
      </c>
      <c r="F544" s="200" t="s">
        <v>257</v>
      </c>
      <c r="G544" s="198"/>
      <c r="H544" s="199" t="s">
        <v>20</v>
      </c>
      <c r="I544" s="201"/>
      <c r="J544" s="201"/>
      <c r="K544" s="198"/>
      <c r="L544" s="198"/>
      <c r="M544" s="202"/>
      <c r="N544" s="203"/>
      <c r="O544" s="204"/>
      <c r="P544" s="204"/>
      <c r="Q544" s="204"/>
      <c r="R544" s="204"/>
      <c r="S544" s="204"/>
      <c r="T544" s="204"/>
      <c r="U544" s="204"/>
      <c r="V544" s="204"/>
      <c r="W544" s="204"/>
      <c r="X544" s="205"/>
      <c r="AT544" s="206" t="s">
        <v>211</v>
      </c>
      <c r="AU544" s="206" t="s">
        <v>207</v>
      </c>
      <c r="AV544" s="13" t="s">
        <v>82</v>
      </c>
      <c r="AW544" s="13" t="s">
        <v>5</v>
      </c>
      <c r="AX544" s="13" t="s">
        <v>74</v>
      </c>
      <c r="AY544" s="206" t="s">
        <v>198</v>
      </c>
    </row>
    <row r="545" spans="2:51" s="13" customFormat="1" ht="11.25">
      <c r="B545" s="197"/>
      <c r="C545" s="198"/>
      <c r="D545" s="192" t="s">
        <v>211</v>
      </c>
      <c r="E545" s="199" t="s">
        <v>20</v>
      </c>
      <c r="F545" s="200" t="s">
        <v>443</v>
      </c>
      <c r="G545" s="198"/>
      <c r="H545" s="199" t="s">
        <v>20</v>
      </c>
      <c r="I545" s="201"/>
      <c r="J545" s="201"/>
      <c r="K545" s="198"/>
      <c r="L545" s="198"/>
      <c r="M545" s="202"/>
      <c r="N545" s="203"/>
      <c r="O545" s="204"/>
      <c r="P545" s="204"/>
      <c r="Q545" s="204"/>
      <c r="R545" s="204"/>
      <c r="S545" s="204"/>
      <c r="T545" s="204"/>
      <c r="U545" s="204"/>
      <c r="V545" s="204"/>
      <c r="W545" s="204"/>
      <c r="X545" s="205"/>
      <c r="AT545" s="206" t="s">
        <v>211</v>
      </c>
      <c r="AU545" s="206" t="s">
        <v>207</v>
      </c>
      <c r="AV545" s="13" t="s">
        <v>82</v>
      </c>
      <c r="AW545" s="13" t="s">
        <v>5</v>
      </c>
      <c r="AX545" s="13" t="s">
        <v>74</v>
      </c>
      <c r="AY545" s="206" t="s">
        <v>198</v>
      </c>
    </row>
    <row r="546" spans="2:51" s="13" customFormat="1" ht="11.25">
      <c r="B546" s="197"/>
      <c r="C546" s="198"/>
      <c r="D546" s="192" t="s">
        <v>211</v>
      </c>
      <c r="E546" s="199" t="s">
        <v>20</v>
      </c>
      <c r="F546" s="200" t="s">
        <v>440</v>
      </c>
      <c r="G546" s="198"/>
      <c r="H546" s="199" t="s">
        <v>20</v>
      </c>
      <c r="I546" s="201"/>
      <c r="J546" s="201"/>
      <c r="K546" s="198"/>
      <c r="L546" s="198"/>
      <c r="M546" s="202"/>
      <c r="N546" s="203"/>
      <c r="O546" s="204"/>
      <c r="P546" s="204"/>
      <c r="Q546" s="204"/>
      <c r="R546" s="204"/>
      <c r="S546" s="204"/>
      <c r="T546" s="204"/>
      <c r="U546" s="204"/>
      <c r="V546" s="204"/>
      <c r="W546" s="204"/>
      <c r="X546" s="205"/>
      <c r="AT546" s="206" t="s">
        <v>211</v>
      </c>
      <c r="AU546" s="206" t="s">
        <v>207</v>
      </c>
      <c r="AV546" s="13" t="s">
        <v>82</v>
      </c>
      <c r="AW546" s="13" t="s">
        <v>5</v>
      </c>
      <c r="AX546" s="13" t="s">
        <v>74</v>
      </c>
      <c r="AY546" s="206" t="s">
        <v>198</v>
      </c>
    </row>
    <row r="547" spans="2:51" s="13" customFormat="1" ht="11.25">
      <c r="B547" s="197"/>
      <c r="C547" s="198"/>
      <c r="D547" s="192" t="s">
        <v>211</v>
      </c>
      <c r="E547" s="199" t="s">
        <v>20</v>
      </c>
      <c r="F547" s="200" t="s">
        <v>444</v>
      </c>
      <c r="G547" s="198"/>
      <c r="H547" s="199" t="s">
        <v>20</v>
      </c>
      <c r="I547" s="201"/>
      <c r="J547" s="201"/>
      <c r="K547" s="198"/>
      <c r="L547" s="198"/>
      <c r="M547" s="202"/>
      <c r="N547" s="203"/>
      <c r="O547" s="204"/>
      <c r="P547" s="204"/>
      <c r="Q547" s="204"/>
      <c r="R547" s="204"/>
      <c r="S547" s="204"/>
      <c r="T547" s="204"/>
      <c r="U547" s="204"/>
      <c r="V547" s="204"/>
      <c r="W547" s="204"/>
      <c r="X547" s="205"/>
      <c r="AT547" s="206" t="s">
        <v>211</v>
      </c>
      <c r="AU547" s="206" t="s">
        <v>207</v>
      </c>
      <c r="AV547" s="13" t="s">
        <v>82</v>
      </c>
      <c r="AW547" s="13" t="s">
        <v>5</v>
      </c>
      <c r="AX547" s="13" t="s">
        <v>74</v>
      </c>
      <c r="AY547" s="206" t="s">
        <v>198</v>
      </c>
    </row>
    <row r="548" spans="2:51" s="14" customFormat="1" ht="11.25">
      <c r="B548" s="207"/>
      <c r="C548" s="208"/>
      <c r="D548" s="192" t="s">
        <v>211</v>
      </c>
      <c r="E548" s="209" t="s">
        <v>20</v>
      </c>
      <c r="F548" s="210" t="s">
        <v>82</v>
      </c>
      <c r="G548" s="208"/>
      <c r="H548" s="211">
        <v>1</v>
      </c>
      <c r="I548" s="212"/>
      <c r="J548" s="212"/>
      <c r="K548" s="208"/>
      <c r="L548" s="208"/>
      <c r="M548" s="213"/>
      <c r="N548" s="214"/>
      <c r="O548" s="215"/>
      <c r="P548" s="215"/>
      <c r="Q548" s="215"/>
      <c r="R548" s="215"/>
      <c r="S548" s="215"/>
      <c r="T548" s="215"/>
      <c r="U548" s="215"/>
      <c r="V548" s="215"/>
      <c r="W548" s="215"/>
      <c r="X548" s="216"/>
      <c r="AT548" s="217" t="s">
        <v>211</v>
      </c>
      <c r="AU548" s="217" t="s">
        <v>207</v>
      </c>
      <c r="AV548" s="14" t="s">
        <v>207</v>
      </c>
      <c r="AW548" s="14" t="s">
        <v>5</v>
      </c>
      <c r="AX548" s="14" t="s">
        <v>74</v>
      </c>
      <c r="AY548" s="217" t="s">
        <v>198</v>
      </c>
    </row>
    <row r="549" spans="2:51" s="13" customFormat="1" ht="11.25">
      <c r="B549" s="197"/>
      <c r="C549" s="198"/>
      <c r="D549" s="192" t="s">
        <v>211</v>
      </c>
      <c r="E549" s="199" t="s">
        <v>20</v>
      </c>
      <c r="F549" s="200" t="s">
        <v>257</v>
      </c>
      <c r="G549" s="198"/>
      <c r="H549" s="199" t="s">
        <v>20</v>
      </c>
      <c r="I549" s="201"/>
      <c r="J549" s="201"/>
      <c r="K549" s="198"/>
      <c r="L549" s="198"/>
      <c r="M549" s="202"/>
      <c r="N549" s="203"/>
      <c r="O549" s="204"/>
      <c r="P549" s="204"/>
      <c r="Q549" s="204"/>
      <c r="R549" s="204"/>
      <c r="S549" s="204"/>
      <c r="T549" s="204"/>
      <c r="U549" s="204"/>
      <c r="V549" s="204"/>
      <c r="W549" s="204"/>
      <c r="X549" s="205"/>
      <c r="AT549" s="206" t="s">
        <v>211</v>
      </c>
      <c r="AU549" s="206" t="s">
        <v>207</v>
      </c>
      <c r="AV549" s="13" t="s">
        <v>82</v>
      </c>
      <c r="AW549" s="13" t="s">
        <v>5</v>
      </c>
      <c r="AX549" s="13" t="s">
        <v>74</v>
      </c>
      <c r="AY549" s="206" t="s">
        <v>198</v>
      </c>
    </row>
    <row r="550" spans="2:51" s="13" customFormat="1" ht="11.25">
      <c r="B550" s="197"/>
      <c r="C550" s="198"/>
      <c r="D550" s="192" t="s">
        <v>211</v>
      </c>
      <c r="E550" s="199" t="s">
        <v>20</v>
      </c>
      <c r="F550" s="200" t="s">
        <v>305</v>
      </c>
      <c r="G550" s="198"/>
      <c r="H550" s="199" t="s">
        <v>20</v>
      </c>
      <c r="I550" s="201"/>
      <c r="J550" s="201"/>
      <c r="K550" s="198"/>
      <c r="L550" s="198"/>
      <c r="M550" s="202"/>
      <c r="N550" s="203"/>
      <c r="O550" s="204"/>
      <c r="P550" s="204"/>
      <c r="Q550" s="204"/>
      <c r="R550" s="204"/>
      <c r="S550" s="204"/>
      <c r="T550" s="204"/>
      <c r="U550" s="204"/>
      <c r="V550" s="204"/>
      <c r="W550" s="204"/>
      <c r="X550" s="205"/>
      <c r="AT550" s="206" t="s">
        <v>211</v>
      </c>
      <c r="AU550" s="206" t="s">
        <v>207</v>
      </c>
      <c r="AV550" s="13" t="s">
        <v>82</v>
      </c>
      <c r="AW550" s="13" t="s">
        <v>5</v>
      </c>
      <c r="AX550" s="13" t="s">
        <v>74</v>
      </c>
      <c r="AY550" s="206" t="s">
        <v>198</v>
      </c>
    </row>
    <row r="551" spans="2:51" s="13" customFormat="1" ht="11.25">
      <c r="B551" s="197"/>
      <c r="C551" s="198"/>
      <c r="D551" s="192" t="s">
        <v>211</v>
      </c>
      <c r="E551" s="199" t="s">
        <v>20</v>
      </c>
      <c r="F551" s="200" t="s">
        <v>440</v>
      </c>
      <c r="G551" s="198"/>
      <c r="H551" s="199" t="s">
        <v>20</v>
      </c>
      <c r="I551" s="201"/>
      <c r="J551" s="201"/>
      <c r="K551" s="198"/>
      <c r="L551" s="198"/>
      <c r="M551" s="202"/>
      <c r="N551" s="203"/>
      <c r="O551" s="204"/>
      <c r="P551" s="204"/>
      <c r="Q551" s="204"/>
      <c r="R551" s="204"/>
      <c r="S551" s="204"/>
      <c r="T551" s="204"/>
      <c r="U551" s="204"/>
      <c r="V551" s="204"/>
      <c r="W551" s="204"/>
      <c r="X551" s="205"/>
      <c r="AT551" s="206" t="s">
        <v>211</v>
      </c>
      <c r="AU551" s="206" t="s">
        <v>207</v>
      </c>
      <c r="AV551" s="13" t="s">
        <v>82</v>
      </c>
      <c r="AW551" s="13" t="s">
        <v>5</v>
      </c>
      <c r="AX551" s="13" t="s">
        <v>74</v>
      </c>
      <c r="AY551" s="206" t="s">
        <v>198</v>
      </c>
    </row>
    <row r="552" spans="2:51" s="13" customFormat="1" ht="11.25">
      <c r="B552" s="197"/>
      <c r="C552" s="198"/>
      <c r="D552" s="192" t="s">
        <v>211</v>
      </c>
      <c r="E552" s="199" t="s">
        <v>20</v>
      </c>
      <c r="F552" s="200" t="s">
        <v>445</v>
      </c>
      <c r="G552" s="198"/>
      <c r="H552" s="199" t="s">
        <v>20</v>
      </c>
      <c r="I552" s="201"/>
      <c r="J552" s="201"/>
      <c r="K552" s="198"/>
      <c r="L552" s="198"/>
      <c r="M552" s="202"/>
      <c r="N552" s="203"/>
      <c r="O552" s="204"/>
      <c r="P552" s="204"/>
      <c r="Q552" s="204"/>
      <c r="R552" s="204"/>
      <c r="S552" s="204"/>
      <c r="T552" s="204"/>
      <c r="U552" s="204"/>
      <c r="V552" s="204"/>
      <c r="W552" s="204"/>
      <c r="X552" s="205"/>
      <c r="AT552" s="206" t="s">
        <v>211</v>
      </c>
      <c r="AU552" s="206" t="s">
        <v>207</v>
      </c>
      <c r="AV552" s="13" t="s">
        <v>82</v>
      </c>
      <c r="AW552" s="13" t="s">
        <v>5</v>
      </c>
      <c r="AX552" s="13" t="s">
        <v>74</v>
      </c>
      <c r="AY552" s="206" t="s">
        <v>198</v>
      </c>
    </row>
    <row r="553" spans="2:51" s="14" customFormat="1" ht="11.25">
      <c r="B553" s="207"/>
      <c r="C553" s="208"/>
      <c r="D553" s="192" t="s">
        <v>211</v>
      </c>
      <c r="E553" s="209" t="s">
        <v>20</v>
      </c>
      <c r="F553" s="210" t="s">
        <v>82</v>
      </c>
      <c r="G553" s="208"/>
      <c r="H553" s="211">
        <v>1</v>
      </c>
      <c r="I553" s="212"/>
      <c r="J553" s="212"/>
      <c r="K553" s="208"/>
      <c r="L553" s="208"/>
      <c r="M553" s="213"/>
      <c r="N553" s="214"/>
      <c r="O553" s="215"/>
      <c r="P553" s="215"/>
      <c r="Q553" s="215"/>
      <c r="R553" s="215"/>
      <c r="S553" s="215"/>
      <c r="T553" s="215"/>
      <c r="U553" s="215"/>
      <c r="V553" s="215"/>
      <c r="W553" s="215"/>
      <c r="X553" s="216"/>
      <c r="AT553" s="217" t="s">
        <v>211</v>
      </c>
      <c r="AU553" s="217" t="s">
        <v>207</v>
      </c>
      <c r="AV553" s="14" t="s">
        <v>207</v>
      </c>
      <c r="AW553" s="14" t="s">
        <v>5</v>
      </c>
      <c r="AX553" s="14" t="s">
        <v>74</v>
      </c>
      <c r="AY553" s="217" t="s">
        <v>198</v>
      </c>
    </row>
    <row r="554" spans="2:51" s="13" customFormat="1" ht="11.25">
      <c r="B554" s="197"/>
      <c r="C554" s="198"/>
      <c r="D554" s="192" t="s">
        <v>211</v>
      </c>
      <c r="E554" s="199" t="s">
        <v>20</v>
      </c>
      <c r="F554" s="200" t="s">
        <v>257</v>
      </c>
      <c r="G554" s="198"/>
      <c r="H554" s="199" t="s">
        <v>20</v>
      </c>
      <c r="I554" s="201"/>
      <c r="J554" s="201"/>
      <c r="K554" s="198"/>
      <c r="L554" s="198"/>
      <c r="M554" s="202"/>
      <c r="N554" s="203"/>
      <c r="O554" s="204"/>
      <c r="P554" s="204"/>
      <c r="Q554" s="204"/>
      <c r="R554" s="204"/>
      <c r="S554" s="204"/>
      <c r="T554" s="204"/>
      <c r="U554" s="204"/>
      <c r="V554" s="204"/>
      <c r="W554" s="204"/>
      <c r="X554" s="205"/>
      <c r="AT554" s="206" t="s">
        <v>211</v>
      </c>
      <c r="AU554" s="206" t="s">
        <v>207</v>
      </c>
      <c r="AV554" s="13" t="s">
        <v>82</v>
      </c>
      <c r="AW554" s="13" t="s">
        <v>5</v>
      </c>
      <c r="AX554" s="13" t="s">
        <v>74</v>
      </c>
      <c r="AY554" s="206" t="s">
        <v>198</v>
      </c>
    </row>
    <row r="555" spans="2:51" s="13" customFormat="1" ht="11.25">
      <c r="B555" s="197"/>
      <c r="C555" s="198"/>
      <c r="D555" s="192" t="s">
        <v>211</v>
      </c>
      <c r="E555" s="199" t="s">
        <v>20</v>
      </c>
      <c r="F555" s="200" t="s">
        <v>446</v>
      </c>
      <c r="G555" s="198"/>
      <c r="H555" s="199" t="s">
        <v>20</v>
      </c>
      <c r="I555" s="201"/>
      <c r="J555" s="201"/>
      <c r="K555" s="198"/>
      <c r="L555" s="198"/>
      <c r="M555" s="202"/>
      <c r="N555" s="203"/>
      <c r="O555" s="204"/>
      <c r="P555" s="204"/>
      <c r="Q555" s="204"/>
      <c r="R555" s="204"/>
      <c r="S555" s="204"/>
      <c r="T555" s="204"/>
      <c r="U555" s="204"/>
      <c r="V555" s="204"/>
      <c r="W555" s="204"/>
      <c r="X555" s="205"/>
      <c r="AT555" s="206" t="s">
        <v>211</v>
      </c>
      <c r="AU555" s="206" t="s">
        <v>207</v>
      </c>
      <c r="AV555" s="13" t="s">
        <v>82</v>
      </c>
      <c r="AW555" s="13" t="s">
        <v>5</v>
      </c>
      <c r="AX555" s="13" t="s">
        <v>74</v>
      </c>
      <c r="AY555" s="206" t="s">
        <v>198</v>
      </c>
    </row>
    <row r="556" spans="2:51" s="13" customFormat="1" ht="11.25">
      <c r="B556" s="197"/>
      <c r="C556" s="198"/>
      <c r="D556" s="192" t="s">
        <v>211</v>
      </c>
      <c r="E556" s="199" t="s">
        <v>20</v>
      </c>
      <c r="F556" s="200" t="s">
        <v>440</v>
      </c>
      <c r="G556" s="198"/>
      <c r="H556" s="199" t="s">
        <v>20</v>
      </c>
      <c r="I556" s="201"/>
      <c r="J556" s="201"/>
      <c r="K556" s="198"/>
      <c r="L556" s="198"/>
      <c r="M556" s="202"/>
      <c r="N556" s="203"/>
      <c r="O556" s="204"/>
      <c r="P556" s="204"/>
      <c r="Q556" s="204"/>
      <c r="R556" s="204"/>
      <c r="S556" s="204"/>
      <c r="T556" s="204"/>
      <c r="U556" s="204"/>
      <c r="V556" s="204"/>
      <c r="W556" s="204"/>
      <c r="X556" s="205"/>
      <c r="AT556" s="206" t="s">
        <v>211</v>
      </c>
      <c r="AU556" s="206" t="s">
        <v>207</v>
      </c>
      <c r="AV556" s="13" t="s">
        <v>82</v>
      </c>
      <c r="AW556" s="13" t="s">
        <v>5</v>
      </c>
      <c r="AX556" s="13" t="s">
        <v>74</v>
      </c>
      <c r="AY556" s="206" t="s">
        <v>198</v>
      </c>
    </row>
    <row r="557" spans="2:51" s="13" customFormat="1" ht="11.25">
      <c r="B557" s="197"/>
      <c r="C557" s="198"/>
      <c r="D557" s="192" t="s">
        <v>211</v>
      </c>
      <c r="E557" s="199" t="s">
        <v>20</v>
      </c>
      <c r="F557" s="200" t="s">
        <v>447</v>
      </c>
      <c r="G557" s="198"/>
      <c r="H557" s="199" t="s">
        <v>20</v>
      </c>
      <c r="I557" s="201"/>
      <c r="J557" s="201"/>
      <c r="K557" s="198"/>
      <c r="L557" s="198"/>
      <c r="M557" s="202"/>
      <c r="N557" s="203"/>
      <c r="O557" s="204"/>
      <c r="P557" s="204"/>
      <c r="Q557" s="204"/>
      <c r="R557" s="204"/>
      <c r="S557" s="204"/>
      <c r="T557" s="204"/>
      <c r="U557" s="204"/>
      <c r="V557" s="204"/>
      <c r="W557" s="204"/>
      <c r="X557" s="205"/>
      <c r="AT557" s="206" t="s">
        <v>211</v>
      </c>
      <c r="AU557" s="206" t="s">
        <v>207</v>
      </c>
      <c r="AV557" s="13" t="s">
        <v>82</v>
      </c>
      <c r="AW557" s="13" t="s">
        <v>5</v>
      </c>
      <c r="AX557" s="13" t="s">
        <v>74</v>
      </c>
      <c r="AY557" s="206" t="s">
        <v>198</v>
      </c>
    </row>
    <row r="558" spans="2:51" s="14" customFormat="1" ht="11.25">
      <c r="B558" s="207"/>
      <c r="C558" s="208"/>
      <c r="D558" s="192" t="s">
        <v>211</v>
      </c>
      <c r="E558" s="209" t="s">
        <v>20</v>
      </c>
      <c r="F558" s="210" t="s">
        <v>82</v>
      </c>
      <c r="G558" s="208"/>
      <c r="H558" s="211">
        <v>1</v>
      </c>
      <c r="I558" s="212"/>
      <c r="J558" s="212"/>
      <c r="K558" s="208"/>
      <c r="L558" s="208"/>
      <c r="M558" s="213"/>
      <c r="N558" s="214"/>
      <c r="O558" s="215"/>
      <c r="P558" s="215"/>
      <c r="Q558" s="215"/>
      <c r="R558" s="215"/>
      <c r="S558" s="215"/>
      <c r="T558" s="215"/>
      <c r="U558" s="215"/>
      <c r="V558" s="215"/>
      <c r="W558" s="215"/>
      <c r="X558" s="216"/>
      <c r="AT558" s="217" t="s">
        <v>211</v>
      </c>
      <c r="AU558" s="217" t="s">
        <v>207</v>
      </c>
      <c r="AV558" s="14" t="s">
        <v>207</v>
      </c>
      <c r="AW558" s="14" t="s">
        <v>5</v>
      </c>
      <c r="AX558" s="14" t="s">
        <v>74</v>
      </c>
      <c r="AY558" s="217" t="s">
        <v>198</v>
      </c>
    </row>
    <row r="559" spans="2:51" s="13" customFormat="1" ht="11.25">
      <c r="B559" s="197"/>
      <c r="C559" s="198"/>
      <c r="D559" s="192" t="s">
        <v>211</v>
      </c>
      <c r="E559" s="199" t="s">
        <v>20</v>
      </c>
      <c r="F559" s="200" t="s">
        <v>257</v>
      </c>
      <c r="G559" s="198"/>
      <c r="H559" s="199" t="s">
        <v>20</v>
      </c>
      <c r="I559" s="201"/>
      <c r="J559" s="201"/>
      <c r="K559" s="198"/>
      <c r="L559" s="198"/>
      <c r="M559" s="202"/>
      <c r="N559" s="203"/>
      <c r="O559" s="204"/>
      <c r="P559" s="204"/>
      <c r="Q559" s="204"/>
      <c r="R559" s="204"/>
      <c r="S559" s="204"/>
      <c r="T559" s="204"/>
      <c r="U559" s="204"/>
      <c r="V559" s="204"/>
      <c r="W559" s="204"/>
      <c r="X559" s="205"/>
      <c r="AT559" s="206" t="s">
        <v>211</v>
      </c>
      <c r="AU559" s="206" t="s">
        <v>207</v>
      </c>
      <c r="AV559" s="13" t="s">
        <v>82</v>
      </c>
      <c r="AW559" s="13" t="s">
        <v>5</v>
      </c>
      <c r="AX559" s="13" t="s">
        <v>74</v>
      </c>
      <c r="AY559" s="206" t="s">
        <v>198</v>
      </c>
    </row>
    <row r="560" spans="2:51" s="13" customFormat="1" ht="11.25">
      <c r="B560" s="197"/>
      <c r="C560" s="198"/>
      <c r="D560" s="192" t="s">
        <v>211</v>
      </c>
      <c r="E560" s="199" t="s">
        <v>20</v>
      </c>
      <c r="F560" s="200" t="s">
        <v>312</v>
      </c>
      <c r="G560" s="198"/>
      <c r="H560" s="199" t="s">
        <v>20</v>
      </c>
      <c r="I560" s="201"/>
      <c r="J560" s="201"/>
      <c r="K560" s="198"/>
      <c r="L560" s="198"/>
      <c r="M560" s="202"/>
      <c r="N560" s="203"/>
      <c r="O560" s="204"/>
      <c r="P560" s="204"/>
      <c r="Q560" s="204"/>
      <c r="R560" s="204"/>
      <c r="S560" s="204"/>
      <c r="T560" s="204"/>
      <c r="U560" s="204"/>
      <c r="V560" s="204"/>
      <c r="W560" s="204"/>
      <c r="X560" s="205"/>
      <c r="AT560" s="206" t="s">
        <v>211</v>
      </c>
      <c r="AU560" s="206" t="s">
        <v>207</v>
      </c>
      <c r="AV560" s="13" t="s">
        <v>82</v>
      </c>
      <c r="AW560" s="13" t="s">
        <v>5</v>
      </c>
      <c r="AX560" s="13" t="s">
        <v>74</v>
      </c>
      <c r="AY560" s="206" t="s">
        <v>198</v>
      </c>
    </row>
    <row r="561" spans="2:51" s="13" customFormat="1" ht="11.25">
      <c r="B561" s="197"/>
      <c r="C561" s="198"/>
      <c r="D561" s="192" t="s">
        <v>211</v>
      </c>
      <c r="E561" s="199" t="s">
        <v>20</v>
      </c>
      <c r="F561" s="200" t="s">
        <v>440</v>
      </c>
      <c r="G561" s="198"/>
      <c r="H561" s="199" t="s">
        <v>20</v>
      </c>
      <c r="I561" s="201"/>
      <c r="J561" s="201"/>
      <c r="K561" s="198"/>
      <c r="L561" s="198"/>
      <c r="M561" s="202"/>
      <c r="N561" s="203"/>
      <c r="O561" s="204"/>
      <c r="P561" s="204"/>
      <c r="Q561" s="204"/>
      <c r="R561" s="204"/>
      <c r="S561" s="204"/>
      <c r="T561" s="204"/>
      <c r="U561" s="204"/>
      <c r="V561" s="204"/>
      <c r="W561" s="204"/>
      <c r="X561" s="205"/>
      <c r="AT561" s="206" t="s">
        <v>211</v>
      </c>
      <c r="AU561" s="206" t="s">
        <v>207</v>
      </c>
      <c r="AV561" s="13" t="s">
        <v>82</v>
      </c>
      <c r="AW561" s="13" t="s">
        <v>5</v>
      </c>
      <c r="AX561" s="13" t="s">
        <v>74</v>
      </c>
      <c r="AY561" s="206" t="s">
        <v>198</v>
      </c>
    </row>
    <row r="562" spans="2:51" s="13" customFormat="1" ht="11.25">
      <c r="B562" s="197"/>
      <c r="C562" s="198"/>
      <c r="D562" s="192" t="s">
        <v>211</v>
      </c>
      <c r="E562" s="199" t="s">
        <v>20</v>
      </c>
      <c r="F562" s="200" t="s">
        <v>447</v>
      </c>
      <c r="G562" s="198"/>
      <c r="H562" s="199" t="s">
        <v>20</v>
      </c>
      <c r="I562" s="201"/>
      <c r="J562" s="201"/>
      <c r="K562" s="198"/>
      <c r="L562" s="198"/>
      <c r="M562" s="202"/>
      <c r="N562" s="203"/>
      <c r="O562" s="204"/>
      <c r="P562" s="204"/>
      <c r="Q562" s="204"/>
      <c r="R562" s="204"/>
      <c r="S562" s="204"/>
      <c r="T562" s="204"/>
      <c r="U562" s="204"/>
      <c r="V562" s="204"/>
      <c r="W562" s="204"/>
      <c r="X562" s="205"/>
      <c r="AT562" s="206" t="s">
        <v>211</v>
      </c>
      <c r="AU562" s="206" t="s">
        <v>207</v>
      </c>
      <c r="AV562" s="13" t="s">
        <v>82</v>
      </c>
      <c r="AW562" s="13" t="s">
        <v>5</v>
      </c>
      <c r="AX562" s="13" t="s">
        <v>74</v>
      </c>
      <c r="AY562" s="206" t="s">
        <v>198</v>
      </c>
    </row>
    <row r="563" spans="2:51" s="14" customFormat="1" ht="11.25">
      <c r="B563" s="207"/>
      <c r="C563" s="208"/>
      <c r="D563" s="192" t="s">
        <v>211</v>
      </c>
      <c r="E563" s="209" t="s">
        <v>20</v>
      </c>
      <c r="F563" s="210" t="s">
        <v>82</v>
      </c>
      <c r="G563" s="208"/>
      <c r="H563" s="211">
        <v>1</v>
      </c>
      <c r="I563" s="212"/>
      <c r="J563" s="212"/>
      <c r="K563" s="208"/>
      <c r="L563" s="208"/>
      <c r="M563" s="213"/>
      <c r="N563" s="214"/>
      <c r="O563" s="215"/>
      <c r="P563" s="215"/>
      <c r="Q563" s="215"/>
      <c r="R563" s="215"/>
      <c r="S563" s="215"/>
      <c r="T563" s="215"/>
      <c r="U563" s="215"/>
      <c r="V563" s="215"/>
      <c r="W563" s="215"/>
      <c r="X563" s="216"/>
      <c r="AT563" s="217" t="s">
        <v>211</v>
      </c>
      <c r="AU563" s="217" t="s">
        <v>207</v>
      </c>
      <c r="AV563" s="14" t="s">
        <v>207</v>
      </c>
      <c r="AW563" s="14" t="s">
        <v>5</v>
      </c>
      <c r="AX563" s="14" t="s">
        <v>74</v>
      </c>
      <c r="AY563" s="217" t="s">
        <v>198</v>
      </c>
    </row>
    <row r="564" spans="2:51" s="13" customFormat="1" ht="11.25">
      <c r="B564" s="197"/>
      <c r="C564" s="198"/>
      <c r="D564" s="192" t="s">
        <v>211</v>
      </c>
      <c r="E564" s="199" t="s">
        <v>20</v>
      </c>
      <c r="F564" s="200" t="s">
        <v>257</v>
      </c>
      <c r="G564" s="198"/>
      <c r="H564" s="199" t="s">
        <v>20</v>
      </c>
      <c r="I564" s="201"/>
      <c r="J564" s="201"/>
      <c r="K564" s="198"/>
      <c r="L564" s="198"/>
      <c r="M564" s="202"/>
      <c r="N564" s="203"/>
      <c r="O564" s="204"/>
      <c r="P564" s="204"/>
      <c r="Q564" s="204"/>
      <c r="R564" s="204"/>
      <c r="S564" s="204"/>
      <c r="T564" s="204"/>
      <c r="U564" s="204"/>
      <c r="V564" s="204"/>
      <c r="W564" s="204"/>
      <c r="X564" s="205"/>
      <c r="AT564" s="206" t="s">
        <v>211</v>
      </c>
      <c r="AU564" s="206" t="s">
        <v>207</v>
      </c>
      <c r="AV564" s="13" t="s">
        <v>82</v>
      </c>
      <c r="AW564" s="13" t="s">
        <v>5</v>
      </c>
      <c r="AX564" s="13" t="s">
        <v>74</v>
      </c>
      <c r="AY564" s="206" t="s">
        <v>198</v>
      </c>
    </row>
    <row r="565" spans="2:51" s="13" customFormat="1" ht="11.25">
      <c r="B565" s="197"/>
      <c r="C565" s="198"/>
      <c r="D565" s="192" t="s">
        <v>211</v>
      </c>
      <c r="E565" s="199" t="s">
        <v>20</v>
      </c>
      <c r="F565" s="200" t="s">
        <v>448</v>
      </c>
      <c r="G565" s="198"/>
      <c r="H565" s="199" t="s">
        <v>20</v>
      </c>
      <c r="I565" s="201"/>
      <c r="J565" s="201"/>
      <c r="K565" s="198"/>
      <c r="L565" s="198"/>
      <c r="M565" s="202"/>
      <c r="N565" s="203"/>
      <c r="O565" s="204"/>
      <c r="P565" s="204"/>
      <c r="Q565" s="204"/>
      <c r="R565" s="204"/>
      <c r="S565" s="204"/>
      <c r="T565" s="204"/>
      <c r="U565" s="204"/>
      <c r="V565" s="204"/>
      <c r="W565" s="204"/>
      <c r="X565" s="205"/>
      <c r="AT565" s="206" t="s">
        <v>211</v>
      </c>
      <c r="AU565" s="206" t="s">
        <v>207</v>
      </c>
      <c r="AV565" s="13" t="s">
        <v>82</v>
      </c>
      <c r="AW565" s="13" t="s">
        <v>5</v>
      </c>
      <c r="AX565" s="13" t="s">
        <v>74</v>
      </c>
      <c r="AY565" s="206" t="s">
        <v>198</v>
      </c>
    </row>
    <row r="566" spans="2:51" s="13" customFormat="1" ht="11.25">
      <c r="B566" s="197"/>
      <c r="C566" s="198"/>
      <c r="D566" s="192" t="s">
        <v>211</v>
      </c>
      <c r="E566" s="199" t="s">
        <v>20</v>
      </c>
      <c r="F566" s="200" t="s">
        <v>440</v>
      </c>
      <c r="G566" s="198"/>
      <c r="H566" s="199" t="s">
        <v>20</v>
      </c>
      <c r="I566" s="201"/>
      <c r="J566" s="201"/>
      <c r="K566" s="198"/>
      <c r="L566" s="198"/>
      <c r="M566" s="202"/>
      <c r="N566" s="203"/>
      <c r="O566" s="204"/>
      <c r="P566" s="204"/>
      <c r="Q566" s="204"/>
      <c r="R566" s="204"/>
      <c r="S566" s="204"/>
      <c r="T566" s="204"/>
      <c r="U566" s="204"/>
      <c r="V566" s="204"/>
      <c r="W566" s="204"/>
      <c r="X566" s="205"/>
      <c r="AT566" s="206" t="s">
        <v>211</v>
      </c>
      <c r="AU566" s="206" t="s">
        <v>207</v>
      </c>
      <c r="AV566" s="13" t="s">
        <v>82</v>
      </c>
      <c r="AW566" s="13" t="s">
        <v>5</v>
      </c>
      <c r="AX566" s="13" t="s">
        <v>74</v>
      </c>
      <c r="AY566" s="206" t="s">
        <v>198</v>
      </c>
    </row>
    <row r="567" spans="2:51" s="13" customFormat="1" ht="11.25">
      <c r="B567" s="197"/>
      <c r="C567" s="198"/>
      <c r="D567" s="192" t="s">
        <v>211</v>
      </c>
      <c r="E567" s="199" t="s">
        <v>20</v>
      </c>
      <c r="F567" s="200" t="s">
        <v>449</v>
      </c>
      <c r="G567" s="198"/>
      <c r="H567" s="199" t="s">
        <v>20</v>
      </c>
      <c r="I567" s="201"/>
      <c r="J567" s="201"/>
      <c r="K567" s="198"/>
      <c r="L567" s="198"/>
      <c r="M567" s="202"/>
      <c r="N567" s="203"/>
      <c r="O567" s="204"/>
      <c r="P567" s="204"/>
      <c r="Q567" s="204"/>
      <c r="R567" s="204"/>
      <c r="S567" s="204"/>
      <c r="T567" s="204"/>
      <c r="U567" s="204"/>
      <c r="V567" s="204"/>
      <c r="W567" s="204"/>
      <c r="X567" s="205"/>
      <c r="AT567" s="206" t="s">
        <v>211</v>
      </c>
      <c r="AU567" s="206" t="s">
        <v>207</v>
      </c>
      <c r="AV567" s="13" t="s">
        <v>82</v>
      </c>
      <c r="AW567" s="13" t="s">
        <v>5</v>
      </c>
      <c r="AX567" s="13" t="s">
        <v>74</v>
      </c>
      <c r="AY567" s="206" t="s">
        <v>198</v>
      </c>
    </row>
    <row r="568" spans="2:51" s="14" customFormat="1" ht="11.25">
      <c r="B568" s="207"/>
      <c r="C568" s="208"/>
      <c r="D568" s="192" t="s">
        <v>211</v>
      </c>
      <c r="E568" s="209" t="s">
        <v>20</v>
      </c>
      <c r="F568" s="210" t="s">
        <v>82</v>
      </c>
      <c r="G568" s="208"/>
      <c r="H568" s="211">
        <v>1</v>
      </c>
      <c r="I568" s="212"/>
      <c r="J568" s="212"/>
      <c r="K568" s="208"/>
      <c r="L568" s="208"/>
      <c r="M568" s="213"/>
      <c r="N568" s="214"/>
      <c r="O568" s="215"/>
      <c r="P568" s="215"/>
      <c r="Q568" s="215"/>
      <c r="R568" s="215"/>
      <c r="S568" s="215"/>
      <c r="T568" s="215"/>
      <c r="U568" s="215"/>
      <c r="V568" s="215"/>
      <c r="W568" s="215"/>
      <c r="X568" s="216"/>
      <c r="AT568" s="217" t="s">
        <v>211</v>
      </c>
      <c r="AU568" s="217" t="s">
        <v>207</v>
      </c>
      <c r="AV568" s="14" t="s">
        <v>207</v>
      </c>
      <c r="AW568" s="14" t="s">
        <v>5</v>
      </c>
      <c r="AX568" s="14" t="s">
        <v>74</v>
      </c>
      <c r="AY568" s="217" t="s">
        <v>198</v>
      </c>
    </row>
    <row r="569" spans="2:51" s="13" customFormat="1" ht="11.25">
      <c r="B569" s="197"/>
      <c r="C569" s="198"/>
      <c r="D569" s="192" t="s">
        <v>211</v>
      </c>
      <c r="E569" s="199" t="s">
        <v>20</v>
      </c>
      <c r="F569" s="200" t="s">
        <v>257</v>
      </c>
      <c r="G569" s="198"/>
      <c r="H569" s="199" t="s">
        <v>20</v>
      </c>
      <c r="I569" s="201"/>
      <c r="J569" s="201"/>
      <c r="K569" s="198"/>
      <c r="L569" s="198"/>
      <c r="M569" s="202"/>
      <c r="N569" s="203"/>
      <c r="O569" s="204"/>
      <c r="P569" s="204"/>
      <c r="Q569" s="204"/>
      <c r="R569" s="204"/>
      <c r="S569" s="204"/>
      <c r="T569" s="204"/>
      <c r="U569" s="204"/>
      <c r="V569" s="204"/>
      <c r="W569" s="204"/>
      <c r="X569" s="205"/>
      <c r="AT569" s="206" t="s">
        <v>211</v>
      </c>
      <c r="AU569" s="206" t="s">
        <v>207</v>
      </c>
      <c r="AV569" s="13" t="s">
        <v>82</v>
      </c>
      <c r="AW569" s="13" t="s">
        <v>5</v>
      </c>
      <c r="AX569" s="13" t="s">
        <v>74</v>
      </c>
      <c r="AY569" s="206" t="s">
        <v>198</v>
      </c>
    </row>
    <row r="570" spans="2:51" s="13" customFormat="1" ht="11.25">
      <c r="B570" s="197"/>
      <c r="C570" s="198"/>
      <c r="D570" s="192" t="s">
        <v>211</v>
      </c>
      <c r="E570" s="199" t="s">
        <v>20</v>
      </c>
      <c r="F570" s="200" t="s">
        <v>450</v>
      </c>
      <c r="G570" s="198"/>
      <c r="H570" s="199" t="s">
        <v>20</v>
      </c>
      <c r="I570" s="201"/>
      <c r="J570" s="201"/>
      <c r="K570" s="198"/>
      <c r="L570" s="198"/>
      <c r="M570" s="202"/>
      <c r="N570" s="203"/>
      <c r="O570" s="204"/>
      <c r="P570" s="204"/>
      <c r="Q570" s="204"/>
      <c r="R570" s="204"/>
      <c r="S570" s="204"/>
      <c r="T570" s="204"/>
      <c r="U570" s="204"/>
      <c r="V570" s="204"/>
      <c r="W570" s="204"/>
      <c r="X570" s="205"/>
      <c r="AT570" s="206" t="s">
        <v>211</v>
      </c>
      <c r="AU570" s="206" t="s">
        <v>207</v>
      </c>
      <c r="AV570" s="13" t="s">
        <v>82</v>
      </c>
      <c r="AW570" s="13" t="s">
        <v>5</v>
      </c>
      <c r="AX570" s="13" t="s">
        <v>74</v>
      </c>
      <c r="AY570" s="206" t="s">
        <v>198</v>
      </c>
    </row>
    <row r="571" spans="2:51" s="13" customFormat="1" ht="11.25">
      <c r="B571" s="197"/>
      <c r="C571" s="198"/>
      <c r="D571" s="192" t="s">
        <v>211</v>
      </c>
      <c r="E571" s="199" t="s">
        <v>20</v>
      </c>
      <c r="F571" s="200" t="s">
        <v>440</v>
      </c>
      <c r="G571" s="198"/>
      <c r="H571" s="199" t="s">
        <v>20</v>
      </c>
      <c r="I571" s="201"/>
      <c r="J571" s="201"/>
      <c r="K571" s="198"/>
      <c r="L571" s="198"/>
      <c r="M571" s="202"/>
      <c r="N571" s="203"/>
      <c r="O571" s="204"/>
      <c r="P571" s="204"/>
      <c r="Q571" s="204"/>
      <c r="R571" s="204"/>
      <c r="S571" s="204"/>
      <c r="T571" s="204"/>
      <c r="U571" s="204"/>
      <c r="V571" s="204"/>
      <c r="W571" s="204"/>
      <c r="X571" s="205"/>
      <c r="AT571" s="206" t="s">
        <v>211</v>
      </c>
      <c r="AU571" s="206" t="s">
        <v>207</v>
      </c>
      <c r="AV571" s="13" t="s">
        <v>82</v>
      </c>
      <c r="AW571" s="13" t="s">
        <v>5</v>
      </c>
      <c r="AX571" s="13" t="s">
        <v>74</v>
      </c>
      <c r="AY571" s="206" t="s">
        <v>198</v>
      </c>
    </row>
    <row r="572" spans="2:51" s="13" customFormat="1" ht="11.25">
      <c r="B572" s="197"/>
      <c r="C572" s="198"/>
      <c r="D572" s="192" t="s">
        <v>211</v>
      </c>
      <c r="E572" s="199" t="s">
        <v>20</v>
      </c>
      <c r="F572" s="200" t="s">
        <v>449</v>
      </c>
      <c r="G572" s="198"/>
      <c r="H572" s="199" t="s">
        <v>20</v>
      </c>
      <c r="I572" s="201"/>
      <c r="J572" s="201"/>
      <c r="K572" s="198"/>
      <c r="L572" s="198"/>
      <c r="M572" s="202"/>
      <c r="N572" s="203"/>
      <c r="O572" s="204"/>
      <c r="P572" s="204"/>
      <c r="Q572" s="204"/>
      <c r="R572" s="204"/>
      <c r="S572" s="204"/>
      <c r="T572" s="204"/>
      <c r="U572" s="204"/>
      <c r="V572" s="204"/>
      <c r="W572" s="204"/>
      <c r="X572" s="205"/>
      <c r="AT572" s="206" t="s">
        <v>211</v>
      </c>
      <c r="AU572" s="206" t="s">
        <v>207</v>
      </c>
      <c r="AV572" s="13" t="s">
        <v>82</v>
      </c>
      <c r="AW572" s="13" t="s">
        <v>5</v>
      </c>
      <c r="AX572" s="13" t="s">
        <v>74</v>
      </c>
      <c r="AY572" s="206" t="s">
        <v>198</v>
      </c>
    </row>
    <row r="573" spans="2:51" s="14" customFormat="1" ht="11.25">
      <c r="B573" s="207"/>
      <c r="C573" s="208"/>
      <c r="D573" s="192" t="s">
        <v>211</v>
      </c>
      <c r="E573" s="209" t="s">
        <v>20</v>
      </c>
      <c r="F573" s="210" t="s">
        <v>82</v>
      </c>
      <c r="G573" s="208"/>
      <c r="H573" s="211">
        <v>1</v>
      </c>
      <c r="I573" s="212"/>
      <c r="J573" s="212"/>
      <c r="K573" s="208"/>
      <c r="L573" s="208"/>
      <c r="M573" s="213"/>
      <c r="N573" s="214"/>
      <c r="O573" s="215"/>
      <c r="P573" s="215"/>
      <c r="Q573" s="215"/>
      <c r="R573" s="215"/>
      <c r="S573" s="215"/>
      <c r="T573" s="215"/>
      <c r="U573" s="215"/>
      <c r="V573" s="215"/>
      <c r="W573" s="215"/>
      <c r="X573" s="216"/>
      <c r="AT573" s="217" t="s">
        <v>211</v>
      </c>
      <c r="AU573" s="217" t="s">
        <v>207</v>
      </c>
      <c r="AV573" s="14" t="s">
        <v>207</v>
      </c>
      <c r="AW573" s="14" t="s">
        <v>5</v>
      </c>
      <c r="AX573" s="14" t="s">
        <v>74</v>
      </c>
      <c r="AY573" s="217" t="s">
        <v>198</v>
      </c>
    </row>
    <row r="574" spans="2:51" s="13" customFormat="1" ht="11.25">
      <c r="B574" s="197"/>
      <c r="C574" s="198"/>
      <c r="D574" s="192" t="s">
        <v>211</v>
      </c>
      <c r="E574" s="199" t="s">
        <v>20</v>
      </c>
      <c r="F574" s="200" t="s">
        <v>257</v>
      </c>
      <c r="G574" s="198"/>
      <c r="H574" s="199" t="s">
        <v>20</v>
      </c>
      <c r="I574" s="201"/>
      <c r="J574" s="201"/>
      <c r="K574" s="198"/>
      <c r="L574" s="198"/>
      <c r="M574" s="202"/>
      <c r="N574" s="203"/>
      <c r="O574" s="204"/>
      <c r="P574" s="204"/>
      <c r="Q574" s="204"/>
      <c r="R574" s="204"/>
      <c r="S574" s="204"/>
      <c r="T574" s="204"/>
      <c r="U574" s="204"/>
      <c r="V574" s="204"/>
      <c r="W574" s="204"/>
      <c r="X574" s="205"/>
      <c r="AT574" s="206" t="s">
        <v>211</v>
      </c>
      <c r="AU574" s="206" t="s">
        <v>207</v>
      </c>
      <c r="AV574" s="13" t="s">
        <v>82</v>
      </c>
      <c r="AW574" s="13" t="s">
        <v>5</v>
      </c>
      <c r="AX574" s="13" t="s">
        <v>74</v>
      </c>
      <c r="AY574" s="206" t="s">
        <v>198</v>
      </c>
    </row>
    <row r="575" spans="2:51" s="13" customFormat="1" ht="11.25">
      <c r="B575" s="197"/>
      <c r="C575" s="198"/>
      <c r="D575" s="192" t="s">
        <v>211</v>
      </c>
      <c r="E575" s="199" t="s">
        <v>20</v>
      </c>
      <c r="F575" s="200" t="s">
        <v>451</v>
      </c>
      <c r="G575" s="198"/>
      <c r="H575" s="199" t="s">
        <v>20</v>
      </c>
      <c r="I575" s="201"/>
      <c r="J575" s="201"/>
      <c r="K575" s="198"/>
      <c r="L575" s="198"/>
      <c r="M575" s="202"/>
      <c r="N575" s="203"/>
      <c r="O575" s="204"/>
      <c r="P575" s="204"/>
      <c r="Q575" s="204"/>
      <c r="R575" s="204"/>
      <c r="S575" s="204"/>
      <c r="T575" s="204"/>
      <c r="U575" s="204"/>
      <c r="V575" s="204"/>
      <c r="W575" s="204"/>
      <c r="X575" s="205"/>
      <c r="AT575" s="206" t="s">
        <v>211</v>
      </c>
      <c r="AU575" s="206" t="s">
        <v>207</v>
      </c>
      <c r="AV575" s="13" t="s">
        <v>82</v>
      </c>
      <c r="AW575" s="13" t="s">
        <v>5</v>
      </c>
      <c r="AX575" s="13" t="s">
        <v>74</v>
      </c>
      <c r="AY575" s="206" t="s">
        <v>198</v>
      </c>
    </row>
    <row r="576" spans="2:51" s="13" customFormat="1" ht="11.25">
      <c r="B576" s="197"/>
      <c r="C576" s="198"/>
      <c r="D576" s="192" t="s">
        <v>211</v>
      </c>
      <c r="E576" s="199" t="s">
        <v>20</v>
      </c>
      <c r="F576" s="200" t="s">
        <v>440</v>
      </c>
      <c r="G576" s="198"/>
      <c r="H576" s="199" t="s">
        <v>20</v>
      </c>
      <c r="I576" s="201"/>
      <c r="J576" s="201"/>
      <c r="K576" s="198"/>
      <c r="L576" s="198"/>
      <c r="M576" s="202"/>
      <c r="N576" s="203"/>
      <c r="O576" s="204"/>
      <c r="P576" s="204"/>
      <c r="Q576" s="204"/>
      <c r="R576" s="204"/>
      <c r="S576" s="204"/>
      <c r="T576" s="204"/>
      <c r="U576" s="204"/>
      <c r="V576" s="204"/>
      <c r="W576" s="204"/>
      <c r="X576" s="205"/>
      <c r="AT576" s="206" t="s">
        <v>211</v>
      </c>
      <c r="AU576" s="206" t="s">
        <v>207</v>
      </c>
      <c r="AV576" s="13" t="s">
        <v>82</v>
      </c>
      <c r="AW576" s="13" t="s">
        <v>5</v>
      </c>
      <c r="AX576" s="13" t="s">
        <v>74</v>
      </c>
      <c r="AY576" s="206" t="s">
        <v>198</v>
      </c>
    </row>
    <row r="577" spans="2:51" s="13" customFormat="1" ht="11.25">
      <c r="B577" s="197"/>
      <c r="C577" s="198"/>
      <c r="D577" s="192" t="s">
        <v>211</v>
      </c>
      <c r="E577" s="199" t="s">
        <v>20</v>
      </c>
      <c r="F577" s="200" t="s">
        <v>452</v>
      </c>
      <c r="G577" s="198"/>
      <c r="H577" s="199" t="s">
        <v>20</v>
      </c>
      <c r="I577" s="201"/>
      <c r="J577" s="201"/>
      <c r="K577" s="198"/>
      <c r="L577" s="198"/>
      <c r="M577" s="202"/>
      <c r="N577" s="203"/>
      <c r="O577" s="204"/>
      <c r="P577" s="204"/>
      <c r="Q577" s="204"/>
      <c r="R577" s="204"/>
      <c r="S577" s="204"/>
      <c r="T577" s="204"/>
      <c r="U577" s="204"/>
      <c r="V577" s="204"/>
      <c r="W577" s="204"/>
      <c r="X577" s="205"/>
      <c r="AT577" s="206" t="s">
        <v>211</v>
      </c>
      <c r="AU577" s="206" t="s">
        <v>207</v>
      </c>
      <c r="AV577" s="13" t="s">
        <v>82</v>
      </c>
      <c r="AW577" s="13" t="s">
        <v>5</v>
      </c>
      <c r="AX577" s="13" t="s">
        <v>74</v>
      </c>
      <c r="AY577" s="206" t="s">
        <v>198</v>
      </c>
    </row>
    <row r="578" spans="2:51" s="14" customFormat="1" ht="11.25">
      <c r="B578" s="207"/>
      <c r="C578" s="208"/>
      <c r="D578" s="192" t="s">
        <v>211</v>
      </c>
      <c r="E578" s="209" t="s">
        <v>20</v>
      </c>
      <c r="F578" s="210" t="s">
        <v>82</v>
      </c>
      <c r="G578" s="208"/>
      <c r="H578" s="211">
        <v>1</v>
      </c>
      <c r="I578" s="212"/>
      <c r="J578" s="212"/>
      <c r="K578" s="208"/>
      <c r="L578" s="208"/>
      <c r="M578" s="213"/>
      <c r="N578" s="214"/>
      <c r="O578" s="215"/>
      <c r="P578" s="215"/>
      <c r="Q578" s="215"/>
      <c r="R578" s="215"/>
      <c r="S578" s="215"/>
      <c r="T578" s="215"/>
      <c r="U578" s="215"/>
      <c r="V578" s="215"/>
      <c r="W578" s="215"/>
      <c r="X578" s="216"/>
      <c r="AT578" s="217" t="s">
        <v>211</v>
      </c>
      <c r="AU578" s="217" t="s">
        <v>207</v>
      </c>
      <c r="AV578" s="14" t="s">
        <v>207</v>
      </c>
      <c r="AW578" s="14" t="s">
        <v>5</v>
      </c>
      <c r="AX578" s="14" t="s">
        <v>74</v>
      </c>
      <c r="AY578" s="217" t="s">
        <v>198</v>
      </c>
    </row>
    <row r="579" spans="2:51" s="13" customFormat="1" ht="11.25">
      <c r="B579" s="197"/>
      <c r="C579" s="198"/>
      <c r="D579" s="192" t="s">
        <v>211</v>
      </c>
      <c r="E579" s="199" t="s">
        <v>20</v>
      </c>
      <c r="F579" s="200" t="s">
        <v>257</v>
      </c>
      <c r="G579" s="198"/>
      <c r="H579" s="199" t="s">
        <v>20</v>
      </c>
      <c r="I579" s="201"/>
      <c r="J579" s="201"/>
      <c r="K579" s="198"/>
      <c r="L579" s="198"/>
      <c r="M579" s="202"/>
      <c r="N579" s="203"/>
      <c r="O579" s="204"/>
      <c r="P579" s="204"/>
      <c r="Q579" s="204"/>
      <c r="R579" s="204"/>
      <c r="S579" s="204"/>
      <c r="T579" s="204"/>
      <c r="U579" s="204"/>
      <c r="V579" s="204"/>
      <c r="W579" s="204"/>
      <c r="X579" s="205"/>
      <c r="AT579" s="206" t="s">
        <v>211</v>
      </c>
      <c r="AU579" s="206" t="s">
        <v>207</v>
      </c>
      <c r="AV579" s="13" t="s">
        <v>82</v>
      </c>
      <c r="AW579" s="13" t="s">
        <v>5</v>
      </c>
      <c r="AX579" s="13" t="s">
        <v>74</v>
      </c>
      <c r="AY579" s="206" t="s">
        <v>198</v>
      </c>
    </row>
    <row r="580" spans="2:51" s="13" customFormat="1" ht="11.25">
      <c r="B580" s="197"/>
      <c r="C580" s="198"/>
      <c r="D580" s="192" t="s">
        <v>211</v>
      </c>
      <c r="E580" s="199" t="s">
        <v>20</v>
      </c>
      <c r="F580" s="200" t="s">
        <v>453</v>
      </c>
      <c r="G580" s="198"/>
      <c r="H580" s="199" t="s">
        <v>20</v>
      </c>
      <c r="I580" s="201"/>
      <c r="J580" s="201"/>
      <c r="K580" s="198"/>
      <c r="L580" s="198"/>
      <c r="M580" s="202"/>
      <c r="N580" s="203"/>
      <c r="O580" s="204"/>
      <c r="P580" s="204"/>
      <c r="Q580" s="204"/>
      <c r="R580" s="204"/>
      <c r="S580" s="204"/>
      <c r="T580" s="204"/>
      <c r="U580" s="204"/>
      <c r="V580" s="204"/>
      <c r="W580" s="204"/>
      <c r="X580" s="205"/>
      <c r="AT580" s="206" t="s">
        <v>211</v>
      </c>
      <c r="AU580" s="206" t="s">
        <v>207</v>
      </c>
      <c r="AV580" s="13" t="s">
        <v>82</v>
      </c>
      <c r="AW580" s="13" t="s">
        <v>5</v>
      </c>
      <c r="AX580" s="13" t="s">
        <v>74</v>
      </c>
      <c r="AY580" s="206" t="s">
        <v>198</v>
      </c>
    </row>
    <row r="581" spans="2:51" s="13" customFormat="1" ht="11.25">
      <c r="B581" s="197"/>
      <c r="C581" s="198"/>
      <c r="D581" s="192" t="s">
        <v>211</v>
      </c>
      <c r="E581" s="199" t="s">
        <v>20</v>
      </c>
      <c r="F581" s="200" t="s">
        <v>440</v>
      </c>
      <c r="G581" s="198"/>
      <c r="H581" s="199" t="s">
        <v>20</v>
      </c>
      <c r="I581" s="201"/>
      <c r="J581" s="201"/>
      <c r="K581" s="198"/>
      <c r="L581" s="198"/>
      <c r="M581" s="202"/>
      <c r="N581" s="203"/>
      <c r="O581" s="204"/>
      <c r="P581" s="204"/>
      <c r="Q581" s="204"/>
      <c r="R581" s="204"/>
      <c r="S581" s="204"/>
      <c r="T581" s="204"/>
      <c r="U581" s="204"/>
      <c r="V581" s="204"/>
      <c r="W581" s="204"/>
      <c r="X581" s="205"/>
      <c r="AT581" s="206" t="s">
        <v>211</v>
      </c>
      <c r="AU581" s="206" t="s">
        <v>207</v>
      </c>
      <c r="AV581" s="13" t="s">
        <v>82</v>
      </c>
      <c r="AW581" s="13" t="s">
        <v>5</v>
      </c>
      <c r="AX581" s="13" t="s">
        <v>74</v>
      </c>
      <c r="AY581" s="206" t="s">
        <v>198</v>
      </c>
    </row>
    <row r="582" spans="2:51" s="13" customFormat="1" ht="11.25">
      <c r="B582" s="197"/>
      <c r="C582" s="198"/>
      <c r="D582" s="192" t="s">
        <v>211</v>
      </c>
      <c r="E582" s="199" t="s">
        <v>20</v>
      </c>
      <c r="F582" s="200" t="s">
        <v>454</v>
      </c>
      <c r="G582" s="198"/>
      <c r="H582" s="199" t="s">
        <v>20</v>
      </c>
      <c r="I582" s="201"/>
      <c r="J582" s="201"/>
      <c r="K582" s="198"/>
      <c r="L582" s="198"/>
      <c r="M582" s="202"/>
      <c r="N582" s="203"/>
      <c r="O582" s="204"/>
      <c r="P582" s="204"/>
      <c r="Q582" s="204"/>
      <c r="R582" s="204"/>
      <c r="S582" s="204"/>
      <c r="T582" s="204"/>
      <c r="U582" s="204"/>
      <c r="V582" s="204"/>
      <c r="W582" s="204"/>
      <c r="X582" s="205"/>
      <c r="AT582" s="206" t="s">
        <v>211</v>
      </c>
      <c r="AU582" s="206" t="s">
        <v>207</v>
      </c>
      <c r="AV582" s="13" t="s">
        <v>82</v>
      </c>
      <c r="AW582" s="13" t="s">
        <v>5</v>
      </c>
      <c r="AX582" s="13" t="s">
        <v>74</v>
      </c>
      <c r="AY582" s="206" t="s">
        <v>198</v>
      </c>
    </row>
    <row r="583" spans="2:51" s="14" customFormat="1" ht="11.25">
      <c r="B583" s="207"/>
      <c r="C583" s="208"/>
      <c r="D583" s="192" t="s">
        <v>211</v>
      </c>
      <c r="E583" s="209" t="s">
        <v>20</v>
      </c>
      <c r="F583" s="210" t="s">
        <v>82</v>
      </c>
      <c r="G583" s="208"/>
      <c r="H583" s="211">
        <v>1</v>
      </c>
      <c r="I583" s="212"/>
      <c r="J583" s="212"/>
      <c r="K583" s="208"/>
      <c r="L583" s="208"/>
      <c r="M583" s="213"/>
      <c r="N583" s="214"/>
      <c r="O583" s="215"/>
      <c r="P583" s="215"/>
      <c r="Q583" s="215"/>
      <c r="R583" s="215"/>
      <c r="S583" s="215"/>
      <c r="T583" s="215"/>
      <c r="U583" s="215"/>
      <c r="V583" s="215"/>
      <c r="W583" s="215"/>
      <c r="X583" s="216"/>
      <c r="AT583" s="217" t="s">
        <v>211</v>
      </c>
      <c r="AU583" s="217" t="s">
        <v>207</v>
      </c>
      <c r="AV583" s="14" t="s">
        <v>207</v>
      </c>
      <c r="AW583" s="14" t="s">
        <v>5</v>
      </c>
      <c r="AX583" s="14" t="s">
        <v>74</v>
      </c>
      <c r="AY583" s="217" t="s">
        <v>198</v>
      </c>
    </row>
    <row r="584" spans="2:51" s="13" customFormat="1" ht="11.25">
      <c r="B584" s="197"/>
      <c r="C584" s="198"/>
      <c r="D584" s="192" t="s">
        <v>211</v>
      </c>
      <c r="E584" s="199" t="s">
        <v>20</v>
      </c>
      <c r="F584" s="200" t="s">
        <v>257</v>
      </c>
      <c r="G584" s="198"/>
      <c r="H584" s="199" t="s">
        <v>20</v>
      </c>
      <c r="I584" s="201"/>
      <c r="J584" s="201"/>
      <c r="K584" s="198"/>
      <c r="L584" s="198"/>
      <c r="M584" s="202"/>
      <c r="N584" s="203"/>
      <c r="O584" s="204"/>
      <c r="P584" s="204"/>
      <c r="Q584" s="204"/>
      <c r="R584" s="204"/>
      <c r="S584" s="204"/>
      <c r="T584" s="204"/>
      <c r="U584" s="204"/>
      <c r="V584" s="204"/>
      <c r="W584" s="204"/>
      <c r="X584" s="205"/>
      <c r="AT584" s="206" t="s">
        <v>211</v>
      </c>
      <c r="AU584" s="206" t="s">
        <v>207</v>
      </c>
      <c r="AV584" s="13" t="s">
        <v>82</v>
      </c>
      <c r="AW584" s="13" t="s">
        <v>5</v>
      </c>
      <c r="AX584" s="13" t="s">
        <v>74</v>
      </c>
      <c r="AY584" s="206" t="s">
        <v>198</v>
      </c>
    </row>
    <row r="585" spans="2:51" s="13" customFormat="1" ht="11.25">
      <c r="B585" s="197"/>
      <c r="C585" s="198"/>
      <c r="D585" s="192" t="s">
        <v>211</v>
      </c>
      <c r="E585" s="199" t="s">
        <v>20</v>
      </c>
      <c r="F585" s="200" t="s">
        <v>455</v>
      </c>
      <c r="G585" s="198"/>
      <c r="H585" s="199" t="s">
        <v>20</v>
      </c>
      <c r="I585" s="201"/>
      <c r="J585" s="201"/>
      <c r="K585" s="198"/>
      <c r="L585" s="198"/>
      <c r="M585" s="202"/>
      <c r="N585" s="203"/>
      <c r="O585" s="204"/>
      <c r="P585" s="204"/>
      <c r="Q585" s="204"/>
      <c r="R585" s="204"/>
      <c r="S585" s="204"/>
      <c r="T585" s="204"/>
      <c r="U585" s="204"/>
      <c r="V585" s="204"/>
      <c r="W585" s="204"/>
      <c r="X585" s="205"/>
      <c r="AT585" s="206" t="s">
        <v>211</v>
      </c>
      <c r="AU585" s="206" t="s">
        <v>207</v>
      </c>
      <c r="AV585" s="13" t="s">
        <v>82</v>
      </c>
      <c r="AW585" s="13" t="s">
        <v>5</v>
      </c>
      <c r="AX585" s="13" t="s">
        <v>74</v>
      </c>
      <c r="AY585" s="206" t="s">
        <v>198</v>
      </c>
    </row>
    <row r="586" spans="2:51" s="13" customFormat="1" ht="11.25">
      <c r="B586" s="197"/>
      <c r="C586" s="198"/>
      <c r="D586" s="192" t="s">
        <v>211</v>
      </c>
      <c r="E586" s="199" t="s">
        <v>20</v>
      </c>
      <c r="F586" s="200" t="s">
        <v>440</v>
      </c>
      <c r="G586" s="198"/>
      <c r="H586" s="199" t="s">
        <v>20</v>
      </c>
      <c r="I586" s="201"/>
      <c r="J586" s="201"/>
      <c r="K586" s="198"/>
      <c r="L586" s="198"/>
      <c r="M586" s="202"/>
      <c r="N586" s="203"/>
      <c r="O586" s="204"/>
      <c r="P586" s="204"/>
      <c r="Q586" s="204"/>
      <c r="R586" s="204"/>
      <c r="S586" s="204"/>
      <c r="T586" s="204"/>
      <c r="U586" s="204"/>
      <c r="V586" s="204"/>
      <c r="W586" s="204"/>
      <c r="X586" s="205"/>
      <c r="AT586" s="206" t="s">
        <v>211</v>
      </c>
      <c r="AU586" s="206" t="s">
        <v>207</v>
      </c>
      <c r="AV586" s="13" t="s">
        <v>82</v>
      </c>
      <c r="AW586" s="13" t="s">
        <v>5</v>
      </c>
      <c r="AX586" s="13" t="s">
        <v>74</v>
      </c>
      <c r="AY586" s="206" t="s">
        <v>198</v>
      </c>
    </row>
    <row r="587" spans="2:51" s="13" customFormat="1" ht="11.25">
      <c r="B587" s="197"/>
      <c r="C587" s="198"/>
      <c r="D587" s="192" t="s">
        <v>211</v>
      </c>
      <c r="E587" s="199" t="s">
        <v>20</v>
      </c>
      <c r="F587" s="200" t="s">
        <v>456</v>
      </c>
      <c r="G587" s="198"/>
      <c r="H587" s="199" t="s">
        <v>20</v>
      </c>
      <c r="I587" s="201"/>
      <c r="J587" s="201"/>
      <c r="K587" s="198"/>
      <c r="L587" s="198"/>
      <c r="M587" s="202"/>
      <c r="N587" s="203"/>
      <c r="O587" s="204"/>
      <c r="P587" s="204"/>
      <c r="Q587" s="204"/>
      <c r="R587" s="204"/>
      <c r="S587" s="204"/>
      <c r="T587" s="204"/>
      <c r="U587" s="204"/>
      <c r="V587" s="204"/>
      <c r="W587" s="204"/>
      <c r="X587" s="205"/>
      <c r="AT587" s="206" t="s">
        <v>211</v>
      </c>
      <c r="AU587" s="206" t="s">
        <v>207</v>
      </c>
      <c r="AV587" s="13" t="s">
        <v>82</v>
      </c>
      <c r="AW587" s="13" t="s">
        <v>5</v>
      </c>
      <c r="AX587" s="13" t="s">
        <v>74</v>
      </c>
      <c r="AY587" s="206" t="s">
        <v>198</v>
      </c>
    </row>
    <row r="588" spans="2:51" s="14" customFormat="1" ht="11.25">
      <c r="B588" s="207"/>
      <c r="C588" s="208"/>
      <c r="D588" s="192" t="s">
        <v>211</v>
      </c>
      <c r="E588" s="209" t="s">
        <v>20</v>
      </c>
      <c r="F588" s="210" t="s">
        <v>82</v>
      </c>
      <c r="G588" s="208"/>
      <c r="H588" s="211">
        <v>1</v>
      </c>
      <c r="I588" s="212"/>
      <c r="J588" s="212"/>
      <c r="K588" s="208"/>
      <c r="L588" s="208"/>
      <c r="M588" s="213"/>
      <c r="N588" s="214"/>
      <c r="O588" s="215"/>
      <c r="P588" s="215"/>
      <c r="Q588" s="215"/>
      <c r="R588" s="215"/>
      <c r="S588" s="215"/>
      <c r="T588" s="215"/>
      <c r="U588" s="215"/>
      <c r="V588" s="215"/>
      <c r="W588" s="215"/>
      <c r="X588" s="216"/>
      <c r="AT588" s="217" t="s">
        <v>211</v>
      </c>
      <c r="AU588" s="217" t="s">
        <v>207</v>
      </c>
      <c r="AV588" s="14" t="s">
        <v>207</v>
      </c>
      <c r="AW588" s="14" t="s">
        <v>5</v>
      </c>
      <c r="AX588" s="14" t="s">
        <v>74</v>
      </c>
      <c r="AY588" s="217" t="s">
        <v>198</v>
      </c>
    </row>
    <row r="589" spans="2:51" s="13" customFormat="1" ht="11.25">
      <c r="B589" s="197"/>
      <c r="C589" s="198"/>
      <c r="D589" s="192" t="s">
        <v>211</v>
      </c>
      <c r="E589" s="199" t="s">
        <v>20</v>
      </c>
      <c r="F589" s="200" t="s">
        <v>257</v>
      </c>
      <c r="G589" s="198"/>
      <c r="H589" s="199" t="s">
        <v>20</v>
      </c>
      <c r="I589" s="201"/>
      <c r="J589" s="201"/>
      <c r="K589" s="198"/>
      <c r="L589" s="198"/>
      <c r="M589" s="202"/>
      <c r="N589" s="203"/>
      <c r="O589" s="204"/>
      <c r="P589" s="204"/>
      <c r="Q589" s="204"/>
      <c r="R589" s="204"/>
      <c r="S589" s="204"/>
      <c r="T589" s="204"/>
      <c r="U589" s="204"/>
      <c r="V589" s="204"/>
      <c r="W589" s="204"/>
      <c r="X589" s="205"/>
      <c r="AT589" s="206" t="s">
        <v>211</v>
      </c>
      <c r="AU589" s="206" t="s">
        <v>207</v>
      </c>
      <c r="AV589" s="13" t="s">
        <v>82</v>
      </c>
      <c r="AW589" s="13" t="s">
        <v>5</v>
      </c>
      <c r="AX589" s="13" t="s">
        <v>74</v>
      </c>
      <c r="AY589" s="206" t="s">
        <v>198</v>
      </c>
    </row>
    <row r="590" spans="2:51" s="13" customFormat="1" ht="11.25">
      <c r="B590" s="197"/>
      <c r="C590" s="198"/>
      <c r="D590" s="192" t="s">
        <v>211</v>
      </c>
      <c r="E590" s="199" t="s">
        <v>20</v>
      </c>
      <c r="F590" s="200" t="s">
        <v>457</v>
      </c>
      <c r="G590" s="198"/>
      <c r="H590" s="199" t="s">
        <v>20</v>
      </c>
      <c r="I590" s="201"/>
      <c r="J590" s="201"/>
      <c r="K590" s="198"/>
      <c r="L590" s="198"/>
      <c r="M590" s="202"/>
      <c r="N590" s="203"/>
      <c r="O590" s="204"/>
      <c r="P590" s="204"/>
      <c r="Q590" s="204"/>
      <c r="R590" s="204"/>
      <c r="S590" s="204"/>
      <c r="T590" s="204"/>
      <c r="U590" s="204"/>
      <c r="V590" s="204"/>
      <c r="W590" s="204"/>
      <c r="X590" s="205"/>
      <c r="AT590" s="206" t="s">
        <v>211</v>
      </c>
      <c r="AU590" s="206" t="s">
        <v>207</v>
      </c>
      <c r="AV590" s="13" t="s">
        <v>82</v>
      </c>
      <c r="AW590" s="13" t="s">
        <v>5</v>
      </c>
      <c r="AX590" s="13" t="s">
        <v>74</v>
      </c>
      <c r="AY590" s="206" t="s">
        <v>198</v>
      </c>
    </row>
    <row r="591" spans="2:51" s="13" customFormat="1" ht="11.25">
      <c r="B591" s="197"/>
      <c r="C591" s="198"/>
      <c r="D591" s="192" t="s">
        <v>211</v>
      </c>
      <c r="E591" s="199" t="s">
        <v>20</v>
      </c>
      <c r="F591" s="200" t="s">
        <v>440</v>
      </c>
      <c r="G591" s="198"/>
      <c r="H591" s="199" t="s">
        <v>20</v>
      </c>
      <c r="I591" s="201"/>
      <c r="J591" s="201"/>
      <c r="K591" s="198"/>
      <c r="L591" s="198"/>
      <c r="M591" s="202"/>
      <c r="N591" s="203"/>
      <c r="O591" s="204"/>
      <c r="P591" s="204"/>
      <c r="Q591" s="204"/>
      <c r="R591" s="204"/>
      <c r="S591" s="204"/>
      <c r="T591" s="204"/>
      <c r="U591" s="204"/>
      <c r="V591" s="204"/>
      <c r="W591" s="204"/>
      <c r="X591" s="205"/>
      <c r="AT591" s="206" t="s">
        <v>211</v>
      </c>
      <c r="AU591" s="206" t="s">
        <v>207</v>
      </c>
      <c r="AV591" s="13" t="s">
        <v>82</v>
      </c>
      <c r="AW591" s="13" t="s">
        <v>5</v>
      </c>
      <c r="AX591" s="13" t="s">
        <v>74</v>
      </c>
      <c r="AY591" s="206" t="s">
        <v>198</v>
      </c>
    </row>
    <row r="592" spans="2:51" s="13" customFormat="1" ht="11.25">
      <c r="B592" s="197"/>
      <c r="C592" s="198"/>
      <c r="D592" s="192" t="s">
        <v>211</v>
      </c>
      <c r="E592" s="199" t="s">
        <v>20</v>
      </c>
      <c r="F592" s="200" t="s">
        <v>456</v>
      </c>
      <c r="G592" s="198"/>
      <c r="H592" s="199" t="s">
        <v>20</v>
      </c>
      <c r="I592" s="201"/>
      <c r="J592" s="201"/>
      <c r="K592" s="198"/>
      <c r="L592" s="198"/>
      <c r="M592" s="202"/>
      <c r="N592" s="203"/>
      <c r="O592" s="204"/>
      <c r="P592" s="204"/>
      <c r="Q592" s="204"/>
      <c r="R592" s="204"/>
      <c r="S592" s="204"/>
      <c r="T592" s="204"/>
      <c r="U592" s="204"/>
      <c r="V592" s="204"/>
      <c r="W592" s="204"/>
      <c r="X592" s="205"/>
      <c r="AT592" s="206" t="s">
        <v>211</v>
      </c>
      <c r="AU592" s="206" t="s">
        <v>207</v>
      </c>
      <c r="AV592" s="13" t="s">
        <v>82</v>
      </c>
      <c r="AW592" s="13" t="s">
        <v>5</v>
      </c>
      <c r="AX592" s="13" t="s">
        <v>74</v>
      </c>
      <c r="AY592" s="206" t="s">
        <v>198</v>
      </c>
    </row>
    <row r="593" spans="1:65" s="14" customFormat="1" ht="11.25">
      <c r="B593" s="207"/>
      <c r="C593" s="208"/>
      <c r="D593" s="192" t="s">
        <v>211</v>
      </c>
      <c r="E593" s="209" t="s">
        <v>20</v>
      </c>
      <c r="F593" s="210" t="s">
        <v>82</v>
      </c>
      <c r="G593" s="208"/>
      <c r="H593" s="211">
        <v>1</v>
      </c>
      <c r="I593" s="212"/>
      <c r="J593" s="212"/>
      <c r="K593" s="208"/>
      <c r="L593" s="208"/>
      <c r="M593" s="213"/>
      <c r="N593" s="214"/>
      <c r="O593" s="215"/>
      <c r="P593" s="215"/>
      <c r="Q593" s="215"/>
      <c r="R593" s="215"/>
      <c r="S593" s="215"/>
      <c r="T593" s="215"/>
      <c r="U593" s="215"/>
      <c r="V593" s="215"/>
      <c r="W593" s="215"/>
      <c r="X593" s="216"/>
      <c r="AT593" s="217" t="s">
        <v>211</v>
      </c>
      <c r="AU593" s="217" t="s">
        <v>207</v>
      </c>
      <c r="AV593" s="14" t="s">
        <v>207</v>
      </c>
      <c r="AW593" s="14" t="s">
        <v>5</v>
      </c>
      <c r="AX593" s="14" t="s">
        <v>74</v>
      </c>
      <c r="AY593" s="217" t="s">
        <v>198</v>
      </c>
    </row>
    <row r="594" spans="1:65" s="16" customFormat="1" ht="11.25">
      <c r="B594" s="229"/>
      <c r="C594" s="230"/>
      <c r="D594" s="192" t="s">
        <v>211</v>
      </c>
      <c r="E594" s="231" t="s">
        <v>20</v>
      </c>
      <c r="F594" s="232" t="s">
        <v>282</v>
      </c>
      <c r="G594" s="230"/>
      <c r="H594" s="233">
        <v>13</v>
      </c>
      <c r="I594" s="234"/>
      <c r="J594" s="234"/>
      <c r="K594" s="230"/>
      <c r="L594" s="230"/>
      <c r="M594" s="235"/>
      <c r="N594" s="236"/>
      <c r="O594" s="237"/>
      <c r="P594" s="237"/>
      <c r="Q594" s="237"/>
      <c r="R594" s="237"/>
      <c r="S594" s="237"/>
      <c r="T594" s="237"/>
      <c r="U594" s="237"/>
      <c r="V594" s="237"/>
      <c r="W594" s="237"/>
      <c r="X594" s="238"/>
      <c r="AT594" s="239" t="s">
        <v>211</v>
      </c>
      <c r="AU594" s="239" t="s">
        <v>207</v>
      </c>
      <c r="AV594" s="16" t="s">
        <v>206</v>
      </c>
      <c r="AW594" s="16" t="s">
        <v>5</v>
      </c>
      <c r="AX594" s="16" t="s">
        <v>82</v>
      </c>
      <c r="AY594" s="239" t="s">
        <v>198</v>
      </c>
    </row>
    <row r="595" spans="1:65" s="2" customFormat="1" ht="24.2" customHeight="1">
      <c r="A595" s="36"/>
      <c r="B595" s="37"/>
      <c r="C595" s="178" t="s">
        <v>458</v>
      </c>
      <c r="D595" s="178" t="s">
        <v>201</v>
      </c>
      <c r="E595" s="179" t="s">
        <v>459</v>
      </c>
      <c r="F595" s="180" t="s">
        <v>460</v>
      </c>
      <c r="G595" s="181" t="s">
        <v>403</v>
      </c>
      <c r="H595" s="182">
        <v>11</v>
      </c>
      <c r="I595" s="183"/>
      <c r="J595" s="183"/>
      <c r="K595" s="184">
        <f>ROUND(P595*H595,2)</f>
        <v>0</v>
      </c>
      <c r="L595" s="180" t="s">
        <v>205</v>
      </c>
      <c r="M595" s="41"/>
      <c r="N595" s="185" t="s">
        <v>20</v>
      </c>
      <c r="O595" s="186" t="s">
        <v>44</v>
      </c>
      <c r="P595" s="187">
        <f>I595+J595</f>
        <v>0</v>
      </c>
      <c r="Q595" s="187">
        <f>ROUND(I595*H595,2)</f>
        <v>0</v>
      </c>
      <c r="R595" s="187">
        <f>ROUND(J595*H595,2)</f>
        <v>0</v>
      </c>
      <c r="S595" s="66"/>
      <c r="T595" s="188">
        <f>S595*H595</f>
        <v>0</v>
      </c>
      <c r="U595" s="188">
        <v>0</v>
      </c>
      <c r="V595" s="188">
        <f>U595*H595</f>
        <v>0</v>
      </c>
      <c r="W595" s="188">
        <v>2.4E-2</v>
      </c>
      <c r="X595" s="189">
        <f>W595*H595</f>
        <v>0.26400000000000001</v>
      </c>
      <c r="Y595" s="36"/>
      <c r="Z595" s="36"/>
      <c r="AA595" s="36"/>
      <c r="AB595" s="36"/>
      <c r="AC595" s="36"/>
      <c r="AD595" s="36"/>
      <c r="AE595" s="36"/>
      <c r="AR595" s="190" t="s">
        <v>404</v>
      </c>
      <c r="AT595" s="190" t="s">
        <v>201</v>
      </c>
      <c r="AU595" s="190" t="s">
        <v>207</v>
      </c>
      <c r="AY595" s="19" t="s">
        <v>198</v>
      </c>
      <c r="BE595" s="191">
        <f>IF(O595="základní",K595,0)</f>
        <v>0</v>
      </c>
      <c r="BF595" s="191">
        <f>IF(O595="snížená",K595,0)</f>
        <v>0</v>
      </c>
      <c r="BG595" s="191">
        <f>IF(O595="zákl. přenesená",K595,0)</f>
        <v>0</v>
      </c>
      <c r="BH595" s="191">
        <f>IF(O595="sníž. přenesená",K595,0)</f>
        <v>0</v>
      </c>
      <c r="BI595" s="191">
        <f>IF(O595="nulová",K595,0)</f>
        <v>0</v>
      </c>
      <c r="BJ595" s="19" t="s">
        <v>207</v>
      </c>
      <c r="BK595" s="191">
        <f>ROUND(P595*H595,2)</f>
        <v>0</v>
      </c>
      <c r="BL595" s="19" t="s">
        <v>404</v>
      </c>
      <c r="BM595" s="190" t="s">
        <v>461</v>
      </c>
    </row>
    <row r="596" spans="1:65" s="2" customFormat="1" ht="19.5">
      <c r="A596" s="36"/>
      <c r="B596" s="37"/>
      <c r="C596" s="38"/>
      <c r="D596" s="192" t="s">
        <v>209</v>
      </c>
      <c r="E596" s="38"/>
      <c r="F596" s="193" t="s">
        <v>462</v>
      </c>
      <c r="G596" s="38"/>
      <c r="H596" s="38"/>
      <c r="I596" s="194"/>
      <c r="J596" s="194"/>
      <c r="K596" s="38"/>
      <c r="L596" s="38"/>
      <c r="M596" s="41"/>
      <c r="N596" s="195"/>
      <c r="O596" s="196"/>
      <c r="P596" s="66"/>
      <c r="Q596" s="66"/>
      <c r="R596" s="66"/>
      <c r="S596" s="66"/>
      <c r="T596" s="66"/>
      <c r="U596" s="66"/>
      <c r="V596" s="66"/>
      <c r="W596" s="66"/>
      <c r="X596" s="67"/>
      <c r="Y596" s="36"/>
      <c r="Z596" s="36"/>
      <c r="AA596" s="36"/>
      <c r="AB596" s="36"/>
      <c r="AC596" s="36"/>
      <c r="AD596" s="36"/>
      <c r="AE596" s="36"/>
      <c r="AT596" s="19" t="s">
        <v>209</v>
      </c>
      <c r="AU596" s="19" t="s">
        <v>207</v>
      </c>
    </row>
    <row r="597" spans="1:65" s="13" customFormat="1" ht="11.25">
      <c r="B597" s="197"/>
      <c r="C597" s="198"/>
      <c r="D597" s="192" t="s">
        <v>211</v>
      </c>
      <c r="E597" s="199" t="s">
        <v>20</v>
      </c>
      <c r="F597" s="200" t="s">
        <v>257</v>
      </c>
      <c r="G597" s="198"/>
      <c r="H597" s="199" t="s">
        <v>20</v>
      </c>
      <c r="I597" s="201"/>
      <c r="J597" s="201"/>
      <c r="K597" s="198"/>
      <c r="L597" s="198"/>
      <c r="M597" s="202"/>
      <c r="N597" s="203"/>
      <c r="O597" s="204"/>
      <c r="P597" s="204"/>
      <c r="Q597" s="204"/>
      <c r="R597" s="204"/>
      <c r="S597" s="204"/>
      <c r="T597" s="204"/>
      <c r="U597" s="204"/>
      <c r="V597" s="204"/>
      <c r="W597" s="204"/>
      <c r="X597" s="205"/>
      <c r="AT597" s="206" t="s">
        <v>211</v>
      </c>
      <c r="AU597" s="206" t="s">
        <v>207</v>
      </c>
      <c r="AV597" s="13" t="s">
        <v>82</v>
      </c>
      <c r="AW597" s="13" t="s">
        <v>5</v>
      </c>
      <c r="AX597" s="13" t="s">
        <v>74</v>
      </c>
      <c r="AY597" s="206" t="s">
        <v>198</v>
      </c>
    </row>
    <row r="598" spans="1:65" s="13" customFormat="1" ht="11.25">
      <c r="B598" s="197"/>
      <c r="C598" s="198"/>
      <c r="D598" s="192" t="s">
        <v>211</v>
      </c>
      <c r="E598" s="199" t="s">
        <v>20</v>
      </c>
      <c r="F598" s="200" t="s">
        <v>258</v>
      </c>
      <c r="G598" s="198"/>
      <c r="H598" s="199" t="s">
        <v>20</v>
      </c>
      <c r="I598" s="201"/>
      <c r="J598" s="201"/>
      <c r="K598" s="198"/>
      <c r="L598" s="198"/>
      <c r="M598" s="202"/>
      <c r="N598" s="203"/>
      <c r="O598" s="204"/>
      <c r="P598" s="204"/>
      <c r="Q598" s="204"/>
      <c r="R598" s="204"/>
      <c r="S598" s="204"/>
      <c r="T598" s="204"/>
      <c r="U598" s="204"/>
      <c r="V598" s="204"/>
      <c r="W598" s="204"/>
      <c r="X598" s="205"/>
      <c r="AT598" s="206" t="s">
        <v>211</v>
      </c>
      <c r="AU598" s="206" t="s">
        <v>207</v>
      </c>
      <c r="AV598" s="13" t="s">
        <v>82</v>
      </c>
      <c r="AW598" s="13" t="s">
        <v>5</v>
      </c>
      <c r="AX598" s="13" t="s">
        <v>74</v>
      </c>
      <c r="AY598" s="206" t="s">
        <v>198</v>
      </c>
    </row>
    <row r="599" spans="1:65" s="13" customFormat="1" ht="11.25">
      <c r="B599" s="197"/>
      <c r="C599" s="198"/>
      <c r="D599" s="192" t="s">
        <v>211</v>
      </c>
      <c r="E599" s="199" t="s">
        <v>20</v>
      </c>
      <c r="F599" s="200" t="s">
        <v>463</v>
      </c>
      <c r="G599" s="198"/>
      <c r="H599" s="199" t="s">
        <v>20</v>
      </c>
      <c r="I599" s="201"/>
      <c r="J599" s="201"/>
      <c r="K599" s="198"/>
      <c r="L599" s="198"/>
      <c r="M599" s="202"/>
      <c r="N599" s="203"/>
      <c r="O599" s="204"/>
      <c r="P599" s="204"/>
      <c r="Q599" s="204"/>
      <c r="R599" s="204"/>
      <c r="S599" s="204"/>
      <c r="T599" s="204"/>
      <c r="U599" s="204"/>
      <c r="V599" s="204"/>
      <c r="W599" s="204"/>
      <c r="X599" s="205"/>
      <c r="AT599" s="206" t="s">
        <v>211</v>
      </c>
      <c r="AU599" s="206" t="s">
        <v>207</v>
      </c>
      <c r="AV599" s="13" t="s">
        <v>82</v>
      </c>
      <c r="AW599" s="13" t="s">
        <v>5</v>
      </c>
      <c r="AX599" s="13" t="s">
        <v>74</v>
      </c>
      <c r="AY599" s="206" t="s">
        <v>198</v>
      </c>
    </row>
    <row r="600" spans="1:65" s="13" customFormat="1" ht="11.25">
      <c r="B600" s="197"/>
      <c r="C600" s="198"/>
      <c r="D600" s="192" t="s">
        <v>211</v>
      </c>
      <c r="E600" s="199" t="s">
        <v>20</v>
      </c>
      <c r="F600" s="200" t="s">
        <v>464</v>
      </c>
      <c r="G600" s="198"/>
      <c r="H600" s="199" t="s">
        <v>20</v>
      </c>
      <c r="I600" s="201"/>
      <c r="J600" s="201"/>
      <c r="K600" s="198"/>
      <c r="L600" s="198"/>
      <c r="M600" s="202"/>
      <c r="N600" s="203"/>
      <c r="O600" s="204"/>
      <c r="P600" s="204"/>
      <c r="Q600" s="204"/>
      <c r="R600" s="204"/>
      <c r="S600" s="204"/>
      <c r="T600" s="204"/>
      <c r="U600" s="204"/>
      <c r="V600" s="204"/>
      <c r="W600" s="204"/>
      <c r="X600" s="205"/>
      <c r="AT600" s="206" t="s">
        <v>211</v>
      </c>
      <c r="AU600" s="206" t="s">
        <v>207</v>
      </c>
      <c r="AV600" s="13" t="s">
        <v>82</v>
      </c>
      <c r="AW600" s="13" t="s">
        <v>5</v>
      </c>
      <c r="AX600" s="13" t="s">
        <v>74</v>
      </c>
      <c r="AY600" s="206" t="s">
        <v>198</v>
      </c>
    </row>
    <row r="601" spans="1:65" s="14" customFormat="1" ht="11.25">
      <c r="B601" s="207"/>
      <c r="C601" s="208"/>
      <c r="D601" s="192" t="s">
        <v>211</v>
      </c>
      <c r="E601" s="209" t="s">
        <v>20</v>
      </c>
      <c r="F601" s="210" t="s">
        <v>82</v>
      </c>
      <c r="G601" s="208"/>
      <c r="H601" s="211">
        <v>1</v>
      </c>
      <c r="I601" s="212"/>
      <c r="J601" s="212"/>
      <c r="K601" s="208"/>
      <c r="L601" s="208"/>
      <c r="M601" s="213"/>
      <c r="N601" s="214"/>
      <c r="O601" s="215"/>
      <c r="P601" s="215"/>
      <c r="Q601" s="215"/>
      <c r="R601" s="215"/>
      <c r="S601" s="215"/>
      <c r="T601" s="215"/>
      <c r="U601" s="215"/>
      <c r="V601" s="215"/>
      <c r="W601" s="215"/>
      <c r="X601" s="216"/>
      <c r="AT601" s="217" t="s">
        <v>211</v>
      </c>
      <c r="AU601" s="217" t="s">
        <v>207</v>
      </c>
      <c r="AV601" s="14" t="s">
        <v>207</v>
      </c>
      <c r="AW601" s="14" t="s">
        <v>5</v>
      </c>
      <c r="AX601" s="14" t="s">
        <v>74</v>
      </c>
      <c r="AY601" s="217" t="s">
        <v>198</v>
      </c>
    </row>
    <row r="602" spans="1:65" s="13" customFormat="1" ht="11.25">
      <c r="B602" s="197"/>
      <c r="C602" s="198"/>
      <c r="D602" s="192" t="s">
        <v>211</v>
      </c>
      <c r="E602" s="199" t="s">
        <v>20</v>
      </c>
      <c r="F602" s="200" t="s">
        <v>257</v>
      </c>
      <c r="G602" s="198"/>
      <c r="H602" s="199" t="s">
        <v>20</v>
      </c>
      <c r="I602" s="201"/>
      <c r="J602" s="201"/>
      <c r="K602" s="198"/>
      <c r="L602" s="198"/>
      <c r="M602" s="202"/>
      <c r="N602" s="203"/>
      <c r="O602" s="204"/>
      <c r="P602" s="204"/>
      <c r="Q602" s="204"/>
      <c r="R602" s="204"/>
      <c r="S602" s="204"/>
      <c r="T602" s="204"/>
      <c r="U602" s="204"/>
      <c r="V602" s="204"/>
      <c r="W602" s="204"/>
      <c r="X602" s="205"/>
      <c r="AT602" s="206" t="s">
        <v>211</v>
      </c>
      <c r="AU602" s="206" t="s">
        <v>207</v>
      </c>
      <c r="AV602" s="13" t="s">
        <v>82</v>
      </c>
      <c r="AW602" s="13" t="s">
        <v>5</v>
      </c>
      <c r="AX602" s="13" t="s">
        <v>74</v>
      </c>
      <c r="AY602" s="206" t="s">
        <v>198</v>
      </c>
    </row>
    <row r="603" spans="1:65" s="13" customFormat="1" ht="11.25">
      <c r="B603" s="197"/>
      <c r="C603" s="198"/>
      <c r="D603" s="192" t="s">
        <v>211</v>
      </c>
      <c r="E603" s="199" t="s">
        <v>20</v>
      </c>
      <c r="F603" s="200" t="s">
        <v>414</v>
      </c>
      <c r="G603" s="198"/>
      <c r="H603" s="199" t="s">
        <v>20</v>
      </c>
      <c r="I603" s="201"/>
      <c r="J603" s="201"/>
      <c r="K603" s="198"/>
      <c r="L603" s="198"/>
      <c r="M603" s="202"/>
      <c r="N603" s="203"/>
      <c r="O603" s="204"/>
      <c r="P603" s="204"/>
      <c r="Q603" s="204"/>
      <c r="R603" s="204"/>
      <c r="S603" s="204"/>
      <c r="T603" s="204"/>
      <c r="U603" s="204"/>
      <c r="V603" s="204"/>
      <c r="W603" s="204"/>
      <c r="X603" s="205"/>
      <c r="AT603" s="206" t="s">
        <v>211</v>
      </c>
      <c r="AU603" s="206" t="s">
        <v>207</v>
      </c>
      <c r="AV603" s="13" t="s">
        <v>82</v>
      </c>
      <c r="AW603" s="13" t="s">
        <v>5</v>
      </c>
      <c r="AX603" s="13" t="s">
        <v>74</v>
      </c>
      <c r="AY603" s="206" t="s">
        <v>198</v>
      </c>
    </row>
    <row r="604" spans="1:65" s="13" customFormat="1" ht="11.25">
      <c r="B604" s="197"/>
      <c r="C604" s="198"/>
      <c r="D604" s="192" t="s">
        <v>211</v>
      </c>
      <c r="E604" s="199" t="s">
        <v>20</v>
      </c>
      <c r="F604" s="200" t="s">
        <v>463</v>
      </c>
      <c r="G604" s="198"/>
      <c r="H604" s="199" t="s">
        <v>20</v>
      </c>
      <c r="I604" s="201"/>
      <c r="J604" s="201"/>
      <c r="K604" s="198"/>
      <c r="L604" s="198"/>
      <c r="M604" s="202"/>
      <c r="N604" s="203"/>
      <c r="O604" s="204"/>
      <c r="P604" s="204"/>
      <c r="Q604" s="204"/>
      <c r="R604" s="204"/>
      <c r="S604" s="204"/>
      <c r="T604" s="204"/>
      <c r="U604" s="204"/>
      <c r="V604" s="204"/>
      <c r="W604" s="204"/>
      <c r="X604" s="205"/>
      <c r="AT604" s="206" t="s">
        <v>211</v>
      </c>
      <c r="AU604" s="206" t="s">
        <v>207</v>
      </c>
      <c r="AV604" s="13" t="s">
        <v>82</v>
      </c>
      <c r="AW604" s="13" t="s">
        <v>5</v>
      </c>
      <c r="AX604" s="13" t="s">
        <v>74</v>
      </c>
      <c r="AY604" s="206" t="s">
        <v>198</v>
      </c>
    </row>
    <row r="605" spans="1:65" s="13" customFormat="1" ht="11.25">
      <c r="B605" s="197"/>
      <c r="C605" s="198"/>
      <c r="D605" s="192" t="s">
        <v>211</v>
      </c>
      <c r="E605" s="199" t="s">
        <v>20</v>
      </c>
      <c r="F605" s="200" t="s">
        <v>465</v>
      </c>
      <c r="G605" s="198"/>
      <c r="H605" s="199" t="s">
        <v>20</v>
      </c>
      <c r="I605" s="201"/>
      <c r="J605" s="201"/>
      <c r="K605" s="198"/>
      <c r="L605" s="198"/>
      <c r="M605" s="202"/>
      <c r="N605" s="203"/>
      <c r="O605" s="204"/>
      <c r="P605" s="204"/>
      <c r="Q605" s="204"/>
      <c r="R605" s="204"/>
      <c r="S605" s="204"/>
      <c r="T605" s="204"/>
      <c r="U605" s="204"/>
      <c r="V605" s="204"/>
      <c r="W605" s="204"/>
      <c r="X605" s="205"/>
      <c r="AT605" s="206" t="s">
        <v>211</v>
      </c>
      <c r="AU605" s="206" t="s">
        <v>207</v>
      </c>
      <c r="AV605" s="13" t="s">
        <v>82</v>
      </c>
      <c r="AW605" s="13" t="s">
        <v>5</v>
      </c>
      <c r="AX605" s="13" t="s">
        <v>74</v>
      </c>
      <c r="AY605" s="206" t="s">
        <v>198</v>
      </c>
    </row>
    <row r="606" spans="1:65" s="14" customFormat="1" ht="11.25">
      <c r="B606" s="207"/>
      <c r="C606" s="208"/>
      <c r="D606" s="192" t="s">
        <v>211</v>
      </c>
      <c r="E606" s="209" t="s">
        <v>20</v>
      </c>
      <c r="F606" s="210" t="s">
        <v>82</v>
      </c>
      <c r="G606" s="208"/>
      <c r="H606" s="211">
        <v>1</v>
      </c>
      <c r="I606" s="212"/>
      <c r="J606" s="212"/>
      <c r="K606" s="208"/>
      <c r="L606" s="208"/>
      <c r="M606" s="213"/>
      <c r="N606" s="214"/>
      <c r="O606" s="215"/>
      <c r="P606" s="215"/>
      <c r="Q606" s="215"/>
      <c r="R606" s="215"/>
      <c r="S606" s="215"/>
      <c r="T606" s="215"/>
      <c r="U606" s="215"/>
      <c r="V606" s="215"/>
      <c r="W606" s="215"/>
      <c r="X606" s="216"/>
      <c r="AT606" s="217" t="s">
        <v>211</v>
      </c>
      <c r="AU606" s="217" t="s">
        <v>207</v>
      </c>
      <c r="AV606" s="14" t="s">
        <v>207</v>
      </c>
      <c r="AW606" s="14" t="s">
        <v>5</v>
      </c>
      <c r="AX606" s="14" t="s">
        <v>74</v>
      </c>
      <c r="AY606" s="217" t="s">
        <v>198</v>
      </c>
    </row>
    <row r="607" spans="1:65" s="13" customFormat="1" ht="11.25">
      <c r="B607" s="197"/>
      <c r="C607" s="198"/>
      <c r="D607" s="192" t="s">
        <v>211</v>
      </c>
      <c r="E607" s="199" t="s">
        <v>20</v>
      </c>
      <c r="F607" s="200" t="s">
        <v>257</v>
      </c>
      <c r="G607" s="198"/>
      <c r="H607" s="199" t="s">
        <v>20</v>
      </c>
      <c r="I607" s="201"/>
      <c r="J607" s="201"/>
      <c r="K607" s="198"/>
      <c r="L607" s="198"/>
      <c r="M607" s="202"/>
      <c r="N607" s="203"/>
      <c r="O607" s="204"/>
      <c r="P607" s="204"/>
      <c r="Q607" s="204"/>
      <c r="R607" s="204"/>
      <c r="S607" s="204"/>
      <c r="T607" s="204"/>
      <c r="U607" s="204"/>
      <c r="V607" s="204"/>
      <c r="W607" s="204"/>
      <c r="X607" s="205"/>
      <c r="AT607" s="206" t="s">
        <v>211</v>
      </c>
      <c r="AU607" s="206" t="s">
        <v>207</v>
      </c>
      <c r="AV607" s="13" t="s">
        <v>82</v>
      </c>
      <c r="AW607" s="13" t="s">
        <v>5</v>
      </c>
      <c r="AX607" s="13" t="s">
        <v>74</v>
      </c>
      <c r="AY607" s="206" t="s">
        <v>198</v>
      </c>
    </row>
    <row r="608" spans="1:65" s="13" customFormat="1" ht="11.25">
      <c r="B608" s="197"/>
      <c r="C608" s="198"/>
      <c r="D608" s="192" t="s">
        <v>211</v>
      </c>
      <c r="E608" s="199" t="s">
        <v>20</v>
      </c>
      <c r="F608" s="200" t="s">
        <v>442</v>
      </c>
      <c r="G608" s="198"/>
      <c r="H608" s="199" t="s">
        <v>20</v>
      </c>
      <c r="I608" s="201"/>
      <c r="J608" s="201"/>
      <c r="K608" s="198"/>
      <c r="L608" s="198"/>
      <c r="M608" s="202"/>
      <c r="N608" s="203"/>
      <c r="O608" s="204"/>
      <c r="P608" s="204"/>
      <c r="Q608" s="204"/>
      <c r="R608" s="204"/>
      <c r="S608" s="204"/>
      <c r="T608" s="204"/>
      <c r="U608" s="204"/>
      <c r="V608" s="204"/>
      <c r="W608" s="204"/>
      <c r="X608" s="205"/>
      <c r="AT608" s="206" t="s">
        <v>211</v>
      </c>
      <c r="AU608" s="206" t="s">
        <v>207</v>
      </c>
      <c r="AV608" s="13" t="s">
        <v>82</v>
      </c>
      <c r="AW608" s="13" t="s">
        <v>5</v>
      </c>
      <c r="AX608" s="13" t="s">
        <v>74</v>
      </c>
      <c r="AY608" s="206" t="s">
        <v>198</v>
      </c>
    </row>
    <row r="609" spans="2:51" s="13" customFormat="1" ht="11.25">
      <c r="B609" s="197"/>
      <c r="C609" s="198"/>
      <c r="D609" s="192" t="s">
        <v>211</v>
      </c>
      <c r="E609" s="199" t="s">
        <v>20</v>
      </c>
      <c r="F609" s="200" t="s">
        <v>463</v>
      </c>
      <c r="G609" s="198"/>
      <c r="H609" s="199" t="s">
        <v>20</v>
      </c>
      <c r="I609" s="201"/>
      <c r="J609" s="201"/>
      <c r="K609" s="198"/>
      <c r="L609" s="198"/>
      <c r="M609" s="202"/>
      <c r="N609" s="203"/>
      <c r="O609" s="204"/>
      <c r="P609" s="204"/>
      <c r="Q609" s="204"/>
      <c r="R609" s="204"/>
      <c r="S609" s="204"/>
      <c r="T609" s="204"/>
      <c r="U609" s="204"/>
      <c r="V609" s="204"/>
      <c r="W609" s="204"/>
      <c r="X609" s="205"/>
      <c r="AT609" s="206" t="s">
        <v>211</v>
      </c>
      <c r="AU609" s="206" t="s">
        <v>207</v>
      </c>
      <c r="AV609" s="13" t="s">
        <v>82</v>
      </c>
      <c r="AW609" s="13" t="s">
        <v>5</v>
      </c>
      <c r="AX609" s="13" t="s">
        <v>74</v>
      </c>
      <c r="AY609" s="206" t="s">
        <v>198</v>
      </c>
    </row>
    <row r="610" spans="2:51" s="13" customFormat="1" ht="11.25">
      <c r="B610" s="197"/>
      <c r="C610" s="198"/>
      <c r="D610" s="192" t="s">
        <v>211</v>
      </c>
      <c r="E610" s="199" t="s">
        <v>20</v>
      </c>
      <c r="F610" s="200" t="s">
        <v>466</v>
      </c>
      <c r="G610" s="198"/>
      <c r="H610" s="199" t="s">
        <v>20</v>
      </c>
      <c r="I610" s="201"/>
      <c r="J610" s="201"/>
      <c r="K610" s="198"/>
      <c r="L610" s="198"/>
      <c r="M610" s="202"/>
      <c r="N610" s="203"/>
      <c r="O610" s="204"/>
      <c r="P610" s="204"/>
      <c r="Q610" s="204"/>
      <c r="R610" s="204"/>
      <c r="S610" s="204"/>
      <c r="T610" s="204"/>
      <c r="U610" s="204"/>
      <c r="V610" s="204"/>
      <c r="W610" s="204"/>
      <c r="X610" s="205"/>
      <c r="AT610" s="206" t="s">
        <v>211</v>
      </c>
      <c r="AU610" s="206" t="s">
        <v>207</v>
      </c>
      <c r="AV610" s="13" t="s">
        <v>82</v>
      </c>
      <c r="AW610" s="13" t="s">
        <v>5</v>
      </c>
      <c r="AX610" s="13" t="s">
        <v>74</v>
      </c>
      <c r="AY610" s="206" t="s">
        <v>198</v>
      </c>
    </row>
    <row r="611" spans="2:51" s="14" customFormat="1" ht="11.25">
      <c r="B611" s="207"/>
      <c r="C611" s="208"/>
      <c r="D611" s="192" t="s">
        <v>211</v>
      </c>
      <c r="E611" s="209" t="s">
        <v>20</v>
      </c>
      <c r="F611" s="210" t="s">
        <v>82</v>
      </c>
      <c r="G611" s="208"/>
      <c r="H611" s="211">
        <v>1</v>
      </c>
      <c r="I611" s="212"/>
      <c r="J611" s="212"/>
      <c r="K611" s="208"/>
      <c r="L611" s="208"/>
      <c r="M611" s="213"/>
      <c r="N611" s="214"/>
      <c r="O611" s="215"/>
      <c r="P611" s="215"/>
      <c r="Q611" s="215"/>
      <c r="R611" s="215"/>
      <c r="S611" s="215"/>
      <c r="T611" s="215"/>
      <c r="U611" s="215"/>
      <c r="V611" s="215"/>
      <c r="W611" s="215"/>
      <c r="X611" s="216"/>
      <c r="AT611" s="217" t="s">
        <v>211</v>
      </c>
      <c r="AU611" s="217" t="s">
        <v>207</v>
      </c>
      <c r="AV611" s="14" t="s">
        <v>207</v>
      </c>
      <c r="AW611" s="14" t="s">
        <v>5</v>
      </c>
      <c r="AX611" s="14" t="s">
        <v>74</v>
      </c>
      <c r="AY611" s="217" t="s">
        <v>198</v>
      </c>
    </row>
    <row r="612" spans="2:51" s="13" customFormat="1" ht="11.25">
      <c r="B612" s="197"/>
      <c r="C612" s="198"/>
      <c r="D612" s="192" t="s">
        <v>211</v>
      </c>
      <c r="E612" s="199" t="s">
        <v>20</v>
      </c>
      <c r="F612" s="200" t="s">
        <v>257</v>
      </c>
      <c r="G612" s="198"/>
      <c r="H612" s="199" t="s">
        <v>20</v>
      </c>
      <c r="I612" s="201"/>
      <c r="J612" s="201"/>
      <c r="K612" s="198"/>
      <c r="L612" s="198"/>
      <c r="M612" s="202"/>
      <c r="N612" s="203"/>
      <c r="O612" s="204"/>
      <c r="P612" s="204"/>
      <c r="Q612" s="204"/>
      <c r="R612" s="204"/>
      <c r="S612" s="204"/>
      <c r="T612" s="204"/>
      <c r="U612" s="204"/>
      <c r="V612" s="204"/>
      <c r="W612" s="204"/>
      <c r="X612" s="205"/>
      <c r="AT612" s="206" t="s">
        <v>211</v>
      </c>
      <c r="AU612" s="206" t="s">
        <v>207</v>
      </c>
      <c r="AV612" s="13" t="s">
        <v>82</v>
      </c>
      <c r="AW612" s="13" t="s">
        <v>5</v>
      </c>
      <c r="AX612" s="13" t="s">
        <v>74</v>
      </c>
      <c r="AY612" s="206" t="s">
        <v>198</v>
      </c>
    </row>
    <row r="613" spans="2:51" s="13" customFormat="1" ht="11.25">
      <c r="B613" s="197"/>
      <c r="C613" s="198"/>
      <c r="D613" s="192" t="s">
        <v>211</v>
      </c>
      <c r="E613" s="199" t="s">
        <v>20</v>
      </c>
      <c r="F613" s="200" t="s">
        <v>263</v>
      </c>
      <c r="G613" s="198"/>
      <c r="H613" s="199" t="s">
        <v>20</v>
      </c>
      <c r="I613" s="201"/>
      <c r="J613" s="201"/>
      <c r="K613" s="198"/>
      <c r="L613" s="198"/>
      <c r="M613" s="202"/>
      <c r="N613" s="203"/>
      <c r="O613" s="204"/>
      <c r="P613" s="204"/>
      <c r="Q613" s="204"/>
      <c r="R613" s="204"/>
      <c r="S613" s="204"/>
      <c r="T613" s="204"/>
      <c r="U613" s="204"/>
      <c r="V613" s="204"/>
      <c r="W613" s="204"/>
      <c r="X613" s="205"/>
      <c r="AT613" s="206" t="s">
        <v>211</v>
      </c>
      <c r="AU613" s="206" t="s">
        <v>207</v>
      </c>
      <c r="AV613" s="13" t="s">
        <v>82</v>
      </c>
      <c r="AW613" s="13" t="s">
        <v>5</v>
      </c>
      <c r="AX613" s="13" t="s">
        <v>74</v>
      </c>
      <c r="AY613" s="206" t="s">
        <v>198</v>
      </c>
    </row>
    <row r="614" spans="2:51" s="13" customFormat="1" ht="11.25">
      <c r="B614" s="197"/>
      <c r="C614" s="198"/>
      <c r="D614" s="192" t="s">
        <v>211</v>
      </c>
      <c r="E614" s="199" t="s">
        <v>20</v>
      </c>
      <c r="F614" s="200" t="s">
        <v>463</v>
      </c>
      <c r="G614" s="198"/>
      <c r="H614" s="199" t="s">
        <v>20</v>
      </c>
      <c r="I614" s="201"/>
      <c r="J614" s="201"/>
      <c r="K614" s="198"/>
      <c r="L614" s="198"/>
      <c r="M614" s="202"/>
      <c r="N614" s="203"/>
      <c r="O614" s="204"/>
      <c r="P614" s="204"/>
      <c r="Q614" s="204"/>
      <c r="R614" s="204"/>
      <c r="S614" s="204"/>
      <c r="T614" s="204"/>
      <c r="U614" s="204"/>
      <c r="V614" s="204"/>
      <c r="W614" s="204"/>
      <c r="X614" s="205"/>
      <c r="AT614" s="206" t="s">
        <v>211</v>
      </c>
      <c r="AU614" s="206" t="s">
        <v>207</v>
      </c>
      <c r="AV614" s="13" t="s">
        <v>82</v>
      </c>
      <c r="AW614" s="13" t="s">
        <v>5</v>
      </c>
      <c r="AX614" s="13" t="s">
        <v>74</v>
      </c>
      <c r="AY614" s="206" t="s">
        <v>198</v>
      </c>
    </row>
    <row r="615" spans="2:51" s="13" customFormat="1" ht="11.25">
      <c r="B615" s="197"/>
      <c r="C615" s="198"/>
      <c r="D615" s="192" t="s">
        <v>211</v>
      </c>
      <c r="E615" s="199" t="s">
        <v>20</v>
      </c>
      <c r="F615" s="200" t="s">
        <v>467</v>
      </c>
      <c r="G615" s="198"/>
      <c r="H615" s="199" t="s">
        <v>20</v>
      </c>
      <c r="I615" s="201"/>
      <c r="J615" s="201"/>
      <c r="K615" s="198"/>
      <c r="L615" s="198"/>
      <c r="M615" s="202"/>
      <c r="N615" s="203"/>
      <c r="O615" s="204"/>
      <c r="P615" s="204"/>
      <c r="Q615" s="204"/>
      <c r="R615" s="204"/>
      <c r="S615" s="204"/>
      <c r="T615" s="204"/>
      <c r="U615" s="204"/>
      <c r="V615" s="204"/>
      <c r="W615" s="204"/>
      <c r="X615" s="205"/>
      <c r="AT615" s="206" t="s">
        <v>211</v>
      </c>
      <c r="AU615" s="206" t="s">
        <v>207</v>
      </c>
      <c r="AV615" s="13" t="s">
        <v>82</v>
      </c>
      <c r="AW615" s="13" t="s">
        <v>5</v>
      </c>
      <c r="AX615" s="13" t="s">
        <v>74</v>
      </c>
      <c r="AY615" s="206" t="s">
        <v>198</v>
      </c>
    </row>
    <row r="616" spans="2:51" s="14" customFormat="1" ht="11.25">
      <c r="B616" s="207"/>
      <c r="C616" s="208"/>
      <c r="D616" s="192" t="s">
        <v>211</v>
      </c>
      <c r="E616" s="209" t="s">
        <v>20</v>
      </c>
      <c r="F616" s="210" t="s">
        <v>82</v>
      </c>
      <c r="G616" s="208"/>
      <c r="H616" s="211">
        <v>1</v>
      </c>
      <c r="I616" s="212"/>
      <c r="J616" s="212"/>
      <c r="K616" s="208"/>
      <c r="L616" s="208"/>
      <c r="M616" s="213"/>
      <c r="N616" s="214"/>
      <c r="O616" s="215"/>
      <c r="P616" s="215"/>
      <c r="Q616" s="215"/>
      <c r="R616" s="215"/>
      <c r="S616" s="215"/>
      <c r="T616" s="215"/>
      <c r="U616" s="215"/>
      <c r="V616" s="215"/>
      <c r="W616" s="215"/>
      <c r="X616" s="216"/>
      <c r="AT616" s="217" t="s">
        <v>211</v>
      </c>
      <c r="AU616" s="217" t="s">
        <v>207</v>
      </c>
      <c r="AV616" s="14" t="s">
        <v>207</v>
      </c>
      <c r="AW616" s="14" t="s">
        <v>5</v>
      </c>
      <c r="AX616" s="14" t="s">
        <v>74</v>
      </c>
      <c r="AY616" s="217" t="s">
        <v>198</v>
      </c>
    </row>
    <row r="617" spans="2:51" s="13" customFormat="1" ht="11.25">
      <c r="B617" s="197"/>
      <c r="C617" s="198"/>
      <c r="D617" s="192" t="s">
        <v>211</v>
      </c>
      <c r="E617" s="199" t="s">
        <v>20</v>
      </c>
      <c r="F617" s="200" t="s">
        <v>257</v>
      </c>
      <c r="G617" s="198"/>
      <c r="H617" s="199" t="s">
        <v>20</v>
      </c>
      <c r="I617" s="201"/>
      <c r="J617" s="201"/>
      <c r="K617" s="198"/>
      <c r="L617" s="198"/>
      <c r="M617" s="202"/>
      <c r="N617" s="203"/>
      <c r="O617" s="204"/>
      <c r="P617" s="204"/>
      <c r="Q617" s="204"/>
      <c r="R617" s="204"/>
      <c r="S617" s="204"/>
      <c r="T617" s="204"/>
      <c r="U617" s="204"/>
      <c r="V617" s="204"/>
      <c r="W617" s="204"/>
      <c r="X617" s="205"/>
      <c r="AT617" s="206" t="s">
        <v>211</v>
      </c>
      <c r="AU617" s="206" t="s">
        <v>207</v>
      </c>
      <c r="AV617" s="13" t="s">
        <v>82</v>
      </c>
      <c r="AW617" s="13" t="s">
        <v>5</v>
      </c>
      <c r="AX617" s="13" t="s">
        <v>74</v>
      </c>
      <c r="AY617" s="206" t="s">
        <v>198</v>
      </c>
    </row>
    <row r="618" spans="2:51" s="13" customFormat="1" ht="11.25">
      <c r="B618" s="197"/>
      <c r="C618" s="198"/>
      <c r="D618" s="192" t="s">
        <v>211</v>
      </c>
      <c r="E618" s="199" t="s">
        <v>20</v>
      </c>
      <c r="F618" s="200" t="s">
        <v>418</v>
      </c>
      <c r="G618" s="198"/>
      <c r="H618" s="199" t="s">
        <v>20</v>
      </c>
      <c r="I618" s="201"/>
      <c r="J618" s="201"/>
      <c r="K618" s="198"/>
      <c r="L618" s="198"/>
      <c r="M618" s="202"/>
      <c r="N618" s="203"/>
      <c r="O618" s="204"/>
      <c r="P618" s="204"/>
      <c r="Q618" s="204"/>
      <c r="R618" s="204"/>
      <c r="S618" s="204"/>
      <c r="T618" s="204"/>
      <c r="U618" s="204"/>
      <c r="V618" s="204"/>
      <c r="W618" s="204"/>
      <c r="X618" s="205"/>
      <c r="AT618" s="206" t="s">
        <v>211</v>
      </c>
      <c r="AU618" s="206" t="s">
        <v>207</v>
      </c>
      <c r="AV618" s="13" t="s">
        <v>82</v>
      </c>
      <c r="AW618" s="13" t="s">
        <v>5</v>
      </c>
      <c r="AX618" s="13" t="s">
        <v>74</v>
      </c>
      <c r="AY618" s="206" t="s">
        <v>198</v>
      </c>
    </row>
    <row r="619" spans="2:51" s="13" customFormat="1" ht="11.25">
      <c r="B619" s="197"/>
      <c r="C619" s="198"/>
      <c r="D619" s="192" t="s">
        <v>211</v>
      </c>
      <c r="E619" s="199" t="s">
        <v>20</v>
      </c>
      <c r="F619" s="200" t="s">
        <v>463</v>
      </c>
      <c r="G619" s="198"/>
      <c r="H619" s="199" t="s">
        <v>20</v>
      </c>
      <c r="I619" s="201"/>
      <c r="J619" s="201"/>
      <c r="K619" s="198"/>
      <c r="L619" s="198"/>
      <c r="M619" s="202"/>
      <c r="N619" s="203"/>
      <c r="O619" s="204"/>
      <c r="P619" s="204"/>
      <c r="Q619" s="204"/>
      <c r="R619" s="204"/>
      <c r="S619" s="204"/>
      <c r="T619" s="204"/>
      <c r="U619" s="204"/>
      <c r="V619" s="204"/>
      <c r="W619" s="204"/>
      <c r="X619" s="205"/>
      <c r="AT619" s="206" t="s">
        <v>211</v>
      </c>
      <c r="AU619" s="206" t="s">
        <v>207</v>
      </c>
      <c r="AV619" s="13" t="s">
        <v>82</v>
      </c>
      <c r="AW619" s="13" t="s">
        <v>5</v>
      </c>
      <c r="AX619" s="13" t="s">
        <v>74</v>
      </c>
      <c r="AY619" s="206" t="s">
        <v>198</v>
      </c>
    </row>
    <row r="620" spans="2:51" s="13" customFormat="1" ht="11.25">
      <c r="B620" s="197"/>
      <c r="C620" s="198"/>
      <c r="D620" s="192" t="s">
        <v>211</v>
      </c>
      <c r="E620" s="199" t="s">
        <v>20</v>
      </c>
      <c r="F620" s="200" t="s">
        <v>468</v>
      </c>
      <c r="G620" s="198"/>
      <c r="H620" s="199" t="s">
        <v>20</v>
      </c>
      <c r="I620" s="201"/>
      <c r="J620" s="201"/>
      <c r="K620" s="198"/>
      <c r="L620" s="198"/>
      <c r="M620" s="202"/>
      <c r="N620" s="203"/>
      <c r="O620" s="204"/>
      <c r="P620" s="204"/>
      <c r="Q620" s="204"/>
      <c r="R620" s="204"/>
      <c r="S620" s="204"/>
      <c r="T620" s="204"/>
      <c r="U620" s="204"/>
      <c r="V620" s="204"/>
      <c r="W620" s="204"/>
      <c r="X620" s="205"/>
      <c r="AT620" s="206" t="s">
        <v>211</v>
      </c>
      <c r="AU620" s="206" t="s">
        <v>207</v>
      </c>
      <c r="AV620" s="13" t="s">
        <v>82</v>
      </c>
      <c r="AW620" s="13" t="s">
        <v>5</v>
      </c>
      <c r="AX620" s="13" t="s">
        <v>74</v>
      </c>
      <c r="AY620" s="206" t="s">
        <v>198</v>
      </c>
    </row>
    <row r="621" spans="2:51" s="14" customFormat="1" ht="11.25">
      <c r="B621" s="207"/>
      <c r="C621" s="208"/>
      <c r="D621" s="192" t="s">
        <v>211</v>
      </c>
      <c r="E621" s="209" t="s">
        <v>20</v>
      </c>
      <c r="F621" s="210" t="s">
        <v>82</v>
      </c>
      <c r="G621" s="208"/>
      <c r="H621" s="211">
        <v>1</v>
      </c>
      <c r="I621" s="212"/>
      <c r="J621" s="212"/>
      <c r="K621" s="208"/>
      <c r="L621" s="208"/>
      <c r="M621" s="213"/>
      <c r="N621" s="214"/>
      <c r="O621" s="215"/>
      <c r="P621" s="215"/>
      <c r="Q621" s="215"/>
      <c r="R621" s="215"/>
      <c r="S621" s="215"/>
      <c r="T621" s="215"/>
      <c r="U621" s="215"/>
      <c r="V621" s="215"/>
      <c r="W621" s="215"/>
      <c r="X621" s="216"/>
      <c r="AT621" s="217" t="s">
        <v>211</v>
      </c>
      <c r="AU621" s="217" t="s">
        <v>207</v>
      </c>
      <c r="AV621" s="14" t="s">
        <v>207</v>
      </c>
      <c r="AW621" s="14" t="s">
        <v>5</v>
      </c>
      <c r="AX621" s="14" t="s">
        <v>74</v>
      </c>
      <c r="AY621" s="217" t="s">
        <v>198</v>
      </c>
    </row>
    <row r="622" spans="2:51" s="13" customFormat="1" ht="11.25">
      <c r="B622" s="197"/>
      <c r="C622" s="198"/>
      <c r="D622" s="192" t="s">
        <v>211</v>
      </c>
      <c r="E622" s="199" t="s">
        <v>20</v>
      </c>
      <c r="F622" s="200" t="s">
        <v>257</v>
      </c>
      <c r="G622" s="198"/>
      <c r="H622" s="199" t="s">
        <v>20</v>
      </c>
      <c r="I622" s="201"/>
      <c r="J622" s="201"/>
      <c r="K622" s="198"/>
      <c r="L622" s="198"/>
      <c r="M622" s="202"/>
      <c r="N622" s="203"/>
      <c r="O622" s="204"/>
      <c r="P622" s="204"/>
      <c r="Q622" s="204"/>
      <c r="R622" s="204"/>
      <c r="S622" s="204"/>
      <c r="T622" s="204"/>
      <c r="U622" s="204"/>
      <c r="V622" s="204"/>
      <c r="W622" s="204"/>
      <c r="X622" s="205"/>
      <c r="AT622" s="206" t="s">
        <v>211</v>
      </c>
      <c r="AU622" s="206" t="s">
        <v>207</v>
      </c>
      <c r="AV622" s="13" t="s">
        <v>82</v>
      </c>
      <c r="AW622" s="13" t="s">
        <v>5</v>
      </c>
      <c r="AX622" s="13" t="s">
        <v>74</v>
      </c>
      <c r="AY622" s="206" t="s">
        <v>198</v>
      </c>
    </row>
    <row r="623" spans="2:51" s="13" customFormat="1" ht="11.25">
      <c r="B623" s="197"/>
      <c r="C623" s="198"/>
      <c r="D623" s="192" t="s">
        <v>211</v>
      </c>
      <c r="E623" s="199" t="s">
        <v>20</v>
      </c>
      <c r="F623" s="200" t="s">
        <v>443</v>
      </c>
      <c r="G623" s="198"/>
      <c r="H623" s="199" t="s">
        <v>20</v>
      </c>
      <c r="I623" s="201"/>
      <c r="J623" s="201"/>
      <c r="K623" s="198"/>
      <c r="L623" s="198"/>
      <c r="M623" s="202"/>
      <c r="N623" s="203"/>
      <c r="O623" s="204"/>
      <c r="P623" s="204"/>
      <c r="Q623" s="204"/>
      <c r="R623" s="204"/>
      <c r="S623" s="204"/>
      <c r="T623" s="204"/>
      <c r="U623" s="204"/>
      <c r="V623" s="204"/>
      <c r="W623" s="204"/>
      <c r="X623" s="205"/>
      <c r="AT623" s="206" t="s">
        <v>211</v>
      </c>
      <c r="AU623" s="206" t="s">
        <v>207</v>
      </c>
      <c r="AV623" s="13" t="s">
        <v>82</v>
      </c>
      <c r="AW623" s="13" t="s">
        <v>5</v>
      </c>
      <c r="AX623" s="13" t="s">
        <v>74</v>
      </c>
      <c r="AY623" s="206" t="s">
        <v>198</v>
      </c>
    </row>
    <row r="624" spans="2:51" s="13" customFormat="1" ht="11.25">
      <c r="B624" s="197"/>
      <c r="C624" s="198"/>
      <c r="D624" s="192" t="s">
        <v>211</v>
      </c>
      <c r="E624" s="199" t="s">
        <v>20</v>
      </c>
      <c r="F624" s="200" t="s">
        <v>463</v>
      </c>
      <c r="G624" s="198"/>
      <c r="H624" s="199" t="s">
        <v>20</v>
      </c>
      <c r="I624" s="201"/>
      <c r="J624" s="201"/>
      <c r="K624" s="198"/>
      <c r="L624" s="198"/>
      <c r="M624" s="202"/>
      <c r="N624" s="203"/>
      <c r="O624" s="204"/>
      <c r="P624" s="204"/>
      <c r="Q624" s="204"/>
      <c r="R624" s="204"/>
      <c r="S624" s="204"/>
      <c r="T624" s="204"/>
      <c r="U624" s="204"/>
      <c r="V624" s="204"/>
      <c r="W624" s="204"/>
      <c r="X624" s="205"/>
      <c r="AT624" s="206" t="s">
        <v>211</v>
      </c>
      <c r="AU624" s="206" t="s">
        <v>207</v>
      </c>
      <c r="AV624" s="13" t="s">
        <v>82</v>
      </c>
      <c r="AW624" s="13" t="s">
        <v>5</v>
      </c>
      <c r="AX624" s="13" t="s">
        <v>74</v>
      </c>
      <c r="AY624" s="206" t="s">
        <v>198</v>
      </c>
    </row>
    <row r="625" spans="2:51" s="13" customFormat="1" ht="11.25">
      <c r="B625" s="197"/>
      <c r="C625" s="198"/>
      <c r="D625" s="192" t="s">
        <v>211</v>
      </c>
      <c r="E625" s="199" t="s">
        <v>20</v>
      </c>
      <c r="F625" s="200" t="s">
        <v>469</v>
      </c>
      <c r="G625" s="198"/>
      <c r="H625" s="199" t="s">
        <v>20</v>
      </c>
      <c r="I625" s="201"/>
      <c r="J625" s="201"/>
      <c r="K625" s="198"/>
      <c r="L625" s="198"/>
      <c r="M625" s="202"/>
      <c r="N625" s="203"/>
      <c r="O625" s="204"/>
      <c r="P625" s="204"/>
      <c r="Q625" s="204"/>
      <c r="R625" s="204"/>
      <c r="S625" s="204"/>
      <c r="T625" s="204"/>
      <c r="U625" s="204"/>
      <c r="V625" s="204"/>
      <c r="W625" s="204"/>
      <c r="X625" s="205"/>
      <c r="AT625" s="206" t="s">
        <v>211</v>
      </c>
      <c r="AU625" s="206" t="s">
        <v>207</v>
      </c>
      <c r="AV625" s="13" t="s">
        <v>82</v>
      </c>
      <c r="AW625" s="13" t="s">
        <v>5</v>
      </c>
      <c r="AX625" s="13" t="s">
        <v>74</v>
      </c>
      <c r="AY625" s="206" t="s">
        <v>198</v>
      </c>
    </row>
    <row r="626" spans="2:51" s="14" customFormat="1" ht="11.25">
      <c r="B626" s="207"/>
      <c r="C626" s="208"/>
      <c r="D626" s="192" t="s">
        <v>211</v>
      </c>
      <c r="E626" s="209" t="s">
        <v>20</v>
      </c>
      <c r="F626" s="210" t="s">
        <v>82</v>
      </c>
      <c r="G626" s="208"/>
      <c r="H626" s="211">
        <v>1</v>
      </c>
      <c r="I626" s="212"/>
      <c r="J626" s="212"/>
      <c r="K626" s="208"/>
      <c r="L626" s="208"/>
      <c r="M626" s="213"/>
      <c r="N626" s="214"/>
      <c r="O626" s="215"/>
      <c r="P626" s="215"/>
      <c r="Q626" s="215"/>
      <c r="R626" s="215"/>
      <c r="S626" s="215"/>
      <c r="T626" s="215"/>
      <c r="U626" s="215"/>
      <c r="V626" s="215"/>
      <c r="W626" s="215"/>
      <c r="X626" s="216"/>
      <c r="AT626" s="217" t="s">
        <v>211</v>
      </c>
      <c r="AU626" s="217" t="s">
        <v>207</v>
      </c>
      <c r="AV626" s="14" t="s">
        <v>207</v>
      </c>
      <c r="AW626" s="14" t="s">
        <v>5</v>
      </c>
      <c r="AX626" s="14" t="s">
        <v>74</v>
      </c>
      <c r="AY626" s="217" t="s">
        <v>198</v>
      </c>
    </row>
    <row r="627" spans="2:51" s="13" customFormat="1" ht="11.25">
      <c r="B627" s="197"/>
      <c r="C627" s="198"/>
      <c r="D627" s="192" t="s">
        <v>211</v>
      </c>
      <c r="E627" s="199" t="s">
        <v>20</v>
      </c>
      <c r="F627" s="200" t="s">
        <v>257</v>
      </c>
      <c r="G627" s="198"/>
      <c r="H627" s="199" t="s">
        <v>20</v>
      </c>
      <c r="I627" s="201"/>
      <c r="J627" s="201"/>
      <c r="K627" s="198"/>
      <c r="L627" s="198"/>
      <c r="M627" s="202"/>
      <c r="N627" s="203"/>
      <c r="O627" s="204"/>
      <c r="P627" s="204"/>
      <c r="Q627" s="204"/>
      <c r="R627" s="204"/>
      <c r="S627" s="204"/>
      <c r="T627" s="204"/>
      <c r="U627" s="204"/>
      <c r="V627" s="204"/>
      <c r="W627" s="204"/>
      <c r="X627" s="205"/>
      <c r="AT627" s="206" t="s">
        <v>211</v>
      </c>
      <c r="AU627" s="206" t="s">
        <v>207</v>
      </c>
      <c r="AV627" s="13" t="s">
        <v>82</v>
      </c>
      <c r="AW627" s="13" t="s">
        <v>5</v>
      </c>
      <c r="AX627" s="13" t="s">
        <v>74</v>
      </c>
      <c r="AY627" s="206" t="s">
        <v>198</v>
      </c>
    </row>
    <row r="628" spans="2:51" s="13" customFormat="1" ht="11.25">
      <c r="B628" s="197"/>
      <c r="C628" s="198"/>
      <c r="D628" s="192" t="s">
        <v>211</v>
      </c>
      <c r="E628" s="199" t="s">
        <v>20</v>
      </c>
      <c r="F628" s="200" t="s">
        <v>266</v>
      </c>
      <c r="G628" s="198"/>
      <c r="H628" s="199" t="s">
        <v>20</v>
      </c>
      <c r="I628" s="201"/>
      <c r="J628" s="201"/>
      <c r="K628" s="198"/>
      <c r="L628" s="198"/>
      <c r="M628" s="202"/>
      <c r="N628" s="203"/>
      <c r="O628" s="204"/>
      <c r="P628" s="204"/>
      <c r="Q628" s="204"/>
      <c r="R628" s="204"/>
      <c r="S628" s="204"/>
      <c r="T628" s="204"/>
      <c r="U628" s="204"/>
      <c r="V628" s="204"/>
      <c r="W628" s="204"/>
      <c r="X628" s="205"/>
      <c r="AT628" s="206" t="s">
        <v>211</v>
      </c>
      <c r="AU628" s="206" t="s">
        <v>207</v>
      </c>
      <c r="AV628" s="13" t="s">
        <v>82</v>
      </c>
      <c r="AW628" s="13" t="s">
        <v>5</v>
      </c>
      <c r="AX628" s="13" t="s">
        <v>74</v>
      </c>
      <c r="AY628" s="206" t="s">
        <v>198</v>
      </c>
    </row>
    <row r="629" spans="2:51" s="13" customFormat="1" ht="11.25">
      <c r="B629" s="197"/>
      <c r="C629" s="198"/>
      <c r="D629" s="192" t="s">
        <v>211</v>
      </c>
      <c r="E629" s="199" t="s">
        <v>20</v>
      </c>
      <c r="F629" s="200" t="s">
        <v>463</v>
      </c>
      <c r="G629" s="198"/>
      <c r="H629" s="199" t="s">
        <v>20</v>
      </c>
      <c r="I629" s="201"/>
      <c r="J629" s="201"/>
      <c r="K629" s="198"/>
      <c r="L629" s="198"/>
      <c r="M629" s="202"/>
      <c r="N629" s="203"/>
      <c r="O629" s="204"/>
      <c r="P629" s="204"/>
      <c r="Q629" s="204"/>
      <c r="R629" s="204"/>
      <c r="S629" s="204"/>
      <c r="T629" s="204"/>
      <c r="U629" s="204"/>
      <c r="V629" s="204"/>
      <c r="W629" s="204"/>
      <c r="X629" s="205"/>
      <c r="AT629" s="206" t="s">
        <v>211</v>
      </c>
      <c r="AU629" s="206" t="s">
        <v>207</v>
      </c>
      <c r="AV629" s="13" t="s">
        <v>82</v>
      </c>
      <c r="AW629" s="13" t="s">
        <v>5</v>
      </c>
      <c r="AX629" s="13" t="s">
        <v>74</v>
      </c>
      <c r="AY629" s="206" t="s">
        <v>198</v>
      </c>
    </row>
    <row r="630" spans="2:51" s="13" customFormat="1" ht="11.25">
      <c r="B630" s="197"/>
      <c r="C630" s="198"/>
      <c r="D630" s="192" t="s">
        <v>211</v>
      </c>
      <c r="E630" s="199" t="s">
        <v>20</v>
      </c>
      <c r="F630" s="200" t="s">
        <v>470</v>
      </c>
      <c r="G630" s="198"/>
      <c r="H630" s="199" t="s">
        <v>20</v>
      </c>
      <c r="I630" s="201"/>
      <c r="J630" s="201"/>
      <c r="K630" s="198"/>
      <c r="L630" s="198"/>
      <c r="M630" s="202"/>
      <c r="N630" s="203"/>
      <c r="O630" s="204"/>
      <c r="P630" s="204"/>
      <c r="Q630" s="204"/>
      <c r="R630" s="204"/>
      <c r="S630" s="204"/>
      <c r="T630" s="204"/>
      <c r="U630" s="204"/>
      <c r="V630" s="204"/>
      <c r="W630" s="204"/>
      <c r="X630" s="205"/>
      <c r="AT630" s="206" t="s">
        <v>211</v>
      </c>
      <c r="AU630" s="206" t="s">
        <v>207</v>
      </c>
      <c r="AV630" s="13" t="s">
        <v>82</v>
      </c>
      <c r="AW630" s="13" t="s">
        <v>5</v>
      </c>
      <c r="AX630" s="13" t="s">
        <v>74</v>
      </c>
      <c r="AY630" s="206" t="s">
        <v>198</v>
      </c>
    </row>
    <row r="631" spans="2:51" s="14" customFormat="1" ht="11.25">
      <c r="B631" s="207"/>
      <c r="C631" s="208"/>
      <c r="D631" s="192" t="s">
        <v>211</v>
      </c>
      <c r="E631" s="209" t="s">
        <v>20</v>
      </c>
      <c r="F631" s="210" t="s">
        <v>82</v>
      </c>
      <c r="G631" s="208"/>
      <c r="H631" s="211">
        <v>1</v>
      </c>
      <c r="I631" s="212"/>
      <c r="J631" s="212"/>
      <c r="K631" s="208"/>
      <c r="L631" s="208"/>
      <c r="M631" s="213"/>
      <c r="N631" s="214"/>
      <c r="O631" s="215"/>
      <c r="P631" s="215"/>
      <c r="Q631" s="215"/>
      <c r="R631" s="215"/>
      <c r="S631" s="215"/>
      <c r="T631" s="215"/>
      <c r="U631" s="215"/>
      <c r="V631" s="215"/>
      <c r="W631" s="215"/>
      <c r="X631" s="216"/>
      <c r="AT631" s="217" t="s">
        <v>211</v>
      </c>
      <c r="AU631" s="217" t="s">
        <v>207</v>
      </c>
      <c r="AV631" s="14" t="s">
        <v>207</v>
      </c>
      <c r="AW631" s="14" t="s">
        <v>5</v>
      </c>
      <c r="AX631" s="14" t="s">
        <v>74</v>
      </c>
      <c r="AY631" s="217" t="s">
        <v>198</v>
      </c>
    </row>
    <row r="632" spans="2:51" s="13" customFormat="1" ht="11.25">
      <c r="B632" s="197"/>
      <c r="C632" s="198"/>
      <c r="D632" s="192" t="s">
        <v>211</v>
      </c>
      <c r="E632" s="199" t="s">
        <v>20</v>
      </c>
      <c r="F632" s="200" t="s">
        <v>257</v>
      </c>
      <c r="G632" s="198"/>
      <c r="H632" s="199" t="s">
        <v>20</v>
      </c>
      <c r="I632" s="201"/>
      <c r="J632" s="201"/>
      <c r="K632" s="198"/>
      <c r="L632" s="198"/>
      <c r="M632" s="202"/>
      <c r="N632" s="203"/>
      <c r="O632" s="204"/>
      <c r="P632" s="204"/>
      <c r="Q632" s="204"/>
      <c r="R632" s="204"/>
      <c r="S632" s="204"/>
      <c r="T632" s="204"/>
      <c r="U632" s="204"/>
      <c r="V632" s="204"/>
      <c r="W632" s="204"/>
      <c r="X632" s="205"/>
      <c r="AT632" s="206" t="s">
        <v>211</v>
      </c>
      <c r="AU632" s="206" t="s">
        <v>207</v>
      </c>
      <c r="AV632" s="13" t="s">
        <v>82</v>
      </c>
      <c r="AW632" s="13" t="s">
        <v>5</v>
      </c>
      <c r="AX632" s="13" t="s">
        <v>74</v>
      </c>
      <c r="AY632" s="206" t="s">
        <v>198</v>
      </c>
    </row>
    <row r="633" spans="2:51" s="13" customFormat="1" ht="11.25">
      <c r="B633" s="197"/>
      <c r="C633" s="198"/>
      <c r="D633" s="192" t="s">
        <v>211</v>
      </c>
      <c r="E633" s="199" t="s">
        <v>20</v>
      </c>
      <c r="F633" s="200" t="s">
        <v>420</v>
      </c>
      <c r="G633" s="198"/>
      <c r="H633" s="199" t="s">
        <v>20</v>
      </c>
      <c r="I633" s="201"/>
      <c r="J633" s="201"/>
      <c r="K633" s="198"/>
      <c r="L633" s="198"/>
      <c r="M633" s="202"/>
      <c r="N633" s="203"/>
      <c r="O633" s="204"/>
      <c r="P633" s="204"/>
      <c r="Q633" s="204"/>
      <c r="R633" s="204"/>
      <c r="S633" s="204"/>
      <c r="T633" s="204"/>
      <c r="U633" s="204"/>
      <c r="V633" s="204"/>
      <c r="W633" s="204"/>
      <c r="X633" s="205"/>
      <c r="AT633" s="206" t="s">
        <v>211</v>
      </c>
      <c r="AU633" s="206" t="s">
        <v>207</v>
      </c>
      <c r="AV633" s="13" t="s">
        <v>82</v>
      </c>
      <c r="AW633" s="13" t="s">
        <v>5</v>
      </c>
      <c r="AX633" s="13" t="s">
        <v>74</v>
      </c>
      <c r="AY633" s="206" t="s">
        <v>198</v>
      </c>
    </row>
    <row r="634" spans="2:51" s="13" customFormat="1" ht="11.25">
      <c r="B634" s="197"/>
      <c r="C634" s="198"/>
      <c r="D634" s="192" t="s">
        <v>211</v>
      </c>
      <c r="E634" s="199" t="s">
        <v>20</v>
      </c>
      <c r="F634" s="200" t="s">
        <v>463</v>
      </c>
      <c r="G634" s="198"/>
      <c r="H634" s="199" t="s">
        <v>20</v>
      </c>
      <c r="I634" s="201"/>
      <c r="J634" s="201"/>
      <c r="K634" s="198"/>
      <c r="L634" s="198"/>
      <c r="M634" s="202"/>
      <c r="N634" s="203"/>
      <c r="O634" s="204"/>
      <c r="P634" s="204"/>
      <c r="Q634" s="204"/>
      <c r="R634" s="204"/>
      <c r="S634" s="204"/>
      <c r="T634" s="204"/>
      <c r="U634" s="204"/>
      <c r="V634" s="204"/>
      <c r="W634" s="204"/>
      <c r="X634" s="205"/>
      <c r="AT634" s="206" t="s">
        <v>211</v>
      </c>
      <c r="AU634" s="206" t="s">
        <v>207</v>
      </c>
      <c r="AV634" s="13" t="s">
        <v>82</v>
      </c>
      <c r="AW634" s="13" t="s">
        <v>5</v>
      </c>
      <c r="AX634" s="13" t="s">
        <v>74</v>
      </c>
      <c r="AY634" s="206" t="s">
        <v>198</v>
      </c>
    </row>
    <row r="635" spans="2:51" s="13" customFormat="1" ht="11.25">
      <c r="B635" s="197"/>
      <c r="C635" s="198"/>
      <c r="D635" s="192" t="s">
        <v>211</v>
      </c>
      <c r="E635" s="199" t="s">
        <v>20</v>
      </c>
      <c r="F635" s="200" t="s">
        <v>471</v>
      </c>
      <c r="G635" s="198"/>
      <c r="H635" s="199" t="s">
        <v>20</v>
      </c>
      <c r="I635" s="201"/>
      <c r="J635" s="201"/>
      <c r="K635" s="198"/>
      <c r="L635" s="198"/>
      <c r="M635" s="202"/>
      <c r="N635" s="203"/>
      <c r="O635" s="204"/>
      <c r="P635" s="204"/>
      <c r="Q635" s="204"/>
      <c r="R635" s="204"/>
      <c r="S635" s="204"/>
      <c r="T635" s="204"/>
      <c r="U635" s="204"/>
      <c r="V635" s="204"/>
      <c r="W635" s="204"/>
      <c r="X635" s="205"/>
      <c r="AT635" s="206" t="s">
        <v>211</v>
      </c>
      <c r="AU635" s="206" t="s">
        <v>207</v>
      </c>
      <c r="AV635" s="13" t="s">
        <v>82</v>
      </c>
      <c r="AW635" s="13" t="s">
        <v>5</v>
      </c>
      <c r="AX635" s="13" t="s">
        <v>74</v>
      </c>
      <c r="AY635" s="206" t="s">
        <v>198</v>
      </c>
    </row>
    <row r="636" spans="2:51" s="14" customFormat="1" ht="11.25">
      <c r="B636" s="207"/>
      <c r="C636" s="208"/>
      <c r="D636" s="192" t="s">
        <v>211</v>
      </c>
      <c r="E636" s="209" t="s">
        <v>20</v>
      </c>
      <c r="F636" s="210" t="s">
        <v>82</v>
      </c>
      <c r="G636" s="208"/>
      <c r="H636" s="211">
        <v>1</v>
      </c>
      <c r="I636" s="212"/>
      <c r="J636" s="212"/>
      <c r="K636" s="208"/>
      <c r="L636" s="208"/>
      <c r="M636" s="213"/>
      <c r="N636" s="214"/>
      <c r="O636" s="215"/>
      <c r="P636" s="215"/>
      <c r="Q636" s="215"/>
      <c r="R636" s="215"/>
      <c r="S636" s="215"/>
      <c r="T636" s="215"/>
      <c r="U636" s="215"/>
      <c r="V636" s="215"/>
      <c r="W636" s="215"/>
      <c r="X636" s="216"/>
      <c r="AT636" s="217" t="s">
        <v>211</v>
      </c>
      <c r="AU636" s="217" t="s">
        <v>207</v>
      </c>
      <c r="AV636" s="14" t="s">
        <v>207</v>
      </c>
      <c r="AW636" s="14" t="s">
        <v>5</v>
      </c>
      <c r="AX636" s="14" t="s">
        <v>74</v>
      </c>
      <c r="AY636" s="217" t="s">
        <v>198</v>
      </c>
    </row>
    <row r="637" spans="2:51" s="13" customFormat="1" ht="11.25">
      <c r="B637" s="197"/>
      <c r="C637" s="198"/>
      <c r="D637" s="192" t="s">
        <v>211</v>
      </c>
      <c r="E637" s="199" t="s">
        <v>20</v>
      </c>
      <c r="F637" s="200" t="s">
        <v>257</v>
      </c>
      <c r="G637" s="198"/>
      <c r="H637" s="199" t="s">
        <v>20</v>
      </c>
      <c r="I637" s="201"/>
      <c r="J637" s="201"/>
      <c r="K637" s="198"/>
      <c r="L637" s="198"/>
      <c r="M637" s="202"/>
      <c r="N637" s="203"/>
      <c r="O637" s="204"/>
      <c r="P637" s="204"/>
      <c r="Q637" s="204"/>
      <c r="R637" s="204"/>
      <c r="S637" s="204"/>
      <c r="T637" s="204"/>
      <c r="U637" s="204"/>
      <c r="V637" s="204"/>
      <c r="W637" s="204"/>
      <c r="X637" s="205"/>
      <c r="AT637" s="206" t="s">
        <v>211</v>
      </c>
      <c r="AU637" s="206" t="s">
        <v>207</v>
      </c>
      <c r="AV637" s="13" t="s">
        <v>82</v>
      </c>
      <c r="AW637" s="13" t="s">
        <v>5</v>
      </c>
      <c r="AX637" s="13" t="s">
        <v>74</v>
      </c>
      <c r="AY637" s="206" t="s">
        <v>198</v>
      </c>
    </row>
    <row r="638" spans="2:51" s="13" customFormat="1" ht="11.25">
      <c r="B638" s="197"/>
      <c r="C638" s="198"/>
      <c r="D638" s="192" t="s">
        <v>211</v>
      </c>
      <c r="E638" s="199" t="s">
        <v>20</v>
      </c>
      <c r="F638" s="200" t="s">
        <v>446</v>
      </c>
      <c r="G638" s="198"/>
      <c r="H638" s="199" t="s">
        <v>20</v>
      </c>
      <c r="I638" s="201"/>
      <c r="J638" s="201"/>
      <c r="K638" s="198"/>
      <c r="L638" s="198"/>
      <c r="M638" s="202"/>
      <c r="N638" s="203"/>
      <c r="O638" s="204"/>
      <c r="P638" s="204"/>
      <c r="Q638" s="204"/>
      <c r="R638" s="204"/>
      <c r="S638" s="204"/>
      <c r="T638" s="204"/>
      <c r="U638" s="204"/>
      <c r="V638" s="204"/>
      <c r="W638" s="204"/>
      <c r="X638" s="205"/>
      <c r="AT638" s="206" t="s">
        <v>211</v>
      </c>
      <c r="AU638" s="206" t="s">
        <v>207</v>
      </c>
      <c r="AV638" s="13" t="s">
        <v>82</v>
      </c>
      <c r="AW638" s="13" t="s">
        <v>5</v>
      </c>
      <c r="AX638" s="13" t="s">
        <v>74</v>
      </c>
      <c r="AY638" s="206" t="s">
        <v>198</v>
      </c>
    </row>
    <row r="639" spans="2:51" s="13" customFormat="1" ht="11.25">
      <c r="B639" s="197"/>
      <c r="C639" s="198"/>
      <c r="D639" s="192" t="s">
        <v>211</v>
      </c>
      <c r="E639" s="199" t="s">
        <v>20</v>
      </c>
      <c r="F639" s="200" t="s">
        <v>463</v>
      </c>
      <c r="G639" s="198"/>
      <c r="H639" s="199" t="s">
        <v>20</v>
      </c>
      <c r="I639" s="201"/>
      <c r="J639" s="201"/>
      <c r="K639" s="198"/>
      <c r="L639" s="198"/>
      <c r="M639" s="202"/>
      <c r="N639" s="203"/>
      <c r="O639" s="204"/>
      <c r="P639" s="204"/>
      <c r="Q639" s="204"/>
      <c r="R639" s="204"/>
      <c r="S639" s="204"/>
      <c r="T639" s="204"/>
      <c r="U639" s="204"/>
      <c r="V639" s="204"/>
      <c r="W639" s="204"/>
      <c r="X639" s="205"/>
      <c r="AT639" s="206" t="s">
        <v>211</v>
      </c>
      <c r="AU639" s="206" t="s">
        <v>207</v>
      </c>
      <c r="AV639" s="13" t="s">
        <v>82</v>
      </c>
      <c r="AW639" s="13" t="s">
        <v>5</v>
      </c>
      <c r="AX639" s="13" t="s">
        <v>74</v>
      </c>
      <c r="AY639" s="206" t="s">
        <v>198</v>
      </c>
    </row>
    <row r="640" spans="2:51" s="13" customFormat="1" ht="11.25">
      <c r="B640" s="197"/>
      <c r="C640" s="198"/>
      <c r="D640" s="192" t="s">
        <v>211</v>
      </c>
      <c r="E640" s="199" t="s">
        <v>20</v>
      </c>
      <c r="F640" s="200" t="s">
        <v>472</v>
      </c>
      <c r="G640" s="198"/>
      <c r="H640" s="199" t="s">
        <v>20</v>
      </c>
      <c r="I640" s="201"/>
      <c r="J640" s="201"/>
      <c r="K640" s="198"/>
      <c r="L640" s="198"/>
      <c r="M640" s="202"/>
      <c r="N640" s="203"/>
      <c r="O640" s="204"/>
      <c r="P640" s="204"/>
      <c r="Q640" s="204"/>
      <c r="R640" s="204"/>
      <c r="S640" s="204"/>
      <c r="T640" s="204"/>
      <c r="U640" s="204"/>
      <c r="V640" s="204"/>
      <c r="W640" s="204"/>
      <c r="X640" s="205"/>
      <c r="AT640" s="206" t="s">
        <v>211</v>
      </c>
      <c r="AU640" s="206" t="s">
        <v>207</v>
      </c>
      <c r="AV640" s="13" t="s">
        <v>82</v>
      </c>
      <c r="AW640" s="13" t="s">
        <v>5</v>
      </c>
      <c r="AX640" s="13" t="s">
        <v>74</v>
      </c>
      <c r="AY640" s="206" t="s">
        <v>198</v>
      </c>
    </row>
    <row r="641" spans="1:65" s="14" customFormat="1" ht="11.25">
      <c r="B641" s="207"/>
      <c r="C641" s="208"/>
      <c r="D641" s="192" t="s">
        <v>211</v>
      </c>
      <c r="E641" s="209" t="s">
        <v>20</v>
      </c>
      <c r="F641" s="210" t="s">
        <v>82</v>
      </c>
      <c r="G641" s="208"/>
      <c r="H641" s="211">
        <v>1</v>
      </c>
      <c r="I641" s="212"/>
      <c r="J641" s="212"/>
      <c r="K641" s="208"/>
      <c r="L641" s="208"/>
      <c r="M641" s="213"/>
      <c r="N641" s="214"/>
      <c r="O641" s="215"/>
      <c r="P641" s="215"/>
      <c r="Q641" s="215"/>
      <c r="R641" s="215"/>
      <c r="S641" s="215"/>
      <c r="T641" s="215"/>
      <c r="U641" s="215"/>
      <c r="V641" s="215"/>
      <c r="W641" s="215"/>
      <c r="X641" s="216"/>
      <c r="AT641" s="217" t="s">
        <v>211</v>
      </c>
      <c r="AU641" s="217" t="s">
        <v>207</v>
      </c>
      <c r="AV641" s="14" t="s">
        <v>207</v>
      </c>
      <c r="AW641" s="14" t="s">
        <v>5</v>
      </c>
      <c r="AX641" s="14" t="s">
        <v>74</v>
      </c>
      <c r="AY641" s="217" t="s">
        <v>198</v>
      </c>
    </row>
    <row r="642" spans="1:65" s="13" customFormat="1" ht="11.25">
      <c r="B642" s="197"/>
      <c r="C642" s="198"/>
      <c r="D642" s="192" t="s">
        <v>211</v>
      </c>
      <c r="E642" s="199" t="s">
        <v>20</v>
      </c>
      <c r="F642" s="200" t="s">
        <v>257</v>
      </c>
      <c r="G642" s="198"/>
      <c r="H642" s="199" t="s">
        <v>20</v>
      </c>
      <c r="I642" s="201"/>
      <c r="J642" s="201"/>
      <c r="K642" s="198"/>
      <c r="L642" s="198"/>
      <c r="M642" s="202"/>
      <c r="N642" s="203"/>
      <c r="O642" s="204"/>
      <c r="P642" s="204"/>
      <c r="Q642" s="204"/>
      <c r="R642" s="204"/>
      <c r="S642" s="204"/>
      <c r="T642" s="204"/>
      <c r="U642" s="204"/>
      <c r="V642" s="204"/>
      <c r="W642" s="204"/>
      <c r="X642" s="205"/>
      <c r="AT642" s="206" t="s">
        <v>211</v>
      </c>
      <c r="AU642" s="206" t="s">
        <v>207</v>
      </c>
      <c r="AV642" s="13" t="s">
        <v>82</v>
      </c>
      <c r="AW642" s="13" t="s">
        <v>5</v>
      </c>
      <c r="AX642" s="13" t="s">
        <v>74</v>
      </c>
      <c r="AY642" s="206" t="s">
        <v>198</v>
      </c>
    </row>
    <row r="643" spans="1:65" s="13" customFormat="1" ht="11.25">
      <c r="B643" s="197"/>
      <c r="C643" s="198"/>
      <c r="D643" s="192" t="s">
        <v>211</v>
      </c>
      <c r="E643" s="199" t="s">
        <v>20</v>
      </c>
      <c r="F643" s="200" t="s">
        <v>270</v>
      </c>
      <c r="G643" s="198"/>
      <c r="H643" s="199" t="s">
        <v>20</v>
      </c>
      <c r="I643" s="201"/>
      <c r="J643" s="201"/>
      <c r="K643" s="198"/>
      <c r="L643" s="198"/>
      <c r="M643" s="202"/>
      <c r="N643" s="203"/>
      <c r="O643" s="204"/>
      <c r="P643" s="204"/>
      <c r="Q643" s="204"/>
      <c r="R643" s="204"/>
      <c r="S643" s="204"/>
      <c r="T643" s="204"/>
      <c r="U643" s="204"/>
      <c r="V643" s="204"/>
      <c r="W643" s="204"/>
      <c r="X643" s="205"/>
      <c r="AT643" s="206" t="s">
        <v>211</v>
      </c>
      <c r="AU643" s="206" t="s">
        <v>207</v>
      </c>
      <c r="AV643" s="13" t="s">
        <v>82</v>
      </c>
      <c r="AW643" s="13" t="s">
        <v>5</v>
      </c>
      <c r="AX643" s="13" t="s">
        <v>74</v>
      </c>
      <c r="AY643" s="206" t="s">
        <v>198</v>
      </c>
    </row>
    <row r="644" spans="1:65" s="13" customFormat="1" ht="11.25">
      <c r="B644" s="197"/>
      <c r="C644" s="198"/>
      <c r="D644" s="192" t="s">
        <v>211</v>
      </c>
      <c r="E644" s="199" t="s">
        <v>20</v>
      </c>
      <c r="F644" s="200" t="s">
        <v>463</v>
      </c>
      <c r="G644" s="198"/>
      <c r="H644" s="199" t="s">
        <v>20</v>
      </c>
      <c r="I644" s="201"/>
      <c r="J644" s="201"/>
      <c r="K644" s="198"/>
      <c r="L644" s="198"/>
      <c r="M644" s="202"/>
      <c r="N644" s="203"/>
      <c r="O644" s="204"/>
      <c r="P644" s="204"/>
      <c r="Q644" s="204"/>
      <c r="R644" s="204"/>
      <c r="S644" s="204"/>
      <c r="T644" s="204"/>
      <c r="U644" s="204"/>
      <c r="V644" s="204"/>
      <c r="W644" s="204"/>
      <c r="X644" s="205"/>
      <c r="AT644" s="206" t="s">
        <v>211</v>
      </c>
      <c r="AU644" s="206" t="s">
        <v>207</v>
      </c>
      <c r="AV644" s="13" t="s">
        <v>82</v>
      </c>
      <c r="AW644" s="13" t="s">
        <v>5</v>
      </c>
      <c r="AX644" s="13" t="s">
        <v>74</v>
      </c>
      <c r="AY644" s="206" t="s">
        <v>198</v>
      </c>
    </row>
    <row r="645" spans="1:65" s="13" customFormat="1" ht="11.25">
      <c r="B645" s="197"/>
      <c r="C645" s="198"/>
      <c r="D645" s="192" t="s">
        <v>211</v>
      </c>
      <c r="E645" s="199" t="s">
        <v>20</v>
      </c>
      <c r="F645" s="200" t="s">
        <v>473</v>
      </c>
      <c r="G645" s="198"/>
      <c r="H645" s="199" t="s">
        <v>20</v>
      </c>
      <c r="I645" s="201"/>
      <c r="J645" s="201"/>
      <c r="K645" s="198"/>
      <c r="L645" s="198"/>
      <c r="M645" s="202"/>
      <c r="N645" s="203"/>
      <c r="O645" s="204"/>
      <c r="P645" s="204"/>
      <c r="Q645" s="204"/>
      <c r="R645" s="204"/>
      <c r="S645" s="204"/>
      <c r="T645" s="204"/>
      <c r="U645" s="204"/>
      <c r="V645" s="204"/>
      <c r="W645" s="204"/>
      <c r="X645" s="205"/>
      <c r="AT645" s="206" t="s">
        <v>211</v>
      </c>
      <c r="AU645" s="206" t="s">
        <v>207</v>
      </c>
      <c r="AV645" s="13" t="s">
        <v>82</v>
      </c>
      <c r="AW645" s="13" t="s">
        <v>5</v>
      </c>
      <c r="AX645" s="13" t="s">
        <v>74</v>
      </c>
      <c r="AY645" s="206" t="s">
        <v>198</v>
      </c>
    </row>
    <row r="646" spans="1:65" s="14" customFormat="1" ht="11.25">
      <c r="B646" s="207"/>
      <c r="C646" s="208"/>
      <c r="D646" s="192" t="s">
        <v>211</v>
      </c>
      <c r="E646" s="209" t="s">
        <v>20</v>
      </c>
      <c r="F646" s="210" t="s">
        <v>82</v>
      </c>
      <c r="G646" s="208"/>
      <c r="H646" s="211">
        <v>1</v>
      </c>
      <c r="I646" s="212"/>
      <c r="J646" s="212"/>
      <c r="K646" s="208"/>
      <c r="L646" s="208"/>
      <c r="M646" s="213"/>
      <c r="N646" s="214"/>
      <c r="O646" s="215"/>
      <c r="P646" s="215"/>
      <c r="Q646" s="215"/>
      <c r="R646" s="215"/>
      <c r="S646" s="215"/>
      <c r="T646" s="215"/>
      <c r="U646" s="215"/>
      <c r="V646" s="215"/>
      <c r="W646" s="215"/>
      <c r="X646" s="216"/>
      <c r="AT646" s="217" t="s">
        <v>211</v>
      </c>
      <c r="AU646" s="217" t="s">
        <v>207</v>
      </c>
      <c r="AV646" s="14" t="s">
        <v>207</v>
      </c>
      <c r="AW646" s="14" t="s">
        <v>5</v>
      </c>
      <c r="AX646" s="14" t="s">
        <v>74</v>
      </c>
      <c r="AY646" s="217" t="s">
        <v>198</v>
      </c>
    </row>
    <row r="647" spans="1:65" s="13" customFormat="1" ht="11.25">
      <c r="B647" s="197"/>
      <c r="C647" s="198"/>
      <c r="D647" s="192" t="s">
        <v>211</v>
      </c>
      <c r="E647" s="199" t="s">
        <v>20</v>
      </c>
      <c r="F647" s="200" t="s">
        <v>257</v>
      </c>
      <c r="G647" s="198"/>
      <c r="H647" s="199" t="s">
        <v>20</v>
      </c>
      <c r="I647" s="201"/>
      <c r="J647" s="201"/>
      <c r="K647" s="198"/>
      <c r="L647" s="198"/>
      <c r="M647" s="202"/>
      <c r="N647" s="203"/>
      <c r="O647" s="204"/>
      <c r="P647" s="204"/>
      <c r="Q647" s="204"/>
      <c r="R647" s="204"/>
      <c r="S647" s="204"/>
      <c r="T647" s="204"/>
      <c r="U647" s="204"/>
      <c r="V647" s="204"/>
      <c r="W647" s="204"/>
      <c r="X647" s="205"/>
      <c r="AT647" s="206" t="s">
        <v>211</v>
      </c>
      <c r="AU647" s="206" t="s">
        <v>207</v>
      </c>
      <c r="AV647" s="13" t="s">
        <v>82</v>
      </c>
      <c r="AW647" s="13" t="s">
        <v>5</v>
      </c>
      <c r="AX647" s="13" t="s">
        <v>74</v>
      </c>
      <c r="AY647" s="206" t="s">
        <v>198</v>
      </c>
    </row>
    <row r="648" spans="1:65" s="13" customFormat="1" ht="11.25">
      <c r="B648" s="197"/>
      <c r="C648" s="198"/>
      <c r="D648" s="192" t="s">
        <v>211</v>
      </c>
      <c r="E648" s="199" t="s">
        <v>20</v>
      </c>
      <c r="F648" s="200" t="s">
        <v>423</v>
      </c>
      <c r="G648" s="198"/>
      <c r="H648" s="199" t="s">
        <v>20</v>
      </c>
      <c r="I648" s="201"/>
      <c r="J648" s="201"/>
      <c r="K648" s="198"/>
      <c r="L648" s="198"/>
      <c r="M648" s="202"/>
      <c r="N648" s="203"/>
      <c r="O648" s="204"/>
      <c r="P648" s="204"/>
      <c r="Q648" s="204"/>
      <c r="R648" s="204"/>
      <c r="S648" s="204"/>
      <c r="T648" s="204"/>
      <c r="U648" s="204"/>
      <c r="V648" s="204"/>
      <c r="W648" s="204"/>
      <c r="X648" s="205"/>
      <c r="AT648" s="206" t="s">
        <v>211</v>
      </c>
      <c r="AU648" s="206" t="s">
        <v>207</v>
      </c>
      <c r="AV648" s="13" t="s">
        <v>82</v>
      </c>
      <c r="AW648" s="13" t="s">
        <v>5</v>
      </c>
      <c r="AX648" s="13" t="s">
        <v>74</v>
      </c>
      <c r="AY648" s="206" t="s">
        <v>198</v>
      </c>
    </row>
    <row r="649" spans="1:65" s="13" customFormat="1" ht="11.25">
      <c r="B649" s="197"/>
      <c r="C649" s="198"/>
      <c r="D649" s="192" t="s">
        <v>211</v>
      </c>
      <c r="E649" s="199" t="s">
        <v>20</v>
      </c>
      <c r="F649" s="200" t="s">
        <v>463</v>
      </c>
      <c r="G649" s="198"/>
      <c r="H649" s="199" t="s">
        <v>20</v>
      </c>
      <c r="I649" s="201"/>
      <c r="J649" s="201"/>
      <c r="K649" s="198"/>
      <c r="L649" s="198"/>
      <c r="M649" s="202"/>
      <c r="N649" s="203"/>
      <c r="O649" s="204"/>
      <c r="P649" s="204"/>
      <c r="Q649" s="204"/>
      <c r="R649" s="204"/>
      <c r="S649" s="204"/>
      <c r="T649" s="204"/>
      <c r="U649" s="204"/>
      <c r="V649" s="204"/>
      <c r="W649" s="204"/>
      <c r="X649" s="205"/>
      <c r="AT649" s="206" t="s">
        <v>211</v>
      </c>
      <c r="AU649" s="206" t="s">
        <v>207</v>
      </c>
      <c r="AV649" s="13" t="s">
        <v>82</v>
      </c>
      <c r="AW649" s="13" t="s">
        <v>5</v>
      </c>
      <c r="AX649" s="13" t="s">
        <v>74</v>
      </c>
      <c r="AY649" s="206" t="s">
        <v>198</v>
      </c>
    </row>
    <row r="650" spans="1:65" s="13" customFormat="1" ht="11.25">
      <c r="B650" s="197"/>
      <c r="C650" s="198"/>
      <c r="D650" s="192" t="s">
        <v>211</v>
      </c>
      <c r="E650" s="199" t="s">
        <v>20</v>
      </c>
      <c r="F650" s="200" t="s">
        <v>474</v>
      </c>
      <c r="G650" s="198"/>
      <c r="H650" s="199" t="s">
        <v>20</v>
      </c>
      <c r="I650" s="201"/>
      <c r="J650" s="201"/>
      <c r="K650" s="198"/>
      <c r="L650" s="198"/>
      <c r="M650" s="202"/>
      <c r="N650" s="203"/>
      <c r="O650" s="204"/>
      <c r="P650" s="204"/>
      <c r="Q650" s="204"/>
      <c r="R650" s="204"/>
      <c r="S650" s="204"/>
      <c r="T650" s="204"/>
      <c r="U650" s="204"/>
      <c r="V650" s="204"/>
      <c r="W650" s="204"/>
      <c r="X650" s="205"/>
      <c r="AT650" s="206" t="s">
        <v>211</v>
      </c>
      <c r="AU650" s="206" t="s">
        <v>207</v>
      </c>
      <c r="AV650" s="13" t="s">
        <v>82</v>
      </c>
      <c r="AW650" s="13" t="s">
        <v>5</v>
      </c>
      <c r="AX650" s="13" t="s">
        <v>74</v>
      </c>
      <c r="AY650" s="206" t="s">
        <v>198</v>
      </c>
    </row>
    <row r="651" spans="1:65" s="14" customFormat="1" ht="11.25">
      <c r="B651" s="207"/>
      <c r="C651" s="208"/>
      <c r="D651" s="192" t="s">
        <v>211</v>
      </c>
      <c r="E651" s="209" t="s">
        <v>20</v>
      </c>
      <c r="F651" s="210" t="s">
        <v>82</v>
      </c>
      <c r="G651" s="208"/>
      <c r="H651" s="211">
        <v>1</v>
      </c>
      <c r="I651" s="212"/>
      <c r="J651" s="212"/>
      <c r="K651" s="208"/>
      <c r="L651" s="208"/>
      <c r="M651" s="213"/>
      <c r="N651" s="214"/>
      <c r="O651" s="215"/>
      <c r="P651" s="215"/>
      <c r="Q651" s="215"/>
      <c r="R651" s="215"/>
      <c r="S651" s="215"/>
      <c r="T651" s="215"/>
      <c r="U651" s="215"/>
      <c r="V651" s="215"/>
      <c r="W651" s="215"/>
      <c r="X651" s="216"/>
      <c r="AT651" s="217" t="s">
        <v>211</v>
      </c>
      <c r="AU651" s="217" t="s">
        <v>207</v>
      </c>
      <c r="AV651" s="14" t="s">
        <v>207</v>
      </c>
      <c r="AW651" s="14" t="s">
        <v>5</v>
      </c>
      <c r="AX651" s="14" t="s">
        <v>74</v>
      </c>
      <c r="AY651" s="217" t="s">
        <v>198</v>
      </c>
    </row>
    <row r="652" spans="1:65" s="16" customFormat="1" ht="11.25">
      <c r="B652" s="229"/>
      <c r="C652" s="230"/>
      <c r="D652" s="192" t="s">
        <v>211</v>
      </c>
      <c r="E652" s="231" t="s">
        <v>20</v>
      </c>
      <c r="F652" s="232" t="s">
        <v>282</v>
      </c>
      <c r="G652" s="230"/>
      <c r="H652" s="233">
        <v>11</v>
      </c>
      <c r="I652" s="234"/>
      <c r="J652" s="234"/>
      <c r="K652" s="230"/>
      <c r="L652" s="230"/>
      <c r="M652" s="235"/>
      <c r="N652" s="236"/>
      <c r="O652" s="237"/>
      <c r="P652" s="237"/>
      <c r="Q652" s="237"/>
      <c r="R652" s="237"/>
      <c r="S652" s="237"/>
      <c r="T652" s="237"/>
      <c r="U652" s="237"/>
      <c r="V652" s="237"/>
      <c r="W652" s="237"/>
      <c r="X652" s="238"/>
      <c r="AT652" s="239" t="s">
        <v>211</v>
      </c>
      <c r="AU652" s="239" t="s">
        <v>207</v>
      </c>
      <c r="AV652" s="16" t="s">
        <v>206</v>
      </c>
      <c r="AW652" s="16" t="s">
        <v>5</v>
      </c>
      <c r="AX652" s="16" t="s">
        <v>82</v>
      </c>
      <c r="AY652" s="239" t="s">
        <v>198</v>
      </c>
    </row>
    <row r="653" spans="1:65" s="12" customFormat="1" ht="22.9" customHeight="1">
      <c r="B653" s="161"/>
      <c r="C653" s="162"/>
      <c r="D653" s="163" t="s">
        <v>73</v>
      </c>
      <c r="E653" s="176" t="s">
        <v>475</v>
      </c>
      <c r="F653" s="176" t="s">
        <v>476</v>
      </c>
      <c r="G653" s="162"/>
      <c r="H653" s="162"/>
      <c r="I653" s="165"/>
      <c r="J653" s="165"/>
      <c r="K653" s="177">
        <f>BK653</f>
        <v>0</v>
      </c>
      <c r="L653" s="162"/>
      <c r="M653" s="167"/>
      <c r="N653" s="168"/>
      <c r="O653" s="169"/>
      <c r="P653" s="169"/>
      <c r="Q653" s="170">
        <f>SUM(Q654:Q721)</f>
        <v>0</v>
      </c>
      <c r="R653" s="170">
        <f>SUM(R654:R721)</f>
        <v>0</v>
      </c>
      <c r="S653" s="169"/>
      <c r="T653" s="171">
        <f>SUM(T654:T721)</f>
        <v>0</v>
      </c>
      <c r="U653" s="169"/>
      <c r="V653" s="171">
        <f>SUM(V654:V721)</f>
        <v>0</v>
      </c>
      <c r="W653" s="169"/>
      <c r="X653" s="172">
        <f>SUM(X654:X721)</f>
        <v>0.14580000000000001</v>
      </c>
      <c r="AR653" s="173" t="s">
        <v>207</v>
      </c>
      <c r="AT653" s="174" t="s">
        <v>73</v>
      </c>
      <c r="AU653" s="174" t="s">
        <v>82</v>
      </c>
      <c r="AY653" s="173" t="s">
        <v>198</v>
      </c>
      <c r="BK653" s="175">
        <f>SUM(BK654:BK721)</f>
        <v>0</v>
      </c>
    </row>
    <row r="654" spans="1:65" s="2" customFormat="1" ht="24.2" customHeight="1">
      <c r="A654" s="36"/>
      <c r="B654" s="37"/>
      <c r="C654" s="178" t="s">
        <v>477</v>
      </c>
      <c r="D654" s="178" t="s">
        <v>201</v>
      </c>
      <c r="E654" s="179" t="s">
        <v>478</v>
      </c>
      <c r="F654" s="180" t="s">
        <v>394</v>
      </c>
      <c r="G654" s="181" t="s">
        <v>254</v>
      </c>
      <c r="H654" s="182">
        <v>7.29</v>
      </c>
      <c r="I654" s="183"/>
      <c r="J654" s="183"/>
      <c r="K654" s="184">
        <f>ROUND(P654*H654,2)</f>
        <v>0</v>
      </c>
      <c r="L654" s="180" t="s">
        <v>205</v>
      </c>
      <c r="M654" s="41"/>
      <c r="N654" s="185" t="s">
        <v>20</v>
      </c>
      <c r="O654" s="186" t="s">
        <v>44</v>
      </c>
      <c r="P654" s="187">
        <f>I654+J654</f>
        <v>0</v>
      </c>
      <c r="Q654" s="187">
        <f>ROUND(I654*H654,2)</f>
        <v>0</v>
      </c>
      <c r="R654" s="187">
        <f>ROUND(J654*H654,2)</f>
        <v>0</v>
      </c>
      <c r="S654" s="66"/>
      <c r="T654" s="188">
        <f>S654*H654</f>
        <v>0</v>
      </c>
      <c r="U654" s="188">
        <v>0</v>
      </c>
      <c r="V654" s="188">
        <f>U654*H654</f>
        <v>0</v>
      </c>
      <c r="W654" s="188">
        <v>0.02</v>
      </c>
      <c r="X654" s="189">
        <f>W654*H654</f>
        <v>0.14580000000000001</v>
      </c>
      <c r="Y654" s="36"/>
      <c r="Z654" s="36"/>
      <c r="AA654" s="36"/>
      <c r="AB654" s="36"/>
      <c r="AC654" s="36"/>
      <c r="AD654" s="36"/>
      <c r="AE654" s="36"/>
      <c r="AR654" s="190" t="s">
        <v>404</v>
      </c>
      <c r="AT654" s="190" t="s">
        <v>201</v>
      </c>
      <c r="AU654" s="190" t="s">
        <v>207</v>
      </c>
      <c r="AY654" s="19" t="s">
        <v>198</v>
      </c>
      <c r="BE654" s="191">
        <f>IF(O654="základní",K654,0)</f>
        <v>0</v>
      </c>
      <c r="BF654" s="191">
        <f>IF(O654="snížená",K654,0)</f>
        <v>0</v>
      </c>
      <c r="BG654" s="191">
        <f>IF(O654="zákl. přenesená",K654,0)</f>
        <v>0</v>
      </c>
      <c r="BH654" s="191">
        <f>IF(O654="sníž. přenesená",K654,0)</f>
        <v>0</v>
      </c>
      <c r="BI654" s="191">
        <f>IF(O654="nulová",K654,0)</f>
        <v>0</v>
      </c>
      <c r="BJ654" s="19" t="s">
        <v>207</v>
      </c>
      <c r="BK654" s="191">
        <f>ROUND(P654*H654,2)</f>
        <v>0</v>
      </c>
      <c r="BL654" s="19" t="s">
        <v>404</v>
      </c>
      <c r="BM654" s="190" t="s">
        <v>479</v>
      </c>
    </row>
    <row r="655" spans="1:65" s="2" customFormat="1" ht="11.25">
      <c r="A655" s="36"/>
      <c r="B655" s="37"/>
      <c r="C655" s="38"/>
      <c r="D655" s="192" t="s">
        <v>209</v>
      </c>
      <c r="E655" s="38"/>
      <c r="F655" s="193" t="s">
        <v>394</v>
      </c>
      <c r="G655" s="38"/>
      <c r="H655" s="38"/>
      <c r="I655" s="194"/>
      <c r="J655" s="194"/>
      <c r="K655" s="38"/>
      <c r="L655" s="38"/>
      <c r="M655" s="41"/>
      <c r="N655" s="195"/>
      <c r="O655" s="196"/>
      <c r="P655" s="66"/>
      <c r="Q655" s="66"/>
      <c r="R655" s="66"/>
      <c r="S655" s="66"/>
      <c r="T655" s="66"/>
      <c r="U655" s="66"/>
      <c r="V655" s="66"/>
      <c r="W655" s="66"/>
      <c r="X655" s="67"/>
      <c r="Y655" s="36"/>
      <c r="Z655" s="36"/>
      <c r="AA655" s="36"/>
      <c r="AB655" s="36"/>
      <c r="AC655" s="36"/>
      <c r="AD655" s="36"/>
      <c r="AE655" s="36"/>
      <c r="AT655" s="19" t="s">
        <v>209</v>
      </c>
      <c r="AU655" s="19" t="s">
        <v>207</v>
      </c>
    </row>
    <row r="656" spans="1:65" s="13" customFormat="1" ht="11.25">
      <c r="B656" s="197"/>
      <c r="C656" s="198"/>
      <c r="D656" s="192" t="s">
        <v>211</v>
      </c>
      <c r="E656" s="199" t="s">
        <v>20</v>
      </c>
      <c r="F656" s="200" t="s">
        <v>257</v>
      </c>
      <c r="G656" s="198"/>
      <c r="H656" s="199" t="s">
        <v>20</v>
      </c>
      <c r="I656" s="201"/>
      <c r="J656" s="201"/>
      <c r="K656" s="198"/>
      <c r="L656" s="198"/>
      <c r="M656" s="202"/>
      <c r="N656" s="203"/>
      <c r="O656" s="204"/>
      <c r="P656" s="204"/>
      <c r="Q656" s="204"/>
      <c r="R656" s="204"/>
      <c r="S656" s="204"/>
      <c r="T656" s="204"/>
      <c r="U656" s="204"/>
      <c r="V656" s="204"/>
      <c r="W656" s="204"/>
      <c r="X656" s="205"/>
      <c r="AT656" s="206" t="s">
        <v>211</v>
      </c>
      <c r="AU656" s="206" t="s">
        <v>207</v>
      </c>
      <c r="AV656" s="13" t="s">
        <v>82</v>
      </c>
      <c r="AW656" s="13" t="s">
        <v>5</v>
      </c>
      <c r="AX656" s="13" t="s">
        <v>74</v>
      </c>
      <c r="AY656" s="206" t="s">
        <v>198</v>
      </c>
    </row>
    <row r="657" spans="2:51" s="13" customFormat="1" ht="11.25">
      <c r="B657" s="197"/>
      <c r="C657" s="198"/>
      <c r="D657" s="192" t="s">
        <v>211</v>
      </c>
      <c r="E657" s="199" t="s">
        <v>20</v>
      </c>
      <c r="F657" s="200" t="s">
        <v>258</v>
      </c>
      <c r="G657" s="198"/>
      <c r="H657" s="199" t="s">
        <v>20</v>
      </c>
      <c r="I657" s="201"/>
      <c r="J657" s="201"/>
      <c r="K657" s="198"/>
      <c r="L657" s="198"/>
      <c r="M657" s="202"/>
      <c r="N657" s="203"/>
      <c r="O657" s="204"/>
      <c r="P657" s="204"/>
      <c r="Q657" s="204"/>
      <c r="R657" s="204"/>
      <c r="S657" s="204"/>
      <c r="T657" s="204"/>
      <c r="U657" s="204"/>
      <c r="V657" s="204"/>
      <c r="W657" s="204"/>
      <c r="X657" s="205"/>
      <c r="AT657" s="206" t="s">
        <v>211</v>
      </c>
      <c r="AU657" s="206" t="s">
        <v>207</v>
      </c>
      <c r="AV657" s="13" t="s">
        <v>82</v>
      </c>
      <c r="AW657" s="13" t="s">
        <v>5</v>
      </c>
      <c r="AX657" s="13" t="s">
        <v>74</v>
      </c>
      <c r="AY657" s="206" t="s">
        <v>198</v>
      </c>
    </row>
    <row r="658" spans="2:51" s="13" customFormat="1" ht="11.25">
      <c r="B658" s="197"/>
      <c r="C658" s="198"/>
      <c r="D658" s="192" t="s">
        <v>211</v>
      </c>
      <c r="E658" s="199" t="s">
        <v>20</v>
      </c>
      <c r="F658" s="200" t="s">
        <v>480</v>
      </c>
      <c r="G658" s="198"/>
      <c r="H658" s="199" t="s">
        <v>20</v>
      </c>
      <c r="I658" s="201"/>
      <c r="J658" s="201"/>
      <c r="K658" s="198"/>
      <c r="L658" s="198"/>
      <c r="M658" s="202"/>
      <c r="N658" s="203"/>
      <c r="O658" s="204"/>
      <c r="P658" s="204"/>
      <c r="Q658" s="204"/>
      <c r="R658" s="204"/>
      <c r="S658" s="204"/>
      <c r="T658" s="204"/>
      <c r="U658" s="204"/>
      <c r="V658" s="204"/>
      <c r="W658" s="204"/>
      <c r="X658" s="205"/>
      <c r="AT658" s="206" t="s">
        <v>211</v>
      </c>
      <c r="AU658" s="206" t="s">
        <v>207</v>
      </c>
      <c r="AV658" s="13" t="s">
        <v>82</v>
      </c>
      <c r="AW658" s="13" t="s">
        <v>5</v>
      </c>
      <c r="AX658" s="13" t="s">
        <v>74</v>
      </c>
      <c r="AY658" s="206" t="s">
        <v>198</v>
      </c>
    </row>
    <row r="659" spans="2:51" s="13" customFormat="1" ht="11.25">
      <c r="B659" s="197"/>
      <c r="C659" s="198"/>
      <c r="D659" s="192" t="s">
        <v>211</v>
      </c>
      <c r="E659" s="199" t="s">
        <v>20</v>
      </c>
      <c r="F659" s="200" t="s">
        <v>260</v>
      </c>
      <c r="G659" s="198"/>
      <c r="H659" s="199" t="s">
        <v>20</v>
      </c>
      <c r="I659" s="201"/>
      <c r="J659" s="201"/>
      <c r="K659" s="198"/>
      <c r="L659" s="198"/>
      <c r="M659" s="202"/>
      <c r="N659" s="203"/>
      <c r="O659" s="204"/>
      <c r="P659" s="204"/>
      <c r="Q659" s="204"/>
      <c r="R659" s="204"/>
      <c r="S659" s="204"/>
      <c r="T659" s="204"/>
      <c r="U659" s="204"/>
      <c r="V659" s="204"/>
      <c r="W659" s="204"/>
      <c r="X659" s="205"/>
      <c r="AT659" s="206" t="s">
        <v>211</v>
      </c>
      <c r="AU659" s="206" t="s">
        <v>207</v>
      </c>
      <c r="AV659" s="13" t="s">
        <v>82</v>
      </c>
      <c r="AW659" s="13" t="s">
        <v>5</v>
      </c>
      <c r="AX659" s="13" t="s">
        <v>74</v>
      </c>
      <c r="AY659" s="206" t="s">
        <v>198</v>
      </c>
    </row>
    <row r="660" spans="2:51" s="14" customFormat="1" ht="11.25">
      <c r="B660" s="207"/>
      <c r="C660" s="208"/>
      <c r="D660" s="192" t="s">
        <v>211</v>
      </c>
      <c r="E660" s="209" t="s">
        <v>20</v>
      </c>
      <c r="F660" s="210" t="s">
        <v>261</v>
      </c>
      <c r="G660" s="208"/>
      <c r="H660" s="211">
        <v>0.63</v>
      </c>
      <c r="I660" s="212"/>
      <c r="J660" s="212"/>
      <c r="K660" s="208"/>
      <c r="L660" s="208"/>
      <c r="M660" s="213"/>
      <c r="N660" s="214"/>
      <c r="O660" s="215"/>
      <c r="P660" s="215"/>
      <c r="Q660" s="215"/>
      <c r="R660" s="215"/>
      <c r="S660" s="215"/>
      <c r="T660" s="215"/>
      <c r="U660" s="215"/>
      <c r="V660" s="215"/>
      <c r="W660" s="215"/>
      <c r="X660" s="216"/>
      <c r="AT660" s="217" t="s">
        <v>211</v>
      </c>
      <c r="AU660" s="217" t="s">
        <v>207</v>
      </c>
      <c r="AV660" s="14" t="s">
        <v>207</v>
      </c>
      <c r="AW660" s="14" t="s">
        <v>5</v>
      </c>
      <c r="AX660" s="14" t="s">
        <v>74</v>
      </c>
      <c r="AY660" s="217" t="s">
        <v>198</v>
      </c>
    </row>
    <row r="661" spans="2:51" s="13" customFormat="1" ht="11.25">
      <c r="B661" s="197"/>
      <c r="C661" s="198"/>
      <c r="D661" s="192" t="s">
        <v>211</v>
      </c>
      <c r="E661" s="199" t="s">
        <v>20</v>
      </c>
      <c r="F661" s="200" t="s">
        <v>257</v>
      </c>
      <c r="G661" s="198"/>
      <c r="H661" s="199" t="s">
        <v>20</v>
      </c>
      <c r="I661" s="201"/>
      <c r="J661" s="201"/>
      <c r="K661" s="198"/>
      <c r="L661" s="198"/>
      <c r="M661" s="202"/>
      <c r="N661" s="203"/>
      <c r="O661" s="204"/>
      <c r="P661" s="204"/>
      <c r="Q661" s="204"/>
      <c r="R661" s="204"/>
      <c r="S661" s="204"/>
      <c r="T661" s="204"/>
      <c r="U661" s="204"/>
      <c r="V661" s="204"/>
      <c r="W661" s="204"/>
      <c r="X661" s="205"/>
      <c r="AT661" s="206" t="s">
        <v>211</v>
      </c>
      <c r="AU661" s="206" t="s">
        <v>207</v>
      </c>
      <c r="AV661" s="13" t="s">
        <v>82</v>
      </c>
      <c r="AW661" s="13" t="s">
        <v>5</v>
      </c>
      <c r="AX661" s="13" t="s">
        <v>74</v>
      </c>
      <c r="AY661" s="206" t="s">
        <v>198</v>
      </c>
    </row>
    <row r="662" spans="2:51" s="13" customFormat="1" ht="11.25">
      <c r="B662" s="197"/>
      <c r="C662" s="198"/>
      <c r="D662" s="192" t="s">
        <v>211</v>
      </c>
      <c r="E662" s="199" t="s">
        <v>20</v>
      </c>
      <c r="F662" s="200" t="s">
        <v>262</v>
      </c>
      <c r="G662" s="198"/>
      <c r="H662" s="199" t="s">
        <v>20</v>
      </c>
      <c r="I662" s="201"/>
      <c r="J662" s="201"/>
      <c r="K662" s="198"/>
      <c r="L662" s="198"/>
      <c r="M662" s="202"/>
      <c r="N662" s="203"/>
      <c r="O662" s="204"/>
      <c r="P662" s="204"/>
      <c r="Q662" s="204"/>
      <c r="R662" s="204"/>
      <c r="S662" s="204"/>
      <c r="T662" s="204"/>
      <c r="U662" s="204"/>
      <c r="V662" s="204"/>
      <c r="W662" s="204"/>
      <c r="X662" s="205"/>
      <c r="AT662" s="206" t="s">
        <v>211</v>
      </c>
      <c r="AU662" s="206" t="s">
        <v>207</v>
      </c>
      <c r="AV662" s="13" t="s">
        <v>82</v>
      </c>
      <c r="AW662" s="13" t="s">
        <v>5</v>
      </c>
      <c r="AX662" s="13" t="s">
        <v>74</v>
      </c>
      <c r="AY662" s="206" t="s">
        <v>198</v>
      </c>
    </row>
    <row r="663" spans="2:51" s="13" customFormat="1" ht="11.25">
      <c r="B663" s="197"/>
      <c r="C663" s="198"/>
      <c r="D663" s="192" t="s">
        <v>211</v>
      </c>
      <c r="E663" s="199" t="s">
        <v>20</v>
      </c>
      <c r="F663" s="200" t="s">
        <v>480</v>
      </c>
      <c r="G663" s="198"/>
      <c r="H663" s="199" t="s">
        <v>20</v>
      </c>
      <c r="I663" s="201"/>
      <c r="J663" s="201"/>
      <c r="K663" s="198"/>
      <c r="L663" s="198"/>
      <c r="M663" s="202"/>
      <c r="N663" s="203"/>
      <c r="O663" s="204"/>
      <c r="P663" s="204"/>
      <c r="Q663" s="204"/>
      <c r="R663" s="204"/>
      <c r="S663" s="204"/>
      <c r="T663" s="204"/>
      <c r="U663" s="204"/>
      <c r="V663" s="204"/>
      <c r="W663" s="204"/>
      <c r="X663" s="205"/>
      <c r="AT663" s="206" t="s">
        <v>211</v>
      </c>
      <c r="AU663" s="206" t="s">
        <v>207</v>
      </c>
      <c r="AV663" s="13" t="s">
        <v>82</v>
      </c>
      <c r="AW663" s="13" t="s">
        <v>5</v>
      </c>
      <c r="AX663" s="13" t="s">
        <v>74</v>
      </c>
      <c r="AY663" s="206" t="s">
        <v>198</v>
      </c>
    </row>
    <row r="664" spans="2:51" s="13" customFormat="1" ht="11.25">
      <c r="B664" s="197"/>
      <c r="C664" s="198"/>
      <c r="D664" s="192" t="s">
        <v>211</v>
      </c>
      <c r="E664" s="199" t="s">
        <v>20</v>
      </c>
      <c r="F664" s="200" t="s">
        <v>260</v>
      </c>
      <c r="G664" s="198"/>
      <c r="H664" s="199" t="s">
        <v>20</v>
      </c>
      <c r="I664" s="201"/>
      <c r="J664" s="201"/>
      <c r="K664" s="198"/>
      <c r="L664" s="198"/>
      <c r="M664" s="202"/>
      <c r="N664" s="203"/>
      <c r="O664" s="204"/>
      <c r="P664" s="204"/>
      <c r="Q664" s="204"/>
      <c r="R664" s="204"/>
      <c r="S664" s="204"/>
      <c r="T664" s="204"/>
      <c r="U664" s="204"/>
      <c r="V664" s="204"/>
      <c r="W664" s="204"/>
      <c r="X664" s="205"/>
      <c r="AT664" s="206" t="s">
        <v>211</v>
      </c>
      <c r="AU664" s="206" t="s">
        <v>207</v>
      </c>
      <c r="AV664" s="13" t="s">
        <v>82</v>
      </c>
      <c r="AW664" s="13" t="s">
        <v>5</v>
      </c>
      <c r="AX664" s="13" t="s">
        <v>74</v>
      </c>
      <c r="AY664" s="206" t="s">
        <v>198</v>
      </c>
    </row>
    <row r="665" spans="2:51" s="14" customFormat="1" ht="11.25">
      <c r="B665" s="207"/>
      <c r="C665" s="208"/>
      <c r="D665" s="192" t="s">
        <v>211</v>
      </c>
      <c r="E665" s="209" t="s">
        <v>20</v>
      </c>
      <c r="F665" s="210" t="s">
        <v>261</v>
      </c>
      <c r="G665" s="208"/>
      <c r="H665" s="211">
        <v>0.63</v>
      </c>
      <c r="I665" s="212"/>
      <c r="J665" s="212"/>
      <c r="K665" s="208"/>
      <c r="L665" s="208"/>
      <c r="M665" s="213"/>
      <c r="N665" s="214"/>
      <c r="O665" s="215"/>
      <c r="P665" s="215"/>
      <c r="Q665" s="215"/>
      <c r="R665" s="215"/>
      <c r="S665" s="215"/>
      <c r="T665" s="215"/>
      <c r="U665" s="215"/>
      <c r="V665" s="215"/>
      <c r="W665" s="215"/>
      <c r="X665" s="216"/>
      <c r="AT665" s="217" t="s">
        <v>211</v>
      </c>
      <c r="AU665" s="217" t="s">
        <v>207</v>
      </c>
      <c r="AV665" s="14" t="s">
        <v>207</v>
      </c>
      <c r="AW665" s="14" t="s">
        <v>5</v>
      </c>
      <c r="AX665" s="14" t="s">
        <v>74</v>
      </c>
      <c r="AY665" s="217" t="s">
        <v>198</v>
      </c>
    </row>
    <row r="666" spans="2:51" s="13" customFormat="1" ht="11.25">
      <c r="B666" s="197"/>
      <c r="C666" s="198"/>
      <c r="D666" s="192" t="s">
        <v>211</v>
      </c>
      <c r="E666" s="199" t="s">
        <v>20</v>
      </c>
      <c r="F666" s="200" t="s">
        <v>257</v>
      </c>
      <c r="G666" s="198"/>
      <c r="H666" s="199" t="s">
        <v>20</v>
      </c>
      <c r="I666" s="201"/>
      <c r="J666" s="201"/>
      <c r="K666" s="198"/>
      <c r="L666" s="198"/>
      <c r="M666" s="202"/>
      <c r="N666" s="203"/>
      <c r="O666" s="204"/>
      <c r="P666" s="204"/>
      <c r="Q666" s="204"/>
      <c r="R666" s="204"/>
      <c r="S666" s="204"/>
      <c r="T666" s="204"/>
      <c r="U666" s="204"/>
      <c r="V666" s="204"/>
      <c r="W666" s="204"/>
      <c r="X666" s="205"/>
      <c r="AT666" s="206" t="s">
        <v>211</v>
      </c>
      <c r="AU666" s="206" t="s">
        <v>207</v>
      </c>
      <c r="AV666" s="13" t="s">
        <v>82</v>
      </c>
      <c r="AW666" s="13" t="s">
        <v>5</v>
      </c>
      <c r="AX666" s="13" t="s">
        <v>74</v>
      </c>
      <c r="AY666" s="206" t="s">
        <v>198</v>
      </c>
    </row>
    <row r="667" spans="2:51" s="13" customFormat="1" ht="11.25">
      <c r="B667" s="197"/>
      <c r="C667" s="198"/>
      <c r="D667" s="192" t="s">
        <v>211</v>
      </c>
      <c r="E667" s="199" t="s">
        <v>20</v>
      </c>
      <c r="F667" s="200" t="s">
        <v>263</v>
      </c>
      <c r="G667" s="198"/>
      <c r="H667" s="199" t="s">
        <v>20</v>
      </c>
      <c r="I667" s="201"/>
      <c r="J667" s="201"/>
      <c r="K667" s="198"/>
      <c r="L667" s="198"/>
      <c r="M667" s="202"/>
      <c r="N667" s="203"/>
      <c r="O667" s="204"/>
      <c r="P667" s="204"/>
      <c r="Q667" s="204"/>
      <c r="R667" s="204"/>
      <c r="S667" s="204"/>
      <c r="T667" s="204"/>
      <c r="U667" s="204"/>
      <c r="V667" s="204"/>
      <c r="W667" s="204"/>
      <c r="X667" s="205"/>
      <c r="AT667" s="206" t="s">
        <v>211</v>
      </c>
      <c r="AU667" s="206" t="s">
        <v>207</v>
      </c>
      <c r="AV667" s="13" t="s">
        <v>82</v>
      </c>
      <c r="AW667" s="13" t="s">
        <v>5</v>
      </c>
      <c r="AX667" s="13" t="s">
        <v>74</v>
      </c>
      <c r="AY667" s="206" t="s">
        <v>198</v>
      </c>
    </row>
    <row r="668" spans="2:51" s="13" customFormat="1" ht="11.25">
      <c r="B668" s="197"/>
      <c r="C668" s="198"/>
      <c r="D668" s="192" t="s">
        <v>211</v>
      </c>
      <c r="E668" s="199" t="s">
        <v>20</v>
      </c>
      <c r="F668" s="200" t="s">
        <v>480</v>
      </c>
      <c r="G668" s="198"/>
      <c r="H668" s="199" t="s">
        <v>20</v>
      </c>
      <c r="I668" s="201"/>
      <c r="J668" s="201"/>
      <c r="K668" s="198"/>
      <c r="L668" s="198"/>
      <c r="M668" s="202"/>
      <c r="N668" s="203"/>
      <c r="O668" s="204"/>
      <c r="P668" s="204"/>
      <c r="Q668" s="204"/>
      <c r="R668" s="204"/>
      <c r="S668" s="204"/>
      <c r="T668" s="204"/>
      <c r="U668" s="204"/>
      <c r="V668" s="204"/>
      <c r="W668" s="204"/>
      <c r="X668" s="205"/>
      <c r="AT668" s="206" t="s">
        <v>211</v>
      </c>
      <c r="AU668" s="206" t="s">
        <v>207</v>
      </c>
      <c r="AV668" s="13" t="s">
        <v>82</v>
      </c>
      <c r="AW668" s="13" t="s">
        <v>5</v>
      </c>
      <c r="AX668" s="13" t="s">
        <v>74</v>
      </c>
      <c r="AY668" s="206" t="s">
        <v>198</v>
      </c>
    </row>
    <row r="669" spans="2:51" s="13" customFormat="1" ht="11.25">
      <c r="B669" s="197"/>
      <c r="C669" s="198"/>
      <c r="D669" s="192" t="s">
        <v>211</v>
      </c>
      <c r="E669" s="199" t="s">
        <v>20</v>
      </c>
      <c r="F669" s="200" t="s">
        <v>260</v>
      </c>
      <c r="G669" s="198"/>
      <c r="H669" s="199" t="s">
        <v>20</v>
      </c>
      <c r="I669" s="201"/>
      <c r="J669" s="201"/>
      <c r="K669" s="198"/>
      <c r="L669" s="198"/>
      <c r="M669" s="202"/>
      <c r="N669" s="203"/>
      <c r="O669" s="204"/>
      <c r="P669" s="204"/>
      <c r="Q669" s="204"/>
      <c r="R669" s="204"/>
      <c r="S669" s="204"/>
      <c r="T669" s="204"/>
      <c r="U669" s="204"/>
      <c r="V669" s="204"/>
      <c r="W669" s="204"/>
      <c r="X669" s="205"/>
      <c r="AT669" s="206" t="s">
        <v>211</v>
      </c>
      <c r="AU669" s="206" t="s">
        <v>207</v>
      </c>
      <c r="AV669" s="13" t="s">
        <v>82</v>
      </c>
      <c r="AW669" s="13" t="s">
        <v>5</v>
      </c>
      <c r="AX669" s="13" t="s">
        <v>74</v>
      </c>
      <c r="AY669" s="206" t="s">
        <v>198</v>
      </c>
    </row>
    <row r="670" spans="2:51" s="14" customFormat="1" ht="11.25">
      <c r="B670" s="207"/>
      <c r="C670" s="208"/>
      <c r="D670" s="192" t="s">
        <v>211</v>
      </c>
      <c r="E670" s="209" t="s">
        <v>20</v>
      </c>
      <c r="F670" s="210" t="s">
        <v>261</v>
      </c>
      <c r="G670" s="208"/>
      <c r="H670" s="211">
        <v>0.63</v>
      </c>
      <c r="I670" s="212"/>
      <c r="J670" s="212"/>
      <c r="K670" s="208"/>
      <c r="L670" s="208"/>
      <c r="M670" s="213"/>
      <c r="N670" s="214"/>
      <c r="O670" s="215"/>
      <c r="P670" s="215"/>
      <c r="Q670" s="215"/>
      <c r="R670" s="215"/>
      <c r="S670" s="215"/>
      <c r="T670" s="215"/>
      <c r="U670" s="215"/>
      <c r="V670" s="215"/>
      <c r="W670" s="215"/>
      <c r="X670" s="216"/>
      <c r="AT670" s="217" t="s">
        <v>211</v>
      </c>
      <c r="AU670" s="217" t="s">
        <v>207</v>
      </c>
      <c r="AV670" s="14" t="s">
        <v>207</v>
      </c>
      <c r="AW670" s="14" t="s">
        <v>5</v>
      </c>
      <c r="AX670" s="14" t="s">
        <v>74</v>
      </c>
      <c r="AY670" s="217" t="s">
        <v>198</v>
      </c>
    </row>
    <row r="671" spans="2:51" s="13" customFormat="1" ht="11.25">
      <c r="B671" s="197"/>
      <c r="C671" s="198"/>
      <c r="D671" s="192" t="s">
        <v>211</v>
      </c>
      <c r="E671" s="199" t="s">
        <v>20</v>
      </c>
      <c r="F671" s="200" t="s">
        <v>257</v>
      </c>
      <c r="G671" s="198"/>
      <c r="H671" s="199" t="s">
        <v>20</v>
      </c>
      <c r="I671" s="201"/>
      <c r="J671" s="201"/>
      <c r="K671" s="198"/>
      <c r="L671" s="198"/>
      <c r="M671" s="202"/>
      <c r="N671" s="203"/>
      <c r="O671" s="204"/>
      <c r="P671" s="204"/>
      <c r="Q671" s="204"/>
      <c r="R671" s="204"/>
      <c r="S671" s="204"/>
      <c r="T671" s="204"/>
      <c r="U671" s="204"/>
      <c r="V671" s="204"/>
      <c r="W671" s="204"/>
      <c r="X671" s="205"/>
      <c r="AT671" s="206" t="s">
        <v>211</v>
      </c>
      <c r="AU671" s="206" t="s">
        <v>207</v>
      </c>
      <c r="AV671" s="13" t="s">
        <v>82</v>
      </c>
      <c r="AW671" s="13" t="s">
        <v>5</v>
      </c>
      <c r="AX671" s="13" t="s">
        <v>74</v>
      </c>
      <c r="AY671" s="206" t="s">
        <v>198</v>
      </c>
    </row>
    <row r="672" spans="2:51" s="13" customFormat="1" ht="11.25">
      <c r="B672" s="197"/>
      <c r="C672" s="198"/>
      <c r="D672" s="192" t="s">
        <v>211</v>
      </c>
      <c r="E672" s="199" t="s">
        <v>20</v>
      </c>
      <c r="F672" s="200" t="s">
        <v>264</v>
      </c>
      <c r="G672" s="198"/>
      <c r="H672" s="199" t="s">
        <v>20</v>
      </c>
      <c r="I672" s="201"/>
      <c r="J672" s="201"/>
      <c r="K672" s="198"/>
      <c r="L672" s="198"/>
      <c r="M672" s="202"/>
      <c r="N672" s="203"/>
      <c r="O672" s="204"/>
      <c r="P672" s="204"/>
      <c r="Q672" s="204"/>
      <c r="R672" s="204"/>
      <c r="S672" s="204"/>
      <c r="T672" s="204"/>
      <c r="U672" s="204"/>
      <c r="V672" s="204"/>
      <c r="W672" s="204"/>
      <c r="X672" s="205"/>
      <c r="AT672" s="206" t="s">
        <v>211</v>
      </c>
      <c r="AU672" s="206" t="s">
        <v>207</v>
      </c>
      <c r="AV672" s="13" t="s">
        <v>82</v>
      </c>
      <c r="AW672" s="13" t="s">
        <v>5</v>
      </c>
      <c r="AX672" s="13" t="s">
        <v>74</v>
      </c>
      <c r="AY672" s="206" t="s">
        <v>198</v>
      </c>
    </row>
    <row r="673" spans="2:51" s="13" customFormat="1" ht="11.25">
      <c r="B673" s="197"/>
      <c r="C673" s="198"/>
      <c r="D673" s="192" t="s">
        <v>211</v>
      </c>
      <c r="E673" s="199" t="s">
        <v>20</v>
      </c>
      <c r="F673" s="200" t="s">
        <v>480</v>
      </c>
      <c r="G673" s="198"/>
      <c r="H673" s="199" t="s">
        <v>20</v>
      </c>
      <c r="I673" s="201"/>
      <c r="J673" s="201"/>
      <c r="K673" s="198"/>
      <c r="L673" s="198"/>
      <c r="M673" s="202"/>
      <c r="N673" s="203"/>
      <c r="O673" s="204"/>
      <c r="P673" s="204"/>
      <c r="Q673" s="204"/>
      <c r="R673" s="204"/>
      <c r="S673" s="204"/>
      <c r="T673" s="204"/>
      <c r="U673" s="204"/>
      <c r="V673" s="204"/>
      <c r="W673" s="204"/>
      <c r="X673" s="205"/>
      <c r="AT673" s="206" t="s">
        <v>211</v>
      </c>
      <c r="AU673" s="206" t="s">
        <v>207</v>
      </c>
      <c r="AV673" s="13" t="s">
        <v>82</v>
      </c>
      <c r="AW673" s="13" t="s">
        <v>5</v>
      </c>
      <c r="AX673" s="13" t="s">
        <v>74</v>
      </c>
      <c r="AY673" s="206" t="s">
        <v>198</v>
      </c>
    </row>
    <row r="674" spans="2:51" s="13" customFormat="1" ht="11.25">
      <c r="B674" s="197"/>
      <c r="C674" s="198"/>
      <c r="D674" s="192" t="s">
        <v>211</v>
      </c>
      <c r="E674" s="199" t="s">
        <v>20</v>
      </c>
      <c r="F674" s="200" t="s">
        <v>265</v>
      </c>
      <c r="G674" s="198"/>
      <c r="H674" s="199" t="s">
        <v>20</v>
      </c>
      <c r="I674" s="201"/>
      <c r="J674" s="201"/>
      <c r="K674" s="198"/>
      <c r="L674" s="198"/>
      <c r="M674" s="202"/>
      <c r="N674" s="203"/>
      <c r="O674" s="204"/>
      <c r="P674" s="204"/>
      <c r="Q674" s="204"/>
      <c r="R674" s="204"/>
      <c r="S674" s="204"/>
      <c r="T674" s="204"/>
      <c r="U674" s="204"/>
      <c r="V674" s="204"/>
      <c r="W674" s="204"/>
      <c r="X674" s="205"/>
      <c r="AT674" s="206" t="s">
        <v>211</v>
      </c>
      <c r="AU674" s="206" t="s">
        <v>207</v>
      </c>
      <c r="AV674" s="13" t="s">
        <v>82</v>
      </c>
      <c r="AW674" s="13" t="s">
        <v>5</v>
      </c>
      <c r="AX674" s="13" t="s">
        <v>74</v>
      </c>
      <c r="AY674" s="206" t="s">
        <v>198</v>
      </c>
    </row>
    <row r="675" spans="2:51" s="14" customFormat="1" ht="11.25">
      <c r="B675" s="207"/>
      <c r="C675" s="208"/>
      <c r="D675" s="192" t="s">
        <v>211</v>
      </c>
      <c r="E675" s="209" t="s">
        <v>20</v>
      </c>
      <c r="F675" s="210" t="s">
        <v>261</v>
      </c>
      <c r="G675" s="208"/>
      <c r="H675" s="211">
        <v>0.63</v>
      </c>
      <c r="I675" s="212"/>
      <c r="J675" s="212"/>
      <c r="K675" s="208"/>
      <c r="L675" s="208"/>
      <c r="M675" s="213"/>
      <c r="N675" s="214"/>
      <c r="O675" s="215"/>
      <c r="P675" s="215"/>
      <c r="Q675" s="215"/>
      <c r="R675" s="215"/>
      <c r="S675" s="215"/>
      <c r="T675" s="215"/>
      <c r="U675" s="215"/>
      <c r="V675" s="215"/>
      <c r="W675" s="215"/>
      <c r="X675" s="216"/>
      <c r="AT675" s="217" t="s">
        <v>211</v>
      </c>
      <c r="AU675" s="217" t="s">
        <v>207</v>
      </c>
      <c r="AV675" s="14" t="s">
        <v>207</v>
      </c>
      <c r="AW675" s="14" t="s">
        <v>5</v>
      </c>
      <c r="AX675" s="14" t="s">
        <v>74</v>
      </c>
      <c r="AY675" s="217" t="s">
        <v>198</v>
      </c>
    </row>
    <row r="676" spans="2:51" s="13" customFormat="1" ht="11.25">
      <c r="B676" s="197"/>
      <c r="C676" s="198"/>
      <c r="D676" s="192" t="s">
        <v>211</v>
      </c>
      <c r="E676" s="199" t="s">
        <v>20</v>
      </c>
      <c r="F676" s="200" t="s">
        <v>257</v>
      </c>
      <c r="G676" s="198"/>
      <c r="H676" s="199" t="s">
        <v>20</v>
      </c>
      <c r="I676" s="201"/>
      <c r="J676" s="201"/>
      <c r="K676" s="198"/>
      <c r="L676" s="198"/>
      <c r="M676" s="202"/>
      <c r="N676" s="203"/>
      <c r="O676" s="204"/>
      <c r="P676" s="204"/>
      <c r="Q676" s="204"/>
      <c r="R676" s="204"/>
      <c r="S676" s="204"/>
      <c r="T676" s="204"/>
      <c r="U676" s="204"/>
      <c r="V676" s="204"/>
      <c r="W676" s="204"/>
      <c r="X676" s="205"/>
      <c r="AT676" s="206" t="s">
        <v>211</v>
      </c>
      <c r="AU676" s="206" t="s">
        <v>207</v>
      </c>
      <c r="AV676" s="13" t="s">
        <v>82</v>
      </c>
      <c r="AW676" s="13" t="s">
        <v>5</v>
      </c>
      <c r="AX676" s="13" t="s">
        <v>74</v>
      </c>
      <c r="AY676" s="206" t="s">
        <v>198</v>
      </c>
    </row>
    <row r="677" spans="2:51" s="13" customFormat="1" ht="11.25">
      <c r="B677" s="197"/>
      <c r="C677" s="198"/>
      <c r="D677" s="192" t="s">
        <v>211</v>
      </c>
      <c r="E677" s="199" t="s">
        <v>20</v>
      </c>
      <c r="F677" s="200" t="s">
        <v>266</v>
      </c>
      <c r="G677" s="198"/>
      <c r="H677" s="199" t="s">
        <v>20</v>
      </c>
      <c r="I677" s="201"/>
      <c r="J677" s="201"/>
      <c r="K677" s="198"/>
      <c r="L677" s="198"/>
      <c r="M677" s="202"/>
      <c r="N677" s="203"/>
      <c r="O677" s="204"/>
      <c r="P677" s="204"/>
      <c r="Q677" s="204"/>
      <c r="R677" s="204"/>
      <c r="S677" s="204"/>
      <c r="T677" s="204"/>
      <c r="U677" s="204"/>
      <c r="V677" s="204"/>
      <c r="W677" s="204"/>
      <c r="X677" s="205"/>
      <c r="AT677" s="206" t="s">
        <v>211</v>
      </c>
      <c r="AU677" s="206" t="s">
        <v>207</v>
      </c>
      <c r="AV677" s="13" t="s">
        <v>82</v>
      </c>
      <c r="AW677" s="13" t="s">
        <v>5</v>
      </c>
      <c r="AX677" s="13" t="s">
        <v>74</v>
      </c>
      <c r="AY677" s="206" t="s">
        <v>198</v>
      </c>
    </row>
    <row r="678" spans="2:51" s="13" customFormat="1" ht="11.25">
      <c r="B678" s="197"/>
      <c r="C678" s="198"/>
      <c r="D678" s="192" t="s">
        <v>211</v>
      </c>
      <c r="E678" s="199" t="s">
        <v>20</v>
      </c>
      <c r="F678" s="200" t="s">
        <v>480</v>
      </c>
      <c r="G678" s="198"/>
      <c r="H678" s="199" t="s">
        <v>20</v>
      </c>
      <c r="I678" s="201"/>
      <c r="J678" s="201"/>
      <c r="K678" s="198"/>
      <c r="L678" s="198"/>
      <c r="M678" s="202"/>
      <c r="N678" s="203"/>
      <c r="O678" s="204"/>
      <c r="P678" s="204"/>
      <c r="Q678" s="204"/>
      <c r="R678" s="204"/>
      <c r="S678" s="204"/>
      <c r="T678" s="204"/>
      <c r="U678" s="204"/>
      <c r="V678" s="204"/>
      <c r="W678" s="204"/>
      <c r="X678" s="205"/>
      <c r="AT678" s="206" t="s">
        <v>211</v>
      </c>
      <c r="AU678" s="206" t="s">
        <v>207</v>
      </c>
      <c r="AV678" s="13" t="s">
        <v>82</v>
      </c>
      <c r="AW678" s="13" t="s">
        <v>5</v>
      </c>
      <c r="AX678" s="13" t="s">
        <v>74</v>
      </c>
      <c r="AY678" s="206" t="s">
        <v>198</v>
      </c>
    </row>
    <row r="679" spans="2:51" s="13" customFormat="1" ht="11.25">
      <c r="B679" s="197"/>
      <c r="C679" s="198"/>
      <c r="D679" s="192" t="s">
        <v>211</v>
      </c>
      <c r="E679" s="199" t="s">
        <v>20</v>
      </c>
      <c r="F679" s="200" t="s">
        <v>267</v>
      </c>
      <c r="G679" s="198"/>
      <c r="H679" s="199" t="s">
        <v>20</v>
      </c>
      <c r="I679" s="201"/>
      <c r="J679" s="201"/>
      <c r="K679" s="198"/>
      <c r="L679" s="198"/>
      <c r="M679" s="202"/>
      <c r="N679" s="203"/>
      <c r="O679" s="204"/>
      <c r="P679" s="204"/>
      <c r="Q679" s="204"/>
      <c r="R679" s="204"/>
      <c r="S679" s="204"/>
      <c r="T679" s="204"/>
      <c r="U679" s="204"/>
      <c r="V679" s="204"/>
      <c r="W679" s="204"/>
      <c r="X679" s="205"/>
      <c r="AT679" s="206" t="s">
        <v>211</v>
      </c>
      <c r="AU679" s="206" t="s">
        <v>207</v>
      </c>
      <c r="AV679" s="13" t="s">
        <v>82</v>
      </c>
      <c r="AW679" s="13" t="s">
        <v>5</v>
      </c>
      <c r="AX679" s="13" t="s">
        <v>74</v>
      </c>
      <c r="AY679" s="206" t="s">
        <v>198</v>
      </c>
    </row>
    <row r="680" spans="2:51" s="14" customFormat="1" ht="11.25">
      <c r="B680" s="207"/>
      <c r="C680" s="208"/>
      <c r="D680" s="192" t="s">
        <v>211</v>
      </c>
      <c r="E680" s="209" t="s">
        <v>20</v>
      </c>
      <c r="F680" s="210" t="s">
        <v>261</v>
      </c>
      <c r="G680" s="208"/>
      <c r="H680" s="211">
        <v>0.63</v>
      </c>
      <c r="I680" s="212"/>
      <c r="J680" s="212"/>
      <c r="K680" s="208"/>
      <c r="L680" s="208"/>
      <c r="M680" s="213"/>
      <c r="N680" s="214"/>
      <c r="O680" s="215"/>
      <c r="P680" s="215"/>
      <c r="Q680" s="215"/>
      <c r="R680" s="215"/>
      <c r="S680" s="215"/>
      <c r="T680" s="215"/>
      <c r="U680" s="215"/>
      <c r="V680" s="215"/>
      <c r="W680" s="215"/>
      <c r="X680" s="216"/>
      <c r="AT680" s="217" t="s">
        <v>211</v>
      </c>
      <c r="AU680" s="217" t="s">
        <v>207</v>
      </c>
      <c r="AV680" s="14" t="s">
        <v>207</v>
      </c>
      <c r="AW680" s="14" t="s">
        <v>5</v>
      </c>
      <c r="AX680" s="14" t="s">
        <v>74</v>
      </c>
      <c r="AY680" s="217" t="s">
        <v>198</v>
      </c>
    </row>
    <row r="681" spans="2:51" s="13" customFormat="1" ht="11.25">
      <c r="B681" s="197"/>
      <c r="C681" s="198"/>
      <c r="D681" s="192" t="s">
        <v>211</v>
      </c>
      <c r="E681" s="199" t="s">
        <v>20</v>
      </c>
      <c r="F681" s="200" t="s">
        <v>257</v>
      </c>
      <c r="G681" s="198"/>
      <c r="H681" s="199" t="s">
        <v>20</v>
      </c>
      <c r="I681" s="201"/>
      <c r="J681" s="201"/>
      <c r="K681" s="198"/>
      <c r="L681" s="198"/>
      <c r="M681" s="202"/>
      <c r="N681" s="203"/>
      <c r="O681" s="204"/>
      <c r="P681" s="204"/>
      <c r="Q681" s="204"/>
      <c r="R681" s="204"/>
      <c r="S681" s="204"/>
      <c r="T681" s="204"/>
      <c r="U681" s="204"/>
      <c r="V681" s="204"/>
      <c r="W681" s="204"/>
      <c r="X681" s="205"/>
      <c r="AT681" s="206" t="s">
        <v>211</v>
      </c>
      <c r="AU681" s="206" t="s">
        <v>207</v>
      </c>
      <c r="AV681" s="13" t="s">
        <v>82</v>
      </c>
      <c r="AW681" s="13" t="s">
        <v>5</v>
      </c>
      <c r="AX681" s="13" t="s">
        <v>74</v>
      </c>
      <c r="AY681" s="206" t="s">
        <v>198</v>
      </c>
    </row>
    <row r="682" spans="2:51" s="13" customFormat="1" ht="11.25">
      <c r="B682" s="197"/>
      <c r="C682" s="198"/>
      <c r="D682" s="192" t="s">
        <v>211</v>
      </c>
      <c r="E682" s="199" t="s">
        <v>20</v>
      </c>
      <c r="F682" s="200" t="s">
        <v>268</v>
      </c>
      <c r="G682" s="198"/>
      <c r="H682" s="199" t="s">
        <v>20</v>
      </c>
      <c r="I682" s="201"/>
      <c r="J682" s="201"/>
      <c r="K682" s="198"/>
      <c r="L682" s="198"/>
      <c r="M682" s="202"/>
      <c r="N682" s="203"/>
      <c r="O682" s="204"/>
      <c r="P682" s="204"/>
      <c r="Q682" s="204"/>
      <c r="R682" s="204"/>
      <c r="S682" s="204"/>
      <c r="T682" s="204"/>
      <c r="U682" s="204"/>
      <c r="V682" s="204"/>
      <c r="W682" s="204"/>
      <c r="X682" s="205"/>
      <c r="AT682" s="206" t="s">
        <v>211</v>
      </c>
      <c r="AU682" s="206" t="s">
        <v>207</v>
      </c>
      <c r="AV682" s="13" t="s">
        <v>82</v>
      </c>
      <c r="AW682" s="13" t="s">
        <v>5</v>
      </c>
      <c r="AX682" s="13" t="s">
        <v>74</v>
      </c>
      <c r="AY682" s="206" t="s">
        <v>198</v>
      </c>
    </row>
    <row r="683" spans="2:51" s="13" customFormat="1" ht="11.25">
      <c r="B683" s="197"/>
      <c r="C683" s="198"/>
      <c r="D683" s="192" t="s">
        <v>211</v>
      </c>
      <c r="E683" s="199" t="s">
        <v>20</v>
      </c>
      <c r="F683" s="200" t="s">
        <v>480</v>
      </c>
      <c r="G683" s="198"/>
      <c r="H683" s="199" t="s">
        <v>20</v>
      </c>
      <c r="I683" s="201"/>
      <c r="J683" s="201"/>
      <c r="K683" s="198"/>
      <c r="L683" s="198"/>
      <c r="M683" s="202"/>
      <c r="N683" s="203"/>
      <c r="O683" s="204"/>
      <c r="P683" s="204"/>
      <c r="Q683" s="204"/>
      <c r="R683" s="204"/>
      <c r="S683" s="204"/>
      <c r="T683" s="204"/>
      <c r="U683" s="204"/>
      <c r="V683" s="204"/>
      <c r="W683" s="204"/>
      <c r="X683" s="205"/>
      <c r="AT683" s="206" t="s">
        <v>211</v>
      </c>
      <c r="AU683" s="206" t="s">
        <v>207</v>
      </c>
      <c r="AV683" s="13" t="s">
        <v>82</v>
      </c>
      <c r="AW683" s="13" t="s">
        <v>5</v>
      </c>
      <c r="AX683" s="13" t="s">
        <v>74</v>
      </c>
      <c r="AY683" s="206" t="s">
        <v>198</v>
      </c>
    </row>
    <row r="684" spans="2:51" s="13" customFormat="1" ht="11.25">
      <c r="B684" s="197"/>
      <c r="C684" s="198"/>
      <c r="D684" s="192" t="s">
        <v>211</v>
      </c>
      <c r="E684" s="199" t="s">
        <v>20</v>
      </c>
      <c r="F684" s="200" t="s">
        <v>269</v>
      </c>
      <c r="G684" s="198"/>
      <c r="H684" s="199" t="s">
        <v>20</v>
      </c>
      <c r="I684" s="201"/>
      <c r="J684" s="201"/>
      <c r="K684" s="198"/>
      <c r="L684" s="198"/>
      <c r="M684" s="202"/>
      <c r="N684" s="203"/>
      <c r="O684" s="204"/>
      <c r="P684" s="204"/>
      <c r="Q684" s="204"/>
      <c r="R684" s="204"/>
      <c r="S684" s="204"/>
      <c r="T684" s="204"/>
      <c r="U684" s="204"/>
      <c r="V684" s="204"/>
      <c r="W684" s="204"/>
      <c r="X684" s="205"/>
      <c r="AT684" s="206" t="s">
        <v>211</v>
      </c>
      <c r="AU684" s="206" t="s">
        <v>207</v>
      </c>
      <c r="AV684" s="13" t="s">
        <v>82</v>
      </c>
      <c r="AW684" s="13" t="s">
        <v>5</v>
      </c>
      <c r="AX684" s="13" t="s">
        <v>74</v>
      </c>
      <c r="AY684" s="206" t="s">
        <v>198</v>
      </c>
    </row>
    <row r="685" spans="2:51" s="14" customFormat="1" ht="11.25">
      <c r="B685" s="207"/>
      <c r="C685" s="208"/>
      <c r="D685" s="192" t="s">
        <v>211</v>
      </c>
      <c r="E685" s="209" t="s">
        <v>20</v>
      </c>
      <c r="F685" s="210" t="s">
        <v>261</v>
      </c>
      <c r="G685" s="208"/>
      <c r="H685" s="211">
        <v>0.63</v>
      </c>
      <c r="I685" s="212"/>
      <c r="J685" s="212"/>
      <c r="K685" s="208"/>
      <c r="L685" s="208"/>
      <c r="M685" s="213"/>
      <c r="N685" s="214"/>
      <c r="O685" s="215"/>
      <c r="P685" s="215"/>
      <c r="Q685" s="215"/>
      <c r="R685" s="215"/>
      <c r="S685" s="215"/>
      <c r="T685" s="215"/>
      <c r="U685" s="215"/>
      <c r="V685" s="215"/>
      <c r="W685" s="215"/>
      <c r="X685" s="216"/>
      <c r="AT685" s="217" t="s">
        <v>211</v>
      </c>
      <c r="AU685" s="217" t="s">
        <v>207</v>
      </c>
      <c r="AV685" s="14" t="s">
        <v>207</v>
      </c>
      <c r="AW685" s="14" t="s">
        <v>5</v>
      </c>
      <c r="AX685" s="14" t="s">
        <v>74</v>
      </c>
      <c r="AY685" s="217" t="s">
        <v>198</v>
      </c>
    </row>
    <row r="686" spans="2:51" s="13" customFormat="1" ht="11.25">
      <c r="B686" s="197"/>
      <c r="C686" s="198"/>
      <c r="D686" s="192" t="s">
        <v>211</v>
      </c>
      <c r="E686" s="199" t="s">
        <v>20</v>
      </c>
      <c r="F686" s="200" t="s">
        <v>257</v>
      </c>
      <c r="G686" s="198"/>
      <c r="H686" s="199" t="s">
        <v>20</v>
      </c>
      <c r="I686" s="201"/>
      <c r="J686" s="201"/>
      <c r="K686" s="198"/>
      <c r="L686" s="198"/>
      <c r="M686" s="202"/>
      <c r="N686" s="203"/>
      <c r="O686" s="204"/>
      <c r="P686" s="204"/>
      <c r="Q686" s="204"/>
      <c r="R686" s="204"/>
      <c r="S686" s="204"/>
      <c r="T686" s="204"/>
      <c r="U686" s="204"/>
      <c r="V686" s="204"/>
      <c r="W686" s="204"/>
      <c r="X686" s="205"/>
      <c r="AT686" s="206" t="s">
        <v>211</v>
      </c>
      <c r="AU686" s="206" t="s">
        <v>207</v>
      </c>
      <c r="AV686" s="13" t="s">
        <v>82</v>
      </c>
      <c r="AW686" s="13" t="s">
        <v>5</v>
      </c>
      <c r="AX686" s="13" t="s">
        <v>74</v>
      </c>
      <c r="AY686" s="206" t="s">
        <v>198</v>
      </c>
    </row>
    <row r="687" spans="2:51" s="13" customFormat="1" ht="11.25">
      <c r="B687" s="197"/>
      <c r="C687" s="198"/>
      <c r="D687" s="192" t="s">
        <v>211</v>
      </c>
      <c r="E687" s="199" t="s">
        <v>20</v>
      </c>
      <c r="F687" s="200" t="s">
        <v>270</v>
      </c>
      <c r="G687" s="198"/>
      <c r="H687" s="199" t="s">
        <v>20</v>
      </c>
      <c r="I687" s="201"/>
      <c r="J687" s="201"/>
      <c r="K687" s="198"/>
      <c r="L687" s="198"/>
      <c r="M687" s="202"/>
      <c r="N687" s="203"/>
      <c r="O687" s="204"/>
      <c r="P687" s="204"/>
      <c r="Q687" s="204"/>
      <c r="R687" s="204"/>
      <c r="S687" s="204"/>
      <c r="T687" s="204"/>
      <c r="U687" s="204"/>
      <c r="V687" s="204"/>
      <c r="W687" s="204"/>
      <c r="X687" s="205"/>
      <c r="AT687" s="206" t="s">
        <v>211</v>
      </c>
      <c r="AU687" s="206" t="s">
        <v>207</v>
      </c>
      <c r="AV687" s="13" t="s">
        <v>82</v>
      </c>
      <c r="AW687" s="13" t="s">
        <v>5</v>
      </c>
      <c r="AX687" s="13" t="s">
        <v>74</v>
      </c>
      <c r="AY687" s="206" t="s">
        <v>198</v>
      </c>
    </row>
    <row r="688" spans="2:51" s="13" customFormat="1" ht="11.25">
      <c r="B688" s="197"/>
      <c r="C688" s="198"/>
      <c r="D688" s="192" t="s">
        <v>211</v>
      </c>
      <c r="E688" s="199" t="s">
        <v>20</v>
      </c>
      <c r="F688" s="200" t="s">
        <v>480</v>
      </c>
      <c r="G688" s="198"/>
      <c r="H688" s="199" t="s">
        <v>20</v>
      </c>
      <c r="I688" s="201"/>
      <c r="J688" s="201"/>
      <c r="K688" s="198"/>
      <c r="L688" s="198"/>
      <c r="M688" s="202"/>
      <c r="N688" s="203"/>
      <c r="O688" s="204"/>
      <c r="P688" s="204"/>
      <c r="Q688" s="204"/>
      <c r="R688" s="204"/>
      <c r="S688" s="204"/>
      <c r="T688" s="204"/>
      <c r="U688" s="204"/>
      <c r="V688" s="204"/>
      <c r="W688" s="204"/>
      <c r="X688" s="205"/>
      <c r="AT688" s="206" t="s">
        <v>211</v>
      </c>
      <c r="AU688" s="206" t="s">
        <v>207</v>
      </c>
      <c r="AV688" s="13" t="s">
        <v>82</v>
      </c>
      <c r="AW688" s="13" t="s">
        <v>5</v>
      </c>
      <c r="AX688" s="13" t="s">
        <v>74</v>
      </c>
      <c r="AY688" s="206" t="s">
        <v>198</v>
      </c>
    </row>
    <row r="689" spans="2:51" s="13" customFormat="1" ht="11.25">
      <c r="B689" s="197"/>
      <c r="C689" s="198"/>
      <c r="D689" s="192" t="s">
        <v>211</v>
      </c>
      <c r="E689" s="199" t="s">
        <v>20</v>
      </c>
      <c r="F689" s="200" t="s">
        <v>269</v>
      </c>
      <c r="G689" s="198"/>
      <c r="H689" s="199" t="s">
        <v>20</v>
      </c>
      <c r="I689" s="201"/>
      <c r="J689" s="201"/>
      <c r="K689" s="198"/>
      <c r="L689" s="198"/>
      <c r="M689" s="202"/>
      <c r="N689" s="203"/>
      <c r="O689" s="204"/>
      <c r="P689" s="204"/>
      <c r="Q689" s="204"/>
      <c r="R689" s="204"/>
      <c r="S689" s="204"/>
      <c r="T689" s="204"/>
      <c r="U689" s="204"/>
      <c r="V689" s="204"/>
      <c r="W689" s="204"/>
      <c r="X689" s="205"/>
      <c r="AT689" s="206" t="s">
        <v>211</v>
      </c>
      <c r="AU689" s="206" t="s">
        <v>207</v>
      </c>
      <c r="AV689" s="13" t="s">
        <v>82</v>
      </c>
      <c r="AW689" s="13" t="s">
        <v>5</v>
      </c>
      <c r="AX689" s="13" t="s">
        <v>74</v>
      </c>
      <c r="AY689" s="206" t="s">
        <v>198</v>
      </c>
    </row>
    <row r="690" spans="2:51" s="14" customFormat="1" ht="11.25">
      <c r="B690" s="207"/>
      <c r="C690" s="208"/>
      <c r="D690" s="192" t="s">
        <v>211</v>
      </c>
      <c r="E690" s="209" t="s">
        <v>20</v>
      </c>
      <c r="F690" s="210" t="s">
        <v>261</v>
      </c>
      <c r="G690" s="208"/>
      <c r="H690" s="211">
        <v>0.63</v>
      </c>
      <c r="I690" s="212"/>
      <c r="J690" s="212"/>
      <c r="K690" s="208"/>
      <c r="L690" s="208"/>
      <c r="M690" s="213"/>
      <c r="N690" s="214"/>
      <c r="O690" s="215"/>
      <c r="P690" s="215"/>
      <c r="Q690" s="215"/>
      <c r="R690" s="215"/>
      <c r="S690" s="215"/>
      <c r="T690" s="215"/>
      <c r="U690" s="215"/>
      <c r="V690" s="215"/>
      <c r="W690" s="215"/>
      <c r="X690" s="216"/>
      <c r="AT690" s="217" t="s">
        <v>211</v>
      </c>
      <c r="AU690" s="217" t="s">
        <v>207</v>
      </c>
      <c r="AV690" s="14" t="s">
        <v>207</v>
      </c>
      <c r="AW690" s="14" t="s">
        <v>5</v>
      </c>
      <c r="AX690" s="14" t="s">
        <v>74</v>
      </c>
      <c r="AY690" s="217" t="s">
        <v>198</v>
      </c>
    </row>
    <row r="691" spans="2:51" s="13" customFormat="1" ht="11.25">
      <c r="B691" s="197"/>
      <c r="C691" s="198"/>
      <c r="D691" s="192" t="s">
        <v>211</v>
      </c>
      <c r="E691" s="199" t="s">
        <v>20</v>
      </c>
      <c r="F691" s="200" t="s">
        <v>257</v>
      </c>
      <c r="G691" s="198"/>
      <c r="H691" s="199" t="s">
        <v>20</v>
      </c>
      <c r="I691" s="201"/>
      <c r="J691" s="201"/>
      <c r="K691" s="198"/>
      <c r="L691" s="198"/>
      <c r="M691" s="202"/>
      <c r="N691" s="203"/>
      <c r="O691" s="204"/>
      <c r="P691" s="204"/>
      <c r="Q691" s="204"/>
      <c r="R691" s="204"/>
      <c r="S691" s="204"/>
      <c r="T691" s="204"/>
      <c r="U691" s="204"/>
      <c r="V691" s="204"/>
      <c r="W691" s="204"/>
      <c r="X691" s="205"/>
      <c r="AT691" s="206" t="s">
        <v>211</v>
      </c>
      <c r="AU691" s="206" t="s">
        <v>207</v>
      </c>
      <c r="AV691" s="13" t="s">
        <v>82</v>
      </c>
      <c r="AW691" s="13" t="s">
        <v>5</v>
      </c>
      <c r="AX691" s="13" t="s">
        <v>74</v>
      </c>
      <c r="AY691" s="206" t="s">
        <v>198</v>
      </c>
    </row>
    <row r="692" spans="2:51" s="13" customFormat="1" ht="11.25">
      <c r="B692" s="197"/>
      <c r="C692" s="198"/>
      <c r="D692" s="192" t="s">
        <v>211</v>
      </c>
      <c r="E692" s="199" t="s">
        <v>20</v>
      </c>
      <c r="F692" s="200" t="s">
        <v>271</v>
      </c>
      <c r="G692" s="198"/>
      <c r="H692" s="199" t="s">
        <v>20</v>
      </c>
      <c r="I692" s="201"/>
      <c r="J692" s="201"/>
      <c r="K692" s="198"/>
      <c r="L692" s="198"/>
      <c r="M692" s="202"/>
      <c r="N692" s="203"/>
      <c r="O692" s="204"/>
      <c r="P692" s="204"/>
      <c r="Q692" s="204"/>
      <c r="R692" s="204"/>
      <c r="S692" s="204"/>
      <c r="T692" s="204"/>
      <c r="U692" s="204"/>
      <c r="V692" s="204"/>
      <c r="W692" s="204"/>
      <c r="X692" s="205"/>
      <c r="AT692" s="206" t="s">
        <v>211</v>
      </c>
      <c r="AU692" s="206" t="s">
        <v>207</v>
      </c>
      <c r="AV692" s="13" t="s">
        <v>82</v>
      </c>
      <c r="AW692" s="13" t="s">
        <v>5</v>
      </c>
      <c r="AX692" s="13" t="s">
        <v>74</v>
      </c>
      <c r="AY692" s="206" t="s">
        <v>198</v>
      </c>
    </row>
    <row r="693" spans="2:51" s="13" customFormat="1" ht="11.25">
      <c r="B693" s="197"/>
      <c r="C693" s="198"/>
      <c r="D693" s="192" t="s">
        <v>211</v>
      </c>
      <c r="E693" s="199" t="s">
        <v>20</v>
      </c>
      <c r="F693" s="200" t="s">
        <v>480</v>
      </c>
      <c r="G693" s="198"/>
      <c r="H693" s="199" t="s">
        <v>20</v>
      </c>
      <c r="I693" s="201"/>
      <c r="J693" s="201"/>
      <c r="K693" s="198"/>
      <c r="L693" s="198"/>
      <c r="M693" s="202"/>
      <c r="N693" s="203"/>
      <c r="O693" s="204"/>
      <c r="P693" s="204"/>
      <c r="Q693" s="204"/>
      <c r="R693" s="204"/>
      <c r="S693" s="204"/>
      <c r="T693" s="204"/>
      <c r="U693" s="204"/>
      <c r="V693" s="204"/>
      <c r="W693" s="204"/>
      <c r="X693" s="205"/>
      <c r="AT693" s="206" t="s">
        <v>211</v>
      </c>
      <c r="AU693" s="206" t="s">
        <v>207</v>
      </c>
      <c r="AV693" s="13" t="s">
        <v>82</v>
      </c>
      <c r="AW693" s="13" t="s">
        <v>5</v>
      </c>
      <c r="AX693" s="13" t="s">
        <v>74</v>
      </c>
      <c r="AY693" s="206" t="s">
        <v>198</v>
      </c>
    </row>
    <row r="694" spans="2:51" s="13" customFormat="1" ht="11.25">
      <c r="B694" s="197"/>
      <c r="C694" s="198"/>
      <c r="D694" s="192" t="s">
        <v>211</v>
      </c>
      <c r="E694" s="199" t="s">
        <v>20</v>
      </c>
      <c r="F694" s="200" t="s">
        <v>272</v>
      </c>
      <c r="G694" s="198"/>
      <c r="H694" s="199" t="s">
        <v>20</v>
      </c>
      <c r="I694" s="201"/>
      <c r="J694" s="201"/>
      <c r="K694" s="198"/>
      <c r="L694" s="198"/>
      <c r="M694" s="202"/>
      <c r="N694" s="203"/>
      <c r="O694" s="204"/>
      <c r="P694" s="204"/>
      <c r="Q694" s="204"/>
      <c r="R694" s="204"/>
      <c r="S694" s="204"/>
      <c r="T694" s="204"/>
      <c r="U694" s="204"/>
      <c r="V694" s="204"/>
      <c r="W694" s="204"/>
      <c r="X694" s="205"/>
      <c r="AT694" s="206" t="s">
        <v>211</v>
      </c>
      <c r="AU694" s="206" t="s">
        <v>207</v>
      </c>
      <c r="AV694" s="13" t="s">
        <v>82</v>
      </c>
      <c r="AW694" s="13" t="s">
        <v>5</v>
      </c>
      <c r="AX694" s="13" t="s">
        <v>74</v>
      </c>
      <c r="AY694" s="206" t="s">
        <v>198</v>
      </c>
    </row>
    <row r="695" spans="2:51" s="14" customFormat="1" ht="11.25">
      <c r="B695" s="207"/>
      <c r="C695" s="208"/>
      <c r="D695" s="192" t="s">
        <v>211</v>
      </c>
      <c r="E695" s="209" t="s">
        <v>20</v>
      </c>
      <c r="F695" s="210" t="s">
        <v>273</v>
      </c>
      <c r="G695" s="208"/>
      <c r="H695" s="211">
        <v>0.48</v>
      </c>
      <c r="I695" s="212"/>
      <c r="J695" s="212"/>
      <c r="K695" s="208"/>
      <c r="L695" s="208"/>
      <c r="M695" s="213"/>
      <c r="N695" s="214"/>
      <c r="O695" s="215"/>
      <c r="P695" s="215"/>
      <c r="Q695" s="215"/>
      <c r="R695" s="215"/>
      <c r="S695" s="215"/>
      <c r="T695" s="215"/>
      <c r="U695" s="215"/>
      <c r="V695" s="215"/>
      <c r="W695" s="215"/>
      <c r="X695" s="216"/>
      <c r="AT695" s="217" t="s">
        <v>211</v>
      </c>
      <c r="AU695" s="217" t="s">
        <v>207</v>
      </c>
      <c r="AV695" s="14" t="s">
        <v>207</v>
      </c>
      <c r="AW695" s="14" t="s">
        <v>5</v>
      </c>
      <c r="AX695" s="14" t="s">
        <v>74</v>
      </c>
      <c r="AY695" s="217" t="s">
        <v>198</v>
      </c>
    </row>
    <row r="696" spans="2:51" s="13" customFormat="1" ht="11.25">
      <c r="B696" s="197"/>
      <c r="C696" s="198"/>
      <c r="D696" s="192" t="s">
        <v>211</v>
      </c>
      <c r="E696" s="199" t="s">
        <v>20</v>
      </c>
      <c r="F696" s="200" t="s">
        <v>257</v>
      </c>
      <c r="G696" s="198"/>
      <c r="H696" s="199" t="s">
        <v>20</v>
      </c>
      <c r="I696" s="201"/>
      <c r="J696" s="201"/>
      <c r="K696" s="198"/>
      <c r="L696" s="198"/>
      <c r="M696" s="202"/>
      <c r="N696" s="203"/>
      <c r="O696" s="204"/>
      <c r="P696" s="204"/>
      <c r="Q696" s="204"/>
      <c r="R696" s="204"/>
      <c r="S696" s="204"/>
      <c r="T696" s="204"/>
      <c r="U696" s="204"/>
      <c r="V696" s="204"/>
      <c r="W696" s="204"/>
      <c r="X696" s="205"/>
      <c r="AT696" s="206" t="s">
        <v>211</v>
      </c>
      <c r="AU696" s="206" t="s">
        <v>207</v>
      </c>
      <c r="AV696" s="13" t="s">
        <v>82</v>
      </c>
      <c r="AW696" s="13" t="s">
        <v>5</v>
      </c>
      <c r="AX696" s="13" t="s">
        <v>74</v>
      </c>
      <c r="AY696" s="206" t="s">
        <v>198</v>
      </c>
    </row>
    <row r="697" spans="2:51" s="13" customFormat="1" ht="11.25">
      <c r="B697" s="197"/>
      <c r="C697" s="198"/>
      <c r="D697" s="192" t="s">
        <v>211</v>
      </c>
      <c r="E697" s="199" t="s">
        <v>20</v>
      </c>
      <c r="F697" s="200" t="s">
        <v>274</v>
      </c>
      <c r="G697" s="198"/>
      <c r="H697" s="199" t="s">
        <v>20</v>
      </c>
      <c r="I697" s="201"/>
      <c r="J697" s="201"/>
      <c r="K697" s="198"/>
      <c r="L697" s="198"/>
      <c r="M697" s="202"/>
      <c r="N697" s="203"/>
      <c r="O697" s="204"/>
      <c r="P697" s="204"/>
      <c r="Q697" s="204"/>
      <c r="R697" s="204"/>
      <c r="S697" s="204"/>
      <c r="T697" s="204"/>
      <c r="U697" s="204"/>
      <c r="V697" s="204"/>
      <c r="W697" s="204"/>
      <c r="X697" s="205"/>
      <c r="AT697" s="206" t="s">
        <v>211</v>
      </c>
      <c r="AU697" s="206" t="s">
        <v>207</v>
      </c>
      <c r="AV697" s="13" t="s">
        <v>82</v>
      </c>
      <c r="AW697" s="13" t="s">
        <v>5</v>
      </c>
      <c r="AX697" s="13" t="s">
        <v>74</v>
      </c>
      <c r="AY697" s="206" t="s">
        <v>198</v>
      </c>
    </row>
    <row r="698" spans="2:51" s="13" customFormat="1" ht="11.25">
      <c r="B698" s="197"/>
      <c r="C698" s="198"/>
      <c r="D698" s="192" t="s">
        <v>211</v>
      </c>
      <c r="E698" s="199" t="s">
        <v>20</v>
      </c>
      <c r="F698" s="200" t="s">
        <v>480</v>
      </c>
      <c r="G698" s="198"/>
      <c r="H698" s="199" t="s">
        <v>20</v>
      </c>
      <c r="I698" s="201"/>
      <c r="J698" s="201"/>
      <c r="K698" s="198"/>
      <c r="L698" s="198"/>
      <c r="M698" s="202"/>
      <c r="N698" s="203"/>
      <c r="O698" s="204"/>
      <c r="P698" s="204"/>
      <c r="Q698" s="204"/>
      <c r="R698" s="204"/>
      <c r="S698" s="204"/>
      <c r="T698" s="204"/>
      <c r="U698" s="204"/>
      <c r="V698" s="204"/>
      <c r="W698" s="204"/>
      <c r="X698" s="205"/>
      <c r="AT698" s="206" t="s">
        <v>211</v>
      </c>
      <c r="AU698" s="206" t="s">
        <v>207</v>
      </c>
      <c r="AV698" s="13" t="s">
        <v>82</v>
      </c>
      <c r="AW698" s="13" t="s">
        <v>5</v>
      </c>
      <c r="AX698" s="13" t="s">
        <v>74</v>
      </c>
      <c r="AY698" s="206" t="s">
        <v>198</v>
      </c>
    </row>
    <row r="699" spans="2:51" s="13" customFormat="1" ht="11.25">
      <c r="B699" s="197"/>
      <c r="C699" s="198"/>
      <c r="D699" s="192" t="s">
        <v>211</v>
      </c>
      <c r="E699" s="199" t="s">
        <v>20</v>
      </c>
      <c r="F699" s="200" t="s">
        <v>272</v>
      </c>
      <c r="G699" s="198"/>
      <c r="H699" s="199" t="s">
        <v>20</v>
      </c>
      <c r="I699" s="201"/>
      <c r="J699" s="201"/>
      <c r="K699" s="198"/>
      <c r="L699" s="198"/>
      <c r="M699" s="202"/>
      <c r="N699" s="203"/>
      <c r="O699" s="204"/>
      <c r="P699" s="204"/>
      <c r="Q699" s="204"/>
      <c r="R699" s="204"/>
      <c r="S699" s="204"/>
      <c r="T699" s="204"/>
      <c r="U699" s="204"/>
      <c r="V699" s="204"/>
      <c r="W699" s="204"/>
      <c r="X699" s="205"/>
      <c r="AT699" s="206" t="s">
        <v>211</v>
      </c>
      <c r="AU699" s="206" t="s">
        <v>207</v>
      </c>
      <c r="AV699" s="13" t="s">
        <v>82</v>
      </c>
      <c r="AW699" s="13" t="s">
        <v>5</v>
      </c>
      <c r="AX699" s="13" t="s">
        <v>74</v>
      </c>
      <c r="AY699" s="206" t="s">
        <v>198</v>
      </c>
    </row>
    <row r="700" spans="2:51" s="14" customFormat="1" ht="11.25">
      <c r="B700" s="207"/>
      <c r="C700" s="208"/>
      <c r="D700" s="192" t="s">
        <v>211</v>
      </c>
      <c r="E700" s="209" t="s">
        <v>20</v>
      </c>
      <c r="F700" s="210" t="s">
        <v>273</v>
      </c>
      <c r="G700" s="208"/>
      <c r="H700" s="211">
        <v>0.48</v>
      </c>
      <c r="I700" s="212"/>
      <c r="J700" s="212"/>
      <c r="K700" s="208"/>
      <c r="L700" s="208"/>
      <c r="M700" s="213"/>
      <c r="N700" s="214"/>
      <c r="O700" s="215"/>
      <c r="P700" s="215"/>
      <c r="Q700" s="215"/>
      <c r="R700" s="215"/>
      <c r="S700" s="215"/>
      <c r="T700" s="215"/>
      <c r="U700" s="215"/>
      <c r="V700" s="215"/>
      <c r="W700" s="215"/>
      <c r="X700" s="216"/>
      <c r="AT700" s="217" t="s">
        <v>211</v>
      </c>
      <c r="AU700" s="217" t="s">
        <v>207</v>
      </c>
      <c r="AV700" s="14" t="s">
        <v>207</v>
      </c>
      <c r="AW700" s="14" t="s">
        <v>5</v>
      </c>
      <c r="AX700" s="14" t="s">
        <v>74</v>
      </c>
      <c r="AY700" s="217" t="s">
        <v>198</v>
      </c>
    </row>
    <row r="701" spans="2:51" s="13" customFormat="1" ht="11.25">
      <c r="B701" s="197"/>
      <c r="C701" s="198"/>
      <c r="D701" s="192" t="s">
        <v>211</v>
      </c>
      <c r="E701" s="199" t="s">
        <v>20</v>
      </c>
      <c r="F701" s="200" t="s">
        <v>257</v>
      </c>
      <c r="G701" s="198"/>
      <c r="H701" s="199" t="s">
        <v>20</v>
      </c>
      <c r="I701" s="201"/>
      <c r="J701" s="201"/>
      <c r="K701" s="198"/>
      <c r="L701" s="198"/>
      <c r="M701" s="202"/>
      <c r="N701" s="203"/>
      <c r="O701" s="204"/>
      <c r="P701" s="204"/>
      <c r="Q701" s="204"/>
      <c r="R701" s="204"/>
      <c r="S701" s="204"/>
      <c r="T701" s="204"/>
      <c r="U701" s="204"/>
      <c r="V701" s="204"/>
      <c r="W701" s="204"/>
      <c r="X701" s="205"/>
      <c r="AT701" s="206" t="s">
        <v>211</v>
      </c>
      <c r="AU701" s="206" t="s">
        <v>207</v>
      </c>
      <c r="AV701" s="13" t="s">
        <v>82</v>
      </c>
      <c r="AW701" s="13" t="s">
        <v>5</v>
      </c>
      <c r="AX701" s="13" t="s">
        <v>74</v>
      </c>
      <c r="AY701" s="206" t="s">
        <v>198</v>
      </c>
    </row>
    <row r="702" spans="2:51" s="13" customFormat="1" ht="11.25">
      <c r="B702" s="197"/>
      <c r="C702" s="198"/>
      <c r="D702" s="192" t="s">
        <v>211</v>
      </c>
      <c r="E702" s="199" t="s">
        <v>20</v>
      </c>
      <c r="F702" s="200" t="s">
        <v>275</v>
      </c>
      <c r="G702" s="198"/>
      <c r="H702" s="199" t="s">
        <v>20</v>
      </c>
      <c r="I702" s="201"/>
      <c r="J702" s="201"/>
      <c r="K702" s="198"/>
      <c r="L702" s="198"/>
      <c r="M702" s="202"/>
      <c r="N702" s="203"/>
      <c r="O702" s="204"/>
      <c r="P702" s="204"/>
      <c r="Q702" s="204"/>
      <c r="R702" s="204"/>
      <c r="S702" s="204"/>
      <c r="T702" s="204"/>
      <c r="U702" s="204"/>
      <c r="V702" s="204"/>
      <c r="W702" s="204"/>
      <c r="X702" s="205"/>
      <c r="AT702" s="206" t="s">
        <v>211</v>
      </c>
      <c r="AU702" s="206" t="s">
        <v>207</v>
      </c>
      <c r="AV702" s="13" t="s">
        <v>82</v>
      </c>
      <c r="AW702" s="13" t="s">
        <v>5</v>
      </c>
      <c r="AX702" s="13" t="s">
        <v>74</v>
      </c>
      <c r="AY702" s="206" t="s">
        <v>198</v>
      </c>
    </row>
    <row r="703" spans="2:51" s="13" customFormat="1" ht="11.25">
      <c r="B703" s="197"/>
      <c r="C703" s="198"/>
      <c r="D703" s="192" t="s">
        <v>211</v>
      </c>
      <c r="E703" s="199" t="s">
        <v>20</v>
      </c>
      <c r="F703" s="200" t="s">
        <v>480</v>
      </c>
      <c r="G703" s="198"/>
      <c r="H703" s="199" t="s">
        <v>20</v>
      </c>
      <c r="I703" s="201"/>
      <c r="J703" s="201"/>
      <c r="K703" s="198"/>
      <c r="L703" s="198"/>
      <c r="M703" s="202"/>
      <c r="N703" s="203"/>
      <c r="O703" s="204"/>
      <c r="P703" s="204"/>
      <c r="Q703" s="204"/>
      <c r="R703" s="204"/>
      <c r="S703" s="204"/>
      <c r="T703" s="204"/>
      <c r="U703" s="204"/>
      <c r="V703" s="204"/>
      <c r="W703" s="204"/>
      <c r="X703" s="205"/>
      <c r="AT703" s="206" t="s">
        <v>211</v>
      </c>
      <c r="AU703" s="206" t="s">
        <v>207</v>
      </c>
      <c r="AV703" s="13" t="s">
        <v>82</v>
      </c>
      <c r="AW703" s="13" t="s">
        <v>5</v>
      </c>
      <c r="AX703" s="13" t="s">
        <v>74</v>
      </c>
      <c r="AY703" s="206" t="s">
        <v>198</v>
      </c>
    </row>
    <row r="704" spans="2:51" s="13" customFormat="1" ht="11.25">
      <c r="B704" s="197"/>
      <c r="C704" s="198"/>
      <c r="D704" s="192" t="s">
        <v>211</v>
      </c>
      <c r="E704" s="199" t="s">
        <v>20</v>
      </c>
      <c r="F704" s="200" t="s">
        <v>276</v>
      </c>
      <c r="G704" s="198"/>
      <c r="H704" s="199" t="s">
        <v>20</v>
      </c>
      <c r="I704" s="201"/>
      <c r="J704" s="201"/>
      <c r="K704" s="198"/>
      <c r="L704" s="198"/>
      <c r="M704" s="202"/>
      <c r="N704" s="203"/>
      <c r="O704" s="204"/>
      <c r="P704" s="204"/>
      <c r="Q704" s="204"/>
      <c r="R704" s="204"/>
      <c r="S704" s="204"/>
      <c r="T704" s="204"/>
      <c r="U704" s="204"/>
      <c r="V704" s="204"/>
      <c r="W704" s="204"/>
      <c r="X704" s="205"/>
      <c r="AT704" s="206" t="s">
        <v>211</v>
      </c>
      <c r="AU704" s="206" t="s">
        <v>207</v>
      </c>
      <c r="AV704" s="13" t="s">
        <v>82</v>
      </c>
      <c r="AW704" s="13" t="s">
        <v>5</v>
      </c>
      <c r="AX704" s="13" t="s">
        <v>74</v>
      </c>
      <c r="AY704" s="206" t="s">
        <v>198</v>
      </c>
    </row>
    <row r="705" spans="2:51" s="14" customFormat="1" ht="11.25">
      <c r="B705" s="207"/>
      <c r="C705" s="208"/>
      <c r="D705" s="192" t="s">
        <v>211</v>
      </c>
      <c r="E705" s="209" t="s">
        <v>20</v>
      </c>
      <c r="F705" s="210" t="s">
        <v>273</v>
      </c>
      <c r="G705" s="208"/>
      <c r="H705" s="211">
        <v>0.48</v>
      </c>
      <c r="I705" s="212"/>
      <c r="J705" s="212"/>
      <c r="K705" s="208"/>
      <c r="L705" s="208"/>
      <c r="M705" s="213"/>
      <c r="N705" s="214"/>
      <c r="O705" s="215"/>
      <c r="P705" s="215"/>
      <c r="Q705" s="215"/>
      <c r="R705" s="215"/>
      <c r="S705" s="215"/>
      <c r="T705" s="215"/>
      <c r="U705" s="215"/>
      <c r="V705" s="215"/>
      <c r="W705" s="215"/>
      <c r="X705" s="216"/>
      <c r="AT705" s="217" t="s">
        <v>211</v>
      </c>
      <c r="AU705" s="217" t="s">
        <v>207</v>
      </c>
      <c r="AV705" s="14" t="s">
        <v>207</v>
      </c>
      <c r="AW705" s="14" t="s">
        <v>5</v>
      </c>
      <c r="AX705" s="14" t="s">
        <v>74</v>
      </c>
      <c r="AY705" s="217" t="s">
        <v>198</v>
      </c>
    </row>
    <row r="706" spans="2:51" s="13" customFormat="1" ht="11.25">
      <c r="B706" s="197"/>
      <c r="C706" s="198"/>
      <c r="D706" s="192" t="s">
        <v>211</v>
      </c>
      <c r="E706" s="199" t="s">
        <v>20</v>
      </c>
      <c r="F706" s="200" t="s">
        <v>257</v>
      </c>
      <c r="G706" s="198"/>
      <c r="H706" s="199" t="s">
        <v>20</v>
      </c>
      <c r="I706" s="201"/>
      <c r="J706" s="201"/>
      <c r="K706" s="198"/>
      <c r="L706" s="198"/>
      <c r="M706" s="202"/>
      <c r="N706" s="203"/>
      <c r="O706" s="204"/>
      <c r="P706" s="204"/>
      <c r="Q706" s="204"/>
      <c r="R706" s="204"/>
      <c r="S706" s="204"/>
      <c r="T706" s="204"/>
      <c r="U706" s="204"/>
      <c r="V706" s="204"/>
      <c r="W706" s="204"/>
      <c r="X706" s="205"/>
      <c r="AT706" s="206" t="s">
        <v>211</v>
      </c>
      <c r="AU706" s="206" t="s">
        <v>207</v>
      </c>
      <c r="AV706" s="13" t="s">
        <v>82</v>
      </c>
      <c r="AW706" s="13" t="s">
        <v>5</v>
      </c>
      <c r="AX706" s="13" t="s">
        <v>74</v>
      </c>
      <c r="AY706" s="206" t="s">
        <v>198</v>
      </c>
    </row>
    <row r="707" spans="2:51" s="13" customFormat="1" ht="11.25">
      <c r="B707" s="197"/>
      <c r="C707" s="198"/>
      <c r="D707" s="192" t="s">
        <v>211</v>
      </c>
      <c r="E707" s="199" t="s">
        <v>20</v>
      </c>
      <c r="F707" s="200" t="s">
        <v>277</v>
      </c>
      <c r="G707" s="198"/>
      <c r="H707" s="199" t="s">
        <v>20</v>
      </c>
      <c r="I707" s="201"/>
      <c r="J707" s="201"/>
      <c r="K707" s="198"/>
      <c r="L707" s="198"/>
      <c r="M707" s="202"/>
      <c r="N707" s="203"/>
      <c r="O707" s="204"/>
      <c r="P707" s="204"/>
      <c r="Q707" s="204"/>
      <c r="R707" s="204"/>
      <c r="S707" s="204"/>
      <c r="T707" s="204"/>
      <c r="U707" s="204"/>
      <c r="V707" s="204"/>
      <c r="W707" s="204"/>
      <c r="X707" s="205"/>
      <c r="AT707" s="206" t="s">
        <v>211</v>
      </c>
      <c r="AU707" s="206" t="s">
        <v>207</v>
      </c>
      <c r="AV707" s="13" t="s">
        <v>82</v>
      </c>
      <c r="AW707" s="13" t="s">
        <v>5</v>
      </c>
      <c r="AX707" s="13" t="s">
        <v>74</v>
      </c>
      <c r="AY707" s="206" t="s">
        <v>198</v>
      </c>
    </row>
    <row r="708" spans="2:51" s="13" customFormat="1" ht="11.25">
      <c r="B708" s="197"/>
      <c r="C708" s="198"/>
      <c r="D708" s="192" t="s">
        <v>211</v>
      </c>
      <c r="E708" s="199" t="s">
        <v>20</v>
      </c>
      <c r="F708" s="200" t="s">
        <v>480</v>
      </c>
      <c r="G708" s="198"/>
      <c r="H708" s="199" t="s">
        <v>20</v>
      </c>
      <c r="I708" s="201"/>
      <c r="J708" s="201"/>
      <c r="K708" s="198"/>
      <c r="L708" s="198"/>
      <c r="M708" s="202"/>
      <c r="N708" s="203"/>
      <c r="O708" s="204"/>
      <c r="P708" s="204"/>
      <c r="Q708" s="204"/>
      <c r="R708" s="204"/>
      <c r="S708" s="204"/>
      <c r="T708" s="204"/>
      <c r="U708" s="204"/>
      <c r="V708" s="204"/>
      <c r="W708" s="204"/>
      <c r="X708" s="205"/>
      <c r="AT708" s="206" t="s">
        <v>211</v>
      </c>
      <c r="AU708" s="206" t="s">
        <v>207</v>
      </c>
      <c r="AV708" s="13" t="s">
        <v>82</v>
      </c>
      <c r="AW708" s="13" t="s">
        <v>5</v>
      </c>
      <c r="AX708" s="13" t="s">
        <v>74</v>
      </c>
      <c r="AY708" s="206" t="s">
        <v>198</v>
      </c>
    </row>
    <row r="709" spans="2:51" s="13" customFormat="1" ht="11.25">
      <c r="B709" s="197"/>
      <c r="C709" s="198"/>
      <c r="D709" s="192" t="s">
        <v>211</v>
      </c>
      <c r="E709" s="199" t="s">
        <v>20</v>
      </c>
      <c r="F709" s="200" t="s">
        <v>278</v>
      </c>
      <c r="G709" s="198"/>
      <c r="H709" s="199" t="s">
        <v>20</v>
      </c>
      <c r="I709" s="201"/>
      <c r="J709" s="201"/>
      <c r="K709" s="198"/>
      <c r="L709" s="198"/>
      <c r="M709" s="202"/>
      <c r="N709" s="203"/>
      <c r="O709" s="204"/>
      <c r="P709" s="204"/>
      <c r="Q709" s="204"/>
      <c r="R709" s="204"/>
      <c r="S709" s="204"/>
      <c r="T709" s="204"/>
      <c r="U709" s="204"/>
      <c r="V709" s="204"/>
      <c r="W709" s="204"/>
      <c r="X709" s="205"/>
      <c r="AT709" s="206" t="s">
        <v>211</v>
      </c>
      <c r="AU709" s="206" t="s">
        <v>207</v>
      </c>
      <c r="AV709" s="13" t="s">
        <v>82</v>
      </c>
      <c r="AW709" s="13" t="s">
        <v>5</v>
      </c>
      <c r="AX709" s="13" t="s">
        <v>74</v>
      </c>
      <c r="AY709" s="206" t="s">
        <v>198</v>
      </c>
    </row>
    <row r="710" spans="2:51" s="14" customFormat="1" ht="11.25">
      <c r="B710" s="207"/>
      <c r="C710" s="208"/>
      <c r="D710" s="192" t="s">
        <v>211</v>
      </c>
      <c r="E710" s="209" t="s">
        <v>20</v>
      </c>
      <c r="F710" s="210" t="s">
        <v>273</v>
      </c>
      <c r="G710" s="208"/>
      <c r="H710" s="211">
        <v>0.48</v>
      </c>
      <c r="I710" s="212"/>
      <c r="J710" s="212"/>
      <c r="K710" s="208"/>
      <c r="L710" s="208"/>
      <c r="M710" s="213"/>
      <c r="N710" s="214"/>
      <c r="O710" s="215"/>
      <c r="P710" s="215"/>
      <c r="Q710" s="215"/>
      <c r="R710" s="215"/>
      <c r="S710" s="215"/>
      <c r="T710" s="215"/>
      <c r="U710" s="215"/>
      <c r="V710" s="215"/>
      <c r="W710" s="215"/>
      <c r="X710" s="216"/>
      <c r="AT710" s="217" t="s">
        <v>211</v>
      </c>
      <c r="AU710" s="217" t="s">
        <v>207</v>
      </c>
      <c r="AV710" s="14" t="s">
        <v>207</v>
      </c>
      <c r="AW710" s="14" t="s">
        <v>5</v>
      </c>
      <c r="AX710" s="14" t="s">
        <v>74</v>
      </c>
      <c r="AY710" s="217" t="s">
        <v>198</v>
      </c>
    </row>
    <row r="711" spans="2:51" s="13" customFormat="1" ht="11.25">
      <c r="B711" s="197"/>
      <c r="C711" s="198"/>
      <c r="D711" s="192" t="s">
        <v>211</v>
      </c>
      <c r="E711" s="199" t="s">
        <v>20</v>
      </c>
      <c r="F711" s="200" t="s">
        <v>257</v>
      </c>
      <c r="G711" s="198"/>
      <c r="H711" s="199" t="s">
        <v>20</v>
      </c>
      <c r="I711" s="201"/>
      <c r="J711" s="201"/>
      <c r="K711" s="198"/>
      <c r="L711" s="198"/>
      <c r="M711" s="202"/>
      <c r="N711" s="203"/>
      <c r="O711" s="204"/>
      <c r="P711" s="204"/>
      <c r="Q711" s="204"/>
      <c r="R711" s="204"/>
      <c r="S711" s="204"/>
      <c r="T711" s="204"/>
      <c r="U711" s="204"/>
      <c r="V711" s="204"/>
      <c r="W711" s="204"/>
      <c r="X711" s="205"/>
      <c r="AT711" s="206" t="s">
        <v>211</v>
      </c>
      <c r="AU711" s="206" t="s">
        <v>207</v>
      </c>
      <c r="AV711" s="13" t="s">
        <v>82</v>
      </c>
      <c r="AW711" s="13" t="s">
        <v>5</v>
      </c>
      <c r="AX711" s="13" t="s">
        <v>74</v>
      </c>
      <c r="AY711" s="206" t="s">
        <v>198</v>
      </c>
    </row>
    <row r="712" spans="2:51" s="13" customFormat="1" ht="11.25">
      <c r="B712" s="197"/>
      <c r="C712" s="198"/>
      <c r="D712" s="192" t="s">
        <v>211</v>
      </c>
      <c r="E712" s="199" t="s">
        <v>20</v>
      </c>
      <c r="F712" s="200" t="s">
        <v>279</v>
      </c>
      <c r="G712" s="198"/>
      <c r="H712" s="199" t="s">
        <v>20</v>
      </c>
      <c r="I712" s="201"/>
      <c r="J712" s="201"/>
      <c r="K712" s="198"/>
      <c r="L712" s="198"/>
      <c r="M712" s="202"/>
      <c r="N712" s="203"/>
      <c r="O712" s="204"/>
      <c r="P712" s="204"/>
      <c r="Q712" s="204"/>
      <c r="R712" s="204"/>
      <c r="S712" s="204"/>
      <c r="T712" s="204"/>
      <c r="U712" s="204"/>
      <c r="V712" s="204"/>
      <c r="W712" s="204"/>
      <c r="X712" s="205"/>
      <c r="AT712" s="206" t="s">
        <v>211</v>
      </c>
      <c r="AU712" s="206" t="s">
        <v>207</v>
      </c>
      <c r="AV712" s="13" t="s">
        <v>82</v>
      </c>
      <c r="AW712" s="13" t="s">
        <v>5</v>
      </c>
      <c r="AX712" s="13" t="s">
        <v>74</v>
      </c>
      <c r="AY712" s="206" t="s">
        <v>198</v>
      </c>
    </row>
    <row r="713" spans="2:51" s="13" customFormat="1" ht="11.25">
      <c r="B713" s="197"/>
      <c r="C713" s="198"/>
      <c r="D713" s="192" t="s">
        <v>211</v>
      </c>
      <c r="E713" s="199" t="s">
        <v>20</v>
      </c>
      <c r="F713" s="200" t="s">
        <v>480</v>
      </c>
      <c r="G713" s="198"/>
      <c r="H713" s="199" t="s">
        <v>20</v>
      </c>
      <c r="I713" s="201"/>
      <c r="J713" s="201"/>
      <c r="K713" s="198"/>
      <c r="L713" s="198"/>
      <c r="M713" s="202"/>
      <c r="N713" s="203"/>
      <c r="O713" s="204"/>
      <c r="P713" s="204"/>
      <c r="Q713" s="204"/>
      <c r="R713" s="204"/>
      <c r="S713" s="204"/>
      <c r="T713" s="204"/>
      <c r="U713" s="204"/>
      <c r="V713" s="204"/>
      <c r="W713" s="204"/>
      <c r="X713" s="205"/>
      <c r="AT713" s="206" t="s">
        <v>211</v>
      </c>
      <c r="AU713" s="206" t="s">
        <v>207</v>
      </c>
      <c r="AV713" s="13" t="s">
        <v>82</v>
      </c>
      <c r="AW713" s="13" t="s">
        <v>5</v>
      </c>
      <c r="AX713" s="13" t="s">
        <v>74</v>
      </c>
      <c r="AY713" s="206" t="s">
        <v>198</v>
      </c>
    </row>
    <row r="714" spans="2:51" s="13" customFormat="1" ht="11.25">
      <c r="B714" s="197"/>
      <c r="C714" s="198"/>
      <c r="D714" s="192" t="s">
        <v>211</v>
      </c>
      <c r="E714" s="199" t="s">
        <v>20</v>
      </c>
      <c r="F714" s="200" t="s">
        <v>280</v>
      </c>
      <c r="G714" s="198"/>
      <c r="H714" s="199" t="s">
        <v>20</v>
      </c>
      <c r="I714" s="201"/>
      <c r="J714" s="201"/>
      <c r="K714" s="198"/>
      <c r="L714" s="198"/>
      <c r="M714" s="202"/>
      <c r="N714" s="203"/>
      <c r="O714" s="204"/>
      <c r="P714" s="204"/>
      <c r="Q714" s="204"/>
      <c r="R714" s="204"/>
      <c r="S714" s="204"/>
      <c r="T714" s="204"/>
      <c r="U714" s="204"/>
      <c r="V714" s="204"/>
      <c r="W714" s="204"/>
      <c r="X714" s="205"/>
      <c r="AT714" s="206" t="s">
        <v>211</v>
      </c>
      <c r="AU714" s="206" t="s">
        <v>207</v>
      </c>
      <c r="AV714" s="13" t="s">
        <v>82</v>
      </c>
      <c r="AW714" s="13" t="s">
        <v>5</v>
      </c>
      <c r="AX714" s="13" t="s">
        <v>74</v>
      </c>
      <c r="AY714" s="206" t="s">
        <v>198</v>
      </c>
    </row>
    <row r="715" spans="2:51" s="14" customFormat="1" ht="11.25">
      <c r="B715" s="207"/>
      <c r="C715" s="208"/>
      <c r="D715" s="192" t="s">
        <v>211</v>
      </c>
      <c r="E715" s="209" t="s">
        <v>20</v>
      </c>
      <c r="F715" s="210" t="s">
        <v>273</v>
      </c>
      <c r="G715" s="208"/>
      <c r="H715" s="211">
        <v>0.48</v>
      </c>
      <c r="I715" s="212"/>
      <c r="J715" s="212"/>
      <c r="K715" s="208"/>
      <c r="L715" s="208"/>
      <c r="M715" s="213"/>
      <c r="N715" s="214"/>
      <c r="O715" s="215"/>
      <c r="P715" s="215"/>
      <c r="Q715" s="215"/>
      <c r="R715" s="215"/>
      <c r="S715" s="215"/>
      <c r="T715" s="215"/>
      <c r="U715" s="215"/>
      <c r="V715" s="215"/>
      <c r="W715" s="215"/>
      <c r="X715" s="216"/>
      <c r="AT715" s="217" t="s">
        <v>211</v>
      </c>
      <c r="AU715" s="217" t="s">
        <v>207</v>
      </c>
      <c r="AV715" s="14" t="s">
        <v>207</v>
      </c>
      <c r="AW715" s="14" t="s">
        <v>5</v>
      </c>
      <c r="AX715" s="14" t="s">
        <v>74</v>
      </c>
      <c r="AY715" s="217" t="s">
        <v>198</v>
      </c>
    </row>
    <row r="716" spans="2:51" s="13" customFormat="1" ht="11.25">
      <c r="B716" s="197"/>
      <c r="C716" s="198"/>
      <c r="D716" s="192" t="s">
        <v>211</v>
      </c>
      <c r="E716" s="199" t="s">
        <v>20</v>
      </c>
      <c r="F716" s="200" t="s">
        <v>257</v>
      </c>
      <c r="G716" s="198"/>
      <c r="H716" s="199" t="s">
        <v>20</v>
      </c>
      <c r="I716" s="201"/>
      <c r="J716" s="201"/>
      <c r="K716" s="198"/>
      <c r="L716" s="198"/>
      <c r="M716" s="202"/>
      <c r="N716" s="203"/>
      <c r="O716" s="204"/>
      <c r="P716" s="204"/>
      <c r="Q716" s="204"/>
      <c r="R716" s="204"/>
      <c r="S716" s="204"/>
      <c r="T716" s="204"/>
      <c r="U716" s="204"/>
      <c r="V716" s="204"/>
      <c r="W716" s="204"/>
      <c r="X716" s="205"/>
      <c r="AT716" s="206" t="s">
        <v>211</v>
      </c>
      <c r="AU716" s="206" t="s">
        <v>207</v>
      </c>
      <c r="AV716" s="13" t="s">
        <v>82</v>
      </c>
      <c r="AW716" s="13" t="s">
        <v>5</v>
      </c>
      <c r="AX716" s="13" t="s">
        <v>74</v>
      </c>
      <c r="AY716" s="206" t="s">
        <v>198</v>
      </c>
    </row>
    <row r="717" spans="2:51" s="13" customFormat="1" ht="11.25">
      <c r="B717" s="197"/>
      <c r="C717" s="198"/>
      <c r="D717" s="192" t="s">
        <v>211</v>
      </c>
      <c r="E717" s="199" t="s">
        <v>20</v>
      </c>
      <c r="F717" s="200" t="s">
        <v>281</v>
      </c>
      <c r="G717" s="198"/>
      <c r="H717" s="199" t="s">
        <v>20</v>
      </c>
      <c r="I717" s="201"/>
      <c r="J717" s="201"/>
      <c r="K717" s="198"/>
      <c r="L717" s="198"/>
      <c r="M717" s="202"/>
      <c r="N717" s="203"/>
      <c r="O717" s="204"/>
      <c r="P717" s="204"/>
      <c r="Q717" s="204"/>
      <c r="R717" s="204"/>
      <c r="S717" s="204"/>
      <c r="T717" s="204"/>
      <c r="U717" s="204"/>
      <c r="V717" s="204"/>
      <c r="W717" s="204"/>
      <c r="X717" s="205"/>
      <c r="AT717" s="206" t="s">
        <v>211</v>
      </c>
      <c r="AU717" s="206" t="s">
        <v>207</v>
      </c>
      <c r="AV717" s="13" t="s">
        <v>82</v>
      </c>
      <c r="AW717" s="13" t="s">
        <v>5</v>
      </c>
      <c r="AX717" s="13" t="s">
        <v>74</v>
      </c>
      <c r="AY717" s="206" t="s">
        <v>198</v>
      </c>
    </row>
    <row r="718" spans="2:51" s="13" customFormat="1" ht="11.25">
      <c r="B718" s="197"/>
      <c r="C718" s="198"/>
      <c r="D718" s="192" t="s">
        <v>211</v>
      </c>
      <c r="E718" s="199" t="s">
        <v>20</v>
      </c>
      <c r="F718" s="200" t="s">
        <v>480</v>
      </c>
      <c r="G718" s="198"/>
      <c r="H718" s="199" t="s">
        <v>20</v>
      </c>
      <c r="I718" s="201"/>
      <c r="J718" s="201"/>
      <c r="K718" s="198"/>
      <c r="L718" s="198"/>
      <c r="M718" s="202"/>
      <c r="N718" s="203"/>
      <c r="O718" s="204"/>
      <c r="P718" s="204"/>
      <c r="Q718" s="204"/>
      <c r="R718" s="204"/>
      <c r="S718" s="204"/>
      <c r="T718" s="204"/>
      <c r="U718" s="204"/>
      <c r="V718" s="204"/>
      <c r="W718" s="204"/>
      <c r="X718" s="205"/>
      <c r="AT718" s="206" t="s">
        <v>211</v>
      </c>
      <c r="AU718" s="206" t="s">
        <v>207</v>
      </c>
      <c r="AV718" s="13" t="s">
        <v>82</v>
      </c>
      <c r="AW718" s="13" t="s">
        <v>5</v>
      </c>
      <c r="AX718" s="13" t="s">
        <v>74</v>
      </c>
      <c r="AY718" s="206" t="s">
        <v>198</v>
      </c>
    </row>
    <row r="719" spans="2:51" s="13" customFormat="1" ht="11.25">
      <c r="B719" s="197"/>
      <c r="C719" s="198"/>
      <c r="D719" s="192" t="s">
        <v>211</v>
      </c>
      <c r="E719" s="199" t="s">
        <v>20</v>
      </c>
      <c r="F719" s="200" t="s">
        <v>280</v>
      </c>
      <c r="G719" s="198"/>
      <c r="H719" s="199" t="s">
        <v>20</v>
      </c>
      <c r="I719" s="201"/>
      <c r="J719" s="201"/>
      <c r="K719" s="198"/>
      <c r="L719" s="198"/>
      <c r="M719" s="202"/>
      <c r="N719" s="203"/>
      <c r="O719" s="204"/>
      <c r="P719" s="204"/>
      <c r="Q719" s="204"/>
      <c r="R719" s="204"/>
      <c r="S719" s="204"/>
      <c r="T719" s="204"/>
      <c r="U719" s="204"/>
      <c r="V719" s="204"/>
      <c r="W719" s="204"/>
      <c r="X719" s="205"/>
      <c r="AT719" s="206" t="s">
        <v>211</v>
      </c>
      <c r="AU719" s="206" t="s">
        <v>207</v>
      </c>
      <c r="AV719" s="13" t="s">
        <v>82</v>
      </c>
      <c r="AW719" s="13" t="s">
        <v>5</v>
      </c>
      <c r="AX719" s="13" t="s">
        <v>74</v>
      </c>
      <c r="AY719" s="206" t="s">
        <v>198</v>
      </c>
    </row>
    <row r="720" spans="2:51" s="14" customFormat="1" ht="11.25">
      <c r="B720" s="207"/>
      <c r="C720" s="208"/>
      <c r="D720" s="192" t="s">
        <v>211</v>
      </c>
      <c r="E720" s="209" t="s">
        <v>20</v>
      </c>
      <c r="F720" s="210" t="s">
        <v>273</v>
      </c>
      <c r="G720" s="208"/>
      <c r="H720" s="211">
        <v>0.48</v>
      </c>
      <c r="I720" s="212"/>
      <c r="J720" s="212"/>
      <c r="K720" s="208"/>
      <c r="L720" s="208"/>
      <c r="M720" s="213"/>
      <c r="N720" s="214"/>
      <c r="O720" s="215"/>
      <c r="P720" s="215"/>
      <c r="Q720" s="215"/>
      <c r="R720" s="215"/>
      <c r="S720" s="215"/>
      <c r="T720" s="215"/>
      <c r="U720" s="215"/>
      <c r="V720" s="215"/>
      <c r="W720" s="215"/>
      <c r="X720" s="216"/>
      <c r="AT720" s="217" t="s">
        <v>211</v>
      </c>
      <c r="AU720" s="217" t="s">
        <v>207</v>
      </c>
      <c r="AV720" s="14" t="s">
        <v>207</v>
      </c>
      <c r="AW720" s="14" t="s">
        <v>5</v>
      </c>
      <c r="AX720" s="14" t="s">
        <v>74</v>
      </c>
      <c r="AY720" s="217" t="s">
        <v>198</v>
      </c>
    </row>
    <row r="721" spans="1:65" s="16" customFormat="1" ht="11.25">
      <c r="B721" s="229"/>
      <c r="C721" s="230"/>
      <c r="D721" s="192" t="s">
        <v>211</v>
      </c>
      <c r="E721" s="231" t="s">
        <v>20</v>
      </c>
      <c r="F721" s="232" t="s">
        <v>282</v>
      </c>
      <c r="G721" s="230"/>
      <c r="H721" s="233">
        <v>7.29</v>
      </c>
      <c r="I721" s="234"/>
      <c r="J721" s="234"/>
      <c r="K721" s="230"/>
      <c r="L721" s="230"/>
      <c r="M721" s="235"/>
      <c r="N721" s="236"/>
      <c r="O721" s="237"/>
      <c r="P721" s="237"/>
      <c r="Q721" s="237"/>
      <c r="R721" s="237"/>
      <c r="S721" s="237"/>
      <c r="T721" s="237"/>
      <c r="U721" s="237"/>
      <c r="V721" s="237"/>
      <c r="W721" s="237"/>
      <c r="X721" s="238"/>
      <c r="AT721" s="239" t="s">
        <v>211</v>
      </c>
      <c r="AU721" s="239" t="s">
        <v>207</v>
      </c>
      <c r="AV721" s="16" t="s">
        <v>206</v>
      </c>
      <c r="AW721" s="16" t="s">
        <v>5</v>
      </c>
      <c r="AX721" s="16" t="s">
        <v>82</v>
      </c>
      <c r="AY721" s="239" t="s">
        <v>198</v>
      </c>
    </row>
    <row r="722" spans="1:65" s="12" customFormat="1" ht="22.9" customHeight="1">
      <c r="B722" s="161"/>
      <c r="C722" s="162"/>
      <c r="D722" s="163" t="s">
        <v>73</v>
      </c>
      <c r="E722" s="176" t="s">
        <v>481</v>
      </c>
      <c r="F722" s="176" t="s">
        <v>482</v>
      </c>
      <c r="G722" s="162"/>
      <c r="H722" s="162"/>
      <c r="I722" s="165"/>
      <c r="J722" s="165"/>
      <c r="K722" s="177">
        <f>BK722</f>
        <v>0</v>
      </c>
      <c r="L722" s="162"/>
      <c r="M722" s="167"/>
      <c r="N722" s="168"/>
      <c r="O722" s="169"/>
      <c r="P722" s="169"/>
      <c r="Q722" s="170">
        <f>SUM(Q723:Q798)</f>
        <v>0</v>
      </c>
      <c r="R722" s="170">
        <f>SUM(R723:R798)</f>
        <v>0</v>
      </c>
      <c r="S722" s="169"/>
      <c r="T722" s="171">
        <f>SUM(T723:T798)</f>
        <v>0</v>
      </c>
      <c r="U722" s="169"/>
      <c r="V722" s="171">
        <f>SUM(V723:V798)</f>
        <v>0.16784000000000002</v>
      </c>
      <c r="W722" s="169"/>
      <c r="X722" s="172">
        <f>SUM(X723:X798)</f>
        <v>5.2030400000000004E-2</v>
      </c>
      <c r="AR722" s="173" t="s">
        <v>207</v>
      </c>
      <c r="AT722" s="174" t="s">
        <v>73</v>
      </c>
      <c r="AU722" s="174" t="s">
        <v>82</v>
      </c>
      <c r="AY722" s="173" t="s">
        <v>198</v>
      </c>
      <c r="BK722" s="175">
        <f>SUM(BK723:BK798)</f>
        <v>0</v>
      </c>
    </row>
    <row r="723" spans="1:65" s="2" customFormat="1" ht="24.2" customHeight="1">
      <c r="A723" s="36"/>
      <c r="B723" s="37"/>
      <c r="C723" s="178" t="s">
        <v>483</v>
      </c>
      <c r="D723" s="178" t="s">
        <v>201</v>
      </c>
      <c r="E723" s="179" t="s">
        <v>484</v>
      </c>
      <c r="F723" s="180" t="s">
        <v>485</v>
      </c>
      <c r="G723" s="181" t="s">
        <v>254</v>
      </c>
      <c r="H723" s="182">
        <v>167.84</v>
      </c>
      <c r="I723" s="183"/>
      <c r="J723" s="183"/>
      <c r="K723" s="184">
        <f>ROUND(P723*H723,2)</f>
        <v>0</v>
      </c>
      <c r="L723" s="180" t="s">
        <v>205</v>
      </c>
      <c r="M723" s="41"/>
      <c r="N723" s="185" t="s">
        <v>20</v>
      </c>
      <c r="O723" s="186" t="s">
        <v>44</v>
      </c>
      <c r="P723" s="187">
        <f>I723+J723</f>
        <v>0</v>
      </c>
      <c r="Q723" s="187">
        <f>ROUND(I723*H723,2)</f>
        <v>0</v>
      </c>
      <c r="R723" s="187">
        <f>ROUND(J723*H723,2)</f>
        <v>0</v>
      </c>
      <c r="S723" s="66"/>
      <c r="T723" s="188">
        <f>S723*H723</f>
        <v>0</v>
      </c>
      <c r="U723" s="188">
        <v>1E-3</v>
      </c>
      <c r="V723" s="188">
        <f>U723*H723</f>
        <v>0.16784000000000002</v>
      </c>
      <c r="W723" s="188">
        <v>3.1E-4</v>
      </c>
      <c r="X723" s="189">
        <f>W723*H723</f>
        <v>5.2030400000000004E-2</v>
      </c>
      <c r="Y723" s="36"/>
      <c r="Z723" s="36"/>
      <c r="AA723" s="36"/>
      <c r="AB723" s="36"/>
      <c r="AC723" s="36"/>
      <c r="AD723" s="36"/>
      <c r="AE723" s="36"/>
      <c r="AR723" s="190" t="s">
        <v>404</v>
      </c>
      <c r="AT723" s="190" t="s">
        <v>201</v>
      </c>
      <c r="AU723" s="190" t="s">
        <v>207</v>
      </c>
      <c r="AY723" s="19" t="s">
        <v>198</v>
      </c>
      <c r="BE723" s="191">
        <f>IF(O723="základní",K723,0)</f>
        <v>0</v>
      </c>
      <c r="BF723" s="191">
        <f>IF(O723="snížená",K723,0)</f>
        <v>0</v>
      </c>
      <c r="BG723" s="191">
        <f>IF(O723="zákl. přenesená",K723,0)</f>
        <v>0</v>
      </c>
      <c r="BH723" s="191">
        <f>IF(O723="sníž. přenesená",K723,0)</f>
        <v>0</v>
      </c>
      <c r="BI723" s="191">
        <f>IF(O723="nulová",K723,0)</f>
        <v>0</v>
      </c>
      <c r="BJ723" s="19" t="s">
        <v>207</v>
      </c>
      <c r="BK723" s="191">
        <f>ROUND(P723*H723,2)</f>
        <v>0</v>
      </c>
      <c r="BL723" s="19" t="s">
        <v>404</v>
      </c>
      <c r="BM723" s="190" t="s">
        <v>486</v>
      </c>
    </row>
    <row r="724" spans="1:65" s="2" customFormat="1" ht="11.25">
      <c r="A724" s="36"/>
      <c r="B724" s="37"/>
      <c r="C724" s="38"/>
      <c r="D724" s="192" t="s">
        <v>209</v>
      </c>
      <c r="E724" s="38"/>
      <c r="F724" s="193" t="s">
        <v>369</v>
      </c>
      <c r="G724" s="38"/>
      <c r="H724" s="38"/>
      <c r="I724" s="194"/>
      <c r="J724" s="194"/>
      <c r="K724" s="38"/>
      <c r="L724" s="38"/>
      <c r="M724" s="41"/>
      <c r="N724" s="195"/>
      <c r="O724" s="196"/>
      <c r="P724" s="66"/>
      <c r="Q724" s="66"/>
      <c r="R724" s="66"/>
      <c r="S724" s="66"/>
      <c r="T724" s="66"/>
      <c r="U724" s="66"/>
      <c r="V724" s="66"/>
      <c r="W724" s="66"/>
      <c r="X724" s="67"/>
      <c r="Y724" s="36"/>
      <c r="Z724" s="36"/>
      <c r="AA724" s="36"/>
      <c r="AB724" s="36"/>
      <c r="AC724" s="36"/>
      <c r="AD724" s="36"/>
      <c r="AE724" s="36"/>
      <c r="AT724" s="19" t="s">
        <v>209</v>
      </c>
      <c r="AU724" s="19" t="s">
        <v>207</v>
      </c>
    </row>
    <row r="725" spans="1:65" s="13" customFormat="1" ht="11.25">
      <c r="B725" s="197"/>
      <c r="C725" s="198"/>
      <c r="D725" s="192" t="s">
        <v>211</v>
      </c>
      <c r="E725" s="199" t="s">
        <v>20</v>
      </c>
      <c r="F725" s="200" t="s">
        <v>487</v>
      </c>
      <c r="G725" s="198"/>
      <c r="H725" s="199" t="s">
        <v>20</v>
      </c>
      <c r="I725" s="201"/>
      <c r="J725" s="201"/>
      <c r="K725" s="198"/>
      <c r="L725" s="198"/>
      <c r="M725" s="202"/>
      <c r="N725" s="203"/>
      <c r="O725" s="204"/>
      <c r="P725" s="204"/>
      <c r="Q725" s="204"/>
      <c r="R725" s="204"/>
      <c r="S725" s="204"/>
      <c r="T725" s="204"/>
      <c r="U725" s="204"/>
      <c r="V725" s="204"/>
      <c r="W725" s="204"/>
      <c r="X725" s="205"/>
      <c r="AT725" s="206" t="s">
        <v>211</v>
      </c>
      <c r="AU725" s="206" t="s">
        <v>207</v>
      </c>
      <c r="AV725" s="13" t="s">
        <v>82</v>
      </c>
      <c r="AW725" s="13" t="s">
        <v>5</v>
      </c>
      <c r="AX725" s="13" t="s">
        <v>74</v>
      </c>
      <c r="AY725" s="206" t="s">
        <v>198</v>
      </c>
    </row>
    <row r="726" spans="1:65" s="13" customFormat="1" ht="11.25">
      <c r="B726" s="197"/>
      <c r="C726" s="198"/>
      <c r="D726" s="192" t="s">
        <v>211</v>
      </c>
      <c r="E726" s="199" t="s">
        <v>20</v>
      </c>
      <c r="F726" s="200" t="s">
        <v>323</v>
      </c>
      <c r="G726" s="198"/>
      <c r="H726" s="199" t="s">
        <v>20</v>
      </c>
      <c r="I726" s="201"/>
      <c r="J726" s="201"/>
      <c r="K726" s="198"/>
      <c r="L726" s="198"/>
      <c r="M726" s="202"/>
      <c r="N726" s="203"/>
      <c r="O726" s="204"/>
      <c r="P726" s="204"/>
      <c r="Q726" s="204"/>
      <c r="R726" s="204"/>
      <c r="S726" s="204"/>
      <c r="T726" s="204"/>
      <c r="U726" s="204"/>
      <c r="V726" s="204"/>
      <c r="W726" s="204"/>
      <c r="X726" s="205"/>
      <c r="AT726" s="206" t="s">
        <v>211</v>
      </c>
      <c r="AU726" s="206" t="s">
        <v>207</v>
      </c>
      <c r="AV726" s="13" t="s">
        <v>82</v>
      </c>
      <c r="AW726" s="13" t="s">
        <v>5</v>
      </c>
      <c r="AX726" s="13" t="s">
        <v>74</v>
      </c>
      <c r="AY726" s="206" t="s">
        <v>198</v>
      </c>
    </row>
    <row r="727" spans="1:65" s="13" customFormat="1" ht="11.25">
      <c r="B727" s="197"/>
      <c r="C727" s="198"/>
      <c r="D727" s="192" t="s">
        <v>211</v>
      </c>
      <c r="E727" s="199" t="s">
        <v>20</v>
      </c>
      <c r="F727" s="200" t="s">
        <v>488</v>
      </c>
      <c r="G727" s="198"/>
      <c r="H727" s="199" t="s">
        <v>20</v>
      </c>
      <c r="I727" s="201"/>
      <c r="J727" s="201"/>
      <c r="K727" s="198"/>
      <c r="L727" s="198"/>
      <c r="M727" s="202"/>
      <c r="N727" s="203"/>
      <c r="O727" s="204"/>
      <c r="P727" s="204"/>
      <c r="Q727" s="204"/>
      <c r="R727" s="204"/>
      <c r="S727" s="204"/>
      <c r="T727" s="204"/>
      <c r="U727" s="204"/>
      <c r="V727" s="204"/>
      <c r="W727" s="204"/>
      <c r="X727" s="205"/>
      <c r="AT727" s="206" t="s">
        <v>211</v>
      </c>
      <c r="AU727" s="206" t="s">
        <v>207</v>
      </c>
      <c r="AV727" s="13" t="s">
        <v>82</v>
      </c>
      <c r="AW727" s="13" t="s">
        <v>5</v>
      </c>
      <c r="AX727" s="13" t="s">
        <v>74</v>
      </c>
      <c r="AY727" s="206" t="s">
        <v>198</v>
      </c>
    </row>
    <row r="728" spans="1:65" s="13" customFormat="1" ht="11.25">
      <c r="B728" s="197"/>
      <c r="C728" s="198"/>
      <c r="D728" s="192" t="s">
        <v>211</v>
      </c>
      <c r="E728" s="199" t="s">
        <v>20</v>
      </c>
      <c r="F728" s="200" t="s">
        <v>324</v>
      </c>
      <c r="G728" s="198"/>
      <c r="H728" s="199" t="s">
        <v>20</v>
      </c>
      <c r="I728" s="201"/>
      <c r="J728" s="201"/>
      <c r="K728" s="198"/>
      <c r="L728" s="198"/>
      <c r="M728" s="202"/>
      <c r="N728" s="203"/>
      <c r="O728" s="204"/>
      <c r="P728" s="204"/>
      <c r="Q728" s="204"/>
      <c r="R728" s="204"/>
      <c r="S728" s="204"/>
      <c r="T728" s="204"/>
      <c r="U728" s="204"/>
      <c r="V728" s="204"/>
      <c r="W728" s="204"/>
      <c r="X728" s="205"/>
      <c r="AT728" s="206" t="s">
        <v>211</v>
      </c>
      <c r="AU728" s="206" t="s">
        <v>207</v>
      </c>
      <c r="AV728" s="13" t="s">
        <v>82</v>
      </c>
      <c r="AW728" s="13" t="s">
        <v>5</v>
      </c>
      <c r="AX728" s="13" t="s">
        <v>74</v>
      </c>
      <c r="AY728" s="206" t="s">
        <v>198</v>
      </c>
    </row>
    <row r="729" spans="1:65" s="13" customFormat="1" ht="11.25">
      <c r="B729" s="197"/>
      <c r="C729" s="198"/>
      <c r="D729" s="192" t="s">
        <v>211</v>
      </c>
      <c r="E729" s="199" t="s">
        <v>20</v>
      </c>
      <c r="F729" s="200" t="s">
        <v>489</v>
      </c>
      <c r="G729" s="198"/>
      <c r="H729" s="199" t="s">
        <v>20</v>
      </c>
      <c r="I729" s="201"/>
      <c r="J729" s="201"/>
      <c r="K729" s="198"/>
      <c r="L729" s="198"/>
      <c r="M729" s="202"/>
      <c r="N729" s="203"/>
      <c r="O729" s="204"/>
      <c r="P729" s="204"/>
      <c r="Q729" s="204"/>
      <c r="R729" s="204"/>
      <c r="S729" s="204"/>
      <c r="T729" s="204"/>
      <c r="U729" s="204"/>
      <c r="V729" s="204"/>
      <c r="W729" s="204"/>
      <c r="X729" s="205"/>
      <c r="AT729" s="206" t="s">
        <v>211</v>
      </c>
      <c r="AU729" s="206" t="s">
        <v>207</v>
      </c>
      <c r="AV729" s="13" t="s">
        <v>82</v>
      </c>
      <c r="AW729" s="13" t="s">
        <v>5</v>
      </c>
      <c r="AX729" s="13" t="s">
        <v>74</v>
      </c>
      <c r="AY729" s="206" t="s">
        <v>198</v>
      </c>
    </row>
    <row r="730" spans="1:65" s="13" customFormat="1" ht="11.25">
      <c r="B730" s="197"/>
      <c r="C730" s="198"/>
      <c r="D730" s="192" t="s">
        <v>211</v>
      </c>
      <c r="E730" s="199" t="s">
        <v>20</v>
      </c>
      <c r="F730" s="200" t="s">
        <v>228</v>
      </c>
      <c r="G730" s="198"/>
      <c r="H730" s="199" t="s">
        <v>20</v>
      </c>
      <c r="I730" s="201"/>
      <c r="J730" s="201"/>
      <c r="K730" s="198"/>
      <c r="L730" s="198"/>
      <c r="M730" s="202"/>
      <c r="N730" s="203"/>
      <c r="O730" s="204"/>
      <c r="P730" s="204"/>
      <c r="Q730" s="204"/>
      <c r="R730" s="204"/>
      <c r="S730" s="204"/>
      <c r="T730" s="204"/>
      <c r="U730" s="204"/>
      <c r="V730" s="204"/>
      <c r="W730" s="204"/>
      <c r="X730" s="205"/>
      <c r="AT730" s="206" t="s">
        <v>211</v>
      </c>
      <c r="AU730" s="206" t="s">
        <v>207</v>
      </c>
      <c r="AV730" s="13" t="s">
        <v>82</v>
      </c>
      <c r="AW730" s="13" t="s">
        <v>5</v>
      </c>
      <c r="AX730" s="13" t="s">
        <v>74</v>
      </c>
      <c r="AY730" s="206" t="s">
        <v>198</v>
      </c>
    </row>
    <row r="731" spans="1:65" s="14" customFormat="1" ht="11.25">
      <c r="B731" s="207"/>
      <c r="C731" s="208"/>
      <c r="D731" s="192" t="s">
        <v>211</v>
      </c>
      <c r="E731" s="209" t="s">
        <v>20</v>
      </c>
      <c r="F731" s="210" t="s">
        <v>229</v>
      </c>
      <c r="G731" s="208"/>
      <c r="H731" s="211">
        <v>25.33</v>
      </c>
      <c r="I731" s="212"/>
      <c r="J731" s="212"/>
      <c r="K731" s="208"/>
      <c r="L731" s="208"/>
      <c r="M731" s="213"/>
      <c r="N731" s="214"/>
      <c r="O731" s="215"/>
      <c r="P731" s="215"/>
      <c r="Q731" s="215"/>
      <c r="R731" s="215"/>
      <c r="S731" s="215"/>
      <c r="T731" s="215"/>
      <c r="U731" s="215"/>
      <c r="V731" s="215"/>
      <c r="W731" s="215"/>
      <c r="X731" s="216"/>
      <c r="AT731" s="217" t="s">
        <v>211</v>
      </c>
      <c r="AU731" s="217" t="s">
        <v>207</v>
      </c>
      <c r="AV731" s="14" t="s">
        <v>207</v>
      </c>
      <c r="AW731" s="14" t="s">
        <v>5</v>
      </c>
      <c r="AX731" s="14" t="s">
        <v>74</v>
      </c>
      <c r="AY731" s="217" t="s">
        <v>198</v>
      </c>
    </row>
    <row r="732" spans="1:65" s="13" customFormat="1" ht="11.25">
      <c r="B732" s="197"/>
      <c r="C732" s="198"/>
      <c r="D732" s="192" t="s">
        <v>211</v>
      </c>
      <c r="E732" s="199" t="s">
        <v>20</v>
      </c>
      <c r="F732" s="200" t="s">
        <v>323</v>
      </c>
      <c r="G732" s="198"/>
      <c r="H732" s="199" t="s">
        <v>20</v>
      </c>
      <c r="I732" s="201"/>
      <c r="J732" s="201"/>
      <c r="K732" s="198"/>
      <c r="L732" s="198"/>
      <c r="M732" s="202"/>
      <c r="N732" s="203"/>
      <c r="O732" s="204"/>
      <c r="P732" s="204"/>
      <c r="Q732" s="204"/>
      <c r="R732" s="204"/>
      <c r="S732" s="204"/>
      <c r="T732" s="204"/>
      <c r="U732" s="204"/>
      <c r="V732" s="204"/>
      <c r="W732" s="204"/>
      <c r="X732" s="205"/>
      <c r="AT732" s="206" t="s">
        <v>211</v>
      </c>
      <c r="AU732" s="206" t="s">
        <v>207</v>
      </c>
      <c r="AV732" s="13" t="s">
        <v>82</v>
      </c>
      <c r="AW732" s="13" t="s">
        <v>5</v>
      </c>
      <c r="AX732" s="13" t="s">
        <v>74</v>
      </c>
      <c r="AY732" s="206" t="s">
        <v>198</v>
      </c>
    </row>
    <row r="733" spans="1:65" s="13" customFormat="1" ht="11.25">
      <c r="B733" s="197"/>
      <c r="C733" s="198"/>
      <c r="D733" s="192" t="s">
        <v>211</v>
      </c>
      <c r="E733" s="199" t="s">
        <v>20</v>
      </c>
      <c r="F733" s="200" t="s">
        <v>488</v>
      </c>
      <c r="G733" s="198"/>
      <c r="H733" s="199" t="s">
        <v>20</v>
      </c>
      <c r="I733" s="201"/>
      <c r="J733" s="201"/>
      <c r="K733" s="198"/>
      <c r="L733" s="198"/>
      <c r="M733" s="202"/>
      <c r="N733" s="203"/>
      <c r="O733" s="204"/>
      <c r="P733" s="204"/>
      <c r="Q733" s="204"/>
      <c r="R733" s="204"/>
      <c r="S733" s="204"/>
      <c r="T733" s="204"/>
      <c r="U733" s="204"/>
      <c r="V733" s="204"/>
      <c r="W733" s="204"/>
      <c r="X733" s="205"/>
      <c r="AT733" s="206" t="s">
        <v>211</v>
      </c>
      <c r="AU733" s="206" t="s">
        <v>207</v>
      </c>
      <c r="AV733" s="13" t="s">
        <v>82</v>
      </c>
      <c r="AW733" s="13" t="s">
        <v>5</v>
      </c>
      <c r="AX733" s="13" t="s">
        <v>74</v>
      </c>
      <c r="AY733" s="206" t="s">
        <v>198</v>
      </c>
    </row>
    <row r="734" spans="1:65" s="13" customFormat="1" ht="11.25">
      <c r="B734" s="197"/>
      <c r="C734" s="198"/>
      <c r="D734" s="192" t="s">
        <v>211</v>
      </c>
      <c r="E734" s="199" t="s">
        <v>20</v>
      </c>
      <c r="F734" s="200" t="s">
        <v>324</v>
      </c>
      <c r="G734" s="198"/>
      <c r="H734" s="199" t="s">
        <v>20</v>
      </c>
      <c r="I734" s="201"/>
      <c r="J734" s="201"/>
      <c r="K734" s="198"/>
      <c r="L734" s="198"/>
      <c r="M734" s="202"/>
      <c r="N734" s="203"/>
      <c r="O734" s="204"/>
      <c r="P734" s="204"/>
      <c r="Q734" s="204"/>
      <c r="R734" s="204"/>
      <c r="S734" s="204"/>
      <c r="T734" s="204"/>
      <c r="U734" s="204"/>
      <c r="V734" s="204"/>
      <c r="W734" s="204"/>
      <c r="X734" s="205"/>
      <c r="AT734" s="206" t="s">
        <v>211</v>
      </c>
      <c r="AU734" s="206" t="s">
        <v>207</v>
      </c>
      <c r="AV734" s="13" t="s">
        <v>82</v>
      </c>
      <c r="AW734" s="13" t="s">
        <v>5</v>
      </c>
      <c r="AX734" s="13" t="s">
        <v>74</v>
      </c>
      <c r="AY734" s="206" t="s">
        <v>198</v>
      </c>
    </row>
    <row r="735" spans="1:65" s="13" customFormat="1" ht="11.25">
      <c r="B735" s="197"/>
      <c r="C735" s="198"/>
      <c r="D735" s="192" t="s">
        <v>211</v>
      </c>
      <c r="E735" s="199" t="s">
        <v>20</v>
      </c>
      <c r="F735" s="200" t="s">
        <v>489</v>
      </c>
      <c r="G735" s="198"/>
      <c r="H735" s="199" t="s">
        <v>20</v>
      </c>
      <c r="I735" s="201"/>
      <c r="J735" s="201"/>
      <c r="K735" s="198"/>
      <c r="L735" s="198"/>
      <c r="M735" s="202"/>
      <c r="N735" s="203"/>
      <c r="O735" s="204"/>
      <c r="P735" s="204"/>
      <c r="Q735" s="204"/>
      <c r="R735" s="204"/>
      <c r="S735" s="204"/>
      <c r="T735" s="204"/>
      <c r="U735" s="204"/>
      <c r="V735" s="204"/>
      <c r="W735" s="204"/>
      <c r="X735" s="205"/>
      <c r="AT735" s="206" t="s">
        <v>211</v>
      </c>
      <c r="AU735" s="206" t="s">
        <v>207</v>
      </c>
      <c r="AV735" s="13" t="s">
        <v>82</v>
      </c>
      <c r="AW735" s="13" t="s">
        <v>5</v>
      </c>
      <c r="AX735" s="13" t="s">
        <v>74</v>
      </c>
      <c r="AY735" s="206" t="s">
        <v>198</v>
      </c>
    </row>
    <row r="736" spans="1:65" s="13" customFormat="1" ht="11.25">
      <c r="B736" s="197"/>
      <c r="C736" s="198"/>
      <c r="D736" s="192" t="s">
        <v>211</v>
      </c>
      <c r="E736" s="199" t="s">
        <v>20</v>
      </c>
      <c r="F736" s="200" t="s">
        <v>214</v>
      </c>
      <c r="G736" s="198"/>
      <c r="H736" s="199" t="s">
        <v>20</v>
      </c>
      <c r="I736" s="201"/>
      <c r="J736" s="201"/>
      <c r="K736" s="198"/>
      <c r="L736" s="198"/>
      <c r="M736" s="202"/>
      <c r="N736" s="203"/>
      <c r="O736" s="204"/>
      <c r="P736" s="204"/>
      <c r="Q736" s="204"/>
      <c r="R736" s="204"/>
      <c r="S736" s="204"/>
      <c r="T736" s="204"/>
      <c r="U736" s="204"/>
      <c r="V736" s="204"/>
      <c r="W736" s="204"/>
      <c r="X736" s="205"/>
      <c r="AT736" s="206" t="s">
        <v>211</v>
      </c>
      <c r="AU736" s="206" t="s">
        <v>207</v>
      </c>
      <c r="AV736" s="13" t="s">
        <v>82</v>
      </c>
      <c r="AW736" s="13" t="s">
        <v>5</v>
      </c>
      <c r="AX736" s="13" t="s">
        <v>74</v>
      </c>
      <c r="AY736" s="206" t="s">
        <v>198</v>
      </c>
    </row>
    <row r="737" spans="2:51" s="14" customFormat="1" ht="11.25">
      <c r="B737" s="207"/>
      <c r="C737" s="208"/>
      <c r="D737" s="192" t="s">
        <v>211</v>
      </c>
      <c r="E737" s="209" t="s">
        <v>20</v>
      </c>
      <c r="F737" s="210" t="s">
        <v>215</v>
      </c>
      <c r="G737" s="208"/>
      <c r="H737" s="211">
        <v>1.8</v>
      </c>
      <c r="I737" s="212"/>
      <c r="J737" s="212"/>
      <c r="K737" s="208"/>
      <c r="L737" s="208"/>
      <c r="M737" s="213"/>
      <c r="N737" s="214"/>
      <c r="O737" s="215"/>
      <c r="P737" s="215"/>
      <c r="Q737" s="215"/>
      <c r="R737" s="215"/>
      <c r="S737" s="215"/>
      <c r="T737" s="215"/>
      <c r="U737" s="215"/>
      <c r="V737" s="215"/>
      <c r="W737" s="215"/>
      <c r="X737" s="216"/>
      <c r="AT737" s="217" t="s">
        <v>211</v>
      </c>
      <c r="AU737" s="217" t="s">
        <v>207</v>
      </c>
      <c r="AV737" s="14" t="s">
        <v>207</v>
      </c>
      <c r="AW737" s="14" t="s">
        <v>5</v>
      </c>
      <c r="AX737" s="14" t="s">
        <v>74</v>
      </c>
      <c r="AY737" s="217" t="s">
        <v>198</v>
      </c>
    </row>
    <row r="738" spans="2:51" s="13" customFormat="1" ht="11.25">
      <c r="B738" s="197"/>
      <c r="C738" s="198"/>
      <c r="D738" s="192" t="s">
        <v>211</v>
      </c>
      <c r="E738" s="199" t="s">
        <v>20</v>
      </c>
      <c r="F738" s="200" t="s">
        <v>323</v>
      </c>
      <c r="G738" s="198"/>
      <c r="H738" s="199" t="s">
        <v>20</v>
      </c>
      <c r="I738" s="201"/>
      <c r="J738" s="201"/>
      <c r="K738" s="198"/>
      <c r="L738" s="198"/>
      <c r="M738" s="202"/>
      <c r="N738" s="203"/>
      <c r="O738" s="204"/>
      <c r="P738" s="204"/>
      <c r="Q738" s="204"/>
      <c r="R738" s="204"/>
      <c r="S738" s="204"/>
      <c r="T738" s="204"/>
      <c r="U738" s="204"/>
      <c r="V738" s="204"/>
      <c r="W738" s="204"/>
      <c r="X738" s="205"/>
      <c r="AT738" s="206" t="s">
        <v>211</v>
      </c>
      <c r="AU738" s="206" t="s">
        <v>207</v>
      </c>
      <c r="AV738" s="13" t="s">
        <v>82</v>
      </c>
      <c r="AW738" s="13" t="s">
        <v>5</v>
      </c>
      <c r="AX738" s="13" t="s">
        <v>74</v>
      </c>
      <c r="AY738" s="206" t="s">
        <v>198</v>
      </c>
    </row>
    <row r="739" spans="2:51" s="13" customFormat="1" ht="11.25">
      <c r="B739" s="197"/>
      <c r="C739" s="198"/>
      <c r="D739" s="192" t="s">
        <v>211</v>
      </c>
      <c r="E739" s="199" t="s">
        <v>20</v>
      </c>
      <c r="F739" s="200" t="s">
        <v>488</v>
      </c>
      <c r="G739" s="198"/>
      <c r="H739" s="199" t="s">
        <v>20</v>
      </c>
      <c r="I739" s="201"/>
      <c r="J739" s="201"/>
      <c r="K739" s="198"/>
      <c r="L739" s="198"/>
      <c r="M739" s="202"/>
      <c r="N739" s="203"/>
      <c r="O739" s="204"/>
      <c r="P739" s="204"/>
      <c r="Q739" s="204"/>
      <c r="R739" s="204"/>
      <c r="S739" s="204"/>
      <c r="T739" s="204"/>
      <c r="U739" s="204"/>
      <c r="V739" s="204"/>
      <c r="W739" s="204"/>
      <c r="X739" s="205"/>
      <c r="AT739" s="206" t="s">
        <v>211</v>
      </c>
      <c r="AU739" s="206" t="s">
        <v>207</v>
      </c>
      <c r="AV739" s="13" t="s">
        <v>82</v>
      </c>
      <c r="AW739" s="13" t="s">
        <v>5</v>
      </c>
      <c r="AX739" s="13" t="s">
        <v>74</v>
      </c>
      <c r="AY739" s="206" t="s">
        <v>198</v>
      </c>
    </row>
    <row r="740" spans="2:51" s="13" customFormat="1" ht="11.25">
      <c r="B740" s="197"/>
      <c r="C740" s="198"/>
      <c r="D740" s="192" t="s">
        <v>211</v>
      </c>
      <c r="E740" s="199" t="s">
        <v>20</v>
      </c>
      <c r="F740" s="200" t="s">
        <v>324</v>
      </c>
      <c r="G740" s="198"/>
      <c r="H740" s="199" t="s">
        <v>20</v>
      </c>
      <c r="I740" s="201"/>
      <c r="J740" s="201"/>
      <c r="K740" s="198"/>
      <c r="L740" s="198"/>
      <c r="M740" s="202"/>
      <c r="N740" s="203"/>
      <c r="O740" s="204"/>
      <c r="P740" s="204"/>
      <c r="Q740" s="204"/>
      <c r="R740" s="204"/>
      <c r="S740" s="204"/>
      <c r="T740" s="204"/>
      <c r="U740" s="204"/>
      <c r="V740" s="204"/>
      <c r="W740" s="204"/>
      <c r="X740" s="205"/>
      <c r="AT740" s="206" t="s">
        <v>211</v>
      </c>
      <c r="AU740" s="206" t="s">
        <v>207</v>
      </c>
      <c r="AV740" s="13" t="s">
        <v>82</v>
      </c>
      <c r="AW740" s="13" t="s">
        <v>5</v>
      </c>
      <c r="AX740" s="13" t="s">
        <v>74</v>
      </c>
      <c r="AY740" s="206" t="s">
        <v>198</v>
      </c>
    </row>
    <row r="741" spans="2:51" s="13" customFormat="1" ht="11.25">
      <c r="B741" s="197"/>
      <c r="C741" s="198"/>
      <c r="D741" s="192" t="s">
        <v>211</v>
      </c>
      <c r="E741" s="199" t="s">
        <v>20</v>
      </c>
      <c r="F741" s="200" t="s">
        <v>489</v>
      </c>
      <c r="G741" s="198"/>
      <c r="H741" s="199" t="s">
        <v>20</v>
      </c>
      <c r="I741" s="201"/>
      <c r="J741" s="201"/>
      <c r="K741" s="198"/>
      <c r="L741" s="198"/>
      <c r="M741" s="202"/>
      <c r="N741" s="203"/>
      <c r="O741" s="204"/>
      <c r="P741" s="204"/>
      <c r="Q741" s="204"/>
      <c r="R741" s="204"/>
      <c r="S741" s="204"/>
      <c r="T741" s="204"/>
      <c r="U741" s="204"/>
      <c r="V741" s="204"/>
      <c r="W741" s="204"/>
      <c r="X741" s="205"/>
      <c r="AT741" s="206" t="s">
        <v>211</v>
      </c>
      <c r="AU741" s="206" t="s">
        <v>207</v>
      </c>
      <c r="AV741" s="13" t="s">
        <v>82</v>
      </c>
      <c r="AW741" s="13" t="s">
        <v>5</v>
      </c>
      <c r="AX741" s="13" t="s">
        <v>74</v>
      </c>
      <c r="AY741" s="206" t="s">
        <v>198</v>
      </c>
    </row>
    <row r="742" spans="2:51" s="13" customFormat="1" ht="11.25">
      <c r="B742" s="197"/>
      <c r="C742" s="198"/>
      <c r="D742" s="192" t="s">
        <v>211</v>
      </c>
      <c r="E742" s="199" t="s">
        <v>20</v>
      </c>
      <c r="F742" s="200" t="s">
        <v>216</v>
      </c>
      <c r="G742" s="198"/>
      <c r="H742" s="199" t="s">
        <v>20</v>
      </c>
      <c r="I742" s="201"/>
      <c r="J742" s="201"/>
      <c r="K742" s="198"/>
      <c r="L742" s="198"/>
      <c r="M742" s="202"/>
      <c r="N742" s="203"/>
      <c r="O742" s="204"/>
      <c r="P742" s="204"/>
      <c r="Q742" s="204"/>
      <c r="R742" s="204"/>
      <c r="S742" s="204"/>
      <c r="T742" s="204"/>
      <c r="U742" s="204"/>
      <c r="V742" s="204"/>
      <c r="W742" s="204"/>
      <c r="X742" s="205"/>
      <c r="AT742" s="206" t="s">
        <v>211</v>
      </c>
      <c r="AU742" s="206" t="s">
        <v>207</v>
      </c>
      <c r="AV742" s="13" t="s">
        <v>82</v>
      </c>
      <c r="AW742" s="13" t="s">
        <v>5</v>
      </c>
      <c r="AX742" s="13" t="s">
        <v>74</v>
      </c>
      <c r="AY742" s="206" t="s">
        <v>198</v>
      </c>
    </row>
    <row r="743" spans="2:51" s="14" customFormat="1" ht="11.25">
      <c r="B743" s="207"/>
      <c r="C743" s="208"/>
      <c r="D743" s="192" t="s">
        <v>211</v>
      </c>
      <c r="E743" s="209" t="s">
        <v>20</v>
      </c>
      <c r="F743" s="210" t="s">
        <v>217</v>
      </c>
      <c r="G743" s="208"/>
      <c r="H743" s="211">
        <v>2.4300000000000002</v>
      </c>
      <c r="I743" s="212"/>
      <c r="J743" s="212"/>
      <c r="K743" s="208"/>
      <c r="L743" s="208"/>
      <c r="M743" s="213"/>
      <c r="N743" s="214"/>
      <c r="O743" s="215"/>
      <c r="P743" s="215"/>
      <c r="Q743" s="215"/>
      <c r="R743" s="215"/>
      <c r="S743" s="215"/>
      <c r="T743" s="215"/>
      <c r="U743" s="215"/>
      <c r="V743" s="215"/>
      <c r="W743" s="215"/>
      <c r="X743" s="216"/>
      <c r="AT743" s="217" t="s">
        <v>211</v>
      </c>
      <c r="AU743" s="217" t="s">
        <v>207</v>
      </c>
      <c r="AV743" s="14" t="s">
        <v>207</v>
      </c>
      <c r="AW743" s="14" t="s">
        <v>5</v>
      </c>
      <c r="AX743" s="14" t="s">
        <v>74</v>
      </c>
      <c r="AY743" s="217" t="s">
        <v>198</v>
      </c>
    </row>
    <row r="744" spans="2:51" s="13" customFormat="1" ht="11.25">
      <c r="B744" s="197"/>
      <c r="C744" s="198"/>
      <c r="D744" s="192" t="s">
        <v>211</v>
      </c>
      <c r="E744" s="199" t="s">
        <v>20</v>
      </c>
      <c r="F744" s="200" t="s">
        <v>323</v>
      </c>
      <c r="G744" s="198"/>
      <c r="H744" s="199" t="s">
        <v>20</v>
      </c>
      <c r="I744" s="201"/>
      <c r="J744" s="201"/>
      <c r="K744" s="198"/>
      <c r="L744" s="198"/>
      <c r="M744" s="202"/>
      <c r="N744" s="203"/>
      <c r="O744" s="204"/>
      <c r="P744" s="204"/>
      <c r="Q744" s="204"/>
      <c r="R744" s="204"/>
      <c r="S744" s="204"/>
      <c r="T744" s="204"/>
      <c r="U744" s="204"/>
      <c r="V744" s="204"/>
      <c r="W744" s="204"/>
      <c r="X744" s="205"/>
      <c r="AT744" s="206" t="s">
        <v>211</v>
      </c>
      <c r="AU744" s="206" t="s">
        <v>207</v>
      </c>
      <c r="AV744" s="13" t="s">
        <v>82</v>
      </c>
      <c r="AW744" s="13" t="s">
        <v>5</v>
      </c>
      <c r="AX744" s="13" t="s">
        <v>74</v>
      </c>
      <c r="AY744" s="206" t="s">
        <v>198</v>
      </c>
    </row>
    <row r="745" spans="2:51" s="13" customFormat="1" ht="11.25">
      <c r="B745" s="197"/>
      <c r="C745" s="198"/>
      <c r="D745" s="192" t="s">
        <v>211</v>
      </c>
      <c r="E745" s="199" t="s">
        <v>20</v>
      </c>
      <c r="F745" s="200" t="s">
        <v>488</v>
      </c>
      <c r="G745" s="198"/>
      <c r="H745" s="199" t="s">
        <v>20</v>
      </c>
      <c r="I745" s="201"/>
      <c r="J745" s="201"/>
      <c r="K745" s="198"/>
      <c r="L745" s="198"/>
      <c r="M745" s="202"/>
      <c r="N745" s="203"/>
      <c r="O745" s="204"/>
      <c r="P745" s="204"/>
      <c r="Q745" s="204"/>
      <c r="R745" s="204"/>
      <c r="S745" s="204"/>
      <c r="T745" s="204"/>
      <c r="U745" s="204"/>
      <c r="V745" s="204"/>
      <c r="W745" s="204"/>
      <c r="X745" s="205"/>
      <c r="AT745" s="206" t="s">
        <v>211</v>
      </c>
      <c r="AU745" s="206" t="s">
        <v>207</v>
      </c>
      <c r="AV745" s="13" t="s">
        <v>82</v>
      </c>
      <c r="AW745" s="13" t="s">
        <v>5</v>
      </c>
      <c r="AX745" s="13" t="s">
        <v>74</v>
      </c>
      <c r="AY745" s="206" t="s">
        <v>198</v>
      </c>
    </row>
    <row r="746" spans="2:51" s="13" customFormat="1" ht="11.25">
      <c r="B746" s="197"/>
      <c r="C746" s="198"/>
      <c r="D746" s="192" t="s">
        <v>211</v>
      </c>
      <c r="E746" s="199" t="s">
        <v>20</v>
      </c>
      <c r="F746" s="200" t="s">
        <v>324</v>
      </c>
      <c r="G746" s="198"/>
      <c r="H746" s="199" t="s">
        <v>20</v>
      </c>
      <c r="I746" s="201"/>
      <c r="J746" s="201"/>
      <c r="K746" s="198"/>
      <c r="L746" s="198"/>
      <c r="M746" s="202"/>
      <c r="N746" s="203"/>
      <c r="O746" s="204"/>
      <c r="P746" s="204"/>
      <c r="Q746" s="204"/>
      <c r="R746" s="204"/>
      <c r="S746" s="204"/>
      <c r="T746" s="204"/>
      <c r="U746" s="204"/>
      <c r="V746" s="204"/>
      <c r="W746" s="204"/>
      <c r="X746" s="205"/>
      <c r="AT746" s="206" t="s">
        <v>211</v>
      </c>
      <c r="AU746" s="206" t="s">
        <v>207</v>
      </c>
      <c r="AV746" s="13" t="s">
        <v>82</v>
      </c>
      <c r="AW746" s="13" t="s">
        <v>5</v>
      </c>
      <c r="AX746" s="13" t="s">
        <v>74</v>
      </c>
      <c r="AY746" s="206" t="s">
        <v>198</v>
      </c>
    </row>
    <row r="747" spans="2:51" s="13" customFormat="1" ht="11.25">
      <c r="B747" s="197"/>
      <c r="C747" s="198"/>
      <c r="D747" s="192" t="s">
        <v>211</v>
      </c>
      <c r="E747" s="199" t="s">
        <v>20</v>
      </c>
      <c r="F747" s="200" t="s">
        <v>489</v>
      </c>
      <c r="G747" s="198"/>
      <c r="H747" s="199" t="s">
        <v>20</v>
      </c>
      <c r="I747" s="201"/>
      <c r="J747" s="201"/>
      <c r="K747" s="198"/>
      <c r="L747" s="198"/>
      <c r="M747" s="202"/>
      <c r="N747" s="203"/>
      <c r="O747" s="204"/>
      <c r="P747" s="204"/>
      <c r="Q747" s="204"/>
      <c r="R747" s="204"/>
      <c r="S747" s="204"/>
      <c r="T747" s="204"/>
      <c r="U747" s="204"/>
      <c r="V747" s="204"/>
      <c r="W747" s="204"/>
      <c r="X747" s="205"/>
      <c r="AT747" s="206" t="s">
        <v>211</v>
      </c>
      <c r="AU747" s="206" t="s">
        <v>207</v>
      </c>
      <c r="AV747" s="13" t="s">
        <v>82</v>
      </c>
      <c r="AW747" s="13" t="s">
        <v>5</v>
      </c>
      <c r="AX747" s="13" t="s">
        <v>74</v>
      </c>
      <c r="AY747" s="206" t="s">
        <v>198</v>
      </c>
    </row>
    <row r="748" spans="2:51" s="13" customFormat="1" ht="11.25">
      <c r="B748" s="197"/>
      <c r="C748" s="198"/>
      <c r="D748" s="192" t="s">
        <v>211</v>
      </c>
      <c r="E748" s="199" t="s">
        <v>20</v>
      </c>
      <c r="F748" s="200" t="s">
        <v>230</v>
      </c>
      <c r="G748" s="198"/>
      <c r="H748" s="199" t="s">
        <v>20</v>
      </c>
      <c r="I748" s="201"/>
      <c r="J748" s="201"/>
      <c r="K748" s="198"/>
      <c r="L748" s="198"/>
      <c r="M748" s="202"/>
      <c r="N748" s="203"/>
      <c r="O748" s="204"/>
      <c r="P748" s="204"/>
      <c r="Q748" s="204"/>
      <c r="R748" s="204"/>
      <c r="S748" s="204"/>
      <c r="T748" s="204"/>
      <c r="U748" s="204"/>
      <c r="V748" s="204"/>
      <c r="W748" s="204"/>
      <c r="X748" s="205"/>
      <c r="AT748" s="206" t="s">
        <v>211</v>
      </c>
      <c r="AU748" s="206" t="s">
        <v>207</v>
      </c>
      <c r="AV748" s="13" t="s">
        <v>82</v>
      </c>
      <c r="AW748" s="13" t="s">
        <v>5</v>
      </c>
      <c r="AX748" s="13" t="s">
        <v>74</v>
      </c>
      <c r="AY748" s="206" t="s">
        <v>198</v>
      </c>
    </row>
    <row r="749" spans="2:51" s="14" customFormat="1" ht="11.25">
      <c r="B749" s="207"/>
      <c r="C749" s="208"/>
      <c r="D749" s="192" t="s">
        <v>211</v>
      </c>
      <c r="E749" s="209" t="s">
        <v>20</v>
      </c>
      <c r="F749" s="210" t="s">
        <v>231</v>
      </c>
      <c r="G749" s="208"/>
      <c r="H749" s="211">
        <v>5.66</v>
      </c>
      <c r="I749" s="212"/>
      <c r="J749" s="212"/>
      <c r="K749" s="208"/>
      <c r="L749" s="208"/>
      <c r="M749" s="213"/>
      <c r="N749" s="214"/>
      <c r="O749" s="215"/>
      <c r="P749" s="215"/>
      <c r="Q749" s="215"/>
      <c r="R749" s="215"/>
      <c r="S749" s="215"/>
      <c r="T749" s="215"/>
      <c r="U749" s="215"/>
      <c r="V749" s="215"/>
      <c r="W749" s="215"/>
      <c r="X749" s="216"/>
      <c r="AT749" s="217" t="s">
        <v>211</v>
      </c>
      <c r="AU749" s="217" t="s">
        <v>207</v>
      </c>
      <c r="AV749" s="14" t="s">
        <v>207</v>
      </c>
      <c r="AW749" s="14" t="s">
        <v>5</v>
      </c>
      <c r="AX749" s="14" t="s">
        <v>74</v>
      </c>
      <c r="AY749" s="217" t="s">
        <v>198</v>
      </c>
    </row>
    <row r="750" spans="2:51" s="13" customFormat="1" ht="11.25">
      <c r="B750" s="197"/>
      <c r="C750" s="198"/>
      <c r="D750" s="192" t="s">
        <v>211</v>
      </c>
      <c r="E750" s="199" t="s">
        <v>20</v>
      </c>
      <c r="F750" s="200" t="s">
        <v>323</v>
      </c>
      <c r="G750" s="198"/>
      <c r="H750" s="199" t="s">
        <v>20</v>
      </c>
      <c r="I750" s="201"/>
      <c r="J750" s="201"/>
      <c r="K750" s="198"/>
      <c r="L750" s="198"/>
      <c r="M750" s="202"/>
      <c r="N750" s="203"/>
      <c r="O750" s="204"/>
      <c r="P750" s="204"/>
      <c r="Q750" s="204"/>
      <c r="R750" s="204"/>
      <c r="S750" s="204"/>
      <c r="T750" s="204"/>
      <c r="U750" s="204"/>
      <c r="V750" s="204"/>
      <c r="W750" s="204"/>
      <c r="X750" s="205"/>
      <c r="AT750" s="206" t="s">
        <v>211</v>
      </c>
      <c r="AU750" s="206" t="s">
        <v>207</v>
      </c>
      <c r="AV750" s="13" t="s">
        <v>82</v>
      </c>
      <c r="AW750" s="13" t="s">
        <v>5</v>
      </c>
      <c r="AX750" s="13" t="s">
        <v>74</v>
      </c>
      <c r="AY750" s="206" t="s">
        <v>198</v>
      </c>
    </row>
    <row r="751" spans="2:51" s="13" customFormat="1" ht="11.25">
      <c r="B751" s="197"/>
      <c r="C751" s="198"/>
      <c r="D751" s="192" t="s">
        <v>211</v>
      </c>
      <c r="E751" s="199" t="s">
        <v>20</v>
      </c>
      <c r="F751" s="200" t="s">
        <v>488</v>
      </c>
      <c r="G751" s="198"/>
      <c r="H751" s="199" t="s">
        <v>20</v>
      </c>
      <c r="I751" s="201"/>
      <c r="J751" s="201"/>
      <c r="K751" s="198"/>
      <c r="L751" s="198"/>
      <c r="M751" s="202"/>
      <c r="N751" s="203"/>
      <c r="O751" s="204"/>
      <c r="P751" s="204"/>
      <c r="Q751" s="204"/>
      <c r="R751" s="204"/>
      <c r="S751" s="204"/>
      <c r="T751" s="204"/>
      <c r="U751" s="204"/>
      <c r="V751" s="204"/>
      <c r="W751" s="204"/>
      <c r="X751" s="205"/>
      <c r="AT751" s="206" t="s">
        <v>211</v>
      </c>
      <c r="AU751" s="206" t="s">
        <v>207</v>
      </c>
      <c r="AV751" s="13" t="s">
        <v>82</v>
      </c>
      <c r="AW751" s="13" t="s">
        <v>5</v>
      </c>
      <c r="AX751" s="13" t="s">
        <v>74</v>
      </c>
      <c r="AY751" s="206" t="s">
        <v>198</v>
      </c>
    </row>
    <row r="752" spans="2:51" s="13" customFormat="1" ht="11.25">
      <c r="B752" s="197"/>
      <c r="C752" s="198"/>
      <c r="D752" s="192" t="s">
        <v>211</v>
      </c>
      <c r="E752" s="199" t="s">
        <v>20</v>
      </c>
      <c r="F752" s="200" t="s">
        <v>324</v>
      </c>
      <c r="G752" s="198"/>
      <c r="H752" s="199" t="s">
        <v>20</v>
      </c>
      <c r="I752" s="201"/>
      <c r="J752" s="201"/>
      <c r="K752" s="198"/>
      <c r="L752" s="198"/>
      <c r="M752" s="202"/>
      <c r="N752" s="203"/>
      <c r="O752" s="204"/>
      <c r="P752" s="204"/>
      <c r="Q752" s="204"/>
      <c r="R752" s="204"/>
      <c r="S752" s="204"/>
      <c r="T752" s="204"/>
      <c r="U752" s="204"/>
      <c r="V752" s="204"/>
      <c r="W752" s="204"/>
      <c r="X752" s="205"/>
      <c r="AT752" s="206" t="s">
        <v>211</v>
      </c>
      <c r="AU752" s="206" t="s">
        <v>207</v>
      </c>
      <c r="AV752" s="13" t="s">
        <v>82</v>
      </c>
      <c r="AW752" s="13" t="s">
        <v>5</v>
      </c>
      <c r="AX752" s="13" t="s">
        <v>74</v>
      </c>
      <c r="AY752" s="206" t="s">
        <v>198</v>
      </c>
    </row>
    <row r="753" spans="2:51" s="13" customFormat="1" ht="11.25">
      <c r="B753" s="197"/>
      <c r="C753" s="198"/>
      <c r="D753" s="192" t="s">
        <v>211</v>
      </c>
      <c r="E753" s="199" t="s">
        <v>20</v>
      </c>
      <c r="F753" s="200" t="s">
        <v>489</v>
      </c>
      <c r="G753" s="198"/>
      <c r="H753" s="199" t="s">
        <v>20</v>
      </c>
      <c r="I753" s="201"/>
      <c r="J753" s="201"/>
      <c r="K753" s="198"/>
      <c r="L753" s="198"/>
      <c r="M753" s="202"/>
      <c r="N753" s="203"/>
      <c r="O753" s="204"/>
      <c r="P753" s="204"/>
      <c r="Q753" s="204"/>
      <c r="R753" s="204"/>
      <c r="S753" s="204"/>
      <c r="T753" s="204"/>
      <c r="U753" s="204"/>
      <c r="V753" s="204"/>
      <c r="W753" s="204"/>
      <c r="X753" s="205"/>
      <c r="AT753" s="206" t="s">
        <v>211</v>
      </c>
      <c r="AU753" s="206" t="s">
        <v>207</v>
      </c>
      <c r="AV753" s="13" t="s">
        <v>82</v>
      </c>
      <c r="AW753" s="13" t="s">
        <v>5</v>
      </c>
      <c r="AX753" s="13" t="s">
        <v>74</v>
      </c>
      <c r="AY753" s="206" t="s">
        <v>198</v>
      </c>
    </row>
    <row r="754" spans="2:51" s="13" customFormat="1" ht="11.25">
      <c r="B754" s="197"/>
      <c r="C754" s="198"/>
      <c r="D754" s="192" t="s">
        <v>211</v>
      </c>
      <c r="E754" s="199" t="s">
        <v>20</v>
      </c>
      <c r="F754" s="200" t="s">
        <v>232</v>
      </c>
      <c r="G754" s="198"/>
      <c r="H754" s="199" t="s">
        <v>20</v>
      </c>
      <c r="I754" s="201"/>
      <c r="J754" s="201"/>
      <c r="K754" s="198"/>
      <c r="L754" s="198"/>
      <c r="M754" s="202"/>
      <c r="N754" s="203"/>
      <c r="O754" s="204"/>
      <c r="P754" s="204"/>
      <c r="Q754" s="204"/>
      <c r="R754" s="204"/>
      <c r="S754" s="204"/>
      <c r="T754" s="204"/>
      <c r="U754" s="204"/>
      <c r="V754" s="204"/>
      <c r="W754" s="204"/>
      <c r="X754" s="205"/>
      <c r="AT754" s="206" t="s">
        <v>211</v>
      </c>
      <c r="AU754" s="206" t="s">
        <v>207</v>
      </c>
      <c r="AV754" s="13" t="s">
        <v>82</v>
      </c>
      <c r="AW754" s="13" t="s">
        <v>5</v>
      </c>
      <c r="AX754" s="13" t="s">
        <v>74</v>
      </c>
      <c r="AY754" s="206" t="s">
        <v>198</v>
      </c>
    </row>
    <row r="755" spans="2:51" s="14" customFormat="1" ht="11.25">
      <c r="B755" s="207"/>
      <c r="C755" s="208"/>
      <c r="D755" s="192" t="s">
        <v>211</v>
      </c>
      <c r="E755" s="209" t="s">
        <v>20</v>
      </c>
      <c r="F755" s="210" t="s">
        <v>233</v>
      </c>
      <c r="G755" s="208"/>
      <c r="H755" s="211">
        <v>24.73</v>
      </c>
      <c r="I755" s="212"/>
      <c r="J755" s="212"/>
      <c r="K755" s="208"/>
      <c r="L755" s="208"/>
      <c r="M755" s="213"/>
      <c r="N755" s="214"/>
      <c r="O755" s="215"/>
      <c r="P755" s="215"/>
      <c r="Q755" s="215"/>
      <c r="R755" s="215"/>
      <c r="S755" s="215"/>
      <c r="T755" s="215"/>
      <c r="U755" s="215"/>
      <c r="V755" s="215"/>
      <c r="W755" s="215"/>
      <c r="X755" s="216"/>
      <c r="AT755" s="217" t="s">
        <v>211</v>
      </c>
      <c r="AU755" s="217" t="s">
        <v>207</v>
      </c>
      <c r="AV755" s="14" t="s">
        <v>207</v>
      </c>
      <c r="AW755" s="14" t="s">
        <v>5</v>
      </c>
      <c r="AX755" s="14" t="s">
        <v>74</v>
      </c>
      <c r="AY755" s="217" t="s">
        <v>198</v>
      </c>
    </row>
    <row r="756" spans="2:51" s="13" customFormat="1" ht="11.25">
      <c r="B756" s="197"/>
      <c r="C756" s="198"/>
      <c r="D756" s="192" t="s">
        <v>211</v>
      </c>
      <c r="E756" s="199" t="s">
        <v>20</v>
      </c>
      <c r="F756" s="200" t="s">
        <v>323</v>
      </c>
      <c r="G756" s="198"/>
      <c r="H756" s="199" t="s">
        <v>20</v>
      </c>
      <c r="I756" s="201"/>
      <c r="J756" s="201"/>
      <c r="K756" s="198"/>
      <c r="L756" s="198"/>
      <c r="M756" s="202"/>
      <c r="N756" s="203"/>
      <c r="O756" s="204"/>
      <c r="P756" s="204"/>
      <c r="Q756" s="204"/>
      <c r="R756" s="204"/>
      <c r="S756" s="204"/>
      <c r="T756" s="204"/>
      <c r="U756" s="204"/>
      <c r="V756" s="204"/>
      <c r="W756" s="204"/>
      <c r="X756" s="205"/>
      <c r="AT756" s="206" t="s">
        <v>211</v>
      </c>
      <c r="AU756" s="206" t="s">
        <v>207</v>
      </c>
      <c r="AV756" s="13" t="s">
        <v>82</v>
      </c>
      <c r="AW756" s="13" t="s">
        <v>5</v>
      </c>
      <c r="AX756" s="13" t="s">
        <v>74</v>
      </c>
      <c r="AY756" s="206" t="s">
        <v>198</v>
      </c>
    </row>
    <row r="757" spans="2:51" s="13" customFormat="1" ht="11.25">
      <c r="B757" s="197"/>
      <c r="C757" s="198"/>
      <c r="D757" s="192" t="s">
        <v>211</v>
      </c>
      <c r="E757" s="199" t="s">
        <v>20</v>
      </c>
      <c r="F757" s="200" t="s">
        <v>488</v>
      </c>
      <c r="G757" s="198"/>
      <c r="H757" s="199" t="s">
        <v>20</v>
      </c>
      <c r="I757" s="201"/>
      <c r="J757" s="201"/>
      <c r="K757" s="198"/>
      <c r="L757" s="198"/>
      <c r="M757" s="202"/>
      <c r="N757" s="203"/>
      <c r="O757" s="204"/>
      <c r="P757" s="204"/>
      <c r="Q757" s="204"/>
      <c r="R757" s="204"/>
      <c r="S757" s="204"/>
      <c r="T757" s="204"/>
      <c r="U757" s="204"/>
      <c r="V757" s="204"/>
      <c r="W757" s="204"/>
      <c r="X757" s="205"/>
      <c r="AT757" s="206" t="s">
        <v>211</v>
      </c>
      <c r="AU757" s="206" t="s">
        <v>207</v>
      </c>
      <c r="AV757" s="13" t="s">
        <v>82</v>
      </c>
      <c r="AW757" s="13" t="s">
        <v>5</v>
      </c>
      <c r="AX757" s="13" t="s">
        <v>74</v>
      </c>
      <c r="AY757" s="206" t="s">
        <v>198</v>
      </c>
    </row>
    <row r="758" spans="2:51" s="13" customFormat="1" ht="11.25">
      <c r="B758" s="197"/>
      <c r="C758" s="198"/>
      <c r="D758" s="192" t="s">
        <v>211</v>
      </c>
      <c r="E758" s="199" t="s">
        <v>20</v>
      </c>
      <c r="F758" s="200" t="s">
        <v>324</v>
      </c>
      <c r="G758" s="198"/>
      <c r="H758" s="199" t="s">
        <v>20</v>
      </c>
      <c r="I758" s="201"/>
      <c r="J758" s="201"/>
      <c r="K758" s="198"/>
      <c r="L758" s="198"/>
      <c r="M758" s="202"/>
      <c r="N758" s="203"/>
      <c r="O758" s="204"/>
      <c r="P758" s="204"/>
      <c r="Q758" s="204"/>
      <c r="R758" s="204"/>
      <c r="S758" s="204"/>
      <c r="T758" s="204"/>
      <c r="U758" s="204"/>
      <c r="V758" s="204"/>
      <c r="W758" s="204"/>
      <c r="X758" s="205"/>
      <c r="AT758" s="206" t="s">
        <v>211</v>
      </c>
      <c r="AU758" s="206" t="s">
        <v>207</v>
      </c>
      <c r="AV758" s="13" t="s">
        <v>82</v>
      </c>
      <c r="AW758" s="13" t="s">
        <v>5</v>
      </c>
      <c r="AX758" s="13" t="s">
        <v>74</v>
      </c>
      <c r="AY758" s="206" t="s">
        <v>198</v>
      </c>
    </row>
    <row r="759" spans="2:51" s="13" customFormat="1" ht="11.25">
      <c r="B759" s="197"/>
      <c r="C759" s="198"/>
      <c r="D759" s="192" t="s">
        <v>211</v>
      </c>
      <c r="E759" s="199" t="s">
        <v>20</v>
      </c>
      <c r="F759" s="200" t="s">
        <v>489</v>
      </c>
      <c r="G759" s="198"/>
      <c r="H759" s="199" t="s">
        <v>20</v>
      </c>
      <c r="I759" s="201"/>
      <c r="J759" s="201"/>
      <c r="K759" s="198"/>
      <c r="L759" s="198"/>
      <c r="M759" s="202"/>
      <c r="N759" s="203"/>
      <c r="O759" s="204"/>
      <c r="P759" s="204"/>
      <c r="Q759" s="204"/>
      <c r="R759" s="204"/>
      <c r="S759" s="204"/>
      <c r="T759" s="204"/>
      <c r="U759" s="204"/>
      <c r="V759" s="204"/>
      <c r="W759" s="204"/>
      <c r="X759" s="205"/>
      <c r="AT759" s="206" t="s">
        <v>211</v>
      </c>
      <c r="AU759" s="206" t="s">
        <v>207</v>
      </c>
      <c r="AV759" s="13" t="s">
        <v>82</v>
      </c>
      <c r="AW759" s="13" t="s">
        <v>5</v>
      </c>
      <c r="AX759" s="13" t="s">
        <v>74</v>
      </c>
      <c r="AY759" s="206" t="s">
        <v>198</v>
      </c>
    </row>
    <row r="760" spans="2:51" s="13" customFormat="1" ht="11.25">
      <c r="B760" s="197"/>
      <c r="C760" s="198"/>
      <c r="D760" s="192" t="s">
        <v>211</v>
      </c>
      <c r="E760" s="199" t="s">
        <v>20</v>
      </c>
      <c r="F760" s="200" t="s">
        <v>234</v>
      </c>
      <c r="G760" s="198"/>
      <c r="H760" s="199" t="s">
        <v>20</v>
      </c>
      <c r="I760" s="201"/>
      <c r="J760" s="201"/>
      <c r="K760" s="198"/>
      <c r="L760" s="198"/>
      <c r="M760" s="202"/>
      <c r="N760" s="203"/>
      <c r="O760" s="204"/>
      <c r="P760" s="204"/>
      <c r="Q760" s="204"/>
      <c r="R760" s="204"/>
      <c r="S760" s="204"/>
      <c r="T760" s="204"/>
      <c r="U760" s="204"/>
      <c r="V760" s="204"/>
      <c r="W760" s="204"/>
      <c r="X760" s="205"/>
      <c r="AT760" s="206" t="s">
        <v>211</v>
      </c>
      <c r="AU760" s="206" t="s">
        <v>207</v>
      </c>
      <c r="AV760" s="13" t="s">
        <v>82</v>
      </c>
      <c r="AW760" s="13" t="s">
        <v>5</v>
      </c>
      <c r="AX760" s="13" t="s">
        <v>74</v>
      </c>
      <c r="AY760" s="206" t="s">
        <v>198</v>
      </c>
    </row>
    <row r="761" spans="2:51" s="14" customFormat="1" ht="11.25">
      <c r="B761" s="207"/>
      <c r="C761" s="208"/>
      <c r="D761" s="192" t="s">
        <v>211</v>
      </c>
      <c r="E761" s="209" t="s">
        <v>20</v>
      </c>
      <c r="F761" s="210" t="s">
        <v>235</v>
      </c>
      <c r="G761" s="208"/>
      <c r="H761" s="211">
        <v>14.6</v>
      </c>
      <c r="I761" s="212"/>
      <c r="J761" s="212"/>
      <c r="K761" s="208"/>
      <c r="L761" s="208"/>
      <c r="M761" s="213"/>
      <c r="N761" s="214"/>
      <c r="O761" s="215"/>
      <c r="P761" s="215"/>
      <c r="Q761" s="215"/>
      <c r="R761" s="215"/>
      <c r="S761" s="215"/>
      <c r="T761" s="215"/>
      <c r="U761" s="215"/>
      <c r="V761" s="215"/>
      <c r="W761" s="215"/>
      <c r="X761" s="216"/>
      <c r="AT761" s="217" t="s">
        <v>211</v>
      </c>
      <c r="AU761" s="217" t="s">
        <v>207</v>
      </c>
      <c r="AV761" s="14" t="s">
        <v>207</v>
      </c>
      <c r="AW761" s="14" t="s">
        <v>5</v>
      </c>
      <c r="AX761" s="14" t="s">
        <v>74</v>
      </c>
      <c r="AY761" s="217" t="s">
        <v>198</v>
      </c>
    </row>
    <row r="762" spans="2:51" s="13" customFormat="1" ht="11.25">
      <c r="B762" s="197"/>
      <c r="C762" s="198"/>
      <c r="D762" s="192" t="s">
        <v>211</v>
      </c>
      <c r="E762" s="199" t="s">
        <v>20</v>
      </c>
      <c r="F762" s="200" t="s">
        <v>323</v>
      </c>
      <c r="G762" s="198"/>
      <c r="H762" s="199" t="s">
        <v>20</v>
      </c>
      <c r="I762" s="201"/>
      <c r="J762" s="201"/>
      <c r="K762" s="198"/>
      <c r="L762" s="198"/>
      <c r="M762" s="202"/>
      <c r="N762" s="203"/>
      <c r="O762" s="204"/>
      <c r="P762" s="204"/>
      <c r="Q762" s="204"/>
      <c r="R762" s="204"/>
      <c r="S762" s="204"/>
      <c r="T762" s="204"/>
      <c r="U762" s="204"/>
      <c r="V762" s="204"/>
      <c r="W762" s="204"/>
      <c r="X762" s="205"/>
      <c r="AT762" s="206" t="s">
        <v>211</v>
      </c>
      <c r="AU762" s="206" t="s">
        <v>207</v>
      </c>
      <c r="AV762" s="13" t="s">
        <v>82</v>
      </c>
      <c r="AW762" s="13" t="s">
        <v>5</v>
      </c>
      <c r="AX762" s="13" t="s">
        <v>74</v>
      </c>
      <c r="AY762" s="206" t="s">
        <v>198</v>
      </c>
    </row>
    <row r="763" spans="2:51" s="13" customFormat="1" ht="11.25">
      <c r="B763" s="197"/>
      <c r="C763" s="198"/>
      <c r="D763" s="192" t="s">
        <v>211</v>
      </c>
      <c r="E763" s="199" t="s">
        <v>20</v>
      </c>
      <c r="F763" s="200" t="s">
        <v>488</v>
      </c>
      <c r="G763" s="198"/>
      <c r="H763" s="199" t="s">
        <v>20</v>
      </c>
      <c r="I763" s="201"/>
      <c r="J763" s="201"/>
      <c r="K763" s="198"/>
      <c r="L763" s="198"/>
      <c r="M763" s="202"/>
      <c r="N763" s="203"/>
      <c r="O763" s="204"/>
      <c r="P763" s="204"/>
      <c r="Q763" s="204"/>
      <c r="R763" s="204"/>
      <c r="S763" s="204"/>
      <c r="T763" s="204"/>
      <c r="U763" s="204"/>
      <c r="V763" s="204"/>
      <c r="W763" s="204"/>
      <c r="X763" s="205"/>
      <c r="AT763" s="206" t="s">
        <v>211</v>
      </c>
      <c r="AU763" s="206" t="s">
        <v>207</v>
      </c>
      <c r="AV763" s="13" t="s">
        <v>82</v>
      </c>
      <c r="AW763" s="13" t="s">
        <v>5</v>
      </c>
      <c r="AX763" s="13" t="s">
        <v>74</v>
      </c>
      <c r="AY763" s="206" t="s">
        <v>198</v>
      </c>
    </row>
    <row r="764" spans="2:51" s="13" customFormat="1" ht="11.25">
      <c r="B764" s="197"/>
      <c r="C764" s="198"/>
      <c r="D764" s="192" t="s">
        <v>211</v>
      </c>
      <c r="E764" s="199" t="s">
        <v>20</v>
      </c>
      <c r="F764" s="200" t="s">
        <v>324</v>
      </c>
      <c r="G764" s="198"/>
      <c r="H764" s="199" t="s">
        <v>20</v>
      </c>
      <c r="I764" s="201"/>
      <c r="J764" s="201"/>
      <c r="K764" s="198"/>
      <c r="L764" s="198"/>
      <c r="M764" s="202"/>
      <c r="N764" s="203"/>
      <c r="O764" s="204"/>
      <c r="P764" s="204"/>
      <c r="Q764" s="204"/>
      <c r="R764" s="204"/>
      <c r="S764" s="204"/>
      <c r="T764" s="204"/>
      <c r="U764" s="204"/>
      <c r="V764" s="204"/>
      <c r="W764" s="204"/>
      <c r="X764" s="205"/>
      <c r="AT764" s="206" t="s">
        <v>211</v>
      </c>
      <c r="AU764" s="206" t="s">
        <v>207</v>
      </c>
      <c r="AV764" s="13" t="s">
        <v>82</v>
      </c>
      <c r="AW764" s="13" t="s">
        <v>5</v>
      </c>
      <c r="AX764" s="13" t="s">
        <v>74</v>
      </c>
      <c r="AY764" s="206" t="s">
        <v>198</v>
      </c>
    </row>
    <row r="765" spans="2:51" s="13" customFormat="1" ht="11.25">
      <c r="B765" s="197"/>
      <c r="C765" s="198"/>
      <c r="D765" s="192" t="s">
        <v>211</v>
      </c>
      <c r="E765" s="199" t="s">
        <v>20</v>
      </c>
      <c r="F765" s="200" t="s">
        <v>489</v>
      </c>
      <c r="G765" s="198"/>
      <c r="H765" s="199" t="s">
        <v>20</v>
      </c>
      <c r="I765" s="201"/>
      <c r="J765" s="201"/>
      <c r="K765" s="198"/>
      <c r="L765" s="198"/>
      <c r="M765" s="202"/>
      <c r="N765" s="203"/>
      <c r="O765" s="204"/>
      <c r="P765" s="204"/>
      <c r="Q765" s="204"/>
      <c r="R765" s="204"/>
      <c r="S765" s="204"/>
      <c r="T765" s="204"/>
      <c r="U765" s="204"/>
      <c r="V765" s="204"/>
      <c r="W765" s="204"/>
      <c r="X765" s="205"/>
      <c r="AT765" s="206" t="s">
        <v>211</v>
      </c>
      <c r="AU765" s="206" t="s">
        <v>207</v>
      </c>
      <c r="AV765" s="13" t="s">
        <v>82</v>
      </c>
      <c r="AW765" s="13" t="s">
        <v>5</v>
      </c>
      <c r="AX765" s="13" t="s">
        <v>74</v>
      </c>
      <c r="AY765" s="206" t="s">
        <v>198</v>
      </c>
    </row>
    <row r="766" spans="2:51" s="13" customFormat="1" ht="11.25">
      <c r="B766" s="197"/>
      <c r="C766" s="198"/>
      <c r="D766" s="192" t="s">
        <v>211</v>
      </c>
      <c r="E766" s="199" t="s">
        <v>20</v>
      </c>
      <c r="F766" s="200" t="s">
        <v>236</v>
      </c>
      <c r="G766" s="198"/>
      <c r="H766" s="199" t="s">
        <v>20</v>
      </c>
      <c r="I766" s="201"/>
      <c r="J766" s="201"/>
      <c r="K766" s="198"/>
      <c r="L766" s="198"/>
      <c r="M766" s="202"/>
      <c r="N766" s="203"/>
      <c r="O766" s="204"/>
      <c r="P766" s="204"/>
      <c r="Q766" s="204"/>
      <c r="R766" s="204"/>
      <c r="S766" s="204"/>
      <c r="T766" s="204"/>
      <c r="U766" s="204"/>
      <c r="V766" s="204"/>
      <c r="W766" s="204"/>
      <c r="X766" s="205"/>
      <c r="AT766" s="206" t="s">
        <v>211</v>
      </c>
      <c r="AU766" s="206" t="s">
        <v>207</v>
      </c>
      <c r="AV766" s="13" t="s">
        <v>82</v>
      </c>
      <c r="AW766" s="13" t="s">
        <v>5</v>
      </c>
      <c r="AX766" s="13" t="s">
        <v>74</v>
      </c>
      <c r="AY766" s="206" t="s">
        <v>198</v>
      </c>
    </row>
    <row r="767" spans="2:51" s="14" customFormat="1" ht="11.25">
      <c r="B767" s="207"/>
      <c r="C767" s="208"/>
      <c r="D767" s="192" t="s">
        <v>211</v>
      </c>
      <c r="E767" s="209" t="s">
        <v>20</v>
      </c>
      <c r="F767" s="210" t="s">
        <v>237</v>
      </c>
      <c r="G767" s="208"/>
      <c r="H767" s="211">
        <v>18.989999999999998</v>
      </c>
      <c r="I767" s="212"/>
      <c r="J767" s="212"/>
      <c r="K767" s="208"/>
      <c r="L767" s="208"/>
      <c r="M767" s="213"/>
      <c r="N767" s="214"/>
      <c r="O767" s="215"/>
      <c r="P767" s="215"/>
      <c r="Q767" s="215"/>
      <c r="R767" s="215"/>
      <c r="S767" s="215"/>
      <c r="T767" s="215"/>
      <c r="U767" s="215"/>
      <c r="V767" s="215"/>
      <c r="W767" s="215"/>
      <c r="X767" s="216"/>
      <c r="AT767" s="217" t="s">
        <v>211</v>
      </c>
      <c r="AU767" s="217" t="s">
        <v>207</v>
      </c>
      <c r="AV767" s="14" t="s">
        <v>207</v>
      </c>
      <c r="AW767" s="14" t="s">
        <v>5</v>
      </c>
      <c r="AX767" s="14" t="s">
        <v>74</v>
      </c>
      <c r="AY767" s="217" t="s">
        <v>198</v>
      </c>
    </row>
    <row r="768" spans="2:51" s="13" customFormat="1" ht="11.25">
      <c r="B768" s="197"/>
      <c r="C768" s="198"/>
      <c r="D768" s="192" t="s">
        <v>211</v>
      </c>
      <c r="E768" s="199" t="s">
        <v>20</v>
      </c>
      <c r="F768" s="200" t="s">
        <v>323</v>
      </c>
      <c r="G768" s="198"/>
      <c r="H768" s="199" t="s">
        <v>20</v>
      </c>
      <c r="I768" s="201"/>
      <c r="J768" s="201"/>
      <c r="K768" s="198"/>
      <c r="L768" s="198"/>
      <c r="M768" s="202"/>
      <c r="N768" s="203"/>
      <c r="O768" s="204"/>
      <c r="P768" s="204"/>
      <c r="Q768" s="204"/>
      <c r="R768" s="204"/>
      <c r="S768" s="204"/>
      <c r="T768" s="204"/>
      <c r="U768" s="204"/>
      <c r="V768" s="204"/>
      <c r="W768" s="204"/>
      <c r="X768" s="205"/>
      <c r="AT768" s="206" t="s">
        <v>211</v>
      </c>
      <c r="AU768" s="206" t="s">
        <v>207</v>
      </c>
      <c r="AV768" s="13" t="s">
        <v>82</v>
      </c>
      <c r="AW768" s="13" t="s">
        <v>5</v>
      </c>
      <c r="AX768" s="13" t="s">
        <v>74</v>
      </c>
      <c r="AY768" s="206" t="s">
        <v>198</v>
      </c>
    </row>
    <row r="769" spans="2:51" s="13" customFormat="1" ht="11.25">
      <c r="B769" s="197"/>
      <c r="C769" s="198"/>
      <c r="D769" s="192" t="s">
        <v>211</v>
      </c>
      <c r="E769" s="199" t="s">
        <v>20</v>
      </c>
      <c r="F769" s="200" t="s">
        <v>488</v>
      </c>
      <c r="G769" s="198"/>
      <c r="H769" s="199" t="s">
        <v>20</v>
      </c>
      <c r="I769" s="201"/>
      <c r="J769" s="201"/>
      <c r="K769" s="198"/>
      <c r="L769" s="198"/>
      <c r="M769" s="202"/>
      <c r="N769" s="203"/>
      <c r="O769" s="204"/>
      <c r="P769" s="204"/>
      <c r="Q769" s="204"/>
      <c r="R769" s="204"/>
      <c r="S769" s="204"/>
      <c r="T769" s="204"/>
      <c r="U769" s="204"/>
      <c r="V769" s="204"/>
      <c r="W769" s="204"/>
      <c r="X769" s="205"/>
      <c r="AT769" s="206" t="s">
        <v>211</v>
      </c>
      <c r="AU769" s="206" t="s">
        <v>207</v>
      </c>
      <c r="AV769" s="13" t="s">
        <v>82</v>
      </c>
      <c r="AW769" s="13" t="s">
        <v>5</v>
      </c>
      <c r="AX769" s="13" t="s">
        <v>74</v>
      </c>
      <c r="AY769" s="206" t="s">
        <v>198</v>
      </c>
    </row>
    <row r="770" spans="2:51" s="13" customFormat="1" ht="11.25">
      <c r="B770" s="197"/>
      <c r="C770" s="198"/>
      <c r="D770" s="192" t="s">
        <v>211</v>
      </c>
      <c r="E770" s="199" t="s">
        <v>20</v>
      </c>
      <c r="F770" s="200" t="s">
        <v>324</v>
      </c>
      <c r="G770" s="198"/>
      <c r="H770" s="199" t="s">
        <v>20</v>
      </c>
      <c r="I770" s="201"/>
      <c r="J770" s="201"/>
      <c r="K770" s="198"/>
      <c r="L770" s="198"/>
      <c r="M770" s="202"/>
      <c r="N770" s="203"/>
      <c r="O770" s="204"/>
      <c r="P770" s="204"/>
      <c r="Q770" s="204"/>
      <c r="R770" s="204"/>
      <c r="S770" s="204"/>
      <c r="T770" s="204"/>
      <c r="U770" s="204"/>
      <c r="V770" s="204"/>
      <c r="W770" s="204"/>
      <c r="X770" s="205"/>
      <c r="AT770" s="206" t="s">
        <v>211</v>
      </c>
      <c r="AU770" s="206" t="s">
        <v>207</v>
      </c>
      <c r="AV770" s="13" t="s">
        <v>82</v>
      </c>
      <c r="AW770" s="13" t="s">
        <v>5</v>
      </c>
      <c r="AX770" s="13" t="s">
        <v>74</v>
      </c>
      <c r="AY770" s="206" t="s">
        <v>198</v>
      </c>
    </row>
    <row r="771" spans="2:51" s="13" customFormat="1" ht="11.25">
      <c r="B771" s="197"/>
      <c r="C771" s="198"/>
      <c r="D771" s="192" t="s">
        <v>211</v>
      </c>
      <c r="E771" s="199" t="s">
        <v>20</v>
      </c>
      <c r="F771" s="200" t="s">
        <v>489</v>
      </c>
      <c r="G771" s="198"/>
      <c r="H771" s="199" t="s">
        <v>20</v>
      </c>
      <c r="I771" s="201"/>
      <c r="J771" s="201"/>
      <c r="K771" s="198"/>
      <c r="L771" s="198"/>
      <c r="M771" s="202"/>
      <c r="N771" s="203"/>
      <c r="O771" s="204"/>
      <c r="P771" s="204"/>
      <c r="Q771" s="204"/>
      <c r="R771" s="204"/>
      <c r="S771" s="204"/>
      <c r="T771" s="204"/>
      <c r="U771" s="204"/>
      <c r="V771" s="204"/>
      <c r="W771" s="204"/>
      <c r="X771" s="205"/>
      <c r="AT771" s="206" t="s">
        <v>211</v>
      </c>
      <c r="AU771" s="206" t="s">
        <v>207</v>
      </c>
      <c r="AV771" s="13" t="s">
        <v>82</v>
      </c>
      <c r="AW771" s="13" t="s">
        <v>5</v>
      </c>
      <c r="AX771" s="13" t="s">
        <v>74</v>
      </c>
      <c r="AY771" s="206" t="s">
        <v>198</v>
      </c>
    </row>
    <row r="772" spans="2:51" s="13" customFormat="1" ht="11.25">
      <c r="B772" s="197"/>
      <c r="C772" s="198"/>
      <c r="D772" s="192" t="s">
        <v>211</v>
      </c>
      <c r="E772" s="199" t="s">
        <v>20</v>
      </c>
      <c r="F772" s="200" t="s">
        <v>238</v>
      </c>
      <c r="G772" s="198"/>
      <c r="H772" s="199" t="s">
        <v>20</v>
      </c>
      <c r="I772" s="201"/>
      <c r="J772" s="201"/>
      <c r="K772" s="198"/>
      <c r="L772" s="198"/>
      <c r="M772" s="202"/>
      <c r="N772" s="203"/>
      <c r="O772" s="204"/>
      <c r="P772" s="204"/>
      <c r="Q772" s="204"/>
      <c r="R772" s="204"/>
      <c r="S772" s="204"/>
      <c r="T772" s="204"/>
      <c r="U772" s="204"/>
      <c r="V772" s="204"/>
      <c r="W772" s="204"/>
      <c r="X772" s="205"/>
      <c r="AT772" s="206" t="s">
        <v>211</v>
      </c>
      <c r="AU772" s="206" t="s">
        <v>207</v>
      </c>
      <c r="AV772" s="13" t="s">
        <v>82</v>
      </c>
      <c r="AW772" s="13" t="s">
        <v>5</v>
      </c>
      <c r="AX772" s="13" t="s">
        <v>74</v>
      </c>
      <c r="AY772" s="206" t="s">
        <v>198</v>
      </c>
    </row>
    <row r="773" spans="2:51" s="14" customFormat="1" ht="11.25">
      <c r="B773" s="207"/>
      <c r="C773" s="208"/>
      <c r="D773" s="192" t="s">
        <v>211</v>
      </c>
      <c r="E773" s="209" t="s">
        <v>20</v>
      </c>
      <c r="F773" s="210" t="s">
        <v>239</v>
      </c>
      <c r="G773" s="208"/>
      <c r="H773" s="211">
        <v>22.73</v>
      </c>
      <c r="I773" s="212"/>
      <c r="J773" s="212"/>
      <c r="K773" s="208"/>
      <c r="L773" s="208"/>
      <c r="M773" s="213"/>
      <c r="N773" s="214"/>
      <c r="O773" s="215"/>
      <c r="P773" s="215"/>
      <c r="Q773" s="215"/>
      <c r="R773" s="215"/>
      <c r="S773" s="215"/>
      <c r="T773" s="215"/>
      <c r="U773" s="215"/>
      <c r="V773" s="215"/>
      <c r="W773" s="215"/>
      <c r="X773" s="216"/>
      <c r="AT773" s="217" t="s">
        <v>211</v>
      </c>
      <c r="AU773" s="217" t="s">
        <v>207</v>
      </c>
      <c r="AV773" s="14" t="s">
        <v>207</v>
      </c>
      <c r="AW773" s="14" t="s">
        <v>5</v>
      </c>
      <c r="AX773" s="14" t="s">
        <v>74</v>
      </c>
      <c r="AY773" s="217" t="s">
        <v>198</v>
      </c>
    </row>
    <row r="774" spans="2:51" s="13" customFormat="1" ht="11.25">
      <c r="B774" s="197"/>
      <c r="C774" s="198"/>
      <c r="D774" s="192" t="s">
        <v>211</v>
      </c>
      <c r="E774" s="199" t="s">
        <v>20</v>
      </c>
      <c r="F774" s="200" t="s">
        <v>323</v>
      </c>
      <c r="G774" s="198"/>
      <c r="H774" s="199" t="s">
        <v>20</v>
      </c>
      <c r="I774" s="201"/>
      <c r="J774" s="201"/>
      <c r="K774" s="198"/>
      <c r="L774" s="198"/>
      <c r="M774" s="202"/>
      <c r="N774" s="203"/>
      <c r="O774" s="204"/>
      <c r="P774" s="204"/>
      <c r="Q774" s="204"/>
      <c r="R774" s="204"/>
      <c r="S774" s="204"/>
      <c r="T774" s="204"/>
      <c r="U774" s="204"/>
      <c r="V774" s="204"/>
      <c r="W774" s="204"/>
      <c r="X774" s="205"/>
      <c r="AT774" s="206" t="s">
        <v>211</v>
      </c>
      <c r="AU774" s="206" t="s">
        <v>207</v>
      </c>
      <c r="AV774" s="13" t="s">
        <v>82</v>
      </c>
      <c r="AW774" s="13" t="s">
        <v>5</v>
      </c>
      <c r="AX774" s="13" t="s">
        <v>74</v>
      </c>
      <c r="AY774" s="206" t="s">
        <v>198</v>
      </c>
    </row>
    <row r="775" spans="2:51" s="13" customFormat="1" ht="11.25">
      <c r="B775" s="197"/>
      <c r="C775" s="198"/>
      <c r="D775" s="192" t="s">
        <v>211</v>
      </c>
      <c r="E775" s="199" t="s">
        <v>20</v>
      </c>
      <c r="F775" s="200" t="s">
        <v>488</v>
      </c>
      <c r="G775" s="198"/>
      <c r="H775" s="199" t="s">
        <v>20</v>
      </c>
      <c r="I775" s="201"/>
      <c r="J775" s="201"/>
      <c r="K775" s="198"/>
      <c r="L775" s="198"/>
      <c r="M775" s="202"/>
      <c r="N775" s="203"/>
      <c r="O775" s="204"/>
      <c r="P775" s="204"/>
      <c r="Q775" s="204"/>
      <c r="R775" s="204"/>
      <c r="S775" s="204"/>
      <c r="T775" s="204"/>
      <c r="U775" s="204"/>
      <c r="V775" s="204"/>
      <c r="W775" s="204"/>
      <c r="X775" s="205"/>
      <c r="AT775" s="206" t="s">
        <v>211</v>
      </c>
      <c r="AU775" s="206" t="s">
        <v>207</v>
      </c>
      <c r="AV775" s="13" t="s">
        <v>82</v>
      </c>
      <c r="AW775" s="13" t="s">
        <v>5</v>
      </c>
      <c r="AX775" s="13" t="s">
        <v>74</v>
      </c>
      <c r="AY775" s="206" t="s">
        <v>198</v>
      </c>
    </row>
    <row r="776" spans="2:51" s="13" customFormat="1" ht="11.25">
      <c r="B776" s="197"/>
      <c r="C776" s="198"/>
      <c r="D776" s="192" t="s">
        <v>211</v>
      </c>
      <c r="E776" s="199" t="s">
        <v>20</v>
      </c>
      <c r="F776" s="200" t="s">
        <v>324</v>
      </c>
      <c r="G776" s="198"/>
      <c r="H776" s="199" t="s">
        <v>20</v>
      </c>
      <c r="I776" s="201"/>
      <c r="J776" s="201"/>
      <c r="K776" s="198"/>
      <c r="L776" s="198"/>
      <c r="M776" s="202"/>
      <c r="N776" s="203"/>
      <c r="O776" s="204"/>
      <c r="P776" s="204"/>
      <c r="Q776" s="204"/>
      <c r="R776" s="204"/>
      <c r="S776" s="204"/>
      <c r="T776" s="204"/>
      <c r="U776" s="204"/>
      <c r="V776" s="204"/>
      <c r="W776" s="204"/>
      <c r="X776" s="205"/>
      <c r="AT776" s="206" t="s">
        <v>211</v>
      </c>
      <c r="AU776" s="206" t="s">
        <v>207</v>
      </c>
      <c r="AV776" s="13" t="s">
        <v>82</v>
      </c>
      <c r="AW776" s="13" t="s">
        <v>5</v>
      </c>
      <c r="AX776" s="13" t="s">
        <v>74</v>
      </c>
      <c r="AY776" s="206" t="s">
        <v>198</v>
      </c>
    </row>
    <row r="777" spans="2:51" s="13" customFormat="1" ht="11.25">
      <c r="B777" s="197"/>
      <c r="C777" s="198"/>
      <c r="D777" s="192" t="s">
        <v>211</v>
      </c>
      <c r="E777" s="199" t="s">
        <v>20</v>
      </c>
      <c r="F777" s="200" t="s">
        <v>489</v>
      </c>
      <c r="G777" s="198"/>
      <c r="H777" s="199" t="s">
        <v>20</v>
      </c>
      <c r="I777" s="201"/>
      <c r="J777" s="201"/>
      <c r="K777" s="198"/>
      <c r="L777" s="198"/>
      <c r="M777" s="202"/>
      <c r="N777" s="203"/>
      <c r="O777" s="204"/>
      <c r="P777" s="204"/>
      <c r="Q777" s="204"/>
      <c r="R777" s="204"/>
      <c r="S777" s="204"/>
      <c r="T777" s="204"/>
      <c r="U777" s="204"/>
      <c r="V777" s="204"/>
      <c r="W777" s="204"/>
      <c r="X777" s="205"/>
      <c r="AT777" s="206" t="s">
        <v>211</v>
      </c>
      <c r="AU777" s="206" t="s">
        <v>207</v>
      </c>
      <c r="AV777" s="13" t="s">
        <v>82</v>
      </c>
      <c r="AW777" s="13" t="s">
        <v>5</v>
      </c>
      <c r="AX777" s="13" t="s">
        <v>74</v>
      </c>
      <c r="AY777" s="206" t="s">
        <v>198</v>
      </c>
    </row>
    <row r="778" spans="2:51" s="13" customFormat="1" ht="11.25">
      <c r="B778" s="197"/>
      <c r="C778" s="198"/>
      <c r="D778" s="192" t="s">
        <v>211</v>
      </c>
      <c r="E778" s="199" t="s">
        <v>20</v>
      </c>
      <c r="F778" s="200" t="s">
        <v>240</v>
      </c>
      <c r="G778" s="198"/>
      <c r="H778" s="199" t="s">
        <v>20</v>
      </c>
      <c r="I778" s="201"/>
      <c r="J778" s="201"/>
      <c r="K778" s="198"/>
      <c r="L778" s="198"/>
      <c r="M778" s="202"/>
      <c r="N778" s="203"/>
      <c r="O778" s="204"/>
      <c r="P778" s="204"/>
      <c r="Q778" s="204"/>
      <c r="R778" s="204"/>
      <c r="S778" s="204"/>
      <c r="T778" s="204"/>
      <c r="U778" s="204"/>
      <c r="V778" s="204"/>
      <c r="W778" s="204"/>
      <c r="X778" s="205"/>
      <c r="AT778" s="206" t="s">
        <v>211</v>
      </c>
      <c r="AU778" s="206" t="s">
        <v>207</v>
      </c>
      <c r="AV778" s="13" t="s">
        <v>82</v>
      </c>
      <c r="AW778" s="13" t="s">
        <v>5</v>
      </c>
      <c r="AX778" s="13" t="s">
        <v>74</v>
      </c>
      <c r="AY778" s="206" t="s">
        <v>198</v>
      </c>
    </row>
    <row r="779" spans="2:51" s="14" customFormat="1" ht="11.25">
      <c r="B779" s="207"/>
      <c r="C779" s="208"/>
      <c r="D779" s="192" t="s">
        <v>211</v>
      </c>
      <c r="E779" s="209" t="s">
        <v>20</v>
      </c>
      <c r="F779" s="210" t="s">
        <v>235</v>
      </c>
      <c r="G779" s="208"/>
      <c r="H779" s="211">
        <v>14.6</v>
      </c>
      <c r="I779" s="212"/>
      <c r="J779" s="212"/>
      <c r="K779" s="208"/>
      <c r="L779" s="208"/>
      <c r="M779" s="213"/>
      <c r="N779" s="214"/>
      <c r="O779" s="215"/>
      <c r="P779" s="215"/>
      <c r="Q779" s="215"/>
      <c r="R779" s="215"/>
      <c r="S779" s="215"/>
      <c r="T779" s="215"/>
      <c r="U779" s="215"/>
      <c r="V779" s="215"/>
      <c r="W779" s="215"/>
      <c r="X779" s="216"/>
      <c r="AT779" s="217" t="s">
        <v>211</v>
      </c>
      <c r="AU779" s="217" t="s">
        <v>207</v>
      </c>
      <c r="AV779" s="14" t="s">
        <v>207</v>
      </c>
      <c r="AW779" s="14" t="s">
        <v>5</v>
      </c>
      <c r="AX779" s="14" t="s">
        <v>74</v>
      </c>
      <c r="AY779" s="217" t="s">
        <v>198</v>
      </c>
    </row>
    <row r="780" spans="2:51" s="13" customFormat="1" ht="11.25">
      <c r="B780" s="197"/>
      <c r="C780" s="198"/>
      <c r="D780" s="192" t="s">
        <v>211</v>
      </c>
      <c r="E780" s="199" t="s">
        <v>20</v>
      </c>
      <c r="F780" s="200" t="s">
        <v>323</v>
      </c>
      <c r="G780" s="198"/>
      <c r="H780" s="199" t="s">
        <v>20</v>
      </c>
      <c r="I780" s="201"/>
      <c r="J780" s="201"/>
      <c r="K780" s="198"/>
      <c r="L780" s="198"/>
      <c r="M780" s="202"/>
      <c r="N780" s="203"/>
      <c r="O780" s="204"/>
      <c r="P780" s="204"/>
      <c r="Q780" s="204"/>
      <c r="R780" s="204"/>
      <c r="S780" s="204"/>
      <c r="T780" s="204"/>
      <c r="U780" s="204"/>
      <c r="V780" s="204"/>
      <c r="W780" s="204"/>
      <c r="X780" s="205"/>
      <c r="AT780" s="206" t="s">
        <v>211</v>
      </c>
      <c r="AU780" s="206" t="s">
        <v>207</v>
      </c>
      <c r="AV780" s="13" t="s">
        <v>82</v>
      </c>
      <c r="AW780" s="13" t="s">
        <v>5</v>
      </c>
      <c r="AX780" s="13" t="s">
        <v>74</v>
      </c>
      <c r="AY780" s="206" t="s">
        <v>198</v>
      </c>
    </row>
    <row r="781" spans="2:51" s="13" customFormat="1" ht="11.25">
      <c r="B781" s="197"/>
      <c r="C781" s="198"/>
      <c r="D781" s="192" t="s">
        <v>211</v>
      </c>
      <c r="E781" s="199" t="s">
        <v>20</v>
      </c>
      <c r="F781" s="200" t="s">
        <v>488</v>
      </c>
      <c r="G781" s="198"/>
      <c r="H781" s="199" t="s">
        <v>20</v>
      </c>
      <c r="I781" s="201"/>
      <c r="J781" s="201"/>
      <c r="K781" s="198"/>
      <c r="L781" s="198"/>
      <c r="M781" s="202"/>
      <c r="N781" s="203"/>
      <c r="O781" s="204"/>
      <c r="P781" s="204"/>
      <c r="Q781" s="204"/>
      <c r="R781" s="204"/>
      <c r="S781" s="204"/>
      <c r="T781" s="204"/>
      <c r="U781" s="204"/>
      <c r="V781" s="204"/>
      <c r="W781" s="204"/>
      <c r="X781" s="205"/>
      <c r="AT781" s="206" t="s">
        <v>211</v>
      </c>
      <c r="AU781" s="206" t="s">
        <v>207</v>
      </c>
      <c r="AV781" s="13" t="s">
        <v>82</v>
      </c>
      <c r="AW781" s="13" t="s">
        <v>5</v>
      </c>
      <c r="AX781" s="13" t="s">
        <v>74</v>
      </c>
      <c r="AY781" s="206" t="s">
        <v>198</v>
      </c>
    </row>
    <row r="782" spans="2:51" s="13" customFormat="1" ht="11.25">
      <c r="B782" s="197"/>
      <c r="C782" s="198"/>
      <c r="D782" s="192" t="s">
        <v>211</v>
      </c>
      <c r="E782" s="199" t="s">
        <v>20</v>
      </c>
      <c r="F782" s="200" t="s">
        <v>324</v>
      </c>
      <c r="G782" s="198"/>
      <c r="H782" s="199" t="s">
        <v>20</v>
      </c>
      <c r="I782" s="201"/>
      <c r="J782" s="201"/>
      <c r="K782" s="198"/>
      <c r="L782" s="198"/>
      <c r="M782" s="202"/>
      <c r="N782" s="203"/>
      <c r="O782" s="204"/>
      <c r="P782" s="204"/>
      <c r="Q782" s="204"/>
      <c r="R782" s="204"/>
      <c r="S782" s="204"/>
      <c r="T782" s="204"/>
      <c r="U782" s="204"/>
      <c r="V782" s="204"/>
      <c r="W782" s="204"/>
      <c r="X782" s="205"/>
      <c r="AT782" s="206" t="s">
        <v>211</v>
      </c>
      <c r="AU782" s="206" t="s">
        <v>207</v>
      </c>
      <c r="AV782" s="13" t="s">
        <v>82</v>
      </c>
      <c r="AW782" s="13" t="s">
        <v>5</v>
      </c>
      <c r="AX782" s="13" t="s">
        <v>74</v>
      </c>
      <c r="AY782" s="206" t="s">
        <v>198</v>
      </c>
    </row>
    <row r="783" spans="2:51" s="13" customFormat="1" ht="11.25">
      <c r="B783" s="197"/>
      <c r="C783" s="198"/>
      <c r="D783" s="192" t="s">
        <v>211</v>
      </c>
      <c r="E783" s="199" t="s">
        <v>20</v>
      </c>
      <c r="F783" s="200" t="s">
        <v>489</v>
      </c>
      <c r="G783" s="198"/>
      <c r="H783" s="199" t="s">
        <v>20</v>
      </c>
      <c r="I783" s="201"/>
      <c r="J783" s="201"/>
      <c r="K783" s="198"/>
      <c r="L783" s="198"/>
      <c r="M783" s="202"/>
      <c r="N783" s="203"/>
      <c r="O783" s="204"/>
      <c r="P783" s="204"/>
      <c r="Q783" s="204"/>
      <c r="R783" s="204"/>
      <c r="S783" s="204"/>
      <c r="T783" s="204"/>
      <c r="U783" s="204"/>
      <c r="V783" s="204"/>
      <c r="W783" s="204"/>
      <c r="X783" s="205"/>
      <c r="AT783" s="206" t="s">
        <v>211</v>
      </c>
      <c r="AU783" s="206" t="s">
        <v>207</v>
      </c>
      <c r="AV783" s="13" t="s">
        <v>82</v>
      </c>
      <c r="AW783" s="13" t="s">
        <v>5</v>
      </c>
      <c r="AX783" s="13" t="s">
        <v>74</v>
      </c>
      <c r="AY783" s="206" t="s">
        <v>198</v>
      </c>
    </row>
    <row r="784" spans="2:51" s="13" customFormat="1" ht="11.25">
      <c r="B784" s="197"/>
      <c r="C784" s="198"/>
      <c r="D784" s="192" t="s">
        <v>211</v>
      </c>
      <c r="E784" s="199" t="s">
        <v>20</v>
      </c>
      <c r="F784" s="200" t="s">
        <v>241</v>
      </c>
      <c r="G784" s="198"/>
      <c r="H784" s="199" t="s">
        <v>20</v>
      </c>
      <c r="I784" s="201"/>
      <c r="J784" s="201"/>
      <c r="K784" s="198"/>
      <c r="L784" s="198"/>
      <c r="M784" s="202"/>
      <c r="N784" s="203"/>
      <c r="O784" s="204"/>
      <c r="P784" s="204"/>
      <c r="Q784" s="204"/>
      <c r="R784" s="204"/>
      <c r="S784" s="204"/>
      <c r="T784" s="204"/>
      <c r="U784" s="204"/>
      <c r="V784" s="204"/>
      <c r="W784" s="204"/>
      <c r="X784" s="205"/>
      <c r="AT784" s="206" t="s">
        <v>211</v>
      </c>
      <c r="AU784" s="206" t="s">
        <v>207</v>
      </c>
      <c r="AV784" s="13" t="s">
        <v>82</v>
      </c>
      <c r="AW784" s="13" t="s">
        <v>5</v>
      </c>
      <c r="AX784" s="13" t="s">
        <v>74</v>
      </c>
      <c r="AY784" s="206" t="s">
        <v>198</v>
      </c>
    </row>
    <row r="785" spans="1:65" s="14" customFormat="1" ht="11.25">
      <c r="B785" s="207"/>
      <c r="C785" s="208"/>
      <c r="D785" s="192" t="s">
        <v>211</v>
      </c>
      <c r="E785" s="209" t="s">
        <v>20</v>
      </c>
      <c r="F785" s="210" t="s">
        <v>242</v>
      </c>
      <c r="G785" s="208"/>
      <c r="H785" s="211">
        <v>13.53</v>
      </c>
      <c r="I785" s="212"/>
      <c r="J785" s="212"/>
      <c r="K785" s="208"/>
      <c r="L785" s="208"/>
      <c r="M785" s="213"/>
      <c r="N785" s="214"/>
      <c r="O785" s="215"/>
      <c r="P785" s="215"/>
      <c r="Q785" s="215"/>
      <c r="R785" s="215"/>
      <c r="S785" s="215"/>
      <c r="T785" s="215"/>
      <c r="U785" s="215"/>
      <c r="V785" s="215"/>
      <c r="W785" s="215"/>
      <c r="X785" s="216"/>
      <c r="AT785" s="217" t="s">
        <v>211</v>
      </c>
      <c r="AU785" s="217" t="s">
        <v>207</v>
      </c>
      <c r="AV785" s="14" t="s">
        <v>207</v>
      </c>
      <c r="AW785" s="14" t="s">
        <v>5</v>
      </c>
      <c r="AX785" s="14" t="s">
        <v>74</v>
      </c>
      <c r="AY785" s="217" t="s">
        <v>198</v>
      </c>
    </row>
    <row r="786" spans="1:65" s="13" customFormat="1" ht="11.25">
      <c r="B786" s="197"/>
      <c r="C786" s="198"/>
      <c r="D786" s="192" t="s">
        <v>211</v>
      </c>
      <c r="E786" s="199" t="s">
        <v>20</v>
      </c>
      <c r="F786" s="200" t="s">
        <v>323</v>
      </c>
      <c r="G786" s="198"/>
      <c r="H786" s="199" t="s">
        <v>20</v>
      </c>
      <c r="I786" s="201"/>
      <c r="J786" s="201"/>
      <c r="K786" s="198"/>
      <c r="L786" s="198"/>
      <c r="M786" s="202"/>
      <c r="N786" s="203"/>
      <c r="O786" s="204"/>
      <c r="P786" s="204"/>
      <c r="Q786" s="204"/>
      <c r="R786" s="204"/>
      <c r="S786" s="204"/>
      <c r="T786" s="204"/>
      <c r="U786" s="204"/>
      <c r="V786" s="204"/>
      <c r="W786" s="204"/>
      <c r="X786" s="205"/>
      <c r="AT786" s="206" t="s">
        <v>211</v>
      </c>
      <c r="AU786" s="206" t="s">
        <v>207</v>
      </c>
      <c r="AV786" s="13" t="s">
        <v>82</v>
      </c>
      <c r="AW786" s="13" t="s">
        <v>5</v>
      </c>
      <c r="AX786" s="13" t="s">
        <v>74</v>
      </c>
      <c r="AY786" s="206" t="s">
        <v>198</v>
      </c>
    </row>
    <row r="787" spans="1:65" s="13" customFormat="1" ht="11.25">
      <c r="B787" s="197"/>
      <c r="C787" s="198"/>
      <c r="D787" s="192" t="s">
        <v>211</v>
      </c>
      <c r="E787" s="199" t="s">
        <v>20</v>
      </c>
      <c r="F787" s="200" t="s">
        <v>488</v>
      </c>
      <c r="G787" s="198"/>
      <c r="H787" s="199" t="s">
        <v>20</v>
      </c>
      <c r="I787" s="201"/>
      <c r="J787" s="201"/>
      <c r="K787" s="198"/>
      <c r="L787" s="198"/>
      <c r="M787" s="202"/>
      <c r="N787" s="203"/>
      <c r="O787" s="204"/>
      <c r="P787" s="204"/>
      <c r="Q787" s="204"/>
      <c r="R787" s="204"/>
      <c r="S787" s="204"/>
      <c r="T787" s="204"/>
      <c r="U787" s="204"/>
      <c r="V787" s="204"/>
      <c r="W787" s="204"/>
      <c r="X787" s="205"/>
      <c r="AT787" s="206" t="s">
        <v>211</v>
      </c>
      <c r="AU787" s="206" t="s">
        <v>207</v>
      </c>
      <c r="AV787" s="13" t="s">
        <v>82</v>
      </c>
      <c r="AW787" s="13" t="s">
        <v>5</v>
      </c>
      <c r="AX787" s="13" t="s">
        <v>74</v>
      </c>
      <c r="AY787" s="206" t="s">
        <v>198</v>
      </c>
    </row>
    <row r="788" spans="1:65" s="13" customFormat="1" ht="11.25">
      <c r="B788" s="197"/>
      <c r="C788" s="198"/>
      <c r="D788" s="192" t="s">
        <v>211</v>
      </c>
      <c r="E788" s="199" t="s">
        <v>20</v>
      </c>
      <c r="F788" s="200" t="s">
        <v>324</v>
      </c>
      <c r="G788" s="198"/>
      <c r="H788" s="199" t="s">
        <v>20</v>
      </c>
      <c r="I788" s="201"/>
      <c r="J788" s="201"/>
      <c r="K788" s="198"/>
      <c r="L788" s="198"/>
      <c r="M788" s="202"/>
      <c r="N788" s="203"/>
      <c r="O788" s="204"/>
      <c r="P788" s="204"/>
      <c r="Q788" s="204"/>
      <c r="R788" s="204"/>
      <c r="S788" s="204"/>
      <c r="T788" s="204"/>
      <c r="U788" s="204"/>
      <c r="V788" s="204"/>
      <c r="W788" s="204"/>
      <c r="X788" s="205"/>
      <c r="AT788" s="206" t="s">
        <v>211</v>
      </c>
      <c r="AU788" s="206" t="s">
        <v>207</v>
      </c>
      <c r="AV788" s="13" t="s">
        <v>82</v>
      </c>
      <c r="AW788" s="13" t="s">
        <v>5</v>
      </c>
      <c r="AX788" s="13" t="s">
        <v>74</v>
      </c>
      <c r="AY788" s="206" t="s">
        <v>198</v>
      </c>
    </row>
    <row r="789" spans="1:65" s="13" customFormat="1" ht="11.25">
      <c r="B789" s="197"/>
      <c r="C789" s="198"/>
      <c r="D789" s="192" t="s">
        <v>211</v>
      </c>
      <c r="E789" s="199" t="s">
        <v>20</v>
      </c>
      <c r="F789" s="200" t="s">
        <v>489</v>
      </c>
      <c r="G789" s="198"/>
      <c r="H789" s="199" t="s">
        <v>20</v>
      </c>
      <c r="I789" s="201"/>
      <c r="J789" s="201"/>
      <c r="K789" s="198"/>
      <c r="L789" s="198"/>
      <c r="M789" s="202"/>
      <c r="N789" s="203"/>
      <c r="O789" s="204"/>
      <c r="P789" s="204"/>
      <c r="Q789" s="204"/>
      <c r="R789" s="204"/>
      <c r="S789" s="204"/>
      <c r="T789" s="204"/>
      <c r="U789" s="204"/>
      <c r="V789" s="204"/>
      <c r="W789" s="204"/>
      <c r="X789" s="205"/>
      <c r="AT789" s="206" t="s">
        <v>211</v>
      </c>
      <c r="AU789" s="206" t="s">
        <v>207</v>
      </c>
      <c r="AV789" s="13" t="s">
        <v>82</v>
      </c>
      <c r="AW789" s="13" t="s">
        <v>5</v>
      </c>
      <c r="AX789" s="13" t="s">
        <v>74</v>
      </c>
      <c r="AY789" s="206" t="s">
        <v>198</v>
      </c>
    </row>
    <row r="790" spans="1:65" s="13" customFormat="1" ht="11.25">
      <c r="B790" s="197"/>
      <c r="C790" s="198"/>
      <c r="D790" s="192" t="s">
        <v>211</v>
      </c>
      <c r="E790" s="199" t="s">
        <v>20</v>
      </c>
      <c r="F790" s="200" t="s">
        <v>243</v>
      </c>
      <c r="G790" s="198"/>
      <c r="H790" s="199" t="s">
        <v>20</v>
      </c>
      <c r="I790" s="201"/>
      <c r="J790" s="201"/>
      <c r="K790" s="198"/>
      <c r="L790" s="198"/>
      <c r="M790" s="202"/>
      <c r="N790" s="203"/>
      <c r="O790" s="204"/>
      <c r="P790" s="204"/>
      <c r="Q790" s="204"/>
      <c r="R790" s="204"/>
      <c r="S790" s="204"/>
      <c r="T790" s="204"/>
      <c r="U790" s="204"/>
      <c r="V790" s="204"/>
      <c r="W790" s="204"/>
      <c r="X790" s="205"/>
      <c r="AT790" s="206" t="s">
        <v>211</v>
      </c>
      <c r="AU790" s="206" t="s">
        <v>207</v>
      </c>
      <c r="AV790" s="13" t="s">
        <v>82</v>
      </c>
      <c r="AW790" s="13" t="s">
        <v>5</v>
      </c>
      <c r="AX790" s="13" t="s">
        <v>74</v>
      </c>
      <c r="AY790" s="206" t="s">
        <v>198</v>
      </c>
    </row>
    <row r="791" spans="1:65" s="14" customFormat="1" ht="11.25">
      <c r="B791" s="207"/>
      <c r="C791" s="208"/>
      <c r="D791" s="192" t="s">
        <v>211</v>
      </c>
      <c r="E791" s="209" t="s">
        <v>20</v>
      </c>
      <c r="F791" s="210" t="s">
        <v>244</v>
      </c>
      <c r="G791" s="208"/>
      <c r="H791" s="211">
        <v>23.44</v>
      </c>
      <c r="I791" s="212"/>
      <c r="J791" s="212"/>
      <c r="K791" s="208"/>
      <c r="L791" s="208"/>
      <c r="M791" s="213"/>
      <c r="N791" s="214"/>
      <c r="O791" s="215"/>
      <c r="P791" s="215"/>
      <c r="Q791" s="215"/>
      <c r="R791" s="215"/>
      <c r="S791" s="215"/>
      <c r="T791" s="215"/>
      <c r="U791" s="215"/>
      <c r="V791" s="215"/>
      <c r="W791" s="215"/>
      <c r="X791" s="216"/>
      <c r="AT791" s="217" t="s">
        <v>211</v>
      </c>
      <c r="AU791" s="217" t="s">
        <v>207</v>
      </c>
      <c r="AV791" s="14" t="s">
        <v>207</v>
      </c>
      <c r="AW791" s="14" t="s">
        <v>5</v>
      </c>
      <c r="AX791" s="14" t="s">
        <v>74</v>
      </c>
      <c r="AY791" s="217" t="s">
        <v>198</v>
      </c>
    </row>
    <row r="792" spans="1:65" s="13" customFormat="1" ht="11.25">
      <c r="B792" s="197"/>
      <c r="C792" s="198"/>
      <c r="D792" s="192" t="s">
        <v>211</v>
      </c>
      <c r="E792" s="199" t="s">
        <v>20</v>
      </c>
      <c r="F792" s="200" t="s">
        <v>323</v>
      </c>
      <c r="G792" s="198"/>
      <c r="H792" s="199" t="s">
        <v>20</v>
      </c>
      <c r="I792" s="201"/>
      <c r="J792" s="201"/>
      <c r="K792" s="198"/>
      <c r="L792" s="198"/>
      <c r="M792" s="202"/>
      <c r="N792" s="203"/>
      <c r="O792" s="204"/>
      <c r="P792" s="204"/>
      <c r="Q792" s="204"/>
      <c r="R792" s="204"/>
      <c r="S792" s="204"/>
      <c r="T792" s="204"/>
      <c r="U792" s="204"/>
      <c r="V792" s="204"/>
      <c r="W792" s="204"/>
      <c r="X792" s="205"/>
      <c r="AT792" s="206" t="s">
        <v>211</v>
      </c>
      <c r="AU792" s="206" t="s">
        <v>207</v>
      </c>
      <c r="AV792" s="13" t="s">
        <v>82</v>
      </c>
      <c r="AW792" s="13" t="s">
        <v>5</v>
      </c>
      <c r="AX792" s="13" t="s">
        <v>74</v>
      </c>
      <c r="AY792" s="206" t="s">
        <v>198</v>
      </c>
    </row>
    <row r="793" spans="1:65" s="13" customFormat="1" ht="11.25">
      <c r="B793" s="197"/>
      <c r="C793" s="198"/>
      <c r="D793" s="192" t="s">
        <v>211</v>
      </c>
      <c r="E793" s="199" t="s">
        <v>20</v>
      </c>
      <c r="F793" s="200" t="s">
        <v>488</v>
      </c>
      <c r="G793" s="198"/>
      <c r="H793" s="199" t="s">
        <v>20</v>
      </c>
      <c r="I793" s="201"/>
      <c r="J793" s="201"/>
      <c r="K793" s="198"/>
      <c r="L793" s="198"/>
      <c r="M793" s="202"/>
      <c r="N793" s="203"/>
      <c r="O793" s="204"/>
      <c r="P793" s="204"/>
      <c r="Q793" s="204"/>
      <c r="R793" s="204"/>
      <c r="S793" s="204"/>
      <c r="T793" s="204"/>
      <c r="U793" s="204"/>
      <c r="V793" s="204"/>
      <c r="W793" s="204"/>
      <c r="X793" s="205"/>
      <c r="AT793" s="206" t="s">
        <v>211</v>
      </c>
      <c r="AU793" s="206" t="s">
        <v>207</v>
      </c>
      <c r="AV793" s="13" t="s">
        <v>82</v>
      </c>
      <c r="AW793" s="13" t="s">
        <v>5</v>
      </c>
      <c r="AX793" s="13" t="s">
        <v>74</v>
      </c>
      <c r="AY793" s="206" t="s">
        <v>198</v>
      </c>
    </row>
    <row r="794" spans="1:65" s="13" customFormat="1" ht="11.25">
      <c r="B794" s="197"/>
      <c r="C794" s="198"/>
      <c r="D794" s="192" t="s">
        <v>211</v>
      </c>
      <c r="E794" s="199" t="s">
        <v>20</v>
      </c>
      <c r="F794" s="200" t="s">
        <v>324</v>
      </c>
      <c r="G794" s="198"/>
      <c r="H794" s="199" t="s">
        <v>20</v>
      </c>
      <c r="I794" s="201"/>
      <c r="J794" s="201"/>
      <c r="K794" s="198"/>
      <c r="L794" s="198"/>
      <c r="M794" s="202"/>
      <c r="N794" s="203"/>
      <c r="O794" s="204"/>
      <c r="P794" s="204"/>
      <c r="Q794" s="204"/>
      <c r="R794" s="204"/>
      <c r="S794" s="204"/>
      <c r="T794" s="204"/>
      <c r="U794" s="204"/>
      <c r="V794" s="204"/>
      <c r="W794" s="204"/>
      <c r="X794" s="205"/>
      <c r="AT794" s="206" t="s">
        <v>211</v>
      </c>
      <c r="AU794" s="206" t="s">
        <v>207</v>
      </c>
      <c r="AV794" s="13" t="s">
        <v>82</v>
      </c>
      <c r="AW794" s="13" t="s">
        <v>5</v>
      </c>
      <c r="AX794" s="13" t="s">
        <v>74</v>
      </c>
      <c r="AY794" s="206" t="s">
        <v>198</v>
      </c>
    </row>
    <row r="795" spans="1:65" s="13" customFormat="1" ht="11.25">
      <c r="B795" s="197"/>
      <c r="C795" s="198"/>
      <c r="D795" s="192" t="s">
        <v>211</v>
      </c>
      <c r="E795" s="199" t="s">
        <v>20</v>
      </c>
      <c r="F795" s="200" t="s">
        <v>489</v>
      </c>
      <c r="G795" s="198"/>
      <c r="H795" s="199" t="s">
        <v>20</v>
      </c>
      <c r="I795" s="201"/>
      <c r="J795" s="201"/>
      <c r="K795" s="198"/>
      <c r="L795" s="198"/>
      <c r="M795" s="202"/>
      <c r="N795" s="203"/>
      <c r="O795" s="204"/>
      <c r="P795" s="204"/>
      <c r="Q795" s="204"/>
      <c r="R795" s="204"/>
      <c r="S795" s="204"/>
      <c r="T795" s="204"/>
      <c r="U795" s="204"/>
      <c r="V795" s="204"/>
      <c r="W795" s="204"/>
      <c r="X795" s="205"/>
      <c r="AT795" s="206" t="s">
        <v>211</v>
      </c>
      <c r="AU795" s="206" t="s">
        <v>207</v>
      </c>
      <c r="AV795" s="13" t="s">
        <v>82</v>
      </c>
      <c r="AW795" s="13" t="s">
        <v>5</v>
      </c>
      <c r="AX795" s="13" t="s">
        <v>74</v>
      </c>
      <c r="AY795" s="206" t="s">
        <v>198</v>
      </c>
    </row>
    <row r="796" spans="1:65" s="13" customFormat="1" ht="11.25">
      <c r="B796" s="197"/>
      <c r="C796" s="198"/>
      <c r="D796" s="192" t="s">
        <v>211</v>
      </c>
      <c r="E796" s="199" t="s">
        <v>20</v>
      </c>
      <c r="F796" s="200" t="s">
        <v>218</v>
      </c>
      <c r="G796" s="198"/>
      <c r="H796" s="199" t="s">
        <v>20</v>
      </c>
      <c r="I796" s="201"/>
      <c r="J796" s="201"/>
      <c r="K796" s="198"/>
      <c r="L796" s="198"/>
      <c r="M796" s="202"/>
      <c r="N796" s="203"/>
      <c r="O796" s="204"/>
      <c r="P796" s="204"/>
      <c r="Q796" s="204"/>
      <c r="R796" s="204"/>
      <c r="S796" s="204"/>
      <c r="T796" s="204"/>
      <c r="U796" s="204"/>
      <c r="V796" s="204"/>
      <c r="W796" s="204"/>
      <c r="X796" s="205"/>
      <c r="AT796" s="206" t="s">
        <v>211</v>
      </c>
      <c r="AU796" s="206" t="s">
        <v>207</v>
      </c>
      <c r="AV796" s="13" t="s">
        <v>82</v>
      </c>
      <c r="AW796" s="13" t="s">
        <v>5</v>
      </c>
      <c r="AX796" s="13" t="s">
        <v>74</v>
      </c>
      <c r="AY796" s="206" t="s">
        <v>198</v>
      </c>
    </row>
    <row r="797" spans="1:65" s="14" customFormat="1" ht="11.25">
      <c r="B797" s="207"/>
      <c r="C797" s="208"/>
      <c r="D797" s="192" t="s">
        <v>211</v>
      </c>
      <c r="E797" s="209" t="s">
        <v>20</v>
      </c>
      <c r="F797" s="210" t="s">
        <v>74</v>
      </c>
      <c r="G797" s="208"/>
      <c r="H797" s="211">
        <v>0</v>
      </c>
      <c r="I797" s="212"/>
      <c r="J797" s="212"/>
      <c r="K797" s="208"/>
      <c r="L797" s="208"/>
      <c r="M797" s="213"/>
      <c r="N797" s="214"/>
      <c r="O797" s="215"/>
      <c r="P797" s="215"/>
      <c r="Q797" s="215"/>
      <c r="R797" s="215"/>
      <c r="S797" s="215"/>
      <c r="T797" s="215"/>
      <c r="U797" s="215"/>
      <c r="V797" s="215"/>
      <c r="W797" s="215"/>
      <c r="X797" s="216"/>
      <c r="AT797" s="217" t="s">
        <v>211</v>
      </c>
      <c r="AU797" s="217" t="s">
        <v>207</v>
      </c>
      <c r="AV797" s="14" t="s">
        <v>207</v>
      </c>
      <c r="AW797" s="14" t="s">
        <v>5</v>
      </c>
      <c r="AX797" s="14" t="s">
        <v>74</v>
      </c>
      <c r="AY797" s="217" t="s">
        <v>198</v>
      </c>
    </row>
    <row r="798" spans="1:65" s="16" customFormat="1" ht="11.25">
      <c r="B798" s="229"/>
      <c r="C798" s="230"/>
      <c r="D798" s="192" t="s">
        <v>211</v>
      </c>
      <c r="E798" s="231" t="s">
        <v>20</v>
      </c>
      <c r="F798" s="232" t="s">
        <v>282</v>
      </c>
      <c r="G798" s="230"/>
      <c r="H798" s="233">
        <v>167.84</v>
      </c>
      <c r="I798" s="234"/>
      <c r="J798" s="234"/>
      <c r="K798" s="230"/>
      <c r="L798" s="230"/>
      <c r="M798" s="235"/>
      <c r="N798" s="236"/>
      <c r="O798" s="237"/>
      <c r="P798" s="237"/>
      <c r="Q798" s="237"/>
      <c r="R798" s="237"/>
      <c r="S798" s="237"/>
      <c r="T798" s="237"/>
      <c r="U798" s="237"/>
      <c r="V798" s="237"/>
      <c r="W798" s="237"/>
      <c r="X798" s="238"/>
      <c r="AT798" s="239" t="s">
        <v>211</v>
      </c>
      <c r="AU798" s="239" t="s">
        <v>207</v>
      </c>
      <c r="AV798" s="16" t="s">
        <v>206</v>
      </c>
      <c r="AW798" s="16" t="s">
        <v>5</v>
      </c>
      <c r="AX798" s="16" t="s">
        <v>82</v>
      </c>
      <c r="AY798" s="239" t="s">
        <v>198</v>
      </c>
    </row>
    <row r="799" spans="1:65" s="12" customFormat="1" ht="25.9" customHeight="1">
      <c r="B799" s="161"/>
      <c r="C799" s="162"/>
      <c r="D799" s="163" t="s">
        <v>73</v>
      </c>
      <c r="E799" s="164" t="s">
        <v>490</v>
      </c>
      <c r="F799" s="164" t="s">
        <v>491</v>
      </c>
      <c r="G799" s="162"/>
      <c r="H799" s="162"/>
      <c r="I799" s="165"/>
      <c r="J799" s="165"/>
      <c r="K799" s="166">
        <f>BK799</f>
        <v>0</v>
      </c>
      <c r="L799" s="162"/>
      <c r="M799" s="167"/>
      <c r="N799" s="168"/>
      <c r="O799" s="169"/>
      <c r="P799" s="169"/>
      <c r="Q799" s="170">
        <f>SUM(Q800:Q808)</f>
        <v>0</v>
      </c>
      <c r="R799" s="170">
        <f>SUM(R800:R808)</f>
        <v>0</v>
      </c>
      <c r="S799" s="169"/>
      <c r="T799" s="171">
        <f>SUM(T800:T808)</f>
        <v>0</v>
      </c>
      <c r="U799" s="169"/>
      <c r="V799" s="171">
        <f>SUM(V800:V808)</f>
        <v>0</v>
      </c>
      <c r="W799" s="169"/>
      <c r="X799" s="172">
        <f>SUM(X800:X808)</f>
        <v>0</v>
      </c>
      <c r="AR799" s="173" t="s">
        <v>206</v>
      </c>
      <c r="AT799" s="174" t="s">
        <v>73</v>
      </c>
      <c r="AU799" s="174" t="s">
        <v>74</v>
      </c>
      <c r="AY799" s="173" t="s">
        <v>198</v>
      </c>
      <c r="BK799" s="175">
        <f>SUM(BK800:BK808)</f>
        <v>0</v>
      </c>
    </row>
    <row r="800" spans="1:65" s="2" customFormat="1" ht="24.2" customHeight="1">
      <c r="A800" s="36"/>
      <c r="B800" s="37"/>
      <c r="C800" s="178" t="s">
        <v>492</v>
      </c>
      <c r="D800" s="178" t="s">
        <v>201</v>
      </c>
      <c r="E800" s="179" t="s">
        <v>493</v>
      </c>
      <c r="F800" s="180" t="s">
        <v>494</v>
      </c>
      <c r="G800" s="181" t="s">
        <v>495</v>
      </c>
      <c r="H800" s="182">
        <v>64</v>
      </c>
      <c r="I800" s="183"/>
      <c r="J800" s="183"/>
      <c r="K800" s="184">
        <f>ROUND(P800*H800,2)</f>
        <v>0</v>
      </c>
      <c r="L800" s="180" t="s">
        <v>205</v>
      </c>
      <c r="M800" s="41"/>
      <c r="N800" s="185" t="s">
        <v>20</v>
      </c>
      <c r="O800" s="186" t="s">
        <v>44</v>
      </c>
      <c r="P800" s="187">
        <f>I800+J800</f>
        <v>0</v>
      </c>
      <c r="Q800" s="187">
        <f>ROUND(I800*H800,2)</f>
        <v>0</v>
      </c>
      <c r="R800" s="187">
        <f>ROUND(J800*H800,2)</f>
        <v>0</v>
      </c>
      <c r="S800" s="66"/>
      <c r="T800" s="188">
        <f>S800*H800</f>
        <v>0</v>
      </c>
      <c r="U800" s="188">
        <v>0</v>
      </c>
      <c r="V800" s="188">
        <f>U800*H800</f>
        <v>0</v>
      </c>
      <c r="W800" s="188">
        <v>0</v>
      </c>
      <c r="X800" s="189">
        <f>W800*H800</f>
        <v>0</v>
      </c>
      <c r="Y800" s="36"/>
      <c r="Z800" s="36"/>
      <c r="AA800" s="36"/>
      <c r="AB800" s="36"/>
      <c r="AC800" s="36"/>
      <c r="AD800" s="36"/>
      <c r="AE800" s="36"/>
      <c r="AR800" s="190" t="s">
        <v>496</v>
      </c>
      <c r="AT800" s="190" t="s">
        <v>201</v>
      </c>
      <c r="AU800" s="190" t="s">
        <v>82</v>
      </c>
      <c r="AY800" s="19" t="s">
        <v>198</v>
      </c>
      <c r="BE800" s="191">
        <f>IF(O800="základní",K800,0)</f>
        <v>0</v>
      </c>
      <c r="BF800" s="191">
        <f>IF(O800="snížená",K800,0)</f>
        <v>0</v>
      </c>
      <c r="BG800" s="191">
        <f>IF(O800="zákl. přenesená",K800,0)</f>
        <v>0</v>
      </c>
      <c r="BH800" s="191">
        <f>IF(O800="sníž. přenesená",K800,0)</f>
        <v>0</v>
      </c>
      <c r="BI800" s="191">
        <f>IF(O800="nulová",K800,0)</f>
        <v>0</v>
      </c>
      <c r="BJ800" s="19" t="s">
        <v>207</v>
      </c>
      <c r="BK800" s="191">
        <f>ROUND(P800*H800,2)</f>
        <v>0</v>
      </c>
      <c r="BL800" s="19" t="s">
        <v>496</v>
      </c>
      <c r="BM800" s="190" t="s">
        <v>497</v>
      </c>
    </row>
    <row r="801" spans="1:51" s="2" customFormat="1" ht="11.25">
      <c r="A801" s="36"/>
      <c r="B801" s="37"/>
      <c r="C801" s="38"/>
      <c r="D801" s="192" t="s">
        <v>209</v>
      </c>
      <c r="E801" s="38"/>
      <c r="F801" s="193" t="s">
        <v>498</v>
      </c>
      <c r="G801" s="38"/>
      <c r="H801" s="38"/>
      <c r="I801" s="194"/>
      <c r="J801" s="194"/>
      <c r="K801" s="38"/>
      <c r="L801" s="38"/>
      <c r="M801" s="41"/>
      <c r="N801" s="195"/>
      <c r="O801" s="196"/>
      <c r="P801" s="66"/>
      <c r="Q801" s="66"/>
      <c r="R801" s="66"/>
      <c r="S801" s="66"/>
      <c r="T801" s="66"/>
      <c r="U801" s="66"/>
      <c r="V801" s="66"/>
      <c r="W801" s="66"/>
      <c r="X801" s="67"/>
      <c r="Y801" s="36"/>
      <c r="Z801" s="36"/>
      <c r="AA801" s="36"/>
      <c r="AB801" s="36"/>
      <c r="AC801" s="36"/>
      <c r="AD801" s="36"/>
      <c r="AE801" s="36"/>
      <c r="AT801" s="19" t="s">
        <v>209</v>
      </c>
      <c r="AU801" s="19" t="s">
        <v>82</v>
      </c>
    </row>
    <row r="802" spans="1:51" s="13" customFormat="1" ht="11.25">
      <c r="B802" s="197"/>
      <c r="C802" s="198"/>
      <c r="D802" s="192" t="s">
        <v>211</v>
      </c>
      <c r="E802" s="199" t="s">
        <v>20</v>
      </c>
      <c r="F802" s="200" t="s">
        <v>499</v>
      </c>
      <c r="G802" s="198"/>
      <c r="H802" s="199" t="s">
        <v>20</v>
      </c>
      <c r="I802" s="201"/>
      <c r="J802" s="201"/>
      <c r="K802" s="198"/>
      <c r="L802" s="198"/>
      <c r="M802" s="202"/>
      <c r="N802" s="203"/>
      <c r="O802" s="204"/>
      <c r="P802" s="204"/>
      <c r="Q802" s="204"/>
      <c r="R802" s="204"/>
      <c r="S802" s="204"/>
      <c r="T802" s="204"/>
      <c r="U802" s="204"/>
      <c r="V802" s="204"/>
      <c r="W802" s="204"/>
      <c r="X802" s="205"/>
      <c r="AT802" s="206" t="s">
        <v>211</v>
      </c>
      <c r="AU802" s="206" t="s">
        <v>82</v>
      </c>
      <c r="AV802" s="13" t="s">
        <v>82</v>
      </c>
      <c r="AW802" s="13" t="s">
        <v>5</v>
      </c>
      <c r="AX802" s="13" t="s">
        <v>74</v>
      </c>
      <c r="AY802" s="206" t="s">
        <v>198</v>
      </c>
    </row>
    <row r="803" spans="1:51" s="13" customFormat="1" ht="11.25">
      <c r="B803" s="197"/>
      <c r="C803" s="198"/>
      <c r="D803" s="192" t="s">
        <v>211</v>
      </c>
      <c r="E803" s="199" t="s">
        <v>20</v>
      </c>
      <c r="F803" s="200" t="s">
        <v>323</v>
      </c>
      <c r="G803" s="198"/>
      <c r="H803" s="199" t="s">
        <v>20</v>
      </c>
      <c r="I803" s="201"/>
      <c r="J803" s="201"/>
      <c r="K803" s="198"/>
      <c r="L803" s="198"/>
      <c r="M803" s="202"/>
      <c r="N803" s="203"/>
      <c r="O803" s="204"/>
      <c r="P803" s="204"/>
      <c r="Q803" s="204"/>
      <c r="R803" s="204"/>
      <c r="S803" s="204"/>
      <c r="T803" s="204"/>
      <c r="U803" s="204"/>
      <c r="V803" s="204"/>
      <c r="W803" s="204"/>
      <c r="X803" s="205"/>
      <c r="AT803" s="206" t="s">
        <v>211</v>
      </c>
      <c r="AU803" s="206" t="s">
        <v>82</v>
      </c>
      <c r="AV803" s="13" t="s">
        <v>82</v>
      </c>
      <c r="AW803" s="13" t="s">
        <v>5</v>
      </c>
      <c r="AX803" s="13" t="s">
        <v>74</v>
      </c>
      <c r="AY803" s="206" t="s">
        <v>198</v>
      </c>
    </row>
    <row r="804" spans="1:51" s="13" customFormat="1" ht="11.25">
      <c r="B804" s="197"/>
      <c r="C804" s="198"/>
      <c r="D804" s="192" t="s">
        <v>211</v>
      </c>
      <c r="E804" s="199" t="s">
        <v>20</v>
      </c>
      <c r="F804" s="200" t="s">
        <v>500</v>
      </c>
      <c r="G804" s="198"/>
      <c r="H804" s="199" t="s">
        <v>20</v>
      </c>
      <c r="I804" s="201"/>
      <c r="J804" s="201"/>
      <c r="K804" s="198"/>
      <c r="L804" s="198"/>
      <c r="M804" s="202"/>
      <c r="N804" s="203"/>
      <c r="O804" s="204"/>
      <c r="P804" s="204"/>
      <c r="Q804" s="204"/>
      <c r="R804" s="204"/>
      <c r="S804" s="204"/>
      <c r="T804" s="204"/>
      <c r="U804" s="204"/>
      <c r="V804" s="204"/>
      <c r="W804" s="204"/>
      <c r="X804" s="205"/>
      <c r="AT804" s="206" t="s">
        <v>211</v>
      </c>
      <c r="AU804" s="206" t="s">
        <v>82</v>
      </c>
      <c r="AV804" s="13" t="s">
        <v>82</v>
      </c>
      <c r="AW804" s="13" t="s">
        <v>5</v>
      </c>
      <c r="AX804" s="13" t="s">
        <v>74</v>
      </c>
      <c r="AY804" s="206" t="s">
        <v>198</v>
      </c>
    </row>
    <row r="805" spans="1:51" s="13" customFormat="1" ht="11.25">
      <c r="B805" s="197"/>
      <c r="C805" s="198"/>
      <c r="D805" s="192" t="s">
        <v>211</v>
      </c>
      <c r="E805" s="199" t="s">
        <v>20</v>
      </c>
      <c r="F805" s="200" t="s">
        <v>495</v>
      </c>
      <c r="G805" s="198"/>
      <c r="H805" s="199" t="s">
        <v>20</v>
      </c>
      <c r="I805" s="201"/>
      <c r="J805" s="201"/>
      <c r="K805" s="198"/>
      <c r="L805" s="198"/>
      <c r="M805" s="202"/>
      <c r="N805" s="203"/>
      <c r="O805" s="204"/>
      <c r="P805" s="204"/>
      <c r="Q805" s="204"/>
      <c r="R805" s="204"/>
      <c r="S805" s="204"/>
      <c r="T805" s="204"/>
      <c r="U805" s="204"/>
      <c r="V805" s="204"/>
      <c r="W805" s="204"/>
      <c r="X805" s="205"/>
      <c r="AT805" s="206" t="s">
        <v>211</v>
      </c>
      <c r="AU805" s="206" t="s">
        <v>82</v>
      </c>
      <c r="AV805" s="13" t="s">
        <v>82</v>
      </c>
      <c r="AW805" s="13" t="s">
        <v>5</v>
      </c>
      <c r="AX805" s="13" t="s">
        <v>74</v>
      </c>
      <c r="AY805" s="206" t="s">
        <v>198</v>
      </c>
    </row>
    <row r="806" spans="1:51" s="14" customFormat="1" ht="11.25">
      <c r="B806" s="207"/>
      <c r="C806" s="208"/>
      <c r="D806" s="192" t="s">
        <v>211</v>
      </c>
      <c r="E806" s="209" t="s">
        <v>20</v>
      </c>
      <c r="F806" s="210" t="s">
        <v>501</v>
      </c>
      <c r="G806" s="208"/>
      <c r="H806" s="211">
        <v>64</v>
      </c>
      <c r="I806" s="212"/>
      <c r="J806" s="212"/>
      <c r="K806" s="208"/>
      <c r="L806" s="208"/>
      <c r="M806" s="213"/>
      <c r="N806" s="214"/>
      <c r="O806" s="215"/>
      <c r="P806" s="215"/>
      <c r="Q806" s="215"/>
      <c r="R806" s="215"/>
      <c r="S806" s="215"/>
      <c r="T806" s="215"/>
      <c r="U806" s="215"/>
      <c r="V806" s="215"/>
      <c r="W806" s="215"/>
      <c r="X806" s="216"/>
      <c r="AT806" s="217" t="s">
        <v>211</v>
      </c>
      <c r="AU806" s="217" t="s">
        <v>82</v>
      </c>
      <c r="AV806" s="14" t="s">
        <v>207</v>
      </c>
      <c r="AW806" s="14" t="s">
        <v>5</v>
      </c>
      <c r="AX806" s="14" t="s">
        <v>74</v>
      </c>
      <c r="AY806" s="217" t="s">
        <v>198</v>
      </c>
    </row>
    <row r="807" spans="1:51" s="13" customFormat="1" ht="11.25">
      <c r="B807" s="197"/>
      <c r="C807" s="198"/>
      <c r="D807" s="192" t="s">
        <v>211</v>
      </c>
      <c r="E807" s="199" t="s">
        <v>20</v>
      </c>
      <c r="F807" s="200" t="s">
        <v>502</v>
      </c>
      <c r="G807" s="198"/>
      <c r="H807" s="199" t="s">
        <v>20</v>
      </c>
      <c r="I807" s="201"/>
      <c r="J807" s="201"/>
      <c r="K807" s="198"/>
      <c r="L807" s="198"/>
      <c r="M807" s="202"/>
      <c r="N807" s="203"/>
      <c r="O807" s="204"/>
      <c r="P807" s="204"/>
      <c r="Q807" s="204"/>
      <c r="R807" s="204"/>
      <c r="S807" s="204"/>
      <c r="T807" s="204"/>
      <c r="U807" s="204"/>
      <c r="V807" s="204"/>
      <c r="W807" s="204"/>
      <c r="X807" s="205"/>
      <c r="AT807" s="206" t="s">
        <v>211</v>
      </c>
      <c r="AU807" s="206" t="s">
        <v>82</v>
      </c>
      <c r="AV807" s="13" t="s">
        <v>82</v>
      </c>
      <c r="AW807" s="13" t="s">
        <v>5</v>
      </c>
      <c r="AX807" s="13" t="s">
        <v>74</v>
      </c>
      <c r="AY807" s="206" t="s">
        <v>198</v>
      </c>
    </row>
    <row r="808" spans="1:51" s="16" customFormat="1" ht="11.25">
      <c r="B808" s="229"/>
      <c r="C808" s="230"/>
      <c r="D808" s="192" t="s">
        <v>211</v>
      </c>
      <c r="E808" s="231" t="s">
        <v>20</v>
      </c>
      <c r="F808" s="232" t="s">
        <v>282</v>
      </c>
      <c r="G808" s="230"/>
      <c r="H808" s="233">
        <v>64</v>
      </c>
      <c r="I808" s="234"/>
      <c r="J808" s="234"/>
      <c r="K808" s="230"/>
      <c r="L808" s="230"/>
      <c r="M808" s="235"/>
      <c r="N808" s="240"/>
      <c r="O808" s="241"/>
      <c r="P808" s="241"/>
      <c r="Q808" s="241"/>
      <c r="R808" s="241"/>
      <c r="S808" s="241"/>
      <c r="T808" s="241"/>
      <c r="U808" s="241"/>
      <c r="V808" s="241"/>
      <c r="W808" s="241"/>
      <c r="X808" s="242"/>
      <c r="AT808" s="239" t="s">
        <v>211</v>
      </c>
      <c r="AU808" s="239" t="s">
        <v>82</v>
      </c>
      <c r="AV808" s="16" t="s">
        <v>206</v>
      </c>
      <c r="AW808" s="16" t="s">
        <v>5</v>
      </c>
      <c r="AX808" s="16" t="s">
        <v>82</v>
      </c>
      <c r="AY808" s="239" t="s">
        <v>198</v>
      </c>
    </row>
    <row r="809" spans="1:51" s="2" customFormat="1" ht="6.95" customHeight="1">
      <c r="A809" s="36"/>
      <c r="B809" s="49"/>
      <c r="C809" s="50"/>
      <c r="D809" s="50"/>
      <c r="E809" s="50"/>
      <c r="F809" s="50"/>
      <c r="G809" s="50"/>
      <c r="H809" s="50"/>
      <c r="I809" s="50"/>
      <c r="J809" s="50"/>
      <c r="K809" s="50"/>
      <c r="L809" s="50"/>
      <c r="M809" s="41"/>
      <c r="N809" s="36"/>
      <c r="P809" s="36"/>
      <c r="Q809" s="36"/>
      <c r="R809" s="36"/>
      <c r="S809" s="36"/>
      <c r="T809" s="36"/>
      <c r="U809" s="36"/>
      <c r="V809" s="36"/>
      <c r="W809" s="36"/>
      <c r="X809" s="36"/>
      <c r="Y809" s="36"/>
      <c r="Z809" s="36"/>
      <c r="AA809" s="36"/>
      <c r="AB809" s="36"/>
      <c r="AC809" s="36"/>
      <c r="AD809" s="36"/>
      <c r="AE809" s="36"/>
    </row>
  </sheetData>
  <sheetProtection algorithmName="SHA-512" hashValue="HZOrvfVHdlrMQFWMktOFXXrDu8HTCuCbQlEqnAAwesLySsOBTVjs4KSRBxhQTGvT+eUxMyhoDSqUQYDX2p6HhA==" saltValue="q6ChX6EluYWYy1gH10aywzqU6ts3ShFbekASjI6f/s5cQZw/PbkGcDu5AsvscTmmyO0lC72q9uGF8mwvuc6sqw==" spinCount="100000" sheet="1" objects="1" scenarios="1" formatColumns="0" formatRows="0" autoFilter="0"/>
  <autoFilter ref="C91:L808"/>
  <mergeCells count="9">
    <mergeCell ref="E52:H52"/>
    <mergeCell ref="E82:H82"/>
    <mergeCell ref="E84:H84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6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86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503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ROUND(K88,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ROUND((SUM(BE88:BE368)),  2)</f>
        <v>0</v>
      </c>
      <c r="G35" s="36"/>
      <c r="H35" s="36"/>
      <c r="I35" s="121">
        <v>0.21</v>
      </c>
      <c r="J35" s="36"/>
      <c r="K35" s="116">
        <f>ROUND(((SUM(BE88:BE368))*I35),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ROUND((SUM(BF88:BF368)),  2)</f>
        <v>0</v>
      </c>
      <c r="G36" s="36"/>
      <c r="H36" s="36"/>
      <c r="I36" s="121">
        <v>0.15</v>
      </c>
      <c r="J36" s="36"/>
      <c r="K36" s="116">
        <f>ROUND(((SUM(BF88:BF368))*I36),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ROUND((SUM(BG88:BG368)),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ROUND((SUM(BH88:BH368)),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ROUND((SUM(BI88:BI368)),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2019-118-02 - Bourací práce 1.NP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Q88</f>
        <v>0</v>
      </c>
      <c r="J61" s="79">
        <f t="shared" si="0"/>
        <v>0</v>
      </c>
      <c r="K61" s="79">
        <f>K88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168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K89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169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K90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171</v>
      </c>
      <c r="E64" s="146"/>
      <c r="F64" s="146"/>
      <c r="G64" s="146"/>
      <c r="H64" s="146"/>
      <c r="I64" s="147">
        <f>Q175</f>
        <v>0</v>
      </c>
      <c r="J64" s="147">
        <f>R175</f>
        <v>0</v>
      </c>
      <c r="K64" s="147">
        <f>K175</f>
        <v>0</v>
      </c>
      <c r="L64" s="144"/>
      <c r="M64" s="148"/>
    </row>
    <row r="65" spans="1:31" s="9" customFormat="1" ht="24.95" customHeight="1">
      <c r="B65" s="137"/>
      <c r="C65" s="138"/>
      <c r="D65" s="139" t="s">
        <v>172</v>
      </c>
      <c r="E65" s="140"/>
      <c r="F65" s="140"/>
      <c r="G65" s="140"/>
      <c r="H65" s="140"/>
      <c r="I65" s="141">
        <f>Q203</f>
        <v>0</v>
      </c>
      <c r="J65" s="141">
        <f>R203</f>
        <v>0</v>
      </c>
      <c r="K65" s="141">
        <f>K203</f>
        <v>0</v>
      </c>
      <c r="L65" s="138"/>
      <c r="M65" s="142"/>
    </row>
    <row r="66" spans="1:31" s="10" customFormat="1" ht="19.899999999999999" customHeight="1">
      <c r="B66" s="143"/>
      <c r="C66" s="144"/>
      <c r="D66" s="145" t="s">
        <v>174</v>
      </c>
      <c r="E66" s="146"/>
      <c r="F66" s="146"/>
      <c r="G66" s="146"/>
      <c r="H66" s="146"/>
      <c r="I66" s="147">
        <f>Q204</f>
        <v>0</v>
      </c>
      <c r="J66" s="147">
        <f>R204</f>
        <v>0</v>
      </c>
      <c r="K66" s="147">
        <f>K204</f>
        <v>0</v>
      </c>
      <c r="L66" s="144"/>
      <c r="M66" s="148"/>
    </row>
    <row r="67" spans="1:31" s="10" customFormat="1" ht="19.899999999999999" customHeight="1">
      <c r="B67" s="143"/>
      <c r="C67" s="144"/>
      <c r="D67" s="145" t="s">
        <v>175</v>
      </c>
      <c r="E67" s="146"/>
      <c r="F67" s="146"/>
      <c r="G67" s="146"/>
      <c r="H67" s="146"/>
      <c r="I67" s="147">
        <f>Q278</f>
        <v>0</v>
      </c>
      <c r="J67" s="147">
        <f>R278</f>
        <v>0</v>
      </c>
      <c r="K67" s="147">
        <f>K278</f>
        <v>0</v>
      </c>
      <c r="L67" s="144"/>
      <c r="M67" s="148"/>
    </row>
    <row r="68" spans="1:31" s="10" customFormat="1" ht="19.899999999999999" customHeight="1">
      <c r="B68" s="143"/>
      <c r="C68" s="144"/>
      <c r="D68" s="145" t="s">
        <v>176</v>
      </c>
      <c r="E68" s="146"/>
      <c r="F68" s="146"/>
      <c r="G68" s="146"/>
      <c r="H68" s="146"/>
      <c r="I68" s="147">
        <f>Q360</f>
        <v>0</v>
      </c>
      <c r="J68" s="147">
        <f>R360</f>
        <v>0</v>
      </c>
      <c r="K68" s="147">
        <f>K360</f>
        <v>0</v>
      </c>
      <c r="L68" s="144"/>
      <c r="M68" s="148"/>
    </row>
    <row r="69" spans="1:31" s="2" customFormat="1" ht="21.75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109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6.95" customHeight="1">
      <c r="A70" s="36"/>
      <c r="B70" s="49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109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4" spans="1:31" s="2" customFormat="1" ht="6.95" customHeight="1">
      <c r="A74" s="36"/>
      <c r="B74" s="51"/>
      <c r="C74" s="52"/>
      <c r="D74" s="52"/>
      <c r="E74" s="52"/>
      <c r="F74" s="52"/>
      <c r="G74" s="52"/>
      <c r="H74" s="52"/>
      <c r="I74" s="52"/>
      <c r="J74" s="52"/>
      <c r="K74" s="52"/>
      <c r="L74" s="52"/>
      <c r="M74" s="10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24.95" customHeight="1">
      <c r="A75" s="36"/>
      <c r="B75" s="37"/>
      <c r="C75" s="25" t="s">
        <v>179</v>
      </c>
      <c r="D75" s="38"/>
      <c r="E75" s="38"/>
      <c r="F75" s="38"/>
      <c r="G75" s="38"/>
      <c r="H75" s="38"/>
      <c r="I75" s="38"/>
      <c r="J75" s="38"/>
      <c r="K75" s="38"/>
      <c r="L75" s="38"/>
      <c r="M75" s="10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10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>
      <c r="A77" s="36"/>
      <c r="B77" s="37"/>
      <c r="C77" s="31" t="s">
        <v>17</v>
      </c>
      <c r="D77" s="38"/>
      <c r="E77" s="38"/>
      <c r="F77" s="38"/>
      <c r="G77" s="38"/>
      <c r="H77" s="38"/>
      <c r="I77" s="38"/>
      <c r="J77" s="38"/>
      <c r="K77" s="38"/>
      <c r="L77" s="38"/>
      <c r="M77" s="10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6.5" customHeight="1">
      <c r="A78" s="36"/>
      <c r="B78" s="37"/>
      <c r="C78" s="38"/>
      <c r="D78" s="38"/>
      <c r="E78" s="389" t="str">
        <f>E7</f>
        <v>Rekonstrukce BD Mládeže 12</v>
      </c>
      <c r="F78" s="390"/>
      <c r="G78" s="390"/>
      <c r="H78" s="390"/>
      <c r="I78" s="38"/>
      <c r="J78" s="38"/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157</v>
      </c>
      <c r="D79" s="38"/>
      <c r="E79" s="38"/>
      <c r="F79" s="38"/>
      <c r="G79" s="38"/>
      <c r="H79" s="38"/>
      <c r="I79" s="38"/>
      <c r="J79" s="38"/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>
      <c r="A80" s="36"/>
      <c r="B80" s="37"/>
      <c r="C80" s="38"/>
      <c r="D80" s="38"/>
      <c r="E80" s="345" t="str">
        <f>E9</f>
        <v>2019-118-02 - Bourací práce 1.NP</v>
      </c>
      <c r="F80" s="391"/>
      <c r="G80" s="391"/>
      <c r="H80" s="391"/>
      <c r="I80" s="38"/>
      <c r="J80" s="38"/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22</v>
      </c>
      <c r="D82" s="38"/>
      <c r="E82" s="38"/>
      <c r="F82" s="29" t="str">
        <f>F12</f>
        <v>Budova č.507/12 na st.465 k.ú. Hrabůvka</v>
      </c>
      <c r="G82" s="38"/>
      <c r="H82" s="38"/>
      <c r="I82" s="31" t="s">
        <v>24</v>
      </c>
      <c r="J82" s="61" t="str">
        <f>IF(J12="","",J12)</f>
        <v>2. 6. 2021</v>
      </c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40.15" customHeight="1">
      <c r="A84" s="36"/>
      <c r="B84" s="37"/>
      <c r="C84" s="31" t="s">
        <v>26</v>
      </c>
      <c r="D84" s="38"/>
      <c r="E84" s="38"/>
      <c r="F84" s="29" t="str">
        <f>E15</f>
        <v>Statutární město Ostrava–Ostrava Jih, Horní 791/12</v>
      </c>
      <c r="G84" s="38"/>
      <c r="H84" s="38"/>
      <c r="I84" s="31" t="s">
        <v>32</v>
      </c>
      <c r="J84" s="34" t="str">
        <f>E21</f>
        <v>ČOS exim spol. s r.o.Alešova 26, Č.Budějovice</v>
      </c>
      <c r="K84" s="38"/>
      <c r="L84" s="38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" customHeight="1">
      <c r="A85" s="36"/>
      <c r="B85" s="37"/>
      <c r="C85" s="31" t="s">
        <v>30</v>
      </c>
      <c r="D85" s="38"/>
      <c r="E85" s="38"/>
      <c r="F85" s="29" t="str">
        <f>IF(E18="","",E18)</f>
        <v>Vyplň údaj</v>
      </c>
      <c r="G85" s="38"/>
      <c r="H85" s="38"/>
      <c r="I85" s="31" t="s">
        <v>34</v>
      </c>
      <c r="J85" s="34" t="str">
        <f>E24</f>
        <v>Ing. Dana Mlejnková</v>
      </c>
      <c r="K85" s="38"/>
      <c r="L85" s="38"/>
      <c r="M85" s="10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0.3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10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11" customFormat="1" ht="29.25" customHeight="1">
      <c r="A87" s="149"/>
      <c r="B87" s="150"/>
      <c r="C87" s="151" t="s">
        <v>180</v>
      </c>
      <c r="D87" s="152" t="s">
        <v>57</v>
      </c>
      <c r="E87" s="152" t="s">
        <v>53</v>
      </c>
      <c r="F87" s="152" t="s">
        <v>54</v>
      </c>
      <c r="G87" s="152" t="s">
        <v>181</v>
      </c>
      <c r="H87" s="152" t="s">
        <v>182</v>
      </c>
      <c r="I87" s="152" t="s">
        <v>183</v>
      </c>
      <c r="J87" s="152" t="s">
        <v>184</v>
      </c>
      <c r="K87" s="152" t="s">
        <v>166</v>
      </c>
      <c r="L87" s="153" t="s">
        <v>185</v>
      </c>
      <c r="M87" s="154"/>
      <c r="N87" s="70" t="s">
        <v>20</v>
      </c>
      <c r="O87" s="71" t="s">
        <v>42</v>
      </c>
      <c r="P87" s="71" t="s">
        <v>186</v>
      </c>
      <c r="Q87" s="71" t="s">
        <v>187</v>
      </c>
      <c r="R87" s="71" t="s">
        <v>188</v>
      </c>
      <c r="S87" s="71" t="s">
        <v>189</v>
      </c>
      <c r="T87" s="71" t="s">
        <v>190</v>
      </c>
      <c r="U87" s="71" t="s">
        <v>191</v>
      </c>
      <c r="V87" s="71" t="s">
        <v>192</v>
      </c>
      <c r="W87" s="71" t="s">
        <v>193</v>
      </c>
      <c r="X87" s="72" t="s">
        <v>194</v>
      </c>
      <c r="Y87" s="149"/>
      <c r="Z87" s="149"/>
      <c r="AA87" s="149"/>
      <c r="AB87" s="149"/>
      <c r="AC87" s="149"/>
      <c r="AD87" s="149"/>
      <c r="AE87" s="149"/>
    </row>
    <row r="88" spans="1:65" s="2" customFormat="1" ht="22.9" customHeight="1">
      <c r="A88" s="36"/>
      <c r="B88" s="37"/>
      <c r="C88" s="77" t="s">
        <v>195</v>
      </c>
      <c r="D88" s="38"/>
      <c r="E88" s="38"/>
      <c r="F88" s="38"/>
      <c r="G88" s="38"/>
      <c r="H88" s="38"/>
      <c r="I88" s="38"/>
      <c r="J88" s="38"/>
      <c r="K88" s="155">
        <f>BK88</f>
        <v>0</v>
      </c>
      <c r="L88" s="38"/>
      <c r="M88" s="41"/>
      <c r="N88" s="73"/>
      <c r="O88" s="156"/>
      <c r="P88" s="74"/>
      <c r="Q88" s="157">
        <f>Q89+Q203</f>
        <v>0</v>
      </c>
      <c r="R88" s="157">
        <f>R89+R203</f>
        <v>0</v>
      </c>
      <c r="S88" s="74"/>
      <c r="T88" s="158">
        <f>T89+T203</f>
        <v>0</v>
      </c>
      <c r="U88" s="74"/>
      <c r="V88" s="158">
        <f>V89+V203</f>
        <v>0</v>
      </c>
      <c r="W88" s="74"/>
      <c r="X88" s="159">
        <f>X89+X203</f>
        <v>1.3178374000000002</v>
      </c>
      <c r="Y88" s="36"/>
      <c r="Z88" s="36"/>
      <c r="AA88" s="36"/>
      <c r="AB88" s="36"/>
      <c r="AC88" s="36"/>
      <c r="AD88" s="36"/>
      <c r="AE88" s="36"/>
      <c r="AT88" s="19" t="s">
        <v>73</v>
      </c>
      <c r="AU88" s="19" t="s">
        <v>167</v>
      </c>
      <c r="BK88" s="160">
        <f>BK89+BK203</f>
        <v>0</v>
      </c>
    </row>
    <row r="89" spans="1:65" s="12" customFormat="1" ht="25.9" customHeight="1">
      <c r="B89" s="161"/>
      <c r="C89" s="162"/>
      <c r="D89" s="163" t="s">
        <v>73</v>
      </c>
      <c r="E89" s="164" t="s">
        <v>196</v>
      </c>
      <c r="F89" s="164" t="s">
        <v>197</v>
      </c>
      <c r="G89" s="162"/>
      <c r="H89" s="162"/>
      <c r="I89" s="165"/>
      <c r="J89" s="165"/>
      <c r="K89" s="166">
        <f>BK89</f>
        <v>0</v>
      </c>
      <c r="L89" s="162"/>
      <c r="M89" s="167"/>
      <c r="N89" s="168"/>
      <c r="O89" s="169"/>
      <c r="P89" s="169"/>
      <c r="Q89" s="170">
        <f>Q90+Q175</f>
        <v>0</v>
      </c>
      <c r="R89" s="170">
        <f>R90+R175</f>
        <v>0</v>
      </c>
      <c r="S89" s="169"/>
      <c r="T89" s="171">
        <f>T90+T175</f>
        <v>0</v>
      </c>
      <c r="U89" s="169"/>
      <c r="V89" s="171">
        <f>V90+V175</f>
        <v>0</v>
      </c>
      <c r="W89" s="169"/>
      <c r="X89" s="172">
        <f>X90+X175</f>
        <v>1.1869240000000001</v>
      </c>
      <c r="AR89" s="173" t="s">
        <v>82</v>
      </c>
      <c r="AT89" s="174" t="s">
        <v>73</v>
      </c>
      <c r="AU89" s="174" t="s">
        <v>74</v>
      </c>
      <c r="AY89" s="173" t="s">
        <v>198</v>
      </c>
      <c r="BK89" s="175">
        <f>BK90+BK175</f>
        <v>0</v>
      </c>
    </row>
    <row r="90" spans="1:65" s="12" customFormat="1" ht="22.9" customHeight="1">
      <c r="B90" s="161"/>
      <c r="C90" s="162"/>
      <c r="D90" s="163" t="s">
        <v>73</v>
      </c>
      <c r="E90" s="176" t="s">
        <v>199</v>
      </c>
      <c r="F90" s="176" t="s">
        <v>200</v>
      </c>
      <c r="G90" s="162"/>
      <c r="H90" s="162"/>
      <c r="I90" s="165"/>
      <c r="J90" s="165"/>
      <c r="K90" s="177">
        <f>BK90</f>
        <v>0</v>
      </c>
      <c r="L90" s="162"/>
      <c r="M90" s="167"/>
      <c r="N90" s="168"/>
      <c r="O90" s="169"/>
      <c r="P90" s="169"/>
      <c r="Q90" s="170">
        <f>SUM(Q91:Q174)</f>
        <v>0</v>
      </c>
      <c r="R90" s="170">
        <f>SUM(R91:R174)</f>
        <v>0</v>
      </c>
      <c r="S90" s="169"/>
      <c r="T90" s="171">
        <f>SUM(T91:T174)</f>
        <v>0</v>
      </c>
      <c r="U90" s="169"/>
      <c r="V90" s="171">
        <f>SUM(V91:V174)</f>
        <v>0</v>
      </c>
      <c r="W90" s="169"/>
      <c r="X90" s="172">
        <f>SUM(X91:X174)</f>
        <v>1.1869240000000001</v>
      </c>
      <c r="AR90" s="173" t="s">
        <v>82</v>
      </c>
      <c r="AT90" s="174" t="s">
        <v>73</v>
      </c>
      <c r="AU90" s="174" t="s">
        <v>82</v>
      </c>
      <c r="AY90" s="173" t="s">
        <v>198</v>
      </c>
      <c r="BK90" s="175">
        <f>SUM(BK91:BK174)</f>
        <v>0</v>
      </c>
    </row>
    <row r="91" spans="1:65" s="2" customFormat="1" ht="24.2" customHeight="1">
      <c r="A91" s="36"/>
      <c r="B91" s="37"/>
      <c r="C91" s="178" t="s">
        <v>82</v>
      </c>
      <c r="D91" s="243" t="s">
        <v>201</v>
      </c>
      <c r="E91" s="179" t="s">
        <v>504</v>
      </c>
      <c r="F91" s="180" t="s">
        <v>505</v>
      </c>
      <c r="G91" s="181" t="s">
        <v>254</v>
      </c>
      <c r="H91" s="182">
        <v>22.335999999999999</v>
      </c>
      <c r="I91" s="183"/>
      <c r="J91" s="183"/>
      <c r="K91" s="184">
        <f>ROUND(P91*H91,2)</f>
        <v>0</v>
      </c>
      <c r="L91" s="180" t="s">
        <v>205</v>
      </c>
      <c r="M91" s="41"/>
      <c r="N91" s="185" t="s">
        <v>20</v>
      </c>
      <c r="O91" s="186" t="s">
        <v>44</v>
      </c>
      <c r="P91" s="187">
        <f>I91+J91</f>
        <v>0</v>
      </c>
      <c r="Q91" s="187">
        <f>ROUND(I91*H91,2)</f>
        <v>0</v>
      </c>
      <c r="R91" s="187">
        <f>ROUND(J91*H91,2)</f>
        <v>0</v>
      </c>
      <c r="S91" s="66"/>
      <c r="T91" s="188">
        <f>S91*H91</f>
        <v>0</v>
      </c>
      <c r="U91" s="188">
        <v>0</v>
      </c>
      <c r="V91" s="188">
        <f>U91*H91</f>
        <v>0</v>
      </c>
      <c r="W91" s="188">
        <v>3.7999999999999999E-2</v>
      </c>
      <c r="X91" s="189">
        <f>W91*H91</f>
        <v>0.84876799999999997</v>
      </c>
      <c r="Y91" s="36"/>
      <c r="Z91" s="36"/>
      <c r="AA91" s="36"/>
      <c r="AB91" s="36"/>
      <c r="AC91" s="36"/>
      <c r="AD91" s="36"/>
      <c r="AE91" s="36"/>
      <c r="AR91" s="190" t="s">
        <v>206</v>
      </c>
      <c r="AT91" s="190" t="s">
        <v>201</v>
      </c>
      <c r="AU91" s="190" t="s">
        <v>207</v>
      </c>
      <c r="AY91" s="19" t="s">
        <v>198</v>
      </c>
      <c r="BE91" s="191">
        <f>IF(O91="základní",K91,0)</f>
        <v>0</v>
      </c>
      <c r="BF91" s="191">
        <f>IF(O91="snížená",K91,0)</f>
        <v>0</v>
      </c>
      <c r="BG91" s="191">
        <f>IF(O91="zákl. přenesená",K91,0)</f>
        <v>0</v>
      </c>
      <c r="BH91" s="191">
        <f>IF(O91="sníž. přenesená",K91,0)</f>
        <v>0</v>
      </c>
      <c r="BI91" s="191">
        <f>IF(O91="nulová",K91,0)</f>
        <v>0</v>
      </c>
      <c r="BJ91" s="19" t="s">
        <v>207</v>
      </c>
      <c r="BK91" s="191">
        <f>ROUND(P91*H91,2)</f>
        <v>0</v>
      </c>
      <c r="BL91" s="19" t="s">
        <v>206</v>
      </c>
      <c r="BM91" s="190" t="s">
        <v>506</v>
      </c>
    </row>
    <row r="92" spans="1:65" s="2" customFormat="1" ht="19.5">
      <c r="A92" s="36"/>
      <c r="B92" s="37"/>
      <c r="C92" s="38"/>
      <c r="D92" s="192" t="s">
        <v>209</v>
      </c>
      <c r="E92" s="38"/>
      <c r="F92" s="193" t="s">
        <v>507</v>
      </c>
      <c r="G92" s="38"/>
      <c r="H92" s="38"/>
      <c r="I92" s="194"/>
      <c r="J92" s="194"/>
      <c r="K92" s="38"/>
      <c r="L92" s="38"/>
      <c r="M92" s="41"/>
      <c r="N92" s="195"/>
      <c r="O92" s="196"/>
      <c r="P92" s="66"/>
      <c r="Q92" s="66"/>
      <c r="R92" s="66"/>
      <c r="S92" s="66"/>
      <c r="T92" s="66"/>
      <c r="U92" s="66"/>
      <c r="V92" s="66"/>
      <c r="W92" s="66"/>
      <c r="X92" s="67"/>
      <c r="Y92" s="36"/>
      <c r="Z92" s="36"/>
      <c r="AA92" s="36"/>
      <c r="AB92" s="36"/>
      <c r="AC92" s="36"/>
      <c r="AD92" s="36"/>
      <c r="AE92" s="36"/>
      <c r="AT92" s="19" t="s">
        <v>209</v>
      </c>
      <c r="AU92" s="19" t="s">
        <v>207</v>
      </c>
    </row>
    <row r="93" spans="1:65" s="13" customFormat="1" ht="11.25">
      <c r="B93" s="197"/>
      <c r="C93" s="198"/>
      <c r="D93" s="192" t="s">
        <v>211</v>
      </c>
      <c r="E93" s="199" t="s">
        <v>20</v>
      </c>
      <c r="F93" s="200" t="s">
        <v>257</v>
      </c>
      <c r="G93" s="198"/>
      <c r="H93" s="199" t="s">
        <v>20</v>
      </c>
      <c r="I93" s="201"/>
      <c r="J93" s="201"/>
      <c r="K93" s="198"/>
      <c r="L93" s="198"/>
      <c r="M93" s="202"/>
      <c r="N93" s="203"/>
      <c r="O93" s="204"/>
      <c r="P93" s="204"/>
      <c r="Q93" s="204"/>
      <c r="R93" s="204"/>
      <c r="S93" s="204"/>
      <c r="T93" s="204"/>
      <c r="U93" s="204"/>
      <c r="V93" s="204"/>
      <c r="W93" s="204"/>
      <c r="X93" s="205"/>
      <c r="AT93" s="206" t="s">
        <v>211</v>
      </c>
      <c r="AU93" s="206" t="s">
        <v>207</v>
      </c>
      <c r="AV93" s="13" t="s">
        <v>82</v>
      </c>
      <c r="AW93" s="13" t="s">
        <v>5</v>
      </c>
      <c r="AX93" s="13" t="s">
        <v>74</v>
      </c>
      <c r="AY93" s="206" t="s">
        <v>198</v>
      </c>
    </row>
    <row r="94" spans="1:65" s="13" customFormat="1" ht="11.25">
      <c r="B94" s="197"/>
      <c r="C94" s="198"/>
      <c r="D94" s="192" t="s">
        <v>211</v>
      </c>
      <c r="E94" s="199" t="s">
        <v>20</v>
      </c>
      <c r="F94" s="200" t="s">
        <v>508</v>
      </c>
      <c r="G94" s="198"/>
      <c r="H94" s="199" t="s">
        <v>20</v>
      </c>
      <c r="I94" s="201"/>
      <c r="J94" s="201"/>
      <c r="K94" s="198"/>
      <c r="L94" s="198"/>
      <c r="M94" s="202"/>
      <c r="N94" s="203"/>
      <c r="O94" s="204"/>
      <c r="P94" s="204"/>
      <c r="Q94" s="204"/>
      <c r="R94" s="204"/>
      <c r="S94" s="204"/>
      <c r="T94" s="204"/>
      <c r="U94" s="204"/>
      <c r="V94" s="204"/>
      <c r="W94" s="204"/>
      <c r="X94" s="205"/>
      <c r="AT94" s="206" t="s">
        <v>211</v>
      </c>
      <c r="AU94" s="206" t="s">
        <v>207</v>
      </c>
      <c r="AV94" s="13" t="s">
        <v>82</v>
      </c>
      <c r="AW94" s="13" t="s">
        <v>5</v>
      </c>
      <c r="AX94" s="13" t="s">
        <v>74</v>
      </c>
      <c r="AY94" s="206" t="s">
        <v>198</v>
      </c>
    </row>
    <row r="95" spans="1:65" s="13" customFormat="1" ht="11.25">
      <c r="B95" s="197"/>
      <c r="C95" s="198"/>
      <c r="D95" s="192" t="s">
        <v>211</v>
      </c>
      <c r="E95" s="199" t="s">
        <v>20</v>
      </c>
      <c r="F95" s="200" t="s">
        <v>259</v>
      </c>
      <c r="G95" s="198"/>
      <c r="H95" s="199" t="s">
        <v>20</v>
      </c>
      <c r="I95" s="201"/>
      <c r="J95" s="201"/>
      <c r="K95" s="198"/>
      <c r="L95" s="198"/>
      <c r="M95" s="202"/>
      <c r="N95" s="203"/>
      <c r="O95" s="204"/>
      <c r="P95" s="204"/>
      <c r="Q95" s="204"/>
      <c r="R95" s="204"/>
      <c r="S95" s="204"/>
      <c r="T95" s="204"/>
      <c r="U95" s="204"/>
      <c r="V95" s="204"/>
      <c r="W95" s="204"/>
      <c r="X95" s="205"/>
      <c r="AT95" s="206" t="s">
        <v>211</v>
      </c>
      <c r="AU95" s="206" t="s">
        <v>207</v>
      </c>
      <c r="AV95" s="13" t="s">
        <v>82</v>
      </c>
      <c r="AW95" s="13" t="s">
        <v>5</v>
      </c>
      <c r="AX95" s="13" t="s">
        <v>74</v>
      </c>
      <c r="AY95" s="206" t="s">
        <v>198</v>
      </c>
    </row>
    <row r="96" spans="1:65" s="13" customFormat="1" ht="11.25">
      <c r="B96" s="197"/>
      <c r="C96" s="198"/>
      <c r="D96" s="192" t="s">
        <v>211</v>
      </c>
      <c r="E96" s="199" t="s">
        <v>20</v>
      </c>
      <c r="F96" s="200" t="s">
        <v>509</v>
      </c>
      <c r="G96" s="198"/>
      <c r="H96" s="199" t="s">
        <v>20</v>
      </c>
      <c r="I96" s="201"/>
      <c r="J96" s="201"/>
      <c r="K96" s="198"/>
      <c r="L96" s="198"/>
      <c r="M96" s="202"/>
      <c r="N96" s="203"/>
      <c r="O96" s="204"/>
      <c r="P96" s="204"/>
      <c r="Q96" s="204"/>
      <c r="R96" s="204"/>
      <c r="S96" s="204"/>
      <c r="T96" s="204"/>
      <c r="U96" s="204"/>
      <c r="V96" s="204"/>
      <c r="W96" s="204"/>
      <c r="X96" s="205"/>
      <c r="AT96" s="206" t="s">
        <v>211</v>
      </c>
      <c r="AU96" s="206" t="s">
        <v>207</v>
      </c>
      <c r="AV96" s="13" t="s">
        <v>82</v>
      </c>
      <c r="AW96" s="13" t="s">
        <v>5</v>
      </c>
      <c r="AX96" s="13" t="s">
        <v>74</v>
      </c>
      <c r="AY96" s="206" t="s">
        <v>198</v>
      </c>
    </row>
    <row r="97" spans="2:51" s="14" customFormat="1" ht="11.25">
      <c r="B97" s="207"/>
      <c r="C97" s="208"/>
      <c r="D97" s="192" t="s">
        <v>211</v>
      </c>
      <c r="E97" s="209" t="s">
        <v>20</v>
      </c>
      <c r="F97" s="210" t="s">
        <v>510</v>
      </c>
      <c r="G97" s="208"/>
      <c r="H97" s="211">
        <v>1.84</v>
      </c>
      <c r="I97" s="212"/>
      <c r="J97" s="212"/>
      <c r="K97" s="208"/>
      <c r="L97" s="208"/>
      <c r="M97" s="213"/>
      <c r="N97" s="214"/>
      <c r="O97" s="215"/>
      <c r="P97" s="215"/>
      <c r="Q97" s="215"/>
      <c r="R97" s="215"/>
      <c r="S97" s="215"/>
      <c r="T97" s="215"/>
      <c r="U97" s="215"/>
      <c r="V97" s="215"/>
      <c r="W97" s="215"/>
      <c r="X97" s="216"/>
      <c r="AT97" s="217" t="s">
        <v>211</v>
      </c>
      <c r="AU97" s="217" t="s">
        <v>207</v>
      </c>
      <c r="AV97" s="14" t="s">
        <v>207</v>
      </c>
      <c r="AW97" s="14" t="s">
        <v>5</v>
      </c>
      <c r="AX97" s="14" t="s">
        <v>74</v>
      </c>
      <c r="AY97" s="217" t="s">
        <v>198</v>
      </c>
    </row>
    <row r="98" spans="2:51" s="13" customFormat="1" ht="11.25">
      <c r="B98" s="197"/>
      <c r="C98" s="198"/>
      <c r="D98" s="192" t="s">
        <v>211</v>
      </c>
      <c r="E98" s="199" t="s">
        <v>20</v>
      </c>
      <c r="F98" s="200" t="s">
        <v>257</v>
      </c>
      <c r="G98" s="198"/>
      <c r="H98" s="199" t="s">
        <v>20</v>
      </c>
      <c r="I98" s="201"/>
      <c r="J98" s="201"/>
      <c r="K98" s="198"/>
      <c r="L98" s="198"/>
      <c r="M98" s="202"/>
      <c r="N98" s="203"/>
      <c r="O98" s="204"/>
      <c r="P98" s="204"/>
      <c r="Q98" s="204"/>
      <c r="R98" s="204"/>
      <c r="S98" s="204"/>
      <c r="T98" s="204"/>
      <c r="U98" s="204"/>
      <c r="V98" s="204"/>
      <c r="W98" s="204"/>
      <c r="X98" s="205"/>
      <c r="AT98" s="206" t="s">
        <v>211</v>
      </c>
      <c r="AU98" s="206" t="s">
        <v>207</v>
      </c>
      <c r="AV98" s="13" t="s">
        <v>82</v>
      </c>
      <c r="AW98" s="13" t="s">
        <v>5</v>
      </c>
      <c r="AX98" s="13" t="s">
        <v>74</v>
      </c>
      <c r="AY98" s="206" t="s">
        <v>198</v>
      </c>
    </row>
    <row r="99" spans="2:51" s="13" customFormat="1" ht="11.25">
      <c r="B99" s="197"/>
      <c r="C99" s="198"/>
      <c r="D99" s="192" t="s">
        <v>211</v>
      </c>
      <c r="E99" s="199" t="s">
        <v>20</v>
      </c>
      <c r="F99" s="200" t="s">
        <v>511</v>
      </c>
      <c r="G99" s="198"/>
      <c r="H99" s="199" t="s">
        <v>20</v>
      </c>
      <c r="I99" s="201"/>
      <c r="J99" s="201"/>
      <c r="K99" s="198"/>
      <c r="L99" s="198"/>
      <c r="M99" s="202"/>
      <c r="N99" s="203"/>
      <c r="O99" s="204"/>
      <c r="P99" s="204"/>
      <c r="Q99" s="204"/>
      <c r="R99" s="204"/>
      <c r="S99" s="204"/>
      <c r="T99" s="204"/>
      <c r="U99" s="204"/>
      <c r="V99" s="204"/>
      <c r="W99" s="204"/>
      <c r="X99" s="205"/>
      <c r="AT99" s="206" t="s">
        <v>211</v>
      </c>
      <c r="AU99" s="206" t="s">
        <v>207</v>
      </c>
      <c r="AV99" s="13" t="s">
        <v>82</v>
      </c>
      <c r="AW99" s="13" t="s">
        <v>5</v>
      </c>
      <c r="AX99" s="13" t="s">
        <v>74</v>
      </c>
      <c r="AY99" s="206" t="s">
        <v>198</v>
      </c>
    </row>
    <row r="100" spans="2:51" s="13" customFormat="1" ht="11.25">
      <c r="B100" s="197"/>
      <c r="C100" s="198"/>
      <c r="D100" s="192" t="s">
        <v>211</v>
      </c>
      <c r="E100" s="199" t="s">
        <v>20</v>
      </c>
      <c r="F100" s="200" t="s">
        <v>259</v>
      </c>
      <c r="G100" s="198"/>
      <c r="H100" s="199" t="s">
        <v>20</v>
      </c>
      <c r="I100" s="201"/>
      <c r="J100" s="201"/>
      <c r="K100" s="198"/>
      <c r="L100" s="198"/>
      <c r="M100" s="202"/>
      <c r="N100" s="203"/>
      <c r="O100" s="204"/>
      <c r="P100" s="204"/>
      <c r="Q100" s="204"/>
      <c r="R100" s="204"/>
      <c r="S100" s="204"/>
      <c r="T100" s="204"/>
      <c r="U100" s="204"/>
      <c r="V100" s="204"/>
      <c r="W100" s="204"/>
      <c r="X100" s="205"/>
      <c r="AT100" s="206" t="s">
        <v>211</v>
      </c>
      <c r="AU100" s="206" t="s">
        <v>207</v>
      </c>
      <c r="AV100" s="13" t="s">
        <v>82</v>
      </c>
      <c r="AW100" s="13" t="s">
        <v>5</v>
      </c>
      <c r="AX100" s="13" t="s">
        <v>74</v>
      </c>
      <c r="AY100" s="206" t="s">
        <v>198</v>
      </c>
    </row>
    <row r="101" spans="2:51" s="13" customFormat="1" ht="11.25">
      <c r="B101" s="197"/>
      <c r="C101" s="198"/>
      <c r="D101" s="192" t="s">
        <v>211</v>
      </c>
      <c r="E101" s="199" t="s">
        <v>20</v>
      </c>
      <c r="F101" s="200" t="s">
        <v>509</v>
      </c>
      <c r="G101" s="198"/>
      <c r="H101" s="199" t="s">
        <v>20</v>
      </c>
      <c r="I101" s="201"/>
      <c r="J101" s="201"/>
      <c r="K101" s="198"/>
      <c r="L101" s="198"/>
      <c r="M101" s="202"/>
      <c r="N101" s="203"/>
      <c r="O101" s="204"/>
      <c r="P101" s="204"/>
      <c r="Q101" s="204"/>
      <c r="R101" s="204"/>
      <c r="S101" s="204"/>
      <c r="T101" s="204"/>
      <c r="U101" s="204"/>
      <c r="V101" s="204"/>
      <c r="W101" s="204"/>
      <c r="X101" s="205"/>
      <c r="AT101" s="206" t="s">
        <v>211</v>
      </c>
      <c r="AU101" s="206" t="s">
        <v>207</v>
      </c>
      <c r="AV101" s="13" t="s">
        <v>82</v>
      </c>
      <c r="AW101" s="13" t="s">
        <v>5</v>
      </c>
      <c r="AX101" s="13" t="s">
        <v>74</v>
      </c>
      <c r="AY101" s="206" t="s">
        <v>198</v>
      </c>
    </row>
    <row r="102" spans="2:51" s="14" customFormat="1" ht="11.25">
      <c r="B102" s="207"/>
      <c r="C102" s="208"/>
      <c r="D102" s="192" t="s">
        <v>211</v>
      </c>
      <c r="E102" s="209" t="s">
        <v>20</v>
      </c>
      <c r="F102" s="210" t="s">
        <v>510</v>
      </c>
      <c r="G102" s="208"/>
      <c r="H102" s="211">
        <v>1.84</v>
      </c>
      <c r="I102" s="212"/>
      <c r="J102" s="212"/>
      <c r="K102" s="208"/>
      <c r="L102" s="208"/>
      <c r="M102" s="213"/>
      <c r="N102" s="214"/>
      <c r="O102" s="215"/>
      <c r="P102" s="215"/>
      <c r="Q102" s="215"/>
      <c r="R102" s="215"/>
      <c r="S102" s="215"/>
      <c r="T102" s="215"/>
      <c r="U102" s="215"/>
      <c r="V102" s="215"/>
      <c r="W102" s="215"/>
      <c r="X102" s="216"/>
      <c r="AT102" s="217" t="s">
        <v>211</v>
      </c>
      <c r="AU102" s="217" t="s">
        <v>207</v>
      </c>
      <c r="AV102" s="14" t="s">
        <v>207</v>
      </c>
      <c r="AW102" s="14" t="s">
        <v>5</v>
      </c>
      <c r="AX102" s="14" t="s">
        <v>74</v>
      </c>
      <c r="AY102" s="217" t="s">
        <v>198</v>
      </c>
    </row>
    <row r="103" spans="2:51" s="13" customFormat="1" ht="11.25">
      <c r="B103" s="197"/>
      <c r="C103" s="198"/>
      <c r="D103" s="192" t="s">
        <v>211</v>
      </c>
      <c r="E103" s="199" t="s">
        <v>20</v>
      </c>
      <c r="F103" s="200" t="s">
        <v>257</v>
      </c>
      <c r="G103" s="198"/>
      <c r="H103" s="199" t="s">
        <v>20</v>
      </c>
      <c r="I103" s="201"/>
      <c r="J103" s="201"/>
      <c r="K103" s="198"/>
      <c r="L103" s="198"/>
      <c r="M103" s="202"/>
      <c r="N103" s="203"/>
      <c r="O103" s="204"/>
      <c r="P103" s="204"/>
      <c r="Q103" s="204"/>
      <c r="R103" s="204"/>
      <c r="S103" s="204"/>
      <c r="T103" s="204"/>
      <c r="U103" s="204"/>
      <c r="V103" s="204"/>
      <c r="W103" s="204"/>
      <c r="X103" s="205"/>
      <c r="AT103" s="206" t="s">
        <v>211</v>
      </c>
      <c r="AU103" s="206" t="s">
        <v>207</v>
      </c>
      <c r="AV103" s="13" t="s">
        <v>82</v>
      </c>
      <c r="AW103" s="13" t="s">
        <v>5</v>
      </c>
      <c r="AX103" s="13" t="s">
        <v>74</v>
      </c>
      <c r="AY103" s="206" t="s">
        <v>198</v>
      </c>
    </row>
    <row r="104" spans="2:51" s="13" customFormat="1" ht="11.25">
      <c r="B104" s="197"/>
      <c r="C104" s="198"/>
      <c r="D104" s="192" t="s">
        <v>211</v>
      </c>
      <c r="E104" s="199" t="s">
        <v>20</v>
      </c>
      <c r="F104" s="200" t="s">
        <v>512</v>
      </c>
      <c r="G104" s="198"/>
      <c r="H104" s="199" t="s">
        <v>20</v>
      </c>
      <c r="I104" s="201"/>
      <c r="J104" s="201"/>
      <c r="K104" s="198"/>
      <c r="L104" s="198"/>
      <c r="M104" s="202"/>
      <c r="N104" s="203"/>
      <c r="O104" s="204"/>
      <c r="P104" s="204"/>
      <c r="Q104" s="204"/>
      <c r="R104" s="204"/>
      <c r="S104" s="204"/>
      <c r="T104" s="204"/>
      <c r="U104" s="204"/>
      <c r="V104" s="204"/>
      <c r="W104" s="204"/>
      <c r="X104" s="205"/>
      <c r="AT104" s="206" t="s">
        <v>211</v>
      </c>
      <c r="AU104" s="206" t="s">
        <v>207</v>
      </c>
      <c r="AV104" s="13" t="s">
        <v>82</v>
      </c>
      <c r="AW104" s="13" t="s">
        <v>5</v>
      </c>
      <c r="AX104" s="13" t="s">
        <v>74</v>
      </c>
      <c r="AY104" s="206" t="s">
        <v>198</v>
      </c>
    </row>
    <row r="105" spans="2:51" s="13" customFormat="1" ht="11.25">
      <c r="B105" s="197"/>
      <c r="C105" s="198"/>
      <c r="D105" s="192" t="s">
        <v>211</v>
      </c>
      <c r="E105" s="199" t="s">
        <v>20</v>
      </c>
      <c r="F105" s="200" t="s">
        <v>259</v>
      </c>
      <c r="G105" s="198"/>
      <c r="H105" s="199" t="s">
        <v>20</v>
      </c>
      <c r="I105" s="201"/>
      <c r="J105" s="201"/>
      <c r="K105" s="198"/>
      <c r="L105" s="198"/>
      <c r="M105" s="202"/>
      <c r="N105" s="203"/>
      <c r="O105" s="204"/>
      <c r="P105" s="204"/>
      <c r="Q105" s="204"/>
      <c r="R105" s="204"/>
      <c r="S105" s="204"/>
      <c r="T105" s="204"/>
      <c r="U105" s="204"/>
      <c r="V105" s="204"/>
      <c r="W105" s="204"/>
      <c r="X105" s="205"/>
      <c r="AT105" s="206" t="s">
        <v>211</v>
      </c>
      <c r="AU105" s="206" t="s">
        <v>207</v>
      </c>
      <c r="AV105" s="13" t="s">
        <v>82</v>
      </c>
      <c r="AW105" s="13" t="s">
        <v>5</v>
      </c>
      <c r="AX105" s="13" t="s">
        <v>74</v>
      </c>
      <c r="AY105" s="206" t="s">
        <v>198</v>
      </c>
    </row>
    <row r="106" spans="2:51" s="13" customFormat="1" ht="11.25">
      <c r="B106" s="197"/>
      <c r="C106" s="198"/>
      <c r="D106" s="192" t="s">
        <v>211</v>
      </c>
      <c r="E106" s="199" t="s">
        <v>20</v>
      </c>
      <c r="F106" s="200" t="s">
        <v>513</v>
      </c>
      <c r="G106" s="198"/>
      <c r="H106" s="199" t="s">
        <v>20</v>
      </c>
      <c r="I106" s="201"/>
      <c r="J106" s="201"/>
      <c r="K106" s="198"/>
      <c r="L106" s="198"/>
      <c r="M106" s="202"/>
      <c r="N106" s="203"/>
      <c r="O106" s="204"/>
      <c r="P106" s="204"/>
      <c r="Q106" s="204"/>
      <c r="R106" s="204"/>
      <c r="S106" s="204"/>
      <c r="T106" s="204"/>
      <c r="U106" s="204"/>
      <c r="V106" s="204"/>
      <c r="W106" s="204"/>
      <c r="X106" s="205"/>
      <c r="AT106" s="206" t="s">
        <v>211</v>
      </c>
      <c r="AU106" s="206" t="s">
        <v>207</v>
      </c>
      <c r="AV106" s="13" t="s">
        <v>82</v>
      </c>
      <c r="AW106" s="13" t="s">
        <v>5</v>
      </c>
      <c r="AX106" s="13" t="s">
        <v>74</v>
      </c>
      <c r="AY106" s="206" t="s">
        <v>198</v>
      </c>
    </row>
    <row r="107" spans="2:51" s="14" customFormat="1" ht="11.25">
      <c r="B107" s="207"/>
      <c r="C107" s="208"/>
      <c r="D107" s="192" t="s">
        <v>211</v>
      </c>
      <c r="E107" s="209" t="s">
        <v>20</v>
      </c>
      <c r="F107" s="210" t="s">
        <v>514</v>
      </c>
      <c r="G107" s="208"/>
      <c r="H107" s="211">
        <v>1.8720000000000001</v>
      </c>
      <c r="I107" s="212"/>
      <c r="J107" s="212"/>
      <c r="K107" s="208"/>
      <c r="L107" s="208"/>
      <c r="M107" s="213"/>
      <c r="N107" s="214"/>
      <c r="O107" s="215"/>
      <c r="P107" s="215"/>
      <c r="Q107" s="215"/>
      <c r="R107" s="215"/>
      <c r="S107" s="215"/>
      <c r="T107" s="215"/>
      <c r="U107" s="215"/>
      <c r="V107" s="215"/>
      <c r="W107" s="215"/>
      <c r="X107" s="216"/>
      <c r="AT107" s="217" t="s">
        <v>211</v>
      </c>
      <c r="AU107" s="217" t="s">
        <v>207</v>
      </c>
      <c r="AV107" s="14" t="s">
        <v>207</v>
      </c>
      <c r="AW107" s="14" t="s">
        <v>5</v>
      </c>
      <c r="AX107" s="14" t="s">
        <v>74</v>
      </c>
      <c r="AY107" s="217" t="s">
        <v>198</v>
      </c>
    </row>
    <row r="108" spans="2:51" s="13" customFormat="1" ht="11.25">
      <c r="B108" s="197"/>
      <c r="C108" s="198"/>
      <c r="D108" s="192" t="s">
        <v>211</v>
      </c>
      <c r="E108" s="199" t="s">
        <v>20</v>
      </c>
      <c r="F108" s="200" t="s">
        <v>257</v>
      </c>
      <c r="G108" s="198"/>
      <c r="H108" s="199" t="s">
        <v>20</v>
      </c>
      <c r="I108" s="201"/>
      <c r="J108" s="201"/>
      <c r="K108" s="198"/>
      <c r="L108" s="198"/>
      <c r="M108" s="202"/>
      <c r="N108" s="203"/>
      <c r="O108" s="204"/>
      <c r="P108" s="204"/>
      <c r="Q108" s="204"/>
      <c r="R108" s="204"/>
      <c r="S108" s="204"/>
      <c r="T108" s="204"/>
      <c r="U108" s="204"/>
      <c r="V108" s="204"/>
      <c r="W108" s="204"/>
      <c r="X108" s="205"/>
      <c r="AT108" s="206" t="s">
        <v>211</v>
      </c>
      <c r="AU108" s="206" t="s">
        <v>207</v>
      </c>
      <c r="AV108" s="13" t="s">
        <v>82</v>
      </c>
      <c r="AW108" s="13" t="s">
        <v>5</v>
      </c>
      <c r="AX108" s="13" t="s">
        <v>74</v>
      </c>
      <c r="AY108" s="206" t="s">
        <v>198</v>
      </c>
    </row>
    <row r="109" spans="2:51" s="13" customFormat="1" ht="11.25">
      <c r="B109" s="197"/>
      <c r="C109" s="198"/>
      <c r="D109" s="192" t="s">
        <v>211</v>
      </c>
      <c r="E109" s="199" t="s">
        <v>20</v>
      </c>
      <c r="F109" s="200" t="s">
        <v>515</v>
      </c>
      <c r="G109" s="198"/>
      <c r="H109" s="199" t="s">
        <v>20</v>
      </c>
      <c r="I109" s="201"/>
      <c r="J109" s="201"/>
      <c r="K109" s="198"/>
      <c r="L109" s="198"/>
      <c r="M109" s="202"/>
      <c r="N109" s="203"/>
      <c r="O109" s="204"/>
      <c r="P109" s="204"/>
      <c r="Q109" s="204"/>
      <c r="R109" s="204"/>
      <c r="S109" s="204"/>
      <c r="T109" s="204"/>
      <c r="U109" s="204"/>
      <c r="V109" s="204"/>
      <c r="W109" s="204"/>
      <c r="X109" s="205"/>
      <c r="AT109" s="206" t="s">
        <v>211</v>
      </c>
      <c r="AU109" s="206" t="s">
        <v>207</v>
      </c>
      <c r="AV109" s="13" t="s">
        <v>82</v>
      </c>
      <c r="AW109" s="13" t="s">
        <v>5</v>
      </c>
      <c r="AX109" s="13" t="s">
        <v>74</v>
      </c>
      <c r="AY109" s="206" t="s">
        <v>198</v>
      </c>
    </row>
    <row r="110" spans="2:51" s="13" customFormat="1" ht="11.25">
      <c r="B110" s="197"/>
      <c r="C110" s="198"/>
      <c r="D110" s="192" t="s">
        <v>211</v>
      </c>
      <c r="E110" s="199" t="s">
        <v>20</v>
      </c>
      <c r="F110" s="200" t="s">
        <v>259</v>
      </c>
      <c r="G110" s="198"/>
      <c r="H110" s="199" t="s">
        <v>20</v>
      </c>
      <c r="I110" s="201"/>
      <c r="J110" s="201"/>
      <c r="K110" s="198"/>
      <c r="L110" s="198"/>
      <c r="M110" s="202"/>
      <c r="N110" s="203"/>
      <c r="O110" s="204"/>
      <c r="P110" s="204"/>
      <c r="Q110" s="204"/>
      <c r="R110" s="204"/>
      <c r="S110" s="204"/>
      <c r="T110" s="204"/>
      <c r="U110" s="204"/>
      <c r="V110" s="204"/>
      <c r="W110" s="204"/>
      <c r="X110" s="205"/>
      <c r="AT110" s="206" t="s">
        <v>211</v>
      </c>
      <c r="AU110" s="206" t="s">
        <v>207</v>
      </c>
      <c r="AV110" s="13" t="s">
        <v>82</v>
      </c>
      <c r="AW110" s="13" t="s">
        <v>5</v>
      </c>
      <c r="AX110" s="13" t="s">
        <v>74</v>
      </c>
      <c r="AY110" s="206" t="s">
        <v>198</v>
      </c>
    </row>
    <row r="111" spans="2:51" s="13" customFormat="1" ht="11.25">
      <c r="B111" s="197"/>
      <c r="C111" s="198"/>
      <c r="D111" s="192" t="s">
        <v>211</v>
      </c>
      <c r="E111" s="199" t="s">
        <v>20</v>
      </c>
      <c r="F111" s="200" t="s">
        <v>516</v>
      </c>
      <c r="G111" s="198"/>
      <c r="H111" s="199" t="s">
        <v>20</v>
      </c>
      <c r="I111" s="201"/>
      <c r="J111" s="201"/>
      <c r="K111" s="198"/>
      <c r="L111" s="198"/>
      <c r="M111" s="202"/>
      <c r="N111" s="203"/>
      <c r="O111" s="204"/>
      <c r="P111" s="204"/>
      <c r="Q111" s="204"/>
      <c r="R111" s="204"/>
      <c r="S111" s="204"/>
      <c r="T111" s="204"/>
      <c r="U111" s="204"/>
      <c r="V111" s="204"/>
      <c r="W111" s="204"/>
      <c r="X111" s="205"/>
      <c r="AT111" s="206" t="s">
        <v>211</v>
      </c>
      <c r="AU111" s="206" t="s">
        <v>207</v>
      </c>
      <c r="AV111" s="13" t="s">
        <v>82</v>
      </c>
      <c r="AW111" s="13" t="s">
        <v>5</v>
      </c>
      <c r="AX111" s="13" t="s">
        <v>74</v>
      </c>
      <c r="AY111" s="206" t="s">
        <v>198</v>
      </c>
    </row>
    <row r="112" spans="2:51" s="14" customFormat="1" ht="11.25">
      <c r="B112" s="207"/>
      <c r="C112" s="208"/>
      <c r="D112" s="192" t="s">
        <v>211</v>
      </c>
      <c r="E112" s="209" t="s">
        <v>20</v>
      </c>
      <c r="F112" s="210" t="s">
        <v>514</v>
      </c>
      <c r="G112" s="208"/>
      <c r="H112" s="211">
        <v>1.8720000000000001</v>
      </c>
      <c r="I112" s="212"/>
      <c r="J112" s="212"/>
      <c r="K112" s="208"/>
      <c r="L112" s="208"/>
      <c r="M112" s="213"/>
      <c r="N112" s="214"/>
      <c r="O112" s="215"/>
      <c r="P112" s="215"/>
      <c r="Q112" s="215"/>
      <c r="R112" s="215"/>
      <c r="S112" s="215"/>
      <c r="T112" s="215"/>
      <c r="U112" s="215"/>
      <c r="V112" s="215"/>
      <c r="W112" s="215"/>
      <c r="X112" s="216"/>
      <c r="AT112" s="217" t="s">
        <v>211</v>
      </c>
      <c r="AU112" s="217" t="s">
        <v>207</v>
      </c>
      <c r="AV112" s="14" t="s">
        <v>207</v>
      </c>
      <c r="AW112" s="14" t="s">
        <v>5</v>
      </c>
      <c r="AX112" s="14" t="s">
        <v>74</v>
      </c>
      <c r="AY112" s="217" t="s">
        <v>198</v>
      </c>
    </row>
    <row r="113" spans="2:51" s="13" customFormat="1" ht="11.25">
      <c r="B113" s="197"/>
      <c r="C113" s="198"/>
      <c r="D113" s="192" t="s">
        <v>211</v>
      </c>
      <c r="E113" s="199" t="s">
        <v>20</v>
      </c>
      <c r="F113" s="200" t="s">
        <v>257</v>
      </c>
      <c r="G113" s="198"/>
      <c r="H113" s="199" t="s">
        <v>20</v>
      </c>
      <c r="I113" s="201"/>
      <c r="J113" s="201"/>
      <c r="K113" s="198"/>
      <c r="L113" s="198"/>
      <c r="M113" s="202"/>
      <c r="N113" s="203"/>
      <c r="O113" s="204"/>
      <c r="P113" s="204"/>
      <c r="Q113" s="204"/>
      <c r="R113" s="204"/>
      <c r="S113" s="204"/>
      <c r="T113" s="204"/>
      <c r="U113" s="204"/>
      <c r="V113" s="204"/>
      <c r="W113" s="204"/>
      <c r="X113" s="205"/>
      <c r="AT113" s="206" t="s">
        <v>211</v>
      </c>
      <c r="AU113" s="206" t="s">
        <v>207</v>
      </c>
      <c r="AV113" s="13" t="s">
        <v>82</v>
      </c>
      <c r="AW113" s="13" t="s">
        <v>5</v>
      </c>
      <c r="AX113" s="13" t="s">
        <v>74</v>
      </c>
      <c r="AY113" s="206" t="s">
        <v>198</v>
      </c>
    </row>
    <row r="114" spans="2:51" s="13" customFormat="1" ht="11.25">
      <c r="B114" s="197"/>
      <c r="C114" s="198"/>
      <c r="D114" s="192" t="s">
        <v>211</v>
      </c>
      <c r="E114" s="199" t="s">
        <v>20</v>
      </c>
      <c r="F114" s="200" t="s">
        <v>517</v>
      </c>
      <c r="G114" s="198"/>
      <c r="H114" s="199" t="s">
        <v>20</v>
      </c>
      <c r="I114" s="201"/>
      <c r="J114" s="201"/>
      <c r="K114" s="198"/>
      <c r="L114" s="198"/>
      <c r="M114" s="202"/>
      <c r="N114" s="203"/>
      <c r="O114" s="204"/>
      <c r="P114" s="204"/>
      <c r="Q114" s="204"/>
      <c r="R114" s="204"/>
      <c r="S114" s="204"/>
      <c r="T114" s="204"/>
      <c r="U114" s="204"/>
      <c r="V114" s="204"/>
      <c r="W114" s="204"/>
      <c r="X114" s="205"/>
      <c r="AT114" s="206" t="s">
        <v>211</v>
      </c>
      <c r="AU114" s="206" t="s">
        <v>207</v>
      </c>
      <c r="AV114" s="13" t="s">
        <v>82</v>
      </c>
      <c r="AW114" s="13" t="s">
        <v>5</v>
      </c>
      <c r="AX114" s="13" t="s">
        <v>74</v>
      </c>
      <c r="AY114" s="206" t="s">
        <v>198</v>
      </c>
    </row>
    <row r="115" spans="2:51" s="13" customFormat="1" ht="11.25">
      <c r="B115" s="197"/>
      <c r="C115" s="198"/>
      <c r="D115" s="192" t="s">
        <v>211</v>
      </c>
      <c r="E115" s="199" t="s">
        <v>20</v>
      </c>
      <c r="F115" s="200" t="s">
        <v>259</v>
      </c>
      <c r="G115" s="198"/>
      <c r="H115" s="199" t="s">
        <v>20</v>
      </c>
      <c r="I115" s="201"/>
      <c r="J115" s="201"/>
      <c r="K115" s="198"/>
      <c r="L115" s="198"/>
      <c r="M115" s="202"/>
      <c r="N115" s="203"/>
      <c r="O115" s="204"/>
      <c r="P115" s="204"/>
      <c r="Q115" s="204"/>
      <c r="R115" s="204"/>
      <c r="S115" s="204"/>
      <c r="T115" s="204"/>
      <c r="U115" s="204"/>
      <c r="V115" s="204"/>
      <c r="W115" s="204"/>
      <c r="X115" s="205"/>
      <c r="AT115" s="206" t="s">
        <v>211</v>
      </c>
      <c r="AU115" s="206" t="s">
        <v>207</v>
      </c>
      <c r="AV115" s="13" t="s">
        <v>82</v>
      </c>
      <c r="AW115" s="13" t="s">
        <v>5</v>
      </c>
      <c r="AX115" s="13" t="s">
        <v>74</v>
      </c>
      <c r="AY115" s="206" t="s">
        <v>198</v>
      </c>
    </row>
    <row r="116" spans="2:51" s="13" customFormat="1" ht="11.25">
      <c r="B116" s="197"/>
      <c r="C116" s="198"/>
      <c r="D116" s="192" t="s">
        <v>211</v>
      </c>
      <c r="E116" s="199" t="s">
        <v>20</v>
      </c>
      <c r="F116" s="200" t="s">
        <v>518</v>
      </c>
      <c r="G116" s="198"/>
      <c r="H116" s="199" t="s">
        <v>20</v>
      </c>
      <c r="I116" s="201"/>
      <c r="J116" s="201"/>
      <c r="K116" s="198"/>
      <c r="L116" s="198"/>
      <c r="M116" s="202"/>
      <c r="N116" s="203"/>
      <c r="O116" s="204"/>
      <c r="P116" s="204"/>
      <c r="Q116" s="204"/>
      <c r="R116" s="204"/>
      <c r="S116" s="204"/>
      <c r="T116" s="204"/>
      <c r="U116" s="204"/>
      <c r="V116" s="204"/>
      <c r="W116" s="204"/>
      <c r="X116" s="205"/>
      <c r="AT116" s="206" t="s">
        <v>211</v>
      </c>
      <c r="AU116" s="206" t="s">
        <v>207</v>
      </c>
      <c r="AV116" s="13" t="s">
        <v>82</v>
      </c>
      <c r="AW116" s="13" t="s">
        <v>5</v>
      </c>
      <c r="AX116" s="13" t="s">
        <v>74</v>
      </c>
      <c r="AY116" s="206" t="s">
        <v>198</v>
      </c>
    </row>
    <row r="117" spans="2:51" s="14" customFormat="1" ht="11.25">
      <c r="B117" s="207"/>
      <c r="C117" s="208"/>
      <c r="D117" s="192" t="s">
        <v>211</v>
      </c>
      <c r="E117" s="209" t="s">
        <v>20</v>
      </c>
      <c r="F117" s="210" t="s">
        <v>514</v>
      </c>
      <c r="G117" s="208"/>
      <c r="H117" s="211">
        <v>1.8720000000000001</v>
      </c>
      <c r="I117" s="212"/>
      <c r="J117" s="212"/>
      <c r="K117" s="208"/>
      <c r="L117" s="208"/>
      <c r="M117" s="213"/>
      <c r="N117" s="214"/>
      <c r="O117" s="215"/>
      <c r="P117" s="215"/>
      <c r="Q117" s="215"/>
      <c r="R117" s="215"/>
      <c r="S117" s="215"/>
      <c r="T117" s="215"/>
      <c r="U117" s="215"/>
      <c r="V117" s="215"/>
      <c r="W117" s="215"/>
      <c r="X117" s="216"/>
      <c r="AT117" s="217" t="s">
        <v>211</v>
      </c>
      <c r="AU117" s="217" t="s">
        <v>207</v>
      </c>
      <c r="AV117" s="14" t="s">
        <v>207</v>
      </c>
      <c r="AW117" s="14" t="s">
        <v>5</v>
      </c>
      <c r="AX117" s="14" t="s">
        <v>74</v>
      </c>
      <c r="AY117" s="217" t="s">
        <v>198</v>
      </c>
    </row>
    <row r="118" spans="2:51" s="13" customFormat="1" ht="11.25">
      <c r="B118" s="197"/>
      <c r="C118" s="198"/>
      <c r="D118" s="192" t="s">
        <v>211</v>
      </c>
      <c r="E118" s="199" t="s">
        <v>20</v>
      </c>
      <c r="F118" s="200" t="s">
        <v>257</v>
      </c>
      <c r="G118" s="198"/>
      <c r="H118" s="199" t="s">
        <v>20</v>
      </c>
      <c r="I118" s="201"/>
      <c r="J118" s="201"/>
      <c r="K118" s="198"/>
      <c r="L118" s="198"/>
      <c r="M118" s="202"/>
      <c r="N118" s="203"/>
      <c r="O118" s="204"/>
      <c r="P118" s="204"/>
      <c r="Q118" s="204"/>
      <c r="R118" s="204"/>
      <c r="S118" s="204"/>
      <c r="T118" s="204"/>
      <c r="U118" s="204"/>
      <c r="V118" s="204"/>
      <c r="W118" s="204"/>
      <c r="X118" s="205"/>
      <c r="AT118" s="206" t="s">
        <v>211</v>
      </c>
      <c r="AU118" s="206" t="s">
        <v>207</v>
      </c>
      <c r="AV118" s="13" t="s">
        <v>82</v>
      </c>
      <c r="AW118" s="13" t="s">
        <v>5</v>
      </c>
      <c r="AX118" s="13" t="s">
        <v>74</v>
      </c>
      <c r="AY118" s="206" t="s">
        <v>198</v>
      </c>
    </row>
    <row r="119" spans="2:51" s="13" customFormat="1" ht="11.25">
      <c r="B119" s="197"/>
      <c r="C119" s="198"/>
      <c r="D119" s="192" t="s">
        <v>211</v>
      </c>
      <c r="E119" s="199" t="s">
        <v>20</v>
      </c>
      <c r="F119" s="200" t="s">
        <v>519</v>
      </c>
      <c r="G119" s="198"/>
      <c r="H119" s="199" t="s">
        <v>20</v>
      </c>
      <c r="I119" s="201"/>
      <c r="J119" s="201"/>
      <c r="K119" s="198"/>
      <c r="L119" s="198"/>
      <c r="M119" s="202"/>
      <c r="N119" s="203"/>
      <c r="O119" s="204"/>
      <c r="P119" s="204"/>
      <c r="Q119" s="204"/>
      <c r="R119" s="204"/>
      <c r="S119" s="204"/>
      <c r="T119" s="204"/>
      <c r="U119" s="204"/>
      <c r="V119" s="204"/>
      <c r="W119" s="204"/>
      <c r="X119" s="205"/>
      <c r="AT119" s="206" t="s">
        <v>211</v>
      </c>
      <c r="AU119" s="206" t="s">
        <v>207</v>
      </c>
      <c r="AV119" s="13" t="s">
        <v>82</v>
      </c>
      <c r="AW119" s="13" t="s">
        <v>5</v>
      </c>
      <c r="AX119" s="13" t="s">
        <v>74</v>
      </c>
      <c r="AY119" s="206" t="s">
        <v>198</v>
      </c>
    </row>
    <row r="120" spans="2:51" s="13" customFormat="1" ht="11.25">
      <c r="B120" s="197"/>
      <c r="C120" s="198"/>
      <c r="D120" s="192" t="s">
        <v>211</v>
      </c>
      <c r="E120" s="199" t="s">
        <v>20</v>
      </c>
      <c r="F120" s="200" t="s">
        <v>259</v>
      </c>
      <c r="G120" s="198"/>
      <c r="H120" s="199" t="s">
        <v>20</v>
      </c>
      <c r="I120" s="201"/>
      <c r="J120" s="201"/>
      <c r="K120" s="198"/>
      <c r="L120" s="198"/>
      <c r="M120" s="202"/>
      <c r="N120" s="203"/>
      <c r="O120" s="204"/>
      <c r="P120" s="204"/>
      <c r="Q120" s="204"/>
      <c r="R120" s="204"/>
      <c r="S120" s="204"/>
      <c r="T120" s="204"/>
      <c r="U120" s="204"/>
      <c r="V120" s="204"/>
      <c r="W120" s="204"/>
      <c r="X120" s="205"/>
      <c r="AT120" s="206" t="s">
        <v>211</v>
      </c>
      <c r="AU120" s="206" t="s">
        <v>207</v>
      </c>
      <c r="AV120" s="13" t="s">
        <v>82</v>
      </c>
      <c r="AW120" s="13" t="s">
        <v>5</v>
      </c>
      <c r="AX120" s="13" t="s">
        <v>74</v>
      </c>
      <c r="AY120" s="206" t="s">
        <v>198</v>
      </c>
    </row>
    <row r="121" spans="2:51" s="13" customFormat="1" ht="11.25">
      <c r="B121" s="197"/>
      <c r="C121" s="198"/>
      <c r="D121" s="192" t="s">
        <v>211</v>
      </c>
      <c r="E121" s="199" t="s">
        <v>20</v>
      </c>
      <c r="F121" s="200" t="s">
        <v>520</v>
      </c>
      <c r="G121" s="198"/>
      <c r="H121" s="199" t="s">
        <v>20</v>
      </c>
      <c r="I121" s="201"/>
      <c r="J121" s="201"/>
      <c r="K121" s="198"/>
      <c r="L121" s="198"/>
      <c r="M121" s="202"/>
      <c r="N121" s="203"/>
      <c r="O121" s="204"/>
      <c r="P121" s="204"/>
      <c r="Q121" s="204"/>
      <c r="R121" s="204"/>
      <c r="S121" s="204"/>
      <c r="T121" s="204"/>
      <c r="U121" s="204"/>
      <c r="V121" s="204"/>
      <c r="W121" s="204"/>
      <c r="X121" s="205"/>
      <c r="AT121" s="206" t="s">
        <v>211</v>
      </c>
      <c r="AU121" s="206" t="s">
        <v>207</v>
      </c>
      <c r="AV121" s="13" t="s">
        <v>82</v>
      </c>
      <c r="AW121" s="13" t="s">
        <v>5</v>
      </c>
      <c r="AX121" s="13" t="s">
        <v>74</v>
      </c>
      <c r="AY121" s="206" t="s">
        <v>198</v>
      </c>
    </row>
    <row r="122" spans="2:51" s="14" customFormat="1" ht="11.25">
      <c r="B122" s="207"/>
      <c r="C122" s="208"/>
      <c r="D122" s="192" t="s">
        <v>211</v>
      </c>
      <c r="E122" s="209" t="s">
        <v>20</v>
      </c>
      <c r="F122" s="210" t="s">
        <v>514</v>
      </c>
      <c r="G122" s="208"/>
      <c r="H122" s="211">
        <v>1.8720000000000001</v>
      </c>
      <c r="I122" s="212"/>
      <c r="J122" s="212"/>
      <c r="K122" s="208"/>
      <c r="L122" s="208"/>
      <c r="M122" s="213"/>
      <c r="N122" s="214"/>
      <c r="O122" s="215"/>
      <c r="P122" s="215"/>
      <c r="Q122" s="215"/>
      <c r="R122" s="215"/>
      <c r="S122" s="215"/>
      <c r="T122" s="215"/>
      <c r="U122" s="215"/>
      <c r="V122" s="215"/>
      <c r="W122" s="215"/>
      <c r="X122" s="216"/>
      <c r="AT122" s="217" t="s">
        <v>211</v>
      </c>
      <c r="AU122" s="217" t="s">
        <v>207</v>
      </c>
      <c r="AV122" s="14" t="s">
        <v>207</v>
      </c>
      <c r="AW122" s="14" t="s">
        <v>5</v>
      </c>
      <c r="AX122" s="14" t="s">
        <v>74</v>
      </c>
      <c r="AY122" s="217" t="s">
        <v>198</v>
      </c>
    </row>
    <row r="123" spans="2:51" s="13" customFormat="1" ht="11.25">
      <c r="B123" s="197"/>
      <c r="C123" s="198"/>
      <c r="D123" s="192" t="s">
        <v>211</v>
      </c>
      <c r="E123" s="199" t="s">
        <v>20</v>
      </c>
      <c r="F123" s="200" t="s">
        <v>257</v>
      </c>
      <c r="G123" s="198"/>
      <c r="H123" s="199" t="s">
        <v>20</v>
      </c>
      <c r="I123" s="201"/>
      <c r="J123" s="201"/>
      <c r="K123" s="198"/>
      <c r="L123" s="198"/>
      <c r="M123" s="202"/>
      <c r="N123" s="203"/>
      <c r="O123" s="204"/>
      <c r="P123" s="204"/>
      <c r="Q123" s="204"/>
      <c r="R123" s="204"/>
      <c r="S123" s="204"/>
      <c r="T123" s="204"/>
      <c r="U123" s="204"/>
      <c r="V123" s="204"/>
      <c r="W123" s="204"/>
      <c r="X123" s="205"/>
      <c r="AT123" s="206" t="s">
        <v>211</v>
      </c>
      <c r="AU123" s="206" t="s">
        <v>207</v>
      </c>
      <c r="AV123" s="13" t="s">
        <v>82</v>
      </c>
      <c r="AW123" s="13" t="s">
        <v>5</v>
      </c>
      <c r="AX123" s="13" t="s">
        <v>74</v>
      </c>
      <c r="AY123" s="206" t="s">
        <v>198</v>
      </c>
    </row>
    <row r="124" spans="2:51" s="13" customFormat="1" ht="11.25">
      <c r="B124" s="197"/>
      <c r="C124" s="198"/>
      <c r="D124" s="192" t="s">
        <v>211</v>
      </c>
      <c r="E124" s="199" t="s">
        <v>20</v>
      </c>
      <c r="F124" s="200" t="s">
        <v>521</v>
      </c>
      <c r="G124" s="198"/>
      <c r="H124" s="199" t="s">
        <v>20</v>
      </c>
      <c r="I124" s="201"/>
      <c r="J124" s="201"/>
      <c r="K124" s="198"/>
      <c r="L124" s="198"/>
      <c r="M124" s="202"/>
      <c r="N124" s="203"/>
      <c r="O124" s="204"/>
      <c r="P124" s="204"/>
      <c r="Q124" s="204"/>
      <c r="R124" s="204"/>
      <c r="S124" s="204"/>
      <c r="T124" s="204"/>
      <c r="U124" s="204"/>
      <c r="V124" s="204"/>
      <c r="W124" s="204"/>
      <c r="X124" s="205"/>
      <c r="AT124" s="206" t="s">
        <v>211</v>
      </c>
      <c r="AU124" s="206" t="s">
        <v>207</v>
      </c>
      <c r="AV124" s="13" t="s">
        <v>82</v>
      </c>
      <c r="AW124" s="13" t="s">
        <v>5</v>
      </c>
      <c r="AX124" s="13" t="s">
        <v>74</v>
      </c>
      <c r="AY124" s="206" t="s">
        <v>198</v>
      </c>
    </row>
    <row r="125" spans="2:51" s="13" customFormat="1" ht="11.25">
      <c r="B125" s="197"/>
      <c r="C125" s="198"/>
      <c r="D125" s="192" t="s">
        <v>211</v>
      </c>
      <c r="E125" s="199" t="s">
        <v>20</v>
      </c>
      <c r="F125" s="200" t="s">
        <v>259</v>
      </c>
      <c r="G125" s="198"/>
      <c r="H125" s="199" t="s">
        <v>20</v>
      </c>
      <c r="I125" s="201"/>
      <c r="J125" s="201"/>
      <c r="K125" s="198"/>
      <c r="L125" s="198"/>
      <c r="M125" s="202"/>
      <c r="N125" s="203"/>
      <c r="O125" s="204"/>
      <c r="P125" s="204"/>
      <c r="Q125" s="204"/>
      <c r="R125" s="204"/>
      <c r="S125" s="204"/>
      <c r="T125" s="204"/>
      <c r="U125" s="204"/>
      <c r="V125" s="204"/>
      <c r="W125" s="204"/>
      <c r="X125" s="205"/>
      <c r="AT125" s="206" t="s">
        <v>211</v>
      </c>
      <c r="AU125" s="206" t="s">
        <v>207</v>
      </c>
      <c r="AV125" s="13" t="s">
        <v>82</v>
      </c>
      <c r="AW125" s="13" t="s">
        <v>5</v>
      </c>
      <c r="AX125" s="13" t="s">
        <v>74</v>
      </c>
      <c r="AY125" s="206" t="s">
        <v>198</v>
      </c>
    </row>
    <row r="126" spans="2:51" s="13" customFormat="1" ht="11.25">
      <c r="B126" s="197"/>
      <c r="C126" s="198"/>
      <c r="D126" s="192" t="s">
        <v>211</v>
      </c>
      <c r="E126" s="199" t="s">
        <v>20</v>
      </c>
      <c r="F126" s="200" t="s">
        <v>522</v>
      </c>
      <c r="G126" s="198"/>
      <c r="H126" s="199" t="s">
        <v>20</v>
      </c>
      <c r="I126" s="201"/>
      <c r="J126" s="201"/>
      <c r="K126" s="198"/>
      <c r="L126" s="198"/>
      <c r="M126" s="202"/>
      <c r="N126" s="203"/>
      <c r="O126" s="204"/>
      <c r="P126" s="204"/>
      <c r="Q126" s="204"/>
      <c r="R126" s="204"/>
      <c r="S126" s="204"/>
      <c r="T126" s="204"/>
      <c r="U126" s="204"/>
      <c r="V126" s="204"/>
      <c r="W126" s="204"/>
      <c r="X126" s="205"/>
      <c r="AT126" s="206" t="s">
        <v>211</v>
      </c>
      <c r="AU126" s="206" t="s">
        <v>207</v>
      </c>
      <c r="AV126" s="13" t="s">
        <v>82</v>
      </c>
      <c r="AW126" s="13" t="s">
        <v>5</v>
      </c>
      <c r="AX126" s="13" t="s">
        <v>74</v>
      </c>
      <c r="AY126" s="206" t="s">
        <v>198</v>
      </c>
    </row>
    <row r="127" spans="2:51" s="14" customFormat="1" ht="11.25">
      <c r="B127" s="207"/>
      <c r="C127" s="208"/>
      <c r="D127" s="192" t="s">
        <v>211</v>
      </c>
      <c r="E127" s="209" t="s">
        <v>20</v>
      </c>
      <c r="F127" s="210" t="s">
        <v>510</v>
      </c>
      <c r="G127" s="208"/>
      <c r="H127" s="211">
        <v>1.84</v>
      </c>
      <c r="I127" s="212"/>
      <c r="J127" s="212"/>
      <c r="K127" s="208"/>
      <c r="L127" s="208"/>
      <c r="M127" s="213"/>
      <c r="N127" s="214"/>
      <c r="O127" s="215"/>
      <c r="P127" s="215"/>
      <c r="Q127" s="215"/>
      <c r="R127" s="215"/>
      <c r="S127" s="215"/>
      <c r="T127" s="215"/>
      <c r="U127" s="215"/>
      <c r="V127" s="215"/>
      <c r="W127" s="215"/>
      <c r="X127" s="216"/>
      <c r="AT127" s="217" t="s">
        <v>211</v>
      </c>
      <c r="AU127" s="217" t="s">
        <v>207</v>
      </c>
      <c r="AV127" s="14" t="s">
        <v>207</v>
      </c>
      <c r="AW127" s="14" t="s">
        <v>5</v>
      </c>
      <c r="AX127" s="14" t="s">
        <v>74</v>
      </c>
      <c r="AY127" s="217" t="s">
        <v>198</v>
      </c>
    </row>
    <row r="128" spans="2:51" s="13" customFormat="1" ht="11.25">
      <c r="B128" s="197"/>
      <c r="C128" s="198"/>
      <c r="D128" s="192" t="s">
        <v>211</v>
      </c>
      <c r="E128" s="199" t="s">
        <v>20</v>
      </c>
      <c r="F128" s="200" t="s">
        <v>257</v>
      </c>
      <c r="G128" s="198"/>
      <c r="H128" s="199" t="s">
        <v>20</v>
      </c>
      <c r="I128" s="201"/>
      <c r="J128" s="201"/>
      <c r="K128" s="198"/>
      <c r="L128" s="198"/>
      <c r="M128" s="202"/>
      <c r="N128" s="203"/>
      <c r="O128" s="204"/>
      <c r="P128" s="204"/>
      <c r="Q128" s="204"/>
      <c r="R128" s="204"/>
      <c r="S128" s="204"/>
      <c r="T128" s="204"/>
      <c r="U128" s="204"/>
      <c r="V128" s="204"/>
      <c r="W128" s="204"/>
      <c r="X128" s="205"/>
      <c r="AT128" s="206" t="s">
        <v>211</v>
      </c>
      <c r="AU128" s="206" t="s">
        <v>207</v>
      </c>
      <c r="AV128" s="13" t="s">
        <v>82</v>
      </c>
      <c r="AW128" s="13" t="s">
        <v>5</v>
      </c>
      <c r="AX128" s="13" t="s">
        <v>74</v>
      </c>
      <c r="AY128" s="206" t="s">
        <v>198</v>
      </c>
    </row>
    <row r="129" spans="2:51" s="13" customFormat="1" ht="11.25">
      <c r="B129" s="197"/>
      <c r="C129" s="198"/>
      <c r="D129" s="192" t="s">
        <v>211</v>
      </c>
      <c r="E129" s="199" t="s">
        <v>20</v>
      </c>
      <c r="F129" s="200" t="s">
        <v>523</v>
      </c>
      <c r="G129" s="198"/>
      <c r="H129" s="199" t="s">
        <v>20</v>
      </c>
      <c r="I129" s="201"/>
      <c r="J129" s="201"/>
      <c r="K129" s="198"/>
      <c r="L129" s="198"/>
      <c r="M129" s="202"/>
      <c r="N129" s="203"/>
      <c r="O129" s="204"/>
      <c r="P129" s="204"/>
      <c r="Q129" s="204"/>
      <c r="R129" s="204"/>
      <c r="S129" s="204"/>
      <c r="T129" s="204"/>
      <c r="U129" s="204"/>
      <c r="V129" s="204"/>
      <c r="W129" s="204"/>
      <c r="X129" s="205"/>
      <c r="AT129" s="206" t="s">
        <v>211</v>
      </c>
      <c r="AU129" s="206" t="s">
        <v>207</v>
      </c>
      <c r="AV129" s="13" t="s">
        <v>82</v>
      </c>
      <c r="AW129" s="13" t="s">
        <v>5</v>
      </c>
      <c r="AX129" s="13" t="s">
        <v>74</v>
      </c>
      <c r="AY129" s="206" t="s">
        <v>198</v>
      </c>
    </row>
    <row r="130" spans="2:51" s="13" customFormat="1" ht="11.25">
      <c r="B130" s="197"/>
      <c r="C130" s="198"/>
      <c r="D130" s="192" t="s">
        <v>211</v>
      </c>
      <c r="E130" s="199" t="s">
        <v>20</v>
      </c>
      <c r="F130" s="200" t="s">
        <v>259</v>
      </c>
      <c r="G130" s="198"/>
      <c r="H130" s="199" t="s">
        <v>20</v>
      </c>
      <c r="I130" s="201"/>
      <c r="J130" s="201"/>
      <c r="K130" s="198"/>
      <c r="L130" s="198"/>
      <c r="M130" s="202"/>
      <c r="N130" s="203"/>
      <c r="O130" s="204"/>
      <c r="P130" s="204"/>
      <c r="Q130" s="204"/>
      <c r="R130" s="204"/>
      <c r="S130" s="204"/>
      <c r="T130" s="204"/>
      <c r="U130" s="204"/>
      <c r="V130" s="204"/>
      <c r="W130" s="204"/>
      <c r="X130" s="205"/>
      <c r="AT130" s="206" t="s">
        <v>211</v>
      </c>
      <c r="AU130" s="206" t="s">
        <v>207</v>
      </c>
      <c r="AV130" s="13" t="s">
        <v>82</v>
      </c>
      <c r="AW130" s="13" t="s">
        <v>5</v>
      </c>
      <c r="AX130" s="13" t="s">
        <v>74</v>
      </c>
      <c r="AY130" s="206" t="s">
        <v>198</v>
      </c>
    </row>
    <row r="131" spans="2:51" s="13" customFormat="1" ht="11.25">
      <c r="B131" s="197"/>
      <c r="C131" s="198"/>
      <c r="D131" s="192" t="s">
        <v>211</v>
      </c>
      <c r="E131" s="199" t="s">
        <v>20</v>
      </c>
      <c r="F131" s="200" t="s">
        <v>522</v>
      </c>
      <c r="G131" s="198"/>
      <c r="H131" s="199" t="s">
        <v>20</v>
      </c>
      <c r="I131" s="201"/>
      <c r="J131" s="201"/>
      <c r="K131" s="198"/>
      <c r="L131" s="198"/>
      <c r="M131" s="202"/>
      <c r="N131" s="203"/>
      <c r="O131" s="204"/>
      <c r="P131" s="204"/>
      <c r="Q131" s="204"/>
      <c r="R131" s="204"/>
      <c r="S131" s="204"/>
      <c r="T131" s="204"/>
      <c r="U131" s="204"/>
      <c r="V131" s="204"/>
      <c r="W131" s="204"/>
      <c r="X131" s="205"/>
      <c r="AT131" s="206" t="s">
        <v>211</v>
      </c>
      <c r="AU131" s="206" t="s">
        <v>207</v>
      </c>
      <c r="AV131" s="13" t="s">
        <v>82</v>
      </c>
      <c r="AW131" s="13" t="s">
        <v>5</v>
      </c>
      <c r="AX131" s="13" t="s">
        <v>74</v>
      </c>
      <c r="AY131" s="206" t="s">
        <v>198</v>
      </c>
    </row>
    <row r="132" spans="2:51" s="14" customFormat="1" ht="11.25">
      <c r="B132" s="207"/>
      <c r="C132" s="208"/>
      <c r="D132" s="192" t="s">
        <v>211</v>
      </c>
      <c r="E132" s="209" t="s">
        <v>20</v>
      </c>
      <c r="F132" s="210" t="s">
        <v>510</v>
      </c>
      <c r="G132" s="208"/>
      <c r="H132" s="211">
        <v>1.84</v>
      </c>
      <c r="I132" s="212"/>
      <c r="J132" s="212"/>
      <c r="K132" s="208"/>
      <c r="L132" s="208"/>
      <c r="M132" s="213"/>
      <c r="N132" s="214"/>
      <c r="O132" s="215"/>
      <c r="P132" s="215"/>
      <c r="Q132" s="215"/>
      <c r="R132" s="215"/>
      <c r="S132" s="215"/>
      <c r="T132" s="215"/>
      <c r="U132" s="215"/>
      <c r="V132" s="215"/>
      <c r="W132" s="215"/>
      <c r="X132" s="216"/>
      <c r="AT132" s="217" t="s">
        <v>211</v>
      </c>
      <c r="AU132" s="217" t="s">
        <v>207</v>
      </c>
      <c r="AV132" s="14" t="s">
        <v>207</v>
      </c>
      <c r="AW132" s="14" t="s">
        <v>5</v>
      </c>
      <c r="AX132" s="14" t="s">
        <v>74</v>
      </c>
      <c r="AY132" s="217" t="s">
        <v>198</v>
      </c>
    </row>
    <row r="133" spans="2:51" s="13" customFormat="1" ht="11.25">
      <c r="B133" s="197"/>
      <c r="C133" s="198"/>
      <c r="D133" s="192" t="s">
        <v>211</v>
      </c>
      <c r="E133" s="199" t="s">
        <v>20</v>
      </c>
      <c r="F133" s="200" t="s">
        <v>257</v>
      </c>
      <c r="G133" s="198"/>
      <c r="H133" s="199" t="s">
        <v>20</v>
      </c>
      <c r="I133" s="201"/>
      <c r="J133" s="201"/>
      <c r="K133" s="198"/>
      <c r="L133" s="198"/>
      <c r="M133" s="202"/>
      <c r="N133" s="203"/>
      <c r="O133" s="204"/>
      <c r="P133" s="204"/>
      <c r="Q133" s="204"/>
      <c r="R133" s="204"/>
      <c r="S133" s="204"/>
      <c r="T133" s="204"/>
      <c r="U133" s="204"/>
      <c r="V133" s="204"/>
      <c r="W133" s="204"/>
      <c r="X133" s="205"/>
      <c r="AT133" s="206" t="s">
        <v>211</v>
      </c>
      <c r="AU133" s="206" t="s">
        <v>207</v>
      </c>
      <c r="AV133" s="13" t="s">
        <v>82</v>
      </c>
      <c r="AW133" s="13" t="s">
        <v>5</v>
      </c>
      <c r="AX133" s="13" t="s">
        <v>74</v>
      </c>
      <c r="AY133" s="206" t="s">
        <v>198</v>
      </c>
    </row>
    <row r="134" spans="2:51" s="13" customFormat="1" ht="11.25">
      <c r="B134" s="197"/>
      <c r="C134" s="198"/>
      <c r="D134" s="192" t="s">
        <v>211</v>
      </c>
      <c r="E134" s="199" t="s">
        <v>20</v>
      </c>
      <c r="F134" s="200" t="s">
        <v>524</v>
      </c>
      <c r="G134" s="198"/>
      <c r="H134" s="199" t="s">
        <v>20</v>
      </c>
      <c r="I134" s="201"/>
      <c r="J134" s="201"/>
      <c r="K134" s="198"/>
      <c r="L134" s="198"/>
      <c r="M134" s="202"/>
      <c r="N134" s="203"/>
      <c r="O134" s="204"/>
      <c r="P134" s="204"/>
      <c r="Q134" s="204"/>
      <c r="R134" s="204"/>
      <c r="S134" s="204"/>
      <c r="T134" s="204"/>
      <c r="U134" s="204"/>
      <c r="V134" s="204"/>
      <c r="W134" s="204"/>
      <c r="X134" s="205"/>
      <c r="AT134" s="206" t="s">
        <v>211</v>
      </c>
      <c r="AU134" s="206" t="s">
        <v>207</v>
      </c>
      <c r="AV134" s="13" t="s">
        <v>82</v>
      </c>
      <c r="AW134" s="13" t="s">
        <v>5</v>
      </c>
      <c r="AX134" s="13" t="s">
        <v>74</v>
      </c>
      <c r="AY134" s="206" t="s">
        <v>198</v>
      </c>
    </row>
    <row r="135" spans="2:51" s="13" customFormat="1" ht="11.25">
      <c r="B135" s="197"/>
      <c r="C135" s="198"/>
      <c r="D135" s="192" t="s">
        <v>211</v>
      </c>
      <c r="E135" s="199" t="s">
        <v>20</v>
      </c>
      <c r="F135" s="200" t="s">
        <v>259</v>
      </c>
      <c r="G135" s="198"/>
      <c r="H135" s="199" t="s">
        <v>20</v>
      </c>
      <c r="I135" s="201"/>
      <c r="J135" s="201"/>
      <c r="K135" s="198"/>
      <c r="L135" s="198"/>
      <c r="M135" s="202"/>
      <c r="N135" s="203"/>
      <c r="O135" s="204"/>
      <c r="P135" s="204"/>
      <c r="Q135" s="204"/>
      <c r="R135" s="204"/>
      <c r="S135" s="204"/>
      <c r="T135" s="204"/>
      <c r="U135" s="204"/>
      <c r="V135" s="204"/>
      <c r="W135" s="204"/>
      <c r="X135" s="205"/>
      <c r="AT135" s="206" t="s">
        <v>211</v>
      </c>
      <c r="AU135" s="206" t="s">
        <v>207</v>
      </c>
      <c r="AV135" s="13" t="s">
        <v>82</v>
      </c>
      <c r="AW135" s="13" t="s">
        <v>5</v>
      </c>
      <c r="AX135" s="13" t="s">
        <v>74</v>
      </c>
      <c r="AY135" s="206" t="s">
        <v>198</v>
      </c>
    </row>
    <row r="136" spans="2:51" s="13" customFormat="1" ht="11.25">
      <c r="B136" s="197"/>
      <c r="C136" s="198"/>
      <c r="D136" s="192" t="s">
        <v>211</v>
      </c>
      <c r="E136" s="199" t="s">
        <v>20</v>
      </c>
      <c r="F136" s="200" t="s">
        <v>525</v>
      </c>
      <c r="G136" s="198"/>
      <c r="H136" s="199" t="s">
        <v>20</v>
      </c>
      <c r="I136" s="201"/>
      <c r="J136" s="201"/>
      <c r="K136" s="198"/>
      <c r="L136" s="198"/>
      <c r="M136" s="202"/>
      <c r="N136" s="203"/>
      <c r="O136" s="204"/>
      <c r="P136" s="204"/>
      <c r="Q136" s="204"/>
      <c r="R136" s="204"/>
      <c r="S136" s="204"/>
      <c r="T136" s="204"/>
      <c r="U136" s="204"/>
      <c r="V136" s="204"/>
      <c r="W136" s="204"/>
      <c r="X136" s="205"/>
      <c r="AT136" s="206" t="s">
        <v>211</v>
      </c>
      <c r="AU136" s="206" t="s">
        <v>207</v>
      </c>
      <c r="AV136" s="13" t="s">
        <v>82</v>
      </c>
      <c r="AW136" s="13" t="s">
        <v>5</v>
      </c>
      <c r="AX136" s="13" t="s">
        <v>74</v>
      </c>
      <c r="AY136" s="206" t="s">
        <v>198</v>
      </c>
    </row>
    <row r="137" spans="2:51" s="14" customFormat="1" ht="11.25">
      <c r="B137" s="207"/>
      <c r="C137" s="208"/>
      <c r="D137" s="192" t="s">
        <v>211</v>
      </c>
      <c r="E137" s="209" t="s">
        <v>20</v>
      </c>
      <c r="F137" s="210" t="s">
        <v>514</v>
      </c>
      <c r="G137" s="208"/>
      <c r="H137" s="211">
        <v>1.8720000000000001</v>
      </c>
      <c r="I137" s="212"/>
      <c r="J137" s="212"/>
      <c r="K137" s="208"/>
      <c r="L137" s="208"/>
      <c r="M137" s="213"/>
      <c r="N137" s="214"/>
      <c r="O137" s="215"/>
      <c r="P137" s="215"/>
      <c r="Q137" s="215"/>
      <c r="R137" s="215"/>
      <c r="S137" s="215"/>
      <c r="T137" s="215"/>
      <c r="U137" s="215"/>
      <c r="V137" s="215"/>
      <c r="W137" s="215"/>
      <c r="X137" s="216"/>
      <c r="AT137" s="217" t="s">
        <v>211</v>
      </c>
      <c r="AU137" s="217" t="s">
        <v>207</v>
      </c>
      <c r="AV137" s="14" t="s">
        <v>207</v>
      </c>
      <c r="AW137" s="14" t="s">
        <v>5</v>
      </c>
      <c r="AX137" s="14" t="s">
        <v>74</v>
      </c>
      <c r="AY137" s="217" t="s">
        <v>198</v>
      </c>
    </row>
    <row r="138" spans="2:51" s="13" customFormat="1" ht="11.25">
      <c r="B138" s="197"/>
      <c r="C138" s="198"/>
      <c r="D138" s="192" t="s">
        <v>211</v>
      </c>
      <c r="E138" s="199" t="s">
        <v>20</v>
      </c>
      <c r="F138" s="200" t="s">
        <v>257</v>
      </c>
      <c r="G138" s="198"/>
      <c r="H138" s="199" t="s">
        <v>20</v>
      </c>
      <c r="I138" s="201"/>
      <c r="J138" s="201"/>
      <c r="K138" s="198"/>
      <c r="L138" s="198"/>
      <c r="M138" s="202"/>
      <c r="N138" s="203"/>
      <c r="O138" s="204"/>
      <c r="P138" s="204"/>
      <c r="Q138" s="204"/>
      <c r="R138" s="204"/>
      <c r="S138" s="204"/>
      <c r="T138" s="204"/>
      <c r="U138" s="204"/>
      <c r="V138" s="204"/>
      <c r="W138" s="204"/>
      <c r="X138" s="205"/>
      <c r="AT138" s="206" t="s">
        <v>211</v>
      </c>
      <c r="AU138" s="206" t="s">
        <v>207</v>
      </c>
      <c r="AV138" s="13" t="s">
        <v>82</v>
      </c>
      <c r="AW138" s="13" t="s">
        <v>5</v>
      </c>
      <c r="AX138" s="13" t="s">
        <v>74</v>
      </c>
      <c r="AY138" s="206" t="s">
        <v>198</v>
      </c>
    </row>
    <row r="139" spans="2:51" s="13" customFormat="1" ht="11.25">
      <c r="B139" s="197"/>
      <c r="C139" s="198"/>
      <c r="D139" s="192" t="s">
        <v>211</v>
      </c>
      <c r="E139" s="199" t="s">
        <v>20</v>
      </c>
      <c r="F139" s="200" t="s">
        <v>526</v>
      </c>
      <c r="G139" s="198"/>
      <c r="H139" s="199" t="s">
        <v>20</v>
      </c>
      <c r="I139" s="201"/>
      <c r="J139" s="201"/>
      <c r="K139" s="198"/>
      <c r="L139" s="198"/>
      <c r="M139" s="202"/>
      <c r="N139" s="203"/>
      <c r="O139" s="204"/>
      <c r="P139" s="204"/>
      <c r="Q139" s="204"/>
      <c r="R139" s="204"/>
      <c r="S139" s="204"/>
      <c r="T139" s="204"/>
      <c r="U139" s="204"/>
      <c r="V139" s="204"/>
      <c r="W139" s="204"/>
      <c r="X139" s="205"/>
      <c r="AT139" s="206" t="s">
        <v>211</v>
      </c>
      <c r="AU139" s="206" t="s">
        <v>207</v>
      </c>
      <c r="AV139" s="13" t="s">
        <v>82</v>
      </c>
      <c r="AW139" s="13" t="s">
        <v>5</v>
      </c>
      <c r="AX139" s="13" t="s">
        <v>74</v>
      </c>
      <c r="AY139" s="206" t="s">
        <v>198</v>
      </c>
    </row>
    <row r="140" spans="2:51" s="13" customFormat="1" ht="11.25">
      <c r="B140" s="197"/>
      <c r="C140" s="198"/>
      <c r="D140" s="192" t="s">
        <v>211</v>
      </c>
      <c r="E140" s="199" t="s">
        <v>20</v>
      </c>
      <c r="F140" s="200" t="s">
        <v>259</v>
      </c>
      <c r="G140" s="198"/>
      <c r="H140" s="199" t="s">
        <v>20</v>
      </c>
      <c r="I140" s="201"/>
      <c r="J140" s="201"/>
      <c r="K140" s="198"/>
      <c r="L140" s="198"/>
      <c r="M140" s="202"/>
      <c r="N140" s="203"/>
      <c r="O140" s="204"/>
      <c r="P140" s="204"/>
      <c r="Q140" s="204"/>
      <c r="R140" s="204"/>
      <c r="S140" s="204"/>
      <c r="T140" s="204"/>
      <c r="U140" s="204"/>
      <c r="V140" s="204"/>
      <c r="W140" s="204"/>
      <c r="X140" s="205"/>
      <c r="AT140" s="206" t="s">
        <v>211</v>
      </c>
      <c r="AU140" s="206" t="s">
        <v>207</v>
      </c>
      <c r="AV140" s="13" t="s">
        <v>82</v>
      </c>
      <c r="AW140" s="13" t="s">
        <v>5</v>
      </c>
      <c r="AX140" s="13" t="s">
        <v>74</v>
      </c>
      <c r="AY140" s="206" t="s">
        <v>198</v>
      </c>
    </row>
    <row r="141" spans="2:51" s="13" customFormat="1" ht="11.25">
      <c r="B141" s="197"/>
      <c r="C141" s="198"/>
      <c r="D141" s="192" t="s">
        <v>211</v>
      </c>
      <c r="E141" s="199" t="s">
        <v>20</v>
      </c>
      <c r="F141" s="200" t="s">
        <v>525</v>
      </c>
      <c r="G141" s="198"/>
      <c r="H141" s="199" t="s">
        <v>20</v>
      </c>
      <c r="I141" s="201"/>
      <c r="J141" s="201"/>
      <c r="K141" s="198"/>
      <c r="L141" s="198"/>
      <c r="M141" s="202"/>
      <c r="N141" s="203"/>
      <c r="O141" s="204"/>
      <c r="P141" s="204"/>
      <c r="Q141" s="204"/>
      <c r="R141" s="204"/>
      <c r="S141" s="204"/>
      <c r="T141" s="204"/>
      <c r="U141" s="204"/>
      <c r="V141" s="204"/>
      <c r="W141" s="204"/>
      <c r="X141" s="205"/>
      <c r="AT141" s="206" t="s">
        <v>211</v>
      </c>
      <c r="AU141" s="206" t="s">
        <v>207</v>
      </c>
      <c r="AV141" s="13" t="s">
        <v>82</v>
      </c>
      <c r="AW141" s="13" t="s">
        <v>5</v>
      </c>
      <c r="AX141" s="13" t="s">
        <v>74</v>
      </c>
      <c r="AY141" s="206" t="s">
        <v>198</v>
      </c>
    </row>
    <row r="142" spans="2:51" s="14" customFormat="1" ht="11.25">
      <c r="B142" s="207"/>
      <c r="C142" s="208"/>
      <c r="D142" s="192" t="s">
        <v>211</v>
      </c>
      <c r="E142" s="209" t="s">
        <v>20</v>
      </c>
      <c r="F142" s="210" t="s">
        <v>514</v>
      </c>
      <c r="G142" s="208"/>
      <c r="H142" s="211">
        <v>1.8720000000000001</v>
      </c>
      <c r="I142" s="212"/>
      <c r="J142" s="212"/>
      <c r="K142" s="208"/>
      <c r="L142" s="208"/>
      <c r="M142" s="213"/>
      <c r="N142" s="214"/>
      <c r="O142" s="215"/>
      <c r="P142" s="215"/>
      <c r="Q142" s="215"/>
      <c r="R142" s="215"/>
      <c r="S142" s="215"/>
      <c r="T142" s="215"/>
      <c r="U142" s="215"/>
      <c r="V142" s="215"/>
      <c r="W142" s="215"/>
      <c r="X142" s="216"/>
      <c r="AT142" s="217" t="s">
        <v>211</v>
      </c>
      <c r="AU142" s="217" t="s">
        <v>207</v>
      </c>
      <c r="AV142" s="14" t="s">
        <v>207</v>
      </c>
      <c r="AW142" s="14" t="s">
        <v>5</v>
      </c>
      <c r="AX142" s="14" t="s">
        <v>74</v>
      </c>
      <c r="AY142" s="217" t="s">
        <v>198</v>
      </c>
    </row>
    <row r="143" spans="2:51" s="13" customFormat="1" ht="11.25">
      <c r="B143" s="197"/>
      <c r="C143" s="198"/>
      <c r="D143" s="192" t="s">
        <v>211</v>
      </c>
      <c r="E143" s="199" t="s">
        <v>20</v>
      </c>
      <c r="F143" s="200" t="s">
        <v>257</v>
      </c>
      <c r="G143" s="198"/>
      <c r="H143" s="199" t="s">
        <v>20</v>
      </c>
      <c r="I143" s="201"/>
      <c r="J143" s="201"/>
      <c r="K143" s="198"/>
      <c r="L143" s="198"/>
      <c r="M143" s="202"/>
      <c r="N143" s="203"/>
      <c r="O143" s="204"/>
      <c r="P143" s="204"/>
      <c r="Q143" s="204"/>
      <c r="R143" s="204"/>
      <c r="S143" s="204"/>
      <c r="T143" s="204"/>
      <c r="U143" s="204"/>
      <c r="V143" s="204"/>
      <c r="W143" s="204"/>
      <c r="X143" s="205"/>
      <c r="AT143" s="206" t="s">
        <v>211</v>
      </c>
      <c r="AU143" s="206" t="s">
        <v>207</v>
      </c>
      <c r="AV143" s="13" t="s">
        <v>82</v>
      </c>
      <c r="AW143" s="13" t="s">
        <v>5</v>
      </c>
      <c r="AX143" s="13" t="s">
        <v>74</v>
      </c>
      <c r="AY143" s="206" t="s">
        <v>198</v>
      </c>
    </row>
    <row r="144" spans="2:51" s="13" customFormat="1" ht="11.25">
      <c r="B144" s="197"/>
      <c r="C144" s="198"/>
      <c r="D144" s="192" t="s">
        <v>211</v>
      </c>
      <c r="E144" s="199" t="s">
        <v>20</v>
      </c>
      <c r="F144" s="200" t="s">
        <v>527</v>
      </c>
      <c r="G144" s="198"/>
      <c r="H144" s="199" t="s">
        <v>20</v>
      </c>
      <c r="I144" s="201"/>
      <c r="J144" s="201"/>
      <c r="K144" s="198"/>
      <c r="L144" s="198"/>
      <c r="M144" s="202"/>
      <c r="N144" s="203"/>
      <c r="O144" s="204"/>
      <c r="P144" s="204"/>
      <c r="Q144" s="204"/>
      <c r="R144" s="204"/>
      <c r="S144" s="204"/>
      <c r="T144" s="204"/>
      <c r="U144" s="204"/>
      <c r="V144" s="204"/>
      <c r="W144" s="204"/>
      <c r="X144" s="205"/>
      <c r="AT144" s="206" t="s">
        <v>211</v>
      </c>
      <c r="AU144" s="206" t="s">
        <v>207</v>
      </c>
      <c r="AV144" s="13" t="s">
        <v>82</v>
      </c>
      <c r="AW144" s="13" t="s">
        <v>5</v>
      </c>
      <c r="AX144" s="13" t="s">
        <v>74</v>
      </c>
      <c r="AY144" s="206" t="s">
        <v>198</v>
      </c>
    </row>
    <row r="145" spans="1:65" s="13" customFormat="1" ht="11.25">
      <c r="B145" s="197"/>
      <c r="C145" s="198"/>
      <c r="D145" s="192" t="s">
        <v>211</v>
      </c>
      <c r="E145" s="199" t="s">
        <v>20</v>
      </c>
      <c r="F145" s="200" t="s">
        <v>259</v>
      </c>
      <c r="G145" s="198"/>
      <c r="H145" s="199" t="s">
        <v>20</v>
      </c>
      <c r="I145" s="201"/>
      <c r="J145" s="201"/>
      <c r="K145" s="198"/>
      <c r="L145" s="198"/>
      <c r="M145" s="202"/>
      <c r="N145" s="203"/>
      <c r="O145" s="204"/>
      <c r="P145" s="204"/>
      <c r="Q145" s="204"/>
      <c r="R145" s="204"/>
      <c r="S145" s="204"/>
      <c r="T145" s="204"/>
      <c r="U145" s="204"/>
      <c r="V145" s="204"/>
      <c r="W145" s="204"/>
      <c r="X145" s="205"/>
      <c r="AT145" s="206" t="s">
        <v>211</v>
      </c>
      <c r="AU145" s="206" t="s">
        <v>207</v>
      </c>
      <c r="AV145" s="13" t="s">
        <v>82</v>
      </c>
      <c r="AW145" s="13" t="s">
        <v>5</v>
      </c>
      <c r="AX145" s="13" t="s">
        <v>74</v>
      </c>
      <c r="AY145" s="206" t="s">
        <v>198</v>
      </c>
    </row>
    <row r="146" spans="1:65" s="13" customFormat="1" ht="11.25">
      <c r="B146" s="197"/>
      <c r="C146" s="198"/>
      <c r="D146" s="192" t="s">
        <v>211</v>
      </c>
      <c r="E146" s="199" t="s">
        <v>20</v>
      </c>
      <c r="F146" s="200" t="s">
        <v>528</v>
      </c>
      <c r="G146" s="198"/>
      <c r="H146" s="199" t="s">
        <v>20</v>
      </c>
      <c r="I146" s="201"/>
      <c r="J146" s="201"/>
      <c r="K146" s="198"/>
      <c r="L146" s="198"/>
      <c r="M146" s="202"/>
      <c r="N146" s="203"/>
      <c r="O146" s="204"/>
      <c r="P146" s="204"/>
      <c r="Q146" s="204"/>
      <c r="R146" s="204"/>
      <c r="S146" s="204"/>
      <c r="T146" s="204"/>
      <c r="U146" s="204"/>
      <c r="V146" s="204"/>
      <c r="W146" s="204"/>
      <c r="X146" s="205"/>
      <c r="AT146" s="206" t="s">
        <v>211</v>
      </c>
      <c r="AU146" s="206" t="s">
        <v>207</v>
      </c>
      <c r="AV146" s="13" t="s">
        <v>82</v>
      </c>
      <c r="AW146" s="13" t="s">
        <v>5</v>
      </c>
      <c r="AX146" s="13" t="s">
        <v>74</v>
      </c>
      <c r="AY146" s="206" t="s">
        <v>198</v>
      </c>
    </row>
    <row r="147" spans="1:65" s="14" customFormat="1" ht="11.25">
      <c r="B147" s="207"/>
      <c r="C147" s="208"/>
      <c r="D147" s="192" t="s">
        <v>211</v>
      </c>
      <c r="E147" s="209" t="s">
        <v>20</v>
      </c>
      <c r="F147" s="210" t="s">
        <v>514</v>
      </c>
      <c r="G147" s="208"/>
      <c r="H147" s="211">
        <v>1.8720000000000001</v>
      </c>
      <c r="I147" s="212"/>
      <c r="J147" s="212"/>
      <c r="K147" s="208"/>
      <c r="L147" s="208"/>
      <c r="M147" s="213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7" t="s">
        <v>211</v>
      </c>
      <c r="AU147" s="217" t="s">
        <v>207</v>
      </c>
      <c r="AV147" s="14" t="s">
        <v>207</v>
      </c>
      <c r="AW147" s="14" t="s">
        <v>5</v>
      </c>
      <c r="AX147" s="14" t="s">
        <v>74</v>
      </c>
      <c r="AY147" s="217" t="s">
        <v>198</v>
      </c>
    </row>
    <row r="148" spans="1:65" s="13" customFormat="1" ht="11.25">
      <c r="B148" s="197"/>
      <c r="C148" s="198"/>
      <c r="D148" s="192" t="s">
        <v>211</v>
      </c>
      <c r="E148" s="199" t="s">
        <v>20</v>
      </c>
      <c r="F148" s="200" t="s">
        <v>257</v>
      </c>
      <c r="G148" s="198"/>
      <c r="H148" s="199" t="s">
        <v>20</v>
      </c>
      <c r="I148" s="201"/>
      <c r="J148" s="201"/>
      <c r="K148" s="198"/>
      <c r="L148" s="198"/>
      <c r="M148" s="202"/>
      <c r="N148" s="203"/>
      <c r="O148" s="204"/>
      <c r="P148" s="204"/>
      <c r="Q148" s="204"/>
      <c r="R148" s="204"/>
      <c r="S148" s="204"/>
      <c r="T148" s="204"/>
      <c r="U148" s="204"/>
      <c r="V148" s="204"/>
      <c r="W148" s="204"/>
      <c r="X148" s="205"/>
      <c r="AT148" s="206" t="s">
        <v>211</v>
      </c>
      <c r="AU148" s="206" t="s">
        <v>207</v>
      </c>
      <c r="AV148" s="13" t="s">
        <v>82</v>
      </c>
      <c r="AW148" s="13" t="s">
        <v>5</v>
      </c>
      <c r="AX148" s="13" t="s">
        <v>74</v>
      </c>
      <c r="AY148" s="206" t="s">
        <v>198</v>
      </c>
    </row>
    <row r="149" spans="1:65" s="13" customFormat="1" ht="11.25">
      <c r="B149" s="197"/>
      <c r="C149" s="198"/>
      <c r="D149" s="192" t="s">
        <v>211</v>
      </c>
      <c r="E149" s="199" t="s">
        <v>20</v>
      </c>
      <c r="F149" s="200" t="s">
        <v>529</v>
      </c>
      <c r="G149" s="198"/>
      <c r="H149" s="199" t="s">
        <v>20</v>
      </c>
      <c r="I149" s="201"/>
      <c r="J149" s="201"/>
      <c r="K149" s="198"/>
      <c r="L149" s="198"/>
      <c r="M149" s="202"/>
      <c r="N149" s="203"/>
      <c r="O149" s="204"/>
      <c r="P149" s="204"/>
      <c r="Q149" s="204"/>
      <c r="R149" s="204"/>
      <c r="S149" s="204"/>
      <c r="T149" s="204"/>
      <c r="U149" s="204"/>
      <c r="V149" s="204"/>
      <c r="W149" s="204"/>
      <c r="X149" s="205"/>
      <c r="AT149" s="206" t="s">
        <v>211</v>
      </c>
      <c r="AU149" s="206" t="s">
        <v>207</v>
      </c>
      <c r="AV149" s="13" t="s">
        <v>82</v>
      </c>
      <c r="AW149" s="13" t="s">
        <v>5</v>
      </c>
      <c r="AX149" s="13" t="s">
        <v>74</v>
      </c>
      <c r="AY149" s="206" t="s">
        <v>198</v>
      </c>
    </row>
    <row r="150" spans="1:65" s="13" customFormat="1" ht="11.25">
      <c r="B150" s="197"/>
      <c r="C150" s="198"/>
      <c r="D150" s="192" t="s">
        <v>211</v>
      </c>
      <c r="E150" s="199" t="s">
        <v>20</v>
      </c>
      <c r="F150" s="200" t="s">
        <v>259</v>
      </c>
      <c r="G150" s="198"/>
      <c r="H150" s="199" t="s">
        <v>20</v>
      </c>
      <c r="I150" s="201"/>
      <c r="J150" s="201"/>
      <c r="K150" s="198"/>
      <c r="L150" s="198"/>
      <c r="M150" s="202"/>
      <c r="N150" s="203"/>
      <c r="O150" s="204"/>
      <c r="P150" s="204"/>
      <c r="Q150" s="204"/>
      <c r="R150" s="204"/>
      <c r="S150" s="204"/>
      <c r="T150" s="204"/>
      <c r="U150" s="204"/>
      <c r="V150" s="204"/>
      <c r="W150" s="204"/>
      <c r="X150" s="205"/>
      <c r="AT150" s="206" t="s">
        <v>211</v>
      </c>
      <c r="AU150" s="206" t="s">
        <v>207</v>
      </c>
      <c r="AV150" s="13" t="s">
        <v>82</v>
      </c>
      <c r="AW150" s="13" t="s">
        <v>5</v>
      </c>
      <c r="AX150" s="13" t="s">
        <v>74</v>
      </c>
      <c r="AY150" s="206" t="s">
        <v>198</v>
      </c>
    </row>
    <row r="151" spans="1:65" s="13" customFormat="1" ht="11.25">
      <c r="B151" s="197"/>
      <c r="C151" s="198"/>
      <c r="D151" s="192" t="s">
        <v>211</v>
      </c>
      <c r="E151" s="199" t="s">
        <v>20</v>
      </c>
      <c r="F151" s="200" t="s">
        <v>528</v>
      </c>
      <c r="G151" s="198"/>
      <c r="H151" s="199" t="s">
        <v>20</v>
      </c>
      <c r="I151" s="201"/>
      <c r="J151" s="201"/>
      <c r="K151" s="198"/>
      <c r="L151" s="198"/>
      <c r="M151" s="202"/>
      <c r="N151" s="203"/>
      <c r="O151" s="204"/>
      <c r="P151" s="204"/>
      <c r="Q151" s="204"/>
      <c r="R151" s="204"/>
      <c r="S151" s="204"/>
      <c r="T151" s="204"/>
      <c r="U151" s="204"/>
      <c r="V151" s="204"/>
      <c r="W151" s="204"/>
      <c r="X151" s="205"/>
      <c r="AT151" s="206" t="s">
        <v>211</v>
      </c>
      <c r="AU151" s="206" t="s">
        <v>207</v>
      </c>
      <c r="AV151" s="13" t="s">
        <v>82</v>
      </c>
      <c r="AW151" s="13" t="s">
        <v>5</v>
      </c>
      <c r="AX151" s="13" t="s">
        <v>74</v>
      </c>
      <c r="AY151" s="206" t="s">
        <v>198</v>
      </c>
    </row>
    <row r="152" spans="1:65" s="14" customFormat="1" ht="11.25">
      <c r="B152" s="207"/>
      <c r="C152" s="208"/>
      <c r="D152" s="192" t="s">
        <v>211</v>
      </c>
      <c r="E152" s="209" t="s">
        <v>20</v>
      </c>
      <c r="F152" s="210" t="s">
        <v>514</v>
      </c>
      <c r="G152" s="208"/>
      <c r="H152" s="211">
        <v>1.8720000000000001</v>
      </c>
      <c r="I152" s="212"/>
      <c r="J152" s="212"/>
      <c r="K152" s="208"/>
      <c r="L152" s="208"/>
      <c r="M152" s="213"/>
      <c r="N152" s="214"/>
      <c r="O152" s="215"/>
      <c r="P152" s="215"/>
      <c r="Q152" s="215"/>
      <c r="R152" s="215"/>
      <c r="S152" s="215"/>
      <c r="T152" s="215"/>
      <c r="U152" s="215"/>
      <c r="V152" s="215"/>
      <c r="W152" s="215"/>
      <c r="X152" s="216"/>
      <c r="AT152" s="217" t="s">
        <v>211</v>
      </c>
      <c r="AU152" s="217" t="s">
        <v>207</v>
      </c>
      <c r="AV152" s="14" t="s">
        <v>207</v>
      </c>
      <c r="AW152" s="14" t="s">
        <v>5</v>
      </c>
      <c r="AX152" s="14" t="s">
        <v>74</v>
      </c>
      <c r="AY152" s="217" t="s">
        <v>198</v>
      </c>
    </row>
    <row r="153" spans="1:65" s="16" customFormat="1" ht="11.25">
      <c r="B153" s="229"/>
      <c r="C153" s="230"/>
      <c r="D153" s="192" t="s">
        <v>211</v>
      </c>
      <c r="E153" s="231" t="s">
        <v>20</v>
      </c>
      <c r="F153" s="232" t="s">
        <v>282</v>
      </c>
      <c r="G153" s="230"/>
      <c r="H153" s="233">
        <v>22.336000000000002</v>
      </c>
      <c r="I153" s="234"/>
      <c r="J153" s="234"/>
      <c r="K153" s="230"/>
      <c r="L153" s="230"/>
      <c r="M153" s="235"/>
      <c r="N153" s="236"/>
      <c r="O153" s="237"/>
      <c r="P153" s="237"/>
      <c r="Q153" s="237"/>
      <c r="R153" s="237"/>
      <c r="S153" s="237"/>
      <c r="T153" s="237"/>
      <c r="U153" s="237"/>
      <c r="V153" s="237"/>
      <c r="W153" s="237"/>
      <c r="X153" s="238"/>
      <c r="AT153" s="239" t="s">
        <v>211</v>
      </c>
      <c r="AU153" s="239" t="s">
        <v>207</v>
      </c>
      <c r="AV153" s="16" t="s">
        <v>206</v>
      </c>
      <c r="AW153" s="16" t="s">
        <v>5</v>
      </c>
      <c r="AX153" s="16" t="s">
        <v>82</v>
      </c>
      <c r="AY153" s="239" t="s">
        <v>198</v>
      </c>
    </row>
    <row r="154" spans="1:65" s="2" customFormat="1" ht="24.2" customHeight="1">
      <c r="A154" s="36"/>
      <c r="B154" s="37"/>
      <c r="C154" s="178" t="s">
        <v>207</v>
      </c>
      <c r="D154" s="243" t="s">
        <v>201</v>
      </c>
      <c r="E154" s="179" t="s">
        <v>530</v>
      </c>
      <c r="F154" s="180" t="s">
        <v>531</v>
      </c>
      <c r="G154" s="181" t="s">
        <v>254</v>
      </c>
      <c r="H154" s="182">
        <v>5.6840000000000002</v>
      </c>
      <c r="I154" s="183"/>
      <c r="J154" s="183"/>
      <c r="K154" s="184">
        <f>ROUND(P154*H154,2)</f>
        <v>0</v>
      </c>
      <c r="L154" s="180" t="s">
        <v>205</v>
      </c>
      <c r="M154" s="41"/>
      <c r="N154" s="185" t="s">
        <v>20</v>
      </c>
      <c r="O154" s="186" t="s">
        <v>44</v>
      </c>
      <c r="P154" s="187">
        <f>I154+J154</f>
        <v>0</v>
      </c>
      <c r="Q154" s="187">
        <f>ROUND(I154*H154,2)</f>
        <v>0</v>
      </c>
      <c r="R154" s="187">
        <f>ROUND(J154*H154,2)</f>
        <v>0</v>
      </c>
      <c r="S154" s="66"/>
      <c r="T154" s="188">
        <f>S154*H154</f>
        <v>0</v>
      </c>
      <c r="U154" s="188">
        <v>0</v>
      </c>
      <c r="V154" s="188">
        <f>U154*H154</f>
        <v>0</v>
      </c>
      <c r="W154" s="188">
        <v>3.4000000000000002E-2</v>
      </c>
      <c r="X154" s="189">
        <f>W154*H154</f>
        <v>0.19325600000000001</v>
      </c>
      <c r="Y154" s="36"/>
      <c r="Z154" s="36"/>
      <c r="AA154" s="36"/>
      <c r="AB154" s="36"/>
      <c r="AC154" s="36"/>
      <c r="AD154" s="36"/>
      <c r="AE154" s="36"/>
      <c r="AR154" s="190" t="s">
        <v>206</v>
      </c>
      <c r="AT154" s="190" t="s">
        <v>201</v>
      </c>
      <c r="AU154" s="190" t="s">
        <v>207</v>
      </c>
      <c r="AY154" s="19" t="s">
        <v>198</v>
      </c>
      <c r="BE154" s="191">
        <f>IF(O154="základní",K154,0)</f>
        <v>0</v>
      </c>
      <c r="BF154" s="191">
        <f>IF(O154="snížená",K154,0)</f>
        <v>0</v>
      </c>
      <c r="BG154" s="191">
        <f>IF(O154="zákl. přenesená",K154,0)</f>
        <v>0</v>
      </c>
      <c r="BH154" s="191">
        <f>IF(O154="sníž. přenesená",K154,0)</f>
        <v>0</v>
      </c>
      <c r="BI154" s="191">
        <f>IF(O154="nulová",K154,0)</f>
        <v>0</v>
      </c>
      <c r="BJ154" s="19" t="s">
        <v>207</v>
      </c>
      <c r="BK154" s="191">
        <f>ROUND(P154*H154,2)</f>
        <v>0</v>
      </c>
      <c r="BL154" s="19" t="s">
        <v>206</v>
      </c>
      <c r="BM154" s="190" t="s">
        <v>532</v>
      </c>
    </row>
    <row r="155" spans="1:65" s="2" customFormat="1" ht="19.5">
      <c r="A155" s="36"/>
      <c r="B155" s="37"/>
      <c r="C155" s="38"/>
      <c r="D155" s="192" t="s">
        <v>209</v>
      </c>
      <c r="E155" s="38"/>
      <c r="F155" s="193" t="s">
        <v>533</v>
      </c>
      <c r="G155" s="38"/>
      <c r="H155" s="38"/>
      <c r="I155" s="194"/>
      <c r="J155" s="194"/>
      <c r="K155" s="38"/>
      <c r="L155" s="38"/>
      <c r="M155" s="41"/>
      <c r="N155" s="195"/>
      <c r="O155" s="196"/>
      <c r="P155" s="66"/>
      <c r="Q155" s="66"/>
      <c r="R155" s="66"/>
      <c r="S155" s="66"/>
      <c r="T155" s="66"/>
      <c r="U155" s="66"/>
      <c r="V155" s="66"/>
      <c r="W155" s="66"/>
      <c r="X155" s="67"/>
      <c r="Y155" s="36"/>
      <c r="Z155" s="36"/>
      <c r="AA155" s="36"/>
      <c r="AB155" s="36"/>
      <c r="AC155" s="36"/>
      <c r="AD155" s="36"/>
      <c r="AE155" s="36"/>
      <c r="AT155" s="19" t="s">
        <v>209</v>
      </c>
      <c r="AU155" s="19" t="s">
        <v>207</v>
      </c>
    </row>
    <row r="156" spans="1:65" s="13" customFormat="1" ht="11.25">
      <c r="B156" s="197"/>
      <c r="C156" s="198"/>
      <c r="D156" s="192" t="s">
        <v>211</v>
      </c>
      <c r="E156" s="199" t="s">
        <v>20</v>
      </c>
      <c r="F156" s="200" t="s">
        <v>257</v>
      </c>
      <c r="G156" s="198"/>
      <c r="H156" s="199" t="s">
        <v>20</v>
      </c>
      <c r="I156" s="201"/>
      <c r="J156" s="201"/>
      <c r="K156" s="198"/>
      <c r="L156" s="198"/>
      <c r="M156" s="202"/>
      <c r="N156" s="203"/>
      <c r="O156" s="204"/>
      <c r="P156" s="204"/>
      <c r="Q156" s="204"/>
      <c r="R156" s="204"/>
      <c r="S156" s="204"/>
      <c r="T156" s="204"/>
      <c r="U156" s="204"/>
      <c r="V156" s="204"/>
      <c r="W156" s="204"/>
      <c r="X156" s="205"/>
      <c r="AT156" s="206" t="s">
        <v>211</v>
      </c>
      <c r="AU156" s="206" t="s">
        <v>207</v>
      </c>
      <c r="AV156" s="13" t="s">
        <v>82</v>
      </c>
      <c r="AW156" s="13" t="s">
        <v>5</v>
      </c>
      <c r="AX156" s="13" t="s">
        <v>74</v>
      </c>
      <c r="AY156" s="206" t="s">
        <v>198</v>
      </c>
    </row>
    <row r="157" spans="1:65" s="13" customFormat="1" ht="11.25">
      <c r="B157" s="197"/>
      <c r="C157" s="198"/>
      <c r="D157" s="192" t="s">
        <v>211</v>
      </c>
      <c r="E157" s="199" t="s">
        <v>20</v>
      </c>
      <c r="F157" s="200" t="s">
        <v>534</v>
      </c>
      <c r="G157" s="198"/>
      <c r="H157" s="199" t="s">
        <v>20</v>
      </c>
      <c r="I157" s="201"/>
      <c r="J157" s="201"/>
      <c r="K157" s="198"/>
      <c r="L157" s="198"/>
      <c r="M157" s="202"/>
      <c r="N157" s="203"/>
      <c r="O157" s="204"/>
      <c r="P157" s="204"/>
      <c r="Q157" s="204"/>
      <c r="R157" s="204"/>
      <c r="S157" s="204"/>
      <c r="T157" s="204"/>
      <c r="U157" s="204"/>
      <c r="V157" s="204"/>
      <c r="W157" s="204"/>
      <c r="X157" s="205"/>
      <c r="AT157" s="206" t="s">
        <v>211</v>
      </c>
      <c r="AU157" s="206" t="s">
        <v>207</v>
      </c>
      <c r="AV157" s="13" t="s">
        <v>82</v>
      </c>
      <c r="AW157" s="13" t="s">
        <v>5</v>
      </c>
      <c r="AX157" s="13" t="s">
        <v>74</v>
      </c>
      <c r="AY157" s="206" t="s">
        <v>198</v>
      </c>
    </row>
    <row r="158" spans="1:65" s="13" customFormat="1" ht="11.25">
      <c r="B158" s="197"/>
      <c r="C158" s="198"/>
      <c r="D158" s="192" t="s">
        <v>211</v>
      </c>
      <c r="E158" s="199" t="s">
        <v>20</v>
      </c>
      <c r="F158" s="200" t="s">
        <v>259</v>
      </c>
      <c r="G158" s="198"/>
      <c r="H158" s="199" t="s">
        <v>20</v>
      </c>
      <c r="I158" s="201"/>
      <c r="J158" s="201"/>
      <c r="K158" s="198"/>
      <c r="L158" s="198"/>
      <c r="M158" s="202"/>
      <c r="N158" s="203"/>
      <c r="O158" s="204"/>
      <c r="P158" s="204"/>
      <c r="Q158" s="204"/>
      <c r="R158" s="204"/>
      <c r="S158" s="204"/>
      <c r="T158" s="204"/>
      <c r="U158" s="204"/>
      <c r="V158" s="204"/>
      <c r="W158" s="204"/>
      <c r="X158" s="205"/>
      <c r="AT158" s="206" t="s">
        <v>211</v>
      </c>
      <c r="AU158" s="206" t="s">
        <v>207</v>
      </c>
      <c r="AV158" s="13" t="s">
        <v>82</v>
      </c>
      <c r="AW158" s="13" t="s">
        <v>5</v>
      </c>
      <c r="AX158" s="13" t="s">
        <v>74</v>
      </c>
      <c r="AY158" s="206" t="s">
        <v>198</v>
      </c>
    </row>
    <row r="159" spans="1:65" s="13" customFormat="1" ht="11.25">
      <c r="B159" s="197"/>
      <c r="C159" s="198"/>
      <c r="D159" s="192" t="s">
        <v>211</v>
      </c>
      <c r="E159" s="199" t="s">
        <v>20</v>
      </c>
      <c r="F159" s="200" t="s">
        <v>535</v>
      </c>
      <c r="G159" s="198"/>
      <c r="H159" s="199" t="s">
        <v>20</v>
      </c>
      <c r="I159" s="201"/>
      <c r="J159" s="201"/>
      <c r="K159" s="198"/>
      <c r="L159" s="198"/>
      <c r="M159" s="202"/>
      <c r="N159" s="203"/>
      <c r="O159" s="204"/>
      <c r="P159" s="204"/>
      <c r="Q159" s="204"/>
      <c r="R159" s="204"/>
      <c r="S159" s="204"/>
      <c r="T159" s="204"/>
      <c r="U159" s="204"/>
      <c r="V159" s="204"/>
      <c r="W159" s="204"/>
      <c r="X159" s="205"/>
      <c r="AT159" s="206" t="s">
        <v>211</v>
      </c>
      <c r="AU159" s="206" t="s">
        <v>207</v>
      </c>
      <c r="AV159" s="13" t="s">
        <v>82</v>
      </c>
      <c r="AW159" s="13" t="s">
        <v>5</v>
      </c>
      <c r="AX159" s="13" t="s">
        <v>74</v>
      </c>
      <c r="AY159" s="206" t="s">
        <v>198</v>
      </c>
    </row>
    <row r="160" spans="1:65" s="14" customFormat="1" ht="11.25">
      <c r="B160" s="207"/>
      <c r="C160" s="208"/>
      <c r="D160" s="192" t="s">
        <v>211</v>
      </c>
      <c r="E160" s="209" t="s">
        <v>20</v>
      </c>
      <c r="F160" s="210" t="s">
        <v>536</v>
      </c>
      <c r="G160" s="208"/>
      <c r="H160" s="211">
        <v>2.8420000000000001</v>
      </c>
      <c r="I160" s="212"/>
      <c r="J160" s="212"/>
      <c r="K160" s="208"/>
      <c r="L160" s="208"/>
      <c r="M160" s="213"/>
      <c r="N160" s="214"/>
      <c r="O160" s="215"/>
      <c r="P160" s="215"/>
      <c r="Q160" s="215"/>
      <c r="R160" s="215"/>
      <c r="S160" s="215"/>
      <c r="T160" s="215"/>
      <c r="U160" s="215"/>
      <c r="V160" s="215"/>
      <c r="W160" s="215"/>
      <c r="X160" s="216"/>
      <c r="AT160" s="217" t="s">
        <v>211</v>
      </c>
      <c r="AU160" s="217" t="s">
        <v>207</v>
      </c>
      <c r="AV160" s="14" t="s">
        <v>207</v>
      </c>
      <c r="AW160" s="14" t="s">
        <v>5</v>
      </c>
      <c r="AX160" s="14" t="s">
        <v>74</v>
      </c>
      <c r="AY160" s="217" t="s">
        <v>198</v>
      </c>
    </row>
    <row r="161" spans="1:65" s="13" customFormat="1" ht="11.25">
      <c r="B161" s="197"/>
      <c r="C161" s="198"/>
      <c r="D161" s="192" t="s">
        <v>211</v>
      </c>
      <c r="E161" s="199" t="s">
        <v>20</v>
      </c>
      <c r="F161" s="200" t="s">
        <v>257</v>
      </c>
      <c r="G161" s="198"/>
      <c r="H161" s="199" t="s">
        <v>20</v>
      </c>
      <c r="I161" s="201"/>
      <c r="J161" s="201"/>
      <c r="K161" s="198"/>
      <c r="L161" s="198"/>
      <c r="M161" s="202"/>
      <c r="N161" s="203"/>
      <c r="O161" s="204"/>
      <c r="P161" s="204"/>
      <c r="Q161" s="204"/>
      <c r="R161" s="204"/>
      <c r="S161" s="204"/>
      <c r="T161" s="204"/>
      <c r="U161" s="204"/>
      <c r="V161" s="204"/>
      <c r="W161" s="204"/>
      <c r="X161" s="205"/>
      <c r="AT161" s="206" t="s">
        <v>211</v>
      </c>
      <c r="AU161" s="206" t="s">
        <v>207</v>
      </c>
      <c r="AV161" s="13" t="s">
        <v>82</v>
      </c>
      <c r="AW161" s="13" t="s">
        <v>5</v>
      </c>
      <c r="AX161" s="13" t="s">
        <v>74</v>
      </c>
      <c r="AY161" s="206" t="s">
        <v>198</v>
      </c>
    </row>
    <row r="162" spans="1:65" s="13" customFormat="1" ht="11.25">
      <c r="B162" s="197"/>
      <c r="C162" s="198"/>
      <c r="D162" s="192" t="s">
        <v>211</v>
      </c>
      <c r="E162" s="199" t="s">
        <v>20</v>
      </c>
      <c r="F162" s="200" t="s">
        <v>537</v>
      </c>
      <c r="G162" s="198"/>
      <c r="H162" s="199" t="s">
        <v>20</v>
      </c>
      <c r="I162" s="201"/>
      <c r="J162" s="201"/>
      <c r="K162" s="198"/>
      <c r="L162" s="198"/>
      <c r="M162" s="202"/>
      <c r="N162" s="203"/>
      <c r="O162" s="204"/>
      <c r="P162" s="204"/>
      <c r="Q162" s="204"/>
      <c r="R162" s="204"/>
      <c r="S162" s="204"/>
      <c r="T162" s="204"/>
      <c r="U162" s="204"/>
      <c r="V162" s="204"/>
      <c r="W162" s="204"/>
      <c r="X162" s="205"/>
      <c r="AT162" s="206" t="s">
        <v>211</v>
      </c>
      <c r="AU162" s="206" t="s">
        <v>207</v>
      </c>
      <c r="AV162" s="13" t="s">
        <v>82</v>
      </c>
      <c r="AW162" s="13" t="s">
        <v>5</v>
      </c>
      <c r="AX162" s="13" t="s">
        <v>74</v>
      </c>
      <c r="AY162" s="206" t="s">
        <v>198</v>
      </c>
    </row>
    <row r="163" spans="1:65" s="13" customFormat="1" ht="11.25">
      <c r="B163" s="197"/>
      <c r="C163" s="198"/>
      <c r="D163" s="192" t="s">
        <v>211</v>
      </c>
      <c r="E163" s="199" t="s">
        <v>20</v>
      </c>
      <c r="F163" s="200" t="s">
        <v>259</v>
      </c>
      <c r="G163" s="198"/>
      <c r="H163" s="199" t="s">
        <v>20</v>
      </c>
      <c r="I163" s="201"/>
      <c r="J163" s="201"/>
      <c r="K163" s="198"/>
      <c r="L163" s="198"/>
      <c r="M163" s="202"/>
      <c r="N163" s="203"/>
      <c r="O163" s="204"/>
      <c r="P163" s="204"/>
      <c r="Q163" s="204"/>
      <c r="R163" s="204"/>
      <c r="S163" s="204"/>
      <c r="T163" s="204"/>
      <c r="U163" s="204"/>
      <c r="V163" s="204"/>
      <c r="W163" s="204"/>
      <c r="X163" s="205"/>
      <c r="AT163" s="206" t="s">
        <v>211</v>
      </c>
      <c r="AU163" s="206" t="s">
        <v>207</v>
      </c>
      <c r="AV163" s="13" t="s">
        <v>82</v>
      </c>
      <c r="AW163" s="13" t="s">
        <v>5</v>
      </c>
      <c r="AX163" s="13" t="s">
        <v>74</v>
      </c>
      <c r="AY163" s="206" t="s">
        <v>198</v>
      </c>
    </row>
    <row r="164" spans="1:65" s="13" customFormat="1" ht="11.25">
      <c r="B164" s="197"/>
      <c r="C164" s="198"/>
      <c r="D164" s="192" t="s">
        <v>211</v>
      </c>
      <c r="E164" s="199" t="s">
        <v>20</v>
      </c>
      <c r="F164" s="200" t="s">
        <v>538</v>
      </c>
      <c r="G164" s="198"/>
      <c r="H164" s="199" t="s">
        <v>20</v>
      </c>
      <c r="I164" s="201"/>
      <c r="J164" s="201"/>
      <c r="K164" s="198"/>
      <c r="L164" s="198"/>
      <c r="M164" s="202"/>
      <c r="N164" s="203"/>
      <c r="O164" s="204"/>
      <c r="P164" s="204"/>
      <c r="Q164" s="204"/>
      <c r="R164" s="204"/>
      <c r="S164" s="204"/>
      <c r="T164" s="204"/>
      <c r="U164" s="204"/>
      <c r="V164" s="204"/>
      <c r="W164" s="204"/>
      <c r="X164" s="205"/>
      <c r="AT164" s="206" t="s">
        <v>211</v>
      </c>
      <c r="AU164" s="206" t="s">
        <v>207</v>
      </c>
      <c r="AV164" s="13" t="s">
        <v>82</v>
      </c>
      <c r="AW164" s="13" t="s">
        <v>5</v>
      </c>
      <c r="AX164" s="13" t="s">
        <v>74</v>
      </c>
      <c r="AY164" s="206" t="s">
        <v>198</v>
      </c>
    </row>
    <row r="165" spans="1:65" s="14" customFormat="1" ht="11.25">
      <c r="B165" s="207"/>
      <c r="C165" s="208"/>
      <c r="D165" s="192" t="s">
        <v>211</v>
      </c>
      <c r="E165" s="209" t="s">
        <v>20</v>
      </c>
      <c r="F165" s="210" t="s">
        <v>536</v>
      </c>
      <c r="G165" s="208"/>
      <c r="H165" s="211">
        <v>2.8420000000000001</v>
      </c>
      <c r="I165" s="212"/>
      <c r="J165" s="212"/>
      <c r="K165" s="208"/>
      <c r="L165" s="208"/>
      <c r="M165" s="213"/>
      <c r="N165" s="214"/>
      <c r="O165" s="215"/>
      <c r="P165" s="215"/>
      <c r="Q165" s="215"/>
      <c r="R165" s="215"/>
      <c r="S165" s="215"/>
      <c r="T165" s="215"/>
      <c r="U165" s="215"/>
      <c r="V165" s="215"/>
      <c r="W165" s="215"/>
      <c r="X165" s="216"/>
      <c r="AT165" s="217" t="s">
        <v>211</v>
      </c>
      <c r="AU165" s="217" t="s">
        <v>207</v>
      </c>
      <c r="AV165" s="14" t="s">
        <v>207</v>
      </c>
      <c r="AW165" s="14" t="s">
        <v>5</v>
      </c>
      <c r="AX165" s="14" t="s">
        <v>74</v>
      </c>
      <c r="AY165" s="217" t="s">
        <v>198</v>
      </c>
    </row>
    <row r="166" spans="1:65" s="16" customFormat="1" ht="11.25">
      <c r="B166" s="229"/>
      <c r="C166" s="230"/>
      <c r="D166" s="192" t="s">
        <v>211</v>
      </c>
      <c r="E166" s="231" t="s">
        <v>20</v>
      </c>
      <c r="F166" s="232" t="s">
        <v>282</v>
      </c>
      <c r="G166" s="230"/>
      <c r="H166" s="233">
        <v>5.6840000000000002</v>
      </c>
      <c r="I166" s="234"/>
      <c r="J166" s="234"/>
      <c r="K166" s="230"/>
      <c r="L166" s="230"/>
      <c r="M166" s="235"/>
      <c r="N166" s="236"/>
      <c r="O166" s="237"/>
      <c r="P166" s="237"/>
      <c r="Q166" s="237"/>
      <c r="R166" s="237"/>
      <c r="S166" s="237"/>
      <c r="T166" s="237"/>
      <c r="U166" s="237"/>
      <c r="V166" s="237"/>
      <c r="W166" s="237"/>
      <c r="X166" s="238"/>
      <c r="AT166" s="239" t="s">
        <v>211</v>
      </c>
      <c r="AU166" s="239" t="s">
        <v>207</v>
      </c>
      <c r="AV166" s="16" t="s">
        <v>206</v>
      </c>
      <c r="AW166" s="16" t="s">
        <v>5</v>
      </c>
      <c r="AX166" s="16" t="s">
        <v>82</v>
      </c>
      <c r="AY166" s="239" t="s">
        <v>198</v>
      </c>
    </row>
    <row r="167" spans="1:65" s="2" customFormat="1" ht="24.2" customHeight="1">
      <c r="A167" s="36"/>
      <c r="B167" s="37"/>
      <c r="C167" s="178" t="s">
        <v>221</v>
      </c>
      <c r="D167" s="178" t="s">
        <v>201</v>
      </c>
      <c r="E167" s="179" t="s">
        <v>539</v>
      </c>
      <c r="F167" s="180" t="s">
        <v>540</v>
      </c>
      <c r="G167" s="181" t="s">
        <v>254</v>
      </c>
      <c r="H167" s="182">
        <v>2.2999999999999998</v>
      </c>
      <c r="I167" s="183"/>
      <c r="J167" s="183"/>
      <c r="K167" s="184">
        <f>ROUND(P167*H167,2)</f>
        <v>0</v>
      </c>
      <c r="L167" s="180" t="s">
        <v>205</v>
      </c>
      <c r="M167" s="41"/>
      <c r="N167" s="185" t="s">
        <v>20</v>
      </c>
      <c r="O167" s="186" t="s">
        <v>44</v>
      </c>
      <c r="P167" s="187">
        <f>I167+J167</f>
        <v>0</v>
      </c>
      <c r="Q167" s="187">
        <f>ROUND(I167*H167,2)</f>
        <v>0</v>
      </c>
      <c r="R167" s="187">
        <f>ROUND(J167*H167,2)</f>
        <v>0</v>
      </c>
      <c r="S167" s="66"/>
      <c r="T167" s="188">
        <f>S167*H167</f>
        <v>0</v>
      </c>
      <c r="U167" s="188">
        <v>0</v>
      </c>
      <c r="V167" s="188">
        <f>U167*H167</f>
        <v>0</v>
      </c>
      <c r="W167" s="188">
        <v>6.3E-2</v>
      </c>
      <c r="X167" s="189">
        <f>W167*H167</f>
        <v>0.1449</v>
      </c>
      <c r="Y167" s="36"/>
      <c r="Z167" s="36"/>
      <c r="AA167" s="36"/>
      <c r="AB167" s="36"/>
      <c r="AC167" s="36"/>
      <c r="AD167" s="36"/>
      <c r="AE167" s="36"/>
      <c r="AR167" s="190" t="s">
        <v>206</v>
      </c>
      <c r="AT167" s="190" t="s">
        <v>201</v>
      </c>
      <c r="AU167" s="190" t="s">
        <v>207</v>
      </c>
      <c r="AY167" s="19" t="s">
        <v>198</v>
      </c>
      <c r="BE167" s="191">
        <f>IF(O167="základní",K167,0)</f>
        <v>0</v>
      </c>
      <c r="BF167" s="191">
        <f>IF(O167="snížená",K167,0)</f>
        <v>0</v>
      </c>
      <c r="BG167" s="191">
        <f>IF(O167="zákl. přenesená",K167,0)</f>
        <v>0</v>
      </c>
      <c r="BH167" s="191">
        <f>IF(O167="sníž. přenesená",K167,0)</f>
        <v>0</v>
      </c>
      <c r="BI167" s="191">
        <f>IF(O167="nulová",K167,0)</f>
        <v>0</v>
      </c>
      <c r="BJ167" s="19" t="s">
        <v>207</v>
      </c>
      <c r="BK167" s="191">
        <f>ROUND(P167*H167,2)</f>
        <v>0</v>
      </c>
      <c r="BL167" s="19" t="s">
        <v>206</v>
      </c>
      <c r="BM167" s="190" t="s">
        <v>541</v>
      </c>
    </row>
    <row r="168" spans="1:65" s="2" customFormat="1" ht="11.25">
      <c r="A168" s="36"/>
      <c r="B168" s="37"/>
      <c r="C168" s="38"/>
      <c r="D168" s="192" t="s">
        <v>209</v>
      </c>
      <c r="E168" s="38"/>
      <c r="F168" s="193" t="s">
        <v>542</v>
      </c>
      <c r="G168" s="38"/>
      <c r="H168" s="38"/>
      <c r="I168" s="194"/>
      <c r="J168" s="194"/>
      <c r="K168" s="38"/>
      <c r="L168" s="38"/>
      <c r="M168" s="41"/>
      <c r="N168" s="195"/>
      <c r="O168" s="196"/>
      <c r="P168" s="66"/>
      <c r="Q168" s="66"/>
      <c r="R168" s="66"/>
      <c r="S168" s="66"/>
      <c r="T168" s="66"/>
      <c r="U168" s="66"/>
      <c r="V168" s="66"/>
      <c r="W168" s="66"/>
      <c r="X168" s="67"/>
      <c r="Y168" s="36"/>
      <c r="Z168" s="36"/>
      <c r="AA168" s="36"/>
      <c r="AB168" s="36"/>
      <c r="AC168" s="36"/>
      <c r="AD168" s="36"/>
      <c r="AE168" s="36"/>
      <c r="AT168" s="19" t="s">
        <v>209</v>
      </c>
      <c r="AU168" s="19" t="s">
        <v>207</v>
      </c>
    </row>
    <row r="169" spans="1:65" s="13" customFormat="1" ht="11.25">
      <c r="B169" s="197"/>
      <c r="C169" s="198"/>
      <c r="D169" s="192" t="s">
        <v>211</v>
      </c>
      <c r="E169" s="199" t="s">
        <v>20</v>
      </c>
      <c r="F169" s="200" t="s">
        <v>257</v>
      </c>
      <c r="G169" s="198"/>
      <c r="H169" s="199" t="s">
        <v>20</v>
      </c>
      <c r="I169" s="201"/>
      <c r="J169" s="201"/>
      <c r="K169" s="198"/>
      <c r="L169" s="198"/>
      <c r="M169" s="202"/>
      <c r="N169" s="203"/>
      <c r="O169" s="204"/>
      <c r="P169" s="204"/>
      <c r="Q169" s="204"/>
      <c r="R169" s="204"/>
      <c r="S169" s="204"/>
      <c r="T169" s="204"/>
      <c r="U169" s="204"/>
      <c r="V169" s="204"/>
      <c r="W169" s="204"/>
      <c r="X169" s="205"/>
      <c r="AT169" s="206" t="s">
        <v>211</v>
      </c>
      <c r="AU169" s="206" t="s">
        <v>207</v>
      </c>
      <c r="AV169" s="13" t="s">
        <v>82</v>
      </c>
      <c r="AW169" s="13" t="s">
        <v>5</v>
      </c>
      <c r="AX169" s="13" t="s">
        <v>74</v>
      </c>
      <c r="AY169" s="206" t="s">
        <v>198</v>
      </c>
    </row>
    <row r="170" spans="1:65" s="13" customFormat="1" ht="11.25">
      <c r="B170" s="197"/>
      <c r="C170" s="198"/>
      <c r="D170" s="192" t="s">
        <v>211</v>
      </c>
      <c r="E170" s="199" t="s">
        <v>20</v>
      </c>
      <c r="F170" s="200" t="s">
        <v>543</v>
      </c>
      <c r="G170" s="198"/>
      <c r="H170" s="199" t="s">
        <v>20</v>
      </c>
      <c r="I170" s="201"/>
      <c r="J170" s="201"/>
      <c r="K170" s="198"/>
      <c r="L170" s="198"/>
      <c r="M170" s="202"/>
      <c r="N170" s="203"/>
      <c r="O170" s="204"/>
      <c r="P170" s="204"/>
      <c r="Q170" s="204"/>
      <c r="R170" s="204"/>
      <c r="S170" s="204"/>
      <c r="T170" s="204"/>
      <c r="U170" s="204"/>
      <c r="V170" s="204"/>
      <c r="W170" s="204"/>
      <c r="X170" s="205"/>
      <c r="AT170" s="206" t="s">
        <v>211</v>
      </c>
      <c r="AU170" s="206" t="s">
        <v>207</v>
      </c>
      <c r="AV170" s="13" t="s">
        <v>82</v>
      </c>
      <c r="AW170" s="13" t="s">
        <v>5</v>
      </c>
      <c r="AX170" s="13" t="s">
        <v>74</v>
      </c>
      <c r="AY170" s="206" t="s">
        <v>198</v>
      </c>
    </row>
    <row r="171" spans="1:65" s="13" customFormat="1" ht="11.25">
      <c r="B171" s="197"/>
      <c r="C171" s="198"/>
      <c r="D171" s="192" t="s">
        <v>211</v>
      </c>
      <c r="E171" s="199" t="s">
        <v>20</v>
      </c>
      <c r="F171" s="200" t="s">
        <v>289</v>
      </c>
      <c r="G171" s="198"/>
      <c r="H171" s="199" t="s">
        <v>20</v>
      </c>
      <c r="I171" s="201"/>
      <c r="J171" s="201"/>
      <c r="K171" s="198"/>
      <c r="L171" s="198"/>
      <c r="M171" s="202"/>
      <c r="N171" s="203"/>
      <c r="O171" s="204"/>
      <c r="P171" s="204"/>
      <c r="Q171" s="204"/>
      <c r="R171" s="204"/>
      <c r="S171" s="204"/>
      <c r="T171" s="204"/>
      <c r="U171" s="204"/>
      <c r="V171" s="204"/>
      <c r="W171" s="204"/>
      <c r="X171" s="205"/>
      <c r="AT171" s="206" t="s">
        <v>211</v>
      </c>
      <c r="AU171" s="206" t="s">
        <v>207</v>
      </c>
      <c r="AV171" s="13" t="s">
        <v>82</v>
      </c>
      <c r="AW171" s="13" t="s">
        <v>5</v>
      </c>
      <c r="AX171" s="13" t="s">
        <v>74</v>
      </c>
      <c r="AY171" s="206" t="s">
        <v>198</v>
      </c>
    </row>
    <row r="172" spans="1:65" s="13" customFormat="1" ht="11.25">
      <c r="B172" s="197"/>
      <c r="C172" s="198"/>
      <c r="D172" s="192" t="s">
        <v>211</v>
      </c>
      <c r="E172" s="199" t="s">
        <v>20</v>
      </c>
      <c r="F172" s="200" t="s">
        <v>544</v>
      </c>
      <c r="G172" s="198"/>
      <c r="H172" s="199" t="s">
        <v>20</v>
      </c>
      <c r="I172" s="201"/>
      <c r="J172" s="201"/>
      <c r="K172" s="198"/>
      <c r="L172" s="198"/>
      <c r="M172" s="202"/>
      <c r="N172" s="203"/>
      <c r="O172" s="204"/>
      <c r="P172" s="204"/>
      <c r="Q172" s="204"/>
      <c r="R172" s="204"/>
      <c r="S172" s="204"/>
      <c r="T172" s="204"/>
      <c r="U172" s="204"/>
      <c r="V172" s="204"/>
      <c r="W172" s="204"/>
      <c r="X172" s="205"/>
      <c r="AT172" s="206" t="s">
        <v>211</v>
      </c>
      <c r="AU172" s="206" t="s">
        <v>207</v>
      </c>
      <c r="AV172" s="13" t="s">
        <v>82</v>
      </c>
      <c r="AW172" s="13" t="s">
        <v>5</v>
      </c>
      <c r="AX172" s="13" t="s">
        <v>74</v>
      </c>
      <c r="AY172" s="206" t="s">
        <v>198</v>
      </c>
    </row>
    <row r="173" spans="1:65" s="14" customFormat="1" ht="11.25">
      <c r="B173" s="207"/>
      <c r="C173" s="208"/>
      <c r="D173" s="192" t="s">
        <v>211</v>
      </c>
      <c r="E173" s="209" t="s">
        <v>20</v>
      </c>
      <c r="F173" s="210" t="s">
        <v>545</v>
      </c>
      <c r="G173" s="208"/>
      <c r="H173" s="211">
        <v>2.2999999999999998</v>
      </c>
      <c r="I173" s="212"/>
      <c r="J173" s="212"/>
      <c r="K173" s="208"/>
      <c r="L173" s="208"/>
      <c r="M173" s="213"/>
      <c r="N173" s="214"/>
      <c r="O173" s="215"/>
      <c r="P173" s="215"/>
      <c r="Q173" s="215"/>
      <c r="R173" s="215"/>
      <c r="S173" s="215"/>
      <c r="T173" s="215"/>
      <c r="U173" s="215"/>
      <c r="V173" s="215"/>
      <c r="W173" s="215"/>
      <c r="X173" s="216"/>
      <c r="AT173" s="217" t="s">
        <v>211</v>
      </c>
      <c r="AU173" s="217" t="s">
        <v>207</v>
      </c>
      <c r="AV173" s="14" t="s">
        <v>207</v>
      </c>
      <c r="AW173" s="14" t="s">
        <v>5</v>
      </c>
      <c r="AX173" s="14" t="s">
        <v>74</v>
      </c>
      <c r="AY173" s="217" t="s">
        <v>198</v>
      </c>
    </row>
    <row r="174" spans="1:65" s="16" customFormat="1" ht="11.25">
      <c r="B174" s="229"/>
      <c r="C174" s="230"/>
      <c r="D174" s="192" t="s">
        <v>211</v>
      </c>
      <c r="E174" s="231" t="s">
        <v>20</v>
      </c>
      <c r="F174" s="232" t="s">
        <v>282</v>
      </c>
      <c r="G174" s="230"/>
      <c r="H174" s="233">
        <v>2.2999999999999998</v>
      </c>
      <c r="I174" s="234"/>
      <c r="J174" s="234"/>
      <c r="K174" s="230"/>
      <c r="L174" s="230"/>
      <c r="M174" s="235"/>
      <c r="N174" s="236"/>
      <c r="O174" s="237"/>
      <c r="P174" s="237"/>
      <c r="Q174" s="237"/>
      <c r="R174" s="237"/>
      <c r="S174" s="237"/>
      <c r="T174" s="237"/>
      <c r="U174" s="237"/>
      <c r="V174" s="237"/>
      <c r="W174" s="237"/>
      <c r="X174" s="238"/>
      <c r="AT174" s="239" t="s">
        <v>211</v>
      </c>
      <c r="AU174" s="239" t="s">
        <v>207</v>
      </c>
      <c r="AV174" s="16" t="s">
        <v>206</v>
      </c>
      <c r="AW174" s="16" t="s">
        <v>5</v>
      </c>
      <c r="AX174" s="16" t="s">
        <v>82</v>
      </c>
      <c r="AY174" s="239" t="s">
        <v>198</v>
      </c>
    </row>
    <row r="175" spans="1:65" s="12" customFormat="1" ht="22.9" customHeight="1">
      <c r="B175" s="161"/>
      <c r="C175" s="162"/>
      <c r="D175" s="163" t="s">
        <v>73</v>
      </c>
      <c r="E175" s="176" t="s">
        <v>337</v>
      </c>
      <c r="F175" s="176" t="s">
        <v>338</v>
      </c>
      <c r="G175" s="162"/>
      <c r="H175" s="162"/>
      <c r="I175" s="165"/>
      <c r="J175" s="165"/>
      <c r="K175" s="177">
        <f>BK175</f>
        <v>0</v>
      </c>
      <c r="L175" s="162"/>
      <c r="M175" s="167"/>
      <c r="N175" s="168"/>
      <c r="O175" s="169"/>
      <c r="P175" s="169"/>
      <c r="Q175" s="170">
        <f>SUM(Q176:Q202)</f>
        <v>0</v>
      </c>
      <c r="R175" s="170">
        <f>SUM(R176:R202)</f>
        <v>0</v>
      </c>
      <c r="S175" s="169"/>
      <c r="T175" s="171">
        <f>SUM(T176:T202)</f>
        <v>0</v>
      </c>
      <c r="U175" s="169"/>
      <c r="V175" s="171">
        <f>SUM(V176:V202)</f>
        <v>0</v>
      </c>
      <c r="W175" s="169"/>
      <c r="X175" s="172">
        <f>SUM(X176:X202)</f>
        <v>0</v>
      </c>
      <c r="AR175" s="173" t="s">
        <v>82</v>
      </c>
      <c r="AT175" s="174" t="s">
        <v>73</v>
      </c>
      <c r="AU175" s="174" t="s">
        <v>82</v>
      </c>
      <c r="AY175" s="173" t="s">
        <v>198</v>
      </c>
      <c r="BK175" s="175">
        <f>SUM(BK176:BK202)</f>
        <v>0</v>
      </c>
    </row>
    <row r="176" spans="1:65" s="2" customFormat="1" ht="24.2" customHeight="1">
      <c r="A176" s="36"/>
      <c r="B176" s="37"/>
      <c r="C176" s="178" t="s">
        <v>206</v>
      </c>
      <c r="D176" s="178" t="s">
        <v>201</v>
      </c>
      <c r="E176" s="179" t="s">
        <v>340</v>
      </c>
      <c r="F176" s="180" t="s">
        <v>341</v>
      </c>
      <c r="G176" s="181" t="s">
        <v>342</v>
      </c>
      <c r="H176" s="182">
        <v>1.3180000000000001</v>
      </c>
      <c r="I176" s="183"/>
      <c r="J176" s="183"/>
      <c r="K176" s="184">
        <f>ROUND(P176*H176,2)</f>
        <v>0</v>
      </c>
      <c r="L176" s="180" t="s">
        <v>205</v>
      </c>
      <c r="M176" s="41"/>
      <c r="N176" s="185" t="s">
        <v>20</v>
      </c>
      <c r="O176" s="186" t="s">
        <v>44</v>
      </c>
      <c r="P176" s="187">
        <f>I176+J176</f>
        <v>0</v>
      </c>
      <c r="Q176" s="187">
        <f>ROUND(I176*H176,2)</f>
        <v>0</v>
      </c>
      <c r="R176" s="187">
        <f>ROUND(J176*H176,2)</f>
        <v>0</v>
      </c>
      <c r="S176" s="66"/>
      <c r="T176" s="188">
        <f>S176*H176</f>
        <v>0</v>
      </c>
      <c r="U176" s="188">
        <v>0</v>
      </c>
      <c r="V176" s="188">
        <f>U176*H176</f>
        <v>0</v>
      </c>
      <c r="W176" s="188">
        <v>0</v>
      </c>
      <c r="X176" s="189">
        <f>W176*H176</f>
        <v>0</v>
      </c>
      <c r="Y176" s="36"/>
      <c r="Z176" s="36"/>
      <c r="AA176" s="36"/>
      <c r="AB176" s="36"/>
      <c r="AC176" s="36"/>
      <c r="AD176" s="36"/>
      <c r="AE176" s="36"/>
      <c r="AR176" s="190" t="s">
        <v>206</v>
      </c>
      <c r="AT176" s="190" t="s">
        <v>201</v>
      </c>
      <c r="AU176" s="190" t="s">
        <v>207</v>
      </c>
      <c r="AY176" s="19" t="s">
        <v>198</v>
      </c>
      <c r="BE176" s="191">
        <f>IF(O176="základní",K176,0)</f>
        <v>0</v>
      </c>
      <c r="BF176" s="191">
        <f>IF(O176="snížená",K176,0)</f>
        <v>0</v>
      </c>
      <c r="BG176" s="191">
        <f>IF(O176="zákl. přenesená",K176,0)</f>
        <v>0</v>
      </c>
      <c r="BH176" s="191">
        <f>IF(O176="sníž. přenesená",K176,0)</f>
        <v>0</v>
      </c>
      <c r="BI176" s="191">
        <f>IF(O176="nulová",K176,0)</f>
        <v>0</v>
      </c>
      <c r="BJ176" s="19" t="s">
        <v>207</v>
      </c>
      <c r="BK176" s="191">
        <f>ROUND(P176*H176,2)</f>
        <v>0</v>
      </c>
      <c r="BL176" s="19" t="s">
        <v>206</v>
      </c>
      <c r="BM176" s="190" t="s">
        <v>546</v>
      </c>
    </row>
    <row r="177" spans="1:65" s="2" customFormat="1" ht="11.25">
      <c r="A177" s="36"/>
      <c r="B177" s="37"/>
      <c r="C177" s="38"/>
      <c r="D177" s="192" t="s">
        <v>209</v>
      </c>
      <c r="E177" s="38"/>
      <c r="F177" s="193" t="s">
        <v>344</v>
      </c>
      <c r="G177" s="38"/>
      <c r="H177" s="38"/>
      <c r="I177" s="194"/>
      <c r="J177" s="194"/>
      <c r="K177" s="38"/>
      <c r="L177" s="38"/>
      <c r="M177" s="41"/>
      <c r="N177" s="195"/>
      <c r="O177" s="196"/>
      <c r="P177" s="66"/>
      <c r="Q177" s="66"/>
      <c r="R177" s="66"/>
      <c r="S177" s="66"/>
      <c r="T177" s="66"/>
      <c r="U177" s="66"/>
      <c r="V177" s="66"/>
      <c r="W177" s="66"/>
      <c r="X177" s="67"/>
      <c r="Y177" s="36"/>
      <c r="Z177" s="36"/>
      <c r="AA177" s="36"/>
      <c r="AB177" s="36"/>
      <c r="AC177" s="36"/>
      <c r="AD177" s="36"/>
      <c r="AE177" s="36"/>
      <c r="AT177" s="19" t="s">
        <v>209</v>
      </c>
      <c r="AU177" s="19" t="s">
        <v>207</v>
      </c>
    </row>
    <row r="178" spans="1:65" s="2" customFormat="1" ht="24.2" customHeight="1">
      <c r="A178" s="36"/>
      <c r="B178" s="37"/>
      <c r="C178" s="178" t="s">
        <v>283</v>
      </c>
      <c r="D178" s="178" t="s">
        <v>201</v>
      </c>
      <c r="E178" s="179" t="s">
        <v>346</v>
      </c>
      <c r="F178" s="180" t="s">
        <v>347</v>
      </c>
      <c r="G178" s="181" t="s">
        <v>342</v>
      </c>
      <c r="H178" s="182">
        <v>1.3180000000000001</v>
      </c>
      <c r="I178" s="183"/>
      <c r="J178" s="183"/>
      <c r="K178" s="184">
        <f>ROUND(P178*H178,2)</f>
        <v>0</v>
      </c>
      <c r="L178" s="180" t="s">
        <v>205</v>
      </c>
      <c r="M178" s="41"/>
      <c r="N178" s="185" t="s">
        <v>20</v>
      </c>
      <c r="O178" s="186" t="s">
        <v>44</v>
      </c>
      <c r="P178" s="187">
        <f>I178+J178</f>
        <v>0</v>
      </c>
      <c r="Q178" s="187">
        <f>ROUND(I178*H178,2)</f>
        <v>0</v>
      </c>
      <c r="R178" s="187">
        <f>ROUND(J178*H178,2)</f>
        <v>0</v>
      </c>
      <c r="S178" s="66"/>
      <c r="T178" s="188">
        <f>S178*H178</f>
        <v>0</v>
      </c>
      <c r="U178" s="188">
        <v>0</v>
      </c>
      <c r="V178" s="188">
        <f>U178*H178</f>
        <v>0</v>
      </c>
      <c r="W178" s="188">
        <v>0</v>
      </c>
      <c r="X178" s="189">
        <f>W178*H178</f>
        <v>0</v>
      </c>
      <c r="Y178" s="36"/>
      <c r="Z178" s="36"/>
      <c r="AA178" s="36"/>
      <c r="AB178" s="36"/>
      <c r="AC178" s="36"/>
      <c r="AD178" s="36"/>
      <c r="AE178" s="36"/>
      <c r="AR178" s="190" t="s">
        <v>206</v>
      </c>
      <c r="AT178" s="190" t="s">
        <v>201</v>
      </c>
      <c r="AU178" s="190" t="s">
        <v>207</v>
      </c>
      <c r="AY178" s="19" t="s">
        <v>198</v>
      </c>
      <c r="BE178" s="191">
        <f>IF(O178="základní",K178,0)</f>
        <v>0</v>
      </c>
      <c r="BF178" s="191">
        <f>IF(O178="snížená",K178,0)</f>
        <v>0</v>
      </c>
      <c r="BG178" s="191">
        <f>IF(O178="zákl. přenesená",K178,0)</f>
        <v>0</v>
      </c>
      <c r="BH178" s="191">
        <f>IF(O178="sníž. přenesená",K178,0)</f>
        <v>0</v>
      </c>
      <c r="BI178" s="191">
        <f>IF(O178="nulová",K178,0)</f>
        <v>0</v>
      </c>
      <c r="BJ178" s="19" t="s">
        <v>207</v>
      </c>
      <c r="BK178" s="191">
        <f>ROUND(P178*H178,2)</f>
        <v>0</v>
      </c>
      <c r="BL178" s="19" t="s">
        <v>206</v>
      </c>
      <c r="BM178" s="190" t="s">
        <v>547</v>
      </c>
    </row>
    <row r="179" spans="1:65" s="2" customFormat="1" ht="11.25">
      <c r="A179" s="36"/>
      <c r="B179" s="37"/>
      <c r="C179" s="38"/>
      <c r="D179" s="192" t="s">
        <v>209</v>
      </c>
      <c r="E179" s="38"/>
      <c r="F179" s="193" t="s">
        <v>349</v>
      </c>
      <c r="G179" s="38"/>
      <c r="H179" s="38"/>
      <c r="I179" s="194"/>
      <c r="J179" s="194"/>
      <c r="K179" s="38"/>
      <c r="L179" s="38"/>
      <c r="M179" s="41"/>
      <c r="N179" s="195"/>
      <c r="O179" s="196"/>
      <c r="P179" s="66"/>
      <c r="Q179" s="66"/>
      <c r="R179" s="66"/>
      <c r="S179" s="66"/>
      <c r="T179" s="66"/>
      <c r="U179" s="66"/>
      <c r="V179" s="66"/>
      <c r="W179" s="66"/>
      <c r="X179" s="67"/>
      <c r="Y179" s="36"/>
      <c r="Z179" s="36"/>
      <c r="AA179" s="36"/>
      <c r="AB179" s="36"/>
      <c r="AC179" s="36"/>
      <c r="AD179" s="36"/>
      <c r="AE179" s="36"/>
      <c r="AT179" s="19" t="s">
        <v>209</v>
      </c>
      <c r="AU179" s="19" t="s">
        <v>207</v>
      </c>
    </row>
    <row r="180" spans="1:65" s="2" customFormat="1" ht="24.2" customHeight="1">
      <c r="A180" s="36"/>
      <c r="B180" s="37"/>
      <c r="C180" s="178" t="s">
        <v>317</v>
      </c>
      <c r="D180" s="178" t="s">
        <v>201</v>
      </c>
      <c r="E180" s="179" t="s">
        <v>351</v>
      </c>
      <c r="F180" s="180" t="s">
        <v>352</v>
      </c>
      <c r="G180" s="181" t="s">
        <v>342</v>
      </c>
      <c r="H180" s="182">
        <v>19.77</v>
      </c>
      <c r="I180" s="183"/>
      <c r="J180" s="183"/>
      <c r="K180" s="184">
        <f>ROUND(P180*H180,2)</f>
        <v>0</v>
      </c>
      <c r="L180" s="180" t="s">
        <v>205</v>
      </c>
      <c r="M180" s="41"/>
      <c r="N180" s="185" t="s">
        <v>20</v>
      </c>
      <c r="O180" s="186" t="s">
        <v>44</v>
      </c>
      <c r="P180" s="187">
        <f>I180+J180</f>
        <v>0</v>
      </c>
      <c r="Q180" s="187">
        <f>ROUND(I180*H180,2)</f>
        <v>0</v>
      </c>
      <c r="R180" s="187">
        <f>ROUND(J180*H180,2)</f>
        <v>0</v>
      </c>
      <c r="S180" s="66"/>
      <c r="T180" s="188">
        <f>S180*H180</f>
        <v>0</v>
      </c>
      <c r="U180" s="188">
        <v>0</v>
      </c>
      <c r="V180" s="188">
        <f>U180*H180</f>
        <v>0</v>
      </c>
      <c r="W180" s="188">
        <v>0</v>
      </c>
      <c r="X180" s="189">
        <f>W180*H180</f>
        <v>0</v>
      </c>
      <c r="Y180" s="36"/>
      <c r="Z180" s="36"/>
      <c r="AA180" s="36"/>
      <c r="AB180" s="36"/>
      <c r="AC180" s="36"/>
      <c r="AD180" s="36"/>
      <c r="AE180" s="36"/>
      <c r="AR180" s="190" t="s">
        <v>206</v>
      </c>
      <c r="AT180" s="190" t="s">
        <v>201</v>
      </c>
      <c r="AU180" s="190" t="s">
        <v>207</v>
      </c>
      <c r="AY180" s="19" t="s">
        <v>198</v>
      </c>
      <c r="BE180" s="191">
        <f>IF(O180="základní",K180,0)</f>
        <v>0</v>
      </c>
      <c r="BF180" s="191">
        <f>IF(O180="snížená",K180,0)</f>
        <v>0</v>
      </c>
      <c r="BG180" s="191">
        <f>IF(O180="zákl. přenesená",K180,0)</f>
        <v>0</v>
      </c>
      <c r="BH180" s="191">
        <f>IF(O180="sníž. přenesená",K180,0)</f>
        <v>0</v>
      </c>
      <c r="BI180" s="191">
        <f>IF(O180="nulová",K180,0)</f>
        <v>0</v>
      </c>
      <c r="BJ180" s="19" t="s">
        <v>207</v>
      </c>
      <c r="BK180" s="191">
        <f>ROUND(P180*H180,2)</f>
        <v>0</v>
      </c>
      <c r="BL180" s="19" t="s">
        <v>206</v>
      </c>
      <c r="BM180" s="190" t="s">
        <v>548</v>
      </c>
    </row>
    <row r="181" spans="1:65" s="2" customFormat="1" ht="19.5">
      <c r="A181" s="36"/>
      <c r="B181" s="37"/>
      <c r="C181" s="38"/>
      <c r="D181" s="192" t="s">
        <v>209</v>
      </c>
      <c r="E181" s="38"/>
      <c r="F181" s="193" t="s">
        <v>354</v>
      </c>
      <c r="G181" s="38"/>
      <c r="H181" s="38"/>
      <c r="I181" s="194"/>
      <c r="J181" s="194"/>
      <c r="K181" s="38"/>
      <c r="L181" s="38"/>
      <c r="M181" s="41"/>
      <c r="N181" s="195"/>
      <c r="O181" s="196"/>
      <c r="P181" s="66"/>
      <c r="Q181" s="66"/>
      <c r="R181" s="66"/>
      <c r="S181" s="66"/>
      <c r="T181" s="66"/>
      <c r="U181" s="66"/>
      <c r="V181" s="66"/>
      <c r="W181" s="66"/>
      <c r="X181" s="67"/>
      <c r="Y181" s="36"/>
      <c r="Z181" s="36"/>
      <c r="AA181" s="36"/>
      <c r="AB181" s="36"/>
      <c r="AC181" s="36"/>
      <c r="AD181" s="36"/>
      <c r="AE181" s="36"/>
      <c r="AT181" s="19" t="s">
        <v>209</v>
      </c>
      <c r="AU181" s="19" t="s">
        <v>207</v>
      </c>
    </row>
    <row r="182" spans="1:65" s="14" customFormat="1" ht="11.25">
      <c r="B182" s="207"/>
      <c r="C182" s="208"/>
      <c r="D182" s="192" t="s">
        <v>211</v>
      </c>
      <c r="E182" s="208"/>
      <c r="F182" s="210" t="s">
        <v>549</v>
      </c>
      <c r="G182" s="208"/>
      <c r="H182" s="211">
        <v>19.77</v>
      </c>
      <c r="I182" s="212"/>
      <c r="J182" s="212"/>
      <c r="K182" s="208"/>
      <c r="L182" s="208"/>
      <c r="M182" s="213"/>
      <c r="N182" s="214"/>
      <c r="O182" s="215"/>
      <c r="P182" s="215"/>
      <c r="Q182" s="215"/>
      <c r="R182" s="215"/>
      <c r="S182" s="215"/>
      <c r="T182" s="215"/>
      <c r="U182" s="215"/>
      <c r="V182" s="215"/>
      <c r="W182" s="215"/>
      <c r="X182" s="216"/>
      <c r="AT182" s="217" t="s">
        <v>211</v>
      </c>
      <c r="AU182" s="217" t="s">
        <v>207</v>
      </c>
      <c r="AV182" s="14" t="s">
        <v>207</v>
      </c>
      <c r="AW182" s="14" t="s">
        <v>4</v>
      </c>
      <c r="AX182" s="14" t="s">
        <v>82</v>
      </c>
      <c r="AY182" s="217" t="s">
        <v>198</v>
      </c>
    </row>
    <row r="183" spans="1:65" s="2" customFormat="1" ht="24.2" customHeight="1">
      <c r="A183" s="36"/>
      <c r="B183" s="37"/>
      <c r="C183" s="178" t="s">
        <v>339</v>
      </c>
      <c r="D183" s="243" t="s">
        <v>201</v>
      </c>
      <c r="E183" s="179" t="s">
        <v>373</v>
      </c>
      <c r="F183" s="180" t="s">
        <v>374</v>
      </c>
      <c r="G183" s="181" t="s">
        <v>342</v>
      </c>
      <c r="H183" s="182">
        <v>1.1399999999999999</v>
      </c>
      <c r="I183" s="183"/>
      <c r="J183" s="183"/>
      <c r="K183" s="184">
        <f>ROUND(P183*H183,2)</f>
        <v>0</v>
      </c>
      <c r="L183" s="180" t="s">
        <v>205</v>
      </c>
      <c r="M183" s="41"/>
      <c r="N183" s="185" t="s">
        <v>20</v>
      </c>
      <c r="O183" s="186" t="s">
        <v>44</v>
      </c>
      <c r="P183" s="187">
        <f>I183+J183</f>
        <v>0</v>
      </c>
      <c r="Q183" s="187">
        <f>ROUND(I183*H183,2)</f>
        <v>0</v>
      </c>
      <c r="R183" s="187">
        <f>ROUND(J183*H183,2)</f>
        <v>0</v>
      </c>
      <c r="S183" s="66"/>
      <c r="T183" s="188">
        <f>S183*H183</f>
        <v>0</v>
      </c>
      <c r="U183" s="188">
        <v>0</v>
      </c>
      <c r="V183" s="188">
        <f>U183*H183</f>
        <v>0</v>
      </c>
      <c r="W183" s="188">
        <v>0</v>
      </c>
      <c r="X183" s="189">
        <f>W183*H183</f>
        <v>0</v>
      </c>
      <c r="Y183" s="36"/>
      <c r="Z183" s="36"/>
      <c r="AA183" s="36"/>
      <c r="AB183" s="36"/>
      <c r="AC183" s="36"/>
      <c r="AD183" s="36"/>
      <c r="AE183" s="36"/>
      <c r="AR183" s="190" t="s">
        <v>206</v>
      </c>
      <c r="AT183" s="190" t="s">
        <v>201</v>
      </c>
      <c r="AU183" s="190" t="s">
        <v>207</v>
      </c>
      <c r="AY183" s="19" t="s">
        <v>198</v>
      </c>
      <c r="BE183" s="191">
        <f>IF(O183="základní",K183,0)</f>
        <v>0</v>
      </c>
      <c r="BF183" s="191">
        <f>IF(O183="snížená",K183,0)</f>
        <v>0</v>
      </c>
      <c r="BG183" s="191">
        <f>IF(O183="zákl. přenesená",K183,0)</f>
        <v>0</v>
      </c>
      <c r="BH183" s="191">
        <f>IF(O183="sníž. přenesená",K183,0)</f>
        <v>0</v>
      </c>
      <c r="BI183" s="191">
        <f>IF(O183="nulová",K183,0)</f>
        <v>0</v>
      </c>
      <c r="BJ183" s="19" t="s">
        <v>207</v>
      </c>
      <c r="BK183" s="191">
        <f>ROUND(P183*H183,2)</f>
        <v>0</v>
      </c>
      <c r="BL183" s="19" t="s">
        <v>206</v>
      </c>
      <c r="BM183" s="190" t="s">
        <v>550</v>
      </c>
    </row>
    <row r="184" spans="1:65" s="2" customFormat="1" ht="11.25">
      <c r="A184" s="36"/>
      <c r="B184" s="37"/>
      <c r="C184" s="38"/>
      <c r="D184" s="192" t="s">
        <v>209</v>
      </c>
      <c r="E184" s="38"/>
      <c r="F184" s="193" t="s">
        <v>376</v>
      </c>
      <c r="G184" s="38"/>
      <c r="H184" s="38"/>
      <c r="I184" s="194"/>
      <c r="J184" s="194"/>
      <c r="K184" s="38"/>
      <c r="L184" s="38"/>
      <c r="M184" s="41"/>
      <c r="N184" s="195"/>
      <c r="O184" s="196"/>
      <c r="P184" s="66"/>
      <c r="Q184" s="66"/>
      <c r="R184" s="66"/>
      <c r="S184" s="66"/>
      <c r="T184" s="66"/>
      <c r="U184" s="66"/>
      <c r="V184" s="66"/>
      <c r="W184" s="66"/>
      <c r="X184" s="67"/>
      <c r="Y184" s="36"/>
      <c r="Z184" s="36"/>
      <c r="AA184" s="36"/>
      <c r="AB184" s="36"/>
      <c r="AC184" s="36"/>
      <c r="AD184" s="36"/>
      <c r="AE184" s="36"/>
      <c r="AT184" s="19" t="s">
        <v>209</v>
      </c>
      <c r="AU184" s="19" t="s">
        <v>207</v>
      </c>
    </row>
    <row r="185" spans="1:65" s="13" customFormat="1" ht="22.5">
      <c r="B185" s="197"/>
      <c r="C185" s="198"/>
      <c r="D185" s="192" t="s">
        <v>211</v>
      </c>
      <c r="E185" s="199" t="s">
        <v>20</v>
      </c>
      <c r="F185" s="200" t="s">
        <v>551</v>
      </c>
      <c r="G185" s="198"/>
      <c r="H185" s="199" t="s">
        <v>20</v>
      </c>
      <c r="I185" s="201"/>
      <c r="J185" s="201"/>
      <c r="K185" s="198"/>
      <c r="L185" s="198"/>
      <c r="M185" s="202"/>
      <c r="N185" s="203"/>
      <c r="O185" s="204"/>
      <c r="P185" s="204"/>
      <c r="Q185" s="204"/>
      <c r="R185" s="204"/>
      <c r="S185" s="204"/>
      <c r="T185" s="204"/>
      <c r="U185" s="204"/>
      <c r="V185" s="204"/>
      <c r="W185" s="204"/>
      <c r="X185" s="205"/>
      <c r="AT185" s="206" t="s">
        <v>211</v>
      </c>
      <c r="AU185" s="206" t="s">
        <v>207</v>
      </c>
      <c r="AV185" s="13" t="s">
        <v>82</v>
      </c>
      <c r="AW185" s="13" t="s">
        <v>5</v>
      </c>
      <c r="AX185" s="13" t="s">
        <v>74</v>
      </c>
      <c r="AY185" s="206" t="s">
        <v>198</v>
      </c>
    </row>
    <row r="186" spans="1:65" s="14" customFormat="1" ht="11.25">
      <c r="B186" s="207"/>
      <c r="C186" s="208"/>
      <c r="D186" s="192" t="s">
        <v>211</v>
      </c>
      <c r="E186" s="209" t="s">
        <v>20</v>
      </c>
      <c r="F186" s="210" t="s">
        <v>552</v>
      </c>
      <c r="G186" s="208"/>
      <c r="H186" s="211">
        <v>0.84899999999999998</v>
      </c>
      <c r="I186" s="212"/>
      <c r="J186" s="212"/>
      <c r="K186" s="208"/>
      <c r="L186" s="208"/>
      <c r="M186" s="213"/>
      <c r="N186" s="214"/>
      <c r="O186" s="215"/>
      <c r="P186" s="215"/>
      <c r="Q186" s="215"/>
      <c r="R186" s="215"/>
      <c r="S186" s="215"/>
      <c r="T186" s="215"/>
      <c r="U186" s="215"/>
      <c r="V186" s="215"/>
      <c r="W186" s="215"/>
      <c r="X186" s="216"/>
      <c r="AT186" s="217" t="s">
        <v>211</v>
      </c>
      <c r="AU186" s="217" t="s">
        <v>207</v>
      </c>
      <c r="AV186" s="14" t="s">
        <v>207</v>
      </c>
      <c r="AW186" s="14" t="s">
        <v>5</v>
      </c>
      <c r="AX186" s="14" t="s">
        <v>74</v>
      </c>
      <c r="AY186" s="217" t="s">
        <v>198</v>
      </c>
    </row>
    <row r="187" spans="1:65" s="13" customFormat="1" ht="22.5">
      <c r="B187" s="197"/>
      <c r="C187" s="198"/>
      <c r="D187" s="192" t="s">
        <v>211</v>
      </c>
      <c r="E187" s="199" t="s">
        <v>20</v>
      </c>
      <c r="F187" s="200" t="s">
        <v>553</v>
      </c>
      <c r="G187" s="198"/>
      <c r="H187" s="199" t="s">
        <v>20</v>
      </c>
      <c r="I187" s="201"/>
      <c r="J187" s="201"/>
      <c r="K187" s="198"/>
      <c r="L187" s="198"/>
      <c r="M187" s="202"/>
      <c r="N187" s="203"/>
      <c r="O187" s="204"/>
      <c r="P187" s="204"/>
      <c r="Q187" s="204"/>
      <c r="R187" s="204"/>
      <c r="S187" s="204"/>
      <c r="T187" s="204"/>
      <c r="U187" s="204"/>
      <c r="V187" s="204"/>
      <c r="W187" s="204"/>
      <c r="X187" s="205"/>
      <c r="AT187" s="206" t="s">
        <v>211</v>
      </c>
      <c r="AU187" s="206" t="s">
        <v>207</v>
      </c>
      <c r="AV187" s="13" t="s">
        <v>82</v>
      </c>
      <c r="AW187" s="13" t="s">
        <v>5</v>
      </c>
      <c r="AX187" s="13" t="s">
        <v>74</v>
      </c>
      <c r="AY187" s="206" t="s">
        <v>198</v>
      </c>
    </row>
    <row r="188" spans="1:65" s="14" customFormat="1" ht="11.25">
      <c r="B188" s="207"/>
      <c r="C188" s="208"/>
      <c r="D188" s="192" t="s">
        <v>211</v>
      </c>
      <c r="E188" s="209" t="s">
        <v>20</v>
      </c>
      <c r="F188" s="210" t="s">
        <v>554</v>
      </c>
      <c r="G188" s="208"/>
      <c r="H188" s="211">
        <v>0.193</v>
      </c>
      <c r="I188" s="212"/>
      <c r="J188" s="212"/>
      <c r="K188" s="208"/>
      <c r="L188" s="208"/>
      <c r="M188" s="213"/>
      <c r="N188" s="214"/>
      <c r="O188" s="215"/>
      <c r="P188" s="215"/>
      <c r="Q188" s="215"/>
      <c r="R188" s="215"/>
      <c r="S188" s="215"/>
      <c r="T188" s="215"/>
      <c r="U188" s="215"/>
      <c r="V188" s="215"/>
      <c r="W188" s="215"/>
      <c r="X188" s="216"/>
      <c r="AT188" s="217" t="s">
        <v>211</v>
      </c>
      <c r="AU188" s="217" t="s">
        <v>207</v>
      </c>
      <c r="AV188" s="14" t="s">
        <v>207</v>
      </c>
      <c r="AW188" s="14" t="s">
        <v>5</v>
      </c>
      <c r="AX188" s="14" t="s">
        <v>74</v>
      </c>
      <c r="AY188" s="217" t="s">
        <v>198</v>
      </c>
    </row>
    <row r="189" spans="1:65" s="13" customFormat="1" ht="11.25">
      <c r="B189" s="197"/>
      <c r="C189" s="198"/>
      <c r="D189" s="192" t="s">
        <v>211</v>
      </c>
      <c r="E189" s="199" t="s">
        <v>20</v>
      </c>
      <c r="F189" s="200" t="s">
        <v>555</v>
      </c>
      <c r="G189" s="198"/>
      <c r="H189" s="199" t="s">
        <v>20</v>
      </c>
      <c r="I189" s="201"/>
      <c r="J189" s="201"/>
      <c r="K189" s="198"/>
      <c r="L189" s="198"/>
      <c r="M189" s="202"/>
      <c r="N189" s="203"/>
      <c r="O189" s="204"/>
      <c r="P189" s="204"/>
      <c r="Q189" s="204"/>
      <c r="R189" s="204"/>
      <c r="S189" s="204"/>
      <c r="T189" s="204"/>
      <c r="U189" s="204"/>
      <c r="V189" s="204"/>
      <c r="W189" s="204"/>
      <c r="X189" s="205"/>
      <c r="AT189" s="206" t="s">
        <v>211</v>
      </c>
      <c r="AU189" s="206" t="s">
        <v>207</v>
      </c>
      <c r="AV189" s="13" t="s">
        <v>82</v>
      </c>
      <c r="AW189" s="13" t="s">
        <v>5</v>
      </c>
      <c r="AX189" s="13" t="s">
        <v>74</v>
      </c>
      <c r="AY189" s="206" t="s">
        <v>198</v>
      </c>
    </row>
    <row r="190" spans="1:65" s="14" customFormat="1" ht="11.25">
      <c r="B190" s="207"/>
      <c r="C190" s="208"/>
      <c r="D190" s="192" t="s">
        <v>211</v>
      </c>
      <c r="E190" s="209" t="s">
        <v>20</v>
      </c>
      <c r="F190" s="210" t="s">
        <v>556</v>
      </c>
      <c r="G190" s="208"/>
      <c r="H190" s="211">
        <v>7.0000000000000007E-2</v>
      </c>
      <c r="I190" s="212"/>
      <c r="J190" s="212"/>
      <c r="K190" s="208"/>
      <c r="L190" s="208"/>
      <c r="M190" s="213"/>
      <c r="N190" s="214"/>
      <c r="O190" s="215"/>
      <c r="P190" s="215"/>
      <c r="Q190" s="215"/>
      <c r="R190" s="215"/>
      <c r="S190" s="215"/>
      <c r="T190" s="215"/>
      <c r="U190" s="215"/>
      <c r="V190" s="215"/>
      <c r="W190" s="215"/>
      <c r="X190" s="216"/>
      <c r="AT190" s="217" t="s">
        <v>211</v>
      </c>
      <c r="AU190" s="217" t="s">
        <v>207</v>
      </c>
      <c r="AV190" s="14" t="s">
        <v>207</v>
      </c>
      <c r="AW190" s="14" t="s">
        <v>5</v>
      </c>
      <c r="AX190" s="14" t="s">
        <v>74</v>
      </c>
      <c r="AY190" s="217" t="s">
        <v>198</v>
      </c>
    </row>
    <row r="191" spans="1:65" s="13" customFormat="1" ht="22.5">
      <c r="B191" s="197"/>
      <c r="C191" s="198"/>
      <c r="D191" s="192" t="s">
        <v>211</v>
      </c>
      <c r="E191" s="199" t="s">
        <v>20</v>
      </c>
      <c r="F191" s="200" t="s">
        <v>557</v>
      </c>
      <c r="G191" s="198"/>
      <c r="H191" s="199" t="s">
        <v>20</v>
      </c>
      <c r="I191" s="201"/>
      <c r="J191" s="201"/>
      <c r="K191" s="198"/>
      <c r="L191" s="198"/>
      <c r="M191" s="202"/>
      <c r="N191" s="203"/>
      <c r="O191" s="204"/>
      <c r="P191" s="204"/>
      <c r="Q191" s="204"/>
      <c r="R191" s="204"/>
      <c r="S191" s="204"/>
      <c r="T191" s="204"/>
      <c r="U191" s="204"/>
      <c r="V191" s="204"/>
      <c r="W191" s="204"/>
      <c r="X191" s="205"/>
      <c r="AT191" s="206" t="s">
        <v>211</v>
      </c>
      <c r="AU191" s="206" t="s">
        <v>207</v>
      </c>
      <c r="AV191" s="13" t="s">
        <v>82</v>
      </c>
      <c r="AW191" s="13" t="s">
        <v>5</v>
      </c>
      <c r="AX191" s="13" t="s">
        <v>74</v>
      </c>
      <c r="AY191" s="206" t="s">
        <v>198</v>
      </c>
    </row>
    <row r="192" spans="1:65" s="14" customFormat="1" ht="11.25">
      <c r="B192" s="207"/>
      <c r="C192" s="208"/>
      <c r="D192" s="192" t="s">
        <v>211</v>
      </c>
      <c r="E192" s="209" t="s">
        <v>20</v>
      </c>
      <c r="F192" s="210" t="s">
        <v>558</v>
      </c>
      <c r="G192" s="208"/>
      <c r="H192" s="211">
        <v>2.8000000000000001E-2</v>
      </c>
      <c r="I192" s="212"/>
      <c r="J192" s="212"/>
      <c r="K192" s="208"/>
      <c r="L192" s="208"/>
      <c r="M192" s="213"/>
      <c r="N192" s="214"/>
      <c r="O192" s="215"/>
      <c r="P192" s="215"/>
      <c r="Q192" s="215"/>
      <c r="R192" s="215"/>
      <c r="S192" s="215"/>
      <c r="T192" s="215"/>
      <c r="U192" s="215"/>
      <c r="V192" s="215"/>
      <c r="W192" s="215"/>
      <c r="X192" s="216"/>
      <c r="AT192" s="217" t="s">
        <v>211</v>
      </c>
      <c r="AU192" s="217" t="s">
        <v>207</v>
      </c>
      <c r="AV192" s="14" t="s">
        <v>207</v>
      </c>
      <c r="AW192" s="14" t="s">
        <v>5</v>
      </c>
      <c r="AX192" s="14" t="s">
        <v>74</v>
      </c>
      <c r="AY192" s="217" t="s">
        <v>198</v>
      </c>
    </row>
    <row r="193" spans="1:65" s="16" customFormat="1" ht="11.25">
      <c r="B193" s="229"/>
      <c r="C193" s="230"/>
      <c r="D193" s="192" t="s">
        <v>211</v>
      </c>
      <c r="E193" s="231" t="s">
        <v>20</v>
      </c>
      <c r="F193" s="232" t="s">
        <v>282</v>
      </c>
      <c r="G193" s="230"/>
      <c r="H193" s="233">
        <v>1.1400000000000001</v>
      </c>
      <c r="I193" s="234"/>
      <c r="J193" s="234"/>
      <c r="K193" s="230"/>
      <c r="L193" s="230"/>
      <c r="M193" s="235"/>
      <c r="N193" s="236"/>
      <c r="O193" s="237"/>
      <c r="P193" s="237"/>
      <c r="Q193" s="237"/>
      <c r="R193" s="237"/>
      <c r="S193" s="237"/>
      <c r="T193" s="237"/>
      <c r="U193" s="237"/>
      <c r="V193" s="237"/>
      <c r="W193" s="237"/>
      <c r="X193" s="238"/>
      <c r="AT193" s="239" t="s">
        <v>211</v>
      </c>
      <c r="AU193" s="239" t="s">
        <v>207</v>
      </c>
      <c r="AV193" s="16" t="s">
        <v>206</v>
      </c>
      <c r="AW193" s="16" t="s">
        <v>5</v>
      </c>
      <c r="AX193" s="16" t="s">
        <v>82</v>
      </c>
      <c r="AY193" s="239" t="s">
        <v>198</v>
      </c>
    </row>
    <row r="194" spans="1:65" s="2" customFormat="1" ht="24.2" customHeight="1">
      <c r="A194" s="36"/>
      <c r="B194" s="37"/>
      <c r="C194" s="178" t="s">
        <v>345</v>
      </c>
      <c r="D194" s="244" t="s">
        <v>201</v>
      </c>
      <c r="E194" s="179" t="s">
        <v>384</v>
      </c>
      <c r="F194" s="180" t="s">
        <v>385</v>
      </c>
      <c r="G194" s="181" t="s">
        <v>342</v>
      </c>
      <c r="H194" s="182">
        <v>0.17799999999999999</v>
      </c>
      <c r="I194" s="183"/>
      <c r="J194" s="183"/>
      <c r="K194" s="184">
        <f>ROUND(P194*H194,2)</f>
        <v>0</v>
      </c>
      <c r="L194" s="180" t="s">
        <v>205</v>
      </c>
      <c r="M194" s="41"/>
      <c r="N194" s="185" t="s">
        <v>20</v>
      </c>
      <c r="O194" s="186" t="s">
        <v>44</v>
      </c>
      <c r="P194" s="187">
        <f>I194+J194</f>
        <v>0</v>
      </c>
      <c r="Q194" s="187">
        <f>ROUND(I194*H194,2)</f>
        <v>0</v>
      </c>
      <c r="R194" s="187">
        <f>ROUND(J194*H194,2)</f>
        <v>0</v>
      </c>
      <c r="S194" s="66"/>
      <c r="T194" s="188">
        <f>S194*H194</f>
        <v>0</v>
      </c>
      <c r="U194" s="188">
        <v>0</v>
      </c>
      <c r="V194" s="188">
        <f>U194*H194</f>
        <v>0</v>
      </c>
      <c r="W194" s="188">
        <v>0</v>
      </c>
      <c r="X194" s="189">
        <f>W194*H194</f>
        <v>0</v>
      </c>
      <c r="Y194" s="36"/>
      <c r="Z194" s="36"/>
      <c r="AA194" s="36"/>
      <c r="AB194" s="36"/>
      <c r="AC194" s="36"/>
      <c r="AD194" s="36"/>
      <c r="AE194" s="36"/>
      <c r="AR194" s="190" t="s">
        <v>206</v>
      </c>
      <c r="AT194" s="190" t="s">
        <v>201</v>
      </c>
      <c r="AU194" s="190" t="s">
        <v>207</v>
      </c>
      <c r="AY194" s="19" t="s">
        <v>198</v>
      </c>
      <c r="BE194" s="191">
        <f>IF(O194="základní",K194,0)</f>
        <v>0</v>
      </c>
      <c r="BF194" s="191">
        <f>IF(O194="snížená",K194,0)</f>
        <v>0</v>
      </c>
      <c r="BG194" s="191">
        <f>IF(O194="zákl. přenesená",K194,0)</f>
        <v>0</v>
      </c>
      <c r="BH194" s="191">
        <f>IF(O194="sníž. přenesená",K194,0)</f>
        <v>0</v>
      </c>
      <c r="BI194" s="191">
        <f>IF(O194="nulová",K194,0)</f>
        <v>0</v>
      </c>
      <c r="BJ194" s="19" t="s">
        <v>207</v>
      </c>
      <c r="BK194" s="191">
        <f>ROUND(P194*H194,2)</f>
        <v>0</v>
      </c>
      <c r="BL194" s="19" t="s">
        <v>206</v>
      </c>
      <c r="BM194" s="190" t="s">
        <v>559</v>
      </c>
    </row>
    <row r="195" spans="1:65" s="2" customFormat="1" ht="19.5">
      <c r="A195" s="36"/>
      <c r="B195" s="37"/>
      <c r="C195" s="38"/>
      <c r="D195" s="192" t="s">
        <v>209</v>
      </c>
      <c r="E195" s="38"/>
      <c r="F195" s="193" t="s">
        <v>387</v>
      </c>
      <c r="G195" s="38"/>
      <c r="H195" s="38"/>
      <c r="I195" s="194"/>
      <c r="J195" s="194"/>
      <c r="K195" s="38"/>
      <c r="L195" s="38"/>
      <c r="M195" s="41"/>
      <c r="N195" s="195"/>
      <c r="O195" s="196"/>
      <c r="P195" s="66"/>
      <c r="Q195" s="66"/>
      <c r="R195" s="66"/>
      <c r="S195" s="66"/>
      <c r="T195" s="66"/>
      <c r="U195" s="66"/>
      <c r="V195" s="66"/>
      <c r="W195" s="66"/>
      <c r="X195" s="67"/>
      <c r="Y195" s="36"/>
      <c r="Z195" s="36"/>
      <c r="AA195" s="36"/>
      <c r="AB195" s="36"/>
      <c r="AC195" s="36"/>
      <c r="AD195" s="36"/>
      <c r="AE195" s="36"/>
      <c r="AT195" s="19" t="s">
        <v>209</v>
      </c>
      <c r="AU195" s="19" t="s">
        <v>207</v>
      </c>
    </row>
    <row r="196" spans="1:65" s="13" customFormat="1" ht="22.5">
      <c r="B196" s="197"/>
      <c r="C196" s="198"/>
      <c r="D196" s="192" t="s">
        <v>211</v>
      </c>
      <c r="E196" s="199" t="s">
        <v>20</v>
      </c>
      <c r="F196" s="200" t="s">
        <v>560</v>
      </c>
      <c r="G196" s="198"/>
      <c r="H196" s="199" t="s">
        <v>20</v>
      </c>
      <c r="I196" s="201"/>
      <c r="J196" s="201"/>
      <c r="K196" s="198"/>
      <c r="L196" s="198"/>
      <c r="M196" s="202"/>
      <c r="N196" s="203"/>
      <c r="O196" s="204"/>
      <c r="P196" s="204"/>
      <c r="Q196" s="204"/>
      <c r="R196" s="204"/>
      <c r="S196" s="204"/>
      <c r="T196" s="204"/>
      <c r="U196" s="204"/>
      <c r="V196" s="204"/>
      <c r="W196" s="204"/>
      <c r="X196" s="205"/>
      <c r="AT196" s="206" t="s">
        <v>211</v>
      </c>
      <c r="AU196" s="206" t="s">
        <v>207</v>
      </c>
      <c r="AV196" s="13" t="s">
        <v>82</v>
      </c>
      <c r="AW196" s="13" t="s">
        <v>5</v>
      </c>
      <c r="AX196" s="13" t="s">
        <v>74</v>
      </c>
      <c r="AY196" s="206" t="s">
        <v>198</v>
      </c>
    </row>
    <row r="197" spans="1:65" s="14" customFormat="1" ht="11.25">
      <c r="B197" s="207"/>
      <c r="C197" s="208"/>
      <c r="D197" s="192" t="s">
        <v>211</v>
      </c>
      <c r="E197" s="209" t="s">
        <v>20</v>
      </c>
      <c r="F197" s="210" t="s">
        <v>561</v>
      </c>
      <c r="G197" s="208"/>
      <c r="H197" s="211">
        <v>0.14499999999999999</v>
      </c>
      <c r="I197" s="212"/>
      <c r="J197" s="212"/>
      <c r="K197" s="208"/>
      <c r="L197" s="208"/>
      <c r="M197" s="213"/>
      <c r="N197" s="214"/>
      <c r="O197" s="215"/>
      <c r="P197" s="215"/>
      <c r="Q197" s="215"/>
      <c r="R197" s="215"/>
      <c r="S197" s="215"/>
      <c r="T197" s="215"/>
      <c r="U197" s="215"/>
      <c r="V197" s="215"/>
      <c r="W197" s="215"/>
      <c r="X197" s="216"/>
      <c r="AT197" s="217" t="s">
        <v>211</v>
      </c>
      <c r="AU197" s="217" t="s">
        <v>207</v>
      </c>
      <c r="AV197" s="14" t="s">
        <v>207</v>
      </c>
      <c r="AW197" s="14" t="s">
        <v>5</v>
      </c>
      <c r="AX197" s="14" t="s">
        <v>74</v>
      </c>
      <c r="AY197" s="217" t="s">
        <v>198</v>
      </c>
    </row>
    <row r="198" spans="1:65" s="13" customFormat="1" ht="11.25">
      <c r="B198" s="197"/>
      <c r="C198" s="198"/>
      <c r="D198" s="192" t="s">
        <v>211</v>
      </c>
      <c r="E198" s="199" t="s">
        <v>20</v>
      </c>
      <c r="F198" s="200" t="s">
        <v>392</v>
      </c>
      <c r="G198" s="198"/>
      <c r="H198" s="199" t="s">
        <v>20</v>
      </c>
      <c r="I198" s="201"/>
      <c r="J198" s="201"/>
      <c r="K198" s="198"/>
      <c r="L198" s="198"/>
      <c r="M198" s="202"/>
      <c r="N198" s="203"/>
      <c r="O198" s="204"/>
      <c r="P198" s="204"/>
      <c r="Q198" s="204"/>
      <c r="R198" s="204"/>
      <c r="S198" s="204"/>
      <c r="T198" s="204"/>
      <c r="U198" s="204"/>
      <c r="V198" s="204"/>
      <c r="W198" s="204"/>
      <c r="X198" s="205"/>
      <c r="AT198" s="206" t="s">
        <v>211</v>
      </c>
      <c r="AU198" s="206" t="s">
        <v>207</v>
      </c>
      <c r="AV198" s="13" t="s">
        <v>82</v>
      </c>
      <c r="AW198" s="13" t="s">
        <v>5</v>
      </c>
      <c r="AX198" s="13" t="s">
        <v>74</v>
      </c>
      <c r="AY198" s="206" t="s">
        <v>198</v>
      </c>
    </row>
    <row r="199" spans="1:65" s="14" customFormat="1" ht="11.25">
      <c r="B199" s="207"/>
      <c r="C199" s="208"/>
      <c r="D199" s="192" t="s">
        <v>211</v>
      </c>
      <c r="E199" s="209" t="s">
        <v>20</v>
      </c>
      <c r="F199" s="210" t="s">
        <v>391</v>
      </c>
      <c r="G199" s="208"/>
      <c r="H199" s="211">
        <v>0.03</v>
      </c>
      <c r="I199" s="212"/>
      <c r="J199" s="212"/>
      <c r="K199" s="208"/>
      <c r="L199" s="208"/>
      <c r="M199" s="213"/>
      <c r="N199" s="214"/>
      <c r="O199" s="215"/>
      <c r="P199" s="215"/>
      <c r="Q199" s="215"/>
      <c r="R199" s="215"/>
      <c r="S199" s="215"/>
      <c r="T199" s="215"/>
      <c r="U199" s="215"/>
      <c r="V199" s="215"/>
      <c r="W199" s="215"/>
      <c r="X199" s="216"/>
      <c r="AT199" s="217" t="s">
        <v>211</v>
      </c>
      <c r="AU199" s="217" t="s">
        <v>207</v>
      </c>
      <c r="AV199" s="14" t="s">
        <v>207</v>
      </c>
      <c r="AW199" s="14" t="s">
        <v>5</v>
      </c>
      <c r="AX199" s="14" t="s">
        <v>74</v>
      </c>
      <c r="AY199" s="217" t="s">
        <v>198</v>
      </c>
    </row>
    <row r="200" spans="1:65" s="13" customFormat="1" ht="11.25">
      <c r="B200" s="197"/>
      <c r="C200" s="198"/>
      <c r="D200" s="192" t="s">
        <v>211</v>
      </c>
      <c r="E200" s="199" t="s">
        <v>20</v>
      </c>
      <c r="F200" s="200" t="s">
        <v>562</v>
      </c>
      <c r="G200" s="198"/>
      <c r="H200" s="199" t="s">
        <v>20</v>
      </c>
      <c r="I200" s="201"/>
      <c r="J200" s="201"/>
      <c r="K200" s="198"/>
      <c r="L200" s="198"/>
      <c r="M200" s="202"/>
      <c r="N200" s="203"/>
      <c r="O200" s="204"/>
      <c r="P200" s="204"/>
      <c r="Q200" s="204"/>
      <c r="R200" s="204"/>
      <c r="S200" s="204"/>
      <c r="T200" s="204"/>
      <c r="U200" s="204"/>
      <c r="V200" s="204"/>
      <c r="W200" s="204"/>
      <c r="X200" s="205"/>
      <c r="AT200" s="206" t="s">
        <v>211</v>
      </c>
      <c r="AU200" s="206" t="s">
        <v>207</v>
      </c>
      <c r="AV200" s="13" t="s">
        <v>82</v>
      </c>
      <c r="AW200" s="13" t="s">
        <v>5</v>
      </c>
      <c r="AX200" s="13" t="s">
        <v>74</v>
      </c>
      <c r="AY200" s="206" t="s">
        <v>198</v>
      </c>
    </row>
    <row r="201" spans="1:65" s="14" customFormat="1" ht="11.25">
      <c r="B201" s="207"/>
      <c r="C201" s="208"/>
      <c r="D201" s="192" t="s">
        <v>211</v>
      </c>
      <c r="E201" s="209" t="s">
        <v>20</v>
      </c>
      <c r="F201" s="210" t="s">
        <v>563</v>
      </c>
      <c r="G201" s="208"/>
      <c r="H201" s="211">
        <v>3.0000000000000001E-3</v>
      </c>
      <c r="I201" s="212"/>
      <c r="J201" s="212"/>
      <c r="K201" s="208"/>
      <c r="L201" s="208"/>
      <c r="M201" s="213"/>
      <c r="N201" s="214"/>
      <c r="O201" s="215"/>
      <c r="P201" s="215"/>
      <c r="Q201" s="215"/>
      <c r="R201" s="215"/>
      <c r="S201" s="215"/>
      <c r="T201" s="215"/>
      <c r="U201" s="215"/>
      <c r="V201" s="215"/>
      <c r="W201" s="215"/>
      <c r="X201" s="216"/>
      <c r="AT201" s="217" t="s">
        <v>211</v>
      </c>
      <c r="AU201" s="217" t="s">
        <v>207</v>
      </c>
      <c r="AV201" s="14" t="s">
        <v>207</v>
      </c>
      <c r="AW201" s="14" t="s">
        <v>5</v>
      </c>
      <c r="AX201" s="14" t="s">
        <v>74</v>
      </c>
      <c r="AY201" s="217" t="s">
        <v>198</v>
      </c>
    </row>
    <row r="202" spans="1:65" s="16" customFormat="1" ht="11.25">
      <c r="B202" s="229"/>
      <c r="C202" s="230"/>
      <c r="D202" s="192" t="s">
        <v>211</v>
      </c>
      <c r="E202" s="231" t="s">
        <v>20</v>
      </c>
      <c r="F202" s="232" t="s">
        <v>282</v>
      </c>
      <c r="G202" s="230"/>
      <c r="H202" s="233">
        <v>0.17799999999999999</v>
      </c>
      <c r="I202" s="234"/>
      <c r="J202" s="234"/>
      <c r="K202" s="230"/>
      <c r="L202" s="230"/>
      <c r="M202" s="235"/>
      <c r="N202" s="236"/>
      <c r="O202" s="237"/>
      <c r="P202" s="237"/>
      <c r="Q202" s="237"/>
      <c r="R202" s="237"/>
      <c r="S202" s="237"/>
      <c r="T202" s="237"/>
      <c r="U202" s="237"/>
      <c r="V202" s="237"/>
      <c r="W202" s="237"/>
      <c r="X202" s="238"/>
      <c r="AT202" s="239" t="s">
        <v>211</v>
      </c>
      <c r="AU202" s="239" t="s">
        <v>207</v>
      </c>
      <c r="AV202" s="16" t="s">
        <v>206</v>
      </c>
      <c r="AW202" s="16" t="s">
        <v>5</v>
      </c>
      <c r="AX202" s="16" t="s">
        <v>82</v>
      </c>
      <c r="AY202" s="239" t="s">
        <v>198</v>
      </c>
    </row>
    <row r="203" spans="1:65" s="12" customFormat="1" ht="25.9" customHeight="1">
      <c r="B203" s="161"/>
      <c r="C203" s="162"/>
      <c r="D203" s="163" t="s">
        <v>73</v>
      </c>
      <c r="E203" s="164" t="s">
        <v>396</v>
      </c>
      <c r="F203" s="164" t="s">
        <v>397</v>
      </c>
      <c r="G203" s="162"/>
      <c r="H203" s="162"/>
      <c r="I203" s="165"/>
      <c r="J203" s="165"/>
      <c r="K203" s="166">
        <f>BK203</f>
        <v>0</v>
      </c>
      <c r="L203" s="162"/>
      <c r="M203" s="167"/>
      <c r="N203" s="168"/>
      <c r="O203" s="169"/>
      <c r="P203" s="169"/>
      <c r="Q203" s="170">
        <f>Q204+Q278+Q360</f>
        <v>0</v>
      </c>
      <c r="R203" s="170">
        <f>R204+R278+R360</f>
        <v>0</v>
      </c>
      <c r="S203" s="169"/>
      <c r="T203" s="171">
        <f>T204+T278+T360</f>
        <v>0</v>
      </c>
      <c r="U203" s="169"/>
      <c r="V203" s="171">
        <f>V204+V278+V360</f>
        <v>0</v>
      </c>
      <c r="W203" s="169"/>
      <c r="X203" s="172">
        <f>X204+X278+X360</f>
        <v>0.13091339999999999</v>
      </c>
      <c r="AR203" s="173" t="s">
        <v>207</v>
      </c>
      <c r="AT203" s="174" t="s">
        <v>73</v>
      </c>
      <c r="AU203" s="174" t="s">
        <v>74</v>
      </c>
      <c r="AY203" s="173" t="s">
        <v>198</v>
      </c>
      <c r="BK203" s="175">
        <f>BK204+BK278+BK360</f>
        <v>0</v>
      </c>
    </row>
    <row r="204" spans="1:65" s="12" customFormat="1" ht="22.9" customHeight="1">
      <c r="B204" s="161"/>
      <c r="C204" s="162"/>
      <c r="D204" s="163" t="s">
        <v>73</v>
      </c>
      <c r="E204" s="176" t="s">
        <v>408</v>
      </c>
      <c r="F204" s="176" t="s">
        <v>409</v>
      </c>
      <c r="G204" s="162"/>
      <c r="H204" s="162"/>
      <c r="I204" s="165"/>
      <c r="J204" s="165"/>
      <c r="K204" s="177">
        <f>BK204</f>
        <v>0</v>
      </c>
      <c r="L204" s="162"/>
      <c r="M204" s="167"/>
      <c r="N204" s="168"/>
      <c r="O204" s="169"/>
      <c r="P204" s="169"/>
      <c r="Q204" s="170">
        <f>SUM(Q205:Q277)</f>
        <v>0</v>
      </c>
      <c r="R204" s="170">
        <f>SUM(R205:R277)</f>
        <v>0</v>
      </c>
      <c r="S204" s="169"/>
      <c r="T204" s="171">
        <f>SUM(T205:T277)</f>
        <v>0</v>
      </c>
      <c r="U204" s="169"/>
      <c r="V204" s="171">
        <f>SUM(V205:V277)</f>
        <v>0</v>
      </c>
      <c r="W204" s="169"/>
      <c r="X204" s="172">
        <f>SUM(X205:X277)</f>
        <v>3.0093399999999999E-2</v>
      </c>
      <c r="AR204" s="173" t="s">
        <v>207</v>
      </c>
      <c r="AT204" s="174" t="s">
        <v>73</v>
      </c>
      <c r="AU204" s="174" t="s">
        <v>82</v>
      </c>
      <c r="AY204" s="173" t="s">
        <v>198</v>
      </c>
      <c r="BK204" s="175">
        <f>SUM(BK205:BK277)</f>
        <v>0</v>
      </c>
    </row>
    <row r="205" spans="1:65" s="2" customFormat="1" ht="24.2" customHeight="1">
      <c r="A205" s="36"/>
      <c r="B205" s="37"/>
      <c r="C205" s="178" t="s">
        <v>350</v>
      </c>
      <c r="D205" s="178" t="s">
        <v>201</v>
      </c>
      <c r="E205" s="179" t="s">
        <v>410</v>
      </c>
      <c r="F205" s="180" t="s">
        <v>411</v>
      </c>
      <c r="G205" s="181" t="s">
        <v>412</v>
      </c>
      <c r="H205" s="182">
        <v>18.02</v>
      </c>
      <c r="I205" s="183"/>
      <c r="J205" s="183"/>
      <c r="K205" s="184">
        <f>ROUND(P205*H205,2)</f>
        <v>0</v>
      </c>
      <c r="L205" s="180" t="s">
        <v>205</v>
      </c>
      <c r="M205" s="41"/>
      <c r="N205" s="185" t="s">
        <v>20</v>
      </c>
      <c r="O205" s="186" t="s">
        <v>44</v>
      </c>
      <c r="P205" s="187">
        <f>I205+J205</f>
        <v>0</v>
      </c>
      <c r="Q205" s="187">
        <f>ROUND(I205*H205,2)</f>
        <v>0</v>
      </c>
      <c r="R205" s="187">
        <f>ROUND(J205*H205,2)</f>
        <v>0</v>
      </c>
      <c r="S205" s="66"/>
      <c r="T205" s="188">
        <f>S205*H205</f>
        <v>0</v>
      </c>
      <c r="U205" s="188">
        <v>0</v>
      </c>
      <c r="V205" s="188">
        <f>U205*H205</f>
        <v>0</v>
      </c>
      <c r="W205" s="188">
        <v>1.67E-3</v>
      </c>
      <c r="X205" s="189">
        <f>W205*H205</f>
        <v>3.0093399999999999E-2</v>
      </c>
      <c r="Y205" s="36"/>
      <c r="Z205" s="36"/>
      <c r="AA205" s="36"/>
      <c r="AB205" s="36"/>
      <c r="AC205" s="36"/>
      <c r="AD205" s="36"/>
      <c r="AE205" s="36"/>
      <c r="AR205" s="190" t="s">
        <v>404</v>
      </c>
      <c r="AT205" s="190" t="s">
        <v>201</v>
      </c>
      <c r="AU205" s="190" t="s">
        <v>207</v>
      </c>
      <c r="AY205" s="19" t="s">
        <v>198</v>
      </c>
      <c r="BE205" s="191">
        <f>IF(O205="základní",K205,0)</f>
        <v>0</v>
      </c>
      <c r="BF205" s="191">
        <f>IF(O205="snížená",K205,0)</f>
        <v>0</v>
      </c>
      <c r="BG205" s="191">
        <f>IF(O205="zákl. přenesená",K205,0)</f>
        <v>0</v>
      </c>
      <c r="BH205" s="191">
        <f>IF(O205="sníž. přenesená",K205,0)</f>
        <v>0</v>
      </c>
      <c r="BI205" s="191">
        <f>IF(O205="nulová",K205,0)</f>
        <v>0</v>
      </c>
      <c r="BJ205" s="19" t="s">
        <v>207</v>
      </c>
      <c r="BK205" s="191">
        <f>ROUND(P205*H205,2)</f>
        <v>0</v>
      </c>
      <c r="BL205" s="19" t="s">
        <v>404</v>
      </c>
      <c r="BM205" s="190" t="s">
        <v>564</v>
      </c>
    </row>
    <row r="206" spans="1:65" s="2" customFormat="1" ht="11.25">
      <c r="A206" s="36"/>
      <c r="B206" s="37"/>
      <c r="C206" s="38"/>
      <c r="D206" s="192" t="s">
        <v>209</v>
      </c>
      <c r="E206" s="38"/>
      <c r="F206" s="193" t="s">
        <v>392</v>
      </c>
      <c r="G206" s="38"/>
      <c r="H206" s="38"/>
      <c r="I206" s="194"/>
      <c r="J206" s="194"/>
      <c r="K206" s="38"/>
      <c r="L206" s="38"/>
      <c r="M206" s="41"/>
      <c r="N206" s="195"/>
      <c r="O206" s="196"/>
      <c r="P206" s="66"/>
      <c r="Q206" s="66"/>
      <c r="R206" s="66"/>
      <c r="S206" s="66"/>
      <c r="T206" s="66"/>
      <c r="U206" s="66"/>
      <c r="V206" s="66"/>
      <c r="W206" s="66"/>
      <c r="X206" s="67"/>
      <c r="Y206" s="36"/>
      <c r="Z206" s="36"/>
      <c r="AA206" s="36"/>
      <c r="AB206" s="36"/>
      <c r="AC206" s="36"/>
      <c r="AD206" s="36"/>
      <c r="AE206" s="36"/>
      <c r="AT206" s="19" t="s">
        <v>209</v>
      </c>
      <c r="AU206" s="19" t="s">
        <v>207</v>
      </c>
    </row>
    <row r="207" spans="1:65" s="13" customFormat="1" ht="11.25">
      <c r="B207" s="197"/>
      <c r="C207" s="198"/>
      <c r="D207" s="192" t="s">
        <v>211</v>
      </c>
      <c r="E207" s="199" t="s">
        <v>20</v>
      </c>
      <c r="F207" s="200" t="s">
        <v>257</v>
      </c>
      <c r="G207" s="198"/>
      <c r="H207" s="199" t="s">
        <v>20</v>
      </c>
      <c r="I207" s="201"/>
      <c r="J207" s="201"/>
      <c r="K207" s="198"/>
      <c r="L207" s="198"/>
      <c r="M207" s="202"/>
      <c r="N207" s="203"/>
      <c r="O207" s="204"/>
      <c r="P207" s="204"/>
      <c r="Q207" s="204"/>
      <c r="R207" s="204"/>
      <c r="S207" s="204"/>
      <c r="T207" s="204"/>
      <c r="U207" s="204"/>
      <c r="V207" s="204"/>
      <c r="W207" s="204"/>
      <c r="X207" s="205"/>
      <c r="AT207" s="206" t="s">
        <v>211</v>
      </c>
      <c r="AU207" s="206" t="s">
        <v>207</v>
      </c>
      <c r="AV207" s="13" t="s">
        <v>82</v>
      </c>
      <c r="AW207" s="13" t="s">
        <v>5</v>
      </c>
      <c r="AX207" s="13" t="s">
        <v>74</v>
      </c>
      <c r="AY207" s="206" t="s">
        <v>198</v>
      </c>
    </row>
    <row r="208" spans="1:65" s="13" customFormat="1" ht="11.25">
      <c r="B208" s="197"/>
      <c r="C208" s="198"/>
      <c r="D208" s="192" t="s">
        <v>211</v>
      </c>
      <c r="E208" s="199" t="s">
        <v>20</v>
      </c>
      <c r="F208" s="200" t="s">
        <v>565</v>
      </c>
      <c r="G208" s="198"/>
      <c r="H208" s="199" t="s">
        <v>20</v>
      </c>
      <c r="I208" s="201"/>
      <c r="J208" s="201"/>
      <c r="K208" s="198"/>
      <c r="L208" s="198"/>
      <c r="M208" s="202"/>
      <c r="N208" s="203"/>
      <c r="O208" s="204"/>
      <c r="P208" s="204"/>
      <c r="Q208" s="204"/>
      <c r="R208" s="204"/>
      <c r="S208" s="204"/>
      <c r="T208" s="204"/>
      <c r="U208" s="204"/>
      <c r="V208" s="204"/>
      <c r="W208" s="204"/>
      <c r="X208" s="205"/>
      <c r="AT208" s="206" t="s">
        <v>211</v>
      </c>
      <c r="AU208" s="206" t="s">
        <v>207</v>
      </c>
      <c r="AV208" s="13" t="s">
        <v>82</v>
      </c>
      <c r="AW208" s="13" t="s">
        <v>5</v>
      </c>
      <c r="AX208" s="13" t="s">
        <v>74</v>
      </c>
      <c r="AY208" s="206" t="s">
        <v>198</v>
      </c>
    </row>
    <row r="209" spans="2:51" s="13" customFormat="1" ht="11.25">
      <c r="B209" s="197"/>
      <c r="C209" s="198"/>
      <c r="D209" s="192" t="s">
        <v>211</v>
      </c>
      <c r="E209" s="199" t="s">
        <v>20</v>
      </c>
      <c r="F209" s="200" t="s">
        <v>415</v>
      </c>
      <c r="G209" s="198"/>
      <c r="H209" s="199" t="s">
        <v>20</v>
      </c>
      <c r="I209" s="201"/>
      <c r="J209" s="201"/>
      <c r="K209" s="198"/>
      <c r="L209" s="198"/>
      <c r="M209" s="202"/>
      <c r="N209" s="203"/>
      <c r="O209" s="204"/>
      <c r="P209" s="204"/>
      <c r="Q209" s="204"/>
      <c r="R209" s="204"/>
      <c r="S209" s="204"/>
      <c r="T209" s="204"/>
      <c r="U209" s="204"/>
      <c r="V209" s="204"/>
      <c r="W209" s="204"/>
      <c r="X209" s="205"/>
      <c r="AT209" s="206" t="s">
        <v>211</v>
      </c>
      <c r="AU209" s="206" t="s">
        <v>207</v>
      </c>
      <c r="AV209" s="13" t="s">
        <v>82</v>
      </c>
      <c r="AW209" s="13" t="s">
        <v>5</v>
      </c>
      <c r="AX209" s="13" t="s">
        <v>74</v>
      </c>
      <c r="AY209" s="206" t="s">
        <v>198</v>
      </c>
    </row>
    <row r="210" spans="2:51" s="13" customFormat="1" ht="11.25">
      <c r="B210" s="197"/>
      <c r="C210" s="198"/>
      <c r="D210" s="192" t="s">
        <v>211</v>
      </c>
      <c r="E210" s="199" t="s">
        <v>20</v>
      </c>
      <c r="F210" s="200" t="s">
        <v>566</v>
      </c>
      <c r="G210" s="198"/>
      <c r="H210" s="199" t="s">
        <v>20</v>
      </c>
      <c r="I210" s="201"/>
      <c r="J210" s="201"/>
      <c r="K210" s="198"/>
      <c r="L210" s="198"/>
      <c r="M210" s="202"/>
      <c r="N210" s="203"/>
      <c r="O210" s="204"/>
      <c r="P210" s="204"/>
      <c r="Q210" s="204"/>
      <c r="R210" s="204"/>
      <c r="S210" s="204"/>
      <c r="T210" s="204"/>
      <c r="U210" s="204"/>
      <c r="V210" s="204"/>
      <c r="W210" s="204"/>
      <c r="X210" s="205"/>
      <c r="AT210" s="206" t="s">
        <v>211</v>
      </c>
      <c r="AU210" s="206" t="s">
        <v>207</v>
      </c>
      <c r="AV210" s="13" t="s">
        <v>82</v>
      </c>
      <c r="AW210" s="13" t="s">
        <v>5</v>
      </c>
      <c r="AX210" s="13" t="s">
        <v>74</v>
      </c>
      <c r="AY210" s="206" t="s">
        <v>198</v>
      </c>
    </row>
    <row r="211" spans="2:51" s="14" customFormat="1" ht="11.25">
      <c r="B211" s="207"/>
      <c r="C211" s="208"/>
      <c r="D211" s="192" t="s">
        <v>211</v>
      </c>
      <c r="E211" s="209" t="s">
        <v>20</v>
      </c>
      <c r="F211" s="210" t="s">
        <v>567</v>
      </c>
      <c r="G211" s="208"/>
      <c r="H211" s="211">
        <v>1.1499999999999999</v>
      </c>
      <c r="I211" s="212"/>
      <c r="J211" s="212"/>
      <c r="K211" s="208"/>
      <c r="L211" s="208"/>
      <c r="M211" s="213"/>
      <c r="N211" s="214"/>
      <c r="O211" s="215"/>
      <c r="P211" s="215"/>
      <c r="Q211" s="215"/>
      <c r="R211" s="215"/>
      <c r="S211" s="215"/>
      <c r="T211" s="215"/>
      <c r="U211" s="215"/>
      <c r="V211" s="215"/>
      <c r="W211" s="215"/>
      <c r="X211" s="216"/>
      <c r="AT211" s="217" t="s">
        <v>211</v>
      </c>
      <c r="AU211" s="217" t="s">
        <v>207</v>
      </c>
      <c r="AV211" s="14" t="s">
        <v>207</v>
      </c>
      <c r="AW211" s="14" t="s">
        <v>5</v>
      </c>
      <c r="AX211" s="14" t="s">
        <v>74</v>
      </c>
      <c r="AY211" s="217" t="s">
        <v>198</v>
      </c>
    </row>
    <row r="212" spans="2:51" s="13" customFormat="1" ht="11.25">
      <c r="B212" s="197"/>
      <c r="C212" s="198"/>
      <c r="D212" s="192" t="s">
        <v>211</v>
      </c>
      <c r="E212" s="199" t="s">
        <v>20</v>
      </c>
      <c r="F212" s="200" t="s">
        <v>257</v>
      </c>
      <c r="G212" s="198"/>
      <c r="H212" s="199" t="s">
        <v>20</v>
      </c>
      <c r="I212" s="201"/>
      <c r="J212" s="201"/>
      <c r="K212" s="198"/>
      <c r="L212" s="198"/>
      <c r="M212" s="202"/>
      <c r="N212" s="203"/>
      <c r="O212" s="204"/>
      <c r="P212" s="204"/>
      <c r="Q212" s="204"/>
      <c r="R212" s="204"/>
      <c r="S212" s="204"/>
      <c r="T212" s="204"/>
      <c r="U212" s="204"/>
      <c r="V212" s="204"/>
      <c r="W212" s="204"/>
      <c r="X212" s="205"/>
      <c r="AT212" s="206" t="s">
        <v>211</v>
      </c>
      <c r="AU212" s="206" t="s">
        <v>207</v>
      </c>
      <c r="AV212" s="13" t="s">
        <v>82</v>
      </c>
      <c r="AW212" s="13" t="s">
        <v>5</v>
      </c>
      <c r="AX212" s="13" t="s">
        <v>74</v>
      </c>
      <c r="AY212" s="206" t="s">
        <v>198</v>
      </c>
    </row>
    <row r="213" spans="2:51" s="13" customFormat="1" ht="11.25">
      <c r="B213" s="197"/>
      <c r="C213" s="198"/>
      <c r="D213" s="192" t="s">
        <v>211</v>
      </c>
      <c r="E213" s="199" t="s">
        <v>20</v>
      </c>
      <c r="F213" s="200" t="s">
        <v>568</v>
      </c>
      <c r="G213" s="198"/>
      <c r="H213" s="199" t="s">
        <v>20</v>
      </c>
      <c r="I213" s="201"/>
      <c r="J213" s="201"/>
      <c r="K213" s="198"/>
      <c r="L213" s="198"/>
      <c r="M213" s="202"/>
      <c r="N213" s="203"/>
      <c r="O213" s="204"/>
      <c r="P213" s="204"/>
      <c r="Q213" s="204"/>
      <c r="R213" s="204"/>
      <c r="S213" s="204"/>
      <c r="T213" s="204"/>
      <c r="U213" s="204"/>
      <c r="V213" s="204"/>
      <c r="W213" s="204"/>
      <c r="X213" s="205"/>
      <c r="AT213" s="206" t="s">
        <v>211</v>
      </c>
      <c r="AU213" s="206" t="s">
        <v>207</v>
      </c>
      <c r="AV213" s="13" t="s">
        <v>82</v>
      </c>
      <c r="AW213" s="13" t="s">
        <v>5</v>
      </c>
      <c r="AX213" s="13" t="s">
        <v>74</v>
      </c>
      <c r="AY213" s="206" t="s">
        <v>198</v>
      </c>
    </row>
    <row r="214" spans="2:51" s="13" customFormat="1" ht="11.25">
      <c r="B214" s="197"/>
      <c r="C214" s="198"/>
      <c r="D214" s="192" t="s">
        <v>211</v>
      </c>
      <c r="E214" s="199" t="s">
        <v>20</v>
      </c>
      <c r="F214" s="200" t="s">
        <v>415</v>
      </c>
      <c r="G214" s="198"/>
      <c r="H214" s="199" t="s">
        <v>20</v>
      </c>
      <c r="I214" s="201"/>
      <c r="J214" s="201"/>
      <c r="K214" s="198"/>
      <c r="L214" s="198"/>
      <c r="M214" s="202"/>
      <c r="N214" s="203"/>
      <c r="O214" s="204"/>
      <c r="P214" s="204"/>
      <c r="Q214" s="204"/>
      <c r="R214" s="204"/>
      <c r="S214" s="204"/>
      <c r="T214" s="204"/>
      <c r="U214" s="204"/>
      <c r="V214" s="204"/>
      <c r="W214" s="204"/>
      <c r="X214" s="205"/>
      <c r="AT214" s="206" t="s">
        <v>211</v>
      </c>
      <c r="AU214" s="206" t="s">
        <v>207</v>
      </c>
      <c r="AV214" s="13" t="s">
        <v>82</v>
      </c>
      <c r="AW214" s="13" t="s">
        <v>5</v>
      </c>
      <c r="AX214" s="13" t="s">
        <v>74</v>
      </c>
      <c r="AY214" s="206" t="s">
        <v>198</v>
      </c>
    </row>
    <row r="215" spans="2:51" s="13" customFormat="1" ht="11.25">
      <c r="B215" s="197"/>
      <c r="C215" s="198"/>
      <c r="D215" s="192" t="s">
        <v>211</v>
      </c>
      <c r="E215" s="199" t="s">
        <v>20</v>
      </c>
      <c r="F215" s="200" t="s">
        <v>566</v>
      </c>
      <c r="G215" s="198"/>
      <c r="H215" s="199" t="s">
        <v>20</v>
      </c>
      <c r="I215" s="201"/>
      <c r="J215" s="201"/>
      <c r="K215" s="198"/>
      <c r="L215" s="198"/>
      <c r="M215" s="202"/>
      <c r="N215" s="203"/>
      <c r="O215" s="204"/>
      <c r="P215" s="204"/>
      <c r="Q215" s="204"/>
      <c r="R215" s="204"/>
      <c r="S215" s="204"/>
      <c r="T215" s="204"/>
      <c r="U215" s="204"/>
      <c r="V215" s="204"/>
      <c r="W215" s="204"/>
      <c r="X215" s="205"/>
      <c r="AT215" s="206" t="s">
        <v>211</v>
      </c>
      <c r="AU215" s="206" t="s">
        <v>207</v>
      </c>
      <c r="AV215" s="13" t="s">
        <v>82</v>
      </c>
      <c r="AW215" s="13" t="s">
        <v>5</v>
      </c>
      <c r="AX215" s="13" t="s">
        <v>74</v>
      </c>
      <c r="AY215" s="206" t="s">
        <v>198</v>
      </c>
    </row>
    <row r="216" spans="2:51" s="14" customFormat="1" ht="11.25">
      <c r="B216" s="207"/>
      <c r="C216" s="208"/>
      <c r="D216" s="192" t="s">
        <v>211</v>
      </c>
      <c r="E216" s="209" t="s">
        <v>20</v>
      </c>
      <c r="F216" s="210" t="s">
        <v>567</v>
      </c>
      <c r="G216" s="208"/>
      <c r="H216" s="211">
        <v>1.1499999999999999</v>
      </c>
      <c r="I216" s="212"/>
      <c r="J216" s="212"/>
      <c r="K216" s="208"/>
      <c r="L216" s="208"/>
      <c r="M216" s="213"/>
      <c r="N216" s="214"/>
      <c r="O216" s="215"/>
      <c r="P216" s="215"/>
      <c r="Q216" s="215"/>
      <c r="R216" s="215"/>
      <c r="S216" s="215"/>
      <c r="T216" s="215"/>
      <c r="U216" s="215"/>
      <c r="V216" s="215"/>
      <c r="W216" s="215"/>
      <c r="X216" s="216"/>
      <c r="AT216" s="217" t="s">
        <v>211</v>
      </c>
      <c r="AU216" s="217" t="s">
        <v>207</v>
      </c>
      <c r="AV216" s="14" t="s">
        <v>207</v>
      </c>
      <c r="AW216" s="14" t="s">
        <v>5</v>
      </c>
      <c r="AX216" s="14" t="s">
        <v>74</v>
      </c>
      <c r="AY216" s="217" t="s">
        <v>198</v>
      </c>
    </row>
    <row r="217" spans="2:51" s="13" customFormat="1" ht="11.25">
      <c r="B217" s="197"/>
      <c r="C217" s="198"/>
      <c r="D217" s="192" t="s">
        <v>211</v>
      </c>
      <c r="E217" s="199" t="s">
        <v>20</v>
      </c>
      <c r="F217" s="200" t="s">
        <v>257</v>
      </c>
      <c r="G217" s="198"/>
      <c r="H217" s="199" t="s">
        <v>20</v>
      </c>
      <c r="I217" s="201"/>
      <c r="J217" s="201"/>
      <c r="K217" s="198"/>
      <c r="L217" s="198"/>
      <c r="M217" s="202"/>
      <c r="N217" s="203"/>
      <c r="O217" s="204"/>
      <c r="P217" s="204"/>
      <c r="Q217" s="204"/>
      <c r="R217" s="204"/>
      <c r="S217" s="204"/>
      <c r="T217" s="204"/>
      <c r="U217" s="204"/>
      <c r="V217" s="204"/>
      <c r="W217" s="204"/>
      <c r="X217" s="205"/>
      <c r="AT217" s="206" t="s">
        <v>211</v>
      </c>
      <c r="AU217" s="206" t="s">
        <v>207</v>
      </c>
      <c r="AV217" s="13" t="s">
        <v>82</v>
      </c>
      <c r="AW217" s="13" t="s">
        <v>5</v>
      </c>
      <c r="AX217" s="13" t="s">
        <v>74</v>
      </c>
      <c r="AY217" s="206" t="s">
        <v>198</v>
      </c>
    </row>
    <row r="218" spans="2:51" s="13" customFormat="1" ht="11.25">
      <c r="B218" s="197"/>
      <c r="C218" s="198"/>
      <c r="D218" s="192" t="s">
        <v>211</v>
      </c>
      <c r="E218" s="199" t="s">
        <v>20</v>
      </c>
      <c r="F218" s="200" t="s">
        <v>569</v>
      </c>
      <c r="G218" s="198"/>
      <c r="H218" s="199" t="s">
        <v>20</v>
      </c>
      <c r="I218" s="201"/>
      <c r="J218" s="201"/>
      <c r="K218" s="198"/>
      <c r="L218" s="198"/>
      <c r="M218" s="202"/>
      <c r="N218" s="203"/>
      <c r="O218" s="204"/>
      <c r="P218" s="204"/>
      <c r="Q218" s="204"/>
      <c r="R218" s="204"/>
      <c r="S218" s="204"/>
      <c r="T218" s="204"/>
      <c r="U218" s="204"/>
      <c r="V218" s="204"/>
      <c r="W218" s="204"/>
      <c r="X218" s="205"/>
      <c r="AT218" s="206" t="s">
        <v>211</v>
      </c>
      <c r="AU218" s="206" t="s">
        <v>207</v>
      </c>
      <c r="AV218" s="13" t="s">
        <v>82</v>
      </c>
      <c r="AW218" s="13" t="s">
        <v>5</v>
      </c>
      <c r="AX218" s="13" t="s">
        <v>74</v>
      </c>
      <c r="AY218" s="206" t="s">
        <v>198</v>
      </c>
    </row>
    <row r="219" spans="2:51" s="13" customFormat="1" ht="11.25">
      <c r="B219" s="197"/>
      <c r="C219" s="198"/>
      <c r="D219" s="192" t="s">
        <v>211</v>
      </c>
      <c r="E219" s="199" t="s">
        <v>20</v>
      </c>
      <c r="F219" s="200" t="s">
        <v>415</v>
      </c>
      <c r="G219" s="198"/>
      <c r="H219" s="199" t="s">
        <v>20</v>
      </c>
      <c r="I219" s="201"/>
      <c r="J219" s="201"/>
      <c r="K219" s="198"/>
      <c r="L219" s="198"/>
      <c r="M219" s="202"/>
      <c r="N219" s="203"/>
      <c r="O219" s="204"/>
      <c r="P219" s="204"/>
      <c r="Q219" s="204"/>
      <c r="R219" s="204"/>
      <c r="S219" s="204"/>
      <c r="T219" s="204"/>
      <c r="U219" s="204"/>
      <c r="V219" s="204"/>
      <c r="W219" s="204"/>
      <c r="X219" s="205"/>
      <c r="AT219" s="206" t="s">
        <v>211</v>
      </c>
      <c r="AU219" s="206" t="s">
        <v>207</v>
      </c>
      <c r="AV219" s="13" t="s">
        <v>82</v>
      </c>
      <c r="AW219" s="13" t="s">
        <v>5</v>
      </c>
      <c r="AX219" s="13" t="s">
        <v>74</v>
      </c>
      <c r="AY219" s="206" t="s">
        <v>198</v>
      </c>
    </row>
    <row r="220" spans="2:51" s="13" customFormat="1" ht="11.25">
      <c r="B220" s="197"/>
      <c r="C220" s="198"/>
      <c r="D220" s="192" t="s">
        <v>211</v>
      </c>
      <c r="E220" s="199" t="s">
        <v>20</v>
      </c>
      <c r="F220" s="200" t="s">
        <v>570</v>
      </c>
      <c r="G220" s="198"/>
      <c r="H220" s="199" t="s">
        <v>20</v>
      </c>
      <c r="I220" s="201"/>
      <c r="J220" s="201"/>
      <c r="K220" s="198"/>
      <c r="L220" s="198"/>
      <c r="M220" s="202"/>
      <c r="N220" s="203"/>
      <c r="O220" s="204"/>
      <c r="P220" s="204"/>
      <c r="Q220" s="204"/>
      <c r="R220" s="204"/>
      <c r="S220" s="204"/>
      <c r="T220" s="204"/>
      <c r="U220" s="204"/>
      <c r="V220" s="204"/>
      <c r="W220" s="204"/>
      <c r="X220" s="205"/>
      <c r="AT220" s="206" t="s">
        <v>211</v>
      </c>
      <c r="AU220" s="206" t="s">
        <v>207</v>
      </c>
      <c r="AV220" s="13" t="s">
        <v>82</v>
      </c>
      <c r="AW220" s="13" t="s">
        <v>5</v>
      </c>
      <c r="AX220" s="13" t="s">
        <v>74</v>
      </c>
      <c r="AY220" s="206" t="s">
        <v>198</v>
      </c>
    </row>
    <row r="221" spans="2:51" s="14" customFormat="1" ht="11.25">
      <c r="B221" s="207"/>
      <c r="C221" s="208"/>
      <c r="D221" s="192" t="s">
        <v>211</v>
      </c>
      <c r="E221" s="209" t="s">
        <v>20</v>
      </c>
      <c r="F221" s="210" t="s">
        <v>571</v>
      </c>
      <c r="G221" s="208"/>
      <c r="H221" s="211">
        <v>1.17</v>
      </c>
      <c r="I221" s="212"/>
      <c r="J221" s="212"/>
      <c r="K221" s="208"/>
      <c r="L221" s="208"/>
      <c r="M221" s="213"/>
      <c r="N221" s="214"/>
      <c r="O221" s="215"/>
      <c r="P221" s="215"/>
      <c r="Q221" s="215"/>
      <c r="R221" s="215"/>
      <c r="S221" s="215"/>
      <c r="T221" s="215"/>
      <c r="U221" s="215"/>
      <c r="V221" s="215"/>
      <c r="W221" s="215"/>
      <c r="X221" s="216"/>
      <c r="AT221" s="217" t="s">
        <v>211</v>
      </c>
      <c r="AU221" s="217" t="s">
        <v>207</v>
      </c>
      <c r="AV221" s="14" t="s">
        <v>207</v>
      </c>
      <c r="AW221" s="14" t="s">
        <v>5</v>
      </c>
      <c r="AX221" s="14" t="s">
        <v>74</v>
      </c>
      <c r="AY221" s="217" t="s">
        <v>198</v>
      </c>
    </row>
    <row r="222" spans="2:51" s="13" customFormat="1" ht="11.25">
      <c r="B222" s="197"/>
      <c r="C222" s="198"/>
      <c r="D222" s="192" t="s">
        <v>211</v>
      </c>
      <c r="E222" s="199" t="s">
        <v>20</v>
      </c>
      <c r="F222" s="200" t="s">
        <v>257</v>
      </c>
      <c r="G222" s="198"/>
      <c r="H222" s="199" t="s">
        <v>20</v>
      </c>
      <c r="I222" s="201"/>
      <c r="J222" s="201"/>
      <c r="K222" s="198"/>
      <c r="L222" s="198"/>
      <c r="M222" s="202"/>
      <c r="N222" s="203"/>
      <c r="O222" s="204"/>
      <c r="P222" s="204"/>
      <c r="Q222" s="204"/>
      <c r="R222" s="204"/>
      <c r="S222" s="204"/>
      <c r="T222" s="204"/>
      <c r="U222" s="204"/>
      <c r="V222" s="204"/>
      <c r="W222" s="204"/>
      <c r="X222" s="205"/>
      <c r="AT222" s="206" t="s">
        <v>211</v>
      </c>
      <c r="AU222" s="206" t="s">
        <v>207</v>
      </c>
      <c r="AV222" s="13" t="s">
        <v>82</v>
      </c>
      <c r="AW222" s="13" t="s">
        <v>5</v>
      </c>
      <c r="AX222" s="13" t="s">
        <v>74</v>
      </c>
      <c r="AY222" s="206" t="s">
        <v>198</v>
      </c>
    </row>
    <row r="223" spans="2:51" s="13" customFormat="1" ht="11.25">
      <c r="B223" s="197"/>
      <c r="C223" s="198"/>
      <c r="D223" s="192" t="s">
        <v>211</v>
      </c>
      <c r="E223" s="199" t="s">
        <v>20</v>
      </c>
      <c r="F223" s="200" t="s">
        <v>572</v>
      </c>
      <c r="G223" s="198"/>
      <c r="H223" s="199" t="s">
        <v>20</v>
      </c>
      <c r="I223" s="201"/>
      <c r="J223" s="201"/>
      <c r="K223" s="198"/>
      <c r="L223" s="198"/>
      <c r="M223" s="202"/>
      <c r="N223" s="203"/>
      <c r="O223" s="204"/>
      <c r="P223" s="204"/>
      <c r="Q223" s="204"/>
      <c r="R223" s="204"/>
      <c r="S223" s="204"/>
      <c r="T223" s="204"/>
      <c r="U223" s="204"/>
      <c r="V223" s="204"/>
      <c r="W223" s="204"/>
      <c r="X223" s="205"/>
      <c r="AT223" s="206" t="s">
        <v>211</v>
      </c>
      <c r="AU223" s="206" t="s">
        <v>207</v>
      </c>
      <c r="AV223" s="13" t="s">
        <v>82</v>
      </c>
      <c r="AW223" s="13" t="s">
        <v>5</v>
      </c>
      <c r="AX223" s="13" t="s">
        <v>74</v>
      </c>
      <c r="AY223" s="206" t="s">
        <v>198</v>
      </c>
    </row>
    <row r="224" spans="2:51" s="13" customFormat="1" ht="11.25">
      <c r="B224" s="197"/>
      <c r="C224" s="198"/>
      <c r="D224" s="192" t="s">
        <v>211</v>
      </c>
      <c r="E224" s="199" t="s">
        <v>20</v>
      </c>
      <c r="F224" s="200" t="s">
        <v>415</v>
      </c>
      <c r="G224" s="198"/>
      <c r="H224" s="199" t="s">
        <v>20</v>
      </c>
      <c r="I224" s="201"/>
      <c r="J224" s="201"/>
      <c r="K224" s="198"/>
      <c r="L224" s="198"/>
      <c r="M224" s="202"/>
      <c r="N224" s="203"/>
      <c r="O224" s="204"/>
      <c r="P224" s="204"/>
      <c r="Q224" s="204"/>
      <c r="R224" s="204"/>
      <c r="S224" s="204"/>
      <c r="T224" s="204"/>
      <c r="U224" s="204"/>
      <c r="V224" s="204"/>
      <c r="W224" s="204"/>
      <c r="X224" s="205"/>
      <c r="AT224" s="206" t="s">
        <v>211</v>
      </c>
      <c r="AU224" s="206" t="s">
        <v>207</v>
      </c>
      <c r="AV224" s="13" t="s">
        <v>82</v>
      </c>
      <c r="AW224" s="13" t="s">
        <v>5</v>
      </c>
      <c r="AX224" s="13" t="s">
        <v>74</v>
      </c>
      <c r="AY224" s="206" t="s">
        <v>198</v>
      </c>
    </row>
    <row r="225" spans="2:51" s="13" customFormat="1" ht="11.25">
      <c r="B225" s="197"/>
      <c r="C225" s="198"/>
      <c r="D225" s="192" t="s">
        <v>211</v>
      </c>
      <c r="E225" s="199" t="s">
        <v>20</v>
      </c>
      <c r="F225" s="200" t="s">
        <v>573</v>
      </c>
      <c r="G225" s="198"/>
      <c r="H225" s="199" t="s">
        <v>20</v>
      </c>
      <c r="I225" s="201"/>
      <c r="J225" s="201"/>
      <c r="K225" s="198"/>
      <c r="L225" s="198"/>
      <c r="M225" s="202"/>
      <c r="N225" s="203"/>
      <c r="O225" s="204"/>
      <c r="P225" s="204"/>
      <c r="Q225" s="204"/>
      <c r="R225" s="204"/>
      <c r="S225" s="204"/>
      <c r="T225" s="204"/>
      <c r="U225" s="204"/>
      <c r="V225" s="204"/>
      <c r="W225" s="204"/>
      <c r="X225" s="205"/>
      <c r="AT225" s="206" t="s">
        <v>211</v>
      </c>
      <c r="AU225" s="206" t="s">
        <v>207</v>
      </c>
      <c r="AV225" s="13" t="s">
        <v>82</v>
      </c>
      <c r="AW225" s="13" t="s">
        <v>5</v>
      </c>
      <c r="AX225" s="13" t="s">
        <v>74</v>
      </c>
      <c r="AY225" s="206" t="s">
        <v>198</v>
      </c>
    </row>
    <row r="226" spans="2:51" s="14" customFormat="1" ht="11.25">
      <c r="B226" s="207"/>
      <c r="C226" s="208"/>
      <c r="D226" s="192" t="s">
        <v>211</v>
      </c>
      <c r="E226" s="209" t="s">
        <v>20</v>
      </c>
      <c r="F226" s="210" t="s">
        <v>571</v>
      </c>
      <c r="G226" s="208"/>
      <c r="H226" s="211">
        <v>1.17</v>
      </c>
      <c r="I226" s="212"/>
      <c r="J226" s="212"/>
      <c r="K226" s="208"/>
      <c r="L226" s="208"/>
      <c r="M226" s="213"/>
      <c r="N226" s="214"/>
      <c r="O226" s="215"/>
      <c r="P226" s="215"/>
      <c r="Q226" s="215"/>
      <c r="R226" s="215"/>
      <c r="S226" s="215"/>
      <c r="T226" s="215"/>
      <c r="U226" s="215"/>
      <c r="V226" s="215"/>
      <c r="W226" s="215"/>
      <c r="X226" s="216"/>
      <c r="AT226" s="217" t="s">
        <v>211</v>
      </c>
      <c r="AU226" s="217" t="s">
        <v>207</v>
      </c>
      <c r="AV226" s="14" t="s">
        <v>207</v>
      </c>
      <c r="AW226" s="14" t="s">
        <v>5</v>
      </c>
      <c r="AX226" s="14" t="s">
        <v>74</v>
      </c>
      <c r="AY226" s="217" t="s">
        <v>198</v>
      </c>
    </row>
    <row r="227" spans="2:51" s="13" customFormat="1" ht="11.25">
      <c r="B227" s="197"/>
      <c r="C227" s="198"/>
      <c r="D227" s="192" t="s">
        <v>211</v>
      </c>
      <c r="E227" s="199" t="s">
        <v>20</v>
      </c>
      <c r="F227" s="200" t="s">
        <v>257</v>
      </c>
      <c r="G227" s="198"/>
      <c r="H227" s="199" t="s">
        <v>20</v>
      </c>
      <c r="I227" s="201"/>
      <c r="J227" s="201"/>
      <c r="K227" s="198"/>
      <c r="L227" s="198"/>
      <c r="M227" s="202"/>
      <c r="N227" s="203"/>
      <c r="O227" s="204"/>
      <c r="P227" s="204"/>
      <c r="Q227" s="204"/>
      <c r="R227" s="204"/>
      <c r="S227" s="204"/>
      <c r="T227" s="204"/>
      <c r="U227" s="204"/>
      <c r="V227" s="204"/>
      <c r="W227" s="204"/>
      <c r="X227" s="205"/>
      <c r="AT227" s="206" t="s">
        <v>211</v>
      </c>
      <c r="AU227" s="206" t="s">
        <v>207</v>
      </c>
      <c r="AV227" s="13" t="s">
        <v>82</v>
      </c>
      <c r="AW227" s="13" t="s">
        <v>5</v>
      </c>
      <c r="AX227" s="13" t="s">
        <v>74</v>
      </c>
      <c r="AY227" s="206" t="s">
        <v>198</v>
      </c>
    </row>
    <row r="228" spans="2:51" s="13" customFormat="1" ht="11.25">
      <c r="B228" s="197"/>
      <c r="C228" s="198"/>
      <c r="D228" s="192" t="s">
        <v>211</v>
      </c>
      <c r="E228" s="199" t="s">
        <v>20</v>
      </c>
      <c r="F228" s="200" t="s">
        <v>574</v>
      </c>
      <c r="G228" s="198"/>
      <c r="H228" s="199" t="s">
        <v>20</v>
      </c>
      <c r="I228" s="201"/>
      <c r="J228" s="201"/>
      <c r="K228" s="198"/>
      <c r="L228" s="198"/>
      <c r="M228" s="202"/>
      <c r="N228" s="203"/>
      <c r="O228" s="204"/>
      <c r="P228" s="204"/>
      <c r="Q228" s="204"/>
      <c r="R228" s="204"/>
      <c r="S228" s="204"/>
      <c r="T228" s="204"/>
      <c r="U228" s="204"/>
      <c r="V228" s="204"/>
      <c r="W228" s="204"/>
      <c r="X228" s="205"/>
      <c r="AT228" s="206" t="s">
        <v>211</v>
      </c>
      <c r="AU228" s="206" t="s">
        <v>207</v>
      </c>
      <c r="AV228" s="13" t="s">
        <v>82</v>
      </c>
      <c r="AW228" s="13" t="s">
        <v>5</v>
      </c>
      <c r="AX228" s="13" t="s">
        <v>74</v>
      </c>
      <c r="AY228" s="206" t="s">
        <v>198</v>
      </c>
    </row>
    <row r="229" spans="2:51" s="13" customFormat="1" ht="11.25">
      <c r="B229" s="197"/>
      <c r="C229" s="198"/>
      <c r="D229" s="192" t="s">
        <v>211</v>
      </c>
      <c r="E229" s="199" t="s">
        <v>20</v>
      </c>
      <c r="F229" s="200" t="s">
        <v>415</v>
      </c>
      <c r="G229" s="198"/>
      <c r="H229" s="199" t="s">
        <v>20</v>
      </c>
      <c r="I229" s="201"/>
      <c r="J229" s="201"/>
      <c r="K229" s="198"/>
      <c r="L229" s="198"/>
      <c r="M229" s="202"/>
      <c r="N229" s="203"/>
      <c r="O229" s="204"/>
      <c r="P229" s="204"/>
      <c r="Q229" s="204"/>
      <c r="R229" s="204"/>
      <c r="S229" s="204"/>
      <c r="T229" s="204"/>
      <c r="U229" s="204"/>
      <c r="V229" s="204"/>
      <c r="W229" s="204"/>
      <c r="X229" s="205"/>
      <c r="AT229" s="206" t="s">
        <v>211</v>
      </c>
      <c r="AU229" s="206" t="s">
        <v>207</v>
      </c>
      <c r="AV229" s="13" t="s">
        <v>82</v>
      </c>
      <c r="AW229" s="13" t="s">
        <v>5</v>
      </c>
      <c r="AX229" s="13" t="s">
        <v>74</v>
      </c>
      <c r="AY229" s="206" t="s">
        <v>198</v>
      </c>
    </row>
    <row r="230" spans="2:51" s="13" customFormat="1" ht="11.25">
      <c r="B230" s="197"/>
      <c r="C230" s="198"/>
      <c r="D230" s="192" t="s">
        <v>211</v>
      </c>
      <c r="E230" s="199" t="s">
        <v>20</v>
      </c>
      <c r="F230" s="200" t="s">
        <v>575</v>
      </c>
      <c r="G230" s="198"/>
      <c r="H230" s="199" t="s">
        <v>20</v>
      </c>
      <c r="I230" s="201"/>
      <c r="J230" s="201"/>
      <c r="K230" s="198"/>
      <c r="L230" s="198"/>
      <c r="M230" s="202"/>
      <c r="N230" s="203"/>
      <c r="O230" s="204"/>
      <c r="P230" s="204"/>
      <c r="Q230" s="204"/>
      <c r="R230" s="204"/>
      <c r="S230" s="204"/>
      <c r="T230" s="204"/>
      <c r="U230" s="204"/>
      <c r="V230" s="204"/>
      <c r="W230" s="204"/>
      <c r="X230" s="205"/>
      <c r="AT230" s="206" t="s">
        <v>211</v>
      </c>
      <c r="AU230" s="206" t="s">
        <v>207</v>
      </c>
      <c r="AV230" s="13" t="s">
        <v>82</v>
      </c>
      <c r="AW230" s="13" t="s">
        <v>5</v>
      </c>
      <c r="AX230" s="13" t="s">
        <v>74</v>
      </c>
      <c r="AY230" s="206" t="s">
        <v>198</v>
      </c>
    </row>
    <row r="231" spans="2:51" s="14" customFormat="1" ht="11.25">
      <c r="B231" s="207"/>
      <c r="C231" s="208"/>
      <c r="D231" s="192" t="s">
        <v>211</v>
      </c>
      <c r="E231" s="209" t="s">
        <v>20</v>
      </c>
      <c r="F231" s="210" t="s">
        <v>571</v>
      </c>
      <c r="G231" s="208"/>
      <c r="H231" s="211">
        <v>1.17</v>
      </c>
      <c r="I231" s="212"/>
      <c r="J231" s="212"/>
      <c r="K231" s="208"/>
      <c r="L231" s="208"/>
      <c r="M231" s="213"/>
      <c r="N231" s="214"/>
      <c r="O231" s="215"/>
      <c r="P231" s="215"/>
      <c r="Q231" s="215"/>
      <c r="R231" s="215"/>
      <c r="S231" s="215"/>
      <c r="T231" s="215"/>
      <c r="U231" s="215"/>
      <c r="V231" s="215"/>
      <c r="W231" s="215"/>
      <c r="X231" s="216"/>
      <c r="AT231" s="217" t="s">
        <v>211</v>
      </c>
      <c r="AU231" s="217" t="s">
        <v>207</v>
      </c>
      <c r="AV231" s="14" t="s">
        <v>207</v>
      </c>
      <c r="AW231" s="14" t="s">
        <v>5</v>
      </c>
      <c r="AX231" s="14" t="s">
        <v>74</v>
      </c>
      <c r="AY231" s="217" t="s">
        <v>198</v>
      </c>
    </row>
    <row r="232" spans="2:51" s="13" customFormat="1" ht="11.25">
      <c r="B232" s="197"/>
      <c r="C232" s="198"/>
      <c r="D232" s="192" t="s">
        <v>211</v>
      </c>
      <c r="E232" s="199" t="s">
        <v>20</v>
      </c>
      <c r="F232" s="200" t="s">
        <v>257</v>
      </c>
      <c r="G232" s="198"/>
      <c r="H232" s="199" t="s">
        <v>20</v>
      </c>
      <c r="I232" s="201"/>
      <c r="J232" s="201"/>
      <c r="K232" s="198"/>
      <c r="L232" s="198"/>
      <c r="M232" s="202"/>
      <c r="N232" s="203"/>
      <c r="O232" s="204"/>
      <c r="P232" s="204"/>
      <c r="Q232" s="204"/>
      <c r="R232" s="204"/>
      <c r="S232" s="204"/>
      <c r="T232" s="204"/>
      <c r="U232" s="204"/>
      <c r="V232" s="204"/>
      <c r="W232" s="204"/>
      <c r="X232" s="205"/>
      <c r="AT232" s="206" t="s">
        <v>211</v>
      </c>
      <c r="AU232" s="206" t="s">
        <v>207</v>
      </c>
      <c r="AV232" s="13" t="s">
        <v>82</v>
      </c>
      <c r="AW232" s="13" t="s">
        <v>5</v>
      </c>
      <c r="AX232" s="13" t="s">
        <v>74</v>
      </c>
      <c r="AY232" s="206" t="s">
        <v>198</v>
      </c>
    </row>
    <row r="233" spans="2:51" s="13" customFormat="1" ht="11.25">
      <c r="B233" s="197"/>
      <c r="C233" s="198"/>
      <c r="D233" s="192" t="s">
        <v>211</v>
      </c>
      <c r="E233" s="199" t="s">
        <v>20</v>
      </c>
      <c r="F233" s="200" t="s">
        <v>576</v>
      </c>
      <c r="G233" s="198"/>
      <c r="H233" s="199" t="s">
        <v>20</v>
      </c>
      <c r="I233" s="201"/>
      <c r="J233" s="201"/>
      <c r="K233" s="198"/>
      <c r="L233" s="198"/>
      <c r="M233" s="202"/>
      <c r="N233" s="203"/>
      <c r="O233" s="204"/>
      <c r="P233" s="204"/>
      <c r="Q233" s="204"/>
      <c r="R233" s="204"/>
      <c r="S233" s="204"/>
      <c r="T233" s="204"/>
      <c r="U233" s="204"/>
      <c r="V233" s="204"/>
      <c r="W233" s="204"/>
      <c r="X233" s="205"/>
      <c r="AT233" s="206" t="s">
        <v>211</v>
      </c>
      <c r="AU233" s="206" t="s">
        <v>207</v>
      </c>
      <c r="AV233" s="13" t="s">
        <v>82</v>
      </c>
      <c r="AW233" s="13" t="s">
        <v>5</v>
      </c>
      <c r="AX233" s="13" t="s">
        <v>74</v>
      </c>
      <c r="AY233" s="206" t="s">
        <v>198</v>
      </c>
    </row>
    <row r="234" spans="2:51" s="13" customFormat="1" ht="11.25">
      <c r="B234" s="197"/>
      <c r="C234" s="198"/>
      <c r="D234" s="192" t="s">
        <v>211</v>
      </c>
      <c r="E234" s="199" t="s">
        <v>20</v>
      </c>
      <c r="F234" s="200" t="s">
        <v>415</v>
      </c>
      <c r="G234" s="198"/>
      <c r="H234" s="199" t="s">
        <v>20</v>
      </c>
      <c r="I234" s="201"/>
      <c r="J234" s="201"/>
      <c r="K234" s="198"/>
      <c r="L234" s="198"/>
      <c r="M234" s="202"/>
      <c r="N234" s="203"/>
      <c r="O234" s="204"/>
      <c r="P234" s="204"/>
      <c r="Q234" s="204"/>
      <c r="R234" s="204"/>
      <c r="S234" s="204"/>
      <c r="T234" s="204"/>
      <c r="U234" s="204"/>
      <c r="V234" s="204"/>
      <c r="W234" s="204"/>
      <c r="X234" s="205"/>
      <c r="AT234" s="206" t="s">
        <v>211</v>
      </c>
      <c r="AU234" s="206" t="s">
        <v>207</v>
      </c>
      <c r="AV234" s="13" t="s">
        <v>82</v>
      </c>
      <c r="AW234" s="13" t="s">
        <v>5</v>
      </c>
      <c r="AX234" s="13" t="s">
        <v>74</v>
      </c>
      <c r="AY234" s="206" t="s">
        <v>198</v>
      </c>
    </row>
    <row r="235" spans="2:51" s="13" customFormat="1" ht="11.25">
      <c r="B235" s="197"/>
      <c r="C235" s="198"/>
      <c r="D235" s="192" t="s">
        <v>211</v>
      </c>
      <c r="E235" s="199" t="s">
        <v>20</v>
      </c>
      <c r="F235" s="200" t="s">
        <v>577</v>
      </c>
      <c r="G235" s="198"/>
      <c r="H235" s="199" t="s">
        <v>20</v>
      </c>
      <c r="I235" s="201"/>
      <c r="J235" s="201"/>
      <c r="K235" s="198"/>
      <c r="L235" s="198"/>
      <c r="M235" s="202"/>
      <c r="N235" s="203"/>
      <c r="O235" s="204"/>
      <c r="P235" s="204"/>
      <c r="Q235" s="204"/>
      <c r="R235" s="204"/>
      <c r="S235" s="204"/>
      <c r="T235" s="204"/>
      <c r="U235" s="204"/>
      <c r="V235" s="204"/>
      <c r="W235" s="204"/>
      <c r="X235" s="205"/>
      <c r="AT235" s="206" t="s">
        <v>211</v>
      </c>
      <c r="AU235" s="206" t="s">
        <v>207</v>
      </c>
      <c r="AV235" s="13" t="s">
        <v>82</v>
      </c>
      <c r="AW235" s="13" t="s">
        <v>5</v>
      </c>
      <c r="AX235" s="13" t="s">
        <v>74</v>
      </c>
      <c r="AY235" s="206" t="s">
        <v>198</v>
      </c>
    </row>
    <row r="236" spans="2:51" s="14" customFormat="1" ht="11.25">
      <c r="B236" s="207"/>
      <c r="C236" s="208"/>
      <c r="D236" s="192" t="s">
        <v>211</v>
      </c>
      <c r="E236" s="209" t="s">
        <v>20</v>
      </c>
      <c r="F236" s="210" t="s">
        <v>571</v>
      </c>
      <c r="G236" s="208"/>
      <c r="H236" s="211">
        <v>1.17</v>
      </c>
      <c r="I236" s="212"/>
      <c r="J236" s="212"/>
      <c r="K236" s="208"/>
      <c r="L236" s="208"/>
      <c r="M236" s="213"/>
      <c r="N236" s="214"/>
      <c r="O236" s="215"/>
      <c r="P236" s="215"/>
      <c r="Q236" s="215"/>
      <c r="R236" s="215"/>
      <c r="S236" s="215"/>
      <c r="T236" s="215"/>
      <c r="U236" s="215"/>
      <c r="V236" s="215"/>
      <c r="W236" s="215"/>
      <c r="X236" s="216"/>
      <c r="AT236" s="217" t="s">
        <v>211</v>
      </c>
      <c r="AU236" s="217" t="s">
        <v>207</v>
      </c>
      <c r="AV236" s="14" t="s">
        <v>207</v>
      </c>
      <c r="AW236" s="14" t="s">
        <v>5</v>
      </c>
      <c r="AX236" s="14" t="s">
        <v>74</v>
      </c>
      <c r="AY236" s="217" t="s">
        <v>198</v>
      </c>
    </row>
    <row r="237" spans="2:51" s="13" customFormat="1" ht="11.25">
      <c r="B237" s="197"/>
      <c r="C237" s="198"/>
      <c r="D237" s="192" t="s">
        <v>211</v>
      </c>
      <c r="E237" s="199" t="s">
        <v>20</v>
      </c>
      <c r="F237" s="200" t="s">
        <v>257</v>
      </c>
      <c r="G237" s="198"/>
      <c r="H237" s="199" t="s">
        <v>20</v>
      </c>
      <c r="I237" s="201"/>
      <c r="J237" s="201"/>
      <c r="K237" s="198"/>
      <c r="L237" s="198"/>
      <c r="M237" s="202"/>
      <c r="N237" s="203"/>
      <c r="O237" s="204"/>
      <c r="P237" s="204"/>
      <c r="Q237" s="204"/>
      <c r="R237" s="204"/>
      <c r="S237" s="204"/>
      <c r="T237" s="204"/>
      <c r="U237" s="204"/>
      <c r="V237" s="204"/>
      <c r="W237" s="204"/>
      <c r="X237" s="205"/>
      <c r="AT237" s="206" t="s">
        <v>211</v>
      </c>
      <c r="AU237" s="206" t="s">
        <v>207</v>
      </c>
      <c r="AV237" s="13" t="s">
        <v>82</v>
      </c>
      <c r="AW237" s="13" t="s">
        <v>5</v>
      </c>
      <c r="AX237" s="13" t="s">
        <v>74</v>
      </c>
      <c r="AY237" s="206" t="s">
        <v>198</v>
      </c>
    </row>
    <row r="238" spans="2:51" s="13" customFormat="1" ht="11.25">
      <c r="B238" s="197"/>
      <c r="C238" s="198"/>
      <c r="D238" s="192" t="s">
        <v>211</v>
      </c>
      <c r="E238" s="199" t="s">
        <v>20</v>
      </c>
      <c r="F238" s="200" t="s">
        <v>578</v>
      </c>
      <c r="G238" s="198"/>
      <c r="H238" s="199" t="s">
        <v>20</v>
      </c>
      <c r="I238" s="201"/>
      <c r="J238" s="201"/>
      <c r="K238" s="198"/>
      <c r="L238" s="198"/>
      <c r="M238" s="202"/>
      <c r="N238" s="203"/>
      <c r="O238" s="204"/>
      <c r="P238" s="204"/>
      <c r="Q238" s="204"/>
      <c r="R238" s="204"/>
      <c r="S238" s="204"/>
      <c r="T238" s="204"/>
      <c r="U238" s="204"/>
      <c r="V238" s="204"/>
      <c r="W238" s="204"/>
      <c r="X238" s="205"/>
      <c r="AT238" s="206" t="s">
        <v>211</v>
      </c>
      <c r="AU238" s="206" t="s">
        <v>207</v>
      </c>
      <c r="AV238" s="13" t="s">
        <v>82</v>
      </c>
      <c r="AW238" s="13" t="s">
        <v>5</v>
      </c>
      <c r="AX238" s="13" t="s">
        <v>74</v>
      </c>
      <c r="AY238" s="206" t="s">
        <v>198</v>
      </c>
    </row>
    <row r="239" spans="2:51" s="13" customFormat="1" ht="11.25">
      <c r="B239" s="197"/>
      <c r="C239" s="198"/>
      <c r="D239" s="192" t="s">
        <v>211</v>
      </c>
      <c r="E239" s="199" t="s">
        <v>20</v>
      </c>
      <c r="F239" s="200" t="s">
        <v>415</v>
      </c>
      <c r="G239" s="198"/>
      <c r="H239" s="199" t="s">
        <v>20</v>
      </c>
      <c r="I239" s="201"/>
      <c r="J239" s="201"/>
      <c r="K239" s="198"/>
      <c r="L239" s="198"/>
      <c r="M239" s="202"/>
      <c r="N239" s="203"/>
      <c r="O239" s="204"/>
      <c r="P239" s="204"/>
      <c r="Q239" s="204"/>
      <c r="R239" s="204"/>
      <c r="S239" s="204"/>
      <c r="T239" s="204"/>
      <c r="U239" s="204"/>
      <c r="V239" s="204"/>
      <c r="W239" s="204"/>
      <c r="X239" s="205"/>
      <c r="AT239" s="206" t="s">
        <v>211</v>
      </c>
      <c r="AU239" s="206" t="s">
        <v>207</v>
      </c>
      <c r="AV239" s="13" t="s">
        <v>82</v>
      </c>
      <c r="AW239" s="13" t="s">
        <v>5</v>
      </c>
      <c r="AX239" s="13" t="s">
        <v>74</v>
      </c>
      <c r="AY239" s="206" t="s">
        <v>198</v>
      </c>
    </row>
    <row r="240" spans="2:51" s="13" customFormat="1" ht="11.25">
      <c r="B240" s="197"/>
      <c r="C240" s="198"/>
      <c r="D240" s="192" t="s">
        <v>211</v>
      </c>
      <c r="E240" s="199" t="s">
        <v>20</v>
      </c>
      <c r="F240" s="200" t="s">
        <v>579</v>
      </c>
      <c r="G240" s="198"/>
      <c r="H240" s="199" t="s">
        <v>20</v>
      </c>
      <c r="I240" s="201"/>
      <c r="J240" s="201"/>
      <c r="K240" s="198"/>
      <c r="L240" s="198"/>
      <c r="M240" s="202"/>
      <c r="N240" s="203"/>
      <c r="O240" s="204"/>
      <c r="P240" s="204"/>
      <c r="Q240" s="204"/>
      <c r="R240" s="204"/>
      <c r="S240" s="204"/>
      <c r="T240" s="204"/>
      <c r="U240" s="204"/>
      <c r="V240" s="204"/>
      <c r="W240" s="204"/>
      <c r="X240" s="205"/>
      <c r="AT240" s="206" t="s">
        <v>211</v>
      </c>
      <c r="AU240" s="206" t="s">
        <v>207</v>
      </c>
      <c r="AV240" s="13" t="s">
        <v>82</v>
      </c>
      <c r="AW240" s="13" t="s">
        <v>5</v>
      </c>
      <c r="AX240" s="13" t="s">
        <v>74</v>
      </c>
      <c r="AY240" s="206" t="s">
        <v>198</v>
      </c>
    </row>
    <row r="241" spans="2:51" s="14" customFormat="1" ht="11.25">
      <c r="B241" s="207"/>
      <c r="C241" s="208"/>
      <c r="D241" s="192" t="s">
        <v>211</v>
      </c>
      <c r="E241" s="209" t="s">
        <v>20</v>
      </c>
      <c r="F241" s="210" t="s">
        <v>567</v>
      </c>
      <c r="G241" s="208"/>
      <c r="H241" s="211">
        <v>1.1499999999999999</v>
      </c>
      <c r="I241" s="212"/>
      <c r="J241" s="212"/>
      <c r="K241" s="208"/>
      <c r="L241" s="208"/>
      <c r="M241" s="213"/>
      <c r="N241" s="214"/>
      <c r="O241" s="215"/>
      <c r="P241" s="215"/>
      <c r="Q241" s="215"/>
      <c r="R241" s="215"/>
      <c r="S241" s="215"/>
      <c r="T241" s="215"/>
      <c r="U241" s="215"/>
      <c r="V241" s="215"/>
      <c r="W241" s="215"/>
      <c r="X241" s="216"/>
      <c r="AT241" s="217" t="s">
        <v>211</v>
      </c>
      <c r="AU241" s="217" t="s">
        <v>207</v>
      </c>
      <c r="AV241" s="14" t="s">
        <v>207</v>
      </c>
      <c r="AW241" s="14" t="s">
        <v>5</v>
      </c>
      <c r="AX241" s="14" t="s">
        <v>74</v>
      </c>
      <c r="AY241" s="217" t="s">
        <v>198</v>
      </c>
    </row>
    <row r="242" spans="2:51" s="13" customFormat="1" ht="11.25">
      <c r="B242" s="197"/>
      <c r="C242" s="198"/>
      <c r="D242" s="192" t="s">
        <v>211</v>
      </c>
      <c r="E242" s="199" t="s">
        <v>20</v>
      </c>
      <c r="F242" s="200" t="s">
        <v>257</v>
      </c>
      <c r="G242" s="198"/>
      <c r="H242" s="199" t="s">
        <v>20</v>
      </c>
      <c r="I242" s="201"/>
      <c r="J242" s="201"/>
      <c r="K242" s="198"/>
      <c r="L242" s="198"/>
      <c r="M242" s="202"/>
      <c r="N242" s="203"/>
      <c r="O242" s="204"/>
      <c r="P242" s="204"/>
      <c r="Q242" s="204"/>
      <c r="R242" s="204"/>
      <c r="S242" s="204"/>
      <c r="T242" s="204"/>
      <c r="U242" s="204"/>
      <c r="V242" s="204"/>
      <c r="W242" s="204"/>
      <c r="X242" s="205"/>
      <c r="AT242" s="206" t="s">
        <v>211</v>
      </c>
      <c r="AU242" s="206" t="s">
        <v>207</v>
      </c>
      <c r="AV242" s="13" t="s">
        <v>82</v>
      </c>
      <c r="AW242" s="13" t="s">
        <v>5</v>
      </c>
      <c r="AX242" s="13" t="s">
        <v>74</v>
      </c>
      <c r="AY242" s="206" t="s">
        <v>198</v>
      </c>
    </row>
    <row r="243" spans="2:51" s="13" customFormat="1" ht="11.25">
      <c r="B243" s="197"/>
      <c r="C243" s="198"/>
      <c r="D243" s="192" t="s">
        <v>211</v>
      </c>
      <c r="E243" s="199" t="s">
        <v>20</v>
      </c>
      <c r="F243" s="200" t="s">
        <v>580</v>
      </c>
      <c r="G243" s="198"/>
      <c r="H243" s="199" t="s">
        <v>20</v>
      </c>
      <c r="I243" s="201"/>
      <c r="J243" s="201"/>
      <c r="K243" s="198"/>
      <c r="L243" s="198"/>
      <c r="M243" s="202"/>
      <c r="N243" s="203"/>
      <c r="O243" s="204"/>
      <c r="P243" s="204"/>
      <c r="Q243" s="204"/>
      <c r="R243" s="204"/>
      <c r="S243" s="204"/>
      <c r="T243" s="204"/>
      <c r="U243" s="204"/>
      <c r="V243" s="204"/>
      <c r="W243" s="204"/>
      <c r="X243" s="205"/>
      <c r="AT243" s="206" t="s">
        <v>211</v>
      </c>
      <c r="AU243" s="206" t="s">
        <v>207</v>
      </c>
      <c r="AV243" s="13" t="s">
        <v>82</v>
      </c>
      <c r="AW243" s="13" t="s">
        <v>5</v>
      </c>
      <c r="AX243" s="13" t="s">
        <v>74</v>
      </c>
      <c r="AY243" s="206" t="s">
        <v>198</v>
      </c>
    </row>
    <row r="244" spans="2:51" s="13" customFormat="1" ht="11.25">
      <c r="B244" s="197"/>
      <c r="C244" s="198"/>
      <c r="D244" s="192" t="s">
        <v>211</v>
      </c>
      <c r="E244" s="199" t="s">
        <v>20</v>
      </c>
      <c r="F244" s="200" t="s">
        <v>415</v>
      </c>
      <c r="G244" s="198"/>
      <c r="H244" s="199" t="s">
        <v>20</v>
      </c>
      <c r="I244" s="201"/>
      <c r="J244" s="201"/>
      <c r="K244" s="198"/>
      <c r="L244" s="198"/>
      <c r="M244" s="202"/>
      <c r="N244" s="203"/>
      <c r="O244" s="204"/>
      <c r="P244" s="204"/>
      <c r="Q244" s="204"/>
      <c r="R244" s="204"/>
      <c r="S244" s="204"/>
      <c r="T244" s="204"/>
      <c r="U244" s="204"/>
      <c r="V244" s="204"/>
      <c r="W244" s="204"/>
      <c r="X244" s="205"/>
      <c r="AT244" s="206" t="s">
        <v>211</v>
      </c>
      <c r="AU244" s="206" t="s">
        <v>207</v>
      </c>
      <c r="AV244" s="13" t="s">
        <v>82</v>
      </c>
      <c r="AW244" s="13" t="s">
        <v>5</v>
      </c>
      <c r="AX244" s="13" t="s">
        <v>74</v>
      </c>
      <c r="AY244" s="206" t="s">
        <v>198</v>
      </c>
    </row>
    <row r="245" spans="2:51" s="13" customFormat="1" ht="11.25">
      <c r="B245" s="197"/>
      <c r="C245" s="198"/>
      <c r="D245" s="192" t="s">
        <v>211</v>
      </c>
      <c r="E245" s="199" t="s">
        <v>20</v>
      </c>
      <c r="F245" s="200" t="s">
        <v>579</v>
      </c>
      <c r="G245" s="198"/>
      <c r="H245" s="199" t="s">
        <v>20</v>
      </c>
      <c r="I245" s="201"/>
      <c r="J245" s="201"/>
      <c r="K245" s="198"/>
      <c r="L245" s="198"/>
      <c r="M245" s="202"/>
      <c r="N245" s="203"/>
      <c r="O245" s="204"/>
      <c r="P245" s="204"/>
      <c r="Q245" s="204"/>
      <c r="R245" s="204"/>
      <c r="S245" s="204"/>
      <c r="T245" s="204"/>
      <c r="U245" s="204"/>
      <c r="V245" s="204"/>
      <c r="W245" s="204"/>
      <c r="X245" s="205"/>
      <c r="AT245" s="206" t="s">
        <v>211</v>
      </c>
      <c r="AU245" s="206" t="s">
        <v>207</v>
      </c>
      <c r="AV245" s="13" t="s">
        <v>82</v>
      </c>
      <c r="AW245" s="13" t="s">
        <v>5</v>
      </c>
      <c r="AX245" s="13" t="s">
        <v>74</v>
      </c>
      <c r="AY245" s="206" t="s">
        <v>198</v>
      </c>
    </row>
    <row r="246" spans="2:51" s="14" customFormat="1" ht="11.25">
      <c r="B246" s="207"/>
      <c r="C246" s="208"/>
      <c r="D246" s="192" t="s">
        <v>211</v>
      </c>
      <c r="E246" s="209" t="s">
        <v>20</v>
      </c>
      <c r="F246" s="210" t="s">
        <v>567</v>
      </c>
      <c r="G246" s="208"/>
      <c r="H246" s="211">
        <v>1.1499999999999999</v>
      </c>
      <c r="I246" s="212"/>
      <c r="J246" s="212"/>
      <c r="K246" s="208"/>
      <c r="L246" s="208"/>
      <c r="M246" s="213"/>
      <c r="N246" s="214"/>
      <c r="O246" s="215"/>
      <c r="P246" s="215"/>
      <c r="Q246" s="215"/>
      <c r="R246" s="215"/>
      <c r="S246" s="215"/>
      <c r="T246" s="215"/>
      <c r="U246" s="215"/>
      <c r="V246" s="215"/>
      <c r="W246" s="215"/>
      <c r="X246" s="216"/>
      <c r="AT246" s="217" t="s">
        <v>211</v>
      </c>
      <c r="AU246" s="217" t="s">
        <v>207</v>
      </c>
      <c r="AV246" s="14" t="s">
        <v>207</v>
      </c>
      <c r="AW246" s="14" t="s">
        <v>5</v>
      </c>
      <c r="AX246" s="14" t="s">
        <v>74</v>
      </c>
      <c r="AY246" s="217" t="s">
        <v>198</v>
      </c>
    </row>
    <row r="247" spans="2:51" s="13" customFormat="1" ht="11.25">
      <c r="B247" s="197"/>
      <c r="C247" s="198"/>
      <c r="D247" s="192" t="s">
        <v>211</v>
      </c>
      <c r="E247" s="199" t="s">
        <v>20</v>
      </c>
      <c r="F247" s="200" t="s">
        <v>257</v>
      </c>
      <c r="G247" s="198"/>
      <c r="H247" s="199" t="s">
        <v>20</v>
      </c>
      <c r="I247" s="201"/>
      <c r="J247" s="201"/>
      <c r="K247" s="198"/>
      <c r="L247" s="198"/>
      <c r="M247" s="202"/>
      <c r="N247" s="203"/>
      <c r="O247" s="204"/>
      <c r="P247" s="204"/>
      <c r="Q247" s="204"/>
      <c r="R247" s="204"/>
      <c r="S247" s="204"/>
      <c r="T247" s="204"/>
      <c r="U247" s="204"/>
      <c r="V247" s="204"/>
      <c r="W247" s="204"/>
      <c r="X247" s="205"/>
      <c r="AT247" s="206" t="s">
        <v>211</v>
      </c>
      <c r="AU247" s="206" t="s">
        <v>207</v>
      </c>
      <c r="AV247" s="13" t="s">
        <v>82</v>
      </c>
      <c r="AW247" s="13" t="s">
        <v>5</v>
      </c>
      <c r="AX247" s="13" t="s">
        <v>74</v>
      </c>
      <c r="AY247" s="206" t="s">
        <v>198</v>
      </c>
    </row>
    <row r="248" spans="2:51" s="13" customFormat="1" ht="11.25">
      <c r="B248" s="197"/>
      <c r="C248" s="198"/>
      <c r="D248" s="192" t="s">
        <v>211</v>
      </c>
      <c r="E248" s="199" t="s">
        <v>20</v>
      </c>
      <c r="F248" s="200" t="s">
        <v>581</v>
      </c>
      <c r="G248" s="198"/>
      <c r="H248" s="199" t="s">
        <v>20</v>
      </c>
      <c r="I248" s="201"/>
      <c r="J248" s="201"/>
      <c r="K248" s="198"/>
      <c r="L248" s="198"/>
      <c r="M248" s="202"/>
      <c r="N248" s="203"/>
      <c r="O248" s="204"/>
      <c r="P248" s="204"/>
      <c r="Q248" s="204"/>
      <c r="R248" s="204"/>
      <c r="S248" s="204"/>
      <c r="T248" s="204"/>
      <c r="U248" s="204"/>
      <c r="V248" s="204"/>
      <c r="W248" s="204"/>
      <c r="X248" s="205"/>
      <c r="AT248" s="206" t="s">
        <v>211</v>
      </c>
      <c r="AU248" s="206" t="s">
        <v>207</v>
      </c>
      <c r="AV248" s="13" t="s">
        <v>82</v>
      </c>
      <c r="AW248" s="13" t="s">
        <v>5</v>
      </c>
      <c r="AX248" s="13" t="s">
        <v>74</v>
      </c>
      <c r="AY248" s="206" t="s">
        <v>198</v>
      </c>
    </row>
    <row r="249" spans="2:51" s="13" customFormat="1" ht="11.25">
      <c r="B249" s="197"/>
      <c r="C249" s="198"/>
      <c r="D249" s="192" t="s">
        <v>211</v>
      </c>
      <c r="E249" s="199" t="s">
        <v>20</v>
      </c>
      <c r="F249" s="200" t="s">
        <v>415</v>
      </c>
      <c r="G249" s="198"/>
      <c r="H249" s="199" t="s">
        <v>20</v>
      </c>
      <c r="I249" s="201"/>
      <c r="J249" s="201"/>
      <c r="K249" s="198"/>
      <c r="L249" s="198"/>
      <c r="M249" s="202"/>
      <c r="N249" s="203"/>
      <c r="O249" s="204"/>
      <c r="P249" s="204"/>
      <c r="Q249" s="204"/>
      <c r="R249" s="204"/>
      <c r="S249" s="204"/>
      <c r="T249" s="204"/>
      <c r="U249" s="204"/>
      <c r="V249" s="204"/>
      <c r="W249" s="204"/>
      <c r="X249" s="205"/>
      <c r="AT249" s="206" t="s">
        <v>211</v>
      </c>
      <c r="AU249" s="206" t="s">
        <v>207</v>
      </c>
      <c r="AV249" s="13" t="s">
        <v>82</v>
      </c>
      <c r="AW249" s="13" t="s">
        <v>5</v>
      </c>
      <c r="AX249" s="13" t="s">
        <v>74</v>
      </c>
      <c r="AY249" s="206" t="s">
        <v>198</v>
      </c>
    </row>
    <row r="250" spans="2:51" s="13" customFormat="1" ht="11.25">
      <c r="B250" s="197"/>
      <c r="C250" s="198"/>
      <c r="D250" s="192" t="s">
        <v>211</v>
      </c>
      <c r="E250" s="199" t="s">
        <v>20</v>
      </c>
      <c r="F250" s="200" t="s">
        <v>582</v>
      </c>
      <c r="G250" s="198"/>
      <c r="H250" s="199" t="s">
        <v>20</v>
      </c>
      <c r="I250" s="201"/>
      <c r="J250" s="201"/>
      <c r="K250" s="198"/>
      <c r="L250" s="198"/>
      <c r="M250" s="202"/>
      <c r="N250" s="203"/>
      <c r="O250" s="204"/>
      <c r="P250" s="204"/>
      <c r="Q250" s="204"/>
      <c r="R250" s="204"/>
      <c r="S250" s="204"/>
      <c r="T250" s="204"/>
      <c r="U250" s="204"/>
      <c r="V250" s="204"/>
      <c r="W250" s="204"/>
      <c r="X250" s="205"/>
      <c r="AT250" s="206" t="s">
        <v>211</v>
      </c>
      <c r="AU250" s="206" t="s">
        <v>207</v>
      </c>
      <c r="AV250" s="13" t="s">
        <v>82</v>
      </c>
      <c r="AW250" s="13" t="s">
        <v>5</v>
      </c>
      <c r="AX250" s="13" t="s">
        <v>74</v>
      </c>
      <c r="AY250" s="206" t="s">
        <v>198</v>
      </c>
    </row>
    <row r="251" spans="2:51" s="14" customFormat="1" ht="11.25">
      <c r="B251" s="207"/>
      <c r="C251" s="208"/>
      <c r="D251" s="192" t="s">
        <v>211</v>
      </c>
      <c r="E251" s="209" t="s">
        <v>20</v>
      </c>
      <c r="F251" s="210" t="s">
        <v>571</v>
      </c>
      <c r="G251" s="208"/>
      <c r="H251" s="211">
        <v>1.17</v>
      </c>
      <c r="I251" s="212"/>
      <c r="J251" s="212"/>
      <c r="K251" s="208"/>
      <c r="L251" s="208"/>
      <c r="M251" s="213"/>
      <c r="N251" s="214"/>
      <c r="O251" s="215"/>
      <c r="P251" s="215"/>
      <c r="Q251" s="215"/>
      <c r="R251" s="215"/>
      <c r="S251" s="215"/>
      <c r="T251" s="215"/>
      <c r="U251" s="215"/>
      <c r="V251" s="215"/>
      <c r="W251" s="215"/>
      <c r="X251" s="216"/>
      <c r="AT251" s="217" t="s">
        <v>211</v>
      </c>
      <c r="AU251" s="217" t="s">
        <v>207</v>
      </c>
      <c r="AV251" s="14" t="s">
        <v>207</v>
      </c>
      <c r="AW251" s="14" t="s">
        <v>5</v>
      </c>
      <c r="AX251" s="14" t="s">
        <v>74</v>
      </c>
      <c r="AY251" s="217" t="s">
        <v>198</v>
      </c>
    </row>
    <row r="252" spans="2:51" s="13" customFormat="1" ht="11.25">
      <c r="B252" s="197"/>
      <c r="C252" s="198"/>
      <c r="D252" s="192" t="s">
        <v>211</v>
      </c>
      <c r="E252" s="199" t="s">
        <v>20</v>
      </c>
      <c r="F252" s="200" t="s">
        <v>257</v>
      </c>
      <c r="G252" s="198"/>
      <c r="H252" s="199" t="s">
        <v>20</v>
      </c>
      <c r="I252" s="201"/>
      <c r="J252" s="201"/>
      <c r="K252" s="198"/>
      <c r="L252" s="198"/>
      <c r="M252" s="202"/>
      <c r="N252" s="203"/>
      <c r="O252" s="204"/>
      <c r="P252" s="204"/>
      <c r="Q252" s="204"/>
      <c r="R252" s="204"/>
      <c r="S252" s="204"/>
      <c r="T252" s="204"/>
      <c r="U252" s="204"/>
      <c r="V252" s="204"/>
      <c r="W252" s="204"/>
      <c r="X252" s="205"/>
      <c r="AT252" s="206" t="s">
        <v>211</v>
      </c>
      <c r="AU252" s="206" t="s">
        <v>207</v>
      </c>
      <c r="AV252" s="13" t="s">
        <v>82</v>
      </c>
      <c r="AW252" s="13" t="s">
        <v>5</v>
      </c>
      <c r="AX252" s="13" t="s">
        <v>74</v>
      </c>
      <c r="AY252" s="206" t="s">
        <v>198</v>
      </c>
    </row>
    <row r="253" spans="2:51" s="13" customFormat="1" ht="11.25">
      <c r="B253" s="197"/>
      <c r="C253" s="198"/>
      <c r="D253" s="192" t="s">
        <v>211</v>
      </c>
      <c r="E253" s="199" t="s">
        <v>20</v>
      </c>
      <c r="F253" s="200" t="s">
        <v>583</v>
      </c>
      <c r="G253" s="198"/>
      <c r="H253" s="199" t="s">
        <v>20</v>
      </c>
      <c r="I253" s="201"/>
      <c r="J253" s="201"/>
      <c r="K253" s="198"/>
      <c r="L253" s="198"/>
      <c r="M253" s="202"/>
      <c r="N253" s="203"/>
      <c r="O253" s="204"/>
      <c r="P253" s="204"/>
      <c r="Q253" s="204"/>
      <c r="R253" s="204"/>
      <c r="S253" s="204"/>
      <c r="T253" s="204"/>
      <c r="U253" s="204"/>
      <c r="V253" s="204"/>
      <c r="W253" s="204"/>
      <c r="X253" s="205"/>
      <c r="AT253" s="206" t="s">
        <v>211</v>
      </c>
      <c r="AU253" s="206" t="s">
        <v>207</v>
      </c>
      <c r="AV253" s="13" t="s">
        <v>82</v>
      </c>
      <c r="AW253" s="13" t="s">
        <v>5</v>
      </c>
      <c r="AX253" s="13" t="s">
        <v>74</v>
      </c>
      <c r="AY253" s="206" t="s">
        <v>198</v>
      </c>
    </row>
    <row r="254" spans="2:51" s="13" customFormat="1" ht="11.25">
      <c r="B254" s="197"/>
      <c r="C254" s="198"/>
      <c r="D254" s="192" t="s">
        <v>211</v>
      </c>
      <c r="E254" s="199" t="s">
        <v>20</v>
      </c>
      <c r="F254" s="200" t="s">
        <v>415</v>
      </c>
      <c r="G254" s="198"/>
      <c r="H254" s="199" t="s">
        <v>20</v>
      </c>
      <c r="I254" s="201"/>
      <c r="J254" s="201"/>
      <c r="K254" s="198"/>
      <c r="L254" s="198"/>
      <c r="M254" s="202"/>
      <c r="N254" s="203"/>
      <c r="O254" s="204"/>
      <c r="P254" s="204"/>
      <c r="Q254" s="204"/>
      <c r="R254" s="204"/>
      <c r="S254" s="204"/>
      <c r="T254" s="204"/>
      <c r="U254" s="204"/>
      <c r="V254" s="204"/>
      <c r="W254" s="204"/>
      <c r="X254" s="205"/>
      <c r="AT254" s="206" t="s">
        <v>211</v>
      </c>
      <c r="AU254" s="206" t="s">
        <v>207</v>
      </c>
      <c r="AV254" s="13" t="s">
        <v>82</v>
      </c>
      <c r="AW254" s="13" t="s">
        <v>5</v>
      </c>
      <c r="AX254" s="13" t="s">
        <v>74</v>
      </c>
      <c r="AY254" s="206" t="s">
        <v>198</v>
      </c>
    </row>
    <row r="255" spans="2:51" s="13" customFormat="1" ht="11.25">
      <c r="B255" s="197"/>
      <c r="C255" s="198"/>
      <c r="D255" s="192" t="s">
        <v>211</v>
      </c>
      <c r="E255" s="199" t="s">
        <v>20</v>
      </c>
      <c r="F255" s="200" t="s">
        <v>582</v>
      </c>
      <c r="G255" s="198"/>
      <c r="H255" s="199" t="s">
        <v>20</v>
      </c>
      <c r="I255" s="201"/>
      <c r="J255" s="201"/>
      <c r="K255" s="198"/>
      <c r="L255" s="198"/>
      <c r="M255" s="202"/>
      <c r="N255" s="203"/>
      <c r="O255" s="204"/>
      <c r="P255" s="204"/>
      <c r="Q255" s="204"/>
      <c r="R255" s="204"/>
      <c r="S255" s="204"/>
      <c r="T255" s="204"/>
      <c r="U255" s="204"/>
      <c r="V255" s="204"/>
      <c r="W255" s="204"/>
      <c r="X255" s="205"/>
      <c r="AT255" s="206" t="s">
        <v>211</v>
      </c>
      <c r="AU255" s="206" t="s">
        <v>207</v>
      </c>
      <c r="AV255" s="13" t="s">
        <v>82</v>
      </c>
      <c r="AW255" s="13" t="s">
        <v>5</v>
      </c>
      <c r="AX255" s="13" t="s">
        <v>74</v>
      </c>
      <c r="AY255" s="206" t="s">
        <v>198</v>
      </c>
    </row>
    <row r="256" spans="2:51" s="14" customFormat="1" ht="11.25">
      <c r="B256" s="207"/>
      <c r="C256" s="208"/>
      <c r="D256" s="192" t="s">
        <v>211</v>
      </c>
      <c r="E256" s="209" t="s">
        <v>20</v>
      </c>
      <c r="F256" s="210" t="s">
        <v>571</v>
      </c>
      <c r="G256" s="208"/>
      <c r="H256" s="211">
        <v>1.17</v>
      </c>
      <c r="I256" s="212"/>
      <c r="J256" s="212"/>
      <c r="K256" s="208"/>
      <c r="L256" s="208"/>
      <c r="M256" s="213"/>
      <c r="N256" s="214"/>
      <c r="O256" s="215"/>
      <c r="P256" s="215"/>
      <c r="Q256" s="215"/>
      <c r="R256" s="215"/>
      <c r="S256" s="215"/>
      <c r="T256" s="215"/>
      <c r="U256" s="215"/>
      <c r="V256" s="215"/>
      <c r="W256" s="215"/>
      <c r="X256" s="216"/>
      <c r="AT256" s="217" t="s">
        <v>211</v>
      </c>
      <c r="AU256" s="217" t="s">
        <v>207</v>
      </c>
      <c r="AV256" s="14" t="s">
        <v>207</v>
      </c>
      <c r="AW256" s="14" t="s">
        <v>5</v>
      </c>
      <c r="AX256" s="14" t="s">
        <v>74</v>
      </c>
      <c r="AY256" s="217" t="s">
        <v>198</v>
      </c>
    </row>
    <row r="257" spans="2:51" s="13" customFormat="1" ht="11.25">
      <c r="B257" s="197"/>
      <c r="C257" s="198"/>
      <c r="D257" s="192" t="s">
        <v>211</v>
      </c>
      <c r="E257" s="199" t="s">
        <v>20</v>
      </c>
      <c r="F257" s="200" t="s">
        <v>257</v>
      </c>
      <c r="G257" s="198"/>
      <c r="H257" s="199" t="s">
        <v>20</v>
      </c>
      <c r="I257" s="201"/>
      <c r="J257" s="201"/>
      <c r="K257" s="198"/>
      <c r="L257" s="198"/>
      <c r="M257" s="202"/>
      <c r="N257" s="203"/>
      <c r="O257" s="204"/>
      <c r="P257" s="204"/>
      <c r="Q257" s="204"/>
      <c r="R257" s="204"/>
      <c r="S257" s="204"/>
      <c r="T257" s="204"/>
      <c r="U257" s="204"/>
      <c r="V257" s="204"/>
      <c r="W257" s="204"/>
      <c r="X257" s="205"/>
      <c r="AT257" s="206" t="s">
        <v>211</v>
      </c>
      <c r="AU257" s="206" t="s">
        <v>207</v>
      </c>
      <c r="AV257" s="13" t="s">
        <v>82</v>
      </c>
      <c r="AW257" s="13" t="s">
        <v>5</v>
      </c>
      <c r="AX257" s="13" t="s">
        <v>74</v>
      </c>
      <c r="AY257" s="206" t="s">
        <v>198</v>
      </c>
    </row>
    <row r="258" spans="2:51" s="13" customFormat="1" ht="11.25">
      <c r="B258" s="197"/>
      <c r="C258" s="198"/>
      <c r="D258" s="192" t="s">
        <v>211</v>
      </c>
      <c r="E258" s="199" t="s">
        <v>20</v>
      </c>
      <c r="F258" s="200" t="s">
        <v>584</v>
      </c>
      <c r="G258" s="198"/>
      <c r="H258" s="199" t="s">
        <v>20</v>
      </c>
      <c r="I258" s="201"/>
      <c r="J258" s="201"/>
      <c r="K258" s="198"/>
      <c r="L258" s="198"/>
      <c r="M258" s="202"/>
      <c r="N258" s="203"/>
      <c r="O258" s="204"/>
      <c r="P258" s="204"/>
      <c r="Q258" s="204"/>
      <c r="R258" s="204"/>
      <c r="S258" s="204"/>
      <c r="T258" s="204"/>
      <c r="U258" s="204"/>
      <c r="V258" s="204"/>
      <c r="W258" s="204"/>
      <c r="X258" s="205"/>
      <c r="AT258" s="206" t="s">
        <v>211</v>
      </c>
      <c r="AU258" s="206" t="s">
        <v>207</v>
      </c>
      <c r="AV258" s="13" t="s">
        <v>82</v>
      </c>
      <c r="AW258" s="13" t="s">
        <v>5</v>
      </c>
      <c r="AX258" s="13" t="s">
        <v>74</v>
      </c>
      <c r="AY258" s="206" t="s">
        <v>198</v>
      </c>
    </row>
    <row r="259" spans="2:51" s="13" customFormat="1" ht="11.25">
      <c r="B259" s="197"/>
      <c r="C259" s="198"/>
      <c r="D259" s="192" t="s">
        <v>211</v>
      </c>
      <c r="E259" s="199" t="s">
        <v>20</v>
      </c>
      <c r="F259" s="200" t="s">
        <v>415</v>
      </c>
      <c r="G259" s="198"/>
      <c r="H259" s="199" t="s">
        <v>20</v>
      </c>
      <c r="I259" s="201"/>
      <c r="J259" s="201"/>
      <c r="K259" s="198"/>
      <c r="L259" s="198"/>
      <c r="M259" s="202"/>
      <c r="N259" s="203"/>
      <c r="O259" s="204"/>
      <c r="P259" s="204"/>
      <c r="Q259" s="204"/>
      <c r="R259" s="204"/>
      <c r="S259" s="204"/>
      <c r="T259" s="204"/>
      <c r="U259" s="204"/>
      <c r="V259" s="204"/>
      <c r="W259" s="204"/>
      <c r="X259" s="205"/>
      <c r="AT259" s="206" t="s">
        <v>211</v>
      </c>
      <c r="AU259" s="206" t="s">
        <v>207</v>
      </c>
      <c r="AV259" s="13" t="s">
        <v>82</v>
      </c>
      <c r="AW259" s="13" t="s">
        <v>5</v>
      </c>
      <c r="AX259" s="13" t="s">
        <v>74</v>
      </c>
      <c r="AY259" s="206" t="s">
        <v>198</v>
      </c>
    </row>
    <row r="260" spans="2:51" s="13" customFormat="1" ht="11.25">
      <c r="B260" s="197"/>
      <c r="C260" s="198"/>
      <c r="D260" s="192" t="s">
        <v>211</v>
      </c>
      <c r="E260" s="199" t="s">
        <v>20</v>
      </c>
      <c r="F260" s="200" t="s">
        <v>585</v>
      </c>
      <c r="G260" s="198"/>
      <c r="H260" s="199" t="s">
        <v>20</v>
      </c>
      <c r="I260" s="201"/>
      <c r="J260" s="201"/>
      <c r="K260" s="198"/>
      <c r="L260" s="198"/>
      <c r="M260" s="202"/>
      <c r="N260" s="203"/>
      <c r="O260" s="204"/>
      <c r="P260" s="204"/>
      <c r="Q260" s="204"/>
      <c r="R260" s="204"/>
      <c r="S260" s="204"/>
      <c r="T260" s="204"/>
      <c r="U260" s="204"/>
      <c r="V260" s="204"/>
      <c r="W260" s="204"/>
      <c r="X260" s="205"/>
      <c r="AT260" s="206" t="s">
        <v>211</v>
      </c>
      <c r="AU260" s="206" t="s">
        <v>207</v>
      </c>
      <c r="AV260" s="13" t="s">
        <v>82</v>
      </c>
      <c r="AW260" s="13" t="s">
        <v>5</v>
      </c>
      <c r="AX260" s="13" t="s">
        <v>74</v>
      </c>
      <c r="AY260" s="206" t="s">
        <v>198</v>
      </c>
    </row>
    <row r="261" spans="2:51" s="14" customFormat="1" ht="11.25">
      <c r="B261" s="207"/>
      <c r="C261" s="208"/>
      <c r="D261" s="192" t="s">
        <v>211</v>
      </c>
      <c r="E261" s="209" t="s">
        <v>20</v>
      </c>
      <c r="F261" s="210" t="s">
        <v>571</v>
      </c>
      <c r="G261" s="208"/>
      <c r="H261" s="211">
        <v>1.17</v>
      </c>
      <c r="I261" s="212"/>
      <c r="J261" s="212"/>
      <c r="K261" s="208"/>
      <c r="L261" s="208"/>
      <c r="M261" s="213"/>
      <c r="N261" s="214"/>
      <c r="O261" s="215"/>
      <c r="P261" s="215"/>
      <c r="Q261" s="215"/>
      <c r="R261" s="215"/>
      <c r="S261" s="215"/>
      <c r="T261" s="215"/>
      <c r="U261" s="215"/>
      <c r="V261" s="215"/>
      <c r="W261" s="215"/>
      <c r="X261" s="216"/>
      <c r="AT261" s="217" t="s">
        <v>211</v>
      </c>
      <c r="AU261" s="217" t="s">
        <v>207</v>
      </c>
      <c r="AV261" s="14" t="s">
        <v>207</v>
      </c>
      <c r="AW261" s="14" t="s">
        <v>5</v>
      </c>
      <c r="AX261" s="14" t="s">
        <v>74</v>
      </c>
      <c r="AY261" s="217" t="s">
        <v>198</v>
      </c>
    </row>
    <row r="262" spans="2:51" s="13" customFormat="1" ht="11.25">
      <c r="B262" s="197"/>
      <c r="C262" s="198"/>
      <c r="D262" s="192" t="s">
        <v>211</v>
      </c>
      <c r="E262" s="199" t="s">
        <v>20</v>
      </c>
      <c r="F262" s="200" t="s">
        <v>257</v>
      </c>
      <c r="G262" s="198"/>
      <c r="H262" s="199" t="s">
        <v>20</v>
      </c>
      <c r="I262" s="201"/>
      <c r="J262" s="201"/>
      <c r="K262" s="198"/>
      <c r="L262" s="198"/>
      <c r="M262" s="202"/>
      <c r="N262" s="203"/>
      <c r="O262" s="204"/>
      <c r="P262" s="204"/>
      <c r="Q262" s="204"/>
      <c r="R262" s="204"/>
      <c r="S262" s="204"/>
      <c r="T262" s="204"/>
      <c r="U262" s="204"/>
      <c r="V262" s="204"/>
      <c r="W262" s="204"/>
      <c r="X262" s="205"/>
      <c r="AT262" s="206" t="s">
        <v>211</v>
      </c>
      <c r="AU262" s="206" t="s">
        <v>207</v>
      </c>
      <c r="AV262" s="13" t="s">
        <v>82</v>
      </c>
      <c r="AW262" s="13" t="s">
        <v>5</v>
      </c>
      <c r="AX262" s="13" t="s">
        <v>74</v>
      </c>
      <c r="AY262" s="206" t="s">
        <v>198</v>
      </c>
    </row>
    <row r="263" spans="2:51" s="13" customFormat="1" ht="11.25">
      <c r="B263" s="197"/>
      <c r="C263" s="198"/>
      <c r="D263" s="192" t="s">
        <v>211</v>
      </c>
      <c r="E263" s="199" t="s">
        <v>20</v>
      </c>
      <c r="F263" s="200" t="s">
        <v>586</v>
      </c>
      <c r="G263" s="198"/>
      <c r="H263" s="199" t="s">
        <v>20</v>
      </c>
      <c r="I263" s="201"/>
      <c r="J263" s="201"/>
      <c r="K263" s="198"/>
      <c r="L263" s="198"/>
      <c r="M263" s="202"/>
      <c r="N263" s="203"/>
      <c r="O263" s="204"/>
      <c r="P263" s="204"/>
      <c r="Q263" s="204"/>
      <c r="R263" s="204"/>
      <c r="S263" s="204"/>
      <c r="T263" s="204"/>
      <c r="U263" s="204"/>
      <c r="V263" s="204"/>
      <c r="W263" s="204"/>
      <c r="X263" s="205"/>
      <c r="AT263" s="206" t="s">
        <v>211</v>
      </c>
      <c r="AU263" s="206" t="s">
        <v>207</v>
      </c>
      <c r="AV263" s="13" t="s">
        <v>82</v>
      </c>
      <c r="AW263" s="13" t="s">
        <v>5</v>
      </c>
      <c r="AX263" s="13" t="s">
        <v>74</v>
      </c>
      <c r="AY263" s="206" t="s">
        <v>198</v>
      </c>
    </row>
    <row r="264" spans="2:51" s="13" customFormat="1" ht="11.25">
      <c r="B264" s="197"/>
      <c r="C264" s="198"/>
      <c r="D264" s="192" t="s">
        <v>211</v>
      </c>
      <c r="E264" s="199" t="s">
        <v>20</v>
      </c>
      <c r="F264" s="200" t="s">
        <v>415</v>
      </c>
      <c r="G264" s="198"/>
      <c r="H264" s="199" t="s">
        <v>20</v>
      </c>
      <c r="I264" s="201"/>
      <c r="J264" s="201"/>
      <c r="K264" s="198"/>
      <c r="L264" s="198"/>
      <c r="M264" s="202"/>
      <c r="N264" s="203"/>
      <c r="O264" s="204"/>
      <c r="P264" s="204"/>
      <c r="Q264" s="204"/>
      <c r="R264" s="204"/>
      <c r="S264" s="204"/>
      <c r="T264" s="204"/>
      <c r="U264" s="204"/>
      <c r="V264" s="204"/>
      <c r="W264" s="204"/>
      <c r="X264" s="205"/>
      <c r="AT264" s="206" t="s">
        <v>211</v>
      </c>
      <c r="AU264" s="206" t="s">
        <v>207</v>
      </c>
      <c r="AV264" s="13" t="s">
        <v>82</v>
      </c>
      <c r="AW264" s="13" t="s">
        <v>5</v>
      </c>
      <c r="AX264" s="13" t="s">
        <v>74</v>
      </c>
      <c r="AY264" s="206" t="s">
        <v>198</v>
      </c>
    </row>
    <row r="265" spans="2:51" s="13" customFormat="1" ht="11.25">
      <c r="B265" s="197"/>
      <c r="C265" s="198"/>
      <c r="D265" s="192" t="s">
        <v>211</v>
      </c>
      <c r="E265" s="199" t="s">
        <v>20</v>
      </c>
      <c r="F265" s="200" t="s">
        <v>585</v>
      </c>
      <c r="G265" s="198"/>
      <c r="H265" s="199" t="s">
        <v>20</v>
      </c>
      <c r="I265" s="201"/>
      <c r="J265" s="201"/>
      <c r="K265" s="198"/>
      <c r="L265" s="198"/>
      <c r="M265" s="202"/>
      <c r="N265" s="203"/>
      <c r="O265" s="204"/>
      <c r="P265" s="204"/>
      <c r="Q265" s="204"/>
      <c r="R265" s="204"/>
      <c r="S265" s="204"/>
      <c r="T265" s="204"/>
      <c r="U265" s="204"/>
      <c r="V265" s="204"/>
      <c r="W265" s="204"/>
      <c r="X265" s="205"/>
      <c r="AT265" s="206" t="s">
        <v>211</v>
      </c>
      <c r="AU265" s="206" t="s">
        <v>207</v>
      </c>
      <c r="AV265" s="13" t="s">
        <v>82</v>
      </c>
      <c r="AW265" s="13" t="s">
        <v>5</v>
      </c>
      <c r="AX265" s="13" t="s">
        <v>74</v>
      </c>
      <c r="AY265" s="206" t="s">
        <v>198</v>
      </c>
    </row>
    <row r="266" spans="2:51" s="14" customFormat="1" ht="11.25">
      <c r="B266" s="207"/>
      <c r="C266" s="208"/>
      <c r="D266" s="192" t="s">
        <v>211</v>
      </c>
      <c r="E266" s="209" t="s">
        <v>20</v>
      </c>
      <c r="F266" s="210" t="s">
        <v>571</v>
      </c>
      <c r="G266" s="208"/>
      <c r="H266" s="211">
        <v>1.17</v>
      </c>
      <c r="I266" s="212"/>
      <c r="J266" s="212"/>
      <c r="K266" s="208"/>
      <c r="L266" s="208"/>
      <c r="M266" s="213"/>
      <c r="N266" s="214"/>
      <c r="O266" s="215"/>
      <c r="P266" s="215"/>
      <c r="Q266" s="215"/>
      <c r="R266" s="215"/>
      <c r="S266" s="215"/>
      <c r="T266" s="215"/>
      <c r="U266" s="215"/>
      <c r="V266" s="215"/>
      <c r="W266" s="215"/>
      <c r="X266" s="216"/>
      <c r="AT266" s="217" t="s">
        <v>211</v>
      </c>
      <c r="AU266" s="217" t="s">
        <v>207</v>
      </c>
      <c r="AV266" s="14" t="s">
        <v>207</v>
      </c>
      <c r="AW266" s="14" t="s">
        <v>5</v>
      </c>
      <c r="AX266" s="14" t="s">
        <v>74</v>
      </c>
      <c r="AY266" s="217" t="s">
        <v>198</v>
      </c>
    </row>
    <row r="267" spans="2:51" s="13" customFormat="1" ht="11.25">
      <c r="B267" s="197"/>
      <c r="C267" s="198"/>
      <c r="D267" s="192" t="s">
        <v>211</v>
      </c>
      <c r="E267" s="199" t="s">
        <v>20</v>
      </c>
      <c r="F267" s="200" t="s">
        <v>257</v>
      </c>
      <c r="G267" s="198"/>
      <c r="H267" s="199" t="s">
        <v>20</v>
      </c>
      <c r="I267" s="201"/>
      <c r="J267" s="201"/>
      <c r="K267" s="198"/>
      <c r="L267" s="198"/>
      <c r="M267" s="202"/>
      <c r="N267" s="203"/>
      <c r="O267" s="204"/>
      <c r="P267" s="204"/>
      <c r="Q267" s="204"/>
      <c r="R267" s="204"/>
      <c r="S267" s="204"/>
      <c r="T267" s="204"/>
      <c r="U267" s="204"/>
      <c r="V267" s="204"/>
      <c r="W267" s="204"/>
      <c r="X267" s="205"/>
      <c r="AT267" s="206" t="s">
        <v>211</v>
      </c>
      <c r="AU267" s="206" t="s">
        <v>207</v>
      </c>
      <c r="AV267" s="13" t="s">
        <v>82</v>
      </c>
      <c r="AW267" s="13" t="s">
        <v>5</v>
      </c>
      <c r="AX267" s="13" t="s">
        <v>74</v>
      </c>
      <c r="AY267" s="206" t="s">
        <v>198</v>
      </c>
    </row>
    <row r="268" spans="2:51" s="13" customFormat="1" ht="11.25">
      <c r="B268" s="197"/>
      <c r="C268" s="198"/>
      <c r="D268" s="192" t="s">
        <v>211</v>
      </c>
      <c r="E268" s="199" t="s">
        <v>20</v>
      </c>
      <c r="F268" s="200" t="s">
        <v>587</v>
      </c>
      <c r="G268" s="198"/>
      <c r="H268" s="199" t="s">
        <v>20</v>
      </c>
      <c r="I268" s="201"/>
      <c r="J268" s="201"/>
      <c r="K268" s="198"/>
      <c r="L268" s="198"/>
      <c r="M268" s="202"/>
      <c r="N268" s="203"/>
      <c r="O268" s="204"/>
      <c r="P268" s="204"/>
      <c r="Q268" s="204"/>
      <c r="R268" s="204"/>
      <c r="S268" s="204"/>
      <c r="T268" s="204"/>
      <c r="U268" s="204"/>
      <c r="V268" s="204"/>
      <c r="W268" s="204"/>
      <c r="X268" s="205"/>
      <c r="AT268" s="206" t="s">
        <v>211</v>
      </c>
      <c r="AU268" s="206" t="s">
        <v>207</v>
      </c>
      <c r="AV268" s="13" t="s">
        <v>82</v>
      </c>
      <c r="AW268" s="13" t="s">
        <v>5</v>
      </c>
      <c r="AX268" s="13" t="s">
        <v>74</v>
      </c>
      <c r="AY268" s="206" t="s">
        <v>198</v>
      </c>
    </row>
    <row r="269" spans="2:51" s="13" customFormat="1" ht="11.25">
      <c r="B269" s="197"/>
      <c r="C269" s="198"/>
      <c r="D269" s="192" t="s">
        <v>211</v>
      </c>
      <c r="E269" s="199" t="s">
        <v>20</v>
      </c>
      <c r="F269" s="200" t="s">
        <v>415</v>
      </c>
      <c r="G269" s="198"/>
      <c r="H269" s="199" t="s">
        <v>20</v>
      </c>
      <c r="I269" s="201"/>
      <c r="J269" s="201"/>
      <c r="K269" s="198"/>
      <c r="L269" s="198"/>
      <c r="M269" s="202"/>
      <c r="N269" s="203"/>
      <c r="O269" s="204"/>
      <c r="P269" s="204"/>
      <c r="Q269" s="204"/>
      <c r="R269" s="204"/>
      <c r="S269" s="204"/>
      <c r="T269" s="204"/>
      <c r="U269" s="204"/>
      <c r="V269" s="204"/>
      <c r="W269" s="204"/>
      <c r="X269" s="205"/>
      <c r="AT269" s="206" t="s">
        <v>211</v>
      </c>
      <c r="AU269" s="206" t="s">
        <v>207</v>
      </c>
      <c r="AV269" s="13" t="s">
        <v>82</v>
      </c>
      <c r="AW269" s="13" t="s">
        <v>5</v>
      </c>
      <c r="AX269" s="13" t="s">
        <v>74</v>
      </c>
      <c r="AY269" s="206" t="s">
        <v>198</v>
      </c>
    </row>
    <row r="270" spans="2:51" s="13" customFormat="1" ht="11.25">
      <c r="B270" s="197"/>
      <c r="C270" s="198"/>
      <c r="D270" s="192" t="s">
        <v>211</v>
      </c>
      <c r="E270" s="199" t="s">
        <v>20</v>
      </c>
      <c r="F270" s="200" t="s">
        <v>588</v>
      </c>
      <c r="G270" s="198"/>
      <c r="H270" s="199" t="s">
        <v>20</v>
      </c>
      <c r="I270" s="201"/>
      <c r="J270" s="201"/>
      <c r="K270" s="198"/>
      <c r="L270" s="198"/>
      <c r="M270" s="202"/>
      <c r="N270" s="203"/>
      <c r="O270" s="204"/>
      <c r="P270" s="204"/>
      <c r="Q270" s="204"/>
      <c r="R270" s="204"/>
      <c r="S270" s="204"/>
      <c r="T270" s="204"/>
      <c r="U270" s="204"/>
      <c r="V270" s="204"/>
      <c r="W270" s="204"/>
      <c r="X270" s="205"/>
      <c r="AT270" s="206" t="s">
        <v>211</v>
      </c>
      <c r="AU270" s="206" t="s">
        <v>207</v>
      </c>
      <c r="AV270" s="13" t="s">
        <v>82</v>
      </c>
      <c r="AW270" s="13" t="s">
        <v>5</v>
      </c>
      <c r="AX270" s="13" t="s">
        <v>74</v>
      </c>
      <c r="AY270" s="206" t="s">
        <v>198</v>
      </c>
    </row>
    <row r="271" spans="2:51" s="14" customFormat="1" ht="11.25">
      <c r="B271" s="207"/>
      <c r="C271" s="208"/>
      <c r="D271" s="192" t="s">
        <v>211</v>
      </c>
      <c r="E271" s="209" t="s">
        <v>20</v>
      </c>
      <c r="F271" s="210" t="s">
        <v>589</v>
      </c>
      <c r="G271" s="208"/>
      <c r="H271" s="211">
        <v>2.0299999999999998</v>
      </c>
      <c r="I271" s="212"/>
      <c r="J271" s="212"/>
      <c r="K271" s="208"/>
      <c r="L271" s="208"/>
      <c r="M271" s="213"/>
      <c r="N271" s="214"/>
      <c r="O271" s="215"/>
      <c r="P271" s="215"/>
      <c r="Q271" s="215"/>
      <c r="R271" s="215"/>
      <c r="S271" s="215"/>
      <c r="T271" s="215"/>
      <c r="U271" s="215"/>
      <c r="V271" s="215"/>
      <c r="W271" s="215"/>
      <c r="X271" s="216"/>
      <c r="AT271" s="217" t="s">
        <v>211</v>
      </c>
      <c r="AU271" s="217" t="s">
        <v>207</v>
      </c>
      <c r="AV271" s="14" t="s">
        <v>207</v>
      </c>
      <c r="AW271" s="14" t="s">
        <v>5</v>
      </c>
      <c r="AX271" s="14" t="s">
        <v>74</v>
      </c>
      <c r="AY271" s="217" t="s">
        <v>198</v>
      </c>
    </row>
    <row r="272" spans="2:51" s="13" customFormat="1" ht="11.25">
      <c r="B272" s="197"/>
      <c r="C272" s="198"/>
      <c r="D272" s="192" t="s">
        <v>211</v>
      </c>
      <c r="E272" s="199" t="s">
        <v>20</v>
      </c>
      <c r="F272" s="200" t="s">
        <v>257</v>
      </c>
      <c r="G272" s="198"/>
      <c r="H272" s="199" t="s">
        <v>20</v>
      </c>
      <c r="I272" s="201"/>
      <c r="J272" s="201"/>
      <c r="K272" s="198"/>
      <c r="L272" s="198"/>
      <c r="M272" s="202"/>
      <c r="N272" s="203"/>
      <c r="O272" s="204"/>
      <c r="P272" s="204"/>
      <c r="Q272" s="204"/>
      <c r="R272" s="204"/>
      <c r="S272" s="204"/>
      <c r="T272" s="204"/>
      <c r="U272" s="204"/>
      <c r="V272" s="204"/>
      <c r="W272" s="204"/>
      <c r="X272" s="205"/>
      <c r="AT272" s="206" t="s">
        <v>211</v>
      </c>
      <c r="AU272" s="206" t="s">
        <v>207</v>
      </c>
      <c r="AV272" s="13" t="s">
        <v>82</v>
      </c>
      <c r="AW272" s="13" t="s">
        <v>5</v>
      </c>
      <c r="AX272" s="13" t="s">
        <v>74</v>
      </c>
      <c r="AY272" s="206" t="s">
        <v>198</v>
      </c>
    </row>
    <row r="273" spans="1:65" s="13" customFormat="1" ht="11.25">
      <c r="B273" s="197"/>
      <c r="C273" s="198"/>
      <c r="D273" s="192" t="s">
        <v>211</v>
      </c>
      <c r="E273" s="199" t="s">
        <v>20</v>
      </c>
      <c r="F273" s="200" t="s">
        <v>590</v>
      </c>
      <c r="G273" s="198"/>
      <c r="H273" s="199" t="s">
        <v>20</v>
      </c>
      <c r="I273" s="201"/>
      <c r="J273" s="201"/>
      <c r="K273" s="198"/>
      <c r="L273" s="198"/>
      <c r="M273" s="202"/>
      <c r="N273" s="203"/>
      <c r="O273" s="204"/>
      <c r="P273" s="204"/>
      <c r="Q273" s="204"/>
      <c r="R273" s="204"/>
      <c r="S273" s="204"/>
      <c r="T273" s="204"/>
      <c r="U273" s="204"/>
      <c r="V273" s="204"/>
      <c r="W273" s="204"/>
      <c r="X273" s="205"/>
      <c r="AT273" s="206" t="s">
        <v>211</v>
      </c>
      <c r="AU273" s="206" t="s">
        <v>207</v>
      </c>
      <c r="AV273" s="13" t="s">
        <v>82</v>
      </c>
      <c r="AW273" s="13" t="s">
        <v>5</v>
      </c>
      <c r="AX273" s="13" t="s">
        <v>74</v>
      </c>
      <c r="AY273" s="206" t="s">
        <v>198</v>
      </c>
    </row>
    <row r="274" spans="1:65" s="13" customFormat="1" ht="11.25">
      <c r="B274" s="197"/>
      <c r="C274" s="198"/>
      <c r="D274" s="192" t="s">
        <v>211</v>
      </c>
      <c r="E274" s="199" t="s">
        <v>20</v>
      </c>
      <c r="F274" s="200" t="s">
        <v>415</v>
      </c>
      <c r="G274" s="198"/>
      <c r="H274" s="199" t="s">
        <v>20</v>
      </c>
      <c r="I274" s="201"/>
      <c r="J274" s="201"/>
      <c r="K274" s="198"/>
      <c r="L274" s="198"/>
      <c r="M274" s="202"/>
      <c r="N274" s="203"/>
      <c r="O274" s="204"/>
      <c r="P274" s="204"/>
      <c r="Q274" s="204"/>
      <c r="R274" s="204"/>
      <c r="S274" s="204"/>
      <c r="T274" s="204"/>
      <c r="U274" s="204"/>
      <c r="V274" s="204"/>
      <c r="W274" s="204"/>
      <c r="X274" s="205"/>
      <c r="AT274" s="206" t="s">
        <v>211</v>
      </c>
      <c r="AU274" s="206" t="s">
        <v>207</v>
      </c>
      <c r="AV274" s="13" t="s">
        <v>82</v>
      </c>
      <c r="AW274" s="13" t="s">
        <v>5</v>
      </c>
      <c r="AX274" s="13" t="s">
        <v>74</v>
      </c>
      <c r="AY274" s="206" t="s">
        <v>198</v>
      </c>
    </row>
    <row r="275" spans="1:65" s="13" customFormat="1" ht="11.25">
      <c r="B275" s="197"/>
      <c r="C275" s="198"/>
      <c r="D275" s="192" t="s">
        <v>211</v>
      </c>
      <c r="E275" s="199" t="s">
        <v>20</v>
      </c>
      <c r="F275" s="200" t="s">
        <v>591</v>
      </c>
      <c r="G275" s="198"/>
      <c r="H275" s="199" t="s">
        <v>20</v>
      </c>
      <c r="I275" s="201"/>
      <c r="J275" s="201"/>
      <c r="K275" s="198"/>
      <c r="L275" s="198"/>
      <c r="M275" s="202"/>
      <c r="N275" s="203"/>
      <c r="O275" s="204"/>
      <c r="P275" s="204"/>
      <c r="Q275" s="204"/>
      <c r="R275" s="204"/>
      <c r="S275" s="204"/>
      <c r="T275" s="204"/>
      <c r="U275" s="204"/>
      <c r="V275" s="204"/>
      <c r="W275" s="204"/>
      <c r="X275" s="205"/>
      <c r="AT275" s="206" t="s">
        <v>211</v>
      </c>
      <c r="AU275" s="206" t="s">
        <v>207</v>
      </c>
      <c r="AV275" s="13" t="s">
        <v>82</v>
      </c>
      <c r="AW275" s="13" t="s">
        <v>5</v>
      </c>
      <c r="AX275" s="13" t="s">
        <v>74</v>
      </c>
      <c r="AY275" s="206" t="s">
        <v>198</v>
      </c>
    </row>
    <row r="276" spans="1:65" s="14" customFormat="1" ht="11.25">
      <c r="B276" s="207"/>
      <c r="C276" s="208"/>
      <c r="D276" s="192" t="s">
        <v>211</v>
      </c>
      <c r="E276" s="209" t="s">
        <v>20</v>
      </c>
      <c r="F276" s="210" t="s">
        <v>589</v>
      </c>
      <c r="G276" s="208"/>
      <c r="H276" s="211">
        <v>2.0299999999999998</v>
      </c>
      <c r="I276" s="212"/>
      <c r="J276" s="212"/>
      <c r="K276" s="208"/>
      <c r="L276" s="208"/>
      <c r="M276" s="213"/>
      <c r="N276" s="214"/>
      <c r="O276" s="215"/>
      <c r="P276" s="215"/>
      <c r="Q276" s="215"/>
      <c r="R276" s="215"/>
      <c r="S276" s="215"/>
      <c r="T276" s="215"/>
      <c r="U276" s="215"/>
      <c r="V276" s="215"/>
      <c r="W276" s="215"/>
      <c r="X276" s="216"/>
      <c r="AT276" s="217" t="s">
        <v>211</v>
      </c>
      <c r="AU276" s="217" t="s">
        <v>207</v>
      </c>
      <c r="AV276" s="14" t="s">
        <v>207</v>
      </c>
      <c r="AW276" s="14" t="s">
        <v>5</v>
      </c>
      <c r="AX276" s="14" t="s">
        <v>74</v>
      </c>
      <c r="AY276" s="217" t="s">
        <v>198</v>
      </c>
    </row>
    <row r="277" spans="1:65" s="16" customFormat="1" ht="11.25">
      <c r="B277" s="229"/>
      <c r="C277" s="230"/>
      <c r="D277" s="192" t="s">
        <v>211</v>
      </c>
      <c r="E277" s="231" t="s">
        <v>20</v>
      </c>
      <c r="F277" s="232" t="s">
        <v>282</v>
      </c>
      <c r="G277" s="230"/>
      <c r="H277" s="233">
        <v>18.02</v>
      </c>
      <c r="I277" s="234"/>
      <c r="J277" s="234"/>
      <c r="K277" s="230"/>
      <c r="L277" s="230"/>
      <c r="M277" s="235"/>
      <c r="N277" s="236"/>
      <c r="O277" s="237"/>
      <c r="P277" s="237"/>
      <c r="Q277" s="237"/>
      <c r="R277" s="237"/>
      <c r="S277" s="237"/>
      <c r="T277" s="237"/>
      <c r="U277" s="237"/>
      <c r="V277" s="237"/>
      <c r="W277" s="237"/>
      <c r="X277" s="238"/>
      <c r="AT277" s="239" t="s">
        <v>211</v>
      </c>
      <c r="AU277" s="239" t="s">
        <v>207</v>
      </c>
      <c r="AV277" s="16" t="s">
        <v>206</v>
      </c>
      <c r="AW277" s="16" t="s">
        <v>5</v>
      </c>
      <c r="AX277" s="16" t="s">
        <v>82</v>
      </c>
      <c r="AY277" s="239" t="s">
        <v>198</v>
      </c>
    </row>
    <row r="278" spans="1:65" s="12" customFormat="1" ht="22.9" customHeight="1">
      <c r="B278" s="161"/>
      <c r="C278" s="162"/>
      <c r="D278" s="163" t="s">
        <v>73</v>
      </c>
      <c r="E278" s="176" t="s">
        <v>435</v>
      </c>
      <c r="F278" s="176" t="s">
        <v>436</v>
      </c>
      <c r="G278" s="162"/>
      <c r="H278" s="162"/>
      <c r="I278" s="165"/>
      <c r="J278" s="165"/>
      <c r="K278" s="177">
        <f>BK278</f>
        <v>0</v>
      </c>
      <c r="L278" s="162"/>
      <c r="M278" s="167"/>
      <c r="N278" s="168"/>
      <c r="O278" s="169"/>
      <c r="P278" s="169"/>
      <c r="Q278" s="170">
        <f>SUM(Q279:Q359)</f>
        <v>0</v>
      </c>
      <c r="R278" s="170">
        <f>SUM(R279:R359)</f>
        <v>0</v>
      </c>
      <c r="S278" s="169"/>
      <c r="T278" s="171">
        <f>SUM(T279:T359)</f>
        <v>0</v>
      </c>
      <c r="U278" s="169"/>
      <c r="V278" s="171">
        <f>SUM(V279:V359)</f>
        <v>0</v>
      </c>
      <c r="W278" s="169"/>
      <c r="X278" s="172">
        <f>SUM(X279:X359)</f>
        <v>9.8000000000000004E-2</v>
      </c>
      <c r="AR278" s="173" t="s">
        <v>207</v>
      </c>
      <c r="AT278" s="174" t="s">
        <v>73</v>
      </c>
      <c r="AU278" s="174" t="s">
        <v>82</v>
      </c>
      <c r="AY278" s="173" t="s">
        <v>198</v>
      </c>
      <c r="BK278" s="175">
        <f>SUM(BK279:BK359)</f>
        <v>0</v>
      </c>
    </row>
    <row r="279" spans="1:65" s="2" customFormat="1" ht="24.2" customHeight="1">
      <c r="A279" s="36"/>
      <c r="B279" s="37"/>
      <c r="C279" s="178" t="s">
        <v>356</v>
      </c>
      <c r="D279" s="243" t="s">
        <v>201</v>
      </c>
      <c r="E279" s="179" t="s">
        <v>592</v>
      </c>
      <c r="F279" s="180" t="s">
        <v>593</v>
      </c>
      <c r="G279" s="181" t="s">
        <v>403</v>
      </c>
      <c r="H279" s="182">
        <v>14</v>
      </c>
      <c r="I279" s="183"/>
      <c r="J279" s="183"/>
      <c r="K279" s="184">
        <f>ROUND(P279*H279,2)</f>
        <v>0</v>
      </c>
      <c r="L279" s="180" t="s">
        <v>205</v>
      </c>
      <c r="M279" s="41"/>
      <c r="N279" s="185" t="s">
        <v>20</v>
      </c>
      <c r="O279" s="186" t="s">
        <v>44</v>
      </c>
      <c r="P279" s="187">
        <f>I279+J279</f>
        <v>0</v>
      </c>
      <c r="Q279" s="187">
        <f>ROUND(I279*H279,2)</f>
        <v>0</v>
      </c>
      <c r="R279" s="187">
        <f>ROUND(J279*H279,2)</f>
        <v>0</v>
      </c>
      <c r="S279" s="66"/>
      <c r="T279" s="188">
        <f>S279*H279</f>
        <v>0</v>
      </c>
      <c r="U279" s="188">
        <v>0</v>
      </c>
      <c r="V279" s="188">
        <f>U279*H279</f>
        <v>0</v>
      </c>
      <c r="W279" s="188">
        <v>5.0000000000000001E-3</v>
      </c>
      <c r="X279" s="189">
        <f>W279*H279</f>
        <v>7.0000000000000007E-2</v>
      </c>
      <c r="Y279" s="36"/>
      <c r="Z279" s="36"/>
      <c r="AA279" s="36"/>
      <c r="AB279" s="36"/>
      <c r="AC279" s="36"/>
      <c r="AD279" s="36"/>
      <c r="AE279" s="36"/>
      <c r="AR279" s="190" t="s">
        <v>404</v>
      </c>
      <c r="AT279" s="190" t="s">
        <v>201</v>
      </c>
      <c r="AU279" s="190" t="s">
        <v>207</v>
      </c>
      <c r="AY279" s="19" t="s">
        <v>198</v>
      </c>
      <c r="BE279" s="191">
        <f>IF(O279="základní",K279,0)</f>
        <v>0</v>
      </c>
      <c r="BF279" s="191">
        <f>IF(O279="snížená",K279,0)</f>
        <v>0</v>
      </c>
      <c r="BG279" s="191">
        <f>IF(O279="zákl. přenesená",K279,0)</f>
        <v>0</v>
      </c>
      <c r="BH279" s="191">
        <f>IF(O279="sníž. přenesená",K279,0)</f>
        <v>0</v>
      </c>
      <c r="BI279" s="191">
        <f>IF(O279="nulová",K279,0)</f>
        <v>0</v>
      </c>
      <c r="BJ279" s="19" t="s">
        <v>207</v>
      </c>
      <c r="BK279" s="191">
        <f>ROUND(P279*H279,2)</f>
        <v>0</v>
      </c>
      <c r="BL279" s="19" t="s">
        <v>404</v>
      </c>
      <c r="BM279" s="190" t="s">
        <v>594</v>
      </c>
    </row>
    <row r="280" spans="1:65" s="2" customFormat="1" ht="11.25">
      <c r="A280" s="36"/>
      <c r="B280" s="37"/>
      <c r="C280" s="38"/>
      <c r="D280" s="192" t="s">
        <v>209</v>
      </c>
      <c r="E280" s="38"/>
      <c r="F280" s="193" t="s">
        <v>555</v>
      </c>
      <c r="G280" s="38"/>
      <c r="H280" s="38"/>
      <c r="I280" s="194"/>
      <c r="J280" s="194"/>
      <c r="K280" s="38"/>
      <c r="L280" s="38"/>
      <c r="M280" s="41"/>
      <c r="N280" s="195"/>
      <c r="O280" s="196"/>
      <c r="P280" s="66"/>
      <c r="Q280" s="66"/>
      <c r="R280" s="66"/>
      <c r="S280" s="66"/>
      <c r="T280" s="66"/>
      <c r="U280" s="66"/>
      <c r="V280" s="66"/>
      <c r="W280" s="66"/>
      <c r="X280" s="67"/>
      <c r="Y280" s="36"/>
      <c r="Z280" s="36"/>
      <c r="AA280" s="36"/>
      <c r="AB280" s="36"/>
      <c r="AC280" s="36"/>
      <c r="AD280" s="36"/>
      <c r="AE280" s="36"/>
      <c r="AT280" s="19" t="s">
        <v>209</v>
      </c>
      <c r="AU280" s="19" t="s">
        <v>207</v>
      </c>
    </row>
    <row r="281" spans="1:65" s="13" customFormat="1" ht="11.25">
      <c r="B281" s="197"/>
      <c r="C281" s="198"/>
      <c r="D281" s="192" t="s">
        <v>211</v>
      </c>
      <c r="E281" s="199" t="s">
        <v>20</v>
      </c>
      <c r="F281" s="200" t="s">
        <v>257</v>
      </c>
      <c r="G281" s="198"/>
      <c r="H281" s="199" t="s">
        <v>20</v>
      </c>
      <c r="I281" s="201"/>
      <c r="J281" s="201"/>
      <c r="K281" s="198"/>
      <c r="L281" s="198"/>
      <c r="M281" s="202"/>
      <c r="N281" s="203"/>
      <c r="O281" s="204"/>
      <c r="P281" s="204"/>
      <c r="Q281" s="204"/>
      <c r="R281" s="204"/>
      <c r="S281" s="204"/>
      <c r="T281" s="204"/>
      <c r="U281" s="204"/>
      <c r="V281" s="204"/>
      <c r="W281" s="204"/>
      <c r="X281" s="205"/>
      <c r="AT281" s="206" t="s">
        <v>211</v>
      </c>
      <c r="AU281" s="206" t="s">
        <v>207</v>
      </c>
      <c r="AV281" s="13" t="s">
        <v>82</v>
      </c>
      <c r="AW281" s="13" t="s">
        <v>5</v>
      </c>
      <c r="AX281" s="13" t="s">
        <v>74</v>
      </c>
      <c r="AY281" s="206" t="s">
        <v>198</v>
      </c>
    </row>
    <row r="282" spans="1:65" s="13" customFormat="1" ht="11.25">
      <c r="B282" s="197"/>
      <c r="C282" s="198"/>
      <c r="D282" s="192" t="s">
        <v>211</v>
      </c>
      <c r="E282" s="199" t="s">
        <v>20</v>
      </c>
      <c r="F282" s="200" t="s">
        <v>543</v>
      </c>
      <c r="G282" s="198"/>
      <c r="H282" s="199" t="s">
        <v>20</v>
      </c>
      <c r="I282" s="201"/>
      <c r="J282" s="201"/>
      <c r="K282" s="198"/>
      <c r="L282" s="198"/>
      <c r="M282" s="202"/>
      <c r="N282" s="203"/>
      <c r="O282" s="204"/>
      <c r="P282" s="204"/>
      <c r="Q282" s="204"/>
      <c r="R282" s="204"/>
      <c r="S282" s="204"/>
      <c r="T282" s="204"/>
      <c r="U282" s="204"/>
      <c r="V282" s="204"/>
      <c r="W282" s="204"/>
      <c r="X282" s="205"/>
      <c r="AT282" s="206" t="s">
        <v>211</v>
      </c>
      <c r="AU282" s="206" t="s">
        <v>207</v>
      </c>
      <c r="AV282" s="13" t="s">
        <v>82</v>
      </c>
      <c r="AW282" s="13" t="s">
        <v>5</v>
      </c>
      <c r="AX282" s="13" t="s">
        <v>74</v>
      </c>
      <c r="AY282" s="206" t="s">
        <v>198</v>
      </c>
    </row>
    <row r="283" spans="1:65" s="13" customFormat="1" ht="11.25">
      <c r="B283" s="197"/>
      <c r="C283" s="198"/>
      <c r="D283" s="192" t="s">
        <v>211</v>
      </c>
      <c r="E283" s="199" t="s">
        <v>20</v>
      </c>
      <c r="F283" s="200" t="s">
        <v>440</v>
      </c>
      <c r="G283" s="198"/>
      <c r="H283" s="199" t="s">
        <v>20</v>
      </c>
      <c r="I283" s="201"/>
      <c r="J283" s="201"/>
      <c r="K283" s="198"/>
      <c r="L283" s="198"/>
      <c r="M283" s="202"/>
      <c r="N283" s="203"/>
      <c r="O283" s="204"/>
      <c r="P283" s="204"/>
      <c r="Q283" s="204"/>
      <c r="R283" s="204"/>
      <c r="S283" s="204"/>
      <c r="T283" s="204"/>
      <c r="U283" s="204"/>
      <c r="V283" s="204"/>
      <c r="W283" s="204"/>
      <c r="X283" s="205"/>
      <c r="AT283" s="206" t="s">
        <v>211</v>
      </c>
      <c r="AU283" s="206" t="s">
        <v>207</v>
      </c>
      <c r="AV283" s="13" t="s">
        <v>82</v>
      </c>
      <c r="AW283" s="13" t="s">
        <v>5</v>
      </c>
      <c r="AX283" s="13" t="s">
        <v>74</v>
      </c>
      <c r="AY283" s="206" t="s">
        <v>198</v>
      </c>
    </row>
    <row r="284" spans="1:65" s="13" customFormat="1" ht="11.25">
      <c r="B284" s="197"/>
      <c r="C284" s="198"/>
      <c r="D284" s="192" t="s">
        <v>211</v>
      </c>
      <c r="E284" s="199" t="s">
        <v>20</v>
      </c>
      <c r="F284" s="200" t="s">
        <v>595</v>
      </c>
      <c r="G284" s="198"/>
      <c r="H284" s="199" t="s">
        <v>20</v>
      </c>
      <c r="I284" s="201"/>
      <c r="J284" s="201"/>
      <c r="K284" s="198"/>
      <c r="L284" s="198"/>
      <c r="M284" s="202"/>
      <c r="N284" s="203"/>
      <c r="O284" s="204"/>
      <c r="P284" s="204"/>
      <c r="Q284" s="204"/>
      <c r="R284" s="204"/>
      <c r="S284" s="204"/>
      <c r="T284" s="204"/>
      <c r="U284" s="204"/>
      <c r="V284" s="204"/>
      <c r="W284" s="204"/>
      <c r="X284" s="205"/>
      <c r="AT284" s="206" t="s">
        <v>211</v>
      </c>
      <c r="AU284" s="206" t="s">
        <v>207</v>
      </c>
      <c r="AV284" s="13" t="s">
        <v>82</v>
      </c>
      <c r="AW284" s="13" t="s">
        <v>5</v>
      </c>
      <c r="AX284" s="13" t="s">
        <v>74</v>
      </c>
      <c r="AY284" s="206" t="s">
        <v>198</v>
      </c>
    </row>
    <row r="285" spans="1:65" s="14" customFormat="1" ht="11.25">
      <c r="B285" s="207"/>
      <c r="C285" s="208"/>
      <c r="D285" s="192" t="s">
        <v>211</v>
      </c>
      <c r="E285" s="209" t="s">
        <v>20</v>
      </c>
      <c r="F285" s="210" t="s">
        <v>82</v>
      </c>
      <c r="G285" s="208"/>
      <c r="H285" s="211">
        <v>1</v>
      </c>
      <c r="I285" s="212"/>
      <c r="J285" s="212"/>
      <c r="K285" s="208"/>
      <c r="L285" s="208"/>
      <c r="M285" s="213"/>
      <c r="N285" s="214"/>
      <c r="O285" s="215"/>
      <c r="P285" s="215"/>
      <c r="Q285" s="215"/>
      <c r="R285" s="215"/>
      <c r="S285" s="215"/>
      <c r="T285" s="215"/>
      <c r="U285" s="215"/>
      <c r="V285" s="215"/>
      <c r="W285" s="215"/>
      <c r="X285" s="216"/>
      <c r="AT285" s="217" t="s">
        <v>211</v>
      </c>
      <c r="AU285" s="217" t="s">
        <v>207</v>
      </c>
      <c r="AV285" s="14" t="s">
        <v>207</v>
      </c>
      <c r="AW285" s="14" t="s">
        <v>5</v>
      </c>
      <c r="AX285" s="14" t="s">
        <v>74</v>
      </c>
      <c r="AY285" s="217" t="s">
        <v>198</v>
      </c>
    </row>
    <row r="286" spans="1:65" s="13" customFormat="1" ht="11.25">
      <c r="B286" s="197"/>
      <c r="C286" s="198"/>
      <c r="D286" s="192" t="s">
        <v>211</v>
      </c>
      <c r="E286" s="199" t="s">
        <v>20</v>
      </c>
      <c r="F286" s="200" t="s">
        <v>257</v>
      </c>
      <c r="G286" s="198"/>
      <c r="H286" s="199" t="s">
        <v>20</v>
      </c>
      <c r="I286" s="201"/>
      <c r="J286" s="201"/>
      <c r="K286" s="198"/>
      <c r="L286" s="198"/>
      <c r="M286" s="202"/>
      <c r="N286" s="203"/>
      <c r="O286" s="204"/>
      <c r="P286" s="204"/>
      <c r="Q286" s="204"/>
      <c r="R286" s="204"/>
      <c r="S286" s="204"/>
      <c r="T286" s="204"/>
      <c r="U286" s="204"/>
      <c r="V286" s="204"/>
      <c r="W286" s="204"/>
      <c r="X286" s="205"/>
      <c r="AT286" s="206" t="s">
        <v>211</v>
      </c>
      <c r="AU286" s="206" t="s">
        <v>207</v>
      </c>
      <c r="AV286" s="13" t="s">
        <v>82</v>
      </c>
      <c r="AW286" s="13" t="s">
        <v>5</v>
      </c>
      <c r="AX286" s="13" t="s">
        <v>74</v>
      </c>
      <c r="AY286" s="206" t="s">
        <v>198</v>
      </c>
    </row>
    <row r="287" spans="1:65" s="13" customFormat="1" ht="11.25">
      <c r="B287" s="197"/>
      <c r="C287" s="198"/>
      <c r="D287" s="192" t="s">
        <v>211</v>
      </c>
      <c r="E287" s="199" t="s">
        <v>20</v>
      </c>
      <c r="F287" s="200" t="s">
        <v>596</v>
      </c>
      <c r="G287" s="198"/>
      <c r="H287" s="199" t="s">
        <v>20</v>
      </c>
      <c r="I287" s="201"/>
      <c r="J287" s="201"/>
      <c r="K287" s="198"/>
      <c r="L287" s="198"/>
      <c r="M287" s="202"/>
      <c r="N287" s="203"/>
      <c r="O287" s="204"/>
      <c r="P287" s="204"/>
      <c r="Q287" s="204"/>
      <c r="R287" s="204"/>
      <c r="S287" s="204"/>
      <c r="T287" s="204"/>
      <c r="U287" s="204"/>
      <c r="V287" s="204"/>
      <c r="W287" s="204"/>
      <c r="X287" s="205"/>
      <c r="AT287" s="206" t="s">
        <v>211</v>
      </c>
      <c r="AU287" s="206" t="s">
        <v>207</v>
      </c>
      <c r="AV287" s="13" t="s">
        <v>82</v>
      </c>
      <c r="AW287" s="13" t="s">
        <v>5</v>
      </c>
      <c r="AX287" s="13" t="s">
        <v>74</v>
      </c>
      <c r="AY287" s="206" t="s">
        <v>198</v>
      </c>
    </row>
    <row r="288" spans="1:65" s="13" customFormat="1" ht="11.25">
      <c r="B288" s="197"/>
      <c r="C288" s="198"/>
      <c r="D288" s="192" t="s">
        <v>211</v>
      </c>
      <c r="E288" s="199" t="s">
        <v>20</v>
      </c>
      <c r="F288" s="200" t="s">
        <v>440</v>
      </c>
      <c r="G288" s="198"/>
      <c r="H288" s="199" t="s">
        <v>20</v>
      </c>
      <c r="I288" s="201"/>
      <c r="J288" s="201"/>
      <c r="K288" s="198"/>
      <c r="L288" s="198"/>
      <c r="M288" s="202"/>
      <c r="N288" s="203"/>
      <c r="O288" s="204"/>
      <c r="P288" s="204"/>
      <c r="Q288" s="204"/>
      <c r="R288" s="204"/>
      <c r="S288" s="204"/>
      <c r="T288" s="204"/>
      <c r="U288" s="204"/>
      <c r="V288" s="204"/>
      <c r="W288" s="204"/>
      <c r="X288" s="205"/>
      <c r="AT288" s="206" t="s">
        <v>211</v>
      </c>
      <c r="AU288" s="206" t="s">
        <v>207</v>
      </c>
      <c r="AV288" s="13" t="s">
        <v>82</v>
      </c>
      <c r="AW288" s="13" t="s">
        <v>5</v>
      </c>
      <c r="AX288" s="13" t="s">
        <v>74</v>
      </c>
      <c r="AY288" s="206" t="s">
        <v>198</v>
      </c>
    </row>
    <row r="289" spans="2:51" s="13" customFormat="1" ht="11.25">
      <c r="B289" s="197"/>
      <c r="C289" s="198"/>
      <c r="D289" s="192" t="s">
        <v>211</v>
      </c>
      <c r="E289" s="199" t="s">
        <v>20</v>
      </c>
      <c r="F289" s="200" t="s">
        <v>595</v>
      </c>
      <c r="G289" s="198"/>
      <c r="H289" s="199" t="s">
        <v>20</v>
      </c>
      <c r="I289" s="201"/>
      <c r="J289" s="201"/>
      <c r="K289" s="198"/>
      <c r="L289" s="198"/>
      <c r="M289" s="202"/>
      <c r="N289" s="203"/>
      <c r="O289" s="204"/>
      <c r="P289" s="204"/>
      <c r="Q289" s="204"/>
      <c r="R289" s="204"/>
      <c r="S289" s="204"/>
      <c r="T289" s="204"/>
      <c r="U289" s="204"/>
      <c r="V289" s="204"/>
      <c r="W289" s="204"/>
      <c r="X289" s="205"/>
      <c r="AT289" s="206" t="s">
        <v>211</v>
      </c>
      <c r="AU289" s="206" t="s">
        <v>207</v>
      </c>
      <c r="AV289" s="13" t="s">
        <v>82</v>
      </c>
      <c r="AW289" s="13" t="s">
        <v>5</v>
      </c>
      <c r="AX289" s="13" t="s">
        <v>74</v>
      </c>
      <c r="AY289" s="206" t="s">
        <v>198</v>
      </c>
    </row>
    <row r="290" spans="2:51" s="14" customFormat="1" ht="11.25">
      <c r="B290" s="207"/>
      <c r="C290" s="208"/>
      <c r="D290" s="192" t="s">
        <v>211</v>
      </c>
      <c r="E290" s="209" t="s">
        <v>20</v>
      </c>
      <c r="F290" s="210" t="s">
        <v>82</v>
      </c>
      <c r="G290" s="208"/>
      <c r="H290" s="211">
        <v>1</v>
      </c>
      <c r="I290" s="212"/>
      <c r="J290" s="212"/>
      <c r="K290" s="208"/>
      <c r="L290" s="208"/>
      <c r="M290" s="213"/>
      <c r="N290" s="214"/>
      <c r="O290" s="215"/>
      <c r="P290" s="215"/>
      <c r="Q290" s="215"/>
      <c r="R290" s="215"/>
      <c r="S290" s="215"/>
      <c r="T290" s="215"/>
      <c r="U290" s="215"/>
      <c r="V290" s="215"/>
      <c r="W290" s="215"/>
      <c r="X290" s="216"/>
      <c r="AT290" s="217" t="s">
        <v>211</v>
      </c>
      <c r="AU290" s="217" t="s">
        <v>207</v>
      </c>
      <c r="AV290" s="14" t="s">
        <v>207</v>
      </c>
      <c r="AW290" s="14" t="s">
        <v>5</v>
      </c>
      <c r="AX290" s="14" t="s">
        <v>74</v>
      </c>
      <c r="AY290" s="217" t="s">
        <v>198</v>
      </c>
    </row>
    <row r="291" spans="2:51" s="13" customFormat="1" ht="11.25">
      <c r="B291" s="197"/>
      <c r="C291" s="198"/>
      <c r="D291" s="192" t="s">
        <v>211</v>
      </c>
      <c r="E291" s="199" t="s">
        <v>20</v>
      </c>
      <c r="F291" s="200" t="s">
        <v>257</v>
      </c>
      <c r="G291" s="198"/>
      <c r="H291" s="199" t="s">
        <v>20</v>
      </c>
      <c r="I291" s="201"/>
      <c r="J291" s="201"/>
      <c r="K291" s="198"/>
      <c r="L291" s="198"/>
      <c r="M291" s="202"/>
      <c r="N291" s="203"/>
      <c r="O291" s="204"/>
      <c r="P291" s="204"/>
      <c r="Q291" s="204"/>
      <c r="R291" s="204"/>
      <c r="S291" s="204"/>
      <c r="T291" s="204"/>
      <c r="U291" s="204"/>
      <c r="V291" s="204"/>
      <c r="W291" s="204"/>
      <c r="X291" s="205"/>
      <c r="AT291" s="206" t="s">
        <v>211</v>
      </c>
      <c r="AU291" s="206" t="s">
        <v>207</v>
      </c>
      <c r="AV291" s="13" t="s">
        <v>82</v>
      </c>
      <c r="AW291" s="13" t="s">
        <v>5</v>
      </c>
      <c r="AX291" s="13" t="s">
        <v>74</v>
      </c>
      <c r="AY291" s="206" t="s">
        <v>198</v>
      </c>
    </row>
    <row r="292" spans="2:51" s="13" customFormat="1" ht="11.25">
      <c r="B292" s="197"/>
      <c r="C292" s="198"/>
      <c r="D292" s="192" t="s">
        <v>211</v>
      </c>
      <c r="E292" s="199" t="s">
        <v>20</v>
      </c>
      <c r="F292" s="200" t="s">
        <v>597</v>
      </c>
      <c r="G292" s="198"/>
      <c r="H292" s="199" t="s">
        <v>20</v>
      </c>
      <c r="I292" s="201"/>
      <c r="J292" s="201"/>
      <c r="K292" s="198"/>
      <c r="L292" s="198"/>
      <c r="M292" s="202"/>
      <c r="N292" s="203"/>
      <c r="O292" s="204"/>
      <c r="P292" s="204"/>
      <c r="Q292" s="204"/>
      <c r="R292" s="204"/>
      <c r="S292" s="204"/>
      <c r="T292" s="204"/>
      <c r="U292" s="204"/>
      <c r="V292" s="204"/>
      <c r="W292" s="204"/>
      <c r="X292" s="205"/>
      <c r="AT292" s="206" t="s">
        <v>211</v>
      </c>
      <c r="AU292" s="206" t="s">
        <v>207</v>
      </c>
      <c r="AV292" s="13" t="s">
        <v>82</v>
      </c>
      <c r="AW292" s="13" t="s">
        <v>5</v>
      </c>
      <c r="AX292" s="13" t="s">
        <v>74</v>
      </c>
      <c r="AY292" s="206" t="s">
        <v>198</v>
      </c>
    </row>
    <row r="293" spans="2:51" s="13" customFormat="1" ht="11.25">
      <c r="B293" s="197"/>
      <c r="C293" s="198"/>
      <c r="D293" s="192" t="s">
        <v>211</v>
      </c>
      <c r="E293" s="199" t="s">
        <v>20</v>
      </c>
      <c r="F293" s="200" t="s">
        <v>440</v>
      </c>
      <c r="G293" s="198"/>
      <c r="H293" s="199" t="s">
        <v>20</v>
      </c>
      <c r="I293" s="201"/>
      <c r="J293" s="201"/>
      <c r="K293" s="198"/>
      <c r="L293" s="198"/>
      <c r="M293" s="202"/>
      <c r="N293" s="203"/>
      <c r="O293" s="204"/>
      <c r="P293" s="204"/>
      <c r="Q293" s="204"/>
      <c r="R293" s="204"/>
      <c r="S293" s="204"/>
      <c r="T293" s="204"/>
      <c r="U293" s="204"/>
      <c r="V293" s="204"/>
      <c r="W293" s="204"/>
      <c r="X293" s="205"/>
      <c r="AT293" s="206" t="s">
        <v>211</v>
      </c>
      <c r="AU293" s="206" t="s">
        <v>207</v>
      </c>
      <c r="AV293" s="13" t="s">
        <v>82</v>
      </c>
      <c r="AW293" s="13" t="s">
        <v>5</v>
      </c>
      <c r="AX293" s="13" t="s">
        <v>74</v>
      </c>
      <c r="AY293" s="206" t="s">
        <v>198</v>
      </c>
    </row>
    <row r="294" spans="2:51" s="13" customFormat="1" ht="11.25">
      <c r="B294" s="197"/>
      <c r="C294" s="198"/>
      <c r="D294" s="192" t="s">
        <v>211</v>
      </c>
      <c r="E294" s="199" t="s">
        <v>20</v>
      </c>
      <c r="F294" s="200" t="s">
        <v>598</v>
      </c>
      <c r="G294" s="198"/>
      <c r="H294" s="199" t="s">
        <v>20</v>
      </c>
      <c r="I294" s="201"/>
      <c r="J294" s="201"/>
      <c r="K294" s="198"/>
      <c r="L294" s="198"/>
      <c r="M294" s="202"/>
      <c r="N294" s="203"/>
      <c r="O294" s="204"/>
      <c r="P294" s="204"/>
      <c r="Q294" s="204"/>
      <c r="R294" s="204"/>
      <c r="S294" s="204"/>
      <c r="T294" s="204"/>
      <c r="U294" s="204"/>
      <c r="V294" s="204"/>
      <c r="W294" s="204"/>
      <c r="X294" s="205"/>
      <c r="AT294" s="206" t="s">
        <v>211</v>
      </c>
      <c r="AU294" s="206" t="s">
        <v>207</v>
      </c>
      <c r="AV294" s="13" t="s">
        <v>82</v>
      </c>
      <c r="AW294" s="13" t="s">
        <v>5</v>
      </c>
      <c r="AX294" s="13" t="s">
        <v>74</v>
      </c>
      <c r="AY294" s="206" t="s">
        <v>198</v>
      </c>
    </row>
    <row r="295" spans="2:51" s="14" customFormat="1" ht="11.25">
      <c r="B295" s="207"/>
      <c r="C295" s="208"/>
      <c r="D295" s="192" t="s">
        <v>211</v>
      </c>
      <c r="E295" s="209" t="s">
        <v>20</v>
      </c>
      <c r="F295" s="210" t="s">
        <v>82</v>
      </c>
      <c r="G295" s="208"/>
      <c r="H295" s="211">
        <v>1</v>
      </c>
      <c r="I295" s="212"/>
      <c r="J295" s="212"/>
      <c r="K295" s="208"/>
      <c r="L295" s="208"/>
      <c r="M295" s="213"/>
      <c r="N295" s="214"/>
      <c r="O295" s="215"/>
      <c r="P295" s="215"/>
      <c r="Q295" s="215"/>
      <c r="R295" s="215"/>
      <c r="S295" s="215"/>
      <c r="T295" s="215"/>
      <c r="U295" s="215"/>
      <c r="V295" s="215"/>
      <c r="W295" s="215"/>
      <c r="X295" s="216"/>
      <c r="AT295" s="217" t="s">
        <v>211</v>
      </c>
      <c r="AU295" s="217" t="s">
        <v>207</v>
      </c>
      <c r="AV295" s="14" t="s">
        <v>207</v>
      </c>
      <c r="AW295" s="14" t="s">
        <v>5</v>
      </c>
      <c r="AX295" s="14" t="s">
        <v>74</v>
      </c>
      <c r="AY295" s="217" t="s">
        <v>198</v>
      </c>
    </row>
    <row r="296" spans="2:51" s="13" customFormat="1" ht="11.25">
      <c r="B296" s="197"/>
      <c r="C296" s="198"/>
      <c r="D296" s="192" t="s">
        <v>211</v>
      </c>
      <c r="E296" s="199" t="s">
        <v>20</v>
      </c>
      <c r="F296" s="200" t="s">
        <v>257</v>
      </c>
      <c r="G296" s="198"/>
      <c r="H296" s="199" t="s">
        <v>20</v>
      </c>
      <c r="I296" s="201"/>
      <c r="J296" s="201"/>
      <c r="K296" s="198"/>
      <c r="L296" s="198"/>
      <c r="M296" s="202"/>
      <c r="N296" s="203"/>
      <c r="O296" s="204"/>
      <c r="P296" s="204"/>
      <c r="Q296" s="204"/>
      <c r="R296" s="204"/>
      <c r="S296" s="204"/>
      <c r="T296" s="204"/>
      <c r="U296" s="204"/>
      <c r="V296" s="204"/>
      <c r="W296" s="204"/>
      <c r="X296" s="205"/>
      <c r="AT296" s="206" t="s">
        <v>211</v>
      </c>
      <c r="AU296" s="206" t="s">
        <v>207</v>
      </c>
      <c r="AV296" s="13" t="s">
        <v>82</v>
      </c>
      <c r="AW296" s="13" t="s">
        <v>5</v>
      </c>
      <c r="AX296" s="13" t="s">
        <v>74</v>
      </c>
      <c r="AY296" s="206" t="s">
        <v>198</v>
      </c>
    </row>
    <row r="297" spans="2:51" s="13" customFormat="1" ht="11.25">
      <c r="B297" s="197"/>
      <c r="C297" s="198"/>
      <c r="D297" s="192" t="s">
        <v>211</v>
      </c>
      <c r="E297" s="199" t="s">
        <v>20</v>
      </c>
      <c r="F297" s="200" t="s">
        <v>599</v>
      </c>
      <c r="G297" s="198"/>
      <c r="H297" s="199" t="s">
        <v>20</v>
      </c>
      <c r="I297" s="201"/>
      <c r="J297" s="201"/>
      <c r="K297" s="198"/>
      <c r="L297" s="198"/>
      <c r="M297" s="202"/>
      <c r="N297" s="203"/>
      <c r="O297" s="204"/>
      <c r="P297" s="204"/>
      <c r="Q297" s="204"/>
      <c r="R297" s="204"/>
      <c r="S297" s="204"/>
      <c r="T297" s="204"/>
      <c r="U297" s="204"/>
      <c r="V297" s="204"/>
      <c r="W297" s="204"/>
      <c r="X297" s="205"/>
      <c r="AT297" s="206" t="s">
        <v>211</v>
      </c>
      <c r="AU297" s="206" t="s">
        <v>207</v>
      </c>
      <c r="AV297" s="13" t="s">
        <v>82</v>
      </c>
      <c r="AW297" s="13" t="s">
        <v>5</v>
      </c>
      <c r="AX297" s="13" t="s">
        <v>74</v>
      </c>
      <c r="AY297" s="206" t="s">
        <v>198</v>
      </c>
    </row>
    <row r="298" spans="2:51" s="13" customFormat="1" ht="11.25">
      <c r="B298" s="197"/>
      <c r="C298" s="198"/>
      <c r="D298" s="192" t="s">
        <v>211</v>
      </c>
      <c r="E298" s="199" t="s">
        <v>20</v>
      </c>
      <c r="F298" s="200" t="s">
        <v>440</v>
      </c>
      <c r="G298" s="198"/>
      <c r="H298" s="199" t="s">
        <v>20</v>
      </c>
      <c r="I298" s="201"/>
      <c r="J298" s="201"/>
      <c r="K298" s="198"/>
      <c r="L298" s="198"/>
      <c r="M298" s="202"/>
      <c r="N298" s="203"/>
      <c r="O298" s="204"/>
      <c r="P298" s="204"/>
      <c r="Q298" s="204"/>
      <c r="R298" s="204"/>
      <c r="S298" s="204"/>
      <c r="T298" s="204"/>
      <c r="U298" s="204"/>
      <c r="V298" s="204"/>
      <c r="W298" s="204"/>
      <c r="X298" s="205"/>
      <c r="AT298" s="206" t="s">
        <v>211</v>
      </c>
      <c r="AU298" s="206" t="s">
        <v>207</v>
      </c>
      <c r="AV298" s="13" t="s">
        <v>82</v>
      </c>
      <c r="AW298" s="13" t="s">
        <v>5</v>
      </c>
      <c r="AX298" s="13" t="s">
        <v>74</v>
      </c>
      <c r="AY298" s="206" t="s">
        <v>198</v>
      </c>
    </row>
    <row r="299" spans="2:51" s="13" customFormat="1" ht="11.25">
      <c r="B299" s="197"/>
      <c r="C299" s="198"/>
      <c r="D299" s="192" t="s">
        <v>211</v>
      </c>
      <c r="E299" s="199" t="s">
        <v>20</v>
      </c>
      <c r="F299" s="200" t="s">
        <v>600</v>
      </c>
      <c r="G299" s="198"/>
      <c r="H299" s="199" t="s">
        <v>20</v>
      </c>
      <c r="I299" s="201"/>
      <c r="J299" s="201"/>
      <c r="K299" s="198"/>
      <c r="L299" s="198"/>
      <c r="M299" s="202"/>
      <c r="N299" s="203"/>
      <c r="O299" s="204"/>
      <c r="P299" s="204"/>
      <c r="Q299" s="204"/>
      <c r="R299" s="204"/>
      <c r="S299" s="204"/>
      <c r="T299" s="204"/>
      <c r="U299" s="204"/>
      <c r="V299" s="204"/>
      <c r="W299" s="204"/>
      <c r="X299" s="205"/>
      <c r="AT299" s="206" t="s">
        <v>211</v>
      </c>
      <c r="AU299" s="206" t="s">
        <v>207</v>
      </c>
      <c r="AV299" s="13" t="s">
        <v>82</v>
      </c>
      <c r="AW299" s="13" t="s">
        <v>5</v>
      </c>
      <c r="AX299" s="13" t="s">
        <v>74</v>
      </c>
      <c r="AY299" s="206" t="s">
        <v>198</v>
      </c>
    </row>
    <row r="300" spans="2:51" s="14" customFormat="1" ht="11.25">
      <c r="B300" s="207"/>
      <c r="C300" s="208"/>
      <c r="D300" s="192" t="s">
        <v>211</v>
      </c>
      <c r="E300" s="209" t="s">
        <v>20</v>
      </c>
      <c r="F300" s="210" t="s">
        <v>82</v>
      </c>
      <c r="G300" s="208"/>
      <c r="H300" s="211">
        <v>1</v>
      </c>
      <c r="I300" s="212"/>
      <c r="J300" s="212"/>
      <c r="K300" s="208"/>
      <c r="L300" s="208"/>
      <c r="M300" s="213"/>
      <c r="N300" s="214"/>
      <c r="O300" s="215"/>
      <c r="P300" s="215"/>
      <c r="Q300" s="215"/>
      <c r="R300" s="215"/>
      <c r="S300" s="215"/>
      <c r="T300" s="215"/>
      <c r="U300" s="215"/>
      <c r="V300" s="215"/>
      <c r="W300" s="215"/>
      <c r="X300" s="216"/>
      <c r="AT300" s="217" t="s">
        <v>211</v>
      </c>
      <c r="AU300" s="217" t="s">
        <v>207</v>
      </c>
      <c r="AV300" s="14" t="s">
        <v>207</v>
      </c>
      <c r="AW300" s="14" t="s">
        <v>5</v>
      </c>
      <c r="AX300" s="14" t="s">
        <v>74</v>
      </c>
      <c r="AY300" s="217" t="s">
        <v>198</v>
      </c>
    </row>
    <row r="301" spans="2:51" s="13" customFormat="1" ht="11.25">
      <c r="B301" s="197"/>
      <c r="C301" s="198"/>
      <c r="D301" s="192" t="s">
        <v>211</v>
      </c>
      <c r="E301" s="199" t="s">
        <v>20</v>
      </c>
      <c r="F301" s="200" t="s">
        <v>257</v>
      </c>
      <c r="G301" s="198"/>
      <c r="H301" s="199" t="s">
        <v>20</v>
      </c>
      <c r="I301" s="201"/>
      <c r="J301" s="201"/>
      <c r="K301" s="198"/>
      <c r="L301" s="198"/>
      <c r="M301" s="202"/>
      <c r="N301" s="203"/>
      <c r="O301" s="204"/>
      <c r="P301" s="204"/>
      <c r="Q301" s="204"/>
      <c r="R301" s="204"/>
      <c r="S301" s="204"/>
      <c r="T301" s="204"/>
      <c r="U301" s="204"/>
      <c r="V301" s="204"/>
      <c r="W301" s="204"/>
      <c r="X301" s="205"/>
      <c r="AT301" s="206" t="s">
        <v>211</v>
      </c>
      <c r="AU301" s="206" t="s">
        <v>207</v>
      </c>
      <c r="AV301" s="13" t="s">
        <v>82</v>
      </c>
      <c r="AW301" s="13" t="s">
        <v>5</v>
      </c>
      <c r="AX301" s="13" t="s">
        <v>74</v>
      </c>
      <c r="AY301" s="206" t="s">
        <v>198</v>
      </c>
    </row>
    <row r="302" spans="2:51" s="13" customFormat="1" ht="11.25">
      <c r="B302" s="197"/>
      <c r="C302" s="198"/>
      <c r="D302" s="192" t="s">
        <v>211</v>
      </c>
      <c r="E302" s="199" t="s">
        <v>20</v>
      </c>
      <c r="F302" s="200" t="s">
        <v>601</v>
      </c>
      <c r="G302" s="198"/>
      <c r="H302" s="199" t="s">
        <v>20</v>
      </c>
      <c r="I302" s="201"/>
      <c r="J302" s="201"/>
      <c r="K302" s="198"/>
      <c r="L302" s="198"/>
      <c r="M302" s="202"/>
      <c r="N302" s="203"/>
      <c r="O302" s="204"/>
      <c r="P302" s="204"/>
      <c r="Q302" s="204"/>
      <c r="R302" s="204"/>
      <c r="S302" s="204"/>
      <c r="T302" s="204"/>
      <c r="U302" s="204"/>
      <c r="V302" s="204"/>
      <c r="W302" s="204"/>
      <c r="X302" s="205"/>
      <c r="AT302" s="206" t="s">
        <v>211</v>
      </c>
      <c r="AU302" s="206" t="s">
        <v>207</v>
      </c>
      <c r="AV302" s="13" t="s">
        <v>82</v>
      </c>
      <c r="AW302" s="13" t="s">
        <v>5</v>
      </c>
      <c r="AX302" s="13" t="s">
        <v>74</v>
      </c>
      <c r="AY302" s="206" t="s">
        <v>198</v>
      </c>
    </row>
    <row r="303" spans="2:51" s="13" customFormat="1" ht="11.25">
      <c r="B303" s="197"/>
      <c r="C303" s="198"/>
      <c r="D303" s="192" t="s">
        <v>211</v>
      </c>
      <c r="E303" s="199" t="s">
        <v>20</v>
      </c>
      <c r="F303" s="200" t="s">
        <v>440</v>
      </c>
      <c r="G303" s="198"/>
      <c r="H303" s="199" t="s">
        <v>20</v>
      </c>
      <c r="I303" s="201"/>
      <c r="J303" s="201"/>
      <c r="K303" s="198"/>
      <c r="L303" s="198"/>
      <c r="M303" s="202"/>
      <c r="N303" s="203"/>
      <c r="O303" s="204"/>
      <c r="P303" s="204"/>
      <c r="Q303" s="204"/>
      <c r="R303" s="204"/>
      <c r="S303" s="204"/>
      <c r="T303" s="204"/>
      <c r="U303" s="204"/>
      <c r="V303" s="204"/>
      <c r="W303" s="204"/>
      <c r="X303" s="205"/>
      <c r="AT303" s="206" t="s">
        <v>211</v>
      </c>
      <c r="AU303" s="206" t="s">
        <v>207</v>
      </c>
      <c r="AV303" s="13" t="s">
        <v>82</v>
      </c>
      <c r="AW303" s="13" t="s">
        <v>5</v>
      </c>
      <c r="AX303" s="13" t="s">
        <v>74</v>
      </c>
      <c r="AY303" s="206" t="s">
        <v>198</v>
      </c>
    </row>
    <row r="304" spans="2:51" s="13" customFormat="1" ht="11.25">
      <c r="B304" s="197"/>
      <c r="C304" s="198"/>
      <c r="D304" s="192" t="s">
        <v>211</v>
      </c>
      <c r="E304" s="199" t="s">
        <v>20</v>
      </c>
      <c r="F304" s="200" t="s">
        <v>602</v>
      </c>
      <c r="G304" s="198"/>
      <c r="H304" s="199" t="s">
        <v>20</v>
      </c>
      <c r="I304" s="201"/>
      <c r="J304" s="201"/>
      <c r="K304" s="198"/>
      <c r="L304" s="198"/>
      <c r="M304" s="202"/>
      <c r="N304" s="203"/>
      <c r="O304" s="204"/>
      <c r="P304" s="204"/>
      <c r="Q304" s="204"/>
      <c r="R304" s="204"/>
      <c r="S304" s="204"/>
      <c r="T304" s="204"/>
      <c r="U304" s="204"/>
      <c r="V304" s="204"/>
      <c r="W304" s="204"/>
      <c r="X304" s="205"/>
      <c r="AT304" s="206" t="s">
        <v>211</v>
      </c>
      <c r="AU304" s="206" t="s">
        <v>207</v>
      </c>
      <c r="AV304" s="13" t="s">
        <v>82</v>
      </c>
      <c r="AW304" s="13" t="s">
        <v>5</v>
      </c>
      <c r="AX304" s="13" t="s">
        <v>74</v>
      </c>
      <c r="AY304" s="206" t="s">
        <v>198</v>
      </c>
    </row>
    <row r="305" spans="2:51" s="14" customFormat="1" ht="11.25">
      <c r="B305" s="207"/>
      <c r="C305" s="208"/>
      <c r="D305" s="192" t="s">
        <v>211</v>
      </c>
      <c r="E305" s="209" t="s">
        <v>20</v>
      </c>
      <c r="F305" s="210" t="s">
        <v>82</v>
      </c>
      <c r="G305" s="208"/>
      <c r="H305" s="211">
        <v>1</v>
      </c>
      <c r="I305" s="212"/>
      <c r="J305" s="212"/>
      <c r="K305" s="208"/>
      <c r="L305" s="208"/>
      <c r="M305" s="213"/>
      <c r="N305" s="214"/>
      <c r="O305" s="215"/>
      <c r="P305" s="215"/>
      <c r="Q305" s="215"/>
      <c r="R305" s="215"/>
      <c r="S305" s="215"/>
      <c r="T305" s="215"/>
      <c r="U305" s="215"/>
      <c r="V305" s="215"/>
      <c r="W305" s="215"/>
      <c r="X305" s="216"/>
      <c r="AT305" s="217" t="s">
        <v>211</v>
      </c>
      <c r="AU305" s="217" t="s">
        <v>207</v>
      </c>
      <c r="AV305" s="14" t="s">
        <v>207</v>
      </c>
      <c r="AW305" s="14" t="s">
        <v>5</v>
      </c>
      <c r="AX305" s="14" t="s">
        <v>74</v>
      </c>
      <c r="AY305" s="217" t="s">
        <v>198</v>
      </c>
    </row>
    <row r="306" spans="2:51" s="13" customFormat="1" ht="11.25">
      <c r="B306" s="197"/>
      <c r="C306" s="198"/>
      <c r="D306" s="192" t="s">
        <v>211</v>
      </c>
      <c r="E306" s="199" t="s">
        <v>20</v>
      </c>
      <c r="F306" s="200" t="s">
        <v>257</v>
      </c>
      <c r="G306" s="198"/>
      <c r="H306" s="199" t="s">
        <v>20</v>
      </c>
      <c r="I306" s="201"/>
      <c r="J306" s="201"/>
      <c r="K306" s="198"/>
      <c r="L306" s="198"/>
      <c r="M306" s="202"/>
      <c r="N306" s="203"/>
      <c r="O306" s="204"/>
      <c r="P306" s="204"/>
      <c r="Q306" s="204"/>
      <c r="R306" s="204"/>
      <c r="S306" s="204"/>
      <c r="T306" s="204"/>
      <c r="U306" s="204"/>
      <c r="V306" s="204"/>
      <c r="W306" s="204"/>
      <c r="X306" s="205"/>
      <c r="AT306" s="206" t="s">
        <v>211</v>
      </c>
      <c r="AU306" s="206" t="s">
        <v>207</v>
      </c>
      <c r="AV306" s="13" t="s">
        <v>82</v>
      </c>
      <c r="AW306" s="13" t="s">
        <v>5</v>
      </c>
      <c r="AX306" s="13" t="s">
        <v>74</v>
      </c>
      <c r="AY306" s="206" t="s">
        <v>198</v>
      </c>
    </row>
    <row r="307" spans="2:51" s="13" customFormat="1" ht="11.25">
      <c r="B307" s="197"/>
      <c r="C307" s="198"/>
      <c r="D307" s="192" t="s">
        <v>211</v>
      </c>
      <c r="E307" s="199" t="s">
        <v>20</v>
      </c>
      <c r="F307" s="200" t="s">
        <v>603</v>
      </c>
      <c r="G307" s="198"/>
      <c r="H307" s="199" t="s">
        <v>20</v>
      </c>
      <c r="I307" s="201"/>
      <c r="J307" s="201"/>
      <c r="K307" s="198"/>
      <c r="L307" s="198"/>
      <c r="M307" s="202"/>
      <c r="N307" s="203"/>
      <c r="O307" s="204"/>
      <c r="P307" s="204"/>
      <c r="Q307" s="204"/>
      <c r="R307" s="204"/>
      <c r="S307" s="204"/>
      <c r="T307" s="204"/>
      <c r="U307" s="204"/>
      <c r="V307" s="204"/>
      <c r="W307" s="204"/>
      <c r="X307" s="205"/>
      <c r="AT307" s="206" t="s">
        <v>211</v>
      </c>
      <c r="AU307" s="206" t="s">
        <v>207</v>
      </c>
      <c r="AV307" s="13" t="s">
        <v>82</v>
      </c>
      <c r="AW307" s="13" t="s">
        <v>5</v>
      </c>
      <c r="AX307" s="13" t="s">
        <v>74</v>
      </c>
      <c r="AY307" s="206" t="s">
        <v>198</v>
      </c>
    </row>
    <row r="308" spans="2:51" s="13" customFormat="1" ht="11.25">
      <c r="B308" s="197"/>
      <c r="C308" s="198"/>
      <c r="D308" s="192" t="s">
        <v>211</v>
      </c>
      <c r="E308" s="199" t="s">
        <v>20</v>
      </c>
      <c r="F308" s="200" t="s">
        <v>440</v>
      </c>
      <c r="G308" s="198"/>
      <c r="H308" s="199" t="s">
        <v>20</v>
      </c>
      <c r="I308" s="201"/>
      <c r="J308" s="201"/>
      <c r="K308" s="198"/>
      <c r="L308" s="198"/>
      <c r="M308" s="202"/>
      <c r="N308" s="203"/>
      <c r="O308" s="204"/>
      <c r="P308" s="204"/>
      <c r="Q308" s="204"/>
      <c r="R308" s="204"/>
      <c r="S308" s="204"/>
      <c r="T308" s="204"/>
      <c r="U308" s="204"/>
      <c r="V308" s="204"/>
      <c r="W308" s="204"/>
      <c r="X308" s="205"/>
      <c r="AT308" s="206" t="s">
        <v>211</v>
      </c>
      <c r="AU308" s="206" t="s">
        <v>207</v>
      </c>
      <c r="AV308" s="13" t="s">
        <v>82</v>
      </c>
      <c r="AW308" s="13" t="s">
        <v>5</v>
      </c>
      <c r="AX308" s="13" t="s">
        <v>74</v>
      </c>
      <c r="AY308" s="206" t="s">
        <v>198</v>
      </c>
    </row>
    <row r="309" spans="2:51" s="13" customFormat="1" ht="11.25">
      <c r="B309" s="197"/>
      <c r="C309" s="198"/>
      <c r="D309" s="192" t="s">
        <v>211</v>
      </c>
      <c r="E309" s="199" t="s">
        <v>20</v>
      </c>
      <c r="F309" s="200" t="s">
        <v>604</v>
      </c>
      <c r="G309" s="198"/>
      <c r="H309" s="199" t="s">
        <v>20</v>
      </c>
      <c r="I309" s="201"/>
      <c r="J309" s="201"/>
      <c r="K309" s="198"/>
      <c r="L309" s="198"/>
      <c r="M309" s="202"/>
      <c r="N309" s="203"/>
      <c r="O309" s="204"/>
      <c r="P309" s="204"/>
      <c r="Q309" s="204"/>
      <c r="R309" s="204"/>
      <c r="S309" s="204"/>
      <c r="T309" s="204"/>
      <c r="U309" s="204"/>
      <c r="V309" s="204"/>
      <c r="W309" s="204"/>
      <c r="X309" s="205"/>
      <c r="AT309" s="206" t="s">
        <v>211</v>
      </c>
      <c r="AU309" s="206" t="s">
        <v>207</v>
      </c>
      <c r="AV309" s="13" t="s">
        <v>82</v>
      </c>
      <c r="AW309" s="13" t="s">
        <v>5</v>
      </c>
      <c r="AX309" s="13" t="s">
        <v>74</v>
      </c>
      <c r="AY309" s="206" t="s">
        <v>198</v>
      </c>
    </row>
    <row r="310" spans="2:51" s="14" customFormat="1" ht="11.25">
      <c r="B310" s="207"/>
      <c r="C310" s="208"/>
      <c r="D310" s="192" t="s">
        <v>211</v>
      </c>
      <c r="E310" s="209" t="s">
        <v>20</v>
      </c>
      <c r="F310" s="210" t="s">
        <v>82</v>
      </c>
      <c r="G310" s="208"/>
      <c r="H310" s="211">
        <v>1</v>
      </c>
      <c r="I310" s="212"/>
      <c r="J310" s="212"/>
      <c r="K310" s="208"/>
      <c r="L310" s="208"/>
      <c r="M310" s="213"/>
      <c r="N310" s="214"/>
      <c r="O310" s="215"/>
      <c r="P310" s="215"/>
      <c r="Q310" s="215"/>
      <c r="R310" s="215"/>
      <c r="S310" s="215"/>
      <c r="T310" s="215"/>
      <c r="U310" s="215"/>
      <c r="V310" s="215"/>
      <c r="W310" s="215"/>
      <c r="X310" s="216"/>
      <c r="AT310" s="217" t="s">
        <v>211</v>
      </c>
      <c r="AU310" s="217" t="s">
        <v>207</v>
      </c>
      <c r="AV310" s="14" t="s">
        <v>207</v>
      </c>
      <c r="AW310" s="14" t="s">
        <v>5</v>
      </c>
      <c r="AX310" s="14" t="s">
        <v>74</v>
      </c>
      <c r="AY310" s="217" t="s">
        <v>198</v>
      </c>
    </row>
    <row r="311" spans="2:51" s="13" customFormat="1" ht="11.25">
      <c r="B311" s="197"/>
      <c r="C311" s="198"/>
      <c r="D311" s="192" t="s">
        <v>211</v>
      </c>
      <c r="E311" s="199" t="s">
        <v>20</v>
      </c>
      <c r="F311" s="200" t="s">
        <v>257</v>
      </c>
      <c r="G311" s="198"/>
      <c r="H311" s="199" t="s">
        <v>20</v>
      </c>
      <c r="I311" s="201"/>
      <c r="J311" s="201"/>
      <c r="K311" s="198"/>
      <c r="L311" s="198"/>
      <c r="M311" s="202"/>
      <c r="N311" s="203"/>
      <c r="O311" s="204"/>
      <c r="P311" s="204"/>
      <c r="Q311" s="204"/>
      <c r="R311" s="204"/>
      <c r="S311" s="204"/>
      <c r="T311" s="204"/>
      <c r="U311" s="204"/>
      <c r="V311" s="204"/>
      <c r="W311" s="204"/>
      <c r="X311" s="205"/>
      <c r="AT311" s="206" t="s">
        <v>211</v>
      </c>
      <c r="AU311" s="206" t="s">
        <v>207</v>
      </c>
      <c r="AV311" s="13" t="s">
        <v>82</v>
      </c>
      <c r="AW311" s="13" t="s">
        <v>5</v>
      </c>
      <c r="AX311" s="13" t="s">
        <v>74</v>
      </c>
      <c r="AY311" s="206" t="s">
        <v>198</v>
      </c>
    </row>
    <row r="312" spans="2:51" s="13" customFormat="1" ht="11.25">
      <c r="B312" s="197"/>
      <c r="C312" s="198"/>
      <c r="D312" s="192" t="s">
        <v>211</v>
      </c>
      <c r="E312" s="199" t="s">
        <v>20</v>
      </c>
      <c r="F312" s="200" t="s">
        <v>605</v>
      </c>
      <c r="G312" s="198"/>
      <c r="H312" s="199" t="s">
        <v>20</v>
      </c>
      <c r="I312" s="201"/>
      <c r="J312" s="201"/>
      <c r="K312" s="198"/>
      <c r="L312" s="198"/>
      <c r="M312" s="202"/>
      <c r="N312" s="203"/>
      <c r="O312" s="204"/>
      <c r="P312" s="204"/>
      <c r="Q312" s="204"/>
      <c r="R312" s="204"/>
      <c r="S312" s="204"/>
      <c r="T312" s="204"/>
      <c r="U312" s="204"/>
      <c r="V312" s="204"/>
      <c r="W312" s="204"/>
      <c r="X312" s="205"/>
      <c r="AT312" s="206" t="s">
        <v>211</v>
      </c>
      <c r="AU312" s="206" t="s">
        <v>207</v>
      </c>
      <c r="AV312" s="13" t="s">
        <v>82</v>
      </c>
      <c r="AW312" s="13" t="s">
        <v>5</v>
      </c>
      <c r="AX312" s="13" t="s">
        <v>74</v>
      </c>
      <c r="AY312" s="206" t="s">
        <v>198</v>
      </c>
    </row>
    <row r="313" spans="2:51" s="13" customFormat="1" ht="11.25">
      <c r="B313" s="197"/>
      <c r="C313" s="198"/>
      <c r="D313" s="192" t="s">
        <v>211</v>
      </c>
      <c r="E313" s="199" t="s">
        <v>20</v>
      </c>
      <c r="F313" s="200" t="s">
        <v>440</v>
      </c>
      <c r="G313" s="198"/>
      <c r="H313" s="199" t="s">
        <v>20</v>
      </c>
      <c r="I313" s="201"/>
      <c r="J313" s="201"/>
      <c r="K313" s="198"/>
      <c r="L313" s="198"/>
      <c r="M313" s="202"/>
      <c r="N313" s="203"/>
      <c r="O313" s="204"/>
      <c r="P313" s="204"/>
      <c r="Q313" s="204"/>
      <c r="R313" s="204"/>
      <c r="S313" s="204"/>
      <c r="T313" s="204"/>
      <c r="U313" s="204"/>
      <c r="V313" s="204"/>
      <c r="W313" s="204"/>
      <c r="X313" s="205"/>
      <c r="AT313" s="206" t="s">
        <v>211</v>
      </c>
      <c r="AU313" s="206" t="s">
        <v>207</v>
      </c>
      <c r="AV313" s="13" t="s">
        <v>82</v>
      </c>
      <c r="AW313" s="13" t="s">
        <v>5</v>
      </c>
      <c r="AX313" s="13" t="s">
        <v>74</v>
      </c>
      <c r="AY313" s="206" t="s">
        <v>198</v>
      </c>
    </row>
    <row r="314" spans="2:51" s="13" customFormat="1" ht="11.25">
      <c r="B314" s="197"/>
      <c r="C314" s="198"/>
      <c r="D314" s="192" t="s">
        <v>211</v>
      </c>
      <c r="E314" s="199" t="s">
        <v>20</v>
      </c>
      <c r="F314" s="200" t="s">
        <v>606</v>
      </c>
      <c r="G314" s="198"/>
      <c r="H314" s="199" t="s">
        <v>20</v>
      </c>
      <c r="I314" s="201"/>
      <c r="J314" s="201"/>
      <c r="K314" s="198"/>
      <c r="L314" s="198"/>
      <c r="M314" s="202"/>
      <c r="N314" s="203"/>
      <c r="O314" s="204"/>
      <c r="P314" s="204"/>
      <c r="Q314" s="204"/>
      <c r="R314" s="204"/>
      <c r="S314" s="204"/>
      <c r="T314" s="204"/>
      <c r="U314" s="204"/>
      <c r="V314" s="204"/>
      <c r="W314" s="204"/>
      <c r="X314" s="205"/>
      <c r="AT314" s="206" t="s">
        <v>211</v>
      </c>
      <c r="AU314" s="206" t="s">
        <v>207</v>
      </c>
      <c r="AV314" s="13" t="s">
        <v>82</v>
      </c>
      <c r="AW314" s="13" t="s">
        <v>5</v>
      </c>
      <c r="AX314" s="13" t="s">
        <v>74</v>
      </c>
      <c r="AY314" s="206" t="s">
        <v>198</v>
      </c>
    </row>
    <row r="315" spans="2:51" s="14" customFormat="1" ht="11.25">
      <c r="B315" s="207"/>
      <c r="C315" s="208"/>
      <c r="D315" s="192" t="s">
        <v>211</v>
      </c>
      <c r="E315" s="209" t="s">
        <v>20</v>
      </c>
      <c r="F315" s="210" t="s">
        <v>82</v>
      </c>
      <c r="G315" s="208"/>
      <c r="H315" s="211">
        <v>1</v>
      </c>
      <c r="I315" s="212"/>
      <c r="J315" s="212"/>
      <c r="K315" s="208"/>
      <c r="L315" s="208"/>
      <c r="M315" s="213"/>
      <c r="N315" s="214"/>
      <c r="O315" s="215"/>
      <c r="P315" s="215"/>
      <c r="Q315" s="215"/>
      <c r="R315" s="215"/>
      <c r="S315" s="215"/>
      <c r="T315" s="215"/>
      <c r="U315" s="215"/>
      <c r="V315" s="215"/>
      <c r="W315" s="215"/>
      <c r="X315" s="216"/>
      <c r="AT315" s="217" t="s">
        <v>211</v>
      </c>
      <c r="AU315" s="217" t="s">
        <v>207</v>
      </c>
      <c r="AV315" s="14" t="s">
        <v>207</v>
      </c>
      <c r="AW315" s="14" t="s">
        <v>5</v>
      </c>
      <c r="AX315" s="14" t="s">
        <v>74</v>
      </c>
      <c r="AY315" s="217" t="s">
        <v>198</v>
      </c>
    </row>
    <row r="316" spans="2:51" s="13" customFormat="1" ht="11.25">
      <c r="B316" s="197"/>
      <c r="C316" s="198"/>
      <c r="D316" s="192" t="s">
        <v>211</v>
      </c>
      <c r="E316" s="199" t="s">
        <v>20</v>
      </c>
      <c r="F316" s="200" t="s">
        <v>257</v>
      </c>
      <c r="G316" s="198"/>
      <c r="H316" s="199" t="s">
        <v>20</v>
      </c>
      <c r="I316" s="201"/>
      <c r="J316" s="201"/>
      <c r="K316" s="198"/>
      <c r="L316" s="198"/>
      <c r="M316" s="202"/>
      <c r="N316" s="203"/>
      <c r="O316" s="204"/>
      <c r="P316" s="204"/>
      <c r="Q316" s="204"/>
      <c r="R316" s="204"/>
      <c r="S316" s="204"/>
      <c r="T316" s="204"/>
      <c r="U316" s="204"/>
      <c r="V316" s="204"/>
      <c r="W316" s="204"/>
      <c r="X316" s="205"/>
      <c r="AT316" s="206" t="s">
        <v>211</v>
      </c>
      <c r="AU316" s="206" t="s">
        <v>207</v>
      </c>
      <c r="AV316" s="13" t="s">
        <v>82</v>
      </c>
      <c r="AW316" s="13" t="s">
        <v>5</v>
      </c>
      <c r="AX316" s="13" t="s">
        <v>74</v>
      </c>
      <c r="AY316" s="206" t="s">
        <v>198</v>
      </c>
    </row>
    <row r="317" spans="2:51" s="13" customFormat="1" ht="11.25">
      <c r="B317" s="197"/>
      <c r="C317" s="198"/>
      <c r="D317" s="192" t="s">
        <v>211</v>
      </c>
      <c r="E317" s="199" t="s">
        <v>20</v>
      </c>
      <c r="F317" s="200" t="s">
        <v>607</v>
      </c>
      <c r="G317" s="198"/>
      <c r="H317" s="199" t="s">
        <v>20</v>
      </c>
      <c r="I317" s="201"/>
      <c r="J317" s="201"/>
      <c r="K317" s="198"/>
      <c r="L317" s="198"/>
      <c r="M317" s="202"/>
      <c r="N317" s="203"/>
      <c r="O317" s="204"/>
      <c r="P317" s="204"/>
      <c r="Q317" s="204"/>
      <c r="R317" s="204"/>
      <c r="S317" s="204"/>
      <c r="T317" s="204"/>
      <c r="U317" s="204"/>
      <c r="V317" s="204"/>
      <c r="W317" s="204"/>
      <c r="X317" s="205"/>
      <c r="AT317" s="206" t="s">
        <v>211</v>
      </c>
      <c r="AU317" s="206" t="s">
        <v>207</v>
      </c>
      <c r="AV317" s="13" t="s">
        <v>82</v>
      </c>
      <c r="AW317" s="13" t="s">
        <v>5</v>
      </c>
      <c r="AX317" s="13" t="s">
        <v>74</v>
      </c>
      <c r="AY317" s="206" t="s">
        <v>198</v>
      </c>
    </row>
    <row r="318" spans="2:51" s="13" customFormat="1" ht="11.25">
      <c r="B318" s="197"/>
      <c r="C318" s="198"/>
      <c r="D318" s="192" t="s">
        <v>211</v>
      </c>
      <c r="E318" s="199" t="s">
        <v>20</v>
      </c>
      <c r="F318" s="200" t="s">
        <v>440</v>
      </c>
      <c r="G318" s="198"/>
      <c r="H318" s="199" t="s">
        <v>20</v>
      </c>
      <c r="I318" s="201"/>
      <c r="J318" s="201"/>
      <c r="K318" s="198"/>
      <c r="L318" s="198"/>
      <c r="M318" s="202"/>
      <c r="N318" s="203"/>
      <c r="O318" s="204"/>
      <c r="P318" s="204"/>
      <c r="Q318" s="204"/>
      <c r="R318" s="204"/>
      <c r="S318" s="204"/>
      <c r="T318" s="204"/>
      <c r="U318" s="204"/>
      <c r="V318" s="204"/>
      <c r="W318" s="204"/>
      <c r="X318" s="205"/>
      <c r="AT318" s="206" t="s">
        <v>211</v>
      </c>
      <c r="AU318" s="206" t="s">
        <v>207</v>
      </c>
      <c r="AV318" s="13" t="s">
        <v>82</v>
      </c>
      <c r="AW318" s="13" t="s">
        <v>5</v>
      </c>
      <c r="AX318" s="13" t="s">
        <v>74</v>
      </c>
      <c r="AY318" s="206" t="s">
        <v>198</v>
      </c>
    </row>
    <row r="319" spans="2:51" s="13" customFormat="1" ht="11.25">
      <c r="B319" s="197"/>
      <c r="C319" s="198"/>
      <c r="D319" s="192" t="s">
        <v>211</v>
      </c>
      <c r="E319" s="199" t="s">
        <v>20</v>
      </c>
      <c r="F319" s="200" t="s">
        <v>606</v>
      </c>
      <c r="G319" s="198"/>
      <c r="H319" s="199" t="s">
        <v>20</v>
      </c>
      <c r="I319" s="201"/>
      <c r="J319" s="201"/>
      <c r="K319" s="198"/>
      <c r="L319" s="198"/>
      <c r="M319" s="202"/>
      <c r="N319" s="203"/>
      <c r="O319" s="204"/>
      <c r="P319" s="204"/>
      <c r="Q319" s="204"/>
      <c r="R319" s="204"/>
      <c r="S319" s="204"/>
      <c r="T319" s="204"/>
      <c r="U319" s="204"/>
      <c r="V319" s="204"/>
      <c r="W319" s="204"/>
      <c r="X319" s="205"/>
      <c r="AT319" s="206" t="s">
        <v>211</v>
      </c>
      <c r="AU319" s="206" t="s">
        <v>207</v>
      </c>
      <c r="AV319" s="13" t="s">
        <v>82</v>
      </c>
      <c r="AW319" s="13" t="s">
        <v>5</v>
      </c>
      <c r="AX319" s="13" t="s">
        <v>74</v>
      </c>
      <c r="AY319" s="206" t="s">
        <v>198</v>
      </c>
    </row>
    <row r="320" spans="2:51" s="14" customFormat="1" ht="11.25">
      <c r="B320" s="207"/>
      <c r="C320" s="208"/>
      <c r="D320" s="192" t="s">
        <v>211</v>
      </c>
      <c r="E320" s="209" t="s">
        <v>20</v>
      </c>
      <c r="F320" s="210" t="s">
        <v>82</v>
      </c>
      <c r="G320" s="208"/>
      <c r="H320" s="211">
        <v>1</v>
      </c>
      <c r="I320" s="212"/>
      <c r="J320" s="212"/>
      <c r="K320" s="208"/>
      <c r="L320" s="208"/>
      <c r="M320" s="213"/>
      <c r="N320" s="214"/>
      <c r="O320" s="215"/>
      <c r="P320" s="215"/>
      <c r="Q320" s="215"/>
      <c r="R320" s="215"/>
      <c r="S320" s="215"/>
      <c r="T320" s="215"/>
      <c r="U320" s="215"/>
      <c r="V320" s="215"/>
      <c r="W320" s="215"/>
      <c r="X320" s="216"/>
      <c r="AT320" s="217" t="s">
        <v>211</v>
      </c>
      <c r="AU320" s="217" t="s">
        <v>207</v>
      </c>
      <c r="AV320" s="14" t="s">
        <v>207</v>
      </c>
      <c r="AW320" s="14" t="s">
        <v>5</v>
      </c>
      <c r="AX320" s="14" t="s">
        <v>74</v>
      </c>
      <c r="AY320" s="217" t="s">
        <v>198</v>
      </c>
    </row>
    <row r="321" spans="2:51" s="13" customFormat="1" ht="11.25">
      <c r="B321" s="197"/>
      <c r="C321" s="198"/>
      <c r="D321" s="192" t="s">
        <v>211</v>
      </c>
      <c r="E321" s="199" t="s">
        <v>20</v>
      </c>
      <c r="F321" s="200" t="s">
        <v>257</v>
      </c>
      <c r="G321" s="198"/>
      <c r="H321" s="199" t="s">
        <v>20</v>
      </c>
      <c r="I321" s="201"/>
      <c r="J321" s="201"/>
      <c r="K321" s="198"/>
      <c r="L321" s="198"/>
      <c r="M321" s="202"/>
      <c r="N321" s="203"/>
      <c r="O321" s="204"/>
      <c r="P321" s="204"/>
      <c r="Q321" s="204"/>
      <c r="R321" s="204"/>
      <c r="S321" s="204"/>
      <c r="T321" s="204"/>
      <c r="U321" s="204"/>
      <c r="V321" s="204"/>
      <c r="W321" s="204"/>
      <c r="X321" s="205"/>
      <c r="AT321" s="206" t="s">
        <v>211</v>
      </c>
      <c r="AU321" s="206" t="s">
        <v>207</v>
      </c>
      <c r="AV321" s="13" t="s">
        <v>82</v>
      </c>
      <c r="AW321" s="13" t="s">
        <v>5</v>
      </c>
      <c r="AX321" s="13" t="s">
        <v>74</v>
      </c>
      <c r="AY321" s="206" t="s">
        <v>198</v>
      </c>
    </row>
    <row r="322" spans="2:51" s="13" customFormat="1" ht="11.25">
      <c r="B322" s="197"/>
      <c r="C322" s="198"/>
      <c r="D322" s="192" t="s">
        <v>211</v>
      </c>
      <c r="E322" s="199" t="s">
        <v>20</v>
      </c>
      <c r="F322" s="200" t="s">
        <v>608</v>
      </c>
      <c r="G322" s="198"/>
      <c r="H322" s="199" t="s">
        <v>20</v>
      </c>
      <c r="I322" s="201"/>
      <c r="J322" s="201"/>
      <c r="K322" s="198"/>
      <c r="L322" s="198"/>
      <c r="M322" s="202"/>
      <c r="N322" s="203"/>
      <c r="O322" s="204"/>
      <c r="P322" s="204"/>
      <c r="Q322" s="204"/>
      <c r="R322" s="204"/>
      <c r="S322" s="204"/>
      <c r="T322" s="204"/>
      <c r="U322" s="204"/>
      <c r="V322" s="204"/>
      <c r="W322" s="204"/>
      <c r="X322" s="205"/>
      <c r="AT322" s="206" t="s">
        <v>211</v>
      </c>
      <c r="AU322" s="206" t="s">
        <v>207</v>
      </c>
      <c r="AV322" s="13" t="s">
        <v>82</v>
      </c>
      <c r="AW322" s="13" t="s">
        <v>5</v>
      </c>
      <c r="AX322" s="13" t="s">
        <v>74</v>
      </c>
      <c r="AY322" s="206" t="s">
        <v>198</v>
      </c>
    </row>
    <row r="323" spans="2:51" s="13" customFormat="1" ht="11.25">
      <c r="B323" s="197"/>
      <c r="C323" s="198"/>
      <c r="D323" s="192" t="s">
        <v>211</v>
      </c>
      <c r="E323" s="199" t="s">
        <v>20</v>
      </c>
      <c r="F323" s="200" t="s">
        <v>440</v>
      </c>
      <c r="G323" s="198"/>
      <c r="H323" s="199" t="s">
        <v>20</v>
      </c>
      <c r="I323" s="201"/>
      <c r="J323" s="201"/>
      <c r="K323" s="198"/>
      <c r="L323" s="198"/>
      <c r="M323" s="202"/>
      <c r="N323" s="203"/>
      <c r="O323" s="204"/>
      <c r="P323" s="204"/>
      <c r="Q323" s="204"/>
      <c r="R323" s="204"/>
      <c r="S323" s="204"/>
      <c r="T323" s="204"/>
      <c r="U323" s="204"/>
      <c r="V323" s="204"/>
      <c r="W323" s="204"/>
      <c r="X323" s="205"/>
      <c r="AT323" s="206" t="s">
        <v>211</v>
      </c>
      <c r="AU323" s="206" t="s">
        <v>207</v>
      </c>
      <c r="AV323" s="13" t="s">
        <v>82</v>
      </c>
      <c r="AW323" s="13" t="s">
        <v>5</v>
      </c>
      <c r="AX323" s="13" t="s">
        <v>74</v>
      </c>
      <c r="AY323" s="206" t="s">
        <v>198</v>
      </c>
    </row>
    <row r="324" spans="2:51" s="13" customFormat="1" ht="11.25">
      <c r="B324" s="197"/>
      <c r="C324" s="198"/>
      <c r="D324" s="192" t="s">
        <v>211</v>
      </c>
      <c r="E324" s="199" t="s">
        <v>20</v>
      </c>
      <c r="F324" s="200" t="s">
        <v>609</v>
      </c>
      <c r="G324" s="198"/>
      <c r="H324" s="199" t="s">
        <v>20</v>
      </c>
      <c r="I324" s="201"/>
      <c r="J324" s="201"/>
      <c r="K324" s="198"/>
      <c r="L324" s="198"/>
      <c r="M324" s="202"/>
      <c r="N324" s="203"/>
      <c r="O324" s="204"/>
      <c r="P324" s="204"/>
      <c r="Q324" s="204"/>
      <c r="R324" s="204"/>
      <c r="S324" s="204"/>
      <c r="T324" s="204"/>
      <c r="U324" s="204"/>
      <c r="V324" s="204"/>
      <c r="W324" s="204"/>
      <c r="X324" s="205"/>
      <c r="AT324" s="206" t="s">
        <v>211</v>
      </c>
      <c r="AU324" s="206" t="s">
        <v>207</v>
      </c>
      <c r="AV324" s="13" t="s">
        <v>82</v>
      </c>
      <c r="AW324" s="13" t="s">
        <v>5</v>
      </c>
      <c r="AX324" s="13" t="s">
        <v>74</v>
      </c>
      <c r="AY324" s="206" t="s">
        <v>198</v>
      </c>
    </row>
    <row r="325" spans="2:51" s="14" customFormat="1" ht="11.25">
      <c r="B325" s="207"/>
      <c r="C325" s="208"/>
      <c r="D325" s="192" t="s">
        <v>211</v>
      </c>
      <c r="E325" s="209" t="s">
        <v>20</v>
      </c>
      <c r="F325" s="210" t="s">
        <v>82</v>
      </c>
      <c r="G325" s="208"/>
      <c r="H325" s="211">
        <v>1</v>
      </c>
      <c r="I325" s="212"/>
      <c r="J325" s="212"/>
      <c r="K325" s="208"/>
      <c r="L325" s="208"/>
      <c r="M325" s="213"/>
      <c r="N325" s="214"/>
      <c r="O325" s="215"/>
      <c r="P325" s="215"/>
      <c r="Q325" s="215"/>
      <c r="R325" s="215"/>
      <c r="S325" s="215"/>
      <c r="T325" s="215"/>
      <c r="U325" s="215"/>
      <c r="V325" s="215"/>
      <c r="W325" s="215"/>
      <c r="X325" s="216"/>
      <c r="AT325" s="217" t="s">
        <v>211</v>
      </c>
      <c r="AU325" s="217" t="s">
        <v>207</v>
      </c>
      <c r="AV325" s="14" t="s">
        <v>207</v>
      </c>
      <c r="AW325" s="14" t="s">
        <v>5</v>
      </c>
      <c r="AX325" s="14" t="s">
        <v>74</v>
      </c>
      <c r="AY325" s="217" t="s">
        <v>198</v>
      </c>
    </row>
    <row r="326" spans="2:51" s="13" customFormat="1" ht="11.25">
      <c r="B326" s="197"/>
      <c r="C326" s="198"/>
      <c r="D326" s="192" t="s">
        <v>211</v>
      </c>
      <c r="E326" s="199" t="s">
        <v>20</v>
      </c>
      <c r="F326" s="200" t="s">
        <v>257</v>
      </c>
      <c r="G326" s="198"/>
      <c r="H326" s="199" t="s">
        <v>20</v>
      </c>
      <c r="I326" s="201"/>
      <c r="J326" s="201"/>
      <c r="K326" s="198"/>
      <c r="L326" s="198"/>
      <c r="M326" s="202"/>
      <c r="N326" s="203"/>
      <c r="O326" s="204"/>
      <c r="P326" s="204"/>
      <c r="Q326" s="204"/>
      <c r="R326" s="204"/>
      <c r="S326" s="204"/>
      <c r="T326" s="204"/>
      <c r="U326" s="204"/>
      <c r="V326" s="204"/>
      <c r="W326" s="204"/>
      <c r="X326" s="205"/>
      <c r="AT326" s="206" t="s">
        <v>211</v>
      </c>
      <c r="AU326" s="206" t="s">
        <v>207</v>
      </c>
      <c r="AV326" s="13" t="s">
        <v>82</v>
      </c>
      <c r="AW326" s="13" t="s">
        <v>5</v>
      </c>
      <c r="AX326" s="13" t="s">
        <v>74</v>
      </c>
      <c r="AY326" s="206" t="s">
        <v>198</v>
      </c>
    </row>
    <row r="327" spans="2:51" s="13" customFormat="1" ht="11.25">
      <c r="B327" s="197"/>
      <c r="C327" s="198"/>
      <c r="D327" s="192" t="s">
        <v>211</v>
      </c>
      <c r="E327" s="199" t="s">
        <v>20</v>
      </c>
      <c r="F327" s="200" t="s">
        <v>610</v>
      </c>
      <c r="G327" s="198"/>
      <c r="H327" s="199" t="s">
        <v>20</v>
      </c>
      <c r="I327" s="201"/>
      <c r="J327" s="201"/>
      <c r="K327" s="198"/>
      <c r="L327" s="198"/>
      <c r="M327" s="202"/>
      <c r="N327" s="203"/>
      <c r="O327" s="204"/>
      <c r="P327" s="204"/>
      <c r="Q327" s="204"/>
      <c r="R327" s="204"/>
      <c r="S327" s="204"/>
      <c r="T327" s="204"/>
      <c r="U327" s="204"/>
      <c r="V327" s="204"/>
      <c r="W327" s="204"/>
      <c r="X327" s="205"/>
      <c r="AT327" s="206" t="s">
        <v>211</v>
      </c>
      <c r="AU327" s="206" t="s">
        <v>207</v>
      </c>
      <c r="AV327" s="13" t="s">
        <v>82</v>
      </c>
      <c r="AW327" s="13" t="s">
        <v>5</v>
      </c>
      <c r="AX327" s="13" t="s">
        <v>74</v>
      </c>
      <c r="AY327" s="206" t="s">
        <v>198</v>
      </c>
    </row>
    <row r="328" spans="2:51" s="13" customFormat="1" ht="11.25">
      <c r="B328" s="197"/>
      <c r="C328" s="198"/>
      <c r="D328" s="192" t="s">
        <v>211</v>
      </c>
      <c r="E328" s="199" t="s">
        <v>20</v>
      </c>
      <c r="F328" s="200" t="s">
        <v>440</v>
      </c>
      <c r="G328" s="198"/>
      <c r="H328" s="199" t="s">
        <v>20</v>
      </c>
      <c r="I328" s="201"/>
      <c r="J328" s="201"/>
      <c r="K328" s="198"/>
      <c r="L328" s="198"/>
      <c r="M328" s="202"/>
      <c r="N328" s="203"/>
      <c r="O328" s="204"/>
      <c r="P328" s="204"/>
      <c r="Q328" s="204"/>
      <c r="R328" s="204"/>
      <c r="S328" s="204"/>
      <c r="T328" s="204"/>
      <c r="U328" s="204"/>
      <c r="V328" s="204"/>
      <c r="W328" s="204"/>
      <c r="X328" s="205"/>
      <c r="AT328" s="206" t="s">
        <v>211</v>
      </c>
      <c r="AU328" s="206" t="s">
        <v>207</v>
      </c>
      <c r="AV328" s="13" t="s">
        <v>82</v>
      </c>
      <c r="AW328" s="13" t="s">
        <v>5</v>
      </c>
      <c r="AX328" s="13" t="s">
        <v>74</v>
      </c>
      <c r="AY328" s="206" t="s">
        <v>198</v>
      </c>
    </row>
    <row r="329" spans="2:51" s="13" customFormat="1" ht="11.25">
      <c r="B329" s="197"/>
      <c r="C329" s="198"/>
      <c r="D329" s="192" t="s">
        <v>211</v>
      </c>
      <c r="E329" s="199" t="s">
        <v>20</v>
      </c>
      <c r="F329" s="200" t="s">
        <v>609</v>
      </c>
      <c r="G329" s="198"/>
      <c r="H329" s="199" t="s">
        <v>20</v>
      </c>
      <c r="I329" s="201"/>
      <c r="J329" s="201"/>
      <c r="K329" s="198"/>
      <c r="L329" s="198"/>
      <c r="M329" s="202"/>
      <c r="N329" s="203"/>
      <c r="O329" s="204"/>
      <c r="P329" s="204"/>
      <c r="Q329" s="204"/>
      <c r="R329" s="204"/>
      <c r="S329" s="204"/>
      <c r="T329" s="204"/>
      <c r="U329" s="204"/>
      <c r="V329" s="204"/>
      <c r="W329" s="204"/>
      <c r="X329" s="205"/>
      <c r="AT329" s="206" t="s">
        <v>211</v>
      </c>
      <c r="AU329" s="206" t="s">
        <v>207</v>
      </c>
      <c r="AV329" s="13" t="s">
        <v>82</v>
      </c>
      <c r="AW329" s="13" t="s">
        <v>5</v>
      </c>
      <c r="AX329" s="13" t="s">
        <v>74</v>
      </c>
      <c r="AY329" s="206" t="s">
        <v>198</v>
      </c>
    </row>
    <row r="330" spans="2:51" s="14" customFormat="1" ht="11.25">
      <c r="B330" s="207"/>
      <c r="C330" s="208"/>
      <c r="D330" s="192" t="s">
        <v>211</v>
      </c>
      <c r="E330" s="209" t="s">
        <v>20</v>
      </c>
      <c r="F330" s="210" t="s">
        <v>82</v>
      </c>
      <c r="G330" s="208"/>
      <c r="H330" s="211">
        <v>1</v>
      </c>
      <c r="I330" s="212"/>
      <c r="J330" s="212"/>
      <c r="K330" s="208"/>
      <c r="L330" s="208"/>
      <c r="M330" s="213"/>
      <c r="N330" s="214"/>
      <c r="O330" s="215"/>
      <c r="P330" s="215"/>
      <c r="Q330" s="215"/>
      <c r="R330" s="215"/>
      <c r="S330" s="215"/>
      <c r="T330" s="215"/>
      <c r="U330" s="215"/>
      <c r="V330" s="215"/>
      <c r="W330" s="215"/>
      <c r="X330" s="216"/>
      <c r="AT330" s="217" t="s">
        <v>211</v>
      </c>
      <c r="AU330" s="217" t="s">
        <v>207</v>
      </c>
      <c r="AV330" s="14" t="s">
        <v>207</v>
      </c>
      <c r="AW330" s="14" t="s">
        <v>5</v>
      </c>
      <c r="AX330" s="14" t="s">
        <v>74</v>
      </c>
      <c r="AY330" s="217" t="s">
        <v>198</v>
      </c>
    </row>
    <row r="331" spans="2:51" s="13" customFormat="1" ht="11.25">
      <c r="B331" s="197"/>
      <c r="C331" s="198"/>
      <c r="D331" s="192" t="s">
        <v>211</v>
      </c>
      <c r="E331" s="199" t="s">
        <v>20</v>
      </c>
      <c r="F331" s="200" t="s">
        <v>257</v>
      </c>
      <c r="G331" s="198"/>
      <c r="H331" s="199" t="s">
        <v>20</v>
      </c>
      <c r="I331" s="201"/>
      <c r="J331" s="201"/>
      <c r="K331" s="198"/>
      <c r="L331" s="198"/>
      <c r="M331" s="202"/>
      <c r="N331" s="203"/>
      <c r="O331" s="204"/>
      <c r="P331" s="204"/>
      <c r="Q331" s="204"/>
      <c r="R331" s="204"/>
      <c r="S331" s="204"/>
      <c r="T331" s="204"/>
      <c r="U331" s="204"/>
      <c r="V331" s="204"/>
      <c r="W331" s="204"/>
      <c r="X331" s="205"/>
      <c r="AT331" s="206" t="s">
        <v>211</v>
      </c>
      <c r="AU331" s="206" t="s">
        <v>207</v>
      </c>
      <c r="AV331" s="13" t="s">
        <v>82</v>
      </c>
      <c r="AW331" s="13" t="s">
        <v>5</v>
      </c>
      <c r="AX331" s="13" t="s">
        <v>74</v>
      </c>
      <c r="AY331" s="206" t="s">
        <v>198</v>
      </c>
    </row>
    <row r="332" spans="2:51" s="13" customFormat="1" ht="11.25">
      <c r="B332" s="197"/>
      <c r="C332" s="198"/>
      <c r="D332" s="192" t="s">
        <v>211</v>
      </c>
      <c r="E332" s="199" t="s">
        <v>20</v>
      </c>
      <c r="F332" s="200" t="s">
        <v>611</v>
      </c>
      <c r="G332" s="198"/>
      <c r="H332" s="199" t="s">
        <v>20</v>
      </c>
      <c r="I332" s="201"/>
      <c r="J332" s="201"/>
      <c r="K332" s="198"/>
      <c r="L332" s="198"/>
      <c r="M332" s="202"/>
      <c r="N332" s="203"/>
      <c r="O332" s="204"/>
      <c r="P332" s="204"/>
      <c r="Q332" s="204"/>
      <c r="R332" s="204"/>
      <c r="S332" s="204"/>
      <c r="T332" s="204"/>
      <c r="U332" s="204"/>
      <c r="V332" s="204"/>
      <c r="W332" s="204"/>
      <c r="X332" s="205"/>
      <c r="AT332" s="206" t="s">
        <v>211</v>
      </c>
      <c r="AU332" s="206" t="s">
        <v>207</v>
      </c>
      <c r="AV332" s="13" t="s">
        <v>82</v>
      </c>
      <c r="AW332" s="13" t="s">
        <v>5</v>
      </c>
      <c r="AX332" s="13" t="s">
        <v>74</v>
      </c>
      <c r="AY332" s="206" t="s">
        <v>198</v>
      </c>
    </row>
    <row r="333" spans="2:51" s="13" customFormat="1" ht="11.25">
      <c r="B333" s="197"/>
      <c r="C333" s="198"/>
      <c r="D333" s="192" t="s">
        <v>211</v>
      </c>
      <c r="E333" s="199" t="s">
        <v>20</v>
      </c>
      <c r="F333" s="200" t="s">
        <v>440</v>
      </c>
      <c r="G333" s="198"/>
      <c r="H333" s="199" t="s">
        <v>20</v>
      </c>
      <c r="I333" s="201"/>
      <c r="J333" s="201"/>
      <c r="K333" s="198"/>
      <c r="L333" s="198"/>
      <c r="M333" s="202"/>
      <c r="N333" s="203"/>
      <c r="O333" s="204"/>
      <c r="P333" s="204"/>
      <c r="Q333" s="204"/>
      <c r="R333" s="204"/>
      <c r="S333" s="204"/>
      <c r="T333" s="204"/>
      <c r="U333" s="204"/>
      <c r="V333" s="204"/>
      <c r="W333" s="204"/>
      <c r="X333" s="205"/>
      <c r="AT333" s="206" t="s">
        <v>211</v>
      </c>
      <c r="AU333" s="206" t="s">
        <v>207</v>
      </c>
      <c r="AV333" s="13" t="s">
        <v>82</v>
      </c>
      <c r="AW333" s="13" t="s">
        <v>5</v>
      </c>
      <c r="AX333" s="13" t="s">
        <v>74</v>
      </c>
      <c r="AY333" s="206" t="s">
        <v>198</v>
      </c>
    </row>
    <row r="334" spans="2:51" s="13" customFormat="1" ht="11.25">
      <c r="B334" s="197"/>
      <c r="C334" s="198"/>
      <c r="D334" s="192" t="s">
        <v>211</v>
      </c>
      <c r="E334" s="199" t="s">
        <v>20</v>
      </c>
      <c r="F334" s="200" t="s">
        <v>612</v>
      </c>
      <c r="G334" s="198"/>
      <c r="H334" s="199" t="s">
        <v>20</v>
      </c>
      <c r="I334" s="201"/>
      <c r="J334" s="201"/>
      <c r="K334" s="198"/>
      <c r="L334" s="198"/>
      <c r="M334" s="202"/>
      <c r="N334" s="203"/>
      <c r="O334" s="204"/>
      <c r="P334" s="204"/>
      <c r="Q334" s="204"/>
      <c r="R334" s="204"/>
      <c r="S334" s="204"/>
      <c r="T334" s="204"/>
      <c r="U334" s="204"/>
      <c r="V334" s="204"/>
      <c r="W334" s="204"/>
      <c r="X334" s="205"/>
      <c r="AT334" s="206" t="s">
        <v>211</v>
      </c>
      <c r="AU334" s="206" t="s">
        <v>207</v>
      </c>
      <c r="AV334" s="13" t="s">
        <v>82</v>
      </c>
      <c r="AW334" s="13" t="s">
        <v>5</v>
      </c>
      <c r="AX334" s="13" t="s">
        <v>74</v>
      </c>
      <c r="AY334" s="206" t="s">
        <v>198</v>
      </c>
    </row>
    <row r="335" spans="2:51" s="14" customFormat="1" ht="11.25">
      <c r="B335" s="207"/>
      <c r="C335" s="208"/>
      <c r="D335" s="192" t="s">
        <v>211</v>
      </c>
      <c r="E335" s="209" t="s">
        <v>20</v>
      </c>
      <c r="F335" s="210" t="s">
        <v>82</v>
      </c>
      <c r="G335" s="208"/>
      <c r="H335" s="211">
        <v>1</v>
      </c>
      <c r="I335" s="212"/>
      <c r="J335" s="212"/>
      <c r="K335" s="208"/>
      <c r="L335" s="208"/>
      <c r="M335" s="213"/>
      <c r="N335" s="214"/>
      <c r="O335" s="215"/>
      <c r="P335" s="215"/>
      <c r="Q335" s="215"/>
      <c r="R335" s="215"/>
      <c r="S335" s="215"/>
      <c r="T335" s="215"/>
      <c r="U335" s="215"/>
      <c r="V335" s="215"/>
      <c r="W335" s="215"/>
      <c r="X335" s="216"/>
      <c r="AT335" s="217" t="s">
        <v>211</v>
      </c>
      <c r="AU335" s="217" t="s">
        <v>207</v>
      </c>
      <c r="AV335" s="14" t="s">
        <v>207</v>
      </c>
      <c r="AW335" s="14" t="s">
        <v>5</v>
      </c>
      <c r="AX335" s="14" t="s">
        <v>74</v>
      </c>
      <c r="AY335" s="217" t="s">
        <v>198</v>
      </c>
    </row>
    <row r="336" spans="2:51" s="13" customFormat="1" ht="11.25">
      <c r="B336" s="197"/>
      <c r="C336" s="198"/>
      <c r="D336" s="192" t="s">
        <v>211</v>
      </c>
      <c r="E336" s="199" t="s">
        <v>20</v>
      </c>
      <c r="F336" s="200" t="s">
        <v>257</v>
      </c>
      <c r="G336" s="198"/>
      <c r="H336" s="199" t="s">
        <v>20</v>
      </c>
      <c r="I336" s="201"/>
      <c r="J336" s="201"/>
      <c r="K336" s="198"/>
      <c r="L336" s="198"/>
      <c r="M336" s="202"/>
      <c r="N336" s="203"/>
      <c r="O336" s="204"/>
      <c r="P336" s="204"/>
      <c r="Q336" s="204"/>
      <c r="R336" s="204"/>
      <c r="S336" s="204"/>
      <c r="T336" s="204"/>
      <c r="U336" s="204"/>
      <c r="V336" s="204"/>
      <c r="W336" s="204"/>
      <c r="X336" s="205"/>
      <c r="AT336" s="206" t="s">
        <v>211</v>
      </c>
      <c r="AU336" s="206" t="s">
        <v>207</v>
      </c>
      <c r="AV336" s="13" t="s">
        <v>82</v>
      </c>
      <c r="AW336" s="13" t="s">
        <v>5</v>
      </c>
      <c r="AX336" s="13" t="s">
        <v>74</v>
      </c>
      <c r="AY336" s="206" t="s">
        <v>198</v>
      </c>
    </row>
    <row r="337" spans="1:65" s="13" customFormat="1" ht="11.25">
      <c r="B337" s="197"/>
      <c r="C337" s="198"/>
      <c r="D337" s="192" t="s">
        <v>211</v>
      </c>
      <c r="E337" s="199" t="s">
        <v>20</v>
      </c>
      <c r="F337" s="200" t="s">
        <v>613</v>
      </c>
      <c r="G337" s="198"/>
      <c r="H337" s="199" t="s">
        <v>20</v>
      </c>
      <c r="I337" s="201"/>
      <c r="J337" s="201"/>
      <c r="K337" s="198"/>
      <c r="L337" s="198"/>
      <c r="M337" s="202"/>
      <c r="N337" s="203"/>
      <c r="O337" s="204"/>
      <c r="P337" s="204"/>
      <c r="Q337" s="204"/>
      <c r="R337" s="204"/>
      <c r="S337" s="204"/>
      <c r="T337" s="204"/>
      <c r="U337" s="204"/>
      <c r="V337" s="204"/>
      <c r="W337" s="204"/>
      <c r="X337" s="205"/>
      <c r="AT337" s="206" t="s">
        <v>211</v>
      </c>
      <c r="AU337" s="206" t="s">
        <v>207</v>
      </c>
      <c r="AV337" s="13" t="s">
        <v>82</v>
      </c>
      <c r="AW337" s="13" t="s">
        <v>5</v>
      </c>
      <c r="AX337" s="13" t="s">
        <v>74</v>
      </c>
      <c r="AY337" s="206" t="s">
        <v>198</v>
      </c>
    </row>
    <row r="338" spans="1:65" s="13" customFormat="1" ht="11.25">
      <c r="B338" s="197"/>
      <c r="C338" s="198"/>
      <c r="D338" s="192" t="s">
        <v>211</v>
      </c>
      <c r="E338" s="199" t="s">
        <v>20</v>
      </c>
      <c r="F338" s="200" t="s">
        <v>440</v>
      </c>
      <c r="G338" s="198"/>
      <c r="H338" s="199" t="s">
        <v>20</v>
      </c>
      <c r="I338" s="201"/>
      <c r="J338" s="201"/>
      <c r="K338" s="198"/>
      <c r="L338" s="198"/>
      <c r="M338" s="202"/>
      <c r="N338" s="203"/>
      <c r="O338" s="204"/>
      <c r="P338" s="204"/>
      <c r="Q338" s="204"/>
      <c r="R338" s="204"/>
      <c r="S338" s="204"/>
      <c r="T338" s="204"/>
      <c r="U338" s="204"/>
      <c r="V338" s="204"/>
      <c r="W338" s="204"/>
      <c r="X338" s="205"/>
      <c r="AT338" s="206" t="s">
        <v>211</v>
      </c>
      <c r="AU338" s="206" t="s">
        <v>207</v>
      </c>
      <c r="AV338" s="13" t="s">
        <v>82</v>
      </c>
      <c r="AW338" s="13" t="s">
        <v>5</v>
      </c>
      <c r="AX338" s="13" t="s">
        <v>74</v>
      </c>
      <c r="AY338" s="206" t="s">
        <v>198</v>
      </c>
    </row>
    <row r="339" spans="1:65" s="13" customFormat="1" ht="11.25">
      <c r="B339" s="197"/>
      <c r="C339" s="198"/>
      <c r="D339" s="192" t="s">
        <v>211</v>
      </c>
      <c r="E339" s="199" t="s">
        <v>20</v>
      </c>
      <c r="F339" s="200" t="s">
        <v>612</v>
      </c>
      <c r="G339" s="198"/>
      <c r="H339" s="199" t="s">
        <v>20</v>
      </c>
      <c r="I339" s="201"/>
      <c r="J339" s="201"/>
      <c r="K339" s="198"/>
      <c r="L339" s="198"/>
      <c r="M339" s="202"/>
      <c r="N339" s="203"/>
      <c r="O339" s="204"/>
      <c r="P339" s="204"/>
      <c r="Q339" s="204"/>
      <c r="R339" s="204"/>
      <c r="S339" s="204"/>
      <c r="T339" s="204"/>
      <c r="U339" s="204"/>
      <c r="V339" s="204"/>
      <c r="W339" s="204"/>
      <c r="X339" s="205"/>
      <c r="AT339" s="206" t="s">
        <v>211</v>
      </c>
      <c r="AU339" s="206" t="s">
        <v>207</v>
      </c>
      <c r="AV339" s="13" t="s">
        <v>82</v>
      </c>
      <c r="AW339" s="13" t="s">
        <v>5</v>
      </c>
      <c r="AX339" s="13" t="s">
        <v>74</v>
      </c>
      <c r="AY339" s="206" t="s">
        <v>198</v>
      </c>
    </row>
    <row r="340" spans="1:65" s="14" customFormat="1" ht="11.25">
      <c r="B340" s="207"/>
      <c r="C340" s="208"/>
      <c r="D340" s="192" t="s">
        <v>211</v>
      </c>
      <c r="E340" s="209" t="s">
        <v>20</v>
      </c>
      <c r="F340" s="210" t="s">
        <v>82</v>
      </c>
      <c r="G340" s="208"/>
      <c r="H340" s="211">
        <v>1</v>
      </c>
      <c r="I340" s="212"/>
      <c r="J340" s="212"/>
      <c r="K340" s="208"/>
      <c r="L340" s="208"/>
      <c r="M340" s="213"/>
      <c r="N340" s="214"/>
      <c r="O340" s="215"/>
      <c r="P340" s="215"/>
      <c r="Q340" s="215"/>
      <c r="R340" s="215"/>
      <c r="S340" s="215"/>
      <c r="T340" s="215"/>
      <c r="U340" s="215"/>
      <c r="V340" s="215"/>
      <c r="W340" s="215"/>
      <c r="X340" s="216"/>
      <c r="AT340" s="217" t="s">
        <v>211</v>
      </c>
      <c r="AU340" s="217" t="s">
        <v>207</v>
      </c>
      <c r="AV340" s="14" t="s">
        <v>207</v>
      </c>
      <c r="AW340" s="14" t="s">
        <v>5</v>
      </c>
      <c r="AX340" s="14" t="s">
        <v>74</v>
      </c>
      <c r="AY340" s="217" t="s">
        <v>198</v>
      </c>
    </row>
    <row r="341" spans="1:65" s="13" customFormat="1" ht="11.25">
      <c r="B341" s="197"/>
      <c r="C341" s="198"/>
      <c r="D341" s="192" t="s">
        <v>211</v>
      </c>
      <c r="E341" s="199" t="s">
        <v>20</v>
      </c>
      <c r="F341" s="200" t="s">
        <v>257</v>
      </c>
      <c r="G341" s="198"/>
      <c r="H341" s="199" t="s">
        <v>20</v>
      </c>
      <c r="I341" s="201"/>
      <c r="J341" s="201"/>
      <c r="K341" s="198"/>
      <c r="L341" s="198"/>
      <c r="M341" s="202"/>
      <c r="N341" s="203"/>
      <c r="O341" s="204"/>
      <c r="P341" s="204"/>
      <c r="Q341" s="204"/>
      <c r="R341" s="204"/>
      <c r="S341" s="204"/>
      <c r="T341" s="204"/>
      <c r="U341" s="204"/>
      <c r="V341" s="204"/>
      <c r="W341" s="204"/>
      <c r="X341" s="205"/>
      <c r="AT341" s="206" t="s">
        <v>211</v>
      </c>
      <c r="AU341" s="206" t="s">
        <v>207</v>
      </c>
      <c r="AV341" s="13" t="s">
        <v>82</v>
      </c>
      <c r="AW341" s="13" t="s">
        <v>5</v>
      </c>
      <c r="AX341" s="13" t="s">
        <v>74</v>
      </c>
      <c r="AY341" s="206" t="s">
        <v>198</v>
      </c>
    </row>
    <row r="342" spans="1:65" s="13" customFormat="1" ht="11.25">
      <c r="B342" s="197"/>
      <c r="C342" s="198"/>
      <c r="D342" s="192" t="s">
        <v>211</v>
      </c>
      <c r="E342" s="199" t="s">
        <v>20</v>
      </c>
      <c r="F342" s="200" t="s">
        <v>614</v>
      </c>
      <c r="G342" s="198"/>
      <c r="H342" s="199" t="s">
        <v>20</v>
      </c>
      <c r="I342" s="201"/>
      <c r="J342" s="201"/>
      <c r="K342" s="198"/>
      <c r="L342" s="198"/>
      <c r="M342" s="202"/>
      <c r="N342" s="203"/>
      <c r="O342" s="204"/>
      <c r="P342" s="204"/>
      <c r="Q342" s="204"/>
      <c r="R342" s="204"/>
      <c r="S342" s="204"/>
      <c r="T342" s="204"/>
      <c r="U342" s="204"/>
      <c r="V342" s="204"/>
      <c r="W342" s="204"/>
      <c r="X342" s="205"/>
      <c r="AT342" s="206" t="s">
        <v>211</v>
      </c>
      <c r="AU342" s="206" t="s">
        <v>207</v>
      </c>
      <c r="AV342" s="13" t="s">
        <v>82</v>
      </c>
      <c r="AW342" s="13" t="s">
        <v>5</v>
      </c>
      <c r="AX342" s="13" t="s">
        <v>74</v>
      </c>
      <c r="AY342" s="206" t="s">
        <v>198</v>
      </c>
    </row>
    <row r="343" spans="1:65" s="13" customFormat="1" ht="11.25">
      <c r="B343" s="197"/>
      <c r="C343" s="198"/>
      <c r="D343" s="192" t="s">
        <v>211</v>
      </c>
      <c r="E343" s="199" t="s">
        <v>20</v>
      </c>
      <c r="F343" s="200" t="s">
        <v>440</v>
      </c>
      <c r="G343" s="198"/>
      <c r="H343" s="199" t="s">
        <v>20</v>
      </c>
      <c r="I343" s="201"/>
      <c r="J343" s="201"/>
      <c r="K343" s="198"/>
      <c r="L343" s="198"/>
      <c r="M343" s="202"/>
      <c r="N343" s="203"/>
      <c r="O343" s="204"/>
      <c r="P343" s="204"/>
      <c r="Q343" s="204"/>
      <c r="R343" s="204"/>
      <c r="S343" s="204"/>
      <c r="T343" s="204"/>
      <c r="U343" s="204"/>
      <c r="V343" s="204"/>
      <c r="W343" s="204"/>
      <c r="X343" s="205"/>
      <c r="AT343" s="206" t="s">
        <v>211</v>
      </c>
      <c r="AU343" s="206" t="s">
        <v>207</v>
      </c>
      <c r="AV343" s="13" t="s">
        <v>82</v>
      </c>
      <c r="AW343" s="13" t="s">
        <v>5</v>
      </c>
      <c r="AX343" s="13" t="s">
        <v>74</v>
      </c>
      <c r="AY343" s="206" t="s">
        <v>198</v>
      </c>
    </row>
    <row r="344" spans="1:65" s="13" customFormat="1" ht="11.25">
      <c r="B344" s="197"/>
      <c r="C344" s="198"/>
      <c r="D344" s="192" t="s">
        <v>211</v>
      </c>
      <c r="E344" s="199" t="s">
        <v>20</v>
      </c>
      <c r="F344" s="200" t="s">
        <v>615</v>
      </c>
      <c r="G344" s="198"/>
      <c r="H344" s="199" t="s">
        <v>20</v>
      </c>
      <c r="I344" s="201"/>
      <c r="J344" s="201"/>
      <c r="K344" s="198"/>
      <c r="L344" s="198"/>
      <c r="M344" s="202"/>
      <c r="N344" s="203"/>
      <c r="O344" s="204"/>
      <c r="P344" s="204"/>
      <c r="Q344" s="204"/>
      <c r="R344" s="204"/>
      <c r="S344" s="204"/>
      <c r="T344" s="204"/>
      <c r="U344" s="204"/>
      <c r="V344" s="204"/>
      <c r="W344" s="204"/>
      <c r="X344" s="205"/>
      <c r="AT344" s="206" t="s">
        <v>211</v>
      </c>
      <c r="AU344" s="206" t="s">
        <v>207</v>
      </c>
      <c r="AV344" s="13" t="s">
        <v>82</v>
      </c>
      <c r="AW344" s="13" t="s">
        <v>5</v>
      </c>
      <c r="AX344" s="13" t="s">
        <v>74</v>
      </c>
      <c r="AY344" s="206" t="s">
        <v>198</v>
      </c>
    </row>
    <row r="345" spans="1:65" s="14" customFormat="1" ht="11.25">
      <c r="B345" s="207"/>
      <c r="C345" s="208"/>
      <c r="D345" s="192" t="s">
        <v>211</v>
      </c>
      <c r="E345" s="209" t="s">
        <v>20</v>
      </c>
      <c r="F345" s="210" t="s">
        <v>82</v>
      </c>
      <c r="G345" s="208"/>
      <c r="H345" s="211">
        <v>1</v>
      </c>
      <c r="I345" s="212"/>
      <c r="J345" s="212"/>
      <c r="K345" s="208"/>
      <c r="L345" s="208"/>
      <c r="M345" s="213"/>
      <c r="N345" s="214"/>
      <c r="O345" s="215"/>
      <c r="P345" s="215"/>
      <c r="Q345" s="215"/>
      <c r="R345" s="215"/>
      <c r="S345" s="215"/>
      <c r="T345" s="215"/>
      <c r="U345" s="215"/>
      <c r="V345" s="215"/>
      <c r="W345" s="215"/>
      <c r="X345" s="216"/>
      <c r="AT345" s="217" t="s">
        <v>211</v>
      </c>
      <c r="AU345" s="217" t="s">
        <v>207</v>
      </c>
      <c r="AV345" s="14" t="s">
        <v>207</v>
      </c>
      <c r="AW345" s="14" t="s">
        <v>5</v>
      </c>
      <c r="AX345" s="14" t="s">
        <v>74</v>
      </c>
      <c r="AY345" s="217" t="s">
        <v>198</v>
      </c>
    </row>
    <row r="346" spans="1:65" s="13" customFormat="1" ht="11.25">
      <c r="B346" s="197"/>
      <c r="C346" s="198"/>
      <c r="D346" s="192" t="s">
        <v>211</v>
      </c>
      <c r="E346" s="199" t="s">
        <v>20</v>
      </c>
      <c r="F346" s="200" t="s">
        <v>257</v>
      </c>
      <c r="G346" s="198"/>
      <c r="H346" s="199" t="s">
        <v>20</v>
      </c>
      <c r="I346" s="201"/>
      <c r="J346" s="201"/>
      <c r="K346" s="198"/>
      <c r="L346" s="198"/>
      <c r="M346" s="202"/>
      <c r="N346" s="203"/>
      <c r="O346" s="204"/>
      <c r="P346" s="204"/>
      <c r="Q346" s="204"/>
      <c r="R346" s="204"/>
      <c r="S346" s="204"/>
      <c r="T346" s="204"/>
      <c r="U346" s="204"/>
      <c r="V346" s="204"/>
      <c r="W346" s="204"/>
      <c r="X346" s="205"/>
      <c r="AT346" s="206" t="s">
        <v>211</v>
      </c>
      <c r="AU346" s="206" t="s">
        <v>207</v>
      </c>
      <c r="AV346" s="13" t="s">
        <v>82</v>
      </c>
      <c r="AW346" s="13" t="s">
        <v>5</v>
      </c>
      <c r="AX346" s="13" t="s">
        <v>74</v>
      </c>
      <c r="AY346" s="206" t="s">
        <v>198</v>
      </c>
    </row>
    <row r="347" spans="1:65" s="13" customFormat="1" ht="11.25">
      <c r="B347" s="197"/>
      <c r="C347" s="198"/>
      <c r="D347" s="192" t="s">
        <v>211</v>
      </c>
      <c r="E347" s="199" t="s">
        <v>20</v>
      </c>
      <c r="F347" s="200" t="s">
        <v>616</v>
      </c>
      <c r="G347" s="198"/>
      <c r="H347" s="199" t="s">
        <v>20</v>
      </c>
      <c r="I347" s="201"/>
      <c r="J347" s="201"/>
      <c r="K347" s="198"/>
      <c r="L347" s="198"/>
      <c r="M347" s="202"/>
      <c r="N347" s="203"/>
      <c r="O347" s="204"/>
      <c r="P347" s="204"/>
      <c r="Q347" s="204"/>
      <c r="R347" s="204"/>
      <c r="S347" s="204"/>
      <c r="T347" s="204"/>
      <c r="U347" s="204"/>
      <c r="V347" s="204"/>
      <c r="W347" s="204"/>
      <c r="X347" s="205"/>
      <c r="AT347" s="206" t="s">
        <v>211</v>
      </c>
      <c r="AU347" s="206" t="s">
        <v>207</v>
      </c>
      <c r="AV347" s="13" t="s">
        <v>82</v>
      </c>
      <c r="AW347" s="13" t="s">
        <v>5</v>
      </c>
      <c r="AX347" s="13" t="s">
        <v>74</v>
      </c>
      <c r="AY347" s="206" t="s">
        <v>198</v>
      </c>
    </row>
    <row r="348" spans="1:65" s="13" customFormat="1" ht="11.25">
      <c r="B348" s="197"/>
      <c r="C348" s="198"/>
      <c r="D348" s="192" t="s">
        <v>211</v>
      </c>
      <c r="E348" s="199" t="s">
        <v>20</v>
      </c>
      <c r="F348" s="200" t="s">
        <v>440</v>
      </c>
      <c r="G348" s="198"/>
      <c r="H348" s="199" t="s">
        <v>20</v>
      </c>
      <c r="I348" s="201"/>
      <c r="J348" s="201"/>
      <c r="K348" s="198"/>
      <c r="L348" s="198"/>
      <c r="M348" s="202"/>
      <c r="N348" s="203"/>
      <c r="O348" s="204"/>
      <c r="P348" s="204"/>
      <c r="Q348" s="204"/>
      <c r="R348" s="204"/>
      <c r="S348" s="204"/>
      <c r="T348" s="204"/>
      <c r="U348" s="204"/>
      <c r="V348" s="204"/>
      <c r="W348" s="204"/>
      <c r="X348" s="205"/>
      <c r="AT348" s="206" t="s">
        <v>211</v>
      </c>
      <c r="AU348" s="206" t="s">
        <v>207</v>
      </c>
      <c r="AV348" s="13" t="s">
        <v>82</v>
      </c>
      <c r="AW348" s="13" t="s">
        <v>5</v>
      </c>
      <c r="AX348" s="13" t="s">
        <v>74</v>
      </c>
      <c r="AY348" s="206" t="s">
        <v>198</v>
      </c>
    </row>
    <row r="349" spans="1:65" s="13" customFormat="1" ht="11.25">
      <c r="B349" s="197"/>
      <c r="C349" s="198"/>
      <c r="D349" s="192" t="s">
        <v>211</v>
      </c>
      <c r="E349" s="199" t="s">
        <v>20</v>
      </c>
      <c r="F349" s="200" t="s">
        <v>617</v>
      </c>
      <c r="G349" s="198"/>
      <c r="H349" s="199" t="s">
        <v>20</v>
      </c>
      <c r="I349" s="201"/>
      <c r="J349" s="201"/>
      <c r="K349" s="198"/>
      <c r="L349" s="198"/>
      <c r="M349" s="202"/>
      <c r="N349" s="203"/>
      <c r="O349" s="204"/>
      <c r="P349" s="204"/>
      <c r="Q349" s="204"/>
      <c r="R349" s="204"/>
      <c r="S349" s="204"/>
      <c r="T349" s="204"/>
      <c r="U349" s="204"/>
      <c r="V349" s="204"/>
      <c r="W349" s="204"/>
      <c r="X349" s="205"/>
      <c r="AT349" s="206" t="s">
        <v>211</v>
      </c>
      <c r="AU349" s="206" t="s">
        <v>207</v>
      </c>
      <c r="AV349" s="13" t="s">
        <v>82</v>
      </c>
      <c r="AW349" s="13" t="s">
        <v>5</v>
      </c>
      <c r="AX349" s="13" t="s">
        <v>74</v>
      </c>
      <c r="AY349" s="206" t="s">
        <v>198</v>
      </c>
    </row>
    <row r="350" spans="1:65" s="14" customFormat="1" ht="11.25">
      <c r="B350" s="207"/>
      <c r="C350" s="208"/>
      <c r="D350" s="192" t="s">
        <v>211</v>
      </c>
      <c r="E350" s="209" t="s">
        <v>20</v>
      </c>
      <c r="F350" s="210" t="s">
        <v>82</v>
      </c>
      <c r="G350" s="208"/>
      <c r="H350" s="211">
        <v>1</v>
      </c>
      <c r="I350" s="212"/>
      <c r="J350" s="212"/>
      <c r="K350" s="208"/>
      <c r="L350" s="208"/>
      <c r="M350" s="213"/>
      <c r="N350" s="214"/>
      <c r="O350" s="215"/>
      <c r="P350" s="215"/>
      <c r="Q350" s="215"/>
      <c r="R350" s="215"/>
      <c r="S350" s="215"/>
      <c r="T350" s="215"/>
      <c r="U350" s="215"/>
      <c r="V350" s="215"/>
      <c r="W350" s="215"/>
      <c r="X350" s="216"/>
      <c r="AT350" s="217" t="s">
        <v>211</v>
      </c>
      <c r="AU350" s="217" t="s">
        <v>207</v>
      </c>
      <c r="AV350" s="14" t="s">
        <v>207</v>
      </c>
      <c r="AW350" s="14" t="s">
        <v>5</v>
      </c>
      <c r="AX350" s="14" t="s">
        <v>74</v>
      </c>
      <c r="AY350" s="217" t="s">
        <v>198</v>
      </c>
    </row>
    <row r="351" spans="1:65" s="16" customFormat="1" ht="11.25">
      <c r="B351" s="229"/>
      <c r="C351" s="230"/>
      <c r="D351" s="192" t="s">
        <v>211</v>
      </c>
      <c r="E351" s="231" t="s">
        <v>20</v>
      </c>
      <c r="F351" s="232" t="s">
        <v>282</v>
      </c>
      <c r="G351" s="230"/>
      <c r="H351" s="233">
        <v>14</v>
      </c>
      <c r="I351" s="234"/>
      <c r="J351" s="234"/>
      <c r="K351" s="230"/>
      <c r="L351" s="230"/>
      <c r="M351" s="235"/>
      <c r="N351" s="236"/>
      <c r="O351" s="237"/>
      <c r="P351" s="237"/>
      <c r="Q351" s="237"/>
      <c r="R351" s="237"/>
      <c r="S351" s="237"/>
      <c r="T351" s="237"/>
      <c r="U351" s="237"/>
      <c r="V351" s="237"/>
      <c r="W351" s="237"/>
      <c r="X351" s="238"/>
      <c r="AT351" s="239" t="s">
        <v>211</v>
      </c>
      <c r="AU351" s="239" t="s">
        <v>207</v>
      </c>
      <c r="AV351" s="16" t="s">
        <v>206</v>
      </c>
      <c r="AW351" s="16" t="s">
        <v>5</v>
      </c>
      <c r="AX351" s="16" t="s">
        <v>82</v>
      </c>
      <c r="AY351" s="239" t="s">
        <v>198</v>
      </c>
    </row>
    <row r="352" spans="1:65" s="2" customFormat="1" ht="24.2" customHeight="1">
      <c r="A352" s="36"/>
      <c r="B352" s="37"/>
      <c r="C352" s="178" t="s">
        <v>364</v>
      </c>
      <c r="D352" s="243" t="s">
        <v>201</v>
      </c>
      <c r="E352" s="179" t="s">
        <v>618</v>
      </c>
      <c r="F352" s="180" t="s">
        <v>619</v>
      </c>
      <c r="G352" s="181" t="s">
        <v>403</v>
      </c>
      <c r="H352" s="182">
        <v>1</v>
      </c>
      <c r="I352" s="183"/>
      <c r="J352" s="183"/>
      <c r="K352" s="184">
        <f>ROUND(P352*H352,2)</f>
        <v>0</v>
      </c>
      <c r="L352" s="180" t="s">
        <v>205</v>
      </c>
      <c r="M352" s="41"/>
      <c r="N352" s="185" t="s">
        <v>20</v>
      </c>
      <c r="O352" s="186" t="s">
        <v>44</v>
      </c>
      <c r="P352" s="187">
        <f>I352+J352</f>
        <v>0</v>
      </c>
      <c r="Q352" s="187">
        <f>ROUND(I352*H352,2)</f>
        <v>0</v>
      </c>
      <c r="R352" s="187">
        <f>ROUND(J352*H352,2)</f>
        <v>0</v>
      </c>
      <c r="S352" s="66"/>
      <c r="T352" s="188">
        <f>S352*H352</f>
        <v>0</v>
      </c>
      <c r="U352" s="188">
        <v>0</v>
      </c>
      <c r="V352" s="188">
        <f>U352*H352</f>
        <v>0</v>
      </c>
      <c r="W352" s="188">
        <v>2.8000000000000001E-2</v>
      </c>
      <c r="X352" s="189">
        <f>W352*H352</f>
        <v>2.8000000000000001E-2</v>
      </c>
      <c r="Y352" s="36"/>
      <c r="Z352" s="36"/>
      <c r="AA352" s="36"/>
      <c r="AB352" s="36"/>
      <c r="AC352" s="36"/>
      <c r="AD352" s="36"/>
      <c r="AE352" s="36"/>
      <c r="AR352" s="190" t="s">
        <v>404</v>
      </c>
      <c r="AT352" s="190" t="s">
        <v>201</v>
      </c>
      <c r="AU352" s="190" t="s">
        <v>207</v>
      </c>
      <c r="AY352" s="19" t="s">
        <v>198</v>
      </c>
      <c r="BE352" s="191">
        <f>IF(O352="základní",K352,0)</f>
        <v>0</v>
      </c>
      <c r="BF352" s="191">
        <f>IF(O352="snížená",K352,0)</f>
        <v>0</v>
      </c>
      <c r="BG352" s="191">
        <f>IF(O352="zákl. přenesená",K352,0)</f>
        <v>0</v>
      </c>
      <c r="BH352" s="191">
        <f>IF(O352="sníž. přenesená",K352,0)</f>
        <v>0</v>
      </c>
      <c r="BI352" s="191">
        <f>IF(O352="nulová",K352,0)</f>
        <v>0</v>
      </c>
      <c r="BJ352" s="19" t="s">
        <v>207</v>
      </c>
      <c r="BK352" s="191">
        <f>ROUND(P352*H352,2)</f>
        <v>0</v>
      </c>
      <c r="BL352" s="19" t="s">
        <v>404</v>
      </c>
      <c r="BM352" s="190" t="s">
        <v>620</v>
      </c>
    </row>
    <row r="353" spans="1:65" s="2" customFormat="1" ht="19.5">
      <c r="A353" s="36"/>
      <c r="B353" s="37"/>
      <c r="C353" s="38"/>
      <c r="D353" s="192" t="s">
        <v>209</v>
      </c>
      <c r="E353" s="38"/>
      <c r="F353" s="193" t="s">
        <v>621</v>
      </c>
      <c r="G353" s="38"/>
      <c r="H353" s="38"/>
      <c r="I353" s="194"/>
      <c r="J353" s="194"/>
      <c r="K353" s="38"/>
      <c r="L353" s="38"/>
      <c r="M353" s="41"/>
      <c r="N353" s="195"/>
      <c r="O353" s="196"/>
      <c r="P353" s="66"/>
      <c r="Q353" s="66"/>
      <c r="R353" s="66"/>
      <c r="S353" s="66"/>
      <c r="T353" s="66"/>
      <c r="U353" s="66"/>
      <c r="V353" s="66"/>
      <c r="W353" s="66"/>
      <c r="X353" s="67"/>
      <c r="Y353" s="36"/>
      <c r="Z353" s="36"/>
      <c r="AA353" s="36"/>
      <c r="AB353" s="36"/>
      <c r="AC353" s="36"/>
      <c r="AD353" s="36"/>
      <c r="AE353" s="36"/>
      <c r="AT353" s="19" t="s">
        <v>209</v>
      </c>
      <c r="AU353" s="19" t="s">
        <v>207</v>
      </c>
    </row>
    <row r="354" spans="1:65" s="13" customFormat="1" ht="11.25">
      <c r="B354" s="197"/>
      <c r="C354" s="198"/>
      <c r="D354" s="192" t="s">
        <v>211</v>
      </c>
      <c r="E354" s="199" t="s">
        <v>20</v>
      </c>
      <c r="F354" s="200" t="s">
        <v>257</v>
      </c>
      <c r="G354" s="198"/>
      <c r="H354" s="199" t="s">
        <v>20</v>
      </c>
      <c r="I354" s="201"/>
      <c r="J354" s="201"/>
      <c r="K354" s="198"/>
      <c r="L354" s="198"/>
      <c r="M354" s="202"/>
      <c r="N354" s="203"/>
      <c r="O354" s="204"/>
      <c r="P354" s="204"/>
      <c r="Q354" s="204"/>
      <c r="R354" s="204"/>
      <c r="S354" s="204"/>
      <c r="T354" s="204"/>
      <c r="U354" s="204"/>
      <c r="V354" s="204"/>
      <c r="W354" s="204"/>
      <c r="X354" s="205"/>
      <c r="AT354" s="206" t="s">
        <v>211</v>
      </c>
      <c r="AU354" s="206" t="s">
        <v>207</v>
      </c>
      <c r="AV354" s="13" t="s">
        <v>82</v>
      </c>
      <c r="AW354" s="13" t="s">
        <v>5</v>
      </c>
      <c r="AX354" s="13" t="s">
        <v>74</v>
      </c>
      <c r="AY354" s="206" t="s">
        <v>198</v>
      </c>
    </row>
    <row r="355" spans="1:65" s="13" customFormat="1" ht="11.25">
      <c r="B355" s="197"/>
      <c r="C355" s="198"/>
      <c r="D355" s="192" t="s">
        <v>211</v>
      </c>
      <c r="E355" s="199" t="s">
        <v>20</v>
      </c>
      <c r="F355" s="200" t="s">
        <v>508</v>
      </c>
      <c r="G355" s="198"/>
      <c r="H355" s="199" t="s">
        <v>20</v>
      </c>
      <c r="I355" s="201"/>
      <c r="J355" s="201"/>
      <c r="K355" s="198"/>
      <c r="L355" s="198"/>
      <c r="M355" s="202"/>
      <c r="N355" s="203"/>
      <c r="O355" s="204"/>
      <c r="P355" s="204"/>
      <c r="Q355" s="204"/>
      <c r="R355" s="204"/>
      <c r="S355" s="204"/>
      <c r="T355" s="204"/>
      <c r="U355" s="204"/>
      <c r="V355" s="204"/>
      <c r="W355" s="204"/>
      <c r="X355" s="205"/>
      <c r="AT355" s="206" t="s">
        <v>211</v>
      </c>
      <c r="AU355" s="206" t="s">
        <v>207</v>
      </c>
      <c r="AV355" s="13" t="s">
        <v>82</v>
      </c>
      <c r="AW355" s="13" t="s">
        <v>5</v>
      </c>
      <c r="AX355" s="13" t="s">
        <v>74</v>
      </c>
      <c r="AY355" s="206" t="s">
        <v>198</v>
      </c>
    </row>
    <row r="356" spans="1:65" s="13" customFormat="1" ht="11.25">
      <c r="B356" s="197"/>
      <c r="C356" s="198"/>
      <c r="D356" s="192" t="s">
        <v>211</v>
      </c>
      <c r="E356" s="199" t="s">
        <v>20</v>
      </c>
      <c r="F356" s="200" t="s">
        <v>463</v>
      </c>
      <c r="G356" s="198"/>
      <c r="H356" s="199" t="s">
        <v>20</v>
      </c>
      <c r="I356" s="201"/>
      <c r="J356" s="201"/>
      <c r="K356" s="198"/>
      <c r="L356" s="198"/>
      <c r="M356" s="202"/>
      <c r="N356" s="203"/>
      <c r="O356" s="204"/>
      <c r="P356" s="204"/>
      <c r="Q356" s="204"/>
      <c r="R356" s="204"/>
      <c r="S356" s="204"/>
      <c r="T356" s="204"/>
      <c r="U356" s="204"/>
      <c r="V356" s="204"/>
      <c r="W356" s="204"/>
      <c r="X356" s="205"/>
      <c r="AT356" s="206" t="s">
        <v>211</v>
      </c>
      <c r="AU356" s="206" t="s">
        <v>207</v>
      </c>
      <c r="AV356" s="13" t="s">
        <v>82</v>
      </c>
      <c r="AW356" s="13" t="s">
        <v>5</v>
      </c>
      <c r="AX356" s="13" t="s">
        <v>74</v>
      </c>
      <c r="AY356" s="206" t="s">
        <v>198</v>
      </c>
    </row>
    <row r="357" spans="1:65" s="13" customFormat="1" ht="11.25">
      <c r="B357" s="197"/>
      <c r="C357" s="198"/>
      <c r="D357" s="192" t="s">
        <v>211</v>
      </c>
      <c r="E357" s="199" t="s">
        <v>20</v>
      </c>
      <c r="F357" s="200" t="s">
        <v>622</v>
      </c>
      <c r="G357" s="198"/>
      <c r="H357" s="199" t="s">
        <v>20</v>
      </c>
      <c r="I357" s="201"/>
      <c r="J357" s="201"/>
      <c r="K357" s="198"/>
      <c r="L357" s="198"/>
      <c r="M357" s="202"/>
      <c r="N357" s="203"/>
      <c r="O357" s="204"/>
      <c r="P357" s="204"/>
      <c r="Q357" s="204"/>
      <c r="R357" s="204"/>
      <c r="S357" s="204"/>
      <c r="T357" s="204"/>
      <c r="U357" s="204"/>
      <c r="V357" s="204"/>
      <c r="W357" s="204"/>
      <c r="X357" s="205"/>
      <c r="AT357" s="206" t="s">
        <v>211</v>
      </c>
      <c r="AU357" s="206" t="s">
        <v>207</v>
      </c>
      <c r="AV357" s="13" t="s">
        <v>82</v>
      </c>
      <c r="AW357" s="13" t="s">
        <v>5</v>
      </c>
      <c r="AX357" s="13" t="s">
        <v>74</v>
      </c>
      <c r="AY357" s="206" t="s">
        <v>198</v>
      </c>
    </row>
    <row r="358" spans="1:65" s="14" customFormat="1" ht="11.25">
      <c r="B358" s="207"/>
      <c r="C358" s="208"/>
      <c r="D358" s="192" t="s">
        <v>211</v>
      </c>
      <c r="E358" s="209" t="s">
        <v>20</v>
      </c>
      <c r="F358" s="210" t="s">
        <v>82</v>
      </c>
      <c r="G358" s="208"/>
      <c r="H358" s="211">
        <v>1</v>
      </c>
      <c r="I358" s="212"/>
      <c r="J358" s="212"/>
      <c r="K358" s="208"/>
      <c r="L358" s="208"/>
      <c r="M358" s="213"/>
      <c r="N358" s="214"/>
      <c r="O358" s="215"/>
      <c r="P358" s="215"/>
      <c r="Q358" s="215"/>
      <c r="R358" s="215"/>
      <c r="S358" s="215"/>
      <c r="T358" s="215"/>
      <c r="U358" s="215"/>
      <c r="V358" s="215"/>
      <c r="W358" s="215"/>
      <c r="X358" s="216"/>
      <c r="AT358" s="217" t="s">
        <v>211</v>
      </c>
      <c r="AU358" s="217" t="s">
        <v>207</v>
      </c>
      <c r="AV358" s="14" t="s">
        <v>207</v>
      </c>
      <c r="AW358" s="14" t="s">
        <v>5</v>
      </c>
      <c r="AX358" s="14" t="s">
        <v>74</v>
      </c>
      <c r="AY358" s="217" t="s">
        <v>198</v>
      </c>
    </row>
    <row r="359" spans="1:65" s="16" customFormat="1" ht="11.25">
      <c r="B359" s="229"/>
      <c r="C359" s="230"/>
      <c r="D359" s="192" t="s">
        <v>211</v>
      </c>
      <c r="E359" s="231" t="s">
        <v>20</v>
      </c>
      <c r="F359" s="232" t="s">
        <v>282</v>
      </c>
      <c r="G359" s="230"/>
      <c r="H359" s="233">
        <v>1</v>
      </c>
      <c r="I359" s="234"/>
      <c r="J359" s="234"/>
      <c r="K359" s="230"/>
      <c r="L359" s="230"/>
      <c r="M359" s="235"/>
      <c r="N359" s="236"/>
      <c r="O359" s="237"/>
      <c r="P359" s="237"/>
      <c r="Q359" s="237"/>
      <c r="R359" s="237"/>
      <c r="S359" s="237"/>
      <c r="T359" s="237"/>
      <c r="U359" s="237"/>
      <c r="V359" s="237"/>
      <c r="W359" s="237"/>
      <c r="X359" s="238"/>
      <c r="AT359" s="239" t="s">
        <v>211</v>
      </c>
      <c r="AU359" s="239" t="s">
        <v>207</v>
      </c>
      <c r="AV359" s="16" t="s">
        <v>206</v>
      </c>
      <c r="AW359" s="16" t="s">
        <v>5</v>
      </c>
      <c r="AX359" s="16" t="s">
        <v>82</v>
      </c>
      <c r="AY359" s="239" t="s">
        <v>198</v>
      </c>
    </row>
    <row r="360" spans="1:65" s="12" customFormat="1" ht="22.9" customHeight="1">
      <c r="B360" s="161"/>
      <c r="C360" s="162"/>
      <c r="D360" s="163" t="s">
        <v>73</v>
      </c>
      <c r="E360" s="176" t="s">
        <v>475</v>
      </c>
      <c r="F360" s="176" t="s">
        <v>476</v>
      </c>
      <c r="G360" s="162"/>
      <c r="H360" s="162"/>
      <c r="I360" s="165"/>
      <c r="J360" s="165"/>
      <c r="K360" s="177">
        <f>BK360</f>
        <v>0</v>
      </c>
      <c r="L360" s="162"/>
      <c r="M360" s="167"/>
      <c r="N360" s="168"/>
      <c r="O360" s="169"/>
      <c r="P360" s="169"/>
      <c r="Q360" s="170">
        <f>SUM(Q361:Q368)</f>
        <v>0</v>
      </c>
      <c r="R360" s="170">
        <f>SUM(R361:R368)</f>
        <v>0</v>
      </c>
      <c r="S360" s="169"/>
      <c r="T360" s="171">
        <f>SUM(T361:T368)</f>
        <v>0</v>
      </c>
      <c r="U360" s="169"/>
      <c r="V360" s="171">
        <f>SUM(V361:V368)</f>
        <v>0</v>
      </c>
      <c r="W360" s="169"/>
      <c r="X360" s="172">
        <f>SUM(X361:X368)</f>
        <v>2.8199999999999996E-3</v>
      </c>
      <c r="AR360" s="173" t="s">
        <v>207</v>
      </c>
      <c r="AT360" s="174" t="s">
        <v>73</v>
      </c>
      <c r="AU360" s="174" t="s">
        <v>82</v>
      </c>
      <c r="AY360" s="173" t="s">
        <v>198</v>
      </c>
      <c r="BK360" s="175">
        <f>SUM(BK361:BK368)</f>
        <v>0</v>
      </c>
    </row>
    <row r="361" spans="1:65" s="2" customFormat="1" ht="16.5" customHeight="1">
      <c r="A361" s="36"/>
      <c r="B361" s="37"/>
      <c r="C361" s="178" t="s">
        <v>372</v>
      </c>
      <c r="D361" s="178" t="s">
        <v>201</v>
      </c>
      <c r="E361" s="179" t="s">
        <v>623</v>
      </c>
      <c r="F361" s="180" t="s">
        <v>624</v>
      </c>
      <c r="G361" s="181" t="s">
        <v>254</v>
      </c>
      <c r="H361" s="182">
        <v>0.28199999999999997</v>
      </c>
      <c r="I361" s="183"/>
      <c r="J361" s="183"/>
      <c r="K361" s="184">
        <f>ROUND(P361*H361,2)</f>
        <v>0</v>
      </c>
      <c r="L361" s="180" t="s">
        <v>20</v>
      </c>
      <c r="M361" s="41"/>
      <c r="N361" s="185" t="s">
        <v>20</v>
      </c>
      <c r="O361" s="186" t="s">
        <v>44</v>
      </c>
      <c r="P361" s="187">
        <f>I361+J361</f>
        <v>0</v>
      </c>
      <c r="Q361" s="187">
        <f>ROUND(I361*H361,2)</f>
        <v>0</v>
      </c>
      <c r="R361" s="187">
        <f>ROUND(J361*H361,2)</f>
        <v>0</v>
      </c>
      <c r="S361" s="66"/>
      <c r="T361" s="188">
        <f>S361*H361</f>
        <v>0</v>
      </c>
      <c r="U361" s="188">
        <v>0</v>
      </c>
      <c r="V361" s="188">
        <f>U361*H361</f>
        <v>0</v>
      </c>
      <c r="W361" s="188">
        <v>0.01</v>
      </c>
      <c r="X361" s="189">
        <f>W361*H361</f>
        <v>2.8199999999999996E-3</v>
      </c>
      <c r="Y361" s="36"/>
      <c r="Z361" s="36"/>
      <c r="AA361" s="36"/>
      <c r="AB361" s="36"/>
      <c r="AC361" s="36"/>
      <c r="AD361" s="36"/>
      <c r="AE361" s="36"/>
      <c r="AR361" s="190" t="s">
        <v>404</v>
      </c>
      <c r="AT361" s="190" t="s">
        <v>201</v>
      </c>
      <c r="AU361" s="190" t="s">
        <v>207</v>
      </c>
      <c r="AY361" s="19" t="s">
        <v>198</v>
      </c>
      <c r="BE361" s="191">
        <f>IF(O361="základní",K361,0)</f>
        <v>0</v>
      </c>
      <c r="BF361" s="191">
        <f>IF(O361="snížená",K361,0)</f>
        <v>0</v>
      </c>
      <c r="BG361" s="191">
        <f>IF(O361="zákl. přenesená",K361,0)</f>
        <v>0</v>
      </c>
      <c r="BH361" s="191">
        <f>IF(O361="sníž. přenesená",K361,0)</f>
        <v>0</v>
      </c>
      <c r="BI361" s="191">
        <f>IF(O361="nulová",K361,0)</f>
        <v>0</v>
      </c>
      <c r="BJ361" s="19" t="s">
        <v>207</v>
      </c>
      <c r="BK361" s="191">
        <f>ROUND(P361*H361,2)</f>
        <v>0</v>
      </c>
      <c r="BL361" s="19" t="s">
        <v>404</v>
      </c>
      <c r="BM361" s="190" t="s">
        <v>625</v>
      </c>
    </row>
    <row r="362" spans="1:65" s="2" customFormat="1" ht="11.25">
      <c r="A362" s="36"/>
      <c r="B362" s="37"/>
      <c r="C362" s="38"/>
      <c r="D362" s="192" t="s">
        <v>209</v>
      </c>
      <c r="E362" s="38"/>
      <c r="F362" s="193" t="s">
        <v>626</v>
      </c>
      <c r="G362" s="38"/>
      <c r="H362" s="38"/>
      <c r="I362" s="194"/>
      <c r="J362" s="194"/>
      <c r="K362" s="38"/>
      <c r="L362" s="38"/>
      <c r="M362" s="41"/>
      <c r="N362" s="195"/>
      <c r="O362" s="196"/>
      <c r="P362" s="66"/>
      <c r="Q362" s="66"/>
      <c r="R362" s="66"/>
      <c r="S362" s="66"/>
      <c r="T362" s="66"/>
      <c r="U362" s="66"/>
      <c r="V362" s="66"/>
      <c r="W362" s="66"/>
      <c r="X362" s="67"/>
      <c r="Y362" s="36"/>
      <c r="Z362" s="36"/>
      <c r="AA362" s="36"/>
      <c r="AB362" s="36"/>
      <c r="AC362" s="36"/>
      <c r="AD362" s="36"/>
      <c r="AE362" s="36"/>
      <c r="AT362" s="19" t="s">
        <v>209</v>
      </c>
      <c r="AU362" s="19" t="s">
        <v>207</v>
      </c>
    </row>
    <row r="363" spans="1:65" s="13" customFormat="1" ht="11.25">
      <c r="B363" s="197"/>
      <c r="C363" s="198"/>
      <c r="D363" s="192" t="s">
        <v>211</v>
      </c>
      <c r="E363" s="199" t="s">
        <v>20</v>
      </c>
      <c r="F363" s="200" t="s">
        <v>627</v>
      </c>
      <c r="G363" s="198"/>
      <c r="H363" s="199" t="s">
        <v>20</v>
      </c>
      <c r="I363" s="201"/>
      <c r="J363" s="201"/>
      <c r="K363" s="198"/>
      <c r="L363" s="198"/>
      <c r="M363" s="202"/>
      <c r="N363" s="203"/>
      <c r="O363" s="204"/>
      <c r="P363" s="204"/>
      <c r="Q363" s="204"/>
      <c r="R363" s="204"/>
      <c r="S363" s="204"/>
      <c r="T363" s="204"/>
      <c r="U363" s="204"/>
      <c r="V363" s="204"/>
      <c r="W363" s="204"/>
      <c r="X363" s="205"/>
      <c r="AT363" s="206" t="s">
        <v>211</v>
      </c>
      <c r="AU363" s="206" t="s">
        <v>207</v>
      </c>
      <c r="AV363" s="13" t="s">
        <v>82</v>
      </c>
      <c r="AW363" s="13" t="s">
        <v>5</v>
      </c>
      <c r="AX363" s="13" t="s">
        <v>74</v>
      </c>
      <c r="AY363" s="206" t="s">
        <v>198</v>
      </c>
    </row>
    <row r="364" spans="1:65" s="13" customFormat="1" ht="11.25">
      <c r="B364" s="197"/>
      <c r="C364" s="198"/>
      <c r="D364" s="192" t="s">
        <v>211</v>
      </c>
      <c r="E364" s="199" t="s">
        <v>20</v>
      </c>
      <c r="F364" s="200" t="s">
        <v>628</v>
      </c>
      <c r="G364" s="198"/>
      <c r="H364" s="199" t="s">
        <v>20</v>
      </c>
      <c r="I364" s="201"/>
      <c r="J364" s="201"/>
      <c r="K364" s="198"/>
      <c r="L364" s="198"/>
      <c r="M364" s="202"/>
      <c r="N364" s="203"/>
      <c r="O364" s="204"/>
      <c r="P364" s="204"/>
      <c r="Q364" s="204"/>
      <c r="R364" s="204"/>
      <c r="S364" s="204"/>
      <c r="T364" s="204"/>
      <c r="U364" s="204"/>
      <c r="V364" s="204"/>
      <c r="W364" s="204"/>
      <c r="X364" s="205"/>
      <c r="AT364" s="206" t="s">
        <v>211</v>
      </c>
      <c r="AU364" s="206" t="s">
        <v>207</v>
      </c>
      <c r="AV364" s="13" t="s">
        <v>82</v>
      </c>
      <c r="AW364" s="13" t="s">
        <v>5</v>
      </c>
      <c r="AX364" s="13" t="s">
        <v>74</v>
      </c>
      <c r="AY364" s="206" t="s">
        <v>198</v>
      </c>
    </row>
    <row r="365" spans="1:65" s="13" customFormat="1" ht="11.25">
      <c r="B365" s="197"/>
      <c r="C365" s="198"/>
      <c r="D365" s="192" t="s">
        <v>211</v>
      </c>
      <c r="E365" s="199" t="s">
        <v>20</v>
      </c>
      <c r="F365" s="200" t="s">
        <v>629</v>
      </c>
      <c r="G365" s="198"/>
      <c r="H365" s="199" t="s">
        <v>20</v>
      </c>
      <c r="I365" s="201"/>
      <c r="J365" s="201"/>
      <c r="K365" s="198"/>
      <c r="L365" s="198"/>
      <c r="M365" s="202"/>
      <c r="N365" s="203"/>
      <c r="O365" s="204"/>
      <c r="P365" s="204"/>
      <c r="Q365" s="204"/>
      <c r="R365" s="204"/>
      <c r="S365" s="204"/>
      <c r="T365" s="204"/>
      <c r="U365" s="204"/>
      <c r="V365" s="204"/>
      <c r="W365" s="204"/>
      <c r="X365" s="205"/>
      <c r="AT365" s="206" t="s">
        <v>211</v>
      </c>
      <c r="AU365" s="206" t="s">
        <v>207</v>
      </c>
      <c r="AV365" s="13" t="s">
        <v>82</v>
      </c>
      <c r="AW365" s="13" t="s">
        <v>5</v>
      </c>
      <c r="AX365" s="13" t="s">
        <v>74</v>
      </c>
      <c r="AY365" s="206" t="s">
        <v>198</v>
      </c>
    </row>
    <row r="366" spans="1:65" s="14" customFormat="1" ht="11.25">
      <c r="B366" s="207"/>
      <c r="C366" s="208"/>
      <c r="D366" s="192" t="s">
        <v>211</v>
      </c>
      <c r="E366" s="209" t="s">
        <v>20</v>
      </c>
      <c r="F366" s="210" t="s">
        <v>630</v>
      </c>
      <c r="G366" s="208"/>
      <c r="H366" s="211">
        <v>0.28199999999999997</v>
      </c>
      <c r="I366" s="212"/>
      <c r="J366" s="212"/>
      <c r="K366" s="208"/>
      <c r="L366" s="208"/>
      <c r="M366" s="213"/>
      <c r="N366" s="214"/>
      <c r="O366" s="215"/>
      <c r="P366" s="215"/>
      <c r="Q366" s="215"/>
      <c r="R366" s="215"/>
      <c r="S366" s="215"/>
      <c r="T366" s="215"/>
      <c r="U366" s="215"/>
      <c r="V366" s="215"/>
      <c r="W366" s="215"/>
      <c r="X366" s="216"/>
      <c r="AT366" s="217" t="s">
        <v>211</v>
      </c>
      <c r="AU366" s="217" t="s">
        <v>207</v>
      </c>
      <c r="AV366" s="14" t="s">
        <v>207</v>
      </c>
      <c r="AW366" s="14" t="s">
        <v>5</v>
      </c>
      <c r="AX366" s="14" t="s">
        <v>74</v>
      </c>
      <c r="AY366" s="217" t="s">
        <v>198</v>
      </c>
    </row>
    <row r="367" spans="1:65" s="13" customFormat="1" ht="11.25">
      <c r="B367" s="197"/>
      <c r="C367" s="198"/>
      <c r="D367" s="192" t="s">
        <v>211</v>
      </c>
      <c r="E367" s="199" t="s">
        <v>20</v>
      </c>
      <c r="F367" s="200" t="s">
        <v>631</v>
      </c>
      <c r="G367" s="198"/>
      <c r="H367" s="199" t="s">
        <v>20</v>
      </c>
      <c r="I367" s="201"/>
      <c r="J367" s="201"/>
      <c r="K367" s="198"/>
      <c r="L367" s="198"/>
      <c r="M367" s="202"/>
      <c r="N367" s="203"/>
      <c r="O367" s="204"/>
      <c r="P367" s="204"/>
      <c r="Q367" s="204"/>
      <c r="R367" s="204"/>
      <c r="S367" s="204"/>
      <c r="T367" s="204"/>
      <c r="U367" s="204"/>
      <c r="V367" s="204"/>
      <c r="W367" s="204"/>
      <c r="X367" s="205"/>
      <c r="AT367" s="206" t="s">
        <v>211</v>
      </c>
      <c r="AU367" s="206" t="s">
        <v>207</v>
      </c>
      <c r="AV367" s="13" t="s">
        <v>82</v>
      </c>
      <c r="AW367" s="13" t="s">
        <v>5</v>
      </c>
      <c r="AX367" s="13" t="s">
        <v>74</v>
      </c>
      <c r="AY367" s="206" t="s">
        <v>198</v>
      </c>
    </row>
    <row r="368" spans="1:65" s="16" customFormat="1" ht="11.25">
      <c r="B368" s="229"/>
      <c r="C368" s="230"/>
      <c r="D368" s="192" t="s">
        <v>211</v>
      </c>
      <c r="E368" s="231" t="s">
        <v>20</v>
      </c>
      <c r="F368" s="232" t="s">
        <v>282</v>
      </c>
      <c r="G368" s="230"/>
      <c r="H368" s="233">
        <v>0.28199999999999997</v>
      </c>
      <c r="I368" s="234"/>
      <c r="J368" s="234"/>
      <c r="K368" s="230"/>
      <c r="L368" s="230"/>
      <c r="M368" s="235"/>
      <c r="N368" s="240"/>
      <c r="O368" s="241"/>
      <c r="P368" s="241"/>
      <c r="Q368" s="241"/>
      <c r="R368" s="241"/>
      <c r="S368" s="241"/>
      <c r="T368" s="241"/>
      <c r="U368" s="241"/>
      <c r="V368" s="241"/>
      <c r="W368" s="241"/>
      <c r="X368" s="242"/>
      <c r="AT368" s="239" t="s">
        <v>211</v>
      </c>
      <c r="AU368" s="239" t="s">
        <v>207</v>
      </c>
      <c r="AV368" s="16" t="s">
        <v>206</v>
      </c>
      <c r="AW368" s="16" t="s">
        <v>5</v>
      </c>
      <c r="AX368" s="16" t="s">
        <v>82</v>
      </c>
      <c r="AY368" s="239" t="s">
        <v>198</v>
      </c>
    </row>
    <row r="369" spans="1:31" s="2" customFormat="1" ht="6.95" customHeight="1">
      <c r="A369" s="36"/>
      <c r="B369" s="49"/>
      <c r="C369" s="50"/>
      <c r="D369" s="50"/>
      <c r="E369" s="50"/>
      <c r="F369" s="50"/>
      <c r="G369" s="50"/>
      <c r="H369" s="50"/>
      <c r="I369" s="50"/>
      <c r="J369" s="50"/>
      <c r="K369" s="50"/>
      <c r="L369" s="50"/>
      <c r="M369" s="41"/>
      <c r="N369" s="36"/>
      <c r="P369" s="36"/>
      <c r="Q369" s="36"/>
      <c r="R369" s="36"/>
      <c r="S369" s="36"/>
      <c r="T369" s="36"/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</row>
  </sheetData>
  <sheetProtection algorithmName="SHA-512" hashValue="XymL6LUi7zU/KBft5h7K6tTNM4RPu/UnO32qTBpR+hCrZS1JC/Mp0CS9DoYHV8224nAUXG6JcOObnyqPlMHCCQ==" saltValue="GKobNZkYzKbO/Kko1hF3GNL55BI4xQorEVTNuNNc53lAulqt14QOVxxekdghnp3r1MDBjZ7EPL7ikHhAO5RwuQ==" spinCount="100000" sheet="1" objects="1" scenarios="1" formatColumns="0" formatRows="0" autoFilter="0"/>
  <autoFilter ref="C87:L368"/>
  <mergeCells count="9">
    <mergeCell ref="E52:H52"/>
    <mergeCell ref="E78:H78"/>
    <mergeCell ref="E80:H80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0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89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632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ROUND(K87,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ROUND((SUM(BE87:BE406)),  2)</f>
        <v>0</v>
      </c>
      <c r="G35" s="36"/>
      <c r="H35" s="36"/>
      <c r="I35" s="121">
        <v>0.21</v>
      </c>
      <c r="J35" s="36"/>
      <c r="K35" s="116">
        <f>ROUND(((SUM(BE87:BE406))*I35),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ROUND((SUM(BF87:BF406)),  2)</f>
        <v>0</v>
      </c>
      <c r="G36" s="36"/>
      <c r="H36" s="36"/>
      <c r="I36" s="121">
        <v>0.15</v>
      </c>
      <c r="J36" s="36"/>
      <c r="K36" s="116">
        <f>ROUND(((SUM(BF87:BF406))*I36),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ROUND((SUM(BG87:BG406)),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ROUND((SUM(BH87:BH406)),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ROUND((SUM(BI87:BI406)),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2019-118-03 - Bourací práce 2.NP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Q87</f>
        <v>0</v>
      </c>
      <c r="J61" s="79">
        <f t="shared" si="0"/>
        <v>0</v>
      </c>
      <c r="K61" s="79">
        <f>K87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168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K88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169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K89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171</v>
      </c>
      <c r="E64" s="146"/>
      <c r="F64" s="146"/>
      <c r="G64" s="146"/>
      <c r="H64" s="146"/>
      <c r="I64" s="147">
        <f>Q192</f>
        <v>0</v>
      </c>
      <c r="J64" s="147">
        <f>R192</f>
        <v>0</v>
      </c>
      <c r="K64" s="147">
        <f>K192</f>
        <v>0</v>
      </c>
      <c r="L64" s="144"/>
      <c r="M64" s="148"/>
    </row>
    <row r="65" spans="1:31" s="9" customFormat="1" ht="24.95" customHeight="1">
      <c r="B65" s="137"/>
      <c r="C65" s="138"/>
      <c r="D65" s="139" t="s">
        <v>172</v>
      </c>
      <c r="E65" s="140"/>
      <c r="F65" s="140"/>
      <c r="G65" s="140"/>
      <c r="H65" s="140"/>
      <c r="I65" s="141">
        <f>Q220</f>
        <v>0</v>
      </c>
      <c r="J65" s="141">
        <f>R220</f>
        <v>0</v>
      </c>
      <c r="K65" s="141">
        <f>K220</f>
        <v>0</v>
      </c>
      <c r="L65" s="138"/>
      <c r="M65" s="142"/>
    </row>
    <row r="66" spans="1:31" s="10" customFormat="1" ht="19.899999999999999" customHeight="1">
      <c r="B66" s="143"/>
      <c r="C66" s="144"/>
      <c r="D66" s="145" t="s">
        <v>174</v>
      </c>
      <c r="E66" s="146"/>
      <c r="F66" s="146"/>
      <c r="G66" s="146"/>
      <c r="H66" s="146"/>
      <c r="I66" s="147">
        <f>Q221</f>
        <v>0</v>
      </c>
      <c r="J66" s="147">
        <f>R221</f>
        <v>0</v>
      </c>
      <c r="K66" s="147">
        <f>K221</f>
        <v>0</v>
      </c>
      <c r="L66" s="144"/>
      <c r="M66" s="148"/>
    </row>
    <row r="67" spans="1:31" s="10" customFormat="1" ht="19.899999999999999" customHeight="1">
      <c r="B67" s="143"/>
      <c r="C67" s="144"/>
      <c r="D67" s="145" t="s">
        <v>175</v>
      </c>
      <c r="E67" s="146"/>
      <c r="F67" s="146"/>
      <c r="G67" s="146"/>
      <c r="H67" s="146"/>
      <c r="I67" s="147">
        <f>Q310</f>
        <v>0</v>
      </c>
      <c r="J67" s="147">
        <f>R310</f>
        <v>0</v>
      </c>
      <c r="K67" s="147">
        <f>K310</f>
        <v>0</v>
      </c>
      <c r="L67" s="144"/>
      <c r="M67" s="148"/>
    </row>
    <row r="68" spans="1:31" s="2" customFormat="1" ht="21.75" customHeight="1">
      <c r="A68" s="36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109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>
      <c r="A69" s="36"/>
      <c r="B69" s="49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109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pans="1:31" s="2" customFormat="1" ht="6.95" customHeight="1">
      <c r="A73" s="36"/>
      <c r="B73" s="51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10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24.95" customHeight="1">
      <c r="A74" s="36"/>
      <c r="B74" s="37"/>
      <c r="C74" s="25" t="s">
        <v>179</v>
      </c>
      <c r="D74" s="38"/>
      <c r="E74" s="38"/>
      <c r="F74" s="38"/>
      <c r="G74" s="38"/>
      <c r="H74" s="38"/>
      <c r="I74" s="38"/>
      <c r="J74" s="38"/>
      <c r="K74" s="38"/>
      <c r="L74" s="38"/>
      <c r="M74" s="10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10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>
      <c r="A76" s="36"/>
      <c r="B76" s="37"/>
      <c r="C76" s="31" t="s">
        <v>17</v>
      </c>
      <c r="D76" s="38"/>
      <c r="E76" s="38"/>
      <c r="F76" s="38"/>
      <c r="G76" s="38"/>
      <c r="H76" s="38"/>
      <c r="I76" s="38"/>
      <c r="J76" s="38"/>
      <c r="K76" s="38"/>
      <c r="L76" s="38"/>
      <c r="M76" s="10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>
      <c r="A77" s="36"/>
      <c r="B77" s="37"/>
      <c r="C77" s="38"/>
      <c r="D77" s="38"/>
      <c r="E77" s="389" t="str">
        <f>E7</f>
        <v>Rekonstrukce BD Mládeže 12</v>
      </c>
      <c r="F77" s="390"/>
      <c r="G77" s="390"/>
      <c r="H77" s="390"/>
      <c r="I77" s="38"/>
      <c r="J77" s="38"/>
      <c r="K77" s="38"/>
      <c r="L77" s="38"/>
      <c r="M77" s="10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157</v>
      </c>
      <c r="D78" s="38"/>
      <c r="E78" s="38"/>
      <c r="F78" s="38"/>
      <c r="G78" s="38"/>
      <c r="H78" s="38"/>
      <c r="I78" s="38"/>
      <c r="J78" s="38"/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345" t="str">
        <f>E9</f>
        <v>2019-118-03 - Bourací práce 2.NP</v>
      </c>
      <c r="F79" s="391"/>
      <c r="G79" s="391"/>
      <c r="H79" s="391"/>
      <c r="I79" s="38"/>
      <c r="J79" s="38"/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22</v>
      </c>
      <c r="D81" s="38"/>
      <c r="E81" s="38"/>
      <c r="F81" s="29" t="str">
        <f>F12</f>
        <v>Budova č.507/12 na st.465 k.ú. Hrabůvka</v>
      </c>
      <c r="G81" s="38"/>
      <c r="H81" s="38"/>
      <c r="I81" s="31" t="s">
        <v>24</v>
      </c>
      <c r="J81" s="61" t="str">
        <f>IF(J12="","",J12)</f>
        <v>2. 6. 2021</v>
      </c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40.15" customHeight="1">
      <c r="A83" s="36"/>
      <c r="B83" s="37"/>
      <c r="C83" s="31" t="s">
        <v>26</v>
      </c>
      <c r="D83" s="38"/>
      <c r="E83" s="38"/>
      <c r="F83" s="29" t="str">
        <f>E15</f>
        <v>Statutární město Ostrava–Ostrava Jih, Horní 791/12</v>
      </c>
      <c r="G83" s="38"/>
      <c r="H83" s="38"/>
      <c r="I83" s="31" t="s">
        <v>32</v>
      </c>
      <c r="J83" s="34" t="str">
        <f>E21</f>
        <v>ČOS exim spol. s r.o.Alešova 26, Č.Budějovice</v>
      </c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" customHeight="1">
      <c r="A84" s="36"/>
      <c r="B84" s="37"/>
      <c r="C84" s="31" t="s">
        <v>30</v>
      </c>
      <c r="D84" s="38"/>
      <c r="E84" s="38"/>
      <c r="F84" s="29" t="str">
        <f>IF(E18="","",E18)</f>
        <v>Vyplň údaj</v>
      </c>
      <c r="G84" s="38"/>
      <c r="H84" s="38"/>
      <c r="I84" s="31" t="s">
        <v>34</v>
      </c>
      <c r="J84" s="34" t="str">
        <f>E24</f>
        <v>Ing. Dana Mlejnková</v>
      </c>
      <c r="K84" s="38"/>
      <c r="L84" s="38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0.3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10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11" customFormat="1" ht="29.25" customHeight="1">
      <c r="A86" s="149"/>
      <c r="B86" s="150"/>
      <c r="C86" s="151" t="s">
        <v>180</v>
      </c>
      <c r="D86" s="152" t="s">
        <v>57</v>
      </c>
      <c r="E86" s="152" t="s">
        <v>53</v>
      </c>
      <c r="F86" s="152" t="s">
        <v>54</v>
      </c>
      <c r="G86" s="152" t="s">
        <v>181</v>
      </c>
      <c r="H86" s="152" t="s">
        <v>182</v>
      </c>
      <c r="I86" s="152" t="s">
        <v>183</v>
      </c>
      <c r="J86" s="152" t="s">
        <v>184</v>
      </c>
      <c r="K86" s="152" t="s">
        <v>166</v>
      </c>
      <c r="L86" s="153" t="s">
        <v>185</v>
      </c>
      <c r="M86" s="154"/>
      <c r="N86" s="70" t="s">
        <v>20</v>
      </c>
      <c r="O86" s="71" t="s">
        <v>42</v>
      </c>
      <c r="P86" s="71" t="s">
        <v>186</v>
      </c>
      <c r="Q86" s="71" t="s">
        <v>187</v>
      </c>
      <c r="R86" s="71" t="s">
        <v>188</v>
      </c>
      <c r="S86" s="71" t="s">
        <v>189</v>
      </c>
      <c r="T86" s="71" t="s">
        <v>190</v>
      </c>
      <c r="U86" s="71" t="s">
        <v>191</v>
      </c>
      <c r="V86" s="71" t="s">
        <v>192</v>
      </c>
      <c r="W86" s="71" t="s">
        <v>193</v>
      </c>
      <c r="X86" s="72" t="s">
        <v>194</v>
      </c>
      <c r="Y86" s="149"/>
      <c r="Z86" s="149"/>
      <c r="AA86" s="149"/>
      <c r="AB86" s="149"/>
      <c r="AC86" s="149"/>
      <c r="AD86" s="149"/>
      <c r="AE86" s="149"/>
    </row>
    <row r="87" spans="1:65" s="2" customFormat="1" ht="22.9" customHeight="1">
      <c r="A87" s="36"/>
      <c r="B87" s="37"/>
      <c r="C87" s="77" t="s">
        <v>195</v>
      </c>
      <c r="D87" s="38"/>
      <c r="E87" s="38"/>
      <c r="F87" s="38"/>
      <c r="G87" s="38"/>
      <c r="H87" s="38"/>
      <c r="I87" s="38"/>
      <c r="J87" s="38"/>
      <c r="K87" s="155">
        <f>BK87</f>
        <v>0</v>
      </c>
      <c r="L87" s="38"/>
      <c r="M87" s="41"/>
      <c r="N87" s="73"/>
      <c r="O87" s="156"/>
      <c r="P87" s="74"/>
      <c r="Q87" s="157">
        <f>Q88+Q220</f>
        <v>0</v>
      </c>
      <c r="R87" s="157">
        <f>R88+R220</f>
        <v>0</v>
      </c>
      <c r="S87" s="74"/>
      <c r="T87" s="158">
        <f>T88+T220</f>
        <v>0</v>
      </c>
      <c r="U87" s="74"/>
      <c r="V87" s="158">
        <f>V88+V220</f>
        <v>0</v>
      </c>
      <c r="W87" s="74"/>
      <c r="X87" s="159">
        <f>X88+X220</f>
        <v>1.5019815000000001</v>
      </c>
      <c r="Y87" s="36"/>
      <c r="Z87" s="36"/>
      <c r="AA87" s="36"/>
      <c r="AB87" s="36"/>
      <c r="AC87" s="36"/>
      <c r="AD87" s="36"/>
      <c r="AE87" s="36"/>
      <c r="AT87" s="19" t="s">
        <v>73</v>
      </c>
      <c r="AU87" s="19" t="s">
        <v>167</v>
      </c>
      <c r="BK87" s="160">
        <f>BK88+BK220</f>
        <v>0</v>
      </c>
    </row>
    <row r="88" spans="1:65" s="12" customFormat="1" ht="25.9" customHeight="1">
      <c r="B88" s="161"/>
      <c r="C88" s="162"/>
      <c r="D88" s="163" t="s">
        <v>73</v>
      </c>
      <c r="E88" s="164" t="s">
        <v>196</v>
      </c>
      <c r="F88" s="164" t="s">
        <v>197</v>
      </c>
      <c r="G88" s="162"/>
      <c r="H88" s="162"/>
      <c r="I88" s="165"/>
      <c r="J88" s="165"/>
      <c r="K88" s="166">
        <f>BK88</f>
        <v>0</v>
      </c>
      <c r="L88" s="162"/>
      <c r="M88" s="167"/>
      <c r="N88" s="168"/>
      <c r="O88" s="169"/>
      <c r="P88" s="169"/>
      <c r="Q88" s="170">
        <f>Q89+Q192</f>
        <v>0</v>
      </c>
      <c r="R88" s="170">
        <f>R89+R192</f>
        <v>0</v>
      </c>
      <c r="S88" s="169"/>
      <c r="T88" s="171">
        <f>T89+T192</f>
        <v>0</v>
      </c>
      <c r="U88" s="169"/>
      <c r="V88" s="171">
        <f>V89+V192</f>
        <v>0</v>
      </c>
      <c r="W88" s="169"/>
      <c r="X88" s="172">
        <f>X89+X192</f>
        <v>1.356492</v>
      </c>
      <c r="AR88" s="173" t="s">
        <v>82</v>
      </c>
      <c r="AT88" s="174" t="s">
        <v>73</v>
      </c>
      <c r="AU88" s="174" t="s">
        <v>74</v>
      </c>
      <c r="AY88" s="173" t="s">
        <v>198</v>
      </c>
      <c r="BK88" s="175">
        <f>BK89+BK192</f>
        <v>0</v>
      </c>
    </row>
    <row r="89" spans="1:65" s="12" customFormat="1" ht="22.9" customHeight="1">
      <c r="B89" s="161"/>
      <c r="C89" s="162"/>
      <c r="D89" s="163" t="s">
        <v>73</v>
      </c>
      <c r="E89" s="176" t="s">
        <v>199</v>
      </c>
      <c r="F89" s="176" t="s">
        <v>200</v>
      </c>
      <c r="G89" s="162"/>
      <c r="H89" s="162"/>
      <c r="I89" s="165"/>
      <c r="J89" s="165"/>
      <c r="K89" s="177">
        <f>BK89</f>
        <v>0</v>
      </c>
      <c r="L89" s="162"/>
      <c r="M89" s="167"/>
      <c r="N89" s="168"/>
      <c r="O89" s="169"/>
      <c r="P89" s="169"/>
      <c r="Q89" s="170">
        <f>SUM(Q90:Q191)</f>
        <v>0</v>
      </c>
      <c r="R89" s="170">
        <f>SUM(R90:R191)</f>
        <v>0</v>
      </c>
      <c r="S89" s="169"/>
      <c r="T89" s="171">
        <f>SUM(T90:T191)</f>
        <v>0</v>
      </c>
      <c r="U89" s="169"/>
      <c r="V89" s="171">
        <f>SUM(V90:V191)</f>
        <v>0</v>
      </c>
      <c r="W89" s="169"/>
      <c r="X89" s="172">
        <f>SUM(X90:X191)</f>
        <v>1.356492</v>
      </c>
      <c r="AR89" s="173" t="s">
        <v>82</v>
      </c>
      <c r="AT89" s="174" t="s">
        <v>73</v>
      </c>
      <c r="AU89" s="174" t="s">
        <v>82</v>
      </c>
      <c r="AY89" s="173" t="s">
        <v>198</v>
      </c>
      <c r="BK89" s="175">
        <f>SUM(BK90:BK191)</f>
        <v>0</v>
      </c>
    </row>
    <row r="90" spans="1:65" s="2" customFormat="1" ht="24.2" customHeight="1">
      <c r="A90" s="36"/>
      <c r="B90" s="37"/>
      <c r="C90" s="178" t="s">
        <v>82</v>
      </c>
      <c r="D90" s="243" t="s">
        <v>201</v>
      </c>
      <c r="E90" s="179" t="s">
        <v>252</v>
      </c>
      <c r="F90" s="180" t="s">
        <v>253</v>
      </c>
      <c r="G90" s="181" t="s">
        <v>254</v>
      </c>
      <c r="H90" s="182">
        <v>0.96</v>
      </c>
      <c r="I90" s="183"/>
      <c r="J90" s="183"/>
      <c r="K90" s="184">
        <f>ROUND(P90*H90,2)</f>
        <v>0</v>
      </c>
      <c r="L90" s="180" t="s">
        <v>205</v>
      </c>
      <c r="M90" s="41"/>
      <c r="N90" s="185" t="s">
        <v>20</v>
      </c>
      <c r="O90" s="186" t="s">
        <v>44</v>
      </c>
      <c r="P90" s="187">
        <f>I90+J90</f>
        <v>0</v>
      </c>
      <c r="Q90" s="187">
        <f>ROUND(I90*H90,2)</f>
        <v>0</v>
      </c>
      <c r="R90" s="187">
        <f>ROUND(J90*H90,2)</f>
        <v>0</v>
      </c>
      <c r="S90" s="66"/>
      <c r="T90" s="188">
        <f>S90*H90</f>
        <v>0</v>
      </c>
      <c r="U90" s="188">
        <v>0</v>
      </c>
      <c r="V90" s="188">
        <f>U90*H90</f>
        <v>0</v>
      </c>
      <c r="W90" s="188">
        <v>4.8000000000000001E-2</v>
      </c>
      <c r="X90" s="189">
        <f>W90*H90</f>
        <v>4.6079999999999996E-2</v>
      </c>
      <c r="Y90" s="36"/>
      <c r="Z90" s="36"/>
      <c r="AA90" s="36"/>
      <c r="AB90" s="36"/>
      <c r="AC90" s="36"/>
      <c r="AD90" s="36"/>
      <c r="AE90" s="36"/>
      <c r="AR90" s="190" t="s">
        <v>206</v>
      </c>
      <c r="AT90" s="190" t="s">
        <v>201</v>
      </c>
      <c r="AU90" s="190" t="s">
        <v>207</v>
      </c>
      <c r="AY90" s="19" t="s">
        <v>198</v>
      </c>
      <c r="BE90" s="191">
        <f>IF(O90="základní",K90,0)</f>
        <v>0</v>
      </c>
      <c r="BF90" s="191">
        <f>IF(O90="snížená",K90,0)</f>
        <v>0</v>
      </c>
      <c r="BG90" s="191">
        <f>IF(O90="zákl. přenesená",K90,0)</f>
        <v>0</v>
      </c>
      <c r="BH90" s="191">
        <f>IF(O90="sníž. přenesená",K90,0)</f>
        <v>0</v>
      </c>
      <c r="BI90" s="191">
        <f>IF(O90="nulová",K90,0)</f>
        <v>0</v>
      </c>
      <c r="BJ90" s="19" t="s">
        <v>207</v>
      </c>
      <c r="BK90" s="191">
        <f>ROUND(P90*H90,2)</f>
        <v>0</v>
      </c>
      <c r="BL90" s="19" t="s">
        <v>206</v>
      </c>
      <c r="BM90" s="190" t="s">
        <v>633</v>
      </c>
    </row>
    <row r="91" spans="1:65" s="2" customFormat="1" ht="19.5">
      <c r="A91" s="36"/>
      <c r="B91" s="37"/>
      <c r="C91" s="38"/>
      <c r="D91" s="192" t="s">
        <v>209</v>
      </c>
      <c r="E91" s="38"/>
      <c r="F91" s="193" t="s">
        <v>256</v>
      </c>
      <c r="G91" s="38"/>
      <c r="H91" s="38"/>
      <c r="I91" s="194"/>
      <c r="J91" s="194"/>
      <c r="K91" s="38"/>
      <c r="L91" s="38"/>
      <c r="M91" s="41"/>
      <c r="N91" s="195"/>
      <c r="O91" s="196"/>
      <c r="P91" s="66"/>
      <c r="Q91" s="66"/>
      <c r="R91" s="66"/>
      <c r="S91" s="66"/>
      <c r="T91" s="66"/>
      <c r="U91" s="66"/>
      <c r="V91" s="66"/>
      <c r="W91" s="66"/>
      <c r="X91" s="67"/>
      <c r="Y91" s="36"/>
      <c r="Z91" s="36"/>
      <c r="AA91" s="36"/>
      <c r="AB91" s="36"/>
      <c r="AC91" s="36"/>
      <c r="AD91" s="36"/>
      <c r="AE91" s="36"/>
      <c r="AT91" s="19" t="s">
        <v>209</v>
      </c>
      <c r="AU91" s="19" t="s">
        <v>207</v>
      </c>
    </row>
    <row r="92" spans="1:65" s="13" customFormat="1" ht="11.25">
      <c r="B92" s="197"/>
      <c r="C92" s="198"/>
      <c r="D92" s="192" t="s">
        <v>211</v>
      </c>
      <c r="E92" s="199" t="s">
        <v>20</v>
      </c>
      <c r="F92" s="200" t="s">
        <v>257</v>
      </c>
      <c r="G92" s="198"/>
      <c r="H92" s="199" t="s">
        <v>20</v>
      </c>
      <c r="I92" s="201"/>
      <c r="J92" s="201"/>
      <c r="K92" s="198"/>
      <c r="L92" s="198"/>
      <c r="M92" s="202"/>
      <c r="N92" s="203"/>
      <c r="O92" s="204"/>
      <c r="P92" s="204"/>
      <c r="Q92" s="204"/>
      <c r="R92" s="204"/>
      <c r="S92" s="204"/>
      <c r="T92" s="204"/>
      <c r="U92" s="204"/>
      <c r="V92" s="204"/>
      <c r="W92" s="204"/>
      <c r="X92" s="205"/>
      <c r="AT92" s="206" t="s">
        <v>211</v>
      </c>
      <c r="AU92" s="206" t="s">
        <v>207</v>
      </c>
      <c r="AV92" s="13" t="s">
        <v>82</v>
      </c>
      <c r="AW92" s="13" t="s">
        <v>5</v>
      </c>
      <c r="AX92" s="13" t="s">
        <v>74</v>
      </c>
      <c r="AY92" s="206" t="s">
        <v>198</v>
      </c>
    </row>
    <row r="93" spans="1:65" s="13" customFormat="1" ht="11.25">
      <c r="B93" s="197"/>
      <c r="C93" s="198"/>
      <c r="D93" s="192" t="s">
        <v>211</v>
      </c>
      <c r="E93" s="199" t="s">
        <v>20</v>
      </c>
      <c r="F93" s="200" t="s">
        <v>634</v>
      </c>
      <c r="G93" s="198"/>
      <c r="H93" s="199" t="s">
        <v>20</v>
      </c>
      <c r="I93" s="201"/>
      <c r="J93" s="201"/>
      <c r="K93" s="198"/>
      <c r="L93" s="198"/>
      <c r="M93" s="202"/>
      <c r="N93" s="203"/>
      <c r="O93" s="204"/>
      <c r="P93" s="204"/>
      <c r="Q93" s="204"/>
      <c r="R93" s="204"/>
      <c r="S93" s="204"/>
      <c r="T93" s="204"/>
      <c r="U93" s="204"/>
      <c r="V93" s="204"/>
      <c r="W93" s="204"/>
      <c r="X93" s="205"/>
      <c r="AT93" s="206" t="s">
        <v>211</v>
      </c>
      <c r="AU93" s="206" t="s">
        <v>207</v>
      </c>
      <c r="AV93" s="13" t="s">
        <v>82</v>
      </c>
      <c r="AW93" s="13" t="s">
        <v>5</v>
      </c>
      <c r="AX93" s="13" t="s">
        <v>74</v>
      </c>
      <c r="AY93" s="206" t="s">
        <v>198</v>
      </c>
    </row>
    <row r="94" spans="1:65" s="13" customFormat="1" ht="11.25">
      <c r="B94" s="197"/>
      <c r="C94" s="198"/>
      <c r="D94" s="192" t="s">
        <v>211</v>
      </c>
      <c r="E94" s="199" t="s">
        <v>20</v>
      </c>
      <c r="F94" s="200" t="s">
        <v>259</v>
      </c>
      <c r="G94" s="198"/>
      <c r="H94" s="199" t="s">
        <v>20</v>
      </c>
      <c r="I94" s="201"/>
      <c r="J94" s="201"/>
      <c r="K94" s="198"/>
      <c r="L94" s="198"/>
      <c r="M94" s="202"/>
      <c r="N94" s="203"/>
      <c r="O94" s="204"/>
      <c r="P94" s="204"/>
      <c r="Q94" s="204"/>
      <c r="R94" s="204"/>
      <c r="S94" s="204"/>
      <c r="T94" s="204"/>
      <c r="U94" s="204"/>
      <c r="V94" s="204"/>
      <c r="W94" s="204"/>
      <c r="X94" s="205"/>
      <c r="AT94" s="206" t="s">
        <v>211</v>
      </c>
      <c r="AU94" s="206" t="s">
        <v>207</v>
      </c>
      <c r="AV94" s="13" t="s">
        <v>82</v>
      </c>
      <c r="AW94" s="13" t="s">
        <v>5</v>
      </c>
      <c r="AX94" s="13" t="s">
        <v>74</v>
      </c>
      <c r="AY94" s="206" t="s">
        <v>198</v>
      </c>
    </row>
    <row r="95" spans="1:65" s="13" customFormat="1" ht="11.25">
      <c r="B95" s="197"/>
      <c r="C95" s="198"/>
      <c r="D95" s="192" t="s">
        <v>211</v>
      </c>
      <c r="E95" s="199" t="s">
        <v>20</v>
      </c>
      <c r="F95" s="200" t="s">
        <v>635</v>
      </c>
      <c r="G95" s="198"/>
      <c r="H95" s="199" t="s">
        <v>20</v>
      </c>
      <c r="I95" s="201"/>
      <c r="J95" s="201"/>
      <c r="K95" s="198"/>
      <c r="L95" s="198"/>
      <c r="M95" s="202"/>
      <c r="N95" s="203"/>
      <c r="O95" s="204"/>
      <c r="P95" s="204"/>
      <c r="Q95" s="204"/>
      <c r="R95" s="204"/>
      <c r="S95" s="204"/>
      <c r="T95" s="204"/>
      <c r="U95" s="204"/>
      <c r="V95" s="204"/>
      <c r="W95" s="204"/>
      <c r="X95" s="205"/>
      <c r="AT95" s="206" t="s">
        <v>211</v>
      </c>
      <c r="AU95" s="206" t="s">
        <v>207</v>
      </c>
      <c r="AV95" s="13" t="s">
        <v>82</v>
      </c>
      <c r="AW95" s="13" t="s">
        <v>5</v>
      </c>
      <c r="AX95" s="13" t="s">
        <v>74</v>
      </c>
      <c r="AY95" s="206" t="s">
        <v>198</v>
      </c>
    </row>
    <row r="96" spans="1:65" s="14" customFormat="1" ht="11.25">
      <c r="B96" s="207"/>
      <c r="C96" s="208"/>
      <c r="D96" s="192" t="s">
        <v>211</v>
      </c>
      <c r="E96" s="209" t="s">
        <v>20</v>
      </c>
      <c r="F96" s="210" t="s">
        <v>636</v>
      </c>
      <c r="G96" s="208"/>
      <c r="H96" s="211">
        <v>0.96</v>
      </c>
      <c r="I96" s="212"/>
      <c r="J96" s="212"/>
      <c r="K96" s="208"/>
      <c r="L96" s="208"/>
      <c r="M96" s="213"/>
      <c r="N96" s="214"/>
      <c r="O96" s="215"/>
      <c r="P96" s="215"/>
      <c r="Q96" s="215"/>
      <c r="R96" s="215"/>
      <c r="S96" s="215"/>
      <c r="T96" s="215"/>
      <c r="U96" s="215"/>
      <c r="V96" s="215"/>
      <c r="W96" s="215"/>
      <c r="X96" s="216"/>
      <c r="AT96" s="217" t="s">
        <v>211</v>
      </c>
      <c r="AU96" s="217" t="s">
        <v>207</v>
      </c>
      <c r="AV96" s="14" t="s">
        <v>207</v>
      </c>
      <c r="AW96" s="14" t="s">
        <v>5</v>
      </c>
      <c r="AX96" s="14" t="s">
        <v>74</v>
      </c>
      <c r="AY96" s="217" t="s">
        <v>198</v>
      </c>
    </row>
    <row r="97" spans="1:65" s="16" customFormat="1" ht="11.25">
      <c r="B97" s="229"/>
      <c r="C97" s="230"/>
      <c r="D97" s="192" t="s">
        <v>211</v>
      </c>
      <c r="E97" s="231" t="s">
        <v>20</v>
      </c>
      <c r="F97" s="232" t="s">
        <v>282</v>
      </c>
      <c r="G97" s="230"/>
      <c r="H97" s="233">
        <v>0.96</v>
      </c>
      <c r="I97" s="234"/>
      <c r="J97" s="234"/>
      <c r="K97" s="230"/>
      <c r="L97" s="230"/>
      <c r="M97" s="235"/>
      <c r="N97" s="236"/>
      <c r="O97" s="237"/>
      <c r="P97" s="237"/>
      <c r="Q97" s="237"/>
      <c r="R97" s="237"/>
      <c r="S97" s="237"/>
      <c r="T97" s="237"/>
      <c r="U97" s="237"/>
      <c r="V97" s="237"/>
      <c r="W97" s="237"/>
      <c r="X97" s="238"/>
      <c r="AT97" s="239" t="s">
        <v>211</v>
      </c>
      <c r="AU97" s="239" t="s">
        <v>207</v>
      </c>
      <c r="AV97" s="16" t="s">
        <v>206</v>
      </c>
      <c r="AW97" s="16" t="s">
        <v>5</v>
      </c>
      <c r="AX97" s="16" t="s">
        <v>82</v>
      </c>
      <c r="AY97" s="239" t="s">
        <v>198</v>
      </c>
    </row>
    <row r="98" spans="1:65" s="2" customFormat="1" ht="24.2" customHeight="1">
      <c r="A98" s="36"/>
      <c r="B98" s="37"/>
      <c r="C98" s="178" t="s">
        <v>207</v>
      </c>
      <c r="D98" s="243" t="s">
        <v>201</v>
      </c>
      <c r="E98" s="179" t="s">
        <v>504</v>
      </c>
      <c r="F98" s="180" t="s">
        <v>505</v>
      </c>
      <c r="G98" s="181" t="s">
        <v>254</v>
      </c>
      <c r="H98" s="182">
        <v>24.256</v>
      </c>
      <c r="I98" s="183"/>
      <c r="J98" s="183"/>
      <c r="K98" s="184">
        <f>ROUND(P98*H98,2)</f>
        <v>0</v>
      </c>
      <c r="L98" s="180" t="s">
        <v>205</v>
      </c>
      <c r="M98" s="41"/>
      <c r="N98" s="185" t="s">
        <v>20</v>
      </c>
      <c r="O98" s="186" t="s">
        <v>44</v>
      </c>
      <c r="P98" s="187">
        <f>I98+J98</f>
        <v>0</v>
      </c>
      <c r="Q98" s="187">
        <f>ROUND(I98*H98,2)</f>
        <v>0</v>
      </c>
      <c r="R98" s="187">
        <f>ROUND(J98*H98,2)</f>
        <v>0</v>
      </c>
      <c r="S98" s="66"/>
      <c r="T98" s="188">
        <f>S98*H98</f>
        <v>0</v>
      </c>
      <c r="U98" s="188">
        <v>0</v>
      </c>
      <c r="V98" s="188">
        <f>U98*H98</f>
        <v>0</v>
      </c>
      <c r="W98" s="188">
        <v>3.7999999999999999E-2</v>
      </c>
      <c r="X98" s="189">
        <f>W98*H98</f>
        <v>0.92172799999999999</v>
      </c>
      <c r="Y98" s="36"/>
      <c r="Z98" s="36"/>
      <c r="AA98" s="36"/>
      <c r="AB98" s="36"/>
      <c r="AC98" s="36"/>
      <c r="AD98" s="36"/>
      <c r="AE98" s="36"/>
      <c r="AR98" s="190" t="s">
        <v>206</v>
      </c>
      <c r="AT98" s="190" t="s">
        <v>201</v>
      </c>
      <c r="AU98" s="190" t="s">
        <v>207</v>
      </c>
      <c r="AY98" s="19" t="s">
        <v>198</v>
      </c>
      <c r="BE98" s="191">
        <f>IF(O98="základní",K98,0)</f>
        <v>0</v>
      </c>
      <c r="BF98" s="191">
        <f>IF(O98="snížená",K98,0)</f>
        <v>0</v>
      </c>
      <c r="BG98" s="191">
        <f>IF(O98="zákl. přenesená",K98,0)</f>
        <v>0</v>
      </c>
      <c r="BH98" s="191">
        <f>IF(O98="sníž. přenesená",K98,0)</f>
        <v>0</v>
      </c>
      <c r="BI98" s="191">
        <f>IF(O98="nulová",K98,0)</f>
        <v>0</v>
      </c>
      <c r="BJ98" s="19" t="s">
        <v>207</v>
      </c>
      <c r="BK98" s="191">
        <f>ROUND(P98*H98,2)</f>
        <v>0</v>
      </c>
      <c r="BL98" s="19" t="s">
        <v>206</v>
      </c>
      <c r="BM98" s="190" t="s">
        <v>637</v>
      </c>
    </row>
    <row r="99" spans="1:65" s="2" customFormat="1" ht="19.5">
      <c r="A99" s="36"/>
      <c r="B99" s="37"/>
      <c r="C99" s="38"/>
      <c r="D99" s="192" t="s">
        <v>209</v>
      </c>
      <c r="E99" s="38"/>
      <c r="F99" s="193" t="s">
        <v>507</v>
      </c>
      <c r="G99" s="38"/>
      <c r="H99" s="38"/>
      <c r="I99" s="194"/>
      <c r="J99" s="194"/>
      <c r="K99" s="38"/>
      <c r="L99" s="38"/>
      <c r="M99" s="41"/>
      <c r="N99" s="195"/>
      <c r="O99" s="196"/>
      <c r="P99" s="66"/>
      <c r="Q99" s="66"/>
      <c r="R99" s="66"/>
      <c r="S99" s="66"/>
      <c r="T99" s="66"/>
      <c r="U99" s="66"/>
      <c r="V99" s="66"/>
      <c r="W99" s="66"/>
      <c r="X99" s="67"/>
      <c r="Y99" s="36"/>
      <c r="Z99" s="36"/>
      <c r="AA99" s="36"/>
      <c r="AB99" s="36"/>
      <c r="AC99" s="36"/>
      <c r="AD99" s="36"/>
      <c r="AE99" s="36"/>
      <c r="AT99" s="19" t="s">
        <v>209</v>
      </c>
      <c r="AU99" s="19" t="s">
        <v>207</v>
      </c>
    </row>
    <row r="100" spans="1:65" s="13" customFormat="1" ht="11.25">
      <c r="B100" s="197"/>
      <c r="C100" s="198"/>
      <c r="D100" s="192" t="s">
        <v>211</v>
      </c>
      <c r="E100" s="199" t="s">
        <v>20</v>
      </c>
      <c r="F100" s="200" t="s">
        <v>257</v>
      </c>
      <c r="G100" s="198"/>
      <c r="H100" s="199" t="s">
        <v>20</v>
      </c>
      <c r="I100" s="201"/>
      <c r="J100" s="201"/>
      <c r="K100" s="198"/>
      <c r="L100" s="198"/>
      <c r="M100" s="202"/>
      <c r="N100" s="203"/>
      <c r="O100" s="204"/>
      <c r="P100" s="204"/>
      <c r="Q100" s="204"/>
      <c r="R100" s="204"/>
      <c r="S100" s="204"/>
      <c r="T100" s="204"/>
      <c r="U100" s="204"/>
      <c r="V100" s="204"/>
      <c r="W100" s="204"/>
      <c r="X100" s="205"/>
      <c r="AT100" s="206" t="s">
        <v>211</v>
      </c>
      <c r="AU100" s="206" t="s">
        <v>207</v>
      </c>
      <c r="AV100" s="13" t="s">
        <v>82</v>
      </c>
      <c r="AW100" s="13" t="s">
        <v>5</v>
      </c>
      <c r="AX100" s="13" t="s">
        <v>74</v>
      </c>
      <c r="AY100" s="206" t="s">
        <v>198</v>
      </c>
    </row>
    <row r="101" spans="1:65" s="13" customFormat="1" ht="11.25">
      <c r="B101" s="197"/>
      <c r="C101" s="198"/>
      <c r="D101" s="192" t="s">
        <v>211</v>
      </c>
      <c r="E101" s="199" t="s">
        <v>20</v>
      </c>
      <c r="F101" s="200" t="s">
        <v>638</v>
      </c>
      <c r="G101" s="198"/>
      <c r="H101" s="199" t="s">
        <v>20</v>
      </c>
      <c r="I101" s="201"/>
      <c r="J101" s="201"/>
      <c r="K101" s="198"/>
      <c r="L101" s="198"/>
      <c r="M101" s="202"/>
      <c r="N101" s="203"/>
      <c r="O101" s="204"/>
      <c r="P101" s="204"/>
      <c r="Q101" s="204"/>
      <c r="R101" s="204"/>
      <c r="S101" s="204"/>
      <c r="T101" s="204"/>
      <c r="U101" s="204"/>
      <c r="V101" s="204"/>
      <c r="W101" s="204"/>
      <c r="X101" s="205"/>
      <c r="AT101" s="206" t="s">
        <v>211</v>
      </c>
      <c r="AU101" s="206" t="s">
        <v>207</v>
      </c>
      <c r="AV101" s="13" t="s">
        <v>82</v>
      </c>
      <c r="AW101" s="13" t="s">
        <v>5</v>
      </c>
      <c r="AX101" s="13" t="s">
        <v>74</v>
      </c>
      <c r="AY101" s="206" t="s">
        <v>198</v>
      </c>
    </row>
    <row r="102" spans="1:65" s="13" customFormat="1" ht="11.25">
      <c r="B102" s="197"/>
      <c r="C102" s="198"/>
      <c r="D102" s="192" t="s">
        <v>211</v>
      </c>
      <c r="E102" s="199" t="s">
        <v>20</v>
      </c>
      <c r="F102" s="200" t="s">
        <v>259</v>
      </c>
      <c r="G102" s="198"/>
      <c r="H102" s="199" t="s">
        <v>20</v>
      </c>
      <c r="I102" s="201"/>
      <c r="J102" s="201"/>
      <c r="K102" s="198"/>
      <c r="L102" s="198"/>
      <c r="M102" s="202"/>
      <c r="N102" s="203"/>
      <c r="O102" s="204"/>
      <c r="P102" s="204"/>
      <c r="Q102" s="204"/>
      <c r="R102" s="204"/>
      <c r="S102" s="204"/>
      <c r="T102" s="204"/>
      <c r="U102" s="204"/>
      <c r="V102" s="204"/>
      <c r="W102" s="204"/>
      <c r="X102" s="205"/>
      <c r="AT102" s="206" t="s">
        <v>211</v>
      </c>
      <c r="AU102" s="206" t="s">
        <v>207</v>
      </c>
      <c r="AV102" s="13" t="s">
        <v>82</v>
      </c>
      <c r="AW102" s="13" t="s">
        <v>5</v>
      </c>
      <c r="AX102" s="13" t="s">
        <v>74</v>
      </c>
      <c r="AY102" s="206" t="s">
        <v>198</v>
      </c>
    </row>
    <row r="103" spans="1:65" s="13" customFormat="1" ht="11.25">
      <c r="B103" s="197"/>
      <c r="C103" s="198"/>
      <c r="D103" s="192" t="s">
        <v>211</v>
      </c>
      <c r="E103" s="199" t="s">
        <v>20</v>
      </c>
      <c r="F103" s="200" t="s">
        <v>639</v>
      </c>
      <c r="G103" s="198"/>
      <c r="H103" s="199" t="s">
        <v>20</v>
      </c>
      <c r="I103" s="201"/>
      <c r="J103" s="201"/>
      <c r="K103" s="198"/>
      <c r="L103" s="198"/>
      <c r="M103" s="202"/>
      <c r="N103" s="203"/>
      <c r="O103" s="204"/>
      <c r="P103" s="204"/>
      <c r="Q103" s="204"/>
      <c r="R103" s="204"/>
      <c r="S103" s="204"/>
      <c r="T103" s="204"/>
      <c r="U103" s="204"/>
      <c r="V103" s="204"/>
      <c r="W103" s="204"/>
      <c r="X103" s="205"/>
      <c r="AT103" s="206" t="s">
        <v>211</v>
      </c>
      <c r="AU103" s="206" t="s">
        <v>207</v>
      </c>
      <c r="AV103" s="13" t="s">
        <v>82</v>
      </c>
      <c r="AW103" s="13" t="s">
        <v>5</v>
      </c>
      <c r="AX103" s="13" t="s">
        <v>74</v>
      </c>
      <c r="AY103" s="206" t="s">
        <v>198</v>
      </c>
    </row>
    <row r="104" spans="1:65" s="14" customFormat="1" ht="11.25">
      <c r="B104" s="207"/>
      <c r="C104" s="208"/>
      <c r="D104" s="192" t="s">
        <v>211</v>
      </c>
      <c r="E104" s="209" t="s">
        <v>20</v>
      </c>
      <c r="F104" s="210" t="s">
        <v>510</v>
      </c>
      <c r="G104" s="208"/>
      <c r="H104" s="211">
        <v>1.84</v>
      </c>
      <c r="I104" s="212"/>
      <c r="J104" s="212"/>
      <c r="K104" s="208"/>
      <c r="L104" s="208"/>
      <c r="M104" s="213"/>
      <c r="N104" s="214"/>
      <c r="O104" s="215"/>
      <c r="P104" s="215"/>
      <c r="Q104" s="215"/>
      <c r="R104" s="215"/>
      <c r="S104" s="215"/>
      <c r="T104" s="215"/>
      <c r="U104" s="215"/>
      <c r="V104" s="215"/>
      <c r="W104" s="215"/>
      <c r="X104" s="216"/>
      <c r="AT104" s="217" t="s">
        <v>211</v>
      </c>
      <c r="AU104" s="217" t="s">
        <v>207</v>
      </c>
      <c r="AV104" s="14" t="s">
        <v>207</v>
      </c>
      <c r="AW104" s="14" t="s">
        <v>5</v>
      </c>
      <c r="AX104" s="14" t="s">
        <v>74</v>
      </c>
      <c r="AY104" s="217" t="s">
        <v>198</v>
      </c>
    </row>
    <row r="105" spans="1:65" s="13" customFormat="1" ht="11.25">
      <c r="B105" s="197"/>
      <c r="C105" s="198"/>
      <c r="D105" s="192" t="s">
        <v>211</v>
      </c>
      <c r="E105" s="199" t="s">
        <v>20</v>
      </c>
      <c r="F105" s="200" t="s">
        <v>257</v>
      </c>
      <c r="G105" s="198"/>
      <c r="H105" s="199" t="s">
        <v>20</v>
      </c>
      <c r="I105" s="201"/>
      <c r="J105" s="201"/>
      <c r="K105" s="198"/>
      <c r="L105" s="198"/>
      <c r="M105" s="202"/>
      <c r="N105" s="203"/>
      <c r="O105" s="204"/>
      <c r="P105" s="204"/>
      <c r="Q105" s="204"/>
      <c r="R105" s="204"/>
      <c r="S105" s="204"/>
      <c r="T105" s="204"/>
      <c r="U105" s="204"/>
      <c r="V105" s="204"/>
      <c r="W105" s="204"/>
      <c r="X105" s="205"/>
      <c r="AT105" s="206" t="s">
        <v>211</v>
      </c>
      <c r="AU105" s="206" t="s">
        <v>207</v>
      </c>
      <c r="AV105" s="13" t="s">
        <v>82</v>
      </c>
      <c r="AW105" s="13" t="s">
        <v>5</v>
      </c>
      <c r="AX105" s="13" t="s">
        <v>74</v>
      </c>
      <c r="AY105" s="206" t="s">
        <v>198</v>
      </c>
    </row>
    <row r="106" spans="1:65" s="13" customFormat="1" ht="11.25">
      <c r="B106" s="197"/>
      <c r="C106" s="198"/>
      <c r="D106" s="192" t="s">
        <v>211</v>
      </c>
      <c r="E106" s="199" t="s">
        <v>20</v>
      </c>
      <c r="F106" s="200" t="s">
        <v>640</v>
      </c>
      <c r="G106" s="198"/>
      <c r="H106" s="199" t="s">
        <v>20</v>
      </c>
      <c r="I106" s="201"/>
      <c r="J106" s="201"/>
      <c r="K106" s="198"/>
      <c r="L106" s="198"/>
      <c r="M106" s="202"/>
      <c r="N106" s="203"/>
      <c r="O106" s="204"/>
      <c r="P106" s="204"/>
      <c r="Q106" s="204"/>
      <c r="R106" s="204"/>
      <c r="S106" s="204"/>
      <c r="T106" s="204"/>
      <c r="U106" s="204"/>
      <c r="V106" s="204"/>
      <c r="W106" s="204"/>
      <c r="X106" s="205"/>
      <c r="AT106" s="206" t="s">
        <v>211</v>
      </c>
      <c r="AU106" s="206" t="s">
        <v>207</v>
      </c>
      <c r="AV106" s="13" t="s">
        <v>82</v>
      </c>
      <c r="AW106" s="13" t="s">
        <v>5</v>
      </c>
      <c r="AX106" s="13" t="s">
        <v>74</v>
      </c>
      <c r="AY106" s="206" t="s">
        <v>198</v>
      </c>
    </row>
    <row r="107" spans="1:65" s="13" customFormat="1" ht="11.25">
      <c r="B107" s="197"/>
      <c r="C107" s="198"/>
      <c r="D107" s="192" t="s">
        <v>211</v>
      </c>
      <c r="E107" s="199" t="s">
        <v>20</v>
      </c>
      <c r="F107" s="200" t="s">
        <v>259</v>
      </c>
      <c r="G107" s="198"/>
      <c r="H107" s="199" t="s">
        <v>20</v>
      </c>
      <c r="I107" s="201"/>
      <c r="J107" s="201"/>
      <c r="K107" s="198"/>
      <c r="L107" s="198"/>
      <c r="M107" s="202"/>
      <c r="N107" s="203"/>
      <c r="O107" s="204"/>
      <c r="P107" s="204"/>
      <c r="Q107" s="204"/>
      <c r="R107" s="204"/>
      <c r="S107" s="204"/>
      <c r="T107" s="204"/>
      <c r="U107" s="204"/>
      <c r="V107" s="204"/>
      <c r="W107" s="204"/>
      <c r="X107" s="205"/>
      <c r="AT107" s="206" t="s">
        <v>211</v>
      </c>
      <c r="AU107" s="206" t="s">
        <v>207</v>
      </c>
      <c r="AV107" s="13" t="s">
        <v>82</v>
      </c>
      <c r="AW107" s="13" t="s">
        <v>5</v>
      </c>
      <c r="AX107" s="13" t="s">
        <v>74</v>
      </c>
      <c r="AY107" s="206" t="s">
        <v>198</v>
      </c>
    </row>
    <row r="108" spans="1:65" s="13" customFormat="1" ht="11.25">
      <c r="B108" s="197"/>
      <c r="C108" s="198"/>
      <c r="D108" s="192" t="s">
        <v>211</v>
      </c>
      <c r="E108" s="199" t="s">
        <v>20</v>
      </c>
      <c r="F108" s="200" t="s">
        <v>639</v>
      </c>
      <c r="G108" s="198"/>
      <c r="H108" s="199" t="s">
        <v>20</v>
      </c>
      <c r="I108" s="201"/>
      <c r="J108" s="201"/>
      <c r="K108" s="198"/>
      <c r="L108" s="198"/>
      <c r="M108" s="202"/>
      <c r="N108" s="203"/>
      <c r="O108" s="204"/>
      <c r="P108" s="204"/>
      <c r="Q108" s="204"/>
      <c r="R108" s="204"/>
      <c r="S108" s="204"/>
      <c r="T108" s="204"/>
      <c r="U108" s="204"/>
      <c r="V108" s="204"/>
      <c r="W108" s="204"/>
      <c r="X108" s="205"/>
      <c r="AT108" s="206" t="s">
        <v>211</v>
      </c>
      <c r="AU108" s="206" t="s">
        <v>207</v>
      </c>
      <c r="AV108" s="13" t="s">
        <v>82</v>
      </c>
      <c r="AW108" s="13" t="s">
        <v>5</v>
      </c>
      <c r="AX108" s="13" t="s">
        <v>74</v>
      </c>
      <c r="AY108" s="206" t="s">
        <v>198</v>
      </c>
    </row>
    <row r="109" spans="1:65" s="14" customFormat="1" ht="11.25">
      <c r="B109" s="207"/>
      <c r="C109" s="208"/>
      <c r="D109" s="192" t="s">
        <v>211</v>
      </c>
      <c r="E109" s="209" t="s">
        <v>20</v>
      </c>
      <c r="F109" s="210" t="s">
        <v>510</v>
      </c>
      <c r="G109" s="208"/>
      <c r="H109" s="211">
        <v>1.84</v>
      </c>
      <c r="I109" s="212"/>
      <c r="J109" s="212"/>
      <c r="K109" s="208"/>
      <c r="L109" s="208"/>
      <c r="M109" s="213"/>
      <c r="N109" s="214"/>
      <c r="O109" s="215"/>
      <c r="P109" s="215"/>
      <c r="Q109" s="215"/>
      <c r="R109" s="215"/>
      <c r="S109" s="215"/>
      <c r="T109" s="215"/>
      <c r="U109" s="215"/>
      <c r="V109" s="215"/>
      <c r="W109" s="215"/>
      <c r="X109" s="216"/>
      <c r="AT109" s="217" t="s">
        <v>211</v>
      </c>
      <c r="AU109" s="217" t="s">
        <v>207</v>
      </c>
      <c r="AV109" s="14" t="s">
        <v>207</v>
      </c>
      <c r="AW109" s="14" t="s">
        <v>5</v>
      </c>
      <c r="AX109" s="14" t="s">
        <v>74</v>
      </c>
      <c r="AY109" s="217" t="s">
        <v>198</v>
      </c>
    </row>
    <row r="110" spans="1:65" s="13" customFormat="1" ht="11.25">
      <c r="B110" s="197"/>
      <c r="C110" s="198"/>
      <c r="D110" s="192" t="s">
        <v>211</v>
      </c>
      <c r="E110" s="199" t="s">
        <v>20</v>
      </c>
      <c r="F110" s="200" t="s">
        <v>257</v>
      </c>
      <c r="G110" s="198"/>
      <c r="H110" s="199" t="s">
        <v>20</v>
      </c>
      <c r="I110" s="201"/>
      <c r="J110" s="201"/>
      <c r="K110" s="198"/>
      <c r="L110" s="198"/>
      <c r="M110" s="202"/>
      <c r="N110" s="203"/>
      <c r="O110" s="204"/>
      <c r="P110" s="204"/>
      <c r="Q110" s="204"/>
      <c r="R110" s="204"/>
      <c r="S110" s="204"/>
      <c r="T110" s="204"/>
      <c r="U110" s="204"/>
      <c r="V110" s="204"/>
      <c r="W110" s="204"/>
      <c r="X110" s="205"/>
      <c r="AT110" s="206" t="s">
        <v>211</v>
      </c>
      <c r="AU110" s="206" t="s">
        <v>207</v>
      </c>
      <c r="AV110" s="13" t="s">
        <v>82</v>
      </c>
      <c r="AW110" s="13" t="s">
        <v>5</v>
      </c>
      <c r="AX110" s="13" t="s">
        <v>74</v>
      </c>
      <c r="AY110" s="206" t="s">
        <v>198</v>
      </c>
    </row>
    <row r="111" spans="1:65" s="13" customFormat="1" ht="11.25">
      <c r="B111" s="197"/>
      <c r="C111" s="198"/>
      <c r="D111" s="192" t="s">
        <v>211</v>
      </c>
      <c r="E111" s="199" t="s">
        <v>20</v>
      </c>
      <c r="F111" s="200" t="s">
        <v>641</v>
      </c>
      <c r="G111" s="198"/>
      <c r="H111" s="199" t="s">
        <v>20</v>
      </c>
      <c r="I111" s="201"/>
      <c r="J111" s="201"/>
      <c r="K111" s="198"/>
      <c r="L111" s="198"/>
      <c r="M111" s="202"/>
      <c r="N111" s="203"/>
      <c r="O111" s="204"/>
      <c r="P111" s="204"/>
      <c r="Q111" s="204"/>
      <c r="R111" s="204"/>
      <c r="S111" s="204"/>
      <c r="T111" s="204"/>
      <c r="U111" s="204"/>
      <c r="V111" s="204"/>
      <c r="W111" s="204"/>
      <c r="X111" s="205"/>
      <c r="AT111" s="206" t="s">
        <v>211</v>
      </c>
      <c r="AU111" s="206" t="s">
        <v>207</v>
      </c>
      <c r="AV111" s="13" t="s">
        <v>82</v>
      </c>
      <c r="AW111" s="13" t="s">
        <v>5</v>
      </c>
      <c r="AX111" s="13" t="s">
        <v>74</v>
      </c>
      <c r="AY111" s="206" t="s">
        <v>198</v>
      </c>
    </row>
    <row r="112" spans="1:65" s="13" customFormat="1" ht="11.25">
      <c r="B112" s="197"/>
      <c r="C112" s="198"/>
      <c r="D112" s="192" t="s">
        <v>211</v>
      </c>
      <c r="E112" s="199" t="s">
        <v>20</v>
      </c>
      <c r="F112" s="200" t="s">
        <v>259</v>
      </c>
      <c r="G112" s="198"/>
      <c r="H112" s="199" t="s">
        <v>20</v>
      </c>
      <c r="I112" s="201"/>
      <c r="J112" s="201"/>
      <c r="K112" s="198"/>
      <c r="L112" s="198"/>
      <c r="M112" s="202"/>
      <c r="N112" s="203"/>
      <c r="O112" s="204"/>
      <c r="P112" s="204"/>
      <c r="Q112" s="204"/>
      <c r="R112" s="204"/>
      <c r="S112" s="204"/>
      <c r="T112" s="204"/>
      <c r="U112" s="204"/>
      <c r="V112" s="204"/>
      <c r="W112" s="204"/>
      <c r="X112" s="205"/>
      <c r="AT112" s="206" t="s">
        <v>211</v>
      </c>
      <c r="AU112" s="206" t="s">
        <v>207</v>
      </c>
      <c r="AV112" s="13" t="s">
        <v>82</v>
      </c>
      <c r="AW112" s="13" t="s">
        <v>5</v>
      </c>
      <c r="AX112" s="13" t="s">
        <v>74</v>
      </c>
      <c r="AY112" s="206" t="s">
        <v>198</v>
      </c>
    </row>
    <row r="113" spans="2:51" s="13" customFormat="1" ht="11.25">
      <c r="B113" s="197"/>
      <c r="C113" s="198"/>
      <c r="D113" s="192" t="s">
        <v>211</v>
      </c>
      <c r="E113" s="199" t="s">
        <v>20</v>
      </c>
      <c r="F113" s="200" t="s">
        <v>642</v>
      </c>
      <c r="G113" s="198"/>
      <c r="H113" s="199" t="s">
        <v>20</v>
      </c>
      <c r="I113" s="201"/>
      <c r="J113" s="201"/>
      <c r="K113" s="198"/>
      <c r="L113" s="198"/>
      <c r="M113" s="202"/>
      <c r="N113" s="203"/>
      <c r="O113" s="204"/>
      <c r="P113" s="204"/>
      <c r="Q113" s="204"/>
      <c r="R113" s="204"/>
      <c r="S113" s="204"/>
      <c r="T113" s="204"/>
      <c r="U113" s="204"/>
      <c r="V113" s="204"/>
      <c r="W113" s="204"/>
      <c r="X113" s="205"/>
      <c r="AT113" s="206" t="s">
        <v>211</v>
      </c>
      <c r="AU113" s="206" t="s">
        <v>207</v>
      </c>
      <c r="AV113" s="13" t="s">
        <v>82</v>
      </c>
      <c r="AW113" s="13" t="s">
        <v>5</v>
      </c>
      <c r="AX113" s="13" t="s">
        <v>74</v>
      </c>
      <c r="AY113" s="206" t="s">
        <v>198</v>
      </c>
    </row>
    <row r="114" spans="2:51" s="14" customFormat="1" ht="11.25">
      <c r="B114" s="207"/>
      <c r="C114" s="208"/>
      <c r="D114" s="192" t="s">
        <v>211</v>
      </c>
      <c r="E114" s="209" t="s">
        <v>20</v>
      </c>
      <c r="F114" s="210" t="s">
        <v>514</v>
      </c>
      <c r="G114" s="208"/>
      <c r="H114" s="211">
        <v>1.8720000000000001</v>
      </c>
      <c r="I114" s="212"/>
      <c r="J114" s="212"/>
      <c r="K114" s="208"/>
      <c r="L114" s="208"/>
      <c r="M114" s="213"/>
      <c r="N114" s="214"/>
      <c r="O114" s="215"/>
      <c r="P114" s="215"/>
      <c r="Q114" s="215"/>
      <c r="R114" s="215"/>
      <c r="S114" s="215"/>
      <c r="T114" s="215"/>
      <c r="U114" s="215"/>
      <c r="V114" s="215"/>
      <c r="W114" s="215"/>
      <c r="X114" s="216"/>
      <c r="AT114" s="217" t="s">
        <v>211</v>
      </c>
      <c r="AU114" s="217" t="s">
        <v>207</v>
      </c>
      <c r="AV114" s="14" t="s">
        <v>207</v>
      </c>
      <c r="AW114" s="14" t="s">
        <v>5</v>
      </c>
      <c r="AX114" s="14" t="s">
        <v>74</v>
      </c>
      <c r="AY114" s="217" t="s">
        <v>198</v>
      </c>
    </row>
    <row r="115" spans="2:51" s="13" customFormat="1" ht="11.25">
      <c r="B115" s="197"/>
      <c r="C115" s="198"/>
      <c r="D115" s="192" t="s">
        <v>211</v>
      </c>
      <c r="E115" s="199" t="s">
        <v>20</v>
      </c>
      <c r="F115" s="200" t="s">
        <v>257</v>
      </c>
      <c r="G115" s="198"/>
      <c r="H115" s="199" t="s">
        <v>20</v>
      </c>
      <c r="I115" s="201"/>
      <c r="J115" s="201"/>
      <c r="K115" s="198"/>
      <c r="L115" s="198"/>
      <c r="M115" s="202"/>
      <c r="N115" s="203"/>
      <c r="O115" s="204"/>
      <c r="P115" s="204"/>
      <c r="Q115" s="204"/>
      <c r="R115" s="204"/>
      <c r="S115" s="204"/>
      <c r="T115" s="204"/>
      <c r="U115" s="204"/>
      <c r="V115" s="204"/>
      <c r="W115" s="204"/>
      <c r="X115" s="205"/>
      <c r="AT115" s="206" t="s">
        <v>211</v>
      </c>
      <c r="AU115" s="206" t="s">
        <v>207</v>
      </c>
      <c r="AV115" s="13" t="s">
        <v>82</v>
      </c>
      <c r="AW115" s="13" t="s">
        <v>5</v>
      </c>
      <c r="AX115" s="13" t="s">
        <v>74</v>
      </c>
      <c r="AY115" s="206" t="s">
        <v>198</v>
      </c>
    </row>
    <row r="116" spans="2:51" s="13" customFormat="1" ht="11.25">
      <c r="B116" s="197"/>
      <c r="C116" s="198"/>
      <c r="D116" s="192" t="s">
        <v>211</v>
      </c>
      <c r="E116" s="199" t="s">
        <v>20</v>
      </c>
      <c r="F116" s="200" t="s">
        <v>643</v>
      </c>
      <c r="G116" s="198"/>
      <c r="H116" s="199" t="s">
        <v>20</v>
      </c>
      <c r="I116" s="201"/>
      <c r="J116" s="201"/>
      <c r="K116" s="198"/>
      <c r="L116" s="198"/>
      <c r="M116" s="202"/>
      <c r="N116" s="203"/>
      <c r="O116" s="204"/>
      <c r="P116" s="204"/>
      <c r="Q116" s="204"/>
      <c r="R116" s="204"/>
      <c r="S116" s="204"/>
      <c r="T116" s="204"/>
      <c r="U116" s="204"/>
      <c r="V116" s="204"/>
      <c r="W116" s="204"/>
      <c r="X116" s="205"/>
      <c r="AT116" s="206" t="s">
        <v>211</v>
      </c>
      <c r="AU116" s="206" t="s">
        <v>207</v>
      </c>
      <c r="AV116" s="13" t="s">
        <v>82</v>
      </c>
      <c r="AW116" s="13" t="s">
        <v>5</v>
      </c>
      <c r="AX116" s="13" t="s">
        <v>74</v>
      </c>
      <c r="AY116" s="206" t="s">
        <v>198</v>
      </c>
    </row>
    <row r="117" spans="2:51" s="13" customFormat="1" ht="11.25">
      <c r="B117" s="197"/>
      <c r="C117" s="198"/>
      <c r="D117" s="192" t="s">
        <v>211</v>
      </c>
      <c r="E117" s="199" t="s">
        <v>20</v>
      </c>
      <c r="F117" s="200" t="s">
        <v>259</v>
      </c>
      <c r="G117" s="198"/>
      <c r="H117" s="199" t="s">
        <v>20</v>
      </c>
      <c r="I117" s="201"/>
      <c r="J117" s="201"/>
      <c r="K117" s="198"/>
      <c r="L117" s="198"/>
      <c r="M117" s="202"/>
      <c r="N117" s="203"/>
      <c r="O117" s="204"/>
      <c r="P117" s="204"/>
      <c r="Q117" s="204"/>
      <c r="R117" s="204"/>
      <c r="S117" s="204"/>
      <c r="T117" s="204"/>
      <c r="U117" s="204"/>
      <c r="V117" s="204"/>
      <c r="W117" s="204"/>
      <c r="X117" s="205"/>
      <c r="AT117" s="206" t="s">
        <v>211</v>
      </c>
      <c r="AU117" s="206" t="s">
        <v>207</v>
      </c>
      <c r="AV117" s="13" t="s">
        <v>82</v>
      </c>
      <c r="AW117" s="13" t="s">
        <v>5</v>
      </c>
      <c r="AX117" s="13" t="s">
        <v>74</v>
      </c>
      <c r="AY117" s="206" t="s">
        <v>198</v>
      </c>
    </row>
    <row r="118" spans="2:51" s="13" customFormat="1" ht="11.25">
      <c r="B118" s="197"/>
      <c r="C118" s="198"/>
      <c r="D118" s="192" t="s">
        <v>211</v>
      </c>
      <c r="E118" s="199" t="s">
        <v>20</v>
      </c>
      <c r="F118" s="200" t="s">
        <v>644</v>
      </c>
      <c r="G118" s="198"/>
      <c r="H118" s="199" t="s">
        <v>20</v>
      </c>
      <c r="I118" s="201"/>
      <c r="J118" s="201"/>
      <c r="K118" s="198"/>
      <c r="L118" s="198"/>
      <c r="M118" s="202"/>
      <c r="N118" s="203"/>
      <c r="O118" s="204"/>
      <c r="P118" s="204"/>
      <c r="Q118" s="204"/>
      <c r="R118" s="204"/>
      <c r="S118" s="204"/>
      <c r="T118" s="204"/>
      <c r="U118" s="204"/>
      <c r="V118" s="204"/>
      <c r="W118" s="204"/>
      <c r="X118" s="205"/>
      <c r="AT118" s="206" t="s">
        <v>211</v>
      </c>
      <c r="AU118" s="206" t="s">
        <v>207</v>
      </c>
      <c r="AV118" s="13" t="s">
        <v>82</v>
      </c>
      <c r="AW118" s="13" t="s">
        <v>5</v>
      </c>
      <c r="AX118" s="13" t="s">
        <v>74</v>
      </c>
      <c r="AY118" s="206" t="s">
        <v>198</v>
      </c>
    </row>
    <row r="119" spans="2:51" s="14" customFormat="1" ht="11.25">
      <c r="B119" s="207"/>
      <c r="C119" s="208"/>
      <c r="D119" s="192" t="s">
        <v>211</v>
      </c>
      <c r="E119" s="209" t="s">
        <v>20</v>
      </c>
      <c r="F119" s="210" t="s">
        <v>514</v>
      </c>
      <c r="G119" s="208"/>
      <c r="H119" s="211">
        <v>1.8720000000000001</v>
      </c>
      <c r="I119" s="212"/>
      <c r="J119" s="212"/>
      <c r="K119" s="208"/>
      <c r="L119" s="208"/>
      <c r="M119" s="213"/>
      <c r="N119" s="214"/>
      <c r="O119" s="215"/>
      <c r="P119" s="215"/>
      <c r="Q119" s="215"/>
      <c r="R119" s="215"/>
      <c r="S119" s="215"/>
      <c r="T119" s="215"/>
      <c r="U119" s="215"/>
      <c r="V119" s="215"/>
      <c r="W119" s="215"/>
      <c r="X119" s="216"/>
      <c r="AT119" s="217" t="s">
        <v>211</v>
      </c>
      <c r="AU119" s="217" t="s">
        <v>207</v>
      </c>
      <c r="AV119" s="14" t="s">
        <v>207</v>
      </c>
      <c r="AW119" s="14" t="s">
        <v>5</v>
      </c>
      <c r="AX119" s="14" t="s">
        <v>74</v>
      </c>
      <c r="AY119" s="217" t="s">
        <v>198</v>
      </c>
    </row>
    <row r="120" spans="2:51" s="13" customFormat="1" ht="11.25">
      <c r="B120" s="197"/>
      <c r="C120" s="198"/>
      <c r="D120" s="192" t="s">
        <v>211</v>
      </c>
      <c r="E120" s="199" t="s">
        <v>20</v>
      </c>
      <c r="F120" s="200" t="s">
        <v>257</v>
      </c>
      <c r="G120" s="198"/>
      <c r="H120" s="199" t="s">
        <v>20</v>
      </c>
      <c r="I120" s="201"/>
      <c r="J120" s="201"/>
      <c r="K120" s="198"/>
      <c r="L120" s="198"/>
      <c r="M120" s="202"/>
      <c r="N120" s="203"/>
      <c r="O120" s="204"/>
      <c r="P120" s="204"/>
      <c r="Q120" s="204"/>
      <c r="R120" s="204"/>
      <c r="S120" s="204"/>
      <c r="T120" s="204"/>
      <c r="U120" s="204"/>
      <c r="V120" s="204"/>
      <c r="W120" s="204"/>
      <c r="X120" s="205"/>
      <c r="AT120" s="206" t="s">
        <v>211</v>
      </c>
      <c r="AU120" s="206" t="s">
        <v>207</v>
      </c>
      <c r="AV120" s="13" t="s">
        <v>82</v>
      </c>
      <c r="AW120" s="13" t="s">
        <v>5</v>
      </c>
      <c r="AX120" s="13" t="s">
        <v>74</v>
      </c>
      <c r="AY120" s="206" t="s">
        <v>198</v>
      </c>
    </row>
    <row r="121" spans="2:51" s="13" customFormat="1" ht="11.25">
      <c r="B121" s="197"/>
      <c r="C121" s="198"/>
      <c r="D121" s="192" t="s">
        <v>211</v>
      </c>
      <c r="E121" s="199" t="s">
        <v>20</v>
      </c>
      <c r="F121" s="200" t="s">
        <v>645</v>
      </c>
      <c r="G121" s="198"/>
      <c r="H121" s="199" t="s">
        <v>20</v>
      </c>
      <c r="I121" s="201"/>
      <c r="J121" s="201"/>
      <c r="K121" s="198"/>
      <c r="L121" s="198"/>
      <c r="M121" s="202"/>
      <c r="N121" s="203"/>
      <c r="O121" s="204"/>
      <c r="P121" s="204"/>
      <c r="Q121" s="204"/>
      <c r="R121" s="204"/>
      <c r="S121" s="204"/>
      <c r="T121" s="204"/>
      <c r="U121" s="204"/>
      <c r="V121" s="204"/>
      <c r="W121" s="204"/>
      <c r="X121" s="205"/>
      <c r="AT121" s="206" t="s">
        <v>211</v>
      </c>
      <c r="AU121" s="206" t="s">
        <v>207</v>
      </c>
      <c r="AV121" s="13" t="s">
        <v>82</v>
      </c>
      <c r="AW121" s="13" t="s">
        <v>5</v>
      </c>
      <c r="AX121" s="13" t="s">
        <v>74</v>
      </c>
      <c r="AY121" s="206" t="s">
        <v>198</v>
      </c>
    </row>
    <row r="122" spans="2:51" s="13" customFormat="1" ht="11.25">
      <c r="B122" s="197"/>
      <c r="C122" s="198"/>
      <c r="D122" s="192" t="s">
        <v>211</v>
      </c>
      <c r="E122" s="199" t="s">
        <v>20</v>
      </c>
      <c r="F122" s="200" t="s">
        <v>259</v>
      </c>
      <c r="G122" s="198"/>
      <c r="H122" s="199" t="s">
        <v>20</v>
      </c>
      <c r="I122" s="201"/>
      <c r="J122" s="201"/>
      <c r="K122" s="198"/>
      <c r="L122" s="198"/>
      <c r="M122" s="202"/>
      <c r="N122" s="203"/>
      <c r="O122" s="204"/>
      <c r="P122" s="204"/>
      <c r="Q122" s="204"/>
      <c r="R122" s="204"/>
      <c r="S122" s="204"/>
      <c r="T122" s="204"/>
      <c r="U122" s="204"/>
      <c r="V122" s="204"/>
      <c r="W122" s="204"/>
      <c r="X122" s="205"/>
      <c r="AT122" s="206" t="s">
        <v>211</v>
      </c>
      <c r="AU122" s="206" t="s">
        <v>207</v>
      </c>
      <c r="AV122" s="13" t="s">
        <v>82</v>
      </c>
      <c r="AW122" s="13" t="s">
        <v>5</v>
      </c>
      <c r="AX122" s="13" t="s">
        <v>74</v>
      </c>
      <c r="AY122" s="206" t="s">
        <v>198</v>
      </c>
    </row>
    <row r="123" spans="2:51" s="13" customFormat="1" ht="11.25">
      <c r="B123" s="197"/>
      <c r="C123" s="198"/>
      <c r="D123" s="192" t="s">
        <v>211</v>
      </c>
      <c r="E123" s="199" t="s">
        <v>20</v>
      </c>
      <c r="F123" s="200" t="s">
        <v>646</v>
      </c>
      <c r="G123" s="198"/>
      <c r="H123" s="199" t="s">
        <v>20</v>
      </c>
      <c r="I123" s="201"/>
      <c r="J123" s="201"/>
      <c r="K123" s="198"/>
      <c r="L123" s="198"/>
      <c r="M123" s="202"/>
      <c r="N123" s="203"/>
      <c r="O123" s="204"/>
      <c r="P123" s="204"/>
      <c r="Q123" s="204"/>
      <c r="R123" s="204"/>
      <c r="S123" s="204"/>
      <c r="T123" s="204"/>
      <c r="U123" s="204"/>
      <c r="V123" s="204"/>
      <c r="W123" s="204"/>
      <c r="X123" s="205"/>
      <c r="AT123" s="206" t="s">
        <v>211</v>
      </c>
      <c r="AU123" s="206" t="s">
        <v>207</v>
      </c>
      <c r="AV123" s="13" t="s">
        <v>82</v>
      </c>
      <c r="AW123" s="13" t="s">
        <v>5</v>
      </c>
      <c r="AX123" s="13" t="s">
        <v>74</v>
      </c>
      <c r="AY123" s="206" t="s">
        <v>198</v>
      </c>
    </row>
    <row r="124" spans="2:51" s="14" customFormat="1" ht="11.25">
      <c r="B124" s="207"/>
      <c r="C124" s="208"/>
      <c r="D124" s="192" t="s">
        <v>211</v>
      </c>
      <c r="E124" s="209" t="s">
        <v>20</v>
      </c>
      <c r="F124" s="210" t="s">
        <v>514</v>
      </c>
      <c r="G124" s="208"/>
      <c r="H124" s="211">
        <v>1.8720000000000001</v>
      </c>
      <c r="I124" s="212"/>
      <c r="J124" s="212"/>
      <c r="K124" s="208"/>
      <c r="L124" s="208"/>
      <c r="M124" s="213"/>
      <c r="N124" s="214"/>
      <c r="O124" s="215"/>
      <c r="P124" s="215"/>
      <c r="Q124" s="215"/>
      <c r="R124" s="215"/>
      <c r="S124" s="215"/>
      <c r="T124" s="215"/>
      <c r="U124" s="215"/>
      <c r="V124" s="215"/>
      <c r="W124" s="215"/>
      <c r="X124" s="216"/>
      <c r="AT124" s="217" t="s">
        <v>211</v>
      </c>
      <c r="AU124" s="217" t="s">
        <v>207</v>
      </c>
      <c r="AV124" s="14" t="s">
        <v>207</v>
      </c>
      <c r="AW124" s="14" t="s">
        <v>5</v>
      </c>
      <c r="AX124" s="14" t="s">
        <v>74</v>
      </c>
      <c r="AY124" s="217" t="s">
        <v>198</v>
      </c>
    </row>
    <row r="125" spans="2:51" s="13" customFormat="1" ht="11.25">
      <c r="B125" s="197"/>
      <c r="C125" s="198"/>
      <c r="D125" s="192" t="s">
        <v>211</v>
      </c>
      <c r="E125" s="199" t="s">
        <v>20</v>
      </c>
      <c r="F125" s="200" t="s">
        <v>257</v>
      </c>
      <c r="G125" s="198"/>
      <c r="H125" s="199" t="s">
        <v>20</v>
      </c>
      <c r="I125" s="201"/>
      <c r="J125" s="201"/>
      <c r="K125" s="198"/>
      <c r="L125" s="198"/>
      <c r="M125" s="202"/>
      <c r="N125" s="203"/>
      <c r="O125" s="204"/>
      <c r="P125" s="204"/>
      <c r="Q125" s="204"/>
      <c r="R125" s="204"/>
      <c r="S125" s="204"/>
      <c r="T125" s="204"/>
      <c r="U125" s="204"/>
      <c r="V125" s="204"/>
      <c r="W125" s="204"/>
      <c r="X125" s="205"/>
      <c r="AT125" s="206" t="s">
        <v>211</v>
      </c>
      <c r="AU125" s="206" t="s">
        <v>207</v>
      </c>
      <c r="AV125" s="13" t="s">
        <v>82</v>
      </c>
      <c r="AW125" s="13" t="s">
        <v>5</v>
      </c>
      <c r="AX125" s="13" t="s">
        <v>74</v>
      </c>
      <c r="AY125" s="206" t="s">
        <v>198</v>
      </c>
    </row>
    <row r="126" spans="2:51" s="13" customFormat="1" ht="11.25">
      <c r="B126" s="197"/>
      <c r="C126" s="198"/>
      <c r="D126" s="192" t="s">
        <v>211</v>
      </c>
      <c r="E126" s="199" t="s">
        <v>20</v>
      </c>
      <c r="F126" s="200" t="s">
        <v>647</v>
      </c>
      <c r="G126" s="198"/>
      <c r="H126" s="199" t="s">
        <v>20</v>
      </c>
      <c r="I126" s="201"/>
      <c r="J126" s="201"/>
      <c r="K126" s="198"/>
      <c r="L126" s="198"/>
      <c r="M126" s="202"/>
      <c r="N126" s="203"/>
      <c r="O126" s="204"/>
      <c r="P126" s="204"/>
      <c r="Q126" s="204"/>
      <c r="R126" s="204"/>
      <c r="S126" s="204"/>
      <c r="T126" s="204"/>
      <c r="U126" s="204"/>
      <c r="V126" s="204"/>
      <c r="W126" s="204"/>
      <c r="X126" s="205"/>
      <c r="AT126" s="206" t="s">
        <v>211</v>
      </c>
      <c r="AU126" s="206" t="s">
        <v>207</v>
      </c>
      <c r="AV126" s="13" t="s">
        <v>82</v>
      </c>
      <c r="AW126" s="13" t="s">
        <v>5</v>
      </c>
      <c r="AX126" s="13" t="s">
        <v>74</v>
      </c>
      <c r="AY126" s="206" t="s">
        <v>198</v>
      </c>
    </row>
    <row r="127" spans="2:51" s="13" customFormat="1" ht="11.25">
      <c r="B127" s="197"/>
      <c r="C127" s="198"/>
      <c r="D127" s="192" t="s">
        <v>211</v>
      </c>
      <c r="E127" s="199" t="s">
        <v>20</v>
      </c>
      <c r="F127" s="200" t="s">
        <v>259</v>
      </c>
      <c r="G127" s="198"/>
      <c r="H127" s="199" t="s">
        <v>20</v>
      </c>
      <c r="I127" s="201"/>
      <c r="J127" s="201"/>
      <c r="K127" s="198"/>
      <c r="L127" s="198"/>
      <c r="M127" s="202"/>
      <c r="N127" s="203"/>
      <c r="O127" s="204"/>
      <c r="P127" s="204"/>
      <c r="Q127" s="204"/>
      <c r="R127" s="204"/>
      <c r="S127" s="204"/>
      <c r="T127" s="204"/>
      <c r="U127" s="204"/>
      <c r="V127" s="204"/>
      <c r="W127" s="204"/>
      <c r="X127" s="205"/>
      <c r="AT127" s="206" t="s">
        <v>211</v>
      </c>
      <c r="AU127" s="206" t="s">
        <v>207</v>
      </c>
      <c r="AV127" s="13" t="s">
        <v>82</v>
      </c>
      <c r="AW127" s="13" t="s">
        <v>5</v>
      </c>
      <c r="AX127" s="13" t="s">
        <v>74</v>
      </c>
      <c r="AY127" s="206" t="s">
        <v>198</v>
      </c>
    </row>
    <row r="128" spans="2:51" s="13" customFormat="1" ht="11.25">
      <c r="B128" s="197"/>
      <c r="C128" s="198"/>
      <c r="D128" s="192" t="s">
        <v>211</v>
      </c>
      <c r="E128" s="199" t="s">
        <v>20</v>
      </c>
      <c r="F128" s="200" t="s">
        <v>648</v>
      </c>
      <c r="G128" s="198"/>
      <c r="H128" s="199" t="s">
        <v>20</v>
      </c>
      <c r="I128" s="201"/>
      <c r="J128" s="201"/>
      <c r="K128" s="198"/>
      <c r="L128" s="198"/>
      <c r="M128" s="202"/>
      <c r="N128" s="203"/>
      <c r="O128" s="204"/>
      <c r="P128" s="204"/>
      <c r="Q128" s="204"/>
      <c r="R128" s="204"/>
      <c r="S128" s="204"/>
      <c r="T128" s="204"/>
      <c r="U128" s="204"/>
      <c r="V128" s="204"/>
      <c r="W128" s="204"/>
      <c r="X128" s="205"/>
      <c r="AT128" s="206" t="s">
        <v>211</v>
      </c>
      <c r="AU128" s="206" t="s">
        <v>207</v>
      </c>
      <c r="AV128" s="13" t="s">
        <v>82</v>
      </c>
      <c r="AW128" s="13" t="s">
        <v>5</v>
      </c>
      <c r="AX128" s="13" t="s">
        <v>74</v>
      </c>
      <c r="AY128" s="206" t="s">
        <v>198</v>
      </c>
    </row>
    <row r="129" spans="2:51" s="14" customFormat="1" ht="11.25">
      <c r="B129" s="207"/>
      <c r="C129" s="208"/>
      <c r="D129" s="192" t="s">
        <v>211</v>
      </c>
      <c r="E129" s="209" t="s">
        <v>20</v>
      </c>
      <c r="F129" s="210" t="s">
        <v>514</v>
      </c>
      <c r="G129" s="208"/>
      <c r="H129" s="211">
        <v>1.8720000000000001</v>
      </c>
      <c r="I129" s="212"/>
      <c r="J129" s="212"/>
      <c r="K129" s="208"/>
      <c r="L129" s="208"/>
      <c r="M129" s="213"/>
      <c r="N129" s="214"/>
      <c r="O129" s="215"/>
      <c r="P129" s="215"/>
      <c r="Q129" s="215"/>
      <c r="R129" s="215"/>
      <c r="S129" s="215"/>
      <c r="T129" s="215"/>
      <c r="U129" s="215"/>
      <c r="V129" s="215"/>
      <c r="W129" s="215"/>
      <c r="X129" s="216"/>
      <c r="AT129" s="217" t="s">
        <v>211</v>
      </c>
      <c r="AU129" s="217" t="s">
        <v>207</v>
      </c>
      <c r="AV129" s="14" t="s">
        <v>207</v>
      </c>
      <c r="AW129" s="14" t="s">
        <v>5</v>
      </c>
      <c r="AX129" s="14" t="s">
        <v>74</v>
      </c>
      <c r="AY129" s="217" t="s">
        <v>198</v>
      </c>
    </row>
    <row r="130" spans="2:51" s="13" customFormat="1" ht="11.25">
      <c r="B130" s="197"/>
      <c r="C130" s="198"/>
      <c r="D130" s="192" t="s">
        <v>211</v>
      </c>
      <c r="E130" s="199" t="s">
        <v>20</v>
      </c>
      <c r="F130" s="200" t="s">
        <v>257</v>
      </c>
      <c r="G130" s="198"/>
      <c r="H130" s="199" t="s">
        <v>20</v>
      </c>
      <c r="I130" s="201"/>
      <c r="J130" s="201"/>
      <c r="K130" s="198"/>
      <c r="L130" s="198"/>
      <c r="M130" s="202"/>
      <c r="N130" s="203"/>
      <c r="O130" s="204"/>
      <c r="P130" s="204"/>
      <c r="Q130" s="204"/>
      <c r="R130" s="204"/>
      <c r="S130" s="204"/>
      <c r="T130" s="204"/>
      <c r="U130" s="204"/>
      <c r="V130" s="204"/>
      <c r="W130" s="204"/>
      <c r="X130" s="205"/>
      <c r="AT130" s="206" t="s">
        <v>211</v>
      </c>
      <c r="AU130" s="206" t="s">
        <v>207</v>
      </c>
      <c r="AV130" s="13" t="s">
        <v>82</v>
      </c>
      <c r="AW130" s="13" t="s">
        <v>5</v>
      </c>
      <c r="AX130" s="13" t="s">
        <v>74</v>
      </c>
      <c r="AY130" s="206" t="s">
        <v>198</v>
      </c>
    </row>
    <row r="131" spans="2:51" s="13" customFormat="1" ht="11.25">
      <c r="B131" s="197"/>
      <c r="C131" s="198"/>
      <c r="D131" s="192" t="s">
        <v>211</v>
      </c>
      <c r="E131" s="199" t="s">
        <v>20</v>
      </c>
      <c r="F131" s="200" t="s">
        <v>649</v>
      </c>
      <c r="G131" s="198"/>
      <c r="H131" s="199" t="s">
        <v>20</v>
      </c>
      <c r="I131" s="201"/>
      <c r="J131" s="201"/>
      <c r="K131" s="198"/>
      <c r="L131" s="198"/>
      <c r="M131" s="202"/>
      <c r="N131" s="203"/>
      <c r="O131" s="204"/>
      <c r="P131" s="204"/>
      <c r="Q131" s="204"/>
      <c r="R131" s="204"/>
      <c r="S131" s="204"/>
      <c r="T131" s="204"/>
      <c r="U131" s="204"/>
      <c r="V131" s="204"/>
      <c r="W131" s="204"/>
      <c r="X131" s="205"/>
      <c r="AT131" s="206" t="s">
        <v>211</v>
      </c>
      <c r="AU131" s="206" t="s">
        <v>207</v>
      </c>
      <c r="AV131" s="13" t="s">
        <v>82</v>
      </c>
      <c r="AW131" s="13" t="s">
        <v>5</v>
      </c>
      <c r="AX131" s="13" t="s">
        <v>74</v>
      </c>
      <c r="AY131" s="206" t="s">
        <v>198</v>
      </c>
    </row>
    <row r="132" spans="2:51" s="13" customFormat="1" ht="11.25">
      <c r="B132" s="197"/>
      <c r="C132" s="198"/>
      <c r="D132" s="192" t="s">
        <v>211</v>
      </c>
      <c r="E132" s="199" t="s">
        <v>20</v>
      </c>
      <c r="F132" s="200" t="s">
        <v>259</v>
      </c>
      <c r="G132" s="198"/>
      <c r="H132" s="199" t="s">
        <v>20</v>
      </c>
      <c r="I132" s="201"/>
      <c r="J132" s="201"/>
      <c r="K132" s="198"/>
      <c r="L132" s="198"/>
      <c r="M132" s="202"/>
      <c r="N132" s="203"/>
      <c r="O132" s="204"/>
      <c r="P132" s="204"/>
      <c r="Q132" s="204"/>
      <c r="R132" s="204"/>
      <c r="S132" s="204"/>
      <c r="T132" s="204"/>
      <c r="U132" s="204"/>
      <c r="V132" s="204"/>
      <c r="W132" s="204"/>
      <c r="X132" s="205"/>
      <c r="AT132" s="206" t="s">
        <v>211</v>
      </c>
      <c r="AU132" s="206" t="s">
        <v>207</v>
      </c>
      <c r="AV132" s="13" t="s">
        <v>82</v>
      </c>
      <c r="AW132" s="13" t="s">
        <v>5</v>
      </c>
      <c r="AX132" s="13" t="s">
        <v>74</v>
      </c>
      <c r="AY132" s="206" t="s">
        <v>198</v>
      </c>
    </row>
    <row r="133" spans="2:51" s="13" customFormat="1" ht="11.25">
      <c r="B133" s="197"/>
      <c r="C133" s="198"/>
      <c r="D133" s="192" t="s">
        <v>211</v>
      </c>
      <c r="E133" s="199" t="s">
        <v>20</v>
      </c>
      <c r="F133" s="200" t="s">
        <v>650</v>
      </c>
      <c r="G133" s="198"/>
      <c r="H133" s="199" t="s">
        <v>20</v>
      </c>
      <c r="I133" s="201"/>
      <c r="J133" s="201"/>
      <c r="K133" s="198"/>
      <c r="L133" s="198"/>
      <c r="M133" s="202"/>
      <c r="N133" s="203"/>
      <c r="O133" s="204"/>
      <c r="P133" s="204"/>
      <c r="Q133" s="204"/>
      <c r="R133" s="204"/>
      <c r="S133" s="204"/>
      <c r="T133" s="204"/>
      <c r="U133" s="204"/>
      <c r="V133" s="204"/>
      <c r="W133" s="204"/>
      <c r="X133" s="205"/>
      <c r="AT133" s="206" t="s">
        <v>211</v>
      </c>
      <c r="AU133" s="206" t="s">
        <v>207</v>
      </c>
      <c r="AV133" s="13" t="s">
        <v>82</v>
      </c>
      <c r="AW133" s="13" t="s">
        <v>5</v>
      </c>
      <c r="AX133" s="13" t="s">
        <v>74</v>
      </c>
      <c r="AY133" s="206" t="s">
        <v>198</v>
      </c>
    </row>
    <row r="134" spans="2:51" s="14" customFormat="1" ht="11.25">
      <c r="B134" s="207"/>
      <c r="C134" s="208"/>
      <c r="D134" s="192" t="s">
        <v>211</v>
      </c>
      <c r="E134" s="209" t="s">
        <v>20</v>
      </c>
      <c r="F134" s="210" t="s">
        <v>510</v>
      </c>
      <c r="G134" s="208"/>
      <c r="H134" s="211">
        <v>1.84</v>
      </c>
      <c r="I134" s="212"/>
      <c r="J134" s="212"/>
      <c r="K134" s="208"/>
      <c r="L134" s="208"/>
      <c r="M134" s="213"/>
      <c r="N134" s="214"/>
      <c r="O134" s="215"/>
      <c r="P134" s="215"/>
      <c r="Q134" s="215"/>
      <c r="R134" s="215"/>
      <c r="S134" s="215"/>
      <c r="T134" s="215"/>
      <c r="U134" s="215"/>
      <c r="V134" s="215"/>
      <c r="W134" s="215"/>
      <c r="X134" s="216"/>
      <c r="AT134" s="217" t="s">
        <v>211</v>
      </c>
      <c r="AU134" s="217" t="s">
        <v>207</v>
      </c>
      <c r="AV134" s="14" t="s">
        <v>207</v>
      </c>
      <c r="AW134" s="14" t="s">
        <v>5</v>
      </c>
      <c r="AX134" s="14" t="s">
        <v>74</v>
      </c>
      <c r="AY134" s="217" t="s">
        <v>198</v>
      </c>
    </row>
    <row r="135" spans="2:51" s="13" customFormat="1" ht="11.25">
      <c r="B135" s="197"/>
      <c r="C135" s="198"/>
      <c r="D135" s="192" t="s">
        <v>211</v>
      </c>
      <c r="E135" s="199" t="s">
        <v>20</v>
      </c>
      <c r="F135" s="200" t="s">
        <v>257</v>
      </c>
      <c r="G135" s="198"/>
      <c r="H135" s="199" t="s">
        <v>20</v>
      </c>
      <c r="I135" s="201"/>
      <c r="J135" s="201"/>
      <c r="K135" s="198"/>
      <c r="L135" s="198"/>
      <c r="M135" s="202"/>
      <c r="N135" s="203"/>
      <c r="O135" s="204"/>
      <c r="P135" s="204"/>
      <c r="Q135" s="204"/>
      <c r="R135" s="204"/>
      <c r="S135" s="204"/>
      <c r="T135" s="204"/>
      <c r="U135" s="204"/>
      <c r="V135" s="204"/>
      <c r="W135" s="204"/>
      <c r="X135" s="205"/>
      <c r="AT135" s="206" t="s">
        <v>211</v>
      </c>
      <c r="AU135" s="206" t="s">
        <v>207</v>
      </c>
      <c r="AV135" s="13" t="s">
        <v>82</v>
      </c>
      <c r="AW135" s="13" t="s">
        <v>5</v>
      </c>
      <c r="AX135" s="13" t="s">
        <v>74</v>
      </c>
      <c r="AY135" s="206" t="s">
        <v>198</v>
      </c>
    </row>
    <row r="136" spans="2:51" s="13" customFormat="1" ht="11.25">
      <c r="B136" s="197"/>
      <c r="C136" s="198"/>
      <c r="D136" s="192" t="s">
        <v>211</v>
      </c>
      <c r="E136" s="199" t="s">
        <v>20</v>
      </c>
      <c r="F136" s="200" t="s">
        <v>651</v>
      </c>
      <c r="G136" s="198"/>
      <c r="H136" s="199" t="s">
        <v>20</v>
      </c>
      <c r="I136" s="201"/>
      <c r="J136" s="201"/>
      <c r="K136" s="198"/>
      <c r="L136" s="198"/>
      <c r="M136" s="202"/>
      <c r="N136" s="203"/>
      <c r="O136" s="204"/>
      <c r="P136" s="204"/>
      <c r="Q136" s="204"/>
      <c r="R136" s="204"/>
      <c r="S136" s="204"/>
      <c r="T136" s="204"/>
      <c r="U136" s="204"/>
      <c r="V136" s="204"/>
      <c r="W136" s="204"/>
      <c r="X136" s="205"/>
      <c r="AT136" s="206" t="s">
        <v>211</v>
      </c>
      <c r="AU136" s="206" t="s">
        <v>207</v>
      </c>
      <c r="AV136" s="13" t="s">
        <v>82</v>
      </c>
      <c r="AW136" s="13" t="s">
        <v>5</v>
      </c>
      <c r="AX136" s="13" t="s">
        <v>74</v>
      </c>
      <c r="AY136" s="206" t="s">
        <v>198</v>
      </c>
    </row>
    <row r="137" spans="2:51" s="13" customFormat="1" ht="11.25">
      <c r="B137" s="197"/>
      <c r="C137" s="198"/>
      <c r="D137" s="192" t="s">
        <v>211</v>
      </c>
      <c r="E137" s="199" t="s">
        <v>20</v>
      </c>
      <c r="F137" s="200" t="s">
        <v>259</v>
      </c>
      <c r="G137" s="198"/>
      <c r="H137" s="199" t="s">
        <v>20</v>
      </c>
      <c r="I137" s="201"/>
      <c r="J137" s="201"/>
      <c r="K137" s="198"/>
      <c r="L137" s="198"/>
      <c r="M137" s="202"/>
      <c r="N137" s="203"/>
      <c r="O137" s="204"/>
      <c r="P137" s="204"/>
      <c r="Q137" s="204"/>
      <c r="R137" s="204"/>
      <c r="S137" s="204"/>
      <c r="T137" s="204"/>
      <c r="U137" s="204"/>
      <c r="V137" s="204"/>
      <c r="W137" s="204"/>
      <c r="X137" s="205"/>
      <c r="AT137" s="206" t="s">
        <v>211</v>
      </c>
      <c r="AU137" s="206" t="s">
        <v>207</v>
      </c>
      <c r="AV137" s="13" t="s">
        <v>82</v>
      </c>
      <c r="AW137" s="13" t="s">
        <v>5</v>
      </c>
      <c r="AX137" s="13" t="s">
        <v>74</v>
      </c>
      <c r="AY137" s="206" t="s">
        <v>198</v>
      </c>
    </row>
    <row r="138" spans="2:51" s="13" customFormat="1" ht="11.25">
      <c r="B138" s="197"/>
      <c r="C138" s="198"/>
      <c r="D138" s="192" t="s">
        <v>211</v>
      </c>
      <c r="E138" s="199" t="s">
        <v>20</v>
      </c>
      <c r="F138" s="200" t="s">
        <v>650</v>
      </c>
      <c r="G138" s="198"/>
      <c r="H138" s="199" t="s">
        <v>20</v>
      </c>
      <c r="I138" s="201"/>
      <c r="J138" s="201"/>
      <c r="K138" s="198"/>
      <c r="L138" s="198"/>
      <c r="M138" s="202"/>
      <c r="N138" s="203"/>
      <c r="O138" s="204"/>
      <c r="P138" s="204"/>
      <c r="Q138" s="204"/>
      <c r="R138" s="204"/>
      <c r="S138" s="204"/>
      <c r="T138" s="204"/>
      <c r="U138" s="204"/>
      <c r="V138" s="204"/>
      <c r="W138" s="204"/>
      <c r="X138" s="205"/>
      <c r="AT138" s="206" t="s">
        <v>211</v>
      </c>
      <c r="AU138" s="206" t="s">
        <v>207</v>
      </c>
      <c r="AV138" s="13" t="s">
        <v>82</v>
      </c>
      <c r="AW138" s="13" t="s">
        <v>5</v>
      </c>
      <c r="AX138" s="13" t="s">
        <v>74</v>
      </c>
      <c r="AY138" s="206" t="s">
        <v>198</v>
      </c>
    </row>
    <row r="139" spans="2:51" s="14" customFormat="1" ht="11.25">
      <c r="B139" s="207"/>
      <c r="C139" s="208"/>
      <c r="D139" s="192" t="s">
        <v>211</v>
      </c>
      <c r="E139" s="209" t="s">
        <v>20</v>
      </c>
      <c r="F139" s="210" t="s">
        <v>510</v>
      </c>
      <c r="G139" s="208"/>
      <c r="H139" s="211">
        <v>1.84</v>
      </c>
      <c r="I139" s="212"/>
      <c r="J139" s="212"/>
      <c r="K139" s="208"/>
      <c r="L139" s="208"/>
      <c r="M139" s="213"/>
      <c r="N139" s="214"/>
      <c r="O139" s="215"/>
      <c r="P139" s="215"/>
      <c r="Q139" s="215"/>
      <c r="R139" s="215"/>
      <c r="S139" s="215"/>
      <c r="T139" s="215"/>
      <c r="U139" s="215"/>
      <c r="V139" s="215"/>
      <c r="W139" s="215"/>
      <c r="X139" s="216"/>
      <c r="AT139" s="217" t="s">
        <v>211</v>
      </c>
      <c r="AU139" s="217" t="s">
        <v>207</v>
      </c>
      <c r="AV139" s="14" t="s">
        <v>207</v>
      </c>
      <c r="AW139" s="14" t="s">
        <v>5</v>
      </c>
      <c r="AX139" s="14" t="s">
        <v>74</v>
      </c>
      <c r="AY139" s="217" t="s">
        <v>198</v>
      </c>
    </row>
    <row r="140" spans="2:51" s="13" customFormat="1" ht="11.25">
      <c r="B140" s="197"/>
      <c r="C140" s="198"/>
      <c r="D140" s="192" t="s">
        <v>211</v>
      </c>
      <c r="E140" s="199" t="s">
        <v>20</v>
      </c>
      <c r="F140" s="200" t="s">
        <v>257</v>
      </c>
      <c r="G140" s="198"/>
      <c r="H140" s="199" t="s">
        <v>20</v>
      </c>
      <c r="I140" s="201"/>
      <c r="J140" s="201"/>
      <c r="K140" s="198"/>
      <c r="L140" s="198"/>
      <c r="M140" s="202"/>
      <c r="N140" s="203"/>
      <c r="O140" s="204"/>
      <c r="P140" s="204"/>
      <c r="Q140" s="204"/>
      <c r="R140" s="204"/>
      <c r="S140" s="204"/>
      <c r="T140" s="204"/>
      <c r="U140" s="204"/>
      <c r="V140" s="204"/>
      <c r="W140" s="204"/>
      <c r="X140" s="205"/>
      <c r="AT140" s="206" t="s">
        <v>211</v>
      </c>
      <c r="AU140" s="206" t="s">
        <v>207</v>
      </c>
      <c r="AV140" s="13" t="s">
        <v>82</v>
      </c>
      <c r="AW140" s="13" t="s">
        <v>5</v>
      </c>
      <c r="AX140" s="13" t="s">
        <v>74</v>
      </c>
      <c r="AY140" s="206" t="s">
        <v>198</v>
      </c>
    </row>
    <row r="141" spans="2:51" s="13" customFormat="1" ht="11.25">
      <c r="B141" s="197"/>
      <c r="C141" s="198"/>
      <c r="D141" s="192" t="s">
        <v>211</v>
      </c>
      <c r="E141" s="199" t="s">
        <v>20</v>
      </c>
      <c r="F141" s="200" t="s">
        <v>652</v>
      </c>
      <c r="G141" s="198"/>
      <c r="H141" s="199" t="s">
        <v>20</v>
      </c>
      <c r="I141" s="201"/>
      <c r="J141" s="201"/>
      <c r="K141" s="198"/>
      <c r="L141" s="198"/>
      <c r="M141" s="202"/>
      <c r="N141" s="203"/>
      <c r="O141" s="204"/>
      <c r="P141" s="204"/>
      <c r="Q141" s="204"/>
      <c r="R141" s="204"/>
      <c r="S141" s="204"/>
      <c r="T141" s="204"/>
      <c r="U141" s="204"/>
      <c r="V141" s="204"/>
      <c r="W141" s="204"/>
      <c r="X141" s="205"/>
      <c r="AT141" s="206" t="s">
        <v>211</v>
      </c>
      <c r="AU141" s="206" t="s">
        <v>207</v>
      </c>
      <c r="AV141" s="13" t="s">
        <v>82</v>
      </c>
      <c r="AW141" s="13" t="s">
        <v>5</v>
      </c>
      <c r="AX141" s="13" t="s">
        <v>74</v>
      </c>
      <c r="AY141" s="206" t="s">
        <v>198</v>
      </c>
    </row>
    <row r="142" spans="2:51" s="13" customFormat="1" ht="11.25">
      <c r="B142" s="197"/>
      <c r="C142" s="198"/>
      <c r="D142" s="192" t="s">
        <v>211</v>
      </c>
      <c r="E142" s="199" t="s">
        <v>20</v>
      </c>
      <c r="F142" s="200" t="s">
        <v>259</v>
      </c>
      <c r="G142" s="198"/>
      <c r="H142" s="199" t="s">
        <v>20</v>
      </c>
      <c r="I142" s="201"/>
      <c r="J142" s="201"/>
      <c r="K142" s="198"/>
      <c r="L142" s="198"/>
      <c r="M142" s="202"/>
      <c r="N142" s="203"/>
      <c r="O142" s="204"/>
      <c r="P142" s="204"/>
      <c r="Q142" s="204"/>
      <c r="R142" s="204"/>
      <c r="S142" s="204"/>
      <c r="T142" s="204"/>
      <c r="U142" s="204"/>
      <c r="V142" s="204"/>
      <c r="W142" s="204"/>
      <c r="X142" s="205"/>
      <c r="AT142" s="206" t="s">
        <v>211</v>
      </c>
      <c r="AU142" s="206" t="s">
        <v>207</v>
      </c>
      <c r="AV142" s="13" t="s">
        <v>82</v>
      </c>
      <c r="AW142" s="13" t="s">
        <v>5</v>
      </c>
      <c r="AX142" s="13" t="s">
        <v>74</v>
      </c>
      <c r="AY142" s="206" t="s">
        <v>198</v>
      </c>
    </row>
    <row r="143" spans="2:51" s="13" customFormat="1" ht="11.25">
      <c r="B143" s="197"/>
      <c r="C143" s="198"/>
      <c r="D143" s="192" t="s">
        <v>211</v>
      </c>
      <c r="E143" s="199" t="s">
        <v>20</v>
      </c>
      <c r="F143" s="200" t="s">
        <v>653</v>
      </c>
      <c r="G143" s="198"/>
      <c r="H143" s="199" t="s">
        <v>20</v>
      </c>
      <c r="I143" s="201"/>
      <c r="J143" s="201"/>
      <c r="K143" s="198"/>
      <c r="L143" s="198"/>
      <c r="M143" s="202"/>
      <c r="N143" s="203"/>
      <c r="O143" s="204"/>
      <c r="P143" s="204"/>
      <c r="Q143" s="204"/>
      <c r="R143" s="204"/>
      <c r="S143" s="204"/>
      <c r="T143" s="204"/>
      <c r="U143" s="204"/>
      <c r="V143" s="204"/>
      <c r="W143" s="204"/>
      <c r="X143" s="205"/>
      <c r="AT143" s="206" t="s">
        <v>211</v>
      </c>
      <c r="AU143" s="206" t="s">
        <v>207</v>
      </c>
      <c r="AV143" s="13" t="s">
        <v>82</v>
      </c>
      <c r="AW143" s="13" t="s">
        <v>5</v>
      </c>
      <c r="AX143" s="13" t="s">
        <v>74</v>
      </c>
      <c r="AY143" s="206" t="s">
        <v>198</v>
      </c>
    </row>
    <row r="144" spans="2:51" s="14" customFormat="1" ht="11.25">
      <c r="B144" s="207"/>
      <c r="C144" s="208"/>
      <c r="D144" s="192" t="s">
        <v>211</v>
      </c>
      <c r="E144" s="209" t="s">
        <v>20</v>
      </c>
      <c r="F144" s="210" t="s">
        <v>514</v>
      </c>
      <c r="G144" s="208"/>
      <c r="H144" s="211">
        <v>1.8720000000000001</v>
      </c>
      <c r="I144" s="212"/>
      <c r="J144" s="212"/>
      <c r="K144" s="208"/>
      <c r="L144" s="208"/>
      <c r="M144" s="213"/>
      <c r="N144" s="214"/>
      <c r="O144" s="215"/>
      <c r="P144" s="215"/>
      <c r="Q144" s="215"/>
      <c r="R144" s="215"/>
      <c r="S144" s="215"/>
      <c r="T144" s="215"/>
      <c r="U144" s="215"/>
      <c r="V144" s="215"/>
      <c r="W144" s="215"/>
      <c r="X144" s="216"/>
      <c r="AT144" s="217" t="s">
        <v>211</v>
      </c>
      <c r="AU144" s="217" t="s">
        <v>207</v>
      </c>
      <c r="AV144" s="14" t="s">
        <v>207</v>
      </c>
      <c r="AW144" s="14" t="s">
        <v>5</v>
      </c>
      <c r="AX144" s="14" t="s">
        <v>74</v>
      </c>
      <c r="AY144" s="217" t="s">
        <v>198</v>
      </c>
    </row>
    <row r="145" spans="2:51" s="13" customFormat="1" ht="11.25">
      <c r="B145" s="197"/>
      <c r="C145" s="198"/>
      <c r="D145" s="192" t="s">
        <v>211</v>
      </c>
      <c r="E145" s="199" t="s">
        <v>20</v>
      </c>
      <c r="F145" s="200" t="s">
        <v>257</v>
      </c>
      <c r="G145" s="198"/>
      <c r="H145" s="199" t="s">
        <v>20</v>
      </c>
      <c r="I145" s="201"/>
      <c r="J145" s="201"/>
      <c r="K145" s="198"/>
      <c r="L145" s="198"/>
      <c r="M145" s="202"/>
      <c r="N145" s="203"/>
      <c r="O145" s="204"/>
      <c r="P145" s="204"/>
      <c r="Q145" s="204"/>
      <c r="R145" s="204"/>
      <c r="S145" s="204"/>
      <c r="T145" s="204"/>
      <c r="U145" s="204"/>
      <c r="V145" s="204"/>
      <c r="W145" s="204"/>
      <c r="X145" s="205"/>
      <c r="AT145" s="206" t="s">
        <v>211</v>
      </c>
      <c r="AU145" s="206" t="s">
        <v>207</v>
      </c>
      <c r="AV145" s="13" t="s">
        <v>82</v>
      </c>
      <c r="AW145" s="13" t="s">
        <v>5</v>
      </c>
      <c r="AX145" s="13" t="s">
        <v>74</v>
      </c>
      <c r="AY145" s="206" t="s">
        <v>198</v>
      </c>
    </row>
    <row r="146" spans="2:51" s="13" customFormat="1" ht="11.25">
      <c r="B146" s="197"/>
      <c r="C146" s="198"/>
      <c r="D146" s="192" t="s">
        <v>211</v>
      </c>
      <c r="E146" s="199" t="s">
        <v>20</v>
      </c>
      <c r="F146" s="200" t="s">
        <v>654</v>
      </c>
      <c r="G146" s="198"/>
      <c r="H146" s="199" t="s">
        <v>20</v>
      </c>
      <c r="I146" s="201"/>
      <c r="J146" s="201"/>
      <c r="K146" s="198"/>
      <c r="L146" s="198"/>
      <c r="M146" s="202"/>
      <c r="N146" s="203"/>
      <c r="O146" s="204"/>
      <c r="P146" s="204"/>
      <c r="Q146" s="204"/>
      <c r="R146" s="204"/>
      <c r="S146" s="204"/>
      <c r="T146" s="204"/>
      <c r="U146" s="204"/>
      <c r="V146" s="204"/>
      <c r="W146" s="204"/>
      <c r="X146" s="205"/>
      <c r="AT146" s="206" t="s">
        <v>211</v>
      </c>
      <c r="AU146" s="206" t="s">
        <v>207</v>
      </c>
      <c r="AV146" s="13" t="s">
        <v>82</v>
      </c>
      <c r="AW146" s="13" t="s">
        <v>5</v>
      </c>
      <c r="AX146" s="13" t="s">
        <v>74</v>
      </c>
      <c r="AY146" s="206" t="s">
        <v>198</v>
      </c>
    </row>
    <row r="147" spans="2:51" s="13" customFormat="1" ht="11.25">
      <c r="B147" s="197"/>
      <c r="C147" s="198"/>
      <c r="D147" s="192" t="s">
        <v>211</v>
      </c>
      <c r="E147" s="199" t="s">
        <v>20</v>
      </c>
      <c r="F147" s="200" t="s">
        <v>259</v>
      </c>
      <c r="G147" s="198"/>
      <c r="H147" s="199" t="s">
        <v>20</v>
      </c>
      <c r="I147" s="201"/>
      <c r="J147" s="201"/>
      <c r="K147" s="198"/>
      <c r="L147" s="198"/>
      <c r="M147" s="202"/>
      <c r="N147" s="203"/>
      <c r="O147" s="204"/>
      <c r="P147" s="204"/>
      <c r="Q147" s="204"/>
      <c r="R147" s="204"/>
      <c r="S147" s="204"/>
      <c r="T147" s="204"/>
      <c r="U147" s="204"/>
      <c r="V147" s="204"/>
      <c r="W147" s="204"/>
      <c r="X147" s="205"/>
      <c r="AT147" s="206" t="s">
        <v>211</v>
      </c>
      <c r="AU147" s="206" t="s">
        <v>207</v>
      </c>
      <c r="AV147" s="13" t="s">
        <v>82</v>
      </c>
      <c r="AW147" s="13" t="s">
        <v>5</v>
      </c>
      <c r="AX147" s="13" t="s">
        <v>74</v>
      </c>
      <c r="AY147" s="206" t="s">
        <v>198</v>
      </c>
    </row>
    <row r="148" spans="2:51" s="13" customFormat="1" ht="11.25">
      <c r="B148" s="197"/>
      <c r="C148" s="198"/>
      <c r="D148" s="192" t="s">
        <v>211</v>
      </c>
      <c r="E148" s="199" t="s">
        <v>20</v>
      </c>
      <c r="F148" s="200" t="s">
        <v>653</v>
      </c>
      <c r="G148" s="198"/>
      <c r="H148" s="199" t="s">
        <v>20</v>
      </c>
      <c r="I148" s="201"/>
      <c r="J148" s="201"/>
      <c r="K148" s="198"/>
      <c r="L148" s="198"/>
      <c r="M148" s="202"/>
      <c r="N148" s="203"/>
      <c r="O148" s="204"/>
      <c r="P148" s="204"/>
      <c r="Q148" s="204"/>
      <c r="R148" s="204"/>
      <c r="S148" s="204"/>
      <c r="T148" s="204"/>
      <c r="U148" s="204"/>
      <c r="V148" s="204"/>
      <c r="W148" s="204"/>
      <c r="X148" s="205"/>
      <c r="AT148" s="206" t="s">
        <v>211</v>
      </c>
      <c r="AU148" s="206" t="s">
        <v>207</v>
      </c>
      <c r="AV148" s="13" t="s">
        <v>82</v>
      </c>
      <c r="AW148" s="13" t="s">
        <v>5</v>
      </c>
      <c r="AX148" s="13" t="s">
        <v>74</v>
      </c>
      <c r="AY148" s="206" t="s">
        <v>198</v>
      </c>
    </row>
    <row r="149" spans="2:51" s="14" customFormat="1" ht="11.25">
      <c r="B149" s="207"/>
      <c r="C149" s="208"/>
      <c r="D149" s="192" t="s">
        <v>211</v>
      </c>
      <c r="E149" s="209" t="s">
        <v>20</v>
      </c>
      <c r="F149" s="210" t="s">
        <v>514</v>
      </c>
      <c r="G149" s="208"/>
      <c r="H149" s="211">
        <v>1.8720000000000001</v>
      </c>
      <c r="I149" s="212"/>
      <c r="J149" s="212"/>
      <c r="K149" s="208"/>
      <c r="L149" s="208"/>
      <c r="M149" s="213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7" t="s">
        <v>211</v>
      </c>
      <c r="AU149" s="217" t="s">
        <v>207</v>
      </c>
      <c r="AV149" s="14" t="s">
        <v>207</v>
      </c>
      <c r="AW149" s="14" t="s">
        <v>5</v>
      </c>
      <c r="AX149" s="14" t="s">
        <v>74</v>
      </c>
      <c r="AY149" s="217" t="s">
        <v>198</v>
      </c>
    </row>
    <row r="150" spans="2:51" s="13" customFormat="1" ht="11.25">
      <c r="B150" s="197"/>
      <c r="C150" s="198"/>
      <c r="D150" s="192" t="s">
        <v>211</v>
      </c>
      <c r="E150" s="199" t="s">
        <v>20</v>
      </c>
      <c r="F150" s="200" t="s">
        <v>257</v>
      </c>
      <c r="G150" s="198"/>
      <c r="H150" s="199" t="s">
        <v>20</v>
      </c>
      <c r="I150" s="201"/>
      <c r="J150" s="201"/>
      <c r="K150" s="198"/>
      <c r="L150" s="198"/>
      <c r="M150" s="202"/>
      <c r="N150" s="203"/>
      <c r="O150" s="204"/>
      <c r="P150" s="204"/>
      <c r="Q150" s="204"/>
      <c r="R150" s="204"/>
      <c r="S150" s="204"/>
      <c r="T150" s="204"/>
      <c r="U150" s="204"/>
      <c r="V150" s="204"/>
      <c r="W150" s="204"/>
      <c r="X150" s="205"/>
      <c r="AT150" s="206" t="s">
        <v>211</v>
      </c>
      <c r="AU150" s="206" t="s">
        <v>207</v>
      </c>
      <c r="AV150" s="13" t="s">
        <v>82</v>
      </c>
      <c r="AW150" s="13" t="s">
        <v>5</v>
      </c>
      <c r="AX150" s="13" t="s">
        <v>74</v>
      </c>
      <c r="AY150" s="206" t="s">
        <v>198</v>
      </c>
    </row>
    <row r="151" spans="2:51" s="13" customFormat="1" ht="11.25">
      <c r="B151" s="197"/>
      <c r="C151" s="198"/>
      <c r="D151" s="192" t="s">
        <v>211</v>
      </c>
      <c r="E151" s="199" t="s">
        <v>20</v>
      </c>
      <c r="F151" s="200" t="s">
        <v>655</v>
      </c>
      <c r="G151" s="198"/>
      <c r="H151" s="199" t="s">
        <v>20</v>
      </c>
      <c r="I151" s="201"/>
      <c r="J151" s="201"/>
      <c r="K151" s="198"/>
      <c r="L151" s="198"/>
      <c r="M151" s="202"/>
      <c r="N151" s="203"/>
      <c r="O151" s="204"/>
      <c r="P151" s="204"/>
      <c r="Q151" s="204"/>
      <c r="R151" s="204"/>
      <c r="S151" s="204"/>
      <c r="T151" s="204"/>
      <c r="U151" s="204"/>
      <c r="V151" s="204"/>
      <c r="W151" s="204"/>
      <c r="X151" s="205"/>
      <c r="AT151" s="206" t="s">
        <v>211</v>
      </c>
      <c r="AU151" s="206" t="s">
        <v>207</v>
      </c>
      <c r="AV151" s="13" t="s">
        <v>82</v>
      </c>
      <c r="AW151" s="13" t="s">
        <v>5</v>
      </c>
      <c r="AX151" s="13" t="s">
        <v>74</v>
      </c>
      <c r="AY151" s="206" t="s">
        <v>198</v>
      </c>
    </row>
    <row r="152" spans="2:51" s="13" customFormat="1" ht="11.25">
      <c r="B152" s="197"/>
      <c r="C152" s="198"/>
      <c r="D152" s="192" t="s">
        <v>211</v>
      </c>
      <c r="E152" s="199" t="s">
        <v>20</v>
      </c>
      <c r="F152" s="200" t="s">
        <v>259</v>
      </c>
      <c r="G152" s="198"/>
      <c r="H152" s="199" t="s">
        <v>20</v>
      </c>
      <c r="I152" s="201"/>
      <c r="J152" s="201"/>
      <c r="K152" s="198"/>
      <c r="L152" s="198"/>
      <c r="M152" s="202"/>
      <c r="N152" s="203"/>
      <c r="O152" s="204"/>
      <c r="P152" s="204"/>
      <c r="Q152" s="204"/>
      <c r="R152" s="204"/>
      <c r="S152" s="204"/>
      <c r="T152" s="204"/>
      <c r="U152" s="204"/>
      <c r="V152" s="204"/>
      <c r="W152" s="204"/>
      <c r="X152" s="205"/>
      <c r="AT152" s="206" t="s">
        <v>211</v>
      </c>
      <c r="AU152" s="206" t="s">
        <v>207</v>
      </c>
      <c r="AV152" s="13" t="s">
        <v>82</v>
      </c>
      <c r="AW152" s="13" t="s">
        <v>5</v>
      </c>
      <c r="AX152" s="13" t="s">
        <v>74</v>
      </c>
      <c r="AY152" s="206" t="s">
        <v>198</v>
      </c>
    </row>
    <row r="153" spans="2:51" s="13" customFormat="1" ht="11.25">
      <c r="B153" s="197"/>
      <c r="C153" s="198"/>
      <c r="D153" s="192" t="s">
        <v>211</v>
      </c>
      <c r="E153" s="199" t="s">
        <v>20</v>
      </c>
      <c r="F153" s="200" t="s">
        <v>656</v>
      </c>
      <c r="G153" s="198"/>
      <c r="H153" s="199" t="s">
        <v>20</v>
      </c>
      <c r="I153" s="201"/>
      <c r="J153" s="201"/>
      <c r="K153" s="198"/>
      <c r="L153" s="198"/>
      <c r="M153" s="202"/>
      <c r="N153" s="203"/>
      <c r="O153" s="204"/>
      <c r="P153" s="204"/>
      <c r="Q153" s="204"/>
      <c r="R153" s="204"/>
      <c r="S153" s="204"/>
      <c r="T153" s="204"/>
      <c r="U153" s="204"/>
      <c r="V153" s="204"/>
      <c r="W153" s="204"/>
      <c r="X153" s="205"/>
      <c r="AT153" s="206" t="s">
        <v>211</v>
      </c>
      <c r="AU153" s="206" t="s">
        <v>207</v>
      </c>
      <c r="AV153" s="13" t="s">
        <v>82</v>
      </c>
      <c r="AW153" s="13" t="s">
        <v>5</v>
      </c>
      <c r="AX153" s="13" t="s">
        <v>74</v>
      </c>
      <c r="AY153" s="206" t="s">
        <v>198</v>
      </c>
    </row>
    <row r="154" spans="2:51" s="14" customFormat="1" ht="11.25">
      <c r="B154" s="207"/>
      <c r="C154" s="208"/>
      <c r="D154" s="192" t="s">
        <v>211</v>
      </c>
      <c r="E154" s="209" t="s">
        <v>20</v>
      </c>
      <c r="F154" s="210" t="s">
        <v>657</v>
      </c>
      <c r="G154" s="208"/>
      <c r="H154" s="211">
        <v>1.92</v>
      </c>
      <c r="I154" s="212"/>
      <c r="J154" s="212"/>
      <c r="K154" s="208"/>
      <c r="L154" s="208"/>
      <c r="M154" s="213"/>
      <c r="N154" s="214"/>
      <c r="O154" s="215"/>
      <c r="P154" s="215"/>
      <c r="Q154" s="215"/>
      <c r="R154" s="215"/>
      <c r="S154" s="215"/>
      <c r="T154" s="215"/>
      <c r="U154" s="215"/>
      <c r="V154" s="215"/>
      <c r="W154" s="215"/>
      <c r="X154" s="216"/>
      <c r="AT154" s="217" t="s">
        <v>211</v>
      </c>
      <c r="AU154" s="217" t="s">
        <v>207</v>
      </c>
      <c r="AV154" s="14" t="s">
        <v>207</v>
      </c>
      <c r="AW154" s="14" t="s">
        <v>5</v>
      </c>
      <c r="AX154" s="14" t="s">
        <v>74</v>
      </c>
      <c r="AY154" s="217" t="s">
        <v>198</v>
      </c>
    </row>
    <row r="155" spans="2:51" s="13" customFormat="1" ht="11.25">
      <c r="B155" s="197"/>
      <c r="C155" s="198"/>
      <c r="D155" s="192" t="s">
        <v>211</v>
      </c>
      <c r="E155" s="199" t="s">
        <v>20</v>
      </c>
      <c r="F155" s="200" t="s">
        <v>257</v>
      </c>
      <c r="G155" s="198"/>
      <c r="H155" s="199" t="s">
        <v>20</v>
      </c>
      <c r="I155" s="201"/>
      <c r="J155" s="201"/>
      <c r="K155" s="198"/>
      <c r="L155" s="198"/>
      <c r="M155" s="202"/>
      <c r="N155" s="203"/>
      <c r="O155" s="204"/>
      <c r="P155" s="204"/>
      <c r="Q155" s="204"/>
      <c r="R155" s="204"/>
      <c r="S155" s="204"/>
      <c r="T155" s="204"/>
      <c r="U155" s="204"/>
      <c r="V155" s="204"/>
      <c r="W155" s="204"/>
      <c r="X155" s="205"/>
      <c r="AT155" s="206" t="s">
        <v>211</v>
      </c>
      <c r="AU155" s="206" t="s">
        <v>207</v>
      </c>
      <c r="AV155" s="13" t="s">
        <v>82</v>
      </c>
      <c r="AW155" s="13" t="s">
        <v>5</v>
      </c>
      <c r="AX155" s="13" t="s">
        <v>74</v>
      </c>
      <c r="AY155" s="206" t="s">
        <v>198</v>
      </c>
    </row>
    <row r="156" spans="2:51" s="13" customFormat="1" ht="11.25">
      <c r="B156" s="197"/>
      <c r="C156" s="198"/>
      <c r="D156" s="192" t="s">
        <v>211</v>
      </c>
      <c r="E156" s="199" t="s">
        <v>20</v>
      </c>
      <c r="F156" s="200" t="s">
        <v>658</v>
      </c>
      <c r="G156" s="198"/>
      <c r="H156" s="199" t="s">
        <v>20</v>
      </c>
      <c r="I156" s="201"/>
      <c r="J156" s="201"/>
      <c r="K156" s="198"/>
      <c r="L156" s="198"/>
      <c r="M156" s="202"/>
      <c r="N156" s="203"/>
      <c r="O156" s="204"/>
      <c r="P156" s="204"/>
      <c r="Q156" s="204"/>
      <c r="R156" s="204"/>
      <c r="S156" s="204"/>
      <c r="T156" s="204"/>
      <c r="U156" s="204"/>
      <c r="V156" s="204"/>
      <c r="W156" s="204"/>
      <c r="X156" s="205"/>
      <c r="AT156" s="206" t="s">
        <v>211</v>
      </c>
      <c r="AU156" s="206" t="s">
        <v>207</v>
      </c>
      <c r="AV156" s="13" t="s">
        <v>82</v>
      </c>
      <c r="AW156" s="13" t="s">
        <v>5</v>
      </c>
      <c r="AX156" s="13" t="s">
        <v>74</v>
      </c>
      <c r="AY156" s="206" t="s">
        <v>198</v>
      </c>
    </row>
    <row r="157" spans="2:51" s="13" customFormat="1" ht="11.25">
      <c r="B157" s="197"/>
      <c r="C157" s="198"/>
      <c r="D157" s="192" t="s">
        <v>211</v>
      </c>
      <c r="E157" s="199" t="s">
        <v>20</v>
      </c>
      <c r="F157" s="200" t="s">
        <v>259</v>
      </c>
      <c r="G157" s="198"/>
      <c r="H157" s="199" t="s">
        <v>20</v>
      </c>
      <c r="I157" s="201"/>
      <c r="J157" s="201"/>
      <c r="K157" s="198"/>
      <c r="L157" s="198"/>
      <c r="M157" s="202"/>
      <c r="N157" s="203"/>
      <c r="O157" s="204"/>
      <c r="P157" s="204"/>
      <c r="Q157" s="204"/>
      <c r="R157" s="204"/>
      <c r="S157" s="204"/>
      <c r="T157" s="204"/>
      <c r="U157" s="204"/>
      <c r="V157" s="204"/>
      <c r="W157" s="204"/>
      <c r="X157" s="205"/>
      <c r="AT157" s="206" t="s">
        <v>211</v>
      </c>
      <c r="AU157" s="206" t="s">
        <v>207</v>
      </c>
      <c r="AV157" s="13" t="s">
        <v>82</v>
      </c>
      <c r="AW157" s="13" t="s">
        <v>5</v>
      </c>
      <c r="AX157" s="13" t="s">
        <v>74</v>
      </c>
      <c r="AY157" s="206" t="s">
        <v>198</v>
      </c>
    </row>
    <row r="158" spans="2:51" s="13" customFormat="1" ht="11.25">
      <c r="B158" s="197"/>
      <c r="C158" s="198"/>
      <c r="D158" s="192" t="s">
        <v>211</v>
      </c>
      <c r="E158" s="199" t="s">
        <v>20</v>
      </c>
      <c r="F158" s="200" t="s">
        <v>659</v>
      </c>
      <c r="G158" s="198"/>
      <c r="H158" s="199" t="s">
        <v>20</v>
      </c>
      <c r="I158" s="201"/>
      <c r="J158" s="201"/>
      <c r="K158" s="198"/>
      <c r="L158" s="198"/>
      <c r="M158" s="202"/>
      <c r="N158" s="203"/>
      <c r="O158" s="204"/>
      <c r="P158" s="204"/>
      <c r="Q158" s="204"/>
      <c r="R158" s="204"/>
      <c r="S158" s="204"/>
      <c r="T158" s="204"/>
      <c r="U158" s="204"/>
      <c r="V158" s="204"/>
      <c r="W158" s="204"/>
      <c r="X158" s="205"/>
      <c r="AT158" s="206" t="s">
        <v>211</v>
      </c>
      <c r="AU158" s="206" t="s">
        <v>207</v>
      </c>
      <c r="AV158" s="13" t="s">
        <v>82</v>
      </c>
      <c r="AW158" s="13" t="s">
        <v>5</v>
      </c>
      <c r="AX158" s="13" t="s">
        <v>74</v>
      </c>
      <c r="AY158" s="206" t="s">
        <v>198</v>
      </c>
    </row>
    <row r="159" spans="2:51" s="14" customFormat="1" ht="11.25">
      <c r="B159" s="207"/>
      <c r="C159" s="208"/>
      <c r="D159" s="192" t="s">
        <v>211</v>
      </c>
      <c r="E159" s="209" t="s">
        <v>20</v>
      </c>
      <c r="F159" s="210" t="s">
        <v>514</v>
      </c>
      <c r="G159" s="208"/>
      <c r="H159" s="211">
        <v>1.8720000000000001</v>
      </c>
      <c r="I159" s="212"/>
      <c r="J159" s="212"/>
      <c r="K159" s="208"/>
      <c r="L159" s="208"/>
      <c r="M159" s="213"/>
      <c r="N159" s="214"/>
      <c r="O159" s="215"/>
      <c r="P159" s="215"/>
      <c r="Q159" s="215"/>
      <c r="R159" s="215"/>
      <c r="S159" s="215"/>
      <c r="T159" s="215"/>
      <c r="U159" s="215"/>
      <c r="V159" s="215"/>
      <c r="W159" s="215"/>
      <c r="X159" s="216"/>
      <c r="AT159" s="217" t="s">
        <v>211</v>
      </c>
      <c r="AU159" s="217" t="s">
        <v>207</v>
      </c>
      <c r="AV159" s="14" t="s">
        <v>207</v>
      </c>
      <c r="AW159" s="14" t="s">
        <v>5</v>
      </c>
      <c r="AX159" s="14" t="s">
        <v>74</v>
      </c>
      <c r="AY159" s="217" t="s">
        <v>198</v>
      </c>
    </row>
    <row r="160" spans="2:51" s="13" customFormat="1" ht="11.25">
      <c r="B160" s="197"/>
      <c r="C160" s="198"/>
      <c r="D160" s="192" t="s">
        <v>211</v>
      </c>
      <c r="E160" s="199" t="s">
        <v>20</v>
      </c>
      <c r="F160" s="200" t="s">
        <v>257</v>
      </c>
      <c r="G160" s="198"/>
      <c r="H160" s="199" t="s">
        <v>20</v>
      </c>
      <c r="I160" s="201"/>
      <c r="J160" s="201"/>
      <c r="K160" s="198"/>
      <c r="L160" s="198"/>
      <c r="M160" s="202"/>
      <c r="N160" s="203"/>
      <c r="O160" s="204"/>
      <c r="P160" s="204"/>
      <c r="Q160" s="204"/>
      <c r="R160" s="204"/>
      <c r="S160" s="204"/>
      <c r="T160" s="204"/>
      <c r="U160" s="204"/>
      <c r="V160" s="204"/>
      <c r="W160" s="204"/>
      <c r="X160" s="205"/>
      <c r="AT160" s="206" t="s">
        <v>211</v>
      </c>
      <c r="AU160" s="206" t="s">
        <v>207</v>
      </c>
      <c r="AV160" s="13" t="s">
        <v>82</v>
      </c>
      <c r="AW160" s="13" t="s">
        <v>5</v>
      </c>
      <c r="AX160" s="13" t="s">
        <v>74</v>
      </c>
      <c r="AY160" s="206" t="s">
        <v>198</v>
      </c>
    </row>
    <row r="161" spans="1:65" s="13" customFormat="1" ht="11.25">
      <c r="B161" s="197"/>
      <c r="C161" s="198"/>
      <c r="D161" s="192" t="s">
        <v>211</v>
      </c>
      <c r="E161" s="199" t="s">
        <v>20</v>
      </c>
      <c r="F161" s="200" t="s">
        <v>660</v>
      </c>
      <c r="G161" s="198"/>
      <c r="H161" s="199" t="s">
        <v>20</v>
      </c>
      <c r="I161" s="201"/>
      <c r="J161" s="201"/>
      <c r="K161" s="198"/>
      <c r="L161" s="198"/>
      <c r="M161" s="202"/>
      <c r="N161" s="203"/>
      <c r="O161" s="204"/>
      <c r="P161" s="204"/>
      <c r="Q161" s="204"/>
      <c r="R161" s="204"/>
      <c r="S161" s="204"/>
      <c r="T161" s="204"/>
      <c r="U161" s="204"/>
      <c r="V161" s="204"/>
      <c r="W161" s="204"/>
      <c r="X161" s="205"/>
      <c r="AT161" s="206" t="s">
        <v>211</v>
      </c>
      <c r="AU161" s="206" t="s">
        <v>207</v>
      </c>
      <c r="AV161" s="13" t="s">
        <v>82</v>
      </c>
      <c r="AW161" s="13" t="s">
        <v>5</v>
      </c>
      <c r="AX161" s="13" t="s">
        <v>74</v>
      </c>
      <c r="AY161" s="206" t="s">
        <v>198</v>
      </c>
    </row>
    <row r="162" spans="1:65" s="13" customFormat="1" ht="11.25">
      <c r="B162" s="197"/>
      <c r="C162" s="198"/>
      <c r="D162" s="192" t="s">
        <v>211</v>
      </c>
      <c r="E162" s="199" t="s">
        <v>20</v>
      </c>
      <c r="F162" s="200" t="s">
        <v>259</v>
      </c>
      <c r="G162" s="198"/>
      <c r="H162" s="199" t="s">
        <v>20</v>
      </c>
      <c r="I162" s="201"/>
      <c r="J162" s="201"/>
      <c r="K162" s="198"/>
      <c r="L162" s="198"/>
      <c r="M162" s="202"/>
      <c r="N162" s="203"/>
      <c r="O162" s="204"/>
      <c r="P162" s="204"/>
      <c r="Q162" s="204"/>
      <c r="R162" s="204"/>
      <c r="S162" s="204"/>
      <c r="T162" s="204"/>
      <c r="U162" s="204"/>
      <c r="V162" s="204"/>
      <c r="W162" s="204"/>
      <c r="X162" s="205"/>
      <c r="AT162" s="206" t="s">
        <v>211</v>
      </c>
      <c r="AU162" s="206" t="s">
        <v>207</v>
      </c>
      <c r="AV162" s="13" t="s">
        <v>82</v>
      </c>
      <c r="AW162" s="13" t="s">
        <v>5</v>
      </c>
      <c r="AX162" s="13" t="s">
        <v>74</v>
      </c>
      <c r="AY162" s="206" t="s">
        <v>198</v>
      </c>
    </row>
    <row r="163" spans="1:65" s="13" customFormat="1" ht="11.25">
      <c r="B163" s="197"/>
      <c r="C163" s="198"/>
      <c r="D163" s="192" t="s">
        <v>211</v>
      </c>
      <c r="E163" s="199" t="s">
        <v>20</v>
      </c>
      <c r="F163" s="200" t="s">
        <v>659</v>
      </c>
      <c r="G163" s="198"/>
      <c r="H163" s="199" t="s">
        <v>20</v>
      </c>
      <c r="I163" s="201"/>
      <c r="J163" s="201"/>
      <c r="K163" s="198"/>
      <c r="L163" s="198"/>
      <c r="M163" s="202"/>
      <c r="N163" s="203"/>
      <c r="O163" s="204"/>
      <c r="P163" s="204"/>
      <c r="Q163" s="204"/>
      <c r="R163" s="204"/>
      <c r="S163" s="204"/>
      <c r="T163" s="204"/>
      <c r="U163" s="204"/>
      <c r="V163" s="204"/>
      <c r="W163" s="204"/>
      <c r="X163" s="205"/>
      <c r="AT163" s="206" t="s">
        <v>211</v>
      </c>
      <c r="AU163" s="206" t="s">
        <v>207</v>
      </c>
      <c r="AV163" s="13" t="s">
        <v>82</v>
      </c>
      <c r="AW163" s="13" t="s">
        <v>5</v>
      </c>
      <c r="AX163" s="13" t="s">
        <v>74</v>
      </c>
      <c r="AY163" s="206" t="s">
        <v>198</v>
      </c>
    </row>
    <row r="164" spans="1:65" s="14" customFormat="1" ht="11.25">
      <c r="B164" s="207"/>
      <c r="C164" s="208"/>
      <c r="D164" s="192" t="s">
        <v>211</v>
      </c>
      <c r="E164" s="209" t="s">
        <v>20</v>
      </c>
      <c r="F164" s="210" t="s">
        <v>514</v>
      </c>
      <c r="G164" s="208"/>
      <c r="H164" s="211">
        <v>1.8720000000000001</v>
      </c>
      <c r="I164" s="212"/>
      <c r="J164" s="212"/>
      <c r="K164" s="208"/>
      <c r="L164" s="208"/>
      <c r="M164" s="213"/>
      <c r="N164" s="214"/>
      <c r="O164" s="215"/>
      <c r="P164" s="215"/>
      <c r="Q164" s="215"/>
      <c r="R164" s="215"/>
      <c r="S164" s="215"/>
      <c r="T164" s="215"/>
      <c r="U164" s="215"/>
      <c r="V164" s="215"/>
      <c r="W164" s="215"/>
      <c r="X164" s="216"/>
      <c r="AT164" s="217" t="s">
        <v>211</v>
      </c>
      <c r="AU164" s="217" t="s">
        <v>207</v>
      </c>
      <c r="AV164" s="14" t="s">
        <v>207</v>
      </c>
      <c r="AW164" s="14" t="s">
        <v>5</v>
      </c>
      <c r="AX164" s="14" t="s">
        <v>74</v>
      </c>
      <c r="AY164" s="217" t="s">
        <v>198</v>
      </c>
    </row>
    <row r="165" spans="1:65" s="16" customFormat="1" ht="11.25">
      <c r="B165" s="229"/>
      <c r="C165" s="230"/>
      <c r="D165" s="192" t="s">
        <v>211</v>
      </c>
      <c r="E165" s="231" t="s">
        <v>20</v>
      </c>
      <c r="F165" s="232" t="s">
        <v>282</v>
      </c>
      <c r="G165" s="230"/>
      <c r="H165" s="233">
        <v>24.256</v>
      </c>
      <c r="I165" s="234"/>
      <c r="J165" s="234"/>
      <c r="K165" s="230"/>
      <c r="L165" s="230"/>
      <c r="M165" s="235"/>
      <c r="N165" s="236"/>
      <c r="O165" s="237"/>
      <c r="P165" s="237"/>
      <c r="Q165" s="237"/>
      <c r="R165" s="237"/>
      <c r="S165" s="237"/>
      <c r="T165" s="237"/>
      <c r="U165" s="237"/>
      <c r="V165" s="237"/>
      <c r="W165" s="237"/>
      <c r="X165" s="238"/>
      <c r="AT165" s="239" t="s">
        <v>211</v>
      </c>
      <c r="AU165" s="239" t="s">
        <v>207</v>
      </c>
      <c r="AV165" s="16" t="s">
        <v>206</v>
      </c>
      <c r="AW165" s="16" t="s">
        <v>5</v>
      </c>
      <c r="AX165" s="16" t="s">
        <v>82</v>
      </c>
      <c r="AY165" s="239" t="s">
        <v>198</v>
      </c>
    </row>
    <row r="166" spans="1:65" s="2" customFormat="1" ht="24.2" customHeight="1">
      <c r="A166" s="36"/>
      <c r="B166" s="37"/>
      <c r="C166" s="178" t="s">
        <v>221</v>
      </c>
      <c r="D166" s="243" t="s">
        <v>201</v>
      </c>
      <c r="E166" s="179" t="s">
        <v>530</v>
      </c>
      <c r="F166" s="180" t="s">
        <v>531</v>
      </c>
      <c r="G166" s="181" t="s">
        <v>254</v>
      </c>
      <c r="H166" s="182">
        <v>8.5259999999999998</v>
      </c>
      <c r="I166" s="183"/>
      <c r="J166" s="183"/>
      <c r="K166" s="184">
        <f>ROUND(P166*H166,2)</f>
        <v>0</v>
      </c>
      <c r="L166" s="180" t="s">
        <v>205</v>
      </c>
      <c r="M166" s="41"/>
      <c r="N166" s="185" t="s">
        <v>20</v>
      </c>
      <c r="O166" s="186" t="s">
        <v>44</v>
      </c>
      <c r="P166" s="187">
        <f>I166+J166</f>
        <v>0</v>
      </c>
      <c r="Q166" s="187">
        <f>ROUND(I166*H166,2)</f>
        <v>0</v>
      </c>
      <c r="R166" s="187">
        <f>ROUND(J166*H166,2)</f>
        <v>0</v>
      </c>
      <c r="S166" s="66"/>
      <c r="T166" s="188">
        <f>S166*H166</f>
        <v>0</v>
      </c>
      <c r="U166" s="188">
        <v>0</v>
      </c>
      <c r="V166" s="188">
        <f>U166*H166</f>
        <v>0</v>
      </c>
      <c r="W166" s="188">
        <v>3.4000000000000002E-2</v>
      </c>
      <c r="X166" s="189">
        <f>W166*H166</f>
        <v>0.28988400000000003</v>
      </c>
      <c r="Y166" s="36"/>
      <c r="Z166" s="36"/>
      <c r="AA166" s="36"/>
      <c r="AB166" s="36"/>
      <c r="AC166" s="36"/>
      <c r="AD166" s="36"/>
      <c r="AE166" s="36"/>
      <c r="AR166" s="190" t="s">
        <v>206</v>
      </c>
      <c r="AT166" s="190" t="s">
        <v>201</v>
      </c>
      <c r="AU166" s="190" t="s">
        <v>207</v>
      </c>
      <c r="AY166" s="19" t="s">
        <v>198</v>
      </c>
      <c r="BE166" s="191">
        <f>IF(O166="základní",K166,0)</f>
        <v>0</v>
      </c>
      <c r="BF166" s="191">
        <f>IF(O166="snížená",K166,0)</f>
        <v>0</v>
      </c>
      <c r="BG166" s="191">
        <f>IF(O166="zákl. přenesená",K166,0)</f>
        <v>0</v>
      </c>
      <c r="BH166" s="191">
        <f>IF(O166="sníž. přenesená",K166,0)</f>
        <v>0</v>
      </c>
      <c r="BI166" s="191">
        <f>IF(O166="nulová",K166,0)</f>
        <v>0</v>
      </c>
      <c r="BJ166" s="19" t="s">
        <v>207</v>
      </c>
      <c r="BK166" s="191">
        <f>ROUND(P166*H166,2)</f>
        <v>0</v>
      </c>
      <c r="BL166" s="19" t="s">
        <v>206</v>
      </c>
      <c r="BM166" s="190" t="s">
        <v>661</v>
      </c>
    </row>
    <row r="167" spans="1:65" s="2" customFormat="1" ht="19.5">
      <c r="A167" s="36"/>
      <c r="B167" s="37"/>
      <c r="C167" s="38"/>
      <c r="D167" s="192" t="s">
        <v>209</v>
      </c>
      <c r="E167" s="38"/>
      <c r="F167" s="193" t="s">
        <v>533</v>
      </c>
      <c r="G167" s="38"/>
      <c r="H167" s="38"/>
      <c r="I167" s="194"/>
      <c r="J167" s="194"/>
      <c r="K167" s="38"/>
      <c r="L167" s="38"/>
      <c r="M167" s="41"/>
      <c r="N167" s="195"/>
      <c r="O167" s="196"/>
      <c r="P167" s="66"/>
      <c r="Q167" s="66"/>
      <c r="R167" s="66"/>
      <c r="S167" s="66"/>
      <c r="T167" s="66"/>
      <c r="U167" s="66"/>
      <c r="V167" s="66"/>
      <c r="W167" s="66"/>
      <c r="X167" s="67"/>
      <c r="Y167" s="36"/>
      <c r="Z167" s="36"/>
      <c r="AA167" s="36"/>
      <c r="AB167" s="36"/>
      <c r="AC167" s="36"/>
      <c r="AD167" s="36"/>
      <c r="AE167" s="36"/>
      <c r="AT167" s="19" t="s">
        <v>209</v>
      </c>
      <c r="AU167" s="19" t="s">
        <v>207</v>
      </c>
    </row>
    <row r="168" spans="1:65" s="13" customFormat="1" ht="11.25">
      <c r="B168" s="197"/>
      <c r="C168" s="198"/>
      <c r="D168" s="192" t="s">
        <v>211</v>
      </c>
      <c r="E168" s="199" t="s">
        <v>20</v>
      </c>
      <c r="F168" s="200" t="s">
        <v>257</v>
      </c>
      <c r="G168" s="198"/>
      <c r="H168" s="199" t="s">
        <v>20</v>
      </c>
      <c r="I168" s="201"/>
      <c r="J168" s="201"/>
      <c r="K168" s="198"/>
      <c r="L168" s="198"/>
      <c r="M168" s="202"/>
      <c r="N168" s="203"/>
      <c r="O168" s="204"/>
      <c r="P168" s="204"/>
      <c r="Q168" s="204"/>
      <c r="R168" s="204"/>
      <c r="S168" s="204"/>
      <c r="T168" s="204"/>
      <c r="U168" s="204"/>
      <c r="V168" s="204"/>
      <c r="W168" s="204"/>
      <c r="X168" s="205"/>
      <c r="AT168" s="206" t="s">
        <v>211</v>
      </c>
      <c r="AU168" s="206" t="s">
        <v>207</v>
      </c>
      <c r="AV168" s="13" t="s">
        <v>82</v>
      </c>
      <c r="AW168" s="13" t="s">
        <v>5</v>
      </c>
      <c r="AX168" s="13" t="s">
        <v>74</v>
      </c>
      <c r="AY168" s="206" t="s">
        <v>198</v>
      </c>
    </row>
    <row r="169" spans="1:65" s="13" customFormat="1" ht="11.25">
      <c r="B169" s="197"/>
      <c r="C169" s="198"/>
      <c r="D169" s="192" t="s">
        <v>211</v>
      </c>
      <c r="E169" s="199" t="s">
        <v>20</v>
      </c>
      <c r="F169" s="200" t="s">
        <v>662</v>
      </c>
      <c r="G169" s="198"/>
      <c r="H169" s="199" t="s">
        <v>20</v>
      </c>
      <c r="I169" s="201"/>
      <c r="J169" s="201"/>
      <c r="K169" s="198"/>
      <c r="L169" s="198"/>
      <c r="M169" s="202"/>
      <c r="N169" s="203"/>
      <c r="O169" s="204"/>
      <c r="P169" s="204"/>
      <c r="Q169" s="204"/>
      <c r="R169" s="204"/>
      <c r="S169" s="204"/>
      <c r="T169" s="204"/>
      <c r="U169" s="204"/>
      <c r="V169" s="204"/>
      <c r="W169" s="204"/>
      <c r="X169" s="205"/>
      <c r="AT169" s="206" t="s">
        <v>211</v>
      </c>
      <c r="AU169" s="206" t="s">
        <v>207</v>
      </c>
      <c r="AV169" s="13" t="s">
        <v>82</v>
      </c>
      <c r="AW169" s="13" t="s">
        <v>5</v>
      </c>
      <c r="AX169" s="13" t="s">
        <v>74</v>
      </c>
      <c r="AY169" s="206" t="s">
        <v>198</v>
      </c>
    </row>
    <row r="170" spans="1:65" s="13" customFormat="1" ht="11.25">
      <c r="B170" s="197"/>
      <c r="C170" s="198"/>
      <c r="D170" s="192" t="s">
        <v>211</v>
      </c>
      <c r="E170" s="199" t="s">
        <v>20</v>
      </c>
      <c r="F170" s="200" t="s">
        <v>259</v>
      </c>
      <c r="G170" s="198"/>
      <c r="H170" s="199" t="s">
        <v>20</v>
      </c>
      <c r="I170" s="201"/>
      <c r="J170" s="201"/>
      <c r="K170" s="198"/>
      <c r="L170" s="198"/>
      <c r="M170" s="202"/>
      <c r="N170" s="203"/>
      <c r="O170" s="204"/>
      <c r="P170" s="204"/>
      <c r="Q170" s="204"/>
      <c r="R170" s="204"/>
      <c r="S170" s="204"/>
      <c r="T170" s="204"/>
      <c r="U170" s="204"/>
      <c r="V170" s="204"/>
      <c r="W170" s="204"/>
      <c r="X170" s="205"/>
      <c r="AT170" s="206" t="s">
        <v>211</v>
      </c>
      <c r="AU170" s="206" t="s">
        <v>207</v>
      </c>
      <c r="AV170" s="13" t="s">
        <v>82</v>
      </c>
      <c r="AW170" s="13" t="s">
        <v>5</v>
      </c>
      <c r="AX170" s="13" t="s">
        <v>74</v>
      </c>
      <c r="AY170" s="206" t="s">
        <v>198</v>
      </c>
    </row>
    <row r="171" spans="1:65" s="13" customFormat="1" ht="11.25">
      <c r="B171" s="197"/>
      <c r="C171" s="198"/>
      <c r="D171" s="192" t="s">
        <v>211</v>
      </c>
      <c r="E171" s="199" t="s">
        <v>20</v>
      </c>
      <c r="F171" s="200" t="s">
        <v>663</v>
      </c>
      <c r="G171" s="198"/>
      <c r="H171" s="199" t="s">
        <v>20</v>
      </c>
      <c r="I171" s="201"/>
      <c r="J171" s="201"/>
      <c r="K171" s="198"/>
      <c r="L171" s="198"/>
      <c r="M171" s="202"/>
      <c r="N171" s="203"/>
      <c r="O171" s="204"/>
      <c r="P171" s="204"/>
      <c r="Q171" s="204"/>
      <c r="R171" s="204"/>
      <c r="S171" s="204"/>
      <c r="T171" s="204"/>
      <c r="U171" s="204"/>
      <c r="V171" s="204"/>
      <c r="W171" s="204"/>
      <c r="X171" s="205"/>
      <c r="AT171" s="206" t="s">
        <v>211</v>
      </c>
      <c r="AU171" s="206" t="s">
        <v>207</v>
      </c>
      <c r="AV171" s="13" t="s">
        <v>82</v>
      </c>
      <c r="AW171" s="13" t="s">
        <v>5</v>
      </c>
      <c r="AX171" s="13" t="s">
        <v>74</v>
      </c>
      <c r="AY171" s="206" t="s">
        <v>198</v>
      </c>
    </row>
    <row r="172" spans="1:65" s="14" customFormat="1" ht="11.25">
      <c r="B172" s="207"/>
      <c r="C172" s="208"/>
      <c r="D172" s="192" t="s">
        <v>211</v>
      </c>
      <c r="E172" s="209" t="s">
        <v>20</v>
      </c>
      <c r="F172" s="210" t="s">
        <v>536</v>
      </c>
      <c r="G172" s="208"/>
      <c r="H172" s="211">
        <v>2.8420000000000001</v>
      </c>
      <c r="I172" s="212"/>
      <c r="J172" s="212"/>
      <c r="K172" s="208"/>
      <c r="L172" s="208"/>
      <c r="M172" s="213"/>
      <c r="N172" s="214"/>
      <c r="O172" s="215"/>
      <c r="P172" s="215"/>
      <c r="Q172" s="215"/>
      <c r="R172" s="215"/>
      <c r="S172" s="215"/>
      <c r="T172" s="215"/>
      <c r="U172" s="215"/>
      <c r="V172" s="215"/>
      <c r="W172" s="215"/>
      <c r="X172" s="216"/>
      <c r="AT172" s="217" t="s">
        <v>211</v>
      </c>
      <c r="AU172" s="217" t="s">
        <v>207</v>
      </c>
      <c r="AV172" s="14" t="s">
        <v>207</v>
      </c>
      <c r="AW172" s="14" t="s">
        <v>5</v>
      </c>
      <c r="AX172" s="14" t="s">
        <v>74</v>
      </c>
      <c r="AY172" s="217" t="s">
        <v>198</v>
      </c>
    </row>
    <row r="173" spans="1:65" s="13" customFormat="1" ht="11.25">
      <c r="B173" s="197"/>
      <c r="C173" s="198"/>
      <c r="D173" s="192" t="s">
        <v>211</v>
      </c>
      <c r="E173" s="199" t="s">
        <v>20</v>
      </c>
      <c r="F173" s="200" t="s">
        <v>257</v>
      </c>
      <c r="G173" s="198"/>
      <c r="H173" s="199" t="s">
        <v>20</v>
      </c>
      <c r="I173" s="201"/>
      <c r="J173" s="201"/>
      <c r="K173" s="198"/>
      <c r="L173" s="198"/>
      <c r="M173" s="202"/>
      <c r="N173" s="203"/>
      <c r="O173" s="204"/>
      <c r="P173" s="204"/>
      <c r="Q173" s="204"/>
      <c r="R173" s="204"/>
      <c r="S173" s="204"/>
      <c r="T173" s="204"/>
      <c r="U173" s="204"/>
      <c r="V173" s="204"/>
      <c r="W173" s="204"/>
      <c r="X173" s="205"/>
      <c r="AT173" s="206" t="s">
        <v>211</v>
      </c>
      <c r="AU173" s="206" t="s">
        <v>207</v>
      </c>
      <c r="AV173" s="13" t="s">
        <v>82</v>
      </c>
      <c r="AW173" s="13" t="s">
        <v>5</v>
      </c>
      <c r="AX173" s="13" t="s">
        <v>74</v>
      </c>
      <c r="AY173" s="206" t="s">
        <v>198</v>
      </c>
    </row>
    <row r="174" spans="1:65" s="13" customFormat="1" ht="11.25">
      <c r="B174" s="197"/>
      <c r="C174" s="198"/>
      <c r="D174" s="192" t="s">
        <v>211</v>
      </c>
      <c r="E174" s="199" t="s">
        <v>20</v>
      </c>
      <c r="F174" s="200" t="s">
        <v>664</v>
      </c>
      <c r="G174" s="198"/>
      <c r="H174" s="199" t="s">
        <v>20</v>
      </c>
      <c r="I174" s="201"/>
      <c r="J174" s="201"/>
      <c r="K174" s="198"/>
      <c r="L174" s="198"/>
      <c r="M174" s="202"/>
      <c r="N174" s="203"/>
      <c r="O174" s="204"/>
      <c r="P174" s="204"/>
      <c r="Q174" s="204"/>
      <c r="R174" s="204"/>
      <c r="S174" s="204"/>
      <c r="T174" s="204"/>
      <c r="U174" s="204"/>
      <c r="V174" s="204"/>
      <c r="W174" s="204"/>
      <c r="X174" s="205"/>
      <c r="AT174" s="206" t="s">
        <v>211</v>
      </c>
      <c r="AU174" s="206" t="s">
        <v>207</v>
      </c>
      <c r="AV174" s="13" t="s">
        <v>82</v>
      </c>
      <c r="AW174" s="13" t="s">
        <v>5</v>
      </c>
      <c r="AX174" s="13" t="s">
        <v>74</v>
      </c>
      <c r="AY174" s="206" t="s">
        <v>198</v>
      </c>
    </row>
    <row r="175" spans="1:65" s="13" customFormat="1" ht="11.25">
      <c r="B175" s="197"/>
      <c r="C175" s="198"/>
      <c r="D175" s="192" t="s">
        <v>211</v>
      </c>
      <c r="E175" s="199" t="s">
        <v>20</v>
      </c>
      <c r="F175" s="200" t="s">
        <v>259</v>
      </c>
      <c r="G175" s="198"/>
      <c r="H175" s="199" t="s">
        <v>20</v>
      </c>
      <c r="I175" s="201"/>
      <c r="J175" s="201"/>
      <c r="K175" s="198"/>
      <c r="L175" s="198"/>
      <c r="M175" s="202"/>
      <c r="N175" s="203"/>
      <c r="O175" s="204"/>
      <c r="P175" s="204"/>
      <c r="Q175" s="204"/>
      <c r="R175" s="204"/>
      <c r="S175" s="204"/>
      <c r="T175" s="204"/>
      <c r="U175" s="204"/>
      <c r="V175" s="204"/>
      <c r="W175" s="204"/>
      <c r="X175" s="205"/>
      <c r="AT175" s="206" t="s">
        <v>211</v>
      </c>
      <c r="AU175" s="206" t="s">
        <v>207</v>
      </c>
      <c r="AV175" s="13" t="s">
        <v>82</v>
      </c>
      <c r="AW175" s="13" t="s">
        <v>5</v>
      </c>
      <c r="AX175" s="13" t="s">
        <v>74</v>
      </c>
      <c r="AY175" s="206" t="s">
        <v>198</v>
      </c>
    </row>
    <row r="176" spans="1:65" s="13" customFormat="1" ht="11.25">
      <c r="B176" s="197"/>
      <c r="C176" s="198"/>
      <c r="D176" s="192" t="s">
        <v>211</v>
      </c>
      <c r="E176" s="199" t="s">
        <v>20</v>
      </c>
      <c r="F176" s="200" t="s">
        <v>665</v>
      </c>
      <c r="G176" s="198"/>
      <c r="H176" s="199" t="s">
        <v>20</v>
      </c>
      <c r="I176" s="201"/>
      <c r="J176" s="201"/>
      <c r="K176" s="198"/>
      <c r="L176" s="198"/>
      <c r="M176" s="202"/>
      <c r="N176" s="203"/>
      <c r="O176" s="204"/>
      <c r="P176" s="204"/>
      <c r="Q176" s="204"/>
      <c r="R176" s="204"/>
      <c r="S176" s="204"/>
      <c r="T176" s="204"/>
      <c r="U176" s="204"/>
      <c r="V176" s="204"/>
      <c r="W176" s="204"/>
      <c r="X176" s="205"/>
      <c r="AT176" s="206" t="s">
        <v>211</v>
      </c>
      <c r="AU176" s="206" t="s">
        <v>207</v>
      </c>
      <c r="AV176" s="13" t="s">
        <v>82</v>
      </c>
      <c r="AW176" s="13" t="s">
        <v>5</v>
      </c>
      <c r="AX176" s="13" t="s">
        <v>74</v>
      </c>
      <c r="AY176" s="206" t="s">
        <v>198</v>
      </c>
    </row>
    <row r="177" spans="1:65" s="14" customFormat="1" ht="11.25">
      <c r="B177" s="207"/>
      <c r="C177" s="208"/>
      <c r="D177" s="192" t="s">
        <v>211</v>
      </c>
      <c r="E177" s="209" t="s">
        <v>20</v>
      </c>
      <c r="F177" s="210" t="s">
        <v>536</v>
      </c>
      <c r="G177" s="208"/>
      <c r="H177" s="211">
        <v>2.8420000000000001</v>
      </c>
      <c r="I177" s="212"/>
      <c r="J177" s="212"/>
      <c r="K177" s="208"/>
      <c r="L177" s="208"/>
      <c r="M177" s="213"/>
      <c r="N177" s="214"/>
      <c r="O177" s="215"/>
      <c r="P177" s="215"/>
      <c r="Q177" s="215"/>
      <c r="R177" s="215"/>
      <c r="S177" s="215"/>
      <c r="T177" s="215"/>
      <c r="U177" s="215"/>
      <c r="V177" s="215"/>
      <c r="W177" s="215"/>
      <c r="X177" s="216"/>
      <c r="AT177" s="217" t="s">
        <v>211</v>
      </c>
      <c r="AU177" s="217" t="s">
        <v>207</v>
      </c>
      <c r="AV177" s="14" t="s">
        <v>207</v>
      </c>
      <c r="AW177" s="14" t="s">
        <v>5</v>
      </c>
      <c r="AX177" s="14" t="s">
        <v>74</v>
      </c>
      <c r="AY177" s="217" t="s">
        <v>198</v>
      </c>
    </row>
    <row r="178" spans="1:65" s="13" customFormat="1" ht="11.25">
      <c r="B178" s="197"/>
      <c r="C178" s="198"/>
      <c r="D178" s="192" t="s">
        <v>211</v>
      </c>
      <c r="E178" s="199" t="s">
        <v>20</v>
      </c>
      <c r="F178" s="200" t="s">
        <v>257</v>
      </c>
      <c r="G178" s="198"/>
      <c r="H178" s="199" t="s">
        <v>20</v>
      </c>
      <c r="I178" s="201"/>
      <c r="J178" s="201"/>
      <c r="K178" s="198"/>
      <c r="L178" s="198"/>
      <c r="M178" s="202"/>
      <c r="N178" s="203"/>
      <c r="O178" s="204"/>
      <c r="P178" s="204"/>
      <c r="Q178" s="204"/>
      <c r="R178" s="204"/>
      <c r="S178" s="204"/>
      <c r="T178" s="204"/>
      <c r="U178" s="204"/>
      <c r="V178" s="204"/>
      <c r="W178" s="204"/>
      <c r="X178" s="205"/>
      <c r="AT178" s="206" t="s">
        <v>211</v>
      </c>
      <c r="AU178" s="206" t="s">
        <v>207</v>
      </c>
      <c r="AV178" s="13" t="s">
        <v>82</v>
      </c>
      <c r="AW178" s="13" t="s">
        <v>5</v>
      </c>
      <c r="AX178" s="13" t="s">
        <v>74</v>
      </c>
      <c r="AY178" s="206" t="s">
        <v>198</v>
      </c>
    </row>
    <row r="179" spans="1:65" s="13" customFormat="1" ht="11.25">
      <c r="B179" s="197"/>
      <c r="C179" s="198"/>
      <c r="D179" s="192" t="s">
        <v>211</v>
      </c>
      <c r="E179" s="199" t="s">
        <v>20</v>
      </c>
      <c r="F179" s="200" t="s">
        <v>666</v>
      </c>
      <c r="G179" s="198"/>
      <c r="H179" s="199" t="s">
        <v>20</v>
      </c>
      <c r="I179" s="201"/>
      <c r="J179" s="201"/>
      <c r="K179" s="198"/>
      <c r="L179" s="198"/>
      <c r="M179" s="202"/>
      <c r="N179" s="203"/>
      <c r="O179" s="204"/>
      <c r="P179" s="204"/>
      <c r="Q179" s="204"/>
      <c r="R179" s="204"/>
      <c r="S179" s="204"/>
      <c r="T179" s="204"/>
      <c r="U179" s="204"/>
      <c r="V179" s="204"/>
      <c r="W179" s="204"/>
      <c r="X179" s="205"/>
      <c r="AT179" s="206" t="s">
        <v>211</v>
      </c>
      <c r="AU179" s="206" t="s">
        <v>207</v>
      </c>
      <c r="AV179" s="13" t="s">
        <v>82</v>
      </c>
      <c r="AW179" s="13" t="s">
        <v>5</v>
      </c>
      <c r="AX179" s="13" t="s">
        <v>74</v>
      </c>
      <c r="AY179" s="206" t="s">
        <v>198</v>
      </c>
    </row>
    <row r="180" spans="1:65" s="13" customFormat="1" ht="11.25">
      <c r="B180" s="197"/>
      <c r="C180" s="198"/>
      <c r="D180" s="192" t="s">
        <v>211</v>
      </c>
      <c r="E180" s="199" t="s">
        <v>20</v>
      </c>
      <c r="F180" s="200" t="s">
        <v>259</v>
      </c>
      <c r="G180" s="198"/>
      <c r="H180" s="199" t="s">
        <v>20</v>
      </c>
      <c r="I180" s="201"/>
      <c r="J180" s="201"/>
      <c r="K180" s="198"/>
      <c r="L180" s="198"/>
      <c r="M180" s="202"/>
      <c r="N180" s="203"/>
      <c r="O180" s="204"/>
      <c r="P180" s="204"/>
      <c r="Q180" s="204"/>
      <c r="R180" s="204"/>
      <c r="S180" s="204"/>
      <c r="T180" s="204"/>
      <c r="U180" s="204"/>
      <c r="V180" s="204"/>
      <c r="W180" s="204"/>
      <c r="X180" s="205"/>
      <c r="AT180" s="206" t="s">
        <v>211</v>
      </c>
      <c r="AU180" s="206" t="s">
        <v>207</v>
      </c>
      <c r="AV180" s="13" t="s">
        <v>82</v>
      </c>
      <c r="AW180" s="13" t="s">
        <v>5</v>
      </c>
      <c r="AX180" s="13" t="s">
        <v>74</v>
      </c>
      <c r="AY180" s="206" t="s">
        <v>198</v>
      </c>
    </row>
    <row r="181" spans="1:65" s="13" customFormat="1" ht="11.25">
      <c r="B181" s="197"/>
      <c r="C181" s="198"/>
      <c r="D181" s="192" t="s">
        <v>211</v>
      </c>
      <c r="E181" s="199" t="s">
        <v>20</v>
      </c>
      <c r="F181" s="200" t="s">
        <v>667</v>
      </c>
      <c r="G181" s="198"/>
      <c r="H181" s="199" t="s">
        <v>20</v>
      </c>
      <c r="I181" s="201"/>
      <c r="J181" s="201"/>
      <c r="K181" s="198"/>
      <c r="L181" s="198"/>
      <c r="M181" s="202"/>
      <c r="N181" s="203"/>
      <c r="O181" s="204"/>
      <c r="P181" s="204"/>
      <c r="Q181" s="204"/>
      <c r="R181" s="204"/>
      <c r="S181" s="204"/>
      <c r="T181" s="204"/>
      <c r="U181" s="204"/>
      <c r="V181" s="204"/>
      <c r="W181" s="204"/>
      <c r="X181" s="205"/>
      <c r="AT181" s="206" t="s">
        <v>211</v>
      </c>
      <c r="AU181" s="206" t="s">
        <v>207</v>
      </c>
      <c r="AV181" s="13" t="s">
        <v>82</v>
      </c>
      <c r="AW181" s="13" t="s">
        <v>5</v>
      </c>
      <c r="AX181" s="13" t="s">
        <v>74</v>
      </c>
      <c r="AY181" s="206" t="s">
        <v>198</v>
      </c>
    </row>
    <row r="182" spans="1:65" s="14" customFormat="1" ht="11.25">
      <c r="B182" s="207"/>
      <c r="C182" s="208"/>
      <c r="D182" s="192" t="s">
        <v>211</v>
      </c>
      <c r="E182" s="209" t="s">
        <v>20</v>
      </c>
      <c r="F182" s="210" t="s">
        <v>536</v>
      </c>
      <c r="G182" s="208"/>
      <c r="H182" s="211">
        <v>2.8420000000000001</v>
      </c>
      <c r="I182" s="212"/>
      <c r="J182" s="212"/>
      <c r="K182" s="208"/>
      <c r="L182" s="208"/>
      <c r="M182" s="213"/>
      <c r="N182" s="214"/>
      <c r="O182" s="215"/>
      <c r="P182" s="215"/>
      <c r="Q182" s="215"/>
      <c r="R182" s="215"/>
      <c r="S182" s="215"/>
      <c r="T182" s="215"/>
      <c r="U182" s="215"/>
      <c r="V182" s="215"/>
      <c r="W182" s="215"/>
      <c r="X182" s="216"/>
      <c r="AT182" s="217" t="s">
        <v>211</v>
      </c>
      <c r="AU182" s="217" t="s">
        <v>207</v>
      </c>
      <c r="AV182" s="14" t="s">
        <v>207</v>
      </c>
      <c r="AW182" s="14" t="s">
        <v>5</v>
      </c>
      <c r="AX182" s="14" t="s">
        <v>74</v>
      </c>
      <c r="AY182" s="217" t="s">
        <v>198</v>
      </c>
    </row>
    <row r="183" spans="1:65" s="16" customFormat="1" ht="11.25">
      <c r="B183" s="229"/>
      <c r="C183" s="230"/>
      <c r="D183" s="192" t="s">
        <v>211</v>
      </c>
      <c r="E183" s="231" t="s">
        <v>20</v>
      </c>
      <c r="F183" s="232" t="s">
        <v>282</v>
      </c>
      <c r="G183" s="230"/>
      <c r="H183" s="233">
        <v>8.5259999999999998</v>
      </c>
      <c r="I183" s="234"/>
      <c r="J183" s="234"/>
      <c r="K183" s="230"/>
      <c r="L183" s="230"/>
      <c r="M183" s="235"/>
      <c r="N183" s="236"/>
      <c r="O183" s="237"/>
      <c r="P183" s="237"/>
      <c r="Q183" s="237"/>
      <c r="R183" s="237"/>
      <c r="S183" s="237"/>
      <c r="T183" s="237"/>
      <c r="U183" s="237"/>
      <c r="V183" s="237"/>
      <c r="W183" s="237"/>
      <c r="X183" s="238"/>
      <c r="AT183" s="239" t="s">
        <v>211</v>
      </c>
      <c r="AU183" s="239" t="s">
        <v>207</v>
      </c>
      <c r="AV183" s="16" t="s">
        <v>206</v>
      </c>
      <c r="AW183" s="16" t="s">
        <v>5</v>
      </c>
      <c r="AX183" s="16" t="s">
        <v>82</v>
      </c>
      <c r="AY183" s="239" t="s">
        <v>198</v>
      </c>
    </row>
    <row r="184" spans="1:65" s="2" customFormat="1" ht="24.2" customHeight="1">
      <c r="A184" s="36"/>
      <c r="B184" s="37"/>
      <c r="C184" s="178" t="s">
        <v>206</v>
      </c>
      <c r="D184" s="245" t="s">
        <v>201</v>
      </c>
      <c r="E184" s="179" t="s">
        <v>284</v>
      </c>
      <c r="F184" s="180" t="s">
        <v>285</v>
      </c>
      <c r="G184" s="181" t="s">
        <v>254</v>
      </c>
      <c r="H184" s="182">
        <v>1.3</v>
      </c>
      <c r="I184" s="183"/>
      <c r="J184" s="183"/>
      <c r="K184" s="184">
        <f>ROUND(P184*H184,2)</f>
        <v>0</v>
      </c>
      <c r="L184" s="180" t="s">
        <v>205</v>
      </c>
      <c r="M184" s="41"/>
      <c r="N184" s="185" t="s">
        <v>20</v>
      </c>
      <c r="O184" s="186" t="s">
        <v>44</v>
      </c>
      <c r="P184" s="187">
        <f>I184+J184</f>
        <v>0</v>
      </c>
      <c r="Q184" s="187">
        <f>ROUND(I184*H184,2)</f>
        <v>0</v>
      </c>
      <c r="R184" s="187">
        <f>ROUND(J184*H184,2)</f>
        <v>0</v>
      </c>
      <c r="S184" s="66"/>
      <c r="T184" s="188">
        <f>S184*H184</f>
        <v>0</v>
      </c>
      <c r="U184" s="188">
        <v>0</v>
      </c>
      <c r="V184" s="188">
        <f>U184*H184</f>
        <v>0</v>
      </c>
      <c r="W184" s="188">
        <v>7.5999999999999998E-2</v>
      </c>
      <c r="X184" s="189">
        <f>W184*H184</f>
        <v>9.8799999999999999E-2</v>
      </c>
      <c r="Y184" s="36"/>
      <c r="Z184" s="36"/>
      <c r="AA184" s="36"/>
      <c r="AB184" s="36"/>
      <c r="AC184" s="36"/>
      <c r="AD184" s="36"/>
      <c r="AE184" s="36"/>
      <c r="AR184" s="190" t="s">
        <v>206</v>
      </c>
      <c r="AT184" s="190" t="s">
        <v>201</v>
      </c>
      <c r="AU184" s="190" t="s">
        <v>207</v>
      </c>
      <c r="AY184" s="19" t="s">
        <v>198</v>
      </c>
      <c r="BE184" s="191">
        <f>IF(O184="základní",K184,0)</f>
        <v>0</v>
      </c>
      <c r="BF184" s="191">
        <f>IF(O184="snížená",K184,0)</f>
        <v>0</v>
      </c>
      <c r="BG184" s="191">
        <f>IF(O184="zákl. přenesená",K184,0)</f>
        <v>0</v>
      </c>
      <c r="BH184" s="191">
        <f>IF(O184="sníž. přenesená",K184,0)</f>
        <v>0</v>
      </c>
      <c r="BI184" s="191">
        <f>IF(O184="nulová",K184,0)</f>
        <v>0</v>
      </c>
      <c r="BJ184" s="19" t="s">
        <v>207</v>
      </c>
      <c r="BK184" s="191">
        <f>ROUND(P184*H184,2)</f>
        <v>0</v>
      </c>
      <c r="BL184" s="19" t="s">
        <v>206</v>
      </c>
      <c r="BM184" s="190" t="s">
        <v>668</v>
      </c>
    </row>
    <row r="185" spans="1:65" s="2" customFormat="1" ht="11.25">
      <c r="A185" s="36"/>
      <c r="B185" s="37"/>
      <c r="C185" s="38"/>
      <c r="D185" s="192" t="s">
        <v>209</v>
      </c>
      <c r="E185" s="38"/>
      <c r="F185" s="193" t="s">
        <v>287</v>
      </c>
      <c r="G185" s="38"/>
      <c r="H185" s="38"/>
      <c r="I185" s="194"/>
      <c r="J185" s="194"/>
      <c r="K185" s="38"/>
      <c r="L185" s="38"/>
      <c r="M185" s="41"/>
      <c r="N185" s="195"/>
      <c r="O185" s="196"/>
      <c r="P185" s="66"/>
      <c r="Q185" s="66"/>
      <c r="R185" s="66"/>
      <c r="S185" s="66"/>
      <c r="T185" s="66"/>
      <c r="U185" s="66"/>
      <c r="V185" s="66"/>
      <c r="W185" s="66"/>
      <c r="X185" s="67"/>
      <c r="Y185" s="36"/>
      <c r="Z185" s="36"/>
      <c r="AA185" s="36"/>
      <c r="AB185" s="36"/>
      <c r="AC185" s="36"/>
      <c r="AD185" s="36"/>
      <c r="AE185" s="36"/>
      <c r="AT185" s="19" t="s">
        <v>209</v>
      </c>
      <c r="AU185" s="19" t="s">
        <v>207</v>
      </c>
    </row>
    <row r="186" spans="1:65" s="13" customFormat="1" ht="11.25">
      <c r="B186" s="197"/>
      <c r="C186" s="198"/>
      <c r="D186" s="192" t="s">
        <v>211</v>
      </c>
      <c r="E186" s="199" t="s">
        <v>20</v>
      </c>
      <c r="F186" s="200" t="s">
        <v>257</v>
      </c>
      <c r="G186" s="198"/>
      <c r="H186" s="199" t="s">
        <v>20</v>
      </c>
      <c r="I186" s="201"/>
      <c r="J186" s="201"/>
      <c r="K186" s="198"/>
      <c r="L186" s="198"/>
      <c r="M186" s="202"/>
      <c r="N186" s="203"/>
      <c r="O186" s="204"/>
      <c r="P186" s="204"/>
      <c r="Q186" s="204"/>
      <c r="R186" s="204"/>
      <c r="S186" s="204"/>
      <c r="T186" s="204"/>
      <c r="U186" s="204"/>
      <c r="V186" s="204"/>
      <c r="W186" s="204"/>
      <c r="X186" s="205"/>
      <c r="AT186" s="206" t="s">
        <v>211</v>
      </c>
      <c r="AU186" s="206" t="s">
        <v>207</v>
      </c>
      <c r="AV186" s="13" t="s">
        <v>82</v>
      </c>
      <c r="AW186" s="13" t="s">
        <v>5</v>
      </c>
      <c r="AX186" s="13" t="s">
        <v>74</v>
      </c>
      <c r="AY186" s="206" t="s">
        <v>198</v>
      </c>
    </row>
    <row r="187" spans="1:65" s="13" customFormat="1" ht="11.25">
      <c r="B187" s="197"/>
      <c r="C187" s="198"/>
      <c r="D187" s="192" t="s">
        <v>211</v>
      </c>
      <c r="E187" s="199" t="s">
        <v>20</v>
      </c>
      <c r="F187" s="200" t="s">
        <v>669</v>
      </c>
      <c r="G187" s="198"/>
      <c r="H187" s="199" t="s">
        <v>20</v>
      </c>
      <c r="I187" s="201"/>
      <c r="J187" s="201"/>
      <c r="K187" s="198"/>
      <c r="L187" s="198"/>
      <c r="M187" s="202"/>
      <c r="N187" s="203"/>
      <c r="O187" s="204"/>
      <c r="P187" s="204"/>
      <c r="Q187" s="204"/>
      <c r="R187" s="204"/>
      <c r="S187" s="204"/>
      <c r="T187" s="204"/>
      <c r="U187" s="204"/>
      <c r="V187" s="204"/>
      <c r="W187" s="204"/>
      <c r="X187" s="205"/>
      <c r="AT187" s="206" t="s">
        <v>211</v>
      </c>
      <c r="AU187" s="206" t="s">
        <v>207</v>
      </c>
      <c r="AV187" s="13" t="s">
        <v>82</v>
      </c>
      <c r="AW187" s="13" t="s">
        <v>5</v>
      </c>
      <c r="AX187" s="13" t="s">
        <v>74</v>
      </c>
      <c r="AY187" s="206" t="s">
        <v>198</v>
      </c>
    </row>
    <row r="188" spans="1:65" s="13" customFormat="1" ht="11.25">
      <c r="B188" s="197"/>
      <c r="C188" s="198"/>
      <c r="D188" s="192" t="s">
        <v>211</v>
      </c>
      <c r="E188" s="199" t="s">
        <v>20</v>
      </c>
      <c r="F188" s="200" t="s">
        <v>289</v>
      </c>
      <c r="G188" s="198"/>
      <c r="H188" s="199" t="s">
        <v>20</v>
      </c>
      <c r="I188" s="201"/>
      <c r="J188" s="201"/>
      <c r="K188" s="198"/>
      <c r="L188" s="198"/>
      <c r="M188" s="202"/>
      <c r="N188" s="203"/>
      <c r="O188" s="204"/>
      <c r="P188" s="204"/>
      <c r="Q188" s="204"/>
      <c r="R188" s="204"/>
      <c r="S188" s="204"/>
      <c r="T188" s="204"/>
      <c r="U188" s="204"/>
      <c r="V188" s="204"/>
      <c r="W188" s="204"/>
      <c r="X188" s="205"/>
      <c r="AT188" s="206" t="s">
        <v>211</v>
      </c>
      <c r="AU188" s="206" t="s">
        <v>207</v>
      </c>
      <c r="AV188" s="13" t="s">
        <v>82</v>
      </c>
      <c r="AW188" s="13" t="s">
        <v>5</v>
      </c>
      <c r="AX188" s="13" t="s">
        <v>74</v>
      </c>
      <c r="AY188" s="206" t="s">
        <v>198</v>
      </c>
    </row>
    <row r="189" spans="1:65" s="13" customFormat="1" ht="11.25">
      <c r="B189" s="197"/>
      <c r="C189" s="198"/>
      <c r="D189" s="192" t="s">
        <v>211</v>
      </c>
      <c r="E189" s="199" t="s">
        <v>20</v>
      </c>
      <c r="F189" s="200" t="s">
        <v>670</v>
      </c>
      <c r="G189" s="198"/>
      <c r="H189" s="199" t="s">
        <v>20</v>
      </c>
      <c r="I189" s="201"/>
      <c r="J189" s="201"/>
      <c r="K189" s="198"/>
      <c r="L189" s="198"/>
      <c r="M189" s="202"/>
      <c r="N189" s="203"/>
      <c r="O189" s="204"/>
      <c r="P189" s="204"/>
      <c r="Q189" s="204"/>
      <c r="R189" s="204"/>
      <c r="S189" s="204"/>
      <c r="T189" s="204"/>
      <c r="U189" s="204"/>
      <c r="V189" s="204"/>
      <c r="W189" s="204"/>
      <c r="X189" s="205"/>
      <c r="AT189" s="206" t="s">
        <v>211</v>
      </c>
      <c r="AU189" s="206" t="s">
        <v>207</v>
      </c>
      <c r="AV189" s="13" t="s">
        <v>82</v>
      </c>
      <c r="AW189" s="13" t="s">
        <v>5</v>
      </c>
      <c r="AX189" s="13" t="s">
        <v>74</v>
      </c>
      <c r="AY189" s="206" t="s">
        <v>198</v>
      </c>
    </row>
    <row r="190" spans="1:65" s="14" customFormat="1" ht="11.25">
      <c r="B190" s="207"/>
      <c r="C190" s="208"/>
      <c r="D190" s="192" t="s">
        <v>211</v>
      </c>
      <c r="E190" s="209" t="s">
        <v>20</v>
      </c>
      <c r="F190" s="210" t="s">
        <v>671</v>
      </c>
      <c r="G190" s="208"/>
      <c r="H190" s="211">
        <v>1.3</v>
      </c>
      <c r="I190" s="212"/>
      <c r="J190" s="212"/>
      <c r="K190" s="208"/>
      <c r="L190" s="208"/>
      <c r="M190" s="213"/>
      <c r="N190" s="214"/>
      <c r="O190" s="215"/>
      <c r="P190" s="215"/>
      <c r="Q190" s="215"/>
      <c r="R190" s="215"/>
      <c r="S190" s="215"/>
      <c r="T190" s="215"/>
      <c r="U190" s="215"/>
      <c r="V190" s="215"/>
      <c r="W190" s="215"/>
      <c r="X190" s="216"/>
      <c r="AT190" s="217" t="s">
        <v>211</v>
      </c>
      <c r="AU190" s="217" t="s">
        <v>207</v>
      </c>
      <c r="AV190" s="14" t="s">
        <v>207</v>
      </c>
      <c r="AW190" s="14" t="s">
        <v>5</v>
      </c>
      <c r="AX190" s="14" t="s">
        <v>74</v>
      </c>
      <c r="AY190" s="217" t="s">
        <v>198</v>
      </c>
    </row>
    <row r="191" spans="1:65" s="16" customFormat="1" ht="11.25">
      <c r="B191" s="229"/>
      <c r="C191" s="230"/>
      <c r="D191" s="192" t="s">
        <v>211</v>
      </c>
      <c r="E191" s="231" t="s">
        <v>20</v>
      </c>
      <c r="F191" s="232" t="s">
        <v>282</v>
      </c>
      <c r="G191" s="230"/>
      <c r="H191" s="233">
        <v>1.3</v>
      </c>
      <c r="I191" s="234"/>
      <c r="J191" s="234"/>
      <c r="K191" s="230"/>
      <c r="L191" s="230"/>
      <c r="M191" s="235"/>
      <c r="N191" s="236"/>
      <c r="O191" s="237"/>
      <c r="P191" s="237"/>
      <c r="Q191" s="237"/>
      <c r="R191" s="237"/>
      <c r="S191" s="237"/>
      <c r="T191" s="237"/>
      <c r="U191" s="237"/>
      <c r="V191" s="237"/>
      <c r="W191" s="237"/>
      <c r="X191" s="238"/>
      <c r="AT191" s="239" t="s">
        <v>211</v>
      </c>
      <c r="AU191" s="239" t="s">
        <v>207</v>
      </c>
      <c r="AV191" s="16" t="s">
        <v>206</v>
      </c>
      <c r="AW191" s="16" t="s">
        <v>5</v>
      </c>
      <c r="AX191" s="16" t="s">
        <v>82</v>
      </c>
      <c r="AY191" s="239" t="s">
        <v>198</v>
      </c>
    </row>
    <row r="192" spans="1:65" s="12" customFormat="1" ht="22.9" customHeight="1">
      <c r="B192" s="161"/>
      <c r="C192" s="162"/>
      <c r="D192" s="163" t="s">
        <v>73</v>
      </c>
      <c r="E192" s="176" t="s">
        <v>337</v>
      </c>
      <c r="F192" s="176" t="s">
        <v>338</v>
      </c>
      <c r="G192" s="162"/>
      <c r="H192" s="162"/>
      <c r="I192" s="165"/>
      <c r="J192" s="165"/>
      <c r="K192" s="177">
        <f>BK192</f>
        <v>0</v>
      </c>
      <c r="L192" s="162"/>
      <c r="M192" s="167"/>
      <c r="N192" s="168"/>
      <c r="O192" s="169"/>
      <c r="P192" s="169"/>
      <c r="Q192" s="170">
        <f>SUM(Q193:Q219)</f>
        <v>0</v>
      </c>
      <c r="R192" s="170">
        <f>SUM(R193:R219)</f>
        <v>0</v>
      </c>
      <c r="S192" s="169"/>
      <c r="T192" s="171">
        <f>SUM(T193:T219)</f>
        <v>0</v>
      </c>
      <c r="U192" s="169"/>
      <c r="V192" s="171">
        <f>SUM(V193:V219)</f>
        <v>0</v>
      </c>
      <c r="W192" s="169"/>
      <c r="X192" s="172">
        <f>SUM(X193:X219)</f>
        <v>0</v>
      </c>
      <c r="AR192" s="173" t="s">
        <v>82</v>
      </c>
      <c r="AT192" s="174" t="s">
        <v>73</v>
      </c>
      <c r="AU192" s="174" t="s">
        <v>82</v>
      </c>
      <c r="AY192" s="173" t="s">
        <v>198</v>
      </c>
      <c r="BK192" s="175">
        <f>SUM(BK193:BK219)</f>
        <v>0</v>
      </c>
    </row>
    <row r="193" spans="1:65" s="2" customFormat="1" ht="24.2" customHeight="1">
      <c r="A193" s="36"/>
      <c r="B193" s="37"/>
      <c r="C193" s="178" t="s">
        <v>283</v>
      </c>
      <c r="D193" s="178" t="s">
        <v>201</v>
      </c>
      <c r="E193" s="179" t="s">
        <v>340</v>
      </c>
      <c r="F193" s="180" t="s">
        <v>341</v>
      </c>
      <c r="G193" s="181" t="s">
        <v>342</v>
      </c>
      <c r="H193" s="182">
        <v>1.502</v>
      </c>
      <c r="I193" s="183"/>
      <c r="J193" s="183"/>
      <c r="K193" s="184">
        <f>ROUND(P193*H193,2)</f>
        <v>0</v>
      </c>
      <c r="L193" s="180" t="s">
        <v>205</v>
      </c>
      <c r="M193" s="41"/>
      <c r="N193" s="185" t="s">
        <v>20</v>
      </c>
      <c r="O193" s="186" t="s">
        <v>44</v>
      </c>
      <c r="P193" s="187">
        <f>I193+J193</f>
        <v>0</v>
      </c>
      <c r="Q193" s="187">
        <f>ROUND(I193*H193,2)</f>
        <v>0</v>
      </c>
      <c r="R193" s="187">
        <f>ROUND(J193*H193,2)</f>
        <v>0</v>
      </c>
      <c r="S193" s="66"/>
      <c r="T193" s="188">
        <f>S193*H193</f>
        <v>0</v>
      </c>
      <c r="U193" s="188">
        <v>0</v>
      </c>
      <c r="V193" s="188">
        <f>U193*H193</f>
        <v>0</v>
      </c>
      <c r="W193" s="188">
        <v>0</v>
      </c>
      <c r="X193" s="189">
        <f>W193*H193</f>
        <v>0</v>
      </c>
      <c r="Y193" s="36"/>
      <c r="Z193" s="36"/>
      <c r="AA193" s="36"/>
      <c r="AB193" s="36"/>
      <c r="AC193" s="36"/>
      <c r="AD193" s="36"/>
      <c r="AE193" s="36"/>
      <c r="AR193" s="190" t="s">
        <v>206</v>
      </c>
      <c r="AT193" s="190" t="s">
        <v>201</v>
      </c>
      <c r="AU193" s="190" t="s">
        <v>207</v>
      </c>
      <c r="AY193" s="19" t="s">
        <v>198</v>
      </c>
      <c r="BE193" s="191">
        <f>IF(O193="základní",K193,0)</f>
        <v>0</v>
      </c>
      <c r="BF193" s="191">
        <f>IF(O193="snížená",K193,0)</f>
        <v>0</v>
      </c>
      <c r="BG193" s="191">
        <f>IF(O193="zákl. přenesená",K193,0)</f>
        <v>0</v>
      </c>
      <c r="BH193" s="191">
        <f>IF(O193="sníž. přenesená",K193,0)</f>
        <v>0</v>
      </c>
      <c r="BI193" s="191">
        <f>IF(O193="nulová",K193,0)</f>
        <v>0</v>
      </c>
      <c r="BJ193" s="19" t="s">
        <v>207</v>
      </c>
      <c r="BK193" s="191">
        <f>ROUND(P193*H193,2)</f>
        <v>0</v>
      </c>
      <c r="BL193" s="19" t="s">
        <v>206</v>
      </c>
      <c r="BM193" s="190" t="s">
        <v>672</v>
      </c>
    </row>
    <row r="194" spans="1:65" s="2" customFormat="1" ht="11.25">
      <c r="A194" s="36"/>
      <c r="B194" s="37"/>
      <c r="C194" s="38"/>
      <c r="D194" s="192" t="s">
        <v>209</v>
      </c>
      <c r="E194" s="38"/>
      <c r="F194" s="193" t="s">
        <v>344</v>
      </c>
      <c r="G194" s="38"/>
      <c r="H194" s="38"/>
      <c r="I194" s="194"/>
      <c r="J194" s="194"/>
      <c r="K194" s="38"/>
      <c r="L194" s="38"/>
      <c r="M194" s="41"/>
      <c r="N194" s="195"/>
      <c r="O194" s="196"/>
      <c r="P194" s="66"/>
      <c r="Q194" s="66"/>
      <c r="R194" s="66"/>
      <c r="S194" s="66"/>
      <c r="T194" s="66"/>
      <c r="U194" s="66"/>
      <c r="V194" s="66"/>
      <c r="W194" s="66"/>
      <c r="X194" s="67"/>
      <c r="Y194" s="36"/>
      <c r="Z194" s="36"/>
      <c r="AA194" s="36"/>
      <c r="AB194" s="36"/>
      <c r="AC194" s="36"/>
      <c r="AD194" s="36"/>
      <c r="AE194" s="36"/>
      <c r="AT194" s="19" t="s">
        <v>209</v>
      </c>
      <c r="AU194" s="19" t="s">
        <v>207</v>
      </c>
    </row>
    <row r="195" spans="1:65" s="2" customFormat="1" ht="24.2" customHeight="1">
      <c r="A195" s="36"/>
      <c r="B195" s="37"/>
      <c r="C195" s="178" t="s">
        <v>317</v>
      </c>
      <c r="D195" s="178" t="s">
        <v>201</v>
      </c>
      <c r="E195" s="179" t="s">
        <v>346</v>
      </c>
      <c r="F195" s="180" t="s">
        <v>347</v>
      </c>
      <c r="G195" s="181" t="s">
        <v>342</v>
      </c>
      <c r="H195" s="182">
        <v>1.502</v>
      </c>
      <c r="I195" s="183"/>
      <c r="J195" s="183"/>
      <c r="K195" s="184">
        <f>ROUND(P195*H195,2)</f>
        <v>0</v>
      </c>
      <c r="L195" s="180" t="s">
        <v>205</v>
      </c>
      <c r="M195" s="41"/>
      <c r="N195" s="185" t="s">
        <v>20</v>
      </c>
      <c r="O195" s="186" t="s">
        <v>44</v>
      </c>
      <c r="P195" s="187">
        <f>I195+J195</f>
        <v>0</v>
      </c>
      <c r="Q195" s="187">
        <f>ROUND(I195*H195,2)</f>
        <v>0</v>
      </c>
      <c r="R195" s="187">
        <f>ROUND(J195*H195,2)</f>
        <v>0</v>
      </c>
      <c r="S195" s="66"/>
      <c r="T195" s="188">
        <f>S195*H195</f>
        <v>0</v>
      </c>
      <c r="U195" s="188">
        <v>0</v>
      </c>
      <c r="V195" s="188">
        <f>U195*H195</f>
        <v>0</v>
      </c>
      <c r="W195" s="188">
        <v>0</v>
      </c>
      <c r="X195" s="189">
        <f>W195*H195</f>
        <v>0</v>
      </c>
      <c r="Y195" s="36"/>
      <c r="Z195" s="36"/>
      <c r="AA195" s="36"/>
      <c r="AB195" s="36"/>
      <c r="AC195" s="36"/>
      <c r="AD195" s="36"/>
      <c r="AE195" s="36"/>
      <c r="AR195" s="190" t="s">
        <v>206</v>
      </c>
      <c r="AT195" s="190" t="s">
        <v>201</v>
      </c>
      <c r="AU195" s="190" t="s">
        <v>207</v>
      </c>
      <c r="AY195" s="19" t="s">
        <v>198</v>
      </c>
      <c r="BE195" s="191">
        <f>IF(O195="základní",K195,0)</f>
        <v>0</v>
      </c>
      <c r="BF195" s="191">
        <f>IF(O195="snížená",K195,0)</f>
        <v>0</v>
      </c>
      <c r="BG195" s="191">
        <f>IF(O195="zákl. přenesená",K195,0)</f>
        <v>0</v>
      </c>
      <c r="BH195" s="191">
        <f>IF(O195="sníž. přenesená",K195,0)</f>
        <v>0</v>
      </c>
      <c r="BI195" s="191">
        <f>IF(O195="nulová",K195,0)</f>
        <v>0</v>
      </c>
      <c r="BJ195" s="19" t="s">
        <v>207</v>
      </c>
      <c r="BK195" s="191">
        <f>ROUND(P195*H195,2)</f>
        <v>0</v>
      </c>
      <c r="BL195" s="19" t="s">
        <v>206</v>
      </c>
      <c r="BM195" s="190" t="s">
        <v>673</v>
      </c>
    </row>
    <row r="196" spans="1:65" s="2" customFormat="1" ht="11.25">
      <c r="A196" s="36"/>
      <c r="B196" s="37"/>
      <c r="C196" s="38"/>
      <c r="D196" s="192" t="s">
        <v>209</v>
      </c>
      <c r="E196" s="38"/>
      <c r="F196" s="193" t="s">
        <v>349</v>
      </c>
      <c r="G196" s="38"/>
      <c r="H196" s="38"/>
      <c r="I196" s="194"/>
      <c r="J196" s="194"/>
      <c r="K196" s="38"/>
      <c r="L196" s="38"/>
      <c r="M196" s="41"/>
      <c r="N196" s="195"/>
      <c r="O196" s="196"/>
      <c r="P196" s="66"/>
      <c r="Q196" s="66"/>
      <c r="R196" s="66"/>
      <c r="S196" s="66"/>
      <c r="T196" s="66"/>
      <c r="U196" s="66"/>
      <c r="V196" s="66"/>
      <c r="W196" s="66"/>
      <c r="X196" s="67"/>
      <c r="Y196" s="36"/>
      <c r="Z196" s="36"/>
      <c r="AA196" s="36"/>
      <c r="AB196" s="36"/>
      <c r="AC196" s="36"/>
      <c r="AD196" s="36"/>
      <c r="AE196" s="36"/>
      <c r="AT196" s="19" t="s">
        <v>209</v>
      </c>
      <c r="AU196" s="19" t="s">
        <v>207</v>
      </c>
    </row>
    <row r="197" spans="1:65" s="2" customFormat="1" ht="24.2" customHeight="1">
      <c r="A197" s="36"/>
      <c r="B197" s="37"/>
      <c r="C197" s="178" t="s">
        <v>339</v>
      </c>
      <c r="D197" s="178" t="s">
        <v>201</v>
      </c>
      <c r="E197" s="179" t="s">
        <v>351</v>
      </c>
      <c r="F197" s="180" t="s">
        <v>352</v>
      </c>
      <c r="G197" s="181" t="s">
        <v>342</v>
      </c>
      <c r="H197" s="182">
        <v>22.53</v>
      </c>
      <c r="I197" s="183"/>
      <c r="J197" s="183"/>
      <c r="K197" s="184">
        <f>ROUND(P197*H197,2)</f>
        <v>0</v>
      </c>
      <c r="L197" s="180" t="s">
        <v>205</v>
      </c>
      <c r="M197" s="41"/>
      <c r="N197" s="185" t="s">
        <v>20</v>
      </c>
      <c r="O197" s="186" t="s">
        <v>44</v>
      </c>
      <c r="P197" s="187">
        <f>I197+J197</f>
        <v>0</v>
      </c>
      <c r="Q197" s="187">
        <f>ROUND(I197*H197,2)</f>
        <v>0</v>
      </c>
      <c r="R197" s="187">
        <f>ROUND(J197*H197,2)</f>
        <v>0</v>
      </c>
      <c r="S197" s="66"/>
      <c r="T197" s="188">
        <f>S197*H197</f>
        <v>0</v>
      </c>
      <c r="U197" s="188">
        <v>0</v>
      </c>
      <c r="V197" s="188">
        <f>U197*H197</f>
        <v>0</v>
      </c>
      <c r="W197" s="188">
        <v>0</v>
      </c>
      <c r="X197" s="189">
        <f>W197*H197</f>
        <v>0</v>
      </c>
      <c r="Y197" s="36"/>
      <c r="Z197" s="36"/>
      <c r="AA197" s="36"/>
      <c r="AB197" s="36"/>
      <c r="AC197" s="36"/>
      <c r="AD197" s="36"/>
      <c r="AE197" s="36"/>
      <c r="AR197" s="190" t="s">
        <v>206</v>
      </c>
      <c r="AT197" s="190" t="s">
        <v>201</v>
      </c>
      <c r="AU197" s="190" t="s">
        <v>207</v>
      </c>
      <c r="AY197" s="19" t="s">
        <v>198</v>
      </c>
      <c r="BE197" s="191">
        <f>IF(O197="základní",K197,0)</f>
        <v>0</v>
      </c>
      <c r="BF197" s="191">
        <f>IF(O197="snížená",K197,0)</f>
        <v>0</v>
      </c>
      <c r="BG197" s="191">
        <f>IF(O197="zákl. přenesená",K197,0)</f>
        <v>0</v>
      </c>
      <c r="BH197" s="191">
        <f>IF(O197="sníž. přenesená",K197,0)</f>
        <v>0</v>
      </c>
      <c r="BI197" s="191">
        <f>IF(O197="nulová",K197,0)</f>
        <v>0</v>
      </c>
      <c r="BJ197" s="19" t="s">
        <v>207</v>
      </c>
      <c r="BK197" s="191">
        <f>ROUND(P197*H197,2)</f>
        <v>0</v>
      </c>
      <c r="BL197" s="19" t="s">
        <v>206</v>
      </c>
      <c r="BM197" s="190" t="s">
        <v>674</v>
      </c>
    </row>
    <row r="198" spans="1:65" s="2" customFormat="1" ht="19.5">
      <c r="A198" s="36"/>
      <c r="B198" s="37"/>
      <c r="C198" s="38"/>
      <c r="D198" s="192" t="s">
        <v>209</v>
      </c>
      <c r="E198" s="38"/>
      <c r="F198" s="193" t="s">
        <v>354</v>
      </c>
      <c r="G198" s="38"/>
      <c r="H198" s="38"/>
      <c r="I198" s="194"/>
      <c r="J198" s="194"/>
      <c r="K198" s="38"/>
      <c r="L198" s="38"/>
      <c r="M198" s="41"/>
      <c r="N198" s="195"/>
      <c r="O198" s="196"/>
      <c r="P198" s="66"/>
      <c r="Q198" s="66"/>
      <c r="R198" s="66"/>
      <c r="S198" s="66"/>
      <c r="T198" s="66"/>
      <c r="U198" s="66"/>
      <c r="V198" s="66"/>
      <c r="W198" s="66"/>
      <c r="X198" s="67"/>
      <c r="Y198" s="36"/>
      <c r="Z198" s="36"/>
      <c r="AA198" s="36"/>
      <c r="AB198" s="36"/>
      <c r="AC198" s="36"/>
      <c r="AD198" s="36"/>
      <c r="AE198" s="36"/>
      <c r="AT198" s="19" t="s">
        <v>209</v>
      </c>
      <c r="AU198" s="19" t="s">
        <v>207</v>
      </c>
    </row>
    <row r="199" spans="1:65" s="14" customFormat="1" ht="11.25">
      <c r="B199" s="207"/>
      <c r="C199" s="208"/>
      <c r="D199" s="192" t="s">
        <v>211</v>
      </c>
      <c r="E199" s="208"/>
      <c r="F199" s="210" t="s">
        <v>675</v>
      </c>
      <c r="G199" s="208"/>
      <c r="H199" s="211">
        <v>22.53</v>
      </c>
      <c r="I199" s="212"/>
      <c r="J199" s="212"/>
      <c r="K199" s="208"/>
      <c r="L199" s="208"/>
      <c r="M199" s="213"/>
      <c r="N199" s="214"/>
      <c r="O199" s="215"/>
      <c r="P199" s="215"/>
      <c r="Q199" s="215"/>
      <c r="R199" s="215"/>
      <c r="S199" s="215"/>
      <c r="T199" s="215"/>
      <c r="U199" s="215"/>
      <c r="V199" s="215"/>
      <c r="W199" s="215"/>
      <c r="X199" s="216"/>
      <c r="AT199" s="217" t="s">
        <v>211</v>
      </c>
      <c r="AU199" s="217" t="s">
        <v>207</v>
      </c>
      <c r="AV199" s="14" t="s">
        <v>207</v>
      </c>
      <c r="AW199" s="14" t="s">
        <v>4</v>
      </c>
      <c r="AX199" s="14" t="s">
        <v>82</v>
      </c>
      <c r="AY199" s="217" t="s">
        <v>198</v>
      </c>
    </row>
    <row r="200" spans="1:65" s="2" customFormat="1" ht="24.2" customHeight="1">
      <c r="A200" s="36"/>
      <c r="B200" s="37"/>
      <c r="C200" s="178" t="s">
        <v>345</v>
      </c>
      <c r="D200" s="178" t="s">
        <v>201</v>
      </c>
      <c r="E200" s="179" t="s">
        <v>373</v>
      </c>
      <c r="F200" s="180" t="s">
        <v>374</v>
      </c>
      <c r="G200" s="181" t="s">
        <v>342</v>
      </c>
      <c r="H200" s="182">
        <v>1.367</v>
      </c>
      <c r="I200" s="183"/>
      <c r="J200" s="183"/>
      <c r="K200" s="184">
        <f>ROUND(P200*H200,2)</f>
        <v>0</v>
      </c>
      <c r="L200" s="180" t="s">
        <v>205</v>
      </c>
      <c r="M200" s="41"/>
      <c r="N200" s="185" t="s">
        <v>20</v>
      </c>
      <c r="O200" s="186" t="s">
        <v>44</v>
      </c>
      <c r="P200" s="187">
        <f>I200+J200</f>
        <v>0</v>
      </c>
      <c r="Q200" s="187">
        <f>ROUND(I200*H200,2)</f>
        <v>0</v>
      </c>
      <c r="R200" s="187">
        <f>ROUND(J200*H200,2)</f>
        <v>0</v>
      </c>
      <c r="S200" s="66"/>
      <c r="T200" s="188">
        <f>S200*H200</f>
        <v>0</v>
      </c>
      <c r="U200" s="188">
        <v>0</v>
      </c>
      <c r="V200" s="188">
        <f>U200*H200</f>
        <v>0</v>
      </c>
      <c r="W200" s="188">
        <v>0</v>
      </c>
      <c r="X200" s="189">
        <f>W200*H200</f>
        <v>0</v>
      </c>
      <c r="Y200" s="36"/>
      <c r="Z200" s="36"/>
      <c r="AA200" s="36"/>
      <c r="AB200" s="36"/>
      <c r="AC200" s="36"/>
      <c r="AD200" s="36"/>
      <c r="AE200" s="36"/>
      <c r="AR200" s="190" t="s">
        <v>206</v>
      </c>
      <c r="AT200" s="190" t="s">
        <v>201</v>
      </c>
      <c r="AU200" s="190" t="s">
        <v>207</v>
      </c>
      <c r="AY200" s="19" t="s">
        <v>198</v>
      </c>
      <c r="BE200" s="191">
        <f>IF(O200="základní",K200,0)</f>
        <v>0</v>
      </c>
      <c r="BF200" s="191">
        <f>IF(O200="snížená",K200,0)</f>
        <v>0</v>
      </c>
      <c r="BG200" s="191">
        <f>IF(O200="zákl. přenesená",K200,0)</f>
        <v>0</v>
      </c>
      <c r="BH200" s="191">
        <f>IF(O200="sníž. přenesená",K200,0)</f>
        <v>0</v>
      </c>
      <c r="BI200" s="191">
        <f>IF(O200="nulová",K200,0)</f>
        <v>0</v>
      </c>
      <c r="BJ200" s="19" t="s">
        <v>207</v>
      </c>
      <c r="BK200" s="191">
        <f>ROUND(P200*H200,2)</f>
        <v>0</v>
      </c>
      <c r="BL200" s="19" t="s">
        <v>206</v>
      </c>
      <c r="BM200" s="190" t="s">
        <v>676</v>
      </c>
    </row>
    <row r="201" spans="1:65" s="2" customFormat="1" ht="11.25">
      <c r="A201" s="36"/>
      <c r="B201" s="37"/>
      <c r="C201" s="38"/>
      <c r="D201" s="192" t="s">
        <v>209</v>
      </c>
      <c r="E201" s="38"/>
      <c r="F201" s="193" t="s">
        <v>376</v>
      </c>
      <c r="G201" s="38"/>
      <c r="H201" s="38"/>
      <c r="I201" s="194"/>
      <c r="J201" s="194"/>
      <c r="K201" s="38"/>
      <c r="L201" s="38"/>
      <c r="M201" s="41"/>
      <c r="N201" s="195"/>
      <c r="O201" s="196"/>
      <c r="P201" s="66"/>
      <c r="Q201" s="66"/>
      <c r="R201" s="66"/>
      <c r="S201" s="66"/>
      <c r="T201" s="66"/>
      <c r="U201" s="66"/>
      <c r="V201" s="66"/>
      <c r="W201" s="66"/>
      <c r="X201" s="67"/>
      <c r="Y201" s="36"/>
      <c r="Z201" s="36"/>
      <c r="AA201" s="36"/>
      <c r="AB201" s="36"/>
      <c r="AC201" s="36"/>
      <c r="AD201" s="36"/>
      <c r="AE201" s="36"/>
      <c r="AT201" s="19" t="s">
        <v>209</v>
      </c>
      <c r="AU201" s="19" t="s">
        <v>207</v>
      </c>
    </row>
    <row r="202" spans="1:65" s="13" customFormat="1" ht="22.5">
      <c r="B202" s="197"/>
      <c r="C202" s="198"/>
      <c r="D202" s="192" t="s">
        <v>211</v>
      </c>
      <c r="E202" s="199" t="s">
        <v>20</v>
      </c>
      <c r="F202" s="200" t="s">
        <v>377</v>
      </c>
      <c r="G202" s="198"/>
      <c r="H202" s="199" t="s">
        <v>20</v>
      </c>
      <c r="I202" s="201"/>
      <c r="J202" s="201"/>
      <c r="K202" s="198"/>
      <c r="L202" s="198"/>
      <c r="M202" s="202"/>
      <c r="N202" s="203"/>
      <c r="O202" s="204"/>
      <c r="P202" s="204"/>
      <c r="Q202" s="204"/>
      <c r="R202" s="204"/>
      <c r="S202" s="204"/>
      <c r="T202" s="204"/>
      <c r="U202" s="204"/>
      <c r="V202" s="204"/>
      <c r="W202" s="204"/>
      <c r="X202" s="205"/>
      <c r="AT202" s="206" t="s">
        <v>211</v>
      </c>
      <c r="AU202" s="206" t="s">
        <v>207</v>
      </c>
      <c r="AV202" s="13" t="s">
        <v>82</v>
      </c>
      <c r="AW202" s="13" t="s">
        <v>5</v>
      </c>
      <c r="AX202" s="13" t="s">
        <v>74</v>
      </c>
      <c r="AY202" s="206" t="s">
        <v>198</v>
      </c>
    </row>
    <row r="203" spans="1:65" s="14" customFormat="1" ht="11.25">
      <c r="B203" s="207"/>
      <c r="C203" s="208"/>
      <c r="D203" s="192" t="s">
        <v>211</v>
      </c>
      <c r="E203" s="209" t="s">
        <v>20</v>
      </c>
      <c r="F203" s="210" t="s">
        <v>677</v>
      </c>
      <c r="G203" s="208"/>
      <c r="H203" s="211">
        <v>4.5999999999999999E-2</v>
      </c>
      <c r="I203" s="212"/>
      <c r="J203" s="212"/>
      <c r="K203" s="208"/>
      <c r="L203" s="208"/>
      <c r="M203" s="213"/>
      <c r="N203" s="214"/>
      <c r="O203" s="215"/>
      <c r="P203" s="215"/>
      <c r="Q203" s="215"/>
      <c r="R203" s="215"/>
      <c r="S203" s="215"/>
      <c r="T203" s="215"/>
      <c r="U203" s="215"/>
      <c r="V203" s="215"/>
      <c r="W203" s="215"/>
      <c r="X203" s="216"/>
      <c r="AT203" s="217" t="s">
        <v>211</v>
      </c>
      <c r="AU203" s="217" t="s">
        <v>207</v>
      </c>
      <c r="AV203" s="14" t="s">
        <v>207</v>
      </c>
      <c r="AW203" s="14" t="s">
        <v>5</v>
      </c>
      <c r="AX203" s="14" t="s">
        <v>74</v>
      </c>
      <c r="AY203" s="217" t="s">
        <v>198</v>
      </c>
    </row>
    <row r="204" spans="1:65" s="13" customFormat="1" ht="22.5">
      <c r="B204" s="197"/>
      <c r="C204" s="198"/>
      <c r="D204" s="192" t="s">
        <v>211</v>
      </c>
      <c r="E204" s="199" t="s">
        <v>20</v>
      </c>
      <c r="F204" s="200" t="s">
        <v>551</v>
      </c>
      <c r="G204" s="198"/>
      <c r="H204" s="199" t="s">
        <v>20</v>
      </c>
      <c r="I204" s="201"/>
      <c r="J204" s="201"/>
      <c r="K204" s="198"/>
      <c r="L204" s="198"/>
      <c r="M204" s="202"/>
      <c r="N204" s="203"/>
      <c r="O204" s="204"/>
      <c r="P204" s="204"/>
      <c r="Q204" s="204"/>
      <c r="R204" s="204"/>
      <c r="S204" s="204"/>
      <c r="T204" s="204"/>
      <c r="U204" s="204"/>
      <c r="V204" s="204"/>
      <c r="W204" s="204"/>
      <c r="X204" s="205"/>
      <c r="AT204" s="206" t="s">
        <v>211</v>
      </c>
      <c r="AU204" s="206" t="s">
        <v>207</v>
      </c>
      <c r="AV204" s="13" t="s">
        <v>82</v>
      </c>
      <c r="AW204" s="13" t="s">
        <v>5</v>
      </c>
      <c r="AX204" s="13" t="s">
        <v>74</v>
      </c>
      <c r="AY204" s="206" t="s">
        <v>198</v>
      </c>
    </row>
    <row r="205" spans="1:65" s="14" customFormat="1" ht="11.25">
      <c r="B205" s="207"/>
      <c r="C205" s="208"/>
      <c r="D205" s="192" t="s">
        <v>211</v>
      </c>
      <c r="E205" s="209" t="s">
        <v>20</v>
      </c>
      <c r="F205" s="210" t="s">
        <v>678</v>
      </c>
      <c r="G205" s="208"/>
      <c r="H205" s="211">
        <v>0.92200000000000004</v>
      </c>
      <c r="I205" s="212"/>
      <c r="J205" s="212"/>
      <c r="K205" s="208"/>
      <c r="L205" s="208"/>
      <c r="M205" s="213"/>
      <c r="N205" s="214"/>
      <c r="O205" s="215"/>
      <c r="P205" s="215"/>
      <c r="Q205" s="215"/>
      <c r="R205" s="215"/>
      <c r="S205" s="215"/>
      <c r="T205" s="215"/>
      <c r="U205" s="215"/>
      <c r="V205" s="215"/>
      <c r="W205" s="215"/>
      <c r="X205" s="216"/>
      <c r="AT205" s="217" t="s">
        <v>211</v>
      </c>
      <c r="AU205" s="217" t="s">
        <v>207</v>
      </c>
      <c r="AV205" s="14" t="s">
        <v>207</v>
      </c>
      <c r="AW205" s="14" t="s">
        <v>5</v>
      </c>
      <c r="AX205" s="14" t="s">
        <v>74</v>
      </c>
      <c r="AY205" s="217" t="s">
        <v>198</v>
      </c>
    </row>
    <row r="206" spans="1:65" s="13" customFormat="1" ht="22.5">
      <c r="B206" s="197"/>
      <c r="C206" s="198"/>
      <c r="D206" s="192" t="s">
        <v>211</v>
      </c>
      <c r="E206" s="199" t="s">
        <v>20</v>
      </c>
      <c r="F206" s="200" t="s">
        <v>553</v>
      </c>
      <c r="G206" s="198"/>
      <c r="H206" s="199" t="s">
        <v>20</v>
      </c>
      <c r="I206" s="201"/>
      <c r="J206" s="201"/>
      <c r="K206" s="198"/>
      <c r="L206" s="198"/>
      <c r="M206" s="202"/>
      <c r="N206" s="203"/>
      <c r="O206" s="204"/>
      <c r="P206" s="204"/>
      <c r="Q206" s="204"/>
      <c r="R206" s="204"/>
      <c r="S206" s="204"/>
      <c r="T206" s="204"/>
      <c r="U206" s="204"/>
      <c r="V206" s="204"/>
      <c r="W206" s="204"/>
      <c r="X206" s="205"/>
      <c r="AT206" s="206" t="s">
        <v>211</v>
      </c>
      <c r="AU206" s="206" t="s">
        <v>207</v>
      </c>
      <c r="AV206" s="13" t="s">
        <v>82</v>
      </c>
      <c r="AW206" s="13" t="s">
        <v>5</v>
      </c>
      <c r="AX206" s="13" t="s">
        <v>74</v>
      </c>
      <c r="AY206" s="206" t="s">
        <v>198</v>
      </c>
    </row>
    <row r="207" spans="1:65" s="14" customFormat="1" ht="11.25">
      <c r="B207" s="207"/>
      <c r="C207" s="208"/>
      <c r="D207" s="192" t="s">
        <v>211</v>
      </c>
      <c r="E207" s="209" t="s">
        <v>20</v>
      </c>
      <c r="F207" s="210" t="s">
        <v>679</v>
      </c>
      <c r="G207" s="208"/>
      <c r="H207" s="211">
        <v>0.28999999999999998</v>
      </c>
      <c r="I207" s="212"/>
      <c r="J207" s="212"/>
      <c r="K207" s="208"/>
      <c r="L207" s="208"/>
      <c r="M207" s="213"/>
      <c r="N207" s="214"/>
      <c r="O207" s="215"/>
      <c r="P207" s="215"/>
      <c r="Q207" s="215"/>
      <c r="R207" s="215"/>
      <c r="S207" s="215"/>
      <c r="T207" s="215"/>
      <c r="U207" s="215"/>
      <c r="V207" s="215"/>
      <c r="W207" s="215"/>
      <c r="X207" s="216"/>
      <c r="AT207" s="217" t="s">
        <v>211</v>
      </c>
      <c r="AU207" s="217" t="s">
        <v>207</v>
      </c>
      <c r="AV207" s="14" t="s">
        <v>207</v>
      </c>
      <c r="AW207" s="14" t="s">
        <v>5</v>
      </c>
      <c r="AX207" s="14" t="s">
        <v>74</v>
      </c>
      <c r="AY207" s="217" t="s">
        <v>198</v>
      </c>
    </row>
    <row r="208" spans="1:65" s="13" customFormat="1" ht="11.25">
      <c r="B208" s="197"/>
      <c r="C208" s="198"/>
      <c r="D208" s="192" t="s">
        <v>211</v>
      </c>
      <c r="E208" s="199" t="s">
        <v>20</v>
      </c>
      <c r="F208" s="200" t="s">
        <v>555</v>
      </c>
      <c r="G208" s="198"/>
      <c r="H208" s="199" t="s">
        <v>20</v>
      </c>
      <c r="I208" s="201"/>
      <c r="J208" s="201"/>
      <c r="K208" s="198"/>
      <c r="L208" s="198"/>
      <c r="M208" s="202"/>
      <c r="N208" s="203"/>
      <c r="O208" s="204"/>
      <c r="P208" s="204"/>
      <c r="Q208" s="204"/>
      <c r="R208" s="204"/>
      <c r="S208" s="204"/>
      <c r="T208" s="204"/>
      <c r="U208" s="204"/>
      <c r="V208" s="204"/>
      <c r="W208" s="204"/>
      <c r="X208" s="205"/>
      <c r="AT208" s="206" t="s">
        <v>211</v>
      </c>
      <c r="AU208" s="206" t="s">
        <v>207</v>
      </c>
      <c r="AV208" s="13" t="s">
        <v>82</v>
      </c>
      <c r="AW208" s="13" t="s">
        <v>5</v>
      </c>
      <c r="AX208" s="13" t="s">
        <v>74</v>
      </c>
      <c r="AY208" s="206" t="s">
        <v>198</v>
      </c>
    </row>
    <row r="209" spans="1:65" s="14" customFormat="1" ht="11.25">
      <c r="B209" s="207"/>
      <c r="C209" s="208"/>
      <c r="D209" s="192" t="s">
        <v>211</v>
      </c>
      <c r="E209" s="209" t="s">
        <v>20</v>
      </c>
      <c r="F209" s="210" t="s">
        <v>680</v>
      </c>
      <c r="G209" s="208"/>
      <c r="H209" s="211">
        <v>8.5000000000000006E-2</v>
      </c>
      <c r="I209" s="212"/>
      <c r="J209" s="212"/>
      <c r="K209" s="208"/>
      <c r="L209" s="208"/>
      <c r="M209" s="213"/>
      <c r="N209" s="214"/>
      <c r="O209" s="215"/>
      <c r="P209" s="215"/>
      <c r="Q209" s="215"/>
      <c r="R209" s="215"/>
      <c r="S209" s="215"/>
      <c r="T209" s="215"/>
      <c r="U209" s="215"/>
      <c r="V209" s="215"/>
      <c r="W209" s="215"/>
      <c r="X209" s="216"/>
      <c r="AT209" s="217" t="s">
        <v>211</v>
      </c>
      <c r="AU209" s="217" t="s">
        <v>207</v>
      </c>
      <c r="AV209" s="14" t="s">
        <v>207</v>
      </c>
      <c r="AW209" s="14" t="s">
        <v>5</v>
      </c>
      <c r="AX209" s="14" t="s">
        <v>74</v>
      </c>
      <c r="AY209" s="217" t="s">
        <v>198</v>
      </c>
    </row>
    <row r="210" spans="1:65" s="13" customFormat="1" ht="22.5">
      <c r="B210" s="197"/>
      <c r="C210" s="198"/>
      <c r="D210" s="192" t="s">
        <v>211</v>
      </c>
      <c r="E210" s="199" t="s">
        <v>20</v>
      </c>
      <c r="F210" s="200" t="s">
        <v>381</v>
      </c>
      <c r="G210" s="198"/>
      <c r="H210" s="199" t="s">
        <v>20</v>
      </c>
      <c r="I210" s="201"/>
      <c r="J210" s="201"/>
      <c r="K210" s="198"/>
      <c r="L210" s="198"/>
      <c r="M210" s="202"/>
      <c r="N210" s="203"/>
      <c r="O210" s="204"/>
      <c r="P210" s="204"/>
      <c r="Q210" s="204"/>
      <c r="R210" s="204"/>
      <c r="S210" s="204"/>
      <c r="T210" s="204"/>
      <c r="U210" s="204"/>
      <c r="V210" s="204"/>
      <c r="W210" s="204"/>
      <c r="X210" s="205"/>
      <c r="AT210" s="206" t="s">
        <v>211</v>
      </c>
      <c r="AU210" s="206" t="s">
        <v>207</v>
      </c>
      <c r="AV210" s="13" t="s">
        <v>82</v>
      </c>
      <c r="AW210" s="13" t="s">
        <v>5</v>
      </c>
      <c r="AX210" s="13" t="s">
        <v>74</v>
      </c>
      <c r="AY210" s="206" t="s">
        <v>198</v>
      </c>
    </row>
    <row r="211" spans="1:65" s="14" customFormat="1" ht="11.25">
      <c r="B211" s="207"/>
      <c r="C211" s="208"/>
      <c r="D211" s="192" t="s">
        <v>211</v>
      </c>
      <c r="E211" s="209" t="s">
        <v>20</v>
      </c>
      <c r="F211" s="210" t="s">
        <v>681</v>
      </c>
      <c r="G211" s="208"/>
      <c r="H211" s="211">
        <v>2.4E-2</v>
      </c>
      <c r="I211" s="212"/>
      <c r="J211" s="212"/>
      <c r="K211" s="208"/>
      <c r="L211" s="208"/>
      <c r="M211" s="213"/>
      <c r="N211" s="214"/>
      <c r="O211" s="215"/>
      <c r="P211" s="215"/>
      <c r="Q211" s="215"/>
      <c r="R211" s="215"/>
      <c r="S211" s="215"/>
      <c r="T211" s="215"/>
      <c r="U211" s="215"/>
      <c r="V211" s="215"/>
      <c r="W211" s="215"/>
      <c r="X211" s="216"/>
      <c r="AT211" s="217" t="s">
        <v>211</v>
      </c>
      <c r="AU211" s="217" t="s">
        <v>207</v>
      </c>
      <c r="AV211" s="14" t="s">
        <v>207</v>
      </c>
      <c r="AW211" s="14" t="s">
        <v>5</v>
      </c>
      <c r="AX211" s="14" t="s">
        <v>74</v>
      </c>
      <c r="AY211" s="217" t="s">
        <v>198</v>
      </c>
    </row>
    <row r="212" spans="1:65" s="16" customFormat="1" ht="11.25">
      <c r="B212" s="229"/>
      <c r="C212" s="230"/>
      <c r="D212" s="192" t="s">
        <v>211</v>
      </c>
      <c r="E212" s="231" t="s">
        <v>20</v>
      </c>
      <c r="F212" s="232" t="s">
        <v>282</v>
      </c>
      <c r="G212" s="230"/>
      <c r="H212" s="233">
        <v>1.367</v>
      </c>
      <c r="I212" s="234"/>
      <c r="J212" s="234"/>
      <c r="K212" s="230"/>
      <c r="L212" s="230"/>
      <c r="M212" s="235"/>
      <c r="N212" s="236"/>
      <c r="O212" s="237"/>
      <c r="P212" s="237"/>
      <c r="Q212" s="237"/>
      <c r="R212" s="237"/>
      <c r="S212" s="237"/>
      <c r="T212" s="237"/>
      <c r="U212" s="237"/>
      <c r="V212" s="237"/>
      <c r="W212" s="237"/>
      <c r="X212" s="238"/>
      <c r="AT212" s="239" t="s">
        <v>211</v>
      </c>
      <c r="AU212" s="239" t="s">
        <v>207</v>
      </c>
      <c r="AV212" s="16" t="s">
        <v>206</v>
      </c>
      <c r="AW212" s="16" t="s">
        <v>5</v>
      </c>
      <c r="AX212" s="16" t="s">
        <v>82</v>
      </c>
      <c r="AY212" s="239" t="s">
        <v>198</v>
      </c>
    </row>
    <row r="213" spans="1:65" s="2" customFormat="1" ht="24.2" customHeight="1">
      <c r="A213" s="36"/>
      <c r="B213" s="37"/>
      <c r="C213" s="178" t="s">
        <v>350</v>
      </c>
      <c r="D213" s="178" t="s">
        <v>201</v>
      </c>
      <c r="E213" s="179" t="s">
        <v>384</v>
      </c>
      <c r="F213" s="180" t="s">
        <v>385</v>
      </c>
      <c r="G213" s="181" t="s">
        <v>342</v>
      </c>
      <c r="H213" s="182">
        <v>0.13500000000000001</v>
      </c>
      <c r="I213" s="183"/>
      <c r="J213" s="183"/>
      <c r="K213" s="184">
        <f>ROUND(P213*H213,2)</f>
        <v>0</v>
      </c>
      <c r="L213" s="180" t="s">
        <v>205</v>
      </c>
      <c r="M213" s="41"/>
      <c r="N213" s="185" t="s">
        <v>20</v>
      </c>
      <c r="O213" s="186" t="s">
        <v>44</v>
      </c>
      <c r="P213" s="187">
        <f>I213+J213</f>
        <v>0</v>
      </c>
      <c r="Q213" s="187">
        <f>ROUND(I213*H213,2)</f>
        <v>0</v>
      </c>
      <c r="R213" s="187">
        <f>ROUND(J213*H213,2)</f>
        <v>0</v>
      </c>
      <c r="S213" s="66"/>
      <c r="T213" s="188">
        <f>S213*H213</f>
        <v>0</v>
      </c>
      <c r="U213" s="188">
        <v>0</v>
      </c>
      <c r="V213" s="188">
        <f>U213*H213</f>
        <v>0</v>
      </c>
      <c r="W213" s="188">
        <v>0</v>
      </c>
      <c r="X213" s="189">
        <f>W213*H213</f>
        <v>0</v>
      </c>
      <c r="Y213" s="36"/>
      <c r="Z213" s="36"/>
      <c r="AA213" s="36"/>
      <c r="AB213" s="36"/>
      <c r="AC213" s="36"/>
      <c r="AD213" s="36"/>
      <c r="AE213" s="36"/>
      <c r="AR213" s="190" t="s">
        <v>206</v>
      </c>
      <c r="AT213" s="190" t="s">
        <v>201</v>
      </c>
      <c r="AU213" s="190" t="s">
        <v>207</v>
      </c>
      <c r="AY213" s="19" t="s">
        <v>198</v>
      </c>
      <c r="BE213" s="191">
        <f>IF(O213="základní",K213,0)</f>
        <v>0</v>
      </c>
      <c r="BF213" s="191">
        <f>IF(O213="snížená",K213,0)</f>
        <v>0</v>
      </c>
      <c r="BG213" s="191">
        <f>IF(O213="zákl. přenesená",K213,0)</f>
        <v>0</v>
      </c>
      <c r="BH213" s="191">
        <f>IF(O213="sníž. přenesená",K213,0)</f>
        <v>0</v>
      </c>
      <c r="BI213" s="191">
        <f>IF(O213="nulová",K213,0)</f>
        <v>0</v>
      </c>
      <c r="BJ213" s="19" t="s">
        <v>207</v>
      </c>
      <c r="BK213" s="191">
        <f>ROUND(P213*H213,2)</f>
        <v>0</v>
      </c>
      <c r="BL213" s="19" t="s">
        <v>206</v>
      </c>
      <c r="BM213" s="190" t="s">
        <v>682</v>
      </c>
    </row>
    <row r="214" spans="1:65" s="2" customFormat="1" ht="19.5">
      <c r="A214" s="36"/>
      <c r="B214" s="37"/>
      <c r="C214" s="38"/>
      <c r="D214" s="192" t="s">
        <v>209</v>
      </c>
      <c r="E214" s="38"/>
      <c r="F214" s="193" t="s">
        <v>387</v>
      </c>
      <c r="G214" s="38"/>
      <c r="H214" s="38"/>
      <c r="I214" s="194"/>
      <c r="J214" s="194"/>
      <c r="K214" s="38"/>
      <c r="L214" s="38"/>
      <c r="M214" s="41"/>
      <c r="N214" s="195"/>
      <c r="O214" s="196"/>
      <c r="P214" s="66"/>
      <c r="Q214" s="66"/>
      <c r="R214" s="66"/>
      <c r="S214" s="66"/>
      <c r="T214" s="66"/>
      <c r="U214" s="66"/>
      <c r="V214" s="66"/>
      <c r="W214" s="66"/>
      <c r="X214" s="67"/>
      <c r="Y214" s="36"/>
      <c r="Z214" s="36"/>
      <c r="AA214" s="36"/>
      <c r="AB214" s="36"/>
      <c r="AC214" s="36"/>
      <c r="AD214" s="36"/>
      <c r="AE214" s="36"/>
      <c r="AT214" s="19" t="s">
        <v>209</v>
      </c>
      <c r="AU214" s="19" t="s">
        <v>207</v>
      </c>
    </row>
    <row r="215" spans="1:65" s="13" customFormat="1" ht="22.5">
      <c r="B215" s="197"/>
      <c r="C215" s="198"/>
      <c r="D215" s="192" t="s">
        <v>211</v>
      </c>
      <c r="E215" s="199" t="s">
        <v>20</v>
      </c>
      <c r="F215" s="200" t="s">
        <v>388</v>
      </c>
      <c r="G215" s="198"/>
      <c r="H215" s="199" t="s">
        <v>20</v>
      </c>
      <c r="I215" s="201"/>
      <c r="J215" s="201"/>
      <c r="K215" s="198"/>
      <c r="L215" s="198"/>
      <c r="M215" s="202"/>
      <c r="N215" s="203"/>
      <c r="O215" s="204"/>
      <c r="P215" s="204"/>
      <c r="Q215" s="204"/>
      <c r="R215" s="204"/>
      <c r="S215" s="204"/>
      <c r="T215" s="204"/>
      <c r="U215" s="204"/>
      <c r="V215" s="204"/>
      <c r="W215" s="204"/>
      <c r="X215" s="205"/>
      <c r="AT215" s="206" t="s">
        <v>211</v>
      </c>
      <c r="AU215" s="206" t="s">
        <v>207</v>
      </c>
      <c r="AV215" s="13" t="s">
        <v>82</v>
      </c>
      <c r="AW215" s="13" t="s">
        <v>5</v>
      </c>
      <c r="AX215" s="13" t="s">
        <v>74</v>
      </c>
      <c r="AY215" s="206" t="s">
        <v>198</v>
      </c>
    </row>
    <row r="216" spans="1:65" s="14" customFormat="1" ht="11.25">
      <c r="B216" s="207"/>
      <c r="C216" s="208"/>
      <c r="D216" s="192" t="s">
        <v>211</v>
      </c>
      <c r="E216" s="209" t="s">
        <v>20</v>
      </c>
      <c r="F216" s="210" t="s">
        <v>683</v>
      </c>
      <c r="G216" s="208"/>
      <c r="H216" s="211">
        <v>9.9000000000000005E-2</v>
      </c>
      <c r="I216" s="212"/>
      <c r="J216" s="212"/>
      <c r="K216" s="208"/>
      <c r="L216" s="208"/>
      <c r="M216" s="213"/>
      <c r="N216" s="214"/>
      <c r="O216" s="215"/>
      <c r="P216" s="215"/>
      <c r="Q216" s="215"/>
      <c r="R216" s="215"/>
      <c r="S216" s="215"/>
      <c r="T216" s="215"/>
      <c r="U216" s="215"/>
      <c r="V216" s="215"/>
      <c r="W216" s="215"/>
      <c r="X216" s="216"/>
      <c r="AT216" s="217" t="s">
        <v>211</v>
      </c>
      <c r="AU216" s="217" t="s">
        <v>207</v>
      </c>
      <c r="AV216" s="14" t="s">
        <v>207</v>
      </c>
      <c r="AW216" s="14" t="s">
        <v>5</v>
      </c>
      <c r="AX216" s="14" t="s">
        <v>74</v>
      </c>
      <c r="AY216" s="217" t="s">
        <v>198</v>
      </c>
    </row>
    <row r="217" spans="1:65" s="13" customFormat="1" ht="11.25">
      <c r="B217" s="197"/>
      <c r="C217" s="198"/>
      <c r="D217" s="192" t="s">
        <v>211</v>
      </c>
      <c r="E217" s="199" t="s">
        <v>20</v>
      </c>
      <c r="F217" s="200" t="s">
        <v>392</v>
      </c>
      <c r="G217" s="198"/>
      <c r="H217" s="199" t="s">
        <v>20</v>
      </c>
      <c r="I217" s="201"/>
      <c r="J217" s="201"/>
      <c r="K217" s="198"/>
      <c r="L217" s="198"/>
      <c r="M217" s="202"/>
      <c r="N217" s="203"/>
      <c r="O217" s="204"/>
      <c r="P217" s="204"/>
      <c r="Q217" s="204"/>
      <c r="R217" s="204"/>
      <c r="S217" s="204"/>
      <c r="T217" s="204"/>
      <c r="U217" s="204"/>
      <c r="V217" s="204"/>
      <c r="W217" s="204"/>
      <c r="X217" s="205"/>
      <c r="AT217" s="206" t="s">
        <v>211</v>
      </c>
      <c r="AU217" s="206" t="s">
        <v>207</v>
      </c>
      <c r="AV217" s="13" t="s">
        <v>82</v>
      </c>
      <c r="AW217" s="13" t="s">
        <v>5</v>
      </c>
      <c r="AX217" s="13" t="s">
        <v>74</v>
      </c>
      <c r="AY217" s="206" t="s">
        <v>198</v>
      </c>
    </row>
    <row r="218" spans="1:65" s="14" customFormat="1" ht="11.25">
      <c r="B218" s="207"/>
      <c r="C218" s="208"/>
      <c r="D218" s="192" t="s">
        <v>211</v>
      </c>
      <c r="E218" s="209" t="s">
        <v>20</v>
      </c>
      <c r="F218" s="210" t="s">
        <v>684</v>
      </c>
      <c r="G218" s="208"/>
      <c r="H218" s="211">
        <v>3.5999999999999997E-2</v>
      </c>
      <c r="I218" s="212"/>
      <c r="J218" s="212"/>
      <c r="K218" s="208"/>
      <c r="L218" s="208"/>
      <c r="M218" s="213"/>
      <c r="N218" s="214"/>
      <c r="O218" s="215"/>
      <c r="P218" s="215"/>
      <c r="Q218" s="215"/>
      <c r="R218" s="215"/>
      <c r="S218" s="215"/>
      <c r="T218" s="215"/>
      <c r="U218" s="215"/>
      <c r="V218" s="215"/>
      <c r="W218" s="215"/>
      <c r="X218" s="216"/>
      <c r="AT218" s="217" t="s">
        <v>211</v>
      </c>
      <c r="AU218" s="217" t="s">
        <v>207</v>
      </c>
      <c r="AV218" s="14" t="s">
        <v>207</v>
      </c>
      <c r="AW218" s="14" t="s">
        <v>5</v>
      </c>
      <c r="AX218" s="14" t="s">
        <v>74</v>
      </c>
      <c r="AY218" s="217" t="s">
        <v>198</v>
      </c>
    </row>
    <row r="219" spans="1:65" s="16" customFormat="1" ht="11.25">
      <c r="B219" s="229"/>
      <c r="C219" s="230"/>
      <c r="D219" s="192" t="s">
        <v>211</v>
      </c>
      <c r="E219" s="231" t="s">
        <v>20</v>
      </c>
      <c r="F219" s="232" t="s">
        <v>282</v>
      </c>
      <c r="G219" s="230"/>
      <c r="H219" s="233">
        <v>0.13500000000000001</v>
      </c>
      <c r="I219" s="234"/>
      <c r="J219" s="234"/>
      <c r="K219" s="230"/>
      <c r="L219" s="230"/>
      <c r="M219" s="235"/>
      <c r="N219" s="236"/>
      <c r="O219" s="237"/>
      <c r="P219" s="237"/>
      <c r="Q219" s="237"/>
      <c r="R219" s="237"/>
      <c r="S219" s="237"/>
      <c r="T219" s="237"/>
      <c r="U219" s="237"/>
      <c r="V219" s="237"/>
      <c r="W219" s="237"/>
      <c r="X219" s="238"/>
      <c r="AT219" s="239" t="s">
        <v>211</v>
      </c>
      <c r="AU219" s="239" t="s">
        <v>207</v>
      </c>
      <c r="AV219" s="16" t="s">
        <v>206</v>
      </c>
      <c r="AW219" s="16" t="s">
        <v>5</v>
      </c>
      <c r="AX219" s="16" t="s">
        <v>82</v>
      </c>
      <c r="AY219" s="239" t="s">
        <v>198</v>
      </c>
    </row>
    <row r="220" spans="1:65" s="12" customFormat="1" ht="25.9" customHeight="1">
      <c r="B220" s="161"/>
      <c r="C220" s="162"/>
      <c r="D220" s="163" t="s">
        <v>73</v>
      </c>
      <c r="E220" s="164" t="s">
        <v>396</v>
      </c>
      <c r="F220" s="164" t="s">
        <v>397</v>
      </c>
      <c r="G220" s="162"/>
      <c r="H220" s="162"/>
      <c r="I220" s="165"/>
      <c r="J220" s="165"/>
      <c r="K220" s="166">
        <f>BK220</f>
        <v>0</v>
      </c>
      <c r="L220" s="162"/>
      <c r="M220" s="167"/>
      <c r="N220" s="168"/>
      <c r="O220" s="169"/>
      <c r="P220" s="169"/>
      <c r="Q220" s="170">
        <f>Q221+Q310</f>
        <v>0</v>
      </c>
      <c r="R220" s="170">
        <f>R221+R310</f>
        <v>0</v>
      </c>
      <c r="S220" s="169"/>
      <c r="T220" s="171">
        <f>T221+T310</f>
        <v>0</v>
      </c>
      <c r="U220" s="169"/>
      <c r="V220" s="171">
        <f>V221+V310</f>
        <v>0</v>
      </c>
      <c r="W220" s="169"/>
      <c r="X220" s="172">
        <f>X221+X310</f>
        <v>0.14548950000000002</v>
      </c>
      <c r="AR220" s="173" t="s">
        <v>207</v>
      </c>
      <c r="AT220" s="174" t="s">
        <v>73</v>
      </c>
      <c r="AU220" s="174" t="s">
        <v>74</v>
      </c>
      <c r="AY220" s="173" t="s">
        <v>198</v>
      </c>
      <c r="BK220" s="175">
        <f>BK221+BK310</f>
        <v>0</v>
      </c>
    </row>
    <row r="221" spans="1:65" s="12" customFormat="1" ht="22.9" customHeight="1">
      <c r="B221" s="161"/>
      <c r="C221" s="162"/>
      <c r="D221" s="163" t="s">
        <v>73</v>
      </c>
      <c r="E221" s="176" t="s">
        <v>408</v>
      </c>
      <c r="F221" s="176" t="s">
        <v>409</v>
      </c>
      <c r="G221" s="162"/>
      <c r="H221" s="162"/>
      <c r="I221" s="165"/>
      <c r="J221" s="165"/>
      <c r="K221" s="177">
        <f>BK221</f>
        <v>0</v>
      </c>
      <c r="L221" s="162"/>
      <c r="M221" s="167"/>
      <c r="N221" s="168"/>
      <c r="O221" s="169"/>
      <c r="P221" s="169"/>
      <c r="Q221" s="170">
        <f>SUM(Q222:Q309)</f>
        <v>0</v>
      </c>
      <c r="R221" s="170">
        <f>SUM(R222:R309)</f>
        <v>0</v>
      </c>
      <c r="S221" s="169"/>
      <c r="T221" s="171">
        <f>SUM(T222:T309)</f>
        <v>0</v>
      </c>
      <c r="U221" s="169"/>
      <c r="V221" s="171">
        <f>SUM(V222:V309)</f>
        <v>0</v>
      </c>
      <c r="W221" s="169"/>
      <c r="X221" s="172">
        <f>SUM(X222:X309)</f>
        <v>3.6489500000000001E-2</v>
      </c>
      <c r="AR221" s="173" t="s">
        <v>207</v>
      </c>
      <c r="AT221" s="174" t="s">
        <v>73</v>
      </c>
      <c r="AU221" s="174" t="s">
        <v>82</v>
      </c>
      <c r="AY221" s="173" t="s">
        <v>198</v>
      </c>
      <c r="BK221" s="175">
        <f>SUM(BK222:BK309)</f>
        <v>0</v>
      </c>
    </row>
    <row r="222" spans="1:65" s="2" customFormat="1" ht="24.2" customHeight="1">
      <c r="A222" s="36"/>
      <c r="B222" s="37"/>
      <c r="C222" s="178" t="s">
        <v>356</v>
      </c>
      <c r="D222" s="245" t="s">
        <v>201</v>
      </c>
      <c r="E222" s="179" t="s">
        <v>410</v>
      </c>
      <c r="F222" s="180" t="s">
        <v>411</v>
      </c>
      <c r="G222" s="181" t="s">
        <v>412</v>
      </c>
      <c r="H222" s="182">
        <v>21.85</v>
      </c>
      <c r="I222" s="183"/>
      <c r="J222" s="183"/>
      <c r="K222" s="184">
        <f>ROUND(P222*H222,2)</f>
        <v>0</v>
      </c>
      <c r="L222" s="180" t="s">
        <v>205</v>
      </c>
      <c r="M222" s="41"/>
      <c r="N222" s="185" t="s">
        <v>20</v>
      </c>
      <c r="O222" s="186" t="s">
        <v>44</v>
      </c>
      <c r="P222" s="187">
        <f>I222+J222</f>
        <v>0</v>
      </c>
      <c r="Q222" s="187">
        <f>ROUND(I222*H222,2)</f>
        <v>0</v>
      </c>
      <c r="R222" s="187">
        <f>ROUND(J222*H222,2)</f>
        <v>0</v>
      </c>
      <c r="S222" s="66"/>
      <c r="T222" s="188">
        <f>S222*H222</f>
        <v>0</v>
      </c>
      <c r="U222" s="188">
        <v>0</v>
      </c>
      <c r="V222" s="188">
        <f>U222*H222</f>
        <v>0</v>
      </c>
      <c r="W222" s="188">
        <v>1.67E-3</v>
      </c>
      <c r="X222" s="189">
        <f>W222*H222</f>
        <v>3.6489500000000001E-2</v>
      </c>
      <c r="Y222" s="36"/>
      <c r="Z222" s="36"/>
      <c r="AA222" s="36"/>
      <c r="AB222" s="36"/>
      <c r="AC222" s="36"/>
      <c r="AD222" s="36"/>
      <c r="AE222" s="36"/>
      <c r="AR222" s="190" t="s">
        <v>404</v>
      </c>
      <c r="AT222" s="190" t="s">
        <v>201</v>
      </c>
      <c r="AU222" s="190" t="s">
        <v>207</v>
      </c>
      <c r="AY222" s="19" t="s">
        <v>198</v>
      </c>
      <c r="BE222" s="191">
        <f>IF(O222="základní",K222,0)</f>
        <v>0</v>
      </c>
      <c r="BF222" s="191">
        <f>IF(O222="snížená",K222,0)</f>
        <v>0</v>
      </c>
      <c r="BG222" s="191">
        <f>IF(O222="zákl. přenesená",K222,0)</f>
        <v>0</v>
      </c>
      <c r="BH222" s="191">
        <f>IF(O222="sníž. přenesená",K222,0)</f>
        <v>0</v>
      </c>
      <c r="BI222" s="191">
        <f>IF(O222="nulová",K222,0)</f>
        <v>0</v>
      </c>
      <c r="BJ222" s="19" t="s">
        <v>207</v>
      </c>
      <c r="BK222" s="191">
        <f>ROUND(P222*H222,2)</f>
        <v>0</v>
      </c>
      <c r="BL222" s="19" t="s">
        <v>404</v>
      </c>
      <c r="BM222" s="190" t="s">
        <v>685</v>
      </c>
    </row>
    <row r="223" spans="1:65" s="2" customFormat="1" ht="11.25">
      <c r="A223" s="36"/>
      <c r="B223" s="37"/>
      <c r="C223" s="38"/>
      <c r="D223" s="192" t="s">
        <v>209</v>
      </c>
      <c r="E223" s="38"/>
      <c r="F223" s="193" t="s">
        <v>392</v>
      </c>
      <c r="G223" s="38"/>
      <c r="H223" s="38"/>
      <c r="I223" s="194"/>
      <c r="J223" s="194"/>
      <c r="K223" s="38"/>
      <c r="L223" s="38"/>
      <c r="M223" s="41"/>
      <c r="N223" s="195"/>
      <c r="O223" s="196"/>
      <c r="P223" s="66"/>
      <c r="Q223" s="66"/>
      <c r="R223" s="66"/>
      <c r="S223" s="66"/>
      <c r="T223" s="66"/>
      <c r="U223" s="66"/>
      <c r="V223" s="66"/>
      <c r="W223" s="66"/>
      <c r="X223" s="67"/>
      <c r="Y223" s="36"/>
      <c r="Z223" s="36"/>
      <c r="AA223" s="36"/>
      <c r="AB223" s="36"/>
      <c r="AC223" s="36"/>
      <c r="AD223" s="36"/>
      <c r="AE223" s="36"/>
      <c r="AT223" s="19" t="s">
        <v>209</v>
      </c>
      <c r="AU223" s="19" t="s">
        <v>207</v>
      </c>
    </row>
    <row r="224" spans="1:65" s="13" customFormat="1" ht="11.25">
      <c r="B224" s="197"/>
      <c r="C224" s="198"/>
      <c r="D224" s="192" t="s">
        <v>211</v>
      </c>
      <c r="E224" s="199" t="s">
        <v>20</v>
      </c>
      <c r="F224" s="200" t="s">
        <v>257</v>
      </c>
      <c r="G224" s="198"/>
      <c r="H224" s="199" t="s">
        <v>20</v>
      </c>
      <c r="I224" s="201"/>
      <c r="J224" s="201"/>
      <c r="K224" s="198"/>
      <c r="L224" s="198"/>
      <c r="M224" s="202"/>
      <c r="N224" s="203"/>
      <c r="O224" s="204"/>
      <c r="P224" s="204"/>
      <c r="Q224" s="204"/>
      <c r="R224" s="204"/>
      <c r="S224" s="204"/>
      <c r="T224" s="204"/>
      <c r="U224" s="204"/>
      <c r="V224" s="204"/>
      <c r="W224" s="204"/>
      <c r="X224" s="205"/>
      <c r="AT224" s="206" t="s">
        <v>211</v>
      </c>
      <c r="AU224" s="206" t="s">
        <v>207</v>
      </c>
      <c r="AV224" s="13" t="s">
        <v>82</v>
      </c>
      <c r="AW224" s="13" t="s">
        <v>5</v>
      </c>
      <c r="AX224" s="13" t="s">
        <v>74</v>
      </c>
      <c r="AY224" s="206" t="s">
        <v>198</v>
      </c>
    </row>
    <row r="225" spans="2:51" s="13" customFormat="1" ht="11.25">
      <c r="B225" s="197"/>
      <c r="C225" s="198"/>
      <c r="D225" s="192" t="s">
        <v>211</v>
      </c>
      <c r="E225" s="199" t="s">
        <v>20</v>
      </c>
      <c r="F225" s="200" t="s">
        <v>686</v>
      </c>
      <c r="G225" s="198"/>
      <c r="H225" s="199" t="s">
        <v>20</v>
      </c>
      <c r="I225" s="201"/>
      <c r="J225" s="201"/>
      <c r="K225" s="198"/>
      <c r="L225" s="198"/>
      <c r="M225" s="202"/>
      <c r="N225" s="203"/>
      <c r="O225" s="204"/>
      <c r="P225" s="204"/>
      <c r="Q225" s="204"/>
      <c r="R225" s="204"/>
      <c r="S225" s="204"/>
      <c r="T225" s="204"/>
      <c r="U225" s="204"/>
      <c r="V225" s="204"/>
      <c r="W225" s="204"/>
      <c r="X225" s="205"/>
      <c r="AT225" s="206" t="s">
        <v>211</v>
      </c>
      <c r="AU225" s="206" t="s">
        <v>207</v>
      </c>
      <c r="AV225" s="13" t="s">
        <v>82</v>
      </c>
      <c r="AW225" s="13" t="s">
        <v>5</v>
      </c>
      <c r="AX225" s="13" t="s">
        <v>74</v>
      </c>
      <c r="AY225" s="206" t="s">
        <v>198</v>
      </c>
    </row>
    <row r="226" spans="2:51" s="13" customFormat="1" ht="11.25">
      <c r="B226" s="197"/>
      <c r="C226" s="198"/>
      <c r="D226" s="192" t="s">
        <v>211</v>
      </c>
      <c r="E226" s="199" t="s">
        <v>20</v>
      </c>
      <c r="F226" s="200" t="s">
        <v>415</v>
      </c>
      <c r="G226" s="198"/>
      <c r="H226" s="199" t="s">
        <v>20</v>
      </c>
      <c r="I226" s="201"/>
      <c r="J226" s="201"/>
      <c r="K226" s="198"/>
      <c r="L226" s="198"/>
      <c r="M226" s="202"/>
      <c r="N226" s="203"/>
      <c r="O226" s="204"/>
      <c r="P226" s="204"/>
      <c r="Q226" s="204"/>
      <c r="R226" s="204"/>
      <c r="S226" s="204"/>
      <c r="T226" s="204"/>
      <c r="U226" s="204"/>
      <c r="V226" s="204"/>
      <c r="W226" s="204"/>
      <c r="X226" s="205"/>
      <c r="AT226" s="206" t="s">
        <v>211</v>
      </c>
      <c r="AU226" s="206" t="s">
        <v>207</v>
      </c>
      <c r="AV226" s="13" t="s">
        <v>82</v>
      </c>
      <c r="AW226" s="13" t="s">
        <v>5</v>
      </c>
      <c r="AX226" s="13" t="s">
        <v>74</v>
      </c>
      <c r="AY226" s="206" t="s">
        <v>198</v>
      </c>
    </row>
    <row r="227" spans="2:51" s="13" customFormat="1" ht="11.25">
      <c r="B227" s="197"/>
      <c r="C227" s="198"/>
      <c r="D227" s="192" t="s">
        <v>211</v>
      </c>
      <c r="E227" s="199" t="s">
        <v>20</v>
      </c>
      <c r="F227" s="200" t="s">
        <v>687</v>
      </c>
      <c r="G227" s="198"/>
      <c r="H227" s="199" t="s">
        <v>20</v>
      </c>
      <c r="I227" s="201"/>
      <c r="J227" s="201"/>
      <c r="K227" s="198"/>
      <c r="L227" s="198"/>
      <c r="M227" s="202"/>
      <c r="N227" s="203"/>
      <c r="O227" s="204"/>
      <c r="P227" s="204"/>
      <c r="Q227" s="204"/>
      <c r="R227" s="204"/>
      <c r="S227" s="204"/>
      <c r="T227" s="204"/>
      <c r="U227" s="204"/>
      <c r="V227" s="204"/>
      <c r="W227" s="204"/>
      <c r="X227" s="205"/>
      <c r="AT227" s="206" t="s">
        <v>211</v>
      </c>
      <c r="AU227" s="206" t="s">
        <v>207</v>
      </c>
      <c r="AV227" s="13" t="s">
        <v>82</v>
      </c>
      <c r="AW227" s="13" t="s">
        <v>5</v>
      </c>
      <c r="AX227" s="13" t="s">
        <v>74</v>
      </c>
      <c r="AY227" s="206" t="s">
        <v>198</v>
      </c>
    </row>
    <row r="228" spans="2:51" s="14" customFormat="1" ht="11.25">
      <c r="B228" s="207"/>
      <c r="C228" s="208"/>
      <c r="D228" s="192" t="s">
        <v>211</v>
      </c>
      <c r="E228" s="209" t="s">
        <v>20</v>
      </c>
      <c r="F228" s="210" t="s">
        <v>567</v>
      </c>
      <c r="G228" s="208"/>
      <c r="H228" s="211">
        <v>1.1499999999999999</v>
      </c>
      <c r="I228" s="212"/>
      <c r="J228" s="212"/>
      <c r="K228" s="208"/>
      <c r="L228" s="208"/>
      <c r="M228" s="213"/>
      <c r="N228" s="214"/>
      <c r="O228" s="215"/>
      <c r="P228" s="215"/>
      <c r="Q228" s="215"/>
      <c r="R228" s="215"/>
      <c r="S228" s="215"/>
      <c r="T228" s="215"/>
      <c r="U228" s="215"/>
      <c r="V228" s="215"/>
      <c r="W228" s="215"/>
      <c r="X228" s="216"/>
      <c r="AT228" s="217" t="s">
        <v>211</v>
      </c>
      <c r="AU228" s="217" t="s">
        <v>207</v>
      </c>
      <c r="AV228" s="14" t="s">
        <v>207</v>
      </c>
      <c r="AW228" s="14" t="s">
        <v>5</v>
      </c>
      <c r="AX228" s="14" t="s">
        <v>74</v>
      </c>
      <c r="AY228" s="217" t="s">
        <v>198</v>
      </c>
    </row>
    <row r="229" spans="2:51" s="13" customFormat="1" ht="11.25">
      <c r="B229" s="197"/>
      <c r="C229" s="198"/>
      <c r="D229" s="192" t="s">
        <v>211</v>
      </c>
      <c r="E229" s="199" t="s">
        <v>20</v>
      </c>
      <c r="F229" s="200" t="s">
        <v>257</v>
      </c>
      <c r="G229" s="198"/>
      <c r="H229" s="199" t="s">
        <v>20</v>
      </c>
      <c r="I229" s="201"/>
      <c r="J229" s="201"/>
      <c r="K229" s="198"/>
      <c r="L229" s="198"/>
      <c r="M229" s="202"/>
      <c r="N229" s="203"/>
      <c r="O229" s="204"/>
      <c r="P229" s="204"/>
      <c r="Q229" s="204"/>
      <c r="R229" s="204"/>
      <c r="S229" s="204"/>
      <c r="T229" s="204"/>
      <c r="U229" s="204"/>
      <c r="V229" s="204"/>
      <c r="W229" s="204"/>
      <c r="X229" s="205"/>
      <c r="AT229" s="206" t="s">
        <v>211</v>
      </c>
      <c r="AU229" s="206" t="s">
        <v>207</v>
      </c>
      <c r="AV229" s="13" t="s">
        <v>82</v>
      </c>
      <c r="AW229" s="13" t="s">
        <v>5</v>
      </c>
      <c r="AX229" s="13" t="s">
        <v>74</v>
      </c>
      <c r="AY229" s="206" t="s">
        <v>198</v>
      </c>
    </row>
    <row r="230" spans="2:51" s="13" customFormat="1" ht="11.25">
      <c r="B230" s="197"/>
      <c r="C230" s="198"/>
      <c r="D230" s="192" t="s">
        <v>211</v>
      </c>
      <c r="E230" s="199" t="s">
        <v>20</v>
      </c>
      <c r="F230" s="200" t="s">
        <v>688</v>
      </c>
      <c r="G230" s="198"/>
      <c r="H230" s="199" t="s">
        <v>20</v>
      </c>
      <c r="I230" s="201"/>
      <c r="J230" s="201"/>
      <c r="K230" s="198"/>
      <c r="L230" s="198"/>
      <c r="M230" s="202"/>
      <c r="N230" s="203"/>
      <c r="O230" s="204"/>
      <c r="P230" s="204"/>
      <c r="Q230" s="204"/>
      <c r="R230" s="204"/>
      <c r="S230" s="204"/>
      <c r="T230" s="204"/>
      <c r="U230" s="204"/>
      <c r="V230" s="204"/>
      <c r="W230" s="204"/>
      <c r="X230" s="205"/>
      <c r="AT230" s="206" t="s">
        <v>211</v>
      </c>
      <c r="AU230" s="206" t="s">
        <v>207</v>
      </c>
      <c r="AV230" s="13" t="s">
        <v>82</v>
      </c>
      <c r="AW230" s="13" t="s">
        <v>5</v>
      </c>
      <c r="AX230" s="13" t="s">
        <v>74</v>
      </c>
      <c r="AY230" s="206" t="s">
        <v>198</v>
      </c>
    </row>
    <row r="231" spans="2:51" s="13" customFormat="1" ht="11.25">
      <c r="B231" s="197"/>
      <c r="C231" s="198"/>
      <c r="D231" s="192" t="s">
        <v>211</v>
      </c>
      <c r="E231" s="199" t="s">
        <v>20</v>
      </c>
      <c r="F231" s="200" t="s">
        <v>415</v>
      </c>
      <c r="G231" s="198"/>
      <c r="H231" s="199" t="s">
        <v>20</v>
      </c>
      <c r="I231" s="201"/>
      <c r="J231" s="201"/>
      <c r="K231" s="198"/>
      <c r="L231" s="198"/>
      <c r="M231" s="202"/>
      <c r="N231" s="203"/>
      <c r="O231" s="204"/>
      <c r="P231" s="204"/>
      <c r="Q231" s="204"/>
      <c r="R231" s="204"/>
      <c r="S231" s="204"/>
      <c r="T231" s="204"/>
      <c r="U231" s="204"/>
      <c r="V231" s="204"/>
      <c r="W231" s="204"/>
      <c r="X231" s="205"/>
      <c r="AT231" s="206" t="s">
        <v>211</v>
      </c>
      <c r="AU231" s="206" t="s">
        <v>207</v>
      </c>
      <c r="AV231" s="13" t="s">
        <v>82</v>
      </c>
      <c r="AW231" s="13" t="s">
        <v>5</v>
      </c>
      <c r="AX231" s="13" t="s">
        <v>74</v>
      </c>
      <c r="AY231" s="206" t="s">
        <v>198</v>
      </c>
    </row>
    <row r="232" spans="2:51" s="13" customFormat="1" ht="11.25">
      <c r="B232" s="197"/>
      <c r="C232" s="198"/>
      <c r="D232" s="192" t="s">
        <v>211</v>
      </c>
      <c r="E232" s="199" t="s">
        <v>20</v>
      </c>
      <c r="F232" s="200" t="s">
        <v>687</v>
      </c>
      <c r="G232" s="198"/>
      <c r="H232" s="199" t="s">
        <v>20</v>
      </c>
      <c r="I232" s="201"/>
      <c r="J232" s="201"/>
      <c r="K232" s="198"/>
      <c r="L232" s="198"/>
      <c r="M232" s="202"/>
      <c r="N232" s="203"/>
      <c r="O232" s="204"/>
      <c r="P232" s="204"/>
      <c r="Q232" s="204"/>
      <c r="R232" s="204"/>
      <c r="S232" s="204"/>
      <c r="T232" s="204"/>
      <c r="U232" s="204"/>
      <c r="V232" s="204"/>
      <c r="W232" s="204"/>
      <c r="X232" s="205"/>
      <c r="AT232" s="206" t="s">
        <v>211</v>
      </c>
      <c r="AU232" s="206" t="s">
        <v>207</v>
      </c>
      <c r="AV232" s="13" t="s">
        <v>82</v>
      </c>
      <c r="AW232" s="13" t="s">
        <v>5</v>
      </c>
      <c r="AX232" s="13" t="s">
        <v>74</v>
      </c>
      <c r="AY232" s="206" t="s">
        <v>198</v>
      </c>
    </row>
    <row r="233" spans="2:51" s="14" customFormat="1" ht="11.25">
      <c r="B233" s="207"/>
      <c r="C233" s="208"/>
      <c r="D233" s="192" t="s">
        <v>211</v>
      </c>
      <c r="E233" s="209" t="s">
        <v>20</v>
      </c>
      <c r="F233" s="210" t="s">
        <v>567</v>
      </c>
      <c r="G233" s="208"/>
      <c r="H233" s="211">
        <v>1.1499999999999999</v>
      </c>
      <c r="I233" s="212"/>
      <c r="J233" s="212"/>
      <c r="K233" s="208"/>
      <c r="L233" s="208"/>
      <c r="M233" s="213"/>
      <c r="N233" s="214"/>
      <c r="O233" s="215"/>
      <c r="P233" s="215"/>
      <c r="Q233" s="215"/>
      <c r="R233" s="215"/>
      <c r="S233" s="215"/>
      <c r="T233" s="215"/>
      <c r="U233" s="215"/>
      <c r="V233" s="215"/>
      <c r="W233" s="215"/>
      <c r="X233" s="216"/>
      <c r="AT233" s="217" t="s">
        <v>211</v>
      </c>
      <c r="AU233" s="217" t="s">
        <v>207</v>
      </c>
      <c r="AV233" s="14" t="s">
        <v>207</v>
      </c>
      <c r="AW233" s="14" t="s">
        <v>5</v>
      </c>
      <c r="AX233" s="14" t="s">
        <v>74</v>
      </c>
      <c r="AY233" s="217" t="s">
        <v>198</v>
      </c>
    </row>
    <row r="234" spans="2:51" s="13" customFormat="1" ht="11.25">
      <c r="B234" s="197"/>
      <c r="C234" s="198"/>
      <c r="D234" s="192" t="s">
        <v>211</v>
      </c>
      <c r="E234" s="199" t="s">
        <v>20</v>
      </c>
      <c r="F234" s="200" t="s">
        <v>257</v>
      </c>
      <c r="G234" s="198"/>
      <c r="H234" s="199" t="s">
        <v>20</v>
      </c>
      <c r="I234" s="201"/>
      <c r="J234" s="201"/>
      <c r="K234" s="198"/>
      <c r="L234" s="198"/>
      <c r="M234" s="202"/>
      <c r="N234" s="203"/>
      <c r="O234" s="204"/>
      <c r="P234" s="204"/>
      <c r="Q234" s="204"/>
      <c r="R234" s="204"/>
      <c r="S234" s="204"/>
      <c r="T234" s="204"/>
      <c r="U234" s="204"/>
      <c r="V234" s="204"/>
      <c r="W234" s="204"/>
      <c r="X234" s="205"/>
      <c r="AT234" s="206" t="s">
        <v>211</v>
      </c>
      <c r="AU234" s="206" t="s">
        <v>207</v>
      </c>
      <c r="AV234" s="13" t="s">
        <v>82</v>
      </c>
      <c r="AW234" s="13" t="s">
        <v>5</v>
      </c>
      <c r="AX234" s="13" t="s">
        <v>74</v>
      </c>
      <c r="AY234" s="206" t="s">
        <v>198</v>
      </c>
    </row>
    <row r="235" spans="2:51" s="13" customFormat="1" ht="11.25">
      <c r="B235" s="197"/>
      <c r="C235" s="198"/>
      <c r="D235" s="192" t="s">
        <v>211</v>
      </c>
      <c r="E235" s="199" t="s">
        <v>20</v>
      </c>
      <c r="F235" s="200" t="s">
        <v>689</v>
      </c>
      <c r="G235" s="198"/>
      <c r="H235" s="199" t="s">
        <v>20</v>
      </c>
      <c r="I235" s="201"/>
      <c r="J235" s="201"/>
      <c r="K235" s="198"/>
      <c r="L235" s="198"/>
      <c r="M235" s="202"/>
      <c r="N235" s="203"/>
      <c r="O235" s="204"/>
      <c r="P235" s="204"/>
      <c r="Q235" s="204"/>
      <c r="R235" s="204"/>
      <c r="S235" s="204"/>
      <c r="T235" s="204"/>
      <c r="U235" s="204"/>
      <c r="V235" s="204"/>
      <c r="W235" s="204"/>
      <c r="X235" s="205"/>
      <c r="AT235" s="206" t="s">
        <v>211</v>
      </c>
      <c r="AU235" s="206" t="s">
        <v>207</v>
      </c>
      <c r="AV235" s="13" t="s">
        <v>82</v>
      </c>
      <c r="AW235" s="13" t="s">
        <v>5</v>
      </c>
      <c r="AX235" s="13" t="s">
        <v>74</v>
      </c>
      <c r="AY235" s="206" t="s">
        <v>198</v>
      </c>
    </row>
    <row r="236" spans="2:51" s="13" customFormat="1" ht="11.25">
      <c r="B236" s="197"/>
      <c r="C236" s="198"/>
      <c r="D236" s="192" t="s">
        <v>211</v>
      </c>
      <c r="E236" s="199" t="s">
        <v>20</v>
      </c>
      <c r="F236" s="200" t="s">
        <v>415</v>
      </c>
      <c r="G236" s="198"/>
      <c r="H236" s="199" t="s">
        <v>20</v>
      </c>
      <c r="I236" s="201"/>
      <c r="J236" s="201"/>
      <c r="K236" s="198"/>
      <c r="L236" s="198"/>
      <c r="M236" s="202"/>
      <c r="N236" s="203"/>
      <c r="O236" s="204"/>
      <c r="P236" s="204"/>
      <c r="Q236" s="204"/>
      <c r="R236" s="204"/>
      <c r="S236" s="204"/>
      <c r="T236" s="204"/>
      <c r="U236" s="204"/>
      <c r="V236" s="204"/>
      <c r="W236" s="204"/>
      <c r="X236" s="205"/>
      <c r="AT236" s="206" t="s">
        <v>211</v>
      </c>
      <c r="AU236" s="206" t="s">
        <v>207</v>
      </c>
      <c r="AV236" s="13" t="s">
        <v>82</v>
      </c>
      <c r="AW236" s="13" t="s">
        <v>5</v>
      </c>
      <c r="AX236" s="13" t="s">
        <v>74</v>
      </c>
      <c r="AY236" s="206" t="s">
        <v>198</v>
      </c>
    </row>
    <row r="237" spans="2:51" s="13" customFormat="1" ht="11.25">
      <c r="B237" s="197"/>
      <c r="C237" s="198"/>
      <c r="D237" s="192" t="s">
        <v>211</v>
      </c>
      <c r="E237" s="199" t="s">
        <v>20</v>
      </c>
      <c r="F237" s="200" t="s">
        <v>690</v>
      </c>
      <c r="G237" s="198"/>
      <c r="H237" s="199" t="s">
        <v>20</v>
      </c>
      <c r="I237" s="201"/>
      <c r="J237" s="201"/>
      <c r="K237" s="198"/>
      <c r="L237" s="198"/>
      <c r="M237" s="202"/>
      <c r="N237" s="203"/>
      <c r="O237" s="204"/>
      <c r="P237" s="204"/>
      <c r="Q237" s="204"/>
      <c r="R237" s="204"/>
      <c r="S237" s="204"/>
      <c r="T237" s="204"/>
      <c r="U237" s="204"/>
      <c r="V237" s="204"/>
      <c r="W237" s="204"/>
      <c r="X237" s="205"/>
      <c r="AT237" s="206" t="s">
        <v>211</v>
      </c>
      <c r="AU237" s="206" t="s">
        <v>207</v>
      </c>
      <c r="AV237" s="13" t="s">
        <v>82</v>
      </c>
      <c r="AW237" s="13" t="s">
        <v>5</v>
      </c>
      <c r="AX237" s="13" t="s">
        <v>74</v>
      </c>
      <c r="AY237" s="206" t="s">
        <v>198</v>
      </c>
    </row>
    <row r="238" spans="2:51" s="14" customFormat="1" ht="11.25">
      <c r="B238" s="207"/>
      <c r="C238" s="208"/>
      <c r="D238" s="192" t="s">
        <v>211</v>
      </c>
      <c r="E238" s="209" t="s">
        <v>20</v>
      </c>
      <c r="F238" s="210" t="s">
        <v>571</v>
      </c>
      <c r="G238" s="208"/>
      <c r="H238" s="211">
        <v>1.17</v>
      </c>
      <c r="I238" s="212"/>
      <c r="J238" s="212"/>
      <c r="K238" s="208"/>
      <c r="L238" s="208"/>
      <c r="M238" s="213"/>
      <c r="N238" s="214"/>
      <c r="O238" s="215"/>
      <c r="P238" s="215"/>
      <c r="Q238" s="215"/>
      <c r="R238" s="215"/>
      <c r="S238" s="215"/>
      <c r="T238" s="215"/>
      <c r="U238" s="215"/>
      <c r="V238" s="215"/>
      <c r="W238" s="215"/>
      <c r="X238" s="216"/>
      <c r="AT238" s="217" t="s">
        <v>211</v>
      </c>
      <c r="AU238" s="217" t="s">
        <v>207</v>
      </c>
      <c r="AV238" s="14" t="s">
        <v>207</v>
      </c>
      <c r="AW238" s="14" t="s">
        <v>5</v>
      </c>
      <c r="AX238" s="14" t="s">
        <v>74</v>
      </c>
      <c r="AY238" s="217" t="s">
        <v>198</v>
      </c>
    </row>
    <row r="239" spans="2:51" s="13" customFormat="1" ht="11.25">
      <c r="B239" s="197"/>
      <c r="C239" s="198"/>
      <c r="D239" s="192" t="s">
        <v>211</v>
      </c>
      <c r="E239" s="199" t="s">
        <v>20</v>
      </c>
      <c r="F239" s="200" t="s">
        <v>257</v>
      </c>
      <c r="G239" s="198"/>
      <c r="H239" s="199" t="s">
        <v>20</v>
      </c>
      <c r="I239" s="201"/>
      <c r="J239" s="201"/>
      <c r="K239" s="198"/>
      <c r="L239" s="198"/>
      <c r="M239" s="202"/>
      <c r="N239" s="203"/>
      <c r="O239" s="204"/>
      <c r="P239" s="204"/>
      <c r="Q239" s="204"/>
      <c r="R239" s="204"/>
      <c r="S239" s="204"/>
      <c r="T239" s="204"/>
      <c r="U239" s="204"/>
      <c r="V239" s="204"/>
      <c r="W239" s="204"/>
      <c r="X239" s="205"/>
      <c r="AT239" s="206" t="s">
        <v>211</v>
      </c>
      <c r="AU239" s="206" t="s">
        <v>207</v>
      </c>
      <c r="AV239" s="13" t="s">
        <v>82</v>
      </c>
      <c r="AW239" s="13" t="s">
        <v>5</v>
      </c>
      <c r="AX239" s="13" t="s">
        <v>74</v>
      </c>
      <c r="AY239" s="206" t="s">
        <v>198</v>
      </c>
    </row>
    <row r="240" spans="2:51" s="13" customFormat="1" ht="11.25">
      <c r="B240" s="197"/>
      <c r="C240" s="198"/>
      <c r="D240" s="192" t="s">
        <v>211</v>
      </c>
      <c r="E240" s="199" t="s">
        <v>20</v>
      </c>
      <c r="F240" s="200" t="s">
        <v>691</v>
      </c>
      <c r="G240" s="198"/>
      <c r="H240" s="199" t="s">
        <v>20</v>
      </c>
      <c r="I240" s="201"/>
      <c r="J240" s="201"/>
      <c r="K240" s="198"/>
      <c r="L240" s="198"/>
      <c r="M240" s="202"/>
      <c r="N240" s="203"/>
      <c r="O240" s="204"/>
      <c r="P240" s="204"/>
      <c r="Q240" s="204"/>
      <c r="R240" s="204"/>
      <c r="S240" s="204"/>
      <c r="T240" s="204"/>
      <c r="U240" s="204"/>
      <c r="V240" s="204"/>
      <c r="W240" s="204"/>
      <c r="X240" s="205"/>
      <c r="AT240" s="206" t="s">
        <v>211</v>
      </c>
      <c r="AU240" s="206" t="s">
        <v>207</v>
      </c>
      <c r="AV240" s="13" t="s">
        <v>82</v>
      </c>
      <c r="AW240" s="13" t="s">
        <v>5</v>
      </c>
      <c r="AX240" s="13" t="s">
        <v>74</v>
      </c>
      <c r="AY240" s="206" t="s">
        <v>198</v>
      </c>
    </row>
    <row r="241" spans="2:51" s="13" customFormat="1" ht="11.25">
      <c r="B241" s="197"/>
      <c r="C241" s="198"/>
      <c r="D241" s="192" t="s">
        <v>211</v>
      </c>
      <c r="E241" s="199" t="s">
        <v>20</v>
      </c>
      <c r="F241" s="200" t="s">
        <v>415</v>
      </c>
      <c r="G241" s="198"/>
      <c r="H241" s="199" t="s">
        <v>20</v>
      </c>
      <c r="I241" s="201"/>
      <c r="J241" s="201"/>
      <c r="K241" s="198"/>
      <c r="L241" s="198"/>
      <c r="M241" s="202"/>
      <c r="N241" s="203"/>
      <c r="O241" s="204"/>
      <c r="P241" s="204"/>
      <c r="Q241" s="204"/>
      <c r="R241" s="204"/>
      <c r="S241" s="204"/>
      <c r="T241" s="204"/>
      <c r="U241" s="204"/>
      <c r="V241" s="204"/>
      <c r="W241" s="204"/>
      <c r="X241" s="205"/>
      <c r="AT241" s="206" t="s">
        <v>211</v>
      </c>
      <c r="AU241" s="206" t="s">
        <v>207</v>
      </c>
      <c r="AV241" s="13" t="s">
        <v>82</v>
      </c>
      <c r="AW241" s="13" t="s">
        <v>5</v>
      </c>
      <c r="AX241" s="13" t="s">
        <v>74</v>
      </c>
      <c r="AY241" s="206" t="s">
        <v>198</v>
      </c>
    </row>
    <row r="242" spans="2:51" s="13" customFormat="1" ht="11.25">
      <c r="B242" s="197"/>
      <c r="C242" s="198"/>
      <c r="D242" s="192" t="s">
        <v>211</v>
      </c>
      <c r="E242" s="199" t="s">
        <v>20</v>
      </c>
      <c r="F242" s="200" t="s">
        <v>692</v>
      </c>
      <c r="G242" s="198"/>
      <c r="H242" s="199" t="s">
        <v>20</v>
      </c>
      <c r="I242" s="201"/>
      <c r="J242" s="201"/>
      <c r="K242" s="198"/>
      <c r="L242" s="198"/>
      <c r="M242" s="202"/>
      <c r="N242" s="203"/>
      <c r="O242" s="204"/>
      <c r="P242" s="204"/>
      <c r="Q242" s="204"/>
      <c r="R242" s="204"/>
      <c r="S242" s="204"/>
      <c r="T242" s="204"/>
      <c r="U242" s="204"/>
      <c r="V242" s="204"/>
      <c r="W242" s="204"/>
      <c r="X242" s="205"/>
      <c r="AT242" s="206" t="s">
        <v>211</v>
      </c>
      <c r="AU242" s="206" t="s">
        <v>207</v>
      </c>
      <c r="AV242" s="13" t="s">
        <v>82</v>
      </c>
      <c r="AW242" s="13" t="s">
        <v>5</v>
      </c>
      <c r="AX242" s="13" t="s">
        <v>74</v>
      </c>
      <c r="AY242" s="206" t="s">
        <v>198</v>
      </c>
    </row>
    <row r="243" spans="2:51" s="14" customFormat="1" ht="11.25">
      <c r="B243" s="207"/>
      <c r="C243" s="208"/>
      <c r="D243" s="192" t="s">
        <v>211</v>
      </c>
      <c r="E243" s="209" t="s">
        <v>20</v>
      </c>
      <c r="F243" s="210" t="s">
        <v>571</v>
      </c>
      <c r="G243" s="208"/>
      <c r="H243" s="211">
        <v>1.17</v>
      </c>
      <c r="I243" s="212"/>
      <c r="J243" s="212"/>
      <c r="K243" s="208"/>
      <c r="L243" s="208"/>
      <c r="M243" s="213"/>
      <c r="N243" s="214"/>
      <c r="O243" s="215"/>
      <c r="P243" s="215"/>
      <c r="Q243" s="215"/>
      <c r="R243" s="215"/>
      <c r="S243" s="215"/>
      <c r="T243" s="215"/>
      <c r="U243" s="215"/>
      <c r="V243" s="215"/>
      <c r="W243" s="215"/>
      <c r="X243" s="216"/>
      <c r="AT243" s="217" t="s">
        <v>211</v>
      </c>
      <c r="AU243" s="217" t="s">
        <v>207</v>
      </c>
      <c r="AV243" s="14" t="s">
        <v>207</v>
      </c>
      <c r="AW243" s="14" t="s">
        <v>5</v>
      </c>
      <c r="AX243" s="14" t="s">
        <v>74</v>
      </c>
      <c r="AY243" s="217" t="s">
        <v>198</v>
      </c>
    </row>
    <row r="244" spans="2:51" s="13" customFormat="1" ht="11.25">
      <c r="B244" s="197"/>
      <c r="C244" s="198"/>
      <c r="D244" s="192" t="s">
        <v>211</v>
      </c>
      <c r="E244" s="199" t="s">
        <v>20</v>
      </c>
      <c r="F244" s="200" t="s">
        <v>257</v>
      </c>
      <c r="G244" s="198"/>
      <c r="H244" s="199" t="s">
        <v>20</v>
      </c>
      <c r="I244" s="201"/>
      <c r="J244" s="201"/>
      <c r="K244" s="198"/>
      <c r="L244" s="198"/>
      <c r="M244" s="202"/>
      <c r="N244" s="203"/>
      <c r="O244" s="204"/>
      <c r="P244" s="204"/>
      <c r="Q244" s="204"/>
      <c r="R244" s="204"/>
      <c r="S244" s="204"/>
      <c r="T244" s="204"/>
      <c r="U244" s="204"/>
      <c r="V244" s="204"/>
      <c r="W244" s="204"/>
      <c r="X244" s="205"/>
      <c r="AT244" s="206" t="s">
        <v>211</v>
      </c>
      <c r="AU244" s="206" t="s">
        <v>207</v>
      </c>
      <c r="AV244" s="13" t="s">
        <v>82</v>
      </c>
      <c r="AW244" s="13" t="s">
        <v>5</v>
      </c>
      <c r="AX244" s="13" t="s">
        <v>74</v>
      </c>
      <c r="AY244" s="206" t="s">
        <v>198</v>
      </c>
    </row>
    <row r="245" spans="2:51" s="13" customFormat="1" ht="11.25">
      <c r="B245" s="197"/>
      <c r="C245" s="198"/>
      <c r="D245" s="192" t="s">
        <v>211</v>
      </c>
      <c r="E245" s="199" t="s">
        <v>20</v>
      </c>
      <c r="F245" s="200" t="s">
        <v>693</v>
      </c>
      <c r="G245" s="198"/>
      <c r="H245" s="199" t="s">
        <v>20</v>
      </c>
      <c r="I245" s="201"/>
      <c r="J245" s="201"/>
      <c r="K245" s="198"/>
      <c r="L245" s="198"/>
      <c r="M245" s="202"/>
      <c r="N245" s="203"/>
      <c r="O245" s="204"/>
      <c r="P245" s="204"/>
      <c r="Q245" s="204"/>
      <c r="R245" s="204"/>
      <c r="S245" s="204"/>
      <c r="T245" s="204"/>
      <c r="U245" s="204"/>
      <c r="V245" s="204"/>
      <c r="W245" s="204"/>
      <c r="X245" s="205"/>
      <c r="AT245" s="206" t="s">
        <v>211</v>
      </c>
      <c r="AU245" s="206" t="s">
        <v>207</v>
      </c>
      <c r="AV245" s="13" t="s">
        <v>82</v>
      </c>
      <c r="AW245" s="13" t="s">
        <v>5</v>
      </c>
      <c r="AX245" s="13" t="s">
        <v>74</v>
      </c>
      <c r="AY245" s="206" t="s">
        <v>198</v>
      </c>
    </row>
    <row r="246" spans="2:51" s="13" customFormat="1" ht="11.25">
      <c r="B246" s="197"/>
      <c r="C246" s="198"/>
      <c r="D246" s="192" t="s">
        <v>211</v>
      </c>
      <c r="E246" s="199" t="s">
        <v>20</v>
      </c>
      <c r="F246" s="200" t="s">
        <v>415</v>
      </c>
      <c r="G246" s="198"/>
      <c r="H246" s="199" t="s">
        <v>20</v>
      </c>
      <c r="I246" s="201"/>
      <c r="J246" s="201"/>
      <c r="K246" s="198"/>
      <c r="L246" s="198"/>
      <c r="M246" s="202"/>
      <c r="N246" s="203"/>
      <c r="O246" s="204"/>
      <c r="P246" s="204"/>
      <c r="Q246" s="204"/>
      <c r="R246" s="204"/>
      <c r="S246" s="204"/>
      <c r="T246" s="204"/>
      <c r="U246" s="204"/>
      <c r="V246" s="204"/>
      <c r="W246" s="204"/>
      <c r="X246" s="205"/>
      <c r="AT246" s="206" t="s">
        <v>211</v>
      </c>
      <c r="AU246" s="206" t="s">
        <v>207</v>
      </c>
      <c r="AV246" s="13" t="s">
        <v>82</v>
      </c>
      <c r="AW246" s="13" t="s">
        <v>5</v>
      </c>
      <c r="AX246" s="13" t="s">
        <v>74</v>
      </c>
      <c r="AY246" s="206" t="s">
        <v>198</v>
      </c>
    </row>
    <row r="247" spans="2:51" s="13" customFormat="1" ht="11.25">
      <c r="B247" s="197"/>
      <c r="C247" s="198"/>
      <c r="D247" s="192" t="s">
        <v>211</v>
      </c>
      <c r="E247" s="199" t="s">
        <v>20</v>
      </c>
      <c r="F247" s="200" t="s">
        <v>694</v>
      </c>
      <c r="G247" s="198"/>
      <c r="H247" s="199" t="s">
        <v>20</v>
      </c>
      <c r="I247" s="201"/>
      <c r="J247" s="201"/>
      <c r="K247" s="198"/>
      <c r="L247" s="198"/>
      <c r="M247" s="202"/>
      <c r="N247" s="203"/>
      <c r="O247" s="204"/>
      <c r="P247" s="204"/>
      <c r="Q247" s="204"/>
      <c r="R247" s="204"/>
      <c r="S247" s="204"/>
      <c r="T247" s="204"/>
      <c r="U247" s="204"/>
      <c r="V247" s="204"/>
      <c r="W247" s="204"/>
      <c r="X247" s="205"/>
      <c r="AT247" s="206" t="s">
        <v>211</v>
      </c>
      <c r="AU247" s="206" t="s">
        <v>207</v>
      </c>
      <c r="AV247" s="13" t="s">
        <v>82</v>
      </c>
      <c r="AW247" s="13" t="s">
        <v>5</v>
      </c>
      <c r="AX247" s="13" t="s">
        <v>74</v>
      </c>
      <c r="AY247" s="206" t="s">
        <v>198</v>
      </c>
    </row>
    <row r="248" spans="2:51" s="14" customFormat="1" ht="11.25">
      <c r="B248" s="207"/>
      <c r="C248" s="208"/>
      <c r="D248" s="192" t="s">
        <v>211</v>
      </c>
      <c r="E248" s="209" t="s">
        <v>20</v>
      </c>
      <c r="F248" s="210" t="s">
        <v>571</v>
      </c>
      <c r="G248" s="208"/>
      <c r="H248" s="211">
        <v>1.17</v>
      </c>
      <c r="I248" s="212"/>
      <c r="J248" s="212"/>
      <c r="K248" s="208"/>
      <c r="L248" s="208"/>
      <c r="M248" s="213"/>
      <c r="N248" s="214"/>
      <c r="O248" s="215"/>
      <c r="P248" s="215"/>
      <c r="Q248" s="215"/>
      <c r="R248" s="215"/>
      <c r="S248" s="215"/>
      <c r="T248" s="215"/>
      <c r="U248" s="215"/>
      <c r="V248" s="215"/>
      <c r="W248" s="215"/>
      <c r="X248" s="216"/>
      <c r="AT248" s="217" t="s">
        <v>211</v>
      </c>
      <c r="AU248" s="217" t="s">
        <v>207</v>
      </c>
      <c r="AV248" s="14" t="s">
        <v>207</v>
      </c>
      <c r="AW248" s="14" t="s">
        <v>5</v>
      </c>
      <c r="AX248" s="14" t="s">
        <v>74</v>
      </c>
      <c r="AY248" s="217" t="s">
        <v>198</v>
      </c>
    </row>
    <row r="249" spans="2:51" s="13" customFormat="1" ht="11.25">
      <c r="B249" s="197"/>
      <c r="C249" s="198"/>
      <c r="D249" s="192" t="s">
        <v>211</v>
      </c>
      <c r="E249" s="199" t="s">
        <v>20</v>
      </c>
      <c r="F249" s="200" t="s">
        <v>257</v>
      </c>
      <c r="G249" s="198"/>
      <c r="H249" s="199" t="s">
        <v>20</v>
      </c>
      <c r="I249" s="201"/>
      <c r="J249" s="201"/>
      <c r="K249" s="198"/>
      <c r="L249" s="198"/>
      <c r="M249" s="202"/>
      <c r="N249" s="203"/>
      <c r="O249" s="204"/>
      <c r="P249" s="204"/>
      <c r="Q249" s="204"/>
      <c r="R249" s="204"/>
      <c r="S249" s="204"/>
      <c r="T249" s="204"/>
      <c r="U249" s="204"/>
      <c r="V249" s="204"/>
      <c r="W249" s="204"/>
      <c r="X249" s="205"/>
      <c r="AT249" s="206" t="s">
        <v>211</v>
      </c>
      <c r="AU249" s="206" t="s">
        <v>207</v>
      </c>
      <c r="AV249" s="13" t="s">
        <v>82</v>
      </c>
      <c r="AW249" s="13" t="s">
        <v>5</v>
      </c>
      <c r="AX249" s="13" t="s">
        <v>74</v>
      </c>
      <c r="AY249" s="206" t="s">
        <v>198</v>
      </c>
    </row>
    <row r="250" spans="2:51" s="13" customFormat="1" ht="11.25">
      <c r="B250" s="197"/>
      <c r="C250" s="198"/>
      <c r="D250" s="192" t="s">
        <v>211</v>
      </c>
      <c r="E250" s="199" t="s">
        <v>20</v>
      </c>
      <c r="F250" s="200" t="s">
        <v>695</v>
      </c>
      <c r="G250" s="198"/>
      <c r="H250" s="199" t="s">
        <v>20</v>
      </c>
      <c r="I250" s="201"/>
      <c r="J250" s="201"/>
      <c r="K250" s="198"/>
      <c r="L250" s="198"/>
      <c r="M250" s="202"/>
      <c r="N250" s="203"/>
      <c r="O250" s="204"/>
      <c r="P250" s="204"/>
      <c r="Q250" s="204"/>
      <c r="R250" s="204"/>
      <c r="S250" s="204"/>
      <c r="T250" s="204"/>
      <c r="U250" s="204"/>
      <c r="V250" s="204"/>
      <c r="W250" s="204"/>
      <c r="X250" s="205"/>
      <c r="AT250" s="206" t="s">
        <v>211</v>
      </c>
      <c r="AU250" s="206" t="s">
        <v>207</v>
      </c>
      <c r="AV250" s="13" t="s">
        <v>82</v>
      </c>
      <c r="AW250" s="13" t="s">
        <v>5</v>
      </c>
      <c r="AX250" s="13" t="s">
        <v>74</v>
      </c>
      <c r="AY250" s="206" t="s">
        <v>198</v>
      </c>
    </row>
    <row r="251" spans="2:51" s="13" customFormat="1" ht="11.25">
      <c r="B251" s="197"/>
      <c r="C251" s="198"/>
      <c r="D251" s="192" t="s">
        <v>211</v>
      </c>
      <c r="E251" s="199" t="s">
        <v>20</v>
      </c>
      <c r="F251" s="200" t="s">
        <v>415</v>
      </c>
      <c r="G251" s="198"/>
      <c r="H251" s="199" t="s">
        <v>20</v>
      </c>
      <c r="I251" s="201"/>
      <c r="J251" s="201"/>
      <c r="K251" s="198"/>
      <c r="L251" s="198"/>
      <c r="M251" s="202"/>
      <c r="N251" s="203"/>
      <c r="O251" s="204"/>
      <c r="P251" s="204"/>
      <c r="Q251" s="204"/>
      <c r="R251" s="204"/>
      <c r="S251" s="204"/>
      <c r="T251" s="204"/>
      <c r="U251" s="204"/>
      <c r="V251" s="204"/>
      <c r="W251" s="204"/>
      <c r="X251" s="205"/>
      <c r="AT251" s="206" t="s">
        <v>211</v>
      </c>
      <c r="AU251" s="206" t="s">
        <v>207</v>
      </c>
      <c r="AV251" s="13" t="s">
        <v>82</v>
      </c>
      <c r="AW251" s="13" t="s">
        <v>5</v>
      </c>
      <c r="AX251" s="13" t="s">
        <v>74</v>
      </c>
      <c r="AY251" s="206" t="s">
        <v>198</v>
      </c>
    </row>
    <row r="252" spans="2:51" s="13" customFormat="1" ht="11.25">
      <c r="B252" s="197"/>
      <c r="C252" s="198"/>
      <c r="D252" s="192" t="s">
        <v>211</v>
      </c>
      <c r="E252" s="199" t="s">
        <v>20</v>
      </c>
      <c r="F252" s="200" t="s">
        <v>696</v>
      </c>
      <c r="G252" s="198"/>
      <c r="H252" s="199" t="s">
        <v>20</v>
      </c>
      <c r="I252" s="201"/>
      <c r="J252" s="201"/>
      <c r="K252" s="198"/>
      <c r="L252" s="198"/>
      <c r="M252" s="202"/>
      <c r="N252" s="203"/>
      <c r="O252" s="204"/>
      <c r="P252" s="204"/>
      <c r="Q252" s="204"/>
      <c r="R252" s="204"/>
      <c r="S252" s="204"/>
      <c r="T252" s="204"/>
      <c r="U252" s="204"/>
      <c r="V252" s="204"/>
      <c r="W252" s="204"/>
      <c r="X252" s="205"/>
      <c r="AT252" s="206" t="s">
        <v>211</v>
      </c>
      <c r="AU252" s="206" t="s">
        <v>207</v>
      </c>
      <c r="AV252" s="13" t="s">
        <v>82</v>
      </c>
      <c r="AW252" s="13" t="s">
        <v>5</v>
      </c>
      <c r="AX252" s="13" t="s">
        <v>74</v>
      </c>
      <c r="AY252" s="206" t="s">
        <v>198</v>
      </c>
    </row>
    <row r="253" spans="2:51" s="14" customFormat="1" ht="11.25">
      <c r="B253" s="207"/>
      <c r="C253" s="208"/>
      <c r="D253" s="192" t="s">
        <v>211</v>
      </c>
      <c r="E253" s="209" t="s">
        <v>20</v>
      </c>
      <c r="F253" s="210" t="s">
        <v>571</v>
      </c>
      <c r="G253" s="208"/>
      <c r="H253" s="211">
        <v>1.17</v>
      </c>
      <c r="I253" s="212"/>
      <c r="J253" s="212"/>
      <c r="K253" s="208"/>
      <c r="L253" s="208"/>
      <c r="M253" s="213"/>
      <c r="N253" s="214"/>
      <c r="O253" s="215"/>
      <c r="P253" s="215"/>
      <c r="Q253" s="215"/>
      <c r="R253" s="215"/>
      <c r="S253" s="215"/>
      <c r="T253" s="215"/>
      <c r="U253" s="215"/>
      <c r="V253" s="215"/>
      <c r="W253" s="215"/>
      <c r="X253" s="216"/>
      <c r="AT253" s="217" t="s">
        <v>211</v>
      </c>
      <c r="AU253" s="217" t="s">
        <v>207</v>
      </c>
      <c r="AV253" s="14" t="s">
        <v>207</v>
      </c>
      <c r="AW253" s="14" t="s">
        <v>5</v>
      </c>
      <c r="AX253" s="14" t="s">
        <v>74</v>
      </c>
      <c r="AY253" s="217" t="s">
        <v>198</v>
      </c>
    </row>
    <row r="254" spans="2:51" s="13" customFormat="1" ht="11.25">
      <c r="B254" s="197"/>
      <c r="C254" s="198"/>
      <c r="D254" s="192" t="s">
        <v>211</v>
      </c>
      <c r="E254" s="199" t="s">
        <v>20</v>
      </c>
      <c r="F254" s="200" t="s">
        <v>257</v>
      </c>
      <c r="G254" s="198"/>
      <c r="H254" s="199" t="s">
        <v>20</v>
      </c>
      <c r="I254" s="201"/>
      <c r="J254" s="201"/>
      <c r="K254" s="198"/>
      <c r="L254" s="198"/>
      <c r="M254" s="202"/>
      <c r="N254" s="203"/>
      <c r="O254" s="204"/>
      <c r="P254" s="204"/>
      <c r="Q254" s="204"/>
      <c r="R254" s="204"/>
      <c r="S254" s="204"/>
      <c r="T254" s="204"/>
      <c r="U254" s="204"/>
      <c r="V254" s="204"/>
      <c r="W254" s="204"/>
      <c r="X254" s="205"/>
      <c r="AT254" s="206" t="s">
        <v>211</v>
      </c>
      <c r="AU254" s="206" t="s">
        <v>207</v>
      </c>
      <c r="AV254" s="13" t="s">
        <v>82</v>
      </c>
      <c r="AW254" s="13" t="s">
        <v>5</v>
      </c>
      <c r="AX254" s="13" t="s">
        <v>74</v>
      </c>
      <c r="AY254" s="206" t="s">
        <v>198</v>
      </c>
    </row>
    <row r="255" spans="2:51" s="13" customFormat="1" ht="11.25">
      <c r="B255" s="197"/>
      <c r="C255" s="198"/>
      <c r="D255" s="192" t="s">
        <v>211</v>
      </c>
      <c r="E255" s="199" t="s">
        <v>20</v>
      </c>
      <c r="F255" s="200" t="s">
        <v>697</v>
      </c>
      <c r="G255" s="198"/>
      <c r="H255" s="199" t="s">
        <v>20</v>
      </c>
      <c r="I255" s="201"/>
      <c r="J255" s="201"/>
      <c r="K255" s="198"/>
      <c r="L255" s="198"/>
      <c r="M255" s="202"/>
      <c r="N255" s="203"/>
      <c r="O255" s="204"/>
      <c r="P255" s="204"/>
      <c r="Q255" s="204"/>
      <c r="R255" s="204"/>
      <c r="S255" s="204"/>
      <c r="T255" s="204"/>
      <c r="U255" s="204"/>
      <c r="V255" s="204"/>
      <c r="W255" s="204"/>
      <c r="X255" s="205"/>
      <c r="AT255" s="206" t="s">
        <v>211</v>
      </c>
      <c r="AU255" s="206" t="s">
        <v>207</v>
      </c>
      <c r="AV255" s="13" t="s">
        <v>82</v>
      </c>
      <c r="AW255" s="13" t="s">
        <v>5</v>
      </c>
      <c r="AX255" s="13" t="s">
        <v>74</v>
      </c>
      <c r="AY255" s="206" t="s">
        <v>198</v>
      </c>
    </row>
    <row r="256" spans="2:51" s="13" customFormat="1" ht="11.25">
      <c r="B256" s="197"/>
      <c r="C256" s="198"/>
      <c r="D256" s="192" t="s">
        <v>211</v>
      </c>
      <c r="E256" s="199" t="s">
        <v>20</v>
      </c>
      <c r="F256" s="200" t="s">
        <v>415</v>
      </c>
      <c r="G256" s="198"/>
      <c r="H256" s="199" t="s">
        <v>20</v>
      </c>
      <c r="I256" s="201"/>
      <c r="J256" s="201"/>
      <c r="K256" s="198"/>
      <c r="L256" s="198"/>
      <c r="M256" s="202"/>
      <c r="N256" s="203"/>
      <c r="O256" s="204"/>
      <c r="P256" s="204"/>
      <c r="Q256" s="204"/>
      <c r="R256" s="204"/>
      <c r="S256" s="204"/>
      <c r="T256" s="204"/>
      <c r="U256" s="204"/>
      <c r="V256" s="204"/>
      <c r="W256" s="204"/>
      <c r="X256" s="205"/>
      <c r="AT256" s="206" t="s">
        <v>211</v>
      </c>
      <c r="AU256" s="206" t="s">
        <v>207</v>
      </c>
      <c r="AV256" s="13" t="s">
        <v>82</v>
      </c>
      <c r="AW256" s="13" t="s">
        <v>5</v>
      </c>
      <c r="AX256" s="13" t="s">
        <v>74</v>
      </c>
      <c r="AY256" s="206" t="s">
        <v>198</v>
      </c>
    </row>
    <row r="257" spans="2:51" s="13" customFormat="1" ht="11.25">
      <c r="B257" s="197"/>
      <c r="C257" s="198"/>
      <c r="D257" s="192" t="s">
        <v>211</v>
      </c>
      <c r="E257" s="199" t="s">
        <v>20</v>
      </c>
      <c r="F257" s="200" t="s">
        <v>698</v>
      </c>
      <c r="G257" s="198"/>
      <c r="H257" s="199" t="s">
        <v>20</v>
      </c>
      <c r="I257" s="201"/>
      <c r="J257" s="201"/>
      <c r="K257" s="198"/>
      <c r="L257" s="198"/>
      <c r="M257" s="202"/>
      <c r="N257" s="203"/>
      <c r="O257" s="204"/>
      <c r="P257" s="204"/>
      <c r="Q257" s="204"/>
      <c r="R257" s="204"/>
      <c r="S257" s="204"/>
      <c r="T257" s="204"/>
      <c r="U257" s="204"/>
      <c r="V257" s="204"/>
      <c r="W257" s="204"/>
      <c r="X257" s="205"/>
      <c r="AT257" s="206" t="s">
        <v>211</v>
      </c>
      <c r="AU257" s="206" t="s">
        <v>207</v>
      </c>
      <c r="AV257" s="13" t="s">
        <v>82</v>
      </c>
      <c r="AW257" s="13" t="s">
        <v>5</v>
      </c>
      <c r="AX257" s="13" t="s">
        <v>74</v>
      </c>
      <c r="AY257" s="206" t="s">
        <v>198</v>
      </c>
    </row>
    <row r="258" spans="2:51" s="14" customFormat="1" ht="11.25">
      <c r="B258" s="207"/>
      <c r="C258" s="208"/>
      <c r="D258" s="192" t="s">
        <v>211</v>
      </c>
      <c r="E258" s="209" t="s">
        <v>20</v>
      </c>
      <c r="F258" s="210" t="s">
        <v>567</v>
      </c>
      <c r="G258" s="208"/>
      <c r="H258" s="211">
        <v>1.1499999999999999</v>
      </c>
      <c r="I258" s="212"/>
      <c r="J258" s="212"/>
      <c r="K258" s="208"/>
      <c r="L258" s="208"/>
      <c r="M258" s="213"/>
      <c r="N258" s="214"/>
      <c r="O258" s="215"/>
      <c r="P258" s="215"/>
      <c r="Q258" s="215"/>
      <c r="R258" s="215"/>
      <c r="S258" s="215"/>
      <c r="T258" s="215"/>
      <c r="U258" s="215"/>
      <c r="V258" s="215"/>
      <c r="W258" s="215"/>
      <c r="X258" s="216"/>
      <c r="AT258" s="217" t="s">
        <v>211</v>
      </c>
      <c r="AU258" s="217" t="s">
        <v>207</v>
      </c>
      <c r="AV258" s="14" t="s">
        <v>207</v>
      </c>
      <c r="AW258" s="14" t="s">
        <v>5</v>
      </c>
      <c r="AX258" s="14" t="s">
        <v>74</v>
      </c>
      <c r="AY258" s="217" t="s">
        <v>198</v>
      </c>
    </row>
    <row r="259" spans="2:51" s="13" customFormat="1" ht="11.25">
      <c r="B259" s="197"/>
      <c r="C259" s="198"/>
      <c r="D259" s="192" t="s">
        <v>211</v>
      </c>
      <c r="E259" s="199" t="s">
        <v>20</v>
      </c>
      <c r="F259" s="200" t="s">
        <v>257</v>
      </c>
      <c r="G259" s="198"/>
      <c r="H259" s="199" t="s">
        <v>20</v>
      </c>
      <c r="I259" s="201"/>
      <c r="J259" s="201"/>
      <c r="K259" s="198"/>
      <c r="L259" s="198"/>
      <c r="M259" s="202"/>
      <c r="N259" s="203"/>
      <c r="O259" s="204"/>
      <c r="P259" s="204"/>
      <c r="Q259" s="204"/>
      <c r="R259" s="204"/>
      <c r="S259" s="204"/>
      <c r="T259" s="204"/>
      <c r="U259" s="204"/>
      <c r="V259" s="204"/>
      <c r="W259" s="204"/>
      <c r="X259" s="205"/>
      <c r="AT259" s="206" t="s">
        <v>211</v>
      </c>
      <c r="AU259" s="206" t="s">
        <v>207</v>
      </c>
      <c r="AV259" s="13" t="s">
        <v>82</v>
      </c>
      <c r="AW259" s="13" t="s">
        <v>5</v>
      </c>
      <c r="AX259" s="13" t="s">
        <v>74</v>
      </c>
      <c r="AY259" s="206" t="s">
        <v>198</v>
      </c>
    </row>
    <row r="260" spans="2:51" s="13" customFormat="1" ht="11.25">
      <c r="B260" s="197"/>
      <c r="C260" s="198"/>
      <c r="D260" s="192" t="s">
        <v>211</v>
      </c>
      <c r="E260" s="199" t="s">
        <v>20</v>
      </c>
      <c r="F260" s="200" t="s">
        <v>699</v>
      </c>
      <c r="G260" s="198"/>
      <c r="H260" s="199" t="s">
        <v>20</v>
      </c>
      <c r="I260" s="201"/>
      <c r="J260" s="201"/>
      <c r="K260" s="198"/>
      <c r="L260" s="198"/>
      <c r="M260" s="202"/>
      <c r="N260" s="203"/>
      <c r="O260" s="204"/>
      <c r="P260" s="204"/>
      <c r="Q260" s="204"/>
      <c r="R260" s="204"/>
      <c r="S260" s="204"/>
      <c r="T260" s="204"/>
      <c r="U260" s="204"/>
      <c r="V260" s="204"/>
      <c r="W260" s="204"/>
      <c r="X260" s="205"/>
      <c r="AT260" s="206" t="s">
        <v>211</v>
      </c>
      <c r="AU260" s="206" t="s">
        <v>207</v>
      </c>
      <c r="AV260" s="13" t="s">
        <v>82</v>
      </c>
      <c r="AW260" s="13" t="s">
        <v>5</v>
      </c>
      <c r="AX260" s="13" t="s">
        <v>74</v>
      </c>
      <c r="AY260" s="206" t="s">
        <v>198</v>
      </c>
    </row>
    <row r="261" spans="2:51" s="13" customFormat="1" ht="11.25">
      <c r="B261" s="197"/>
      <c r="C261" s="198"/>
      <c r="D261" s="192" t="s">
        <v>211</v>
      </c>
      <c r="E261" s="199" t="s">
        <v>20</v>
      </c>
      <c r="F261" s="200" t="s">
        <v>415</v>
      </c>
      <c r="G261" s="198"/>
      <c r="H261" s="199" t="s">
        <v>20</v>
      </c>
      <c r="I261" s="201"/>
      <c r="J261" s="201"/>
      <c r="K261" s="198"/>
      <c r="L261" s="198"/>
      <c r="M261" s="202"/>
      <c r="N261" s="203"/>
      <c r="O261" s="204"/>
      <c r="P261" s="204"/>
      <c r="Q261" s="204"/>
      <c r="R261" s="204"/>
      <c r="S261" s="204"/>
      <c r="T261" s="204"/>
      <c r="U261" s="204"/>
      <c r="V261" s="204"/>
      <c r="W261" s="204"/>
      <c r="X261" s="205"/>
      <c r="AT261" s="206" t="s">
        <v>211</v>
      </c>
      <c r="AU261" s="206" t="s">
        <v>207</v>
      </c>
      <c r="AV261" s="13" t="s">
        <v>82</v>
      </c>
      <c r="AW261" s="13" t="s">
        <v>5</v>
      </c>
      <c r="AX261" s="13" t="s">
        <v>74</v>
      </c>
      <c r="AY261" s="206" t="s">
        <v>198</v>
      </c>
    </row>
    <row r="262" spans="2:51" s="13" customFormat="1" ht="11.25">
      <c r="B262" s="197"/>
      <c r="C262" s="198"/>
      <c r="D262" s="192" t="s">
        <v>211</v>
      </c>
      <c r="E262" s="199" t="s">
        <v>20</v>
      </c>
      <c r="F262" s="200" t="s">
        <v>698</v>
      </c>
      <c r="G262" s="198"/>
      <c r="H262" s="199" t="s">
        <v>20</v>
      </c>
      <c r="I262" s="201"/>
      <c r="J262" s="201"/>
      <c r="K262" s="198"/>
      <c r="L262" s="198"/>
      <c r="M262" s="202"/>
      <c r="N262" s="203"/>
      <c r="O262" s="204"/>
      <c r="P262" s="204"/>
      <c r="Q262" s="204"/>
      <c r="R262" s="204"/>
      <c r="S262" s="204"/>
      <c r="T262" s="204"/>
      <c r="U262" s="204"/>
      <c r="V262" s="204"/>
      <c r="W262" s="204"/>
      <c r="X262" s="205"/>
      <c r="AT262" s="206" t="s">
        <v>211</v>
      </c>
      <c r="AU262" s="206" t="s">
        <v>207</v>
      </c>
      <c r="AV262" s="13" t="s">
        <v>82</v>
      </c>
      <c r="AW262" s="13" t="s">
        <v>5</v>
      </c>
      <c r="AX262" s="13" t="s">
        <v>74</v>
      </c>
      <c r="AY262" s="206" t="s">
        <v>198</v>
      </c>
    </row>
    <row r="263" spans="2:51" s="14" customFormat="1" ht="11.25">
      <c r="B263" s="207"/>
      <c r="C263" s="208"/>
      <c r="D263" s="192" t="s">
        <v>211</v>
      </c>
      <c r="E263" s="209" t="s">
        <v>20</v>
      </c>
      <c r="F263" s="210" t="s">
        <v>567</v>
      </c>
      <c r="G263" s="208"/>
      <c r="H263" s="211">
        <v>1.1499999999999999</v>
      </c>
      <c r="I263" s="212"/>
      <c r="J263" s="212"/>
      <c r="K263" s="208"/>
      <c r="L263" s="208"/>
      <c r="M263" s="213"/>
      <c r="N263" s="214"/>
      <c r="O263" s="215"/>
      <c r="P263" s="215"/>
      <c r="Q263" s="215"/>
      <c r="R263" s="215"/>
      <c r="S263" s="215"/>
      <c r="T263" s="215"/>
      <c r="U263" s="215"/>
      <c r="V263" s="215"/>
      <c r="W263" s="215"/>
      <c r="X263" s="216"/>
      <c r="AT263" s="217" t="s">
        <v>211</v>
      </c>
      <c r="AU263" s="217" t="s">
        <v>207</v>
      </c>
      <c r="AV263" s="14" t="s">
        <v>207</v>
      </c>
      <c r="AW263" s="14" t="s">
        <v>5</v>
      </c>
      <c r="AX263" s="14" t="s">
        <v>74</v>
      </c>
      <c r="AY263" s="217" t="s">
        <v>198</v>
      </c>
    </row>
    <row r="264" spans="2:51" s="13" customFormat="1" ht="11.25">
      <c r="B264" s="197"/>
      <c r="C264" s="198"/>
      <c r="D264" s="192" t="s">
        <v>211</v>
      </c>
      <c r="E264" s="199" t="s">
        <v>20</v>
      </c>
      <c r="F264" s="200" t="s">
        <v>257</v>
      </c>
      <c r="G264" s="198"/>
      <c r="H264" s="199" t="s">
        <v>20</v>
      </c>
      <c r="I264" s="201"/>
      <c r="J264" s="201"/>
      <c r="K264" s="198"/>
      <c r="L264" s="198"/>
      <c r="M264" s="202"/>
      <c r="N264" s="203"/>
      <c r="O264" s="204"/>
      <c r="P264" s="204"/>
      <c r="Q264" s="204"/>
      <c r="R264" s="204"/>
      <c r="S264" s="204"/>
      <c r="T264" s="204"/>
      <c r="U264" s="204"/>
      <c r="V264" s="204"/>
      <c r="W264" s="204"/>
      <c r="X264" s="205"/>
      <c r="AT264" s="206" t="s">
        <v>211</v>
      </c>
      <c r="AU264" s="206" t="s">
        <v>207</v>
      </c>
      <c r="AV264" s="13" t="s">
        <v>82</v>
      </c>
      <c r="AW264" s="13" t="s">
        <v>5</v>
      </c>
      <c r="AX264" s="13" t="s">
        <v>74</v>
      </c>
      <c r="AY264" s="206" t="s">
        <v>198</v>
      </c>
    </row>
    <row r="265" spans="2:51" s="13" customFormat="1" ht="11.25">
      <c r="B265" s="197"/>
      <c r="C265" s="198"/>
      <c r="D265" s="192" t="s">
        <v>211</v>
      </c>
      <c r="E265" s="199" t="s">
        <v>20</v>
      </c>
      <c r="F265" s="200" t="s">
        <v>700</v>
      </c>
      <c r="G265" s="198"/>
      <c r="H265" s="199" t="s">
        <v>20</v>
      </c>
      <c r="I265" s="201"/>
      <c r="J265" s="201"/>
      <c r="K265" s="198"/>
      <c r="L265" s="198"/>
      <c r="M265" s="202"/>
      <c r="N265" s="203"/>
      <c r="O265" s="204"/>
      <c r="P265" s="204"/>
      <c r="Q265" s="204"/>
      <c r="R265" s="204"/>
      <c r="S265" s="204"/>
      <c r="T265" s="204"/>
      <c r="U265" s="204"/>
      <c r="V265" s="204"/>
      <c r="W265" s="204"/>
      <c r="X265" s="205"/>
      <c r="AT265" s="206" t="s">
        <v>211</v>
      </c>
      <c r="AU265" s="206" t="s">
        <v>207</v>
      </c>
      <c r="AV265" s="13" t="s">
        <v>82</v>
      </c>
      <c r="AW265" s="13" t="s">
        <v>5</v>
      </c>
      <c r="AX265" s="13" t="s">
        <v>74</v>
      </c>
      <c r="AY265" s="206" t="s">
        <v>198</v>
      </c>
    </row>
    <row r="266" spans="2:51" s="13" customFormat="1" ht="11.25">
      <c r="B266" s="197"/>
      <c r="C266" s="198"/>
      <c r="D266" s="192" t="s">
        <v>211</v>
      </c>
      <c r="E266" s="199" t="s">
        <v>20</v>
      </c>
      <c r="F266" s="200" t="s">
        <v>415</v>
      </c>
      <c r="G266" s="198"/>
      <c r="H266" s="199" t="s">
        <v>20</v>
      </c>
      <c r="I266" s="201"/>
      <c r="J266" s="201"/>
      <c r="K266" s="198"/>
      <c r="L266" s="198"/>
      <c r="M266" s="202"/>
      <c r="N266" s="203"/>
      <c r="O266" s="204"/>
      <c r="P266" s="204"/>
      <c r="Q266" s="204"/>
      <c r="R266" s="204"/>
      <c r="S266" s="204"/>
      <c r="T266" s="204"/>
      <c r="U266" s="204"/>
      <c r="V266" s="204"/>
      <c r="W266" s="204"/>
      <c r="X266" s="205"/>
      <c r="AT266" s="206" t="s">
        <v>211</v>
      </c>
      <c r="AU266" s="206" t="s">
        <v>207</v>
      </c>
      <c r="AV266" s="13" t="s">
        <v>82</v>
      </c>
      <c r="AW266" s="13" t="s">
        <v>5</v>
      </c>
      <c r="AX266" s="13" t="s">
        <v>74</v>
      </c>
      <c r="AY266" s="206" t="s">
        <v>198</v>
      </c>
    </row>
    <row r="267" spans="2:51" s="13" customFormat="1" ht="11.25">
      <c r="B267" s="197"/>
      <c r="C267" s="198"/>
      <c r="D267" s="192" t="s">
        <v>211</v>
      </c>
      <c r="E267" s="199" t="s">
        <v>20</v>
      </c>
      <c r="F267" s="200" t="s">
        <v>701</v>
      </c>
      <c r="G267" s="198"/>
      <c r="H267" s="199" t="s">
        <v>20</v>
      </c>
      <c r="I267" s="201"/>
      <c r="J267" s="201"/>
      <c r="K267" s="198"/>
      <c r="L267" s="198"/>
      <c r="M267" s="202"/>
      <c r="N267" s="203"/>
      <c r="O267" s="204"/>
      <c r="P267" s="204"/>
      <c r="Q267" s="204"/>
      <c r="R267" s="204"/>
      <c r="S267" s="204"/>
      <c r="T267" s="204"/>
      <c r="U267" s="204"/>
      <c r="V267" s="204"/>
      <c r="W267" s="204"/>
      <c r="X267" s="205"/>
      <c r="AT267" s="206" t="s">
        <v>211</v>
      </c>
      <c r="AU267" s="206" t="s">
        <v>207</v>
      </c>
      <c r="AV267" s="13" t="s">
        <v>82</v>
      </c>
      <c r="AW267" s="13" t="s">
        <v>5</v>
      </c>
      <c r="AX267" s="13" t="s">
        <v>74</v>
      </c>
      <c r="AY267" s="206" t="s">
        <v>198</v>
      </c>
    </row>
    <row r="268" spans="2:51" s="14" customFormat="1" ht="11.25">
      <c r="B268" s="207"/>
      <c r="C268" s="208"/>
      <c r="D268" s="192" t="s">
        <v>211</v>
      </c>
      <c r="E268" s="209" t="s">
        <v>20</v>
      </c>
      <c r="F268" s="210" t="s">
        <v>571</v>
      </c>
      <c r="G268" s="208"/>
      <c r="H268" s="211">
        <v>1.17</v>
      </c>
      <c r="I268" s="212"/>
      <c r="J268" s="212"/>
      <c r="K268" s="208"/>
      <c r="L268" s="208"/>
      <c r="M268" s="213"/>
      <c r="N268" s="214"/>
      <c r="O268" s="215"/>
      <c r="P268" s="215"/>
      <c r="Q268" s="215"/>
      <c r="R268" s="215"/>
      <c r="S268" s="215"/>
      <c r="T268" s="215"/>
      <c r="U268" s="215"/>
      <c r="V268" s="215"/>
      <c r="W268" s="215"/>
      <c r="X268" s="216"/>
      <c r="AT268" s="217" t="s">
        <v>211</v>
      </c>
      <c r="AU268" s="217" t="s">
        <v>207</v>
      </c>
      <c r="AV268" s="14" t="s">
        <v>207</v>
      </c>
      <c r="AW268" s="14" t="s">
        <v>5</v>
      </c>
      <c r="AX268" s="14" t="s">
        <v>74</v>
      </c>
      <c r="AY268" s="217" t="s">
        <v>198</v>
      </c>
    </row>
    <row r="269" spans="2:51" s="13" customFormat="1" ht="11.25">
      <c r="B269" s="197"/>
      <c r="C269" s="198"/>
      <c r="D269" s="192" t="s">
        <v>211</v>
      </c>
      <c r="E269" s="199" t="s">
        <v>20</v>
      </c>
      <c r="F269" s="200" t="s">
        <v>257</v>
      </c>
      <c r="G269" s="198"/>
      <c r="H269" s="199" t="s">
        <v>20</v>
      </c>
      <c r="I269" s="201"/>
      <c r="J269" s="201"/>
      <c r="K269" s="198"/>
      <c r="L269" s="198"/>
      <c r="M269" s="202"/>
      <c r="N269" s="203"/>
      <c r="O269" s="204"/>
      <c r="P269" s="204"/>
      <c r="Q269" s="204"/>
      <c r="R269" s="204"/>
      <c r="S269" s="204"/>
      <c r="T269" s="204"/>
      <c r="U269" s="204"/>
      <c r="V269" s="204"/>
      <c r="W269" s="204"/>
      <c r="X269" s="205"/>
      <c r="AT269" s="206" t="s">
        <v>211</v>
      </c>
      <c r="AU269" s="206" t="s">
        <v>207</v>
      </c>
      <c r="AV269" s="13" t="s">
        <v>82</v>
      </c>
      <c r="AW269" s="13" t="s">
        <v>5</v>
      </c>
      <c r="AX269" s="13" t="s">
        <v>74</v>
      </c>
      <c r="AY269" s="206" t="s">
        <v>198</v>
      </c>
    </row>
    <row r="270" spans="2:51" s="13" customFormat="1" ht="11.25">
      <c r="B270" s="197"/>
      <c r="C270" s="198"/>
      <c r="D270" s="192" t="s">
        <v>211</v>
      </c>
      <c r="E270" s="199" t="s">
        <v>20</v>
      </c>
      <c r="F270" s="200" t="s">
        <v>702</v>
      </c>
      <c r="G270" s="198"/>
      <c r="H270" s="199" t="s">
        <v>20</v>
      </c>
      <c r="I270" s="201"/>
      <c r="J270" s="201"/>
      <c r="K270" s="198"/>
      <c r="L270" s="198"/>
      <c r="M270" s="202"/>
      <c r="N270" s="203"/>
      <c r="O270" s="204"/>
      <c r="P270" s="204"/>
      <c r="Q270" s="204"/>
      <c r="R270" s="204"/>
      <c r="S270" s="204"/>
      <c r="T270" s="204"/>
      <c r="U270" s="204"/>
      <c r="V270" s="204"/>
      <c r="W270" s="204"/>
      <c r="X270" s="205"/>
      <c r="AT270" s="206" t="s">
        <v>211</v>
      </c>
      <c r="AU270" s="206" t="s">
        <v>207</v>
      </c>
      <c r="AV270" s="13" t="s">
        <v>82</v>
      </c>
      <c r="AW270" s="13" t="s">
        <v>5</v>
      </c>
      <c r="AX270" s="13" t="s">
        <v>74</v>
      </c>
      <c r="AY270" s="206" t="s">
        <v>198</v>
      </c>
    </row>
    <row r="271" spans="2:51" s="13" customFormat="1" ht="11.25">
      <c r="B271" s="197"/>
      <c r="C271" s="198"/>
      <c r="D271" s="192" t="s">
        <v>211</v>
      </c>
      <c r="E271" s="199" t="s">
        <v>20</v>
      </c>
      <c r="F271" s="200" t="s">
        <v>415</v>
      </c>
      <c r="G271" s="198"/>
      <c r="H271" s="199" t="s">
        <v>20</v>
      </c>
      <c r="I271" s="201"/>
      <c r="J271" s="201"/>
      <c r="K271" s="198"/>
      <c r="L271" s="198"/>
      <c r="M271" s="202"/>
      <c r="N271" s="203"/>
      <c r="O271" s="204"/>
      <c r="P271" s="204"/>
      <c r="Q271" s="204"/>
      <c r="R271" s="204"/>
      <c r="S271" s="204"/>
      <c r="T271" s="204"/>
      <c r="U271" s="204"/>
      <c r="V271" s="204"/>
      <c r="W271" s="204"/>
      <c r="X271" s="205"/>
      <c r="AT271" s="206" t="s">
        <v>211</v>
      </c>
      <c r="AU271" s="206" t="s">
        <v>207</v>
      </c>
      <c r="AV271" s="13" t="s">
        <v>82</v>
      </c>
      <c r="AW271" s="13" t="s">
        <v>5</v>
      </c>
      <c r="AX271" s="13" t="s">
        <v>74</v>
      </c>
      <c r="AY271" s="206" t="s">
        <v>198</v>
      </c>
    </row>
    <row r="272" spans="2:51" s="13" customFormat="1" ht="11.25">
      <c r="B272" s="197"/>
      <c r="C272" s="198"/>
      <c r="D272" s="192" t="s">
        <v>211</v>
      </c>
      <c r="E272" s="199" t="s">
        <v>20</v>
      </c>
      <c r="F272" s="200" t="s">
        <v>701</v>
      </c>
      <c r="G272" s="198"/>
      <c r="H272" s="199" t="s">
        <v>20</v>
      </c>
      <c r="I272" s="201"/>
      <c r="J272" s="201"/>
      <c r="K272" s="198"/>
      <c r="L272" s="198"/>
      <c r="M272" s="202"/>
      <c r="N272" s="203"/>
      <c r="O272" s="204"/>
      <c r="P272" s="204"/>
      <c r="Q272" s="204"/>
      <c r="R272" s="204"/>
      <c r="S272" s="204"/>
      <c r="T272" s="204"/>
      <c r="U272" s="204"/>
      <c r="V272" s="204"/>
      <c r="W272" s="204"/>
      <c r="X272" s="205"/>
      <c r="AT272" s="206" t="s">
        <v>211</v>
      </c>
      <c r="AU272" s="206" t="s">
        <v>207</v>
      </c>
      <c r="AV272" s="13" t="s">
        <v>82</v>
      </c>
      <c r="AW272" s="13" t="s">
        <v>5</v>
      </c>
      <c r="AX272" s="13" t="s">
        <v>74</v>
      </c>
      <c r="AY272" s="206" t="s">
        <v>198</v>
      </c>
    </row>
    <row r="273" spans="2:51" s="14" customFormat="1" ht="11.25">
      <c r="B273" s="207"/>
      <c r="C273" s="208"/>
      <c r="D273" s="192" t="s">
        <v>211</v>
      </c>
      <c r="E273" s="209" t="s">
        <v>20</v>
      </c>
      <c r="F273" s="210" t="s">
        <v>571</v>
      </c>
      <c r="G273" s="208"/>
      <c r="H273" s="211">
        <v>1.17</v>
      </c>
      <c r="I273" s="212"/>
      <c r="J273" s="212"/>
      <c r="K273" s="208"/>
      <c r="L273" s="208"/>
      <c r="M273" s="213"/>
      <c r="N273" s="214"/>
      <c r="O273" s="215"/>
      <c r="P273" s="215"/>
      <c r="Q273" s="215"/>
      <c r="R273" s="215"/>
      <c r="S273" s="215"/>
      <c r="T273" s="215"/>
      <c r="U273" s="215"/>
      <c r="V273" s="215"/>
      <c r="W273" s="215"/>
      <c r="X273" s="216"/>
      <c r="AT273" s="217" t="s">
        <v>211</v>
      </c>
      <c r="AU273" s="217" t="s">
        <v>207</v>
      </c>
      <c r="AV273" s="14" t="s">
        <v>207</v>
      </c>
      <c r="AW273" s="14" t="s">
        <v>5</v>
      </c>
      <c r="AX273" s="14" t="s">
        <v>74</v>
      </c>
      <c r="AY273" s="217" t="s">
        <v>198</v>
      </c>
    </row>
    <row r="274" spans="2:51" s="13" customFormat="1" ht="11.25">
      <c r="B274" s="197"/>
      <c r="C274" s="198"/>
      <c r="D274" s="192" t="s">
        <v>211</v>
      </c>
      <c r="E274" s="199" t="s">
        <v>20</v>
      </c>
      <c r="F274" s="200" t="s">
        <v>257</v>
      </c>
      <c r="G274" s="198"/>
      <c r="H274" s="199" t="s">
        <v>20</v>
      </c>
      <c r="I274" s="201"/>
      <c r="J274" s="201"/>
      <c r="K274" s="198"/>
      <c r="L274" s="198"/>
      <c r="M274" s="202"/>
      <c r="N274" s="203"/>
      <c r="O274" s="204"/>
      <c r="P274" s="204"/>
      <c r="Q274" s="204"/>
      <c r="R274" s="204"/>
      <c r="S274" s="204"/>
      <c r="T274" s="204"/>
      <c r="U274" s="204"/>
      <c r="V274" s="204"/>
      <c r="W274" s="204"/>
      <c r="X274" s="205"/>
      <c r="AT274" s="206" t="s">
        <v>211</v>
      </c>
      <c r="AU274" s="206" t="s">
        <v>207</v>
      </c>
      <c r="AV274" s="13" t="s">
        <v>82</v>
      </c>
      <c r="AW274" s="13" t="s">
        <v>5</v>
      </c>
      <c r="AX274" s="13" t="s">
        <v>74</v>
      </c>
      <c r="AY274" s="206" t="s">
        <v>198</v>
      </c>
    </row>
    <row r="275" spans="2:51" s="13" customFormat="1" ht="11.25">
      <c r="B275" s="197"/>
      <c r="C275" s="198"/>
      <c r="D275" s="192" t="s">
        <v>211</v>
      </c>
      <c r="E275" s="199" t="s">
        <v>20</v>
      </c>
      <c r="F275" s="200" t="s">
        <v>703</v>
      </c>
      <c r="G275" s="198"/>
      <c r="H275" s="199" t="s">
        <v>20</v>
      </c>
      <c r="I275" s="201"/>
      <c r="J275" s="201"/>
      <c r="K275" s="198"/>
      <c r="L275" s="198"/>
      <c r="M275" s="202"/>
      <c r="N275" s="203"/>
      <c r="O275" s="204"/>
      <c r="P275" s="204"/>
      <c r="Q275" s="204"/>
      <c r="R275" s="204"/>
      <c r="S275" s="204"/>
      <c r="T275" s="204"/>
      <c r="U275" s="204"/>
      <c r="V275" s="204"/>
      <c r="W275" s="204"/>
      <c r="X275" s="205"/>
      <c r="AT275" s="206" t="s">
        <v>211</v>
      </c>
      <c r="AU275" s="206" t="s">
        <v>207</v>
      </c>
      <c r="AV275" s="13" t="s">
        <v>82</v>
      </c>
      <c r="AW275" s="13" t="s">
        <v>5</v>
      </c>
      <c r="AX275" s="13" t="s">
        <v>74</v>
      </c>
      <c r="AY275" s="206" t="s">
        <v>198</v>
      </c>
    </row>
    <row r="276" spans="2:51" s="13" customFormat="1" ht="11.25">
      <c r="B276" s="197"/>
      <c r="C276" s="198"/>
      <c r="D276" s="192" t="s">
        <v>211</v>
      </c>
      <c r="E276" s="199" t="s">
        <v>20</v>
      </c>
      <c r="F276" s="200" t="s">
        <v>415</v>
      </c>
      <c r="G276" s="198"/>
      <c r="H276" s="199" t="s">
        <v>20</v>
      </c>
      <c r="I276" s="201"/>
      <c r="J276" s="201"/>
      <c r="K276" s="198"/>
      <c r="L276" s="198"/>
      <c r="M276" s="202"/>
      <c r="N276" s="203"/>
      <c r="O276" s="204"/>
      <c r="P276" s="204"/>
      <c r="Q276" s="204"/>
      <c r="R276" s="204"/>
      <c r="S276" s="204"/>
      <c r="T276" s="204"/>
      <c r="U276" s="204"/>
      <c r="V276" s="204"/>
      <c r="W276" s="204"/>
      <c r="X276" s="205"/>
      <c r="AT276" s="206" t="s">
        <v>211</v>
      </c>
      <c r="AU276" s="206" t="s">
        <v>207</v>
      </c>
      <c r="AV276" s="13" t="s">
        <v>82</v>
      </c>
      <c r="AW276" s="13" t="s">
        <v>5</v>
      </c>
      <c r="AX276" s="13" t="s">
        <v>74</v>
      </c>
      <c r="AY276" s="206" t="s">
        <v>198</v>
      </c>
    </row>
    <row r="277" spans="2:51" s="13" customFormat="1" ht="11.25">
      <c r="B277" s="197"/>
      <c r="C277" s="198"/>
      <c r="D277" s="192" t="s">
        <v>211</v>
      </c>
      <c r="E277" s="199" t="s">
        <v>20</v>
      </c>
      <c r="F277" s="200" t="s">
        <v>704</v>
      </c>
      <c r="G277" s="198"/>
      <c r="H277" s="199" t="s">
        <v>20</v>
      </c>
      <c r="I277" s="201"/>
      <c r="J277" s="201"/>
      <c r="K277" s="198"/>
      <c r="L277" s="198"/>
      <c r="M277" s="202"/>
      <c r="N277" s="203"/>
      <c r="O277" s="204"/>
      <c r="P277" s="204"/>
      <c r="Q277" s="204"/>
      <c r="R277" s="204"/>
      <c r="S277" s="204"/>
      <c r="T277" s="204"/>
      <c r="U277" s="204"/>
      <c r="V277" s="204"/>
      <c r="W277" s="204"/>
      <c r="X277" s="205"/>
      <c r="AT277" s="206" t="s">
        <v>211</v>
      </c>
      <c r="AU277" s="206" t="s">
        <v>207</v>
      </c>
      <c r="AV277" s="13" t="s">
        <v>82</v>
      </c>
      <c r="AW277" s="13" t="s">
        <v>5</v>
      </c>
      <c r="AX277" s="13" t="s">
        <v>74</v>
      </c>
      <c r="AY277" s="206" t="s">
        <v>198</v>
      </c>
    </row>
    <row r="278" spans="2:51" s="14" customFormat="1" ht="11.25">
      <c r="B278" s="207"/>
      <c r="C278" s="208"/>
      <c r="D278" s="192" t="s">
        <v>211</v>
      </c>
      <c r="E278" s="209" t="s">
        <v>20</v>
      </c>
      <c r="F278" s="210" t="s">
        <v>426</v>
      </c>
      <c r="G278" s="208"/>
      <c r="H278" s="211">
        <v>0.6</v>
      </c>
      <c r="I278" s="212"/>
      <c r="J278" s="212"/>
      <c r="K278" s="208"/>
      <c r="L278" s="208"/>
      <c r="M278" s="213"/>
      <c r="N278" s="214"/>
      <c r="O278" s="215"/>
      <c r="P278" s="215"/>
      <c r="Q278" s="215"/>
      <c r="R278" s="215"/>
      <c r="S278" s="215"/>
      <c r="T278" s="215"/>
      <c r="U278" s="215"/>
      <c r="V278" s="215"/>
      <c r="W278" s="215"/>
      <c r="X278" s="216"/>
      <c r="AT278" s="217" t="s">
        <v>211</v>
      </c>
      <c r="AU278" s="217" t="s">
        <v>207</v>
      </c>
      <c r="AV278" s="14" t="s">
        <v>207</v>
      </c>
      <c r="AW278" s="14" t="s">
        <v>5</v>
      </c>
      <c r="AX278" s="14" t="s">
        <v>74</v>
      </c>
      <c r="AY278" s="217" t="s">
        <v>198</v>
      </c>
    </row>
    <row r="279" spans="2:51" s="13" customFormat="1" ht="11.25">
      <c r="B279" s="197"/>
      <c r="C279" s="198"/>
      <c r="D279" s="192" t="s">
        <v>211</v>
      </c>
      <c r="E279" s="199" t="s">
        <v>20</v>
      </c>
      <c r="F279" s="200" t="s">
        <v>257</v>
      </c>
      <c r="G279" s="198"/>
      <c r="H279" s="199" t="s">
        <v>20</v>
      </c>
      <c r="I279" s="201"/>
      <c r="J279" s="201"/>
      <c r="K279" s="198"/>
      <c r="L279" s="198"/>
      <c r="M279" s="202"/>
      <c r="N279" s="203"/>
      <c r="O279" s="204"/>
      <c r="P279" s="204"/>
      <c r="Q279" s="204"/>
      <c r="R279" s="204"/>
      <c r="S279" s="204"/>
      <c r="T279" s="204"/>
      <c r="U279" s="204"/>
      <c r="V279" s="204"/>
      <c r="W279" s="204"/>
      <c r="X279" s="205"/>
      <c r="AT279" s="206" t="s">
        <v>211</v>
      </c>
      <c r="AU279" s="206" t="s">
        <v>207</v>
      </c>
      <c r="AV279" s="13" t="s">
        <v>82</v>
      </c>
      <c r="AW279" s="13" t="s">
        <v>5</v>
      </c>
      <c r="AX279" s="13" t="s">
        <v>74</v>
      </c>
      <c r="AY279" s="206" t="s">
        <v>198</v>
      </c>
    </row>
    <row r="280" spans="2:51" s="13" customFormat="1" ht="11.25">
      <c r="B280" s="197"/>
      <c r="C280" s="198"/>
      <c r="D280" s="192" t="s">
        <v>211</v>
      </c>
      <c r="E280" s="199" t="s">
        <v>20</v>
      </c>
      <c r="F280" s="200" t="s">
        <v>705</v>
      </c>
      <c r="G280" s="198"/>
      <c r="H280" s="199" t="s">
        <v>20</v>
      </c>
      <c r="I280" s="201"/>
      <c r="J280" s="201"/>
      <c r="K280" s="198"/>
      <c r="L280" s="198"/>
      <c r="M280" s="202"/>
      <c r="N280" s="203"/>
      <c r="O280" s="204"/>
      <c r="P280" s="204"/>
      <c r="Q280" s="204"/>
      <c r="R280" s="204"/>
      <c r="S280" s="204"/>
      <c r="T280" s="204"/>
      <c r="U280" s="204"/>
      <c r="V280" s="204"/>
      <c r="W280" s="204"/>
      <c r="X280" s="205"/>
      <c r="AT280" s="206" t="s">
        <v>211</v>
      </c>
      <c r="AU280" s="206" t="s">
        <v>207</v>
      </c>
      <c r="AV280" s="13" t="s">
        <v>82</v>
      </c>
      <c r="AW280" s="13" t="s">
        <v>5</v>
      </c>
      <c r="AX280" s="13" t="s">
        <v>74</v>
      </c>
      <c r="AY280" s="206" t="s">
        <v>198</v>
      </c>
    </row>
    <row r="281" spans="2:51" s="13" customFormat="1" ht="11.25">
      <c r="B281" s="197"/>
      <c r="C281" s="198"/>
      <c r="D281" s="192" t="s">
        <v>211</v>
      </c>
      <c r="E281" s="199" t="s">
        <v>20</v>
      </c>
      <c r="F281" s="200" t="s">
        <v>415</v>
      </c>
      <c r="G281" s="198"/>
      <c r="H281" s="199" t="s">
        <v>20</v>
      </c>
      <c r="I281" s="201"/>
      <c r="J281" s="201"/>
      <c r="K281" s="198"/>
      <c r="L281" s="198"/>
      <c r="M281" s="202"/>
      <c r="N281" s="203"/>
      <c r="O281" s="204"/>
      <c r="P281" s="204"/>
      <c r="Q281" s="204"/>
      <c r="R281" s="204"/>
      <c r="S281" s="204"/>
      <c r="T281" s="204"/>
      <c r="U281" s="204"/>
      <c r="V281" s="204"/>
      <c r="W281" s="204"/>
      <c r="X281" s="205"/>
      <c r="AT281" s="206" t="s">
        <v>211</v>
      </c>
      <c r="AU281" s="206" t="s">
        <v>207</v>
      </c>
      <c r="AV281" s="13" t="s">
        <v>82</v>
      </c>
      <c r="AW281" s="13" t="s">
        <v>5</v>
      </c>
      <c r="AX281" s="13" t="s">
        <v>74</v>
      </c>
      <c r="AY281" s="206" t="s">
        <v>198</v>
      </c>
    </row>
    <row r="282" spans="2:51" s="13" customFormat="1" ht="11.25">
      <c r="B282" s="197"/>
      <c r="C282" s="198"/>
      <c r="D282" s="192" t="s">
        <v>211</v>
      </c>
      <c r="E282" s="199" t="s">
        <v>20</v>
      </c>
      <c r="F282" s="200" t="s">
        <v>706</v>
      </c>
      <c r="G282" s="198"/>
      <c r="H282" s="199" t="s">
        <v>20</v>
      </c>
      <c r="I282" s="201"/>
      <c r="J282" s="201"/>
      <c r="K282" s="198"/>
      <c r="L282" s="198"/>
      <c r="M282" s="202"/>
      <c r="N282" s="203"/>
      <c r="O282" s="204"/>
      <c r="P282" s="204"/>
      <c r="Q282" s="204"/>
      <c r="R282" s="204"/>
      <c r="S282" s="204"/>
      <c r="T282" s="204"/>
      <c r="U282" s="204"/>
      <c r="V282" s="204"/>
      <c r="W282" s="204"/>
      <c r="X282" s="205"/>
      <c r="AT282" s="206" t="s">
        <v>211</v>
      </c>
      <c r="AU282" s="206" t="s">
        <v>207</v>
      </c>
      <c r="AV282" s="13" t="s">
        <v>82</v>
      </c>
      <c r="AW282" s="13" t="s">
        <v>5</v>
      </c>
      <c r="AX282" s="13" t="s">
        <v>74</v>
      </c>
      <c r="AY282" s="206" t="s">
        <v>198</v>
      </c>
    </row>
    <row r="283" spans="2:51" s="14" customFormat="1" ht="11.25">
      <c r="B283" s="207"/>
      <c r="C283" s="208"/>
      <c r="D283" s="192" t="s">
        <v>211</v>
      </c>
      <c r="E283" s="209" t="s">
        <v>20</v>
      </c>
      <c r="F283" s="210" t="s">
        <v>707</v>
      </c>
      <c r="G283" s="208"/>
      <c r="H283" s="211">
        <v>1.2</v>
      </c>
      <c r="I283" s="212"/>
      <c r="J283" s="212"/>
      <c r="K283" s="208"/>
      <c r="L283" s="208"/>
      <c r="M283" s="213"/>
      <c r="N283" s="214"/>
      <c r="O283" s="215"/>
      <c r="P283" s="215"/>
      <c r="Q283" s="215"/>
      <c r="R283" s="215"/>
      <c r="S283" s="215"/>
      <c r="T283" s="215"/>
      <c r="U283" s="215"/>
      <c r="V283" s="215"/>
      <c r="W283" s="215"/>
      <c r="X283" s="216"/>
      <c r="AT283" s="217" t="s">
        <v>211</v>
      </c>
      <c r="AU283" s="217" t="s">
        <v>207</v>
      </c>
      <c r="AV283" s="14" t="s">
        <v>207</v>
      </c>
      <c r="AW283" s="14" t="s">
        <v>5</v>
      </c>
      <c r="AX283" s="14" t="s">
        <v>74</v>
      </c>
      <c r="AY283" s="217" t="s">
        <v>198</v>
      </c>
    </row>
    <row r="284" spans="2:51" s="13" customFormat="1" ht="11.25">
      <c r="B284" s="197"/>
      <c r="C284" s="198"/>
      <c r="D284" s="192" t="s">
        <v>211</v>
      </c>
      <c r="E284" s="199" t="s">
        <v>20</v>
      </c>
      <c r="F284" s="200" t="s">
        <v>257</v>
      </c>
      <c r="G284" s="198"/>
      <c r="H284" s="199" t="s">
        <v>20</v>
      </c>
      <c r="I284" s="201"/>
      <c r="J284" s="201"/>
      <c r="K284" s="198"/>
      <c r="L284" s="198"/>
      <c r="M284" s="202"/>
      <c r="N284" s="203"/>
      <c r="O284" s="204"/>
      <c r="P284" s="204"/>
      <c r="Q284" s="204"/>
      <c r="R284" s="204"/>
      <c r="S284" s="204"/>
      <c r="T284" s="204"/>
      <c r="U284" s="204"/>
      <c r="V284" s="204"/>
      <c r="W284" s="204"/>
      <c r="X284" s="205"/>
      <c r="AT284" s="206" t="s">
        <v>211</v>
      </c>
      <c r="AU284" s="206" t="s">
        <v>207</v>
      </c>
      <c r="AV284" s="13" t="s">
        <v>82</v>
      </c>
      <c r="AW284" s="13" t="s">
        <v>5</v>
      </c>
      <c r="AX284" s="13" t="s">
        <v>74</v>
      </c>
      <c r="AY284" s="206" t="s">
        <v>198</v>
      </c>
    </row>
    <row r="285" spans="2:51" s="13" customFormat="1" ht="11.25">
      <c r="B285" s="197"/>
      <c r="C285" s="198"/>
      <c r="D285" s="192" t="s">
        <v>211</v>
      </c>
      <c r="E285" s="199" t="s">
        <v>20</v>
      </c>
      <c r="F285" s="200" t="s">
        <v>708</v>
      </c>
      <c r="G285" s="198"/>
      <c r="H285" s="199" t="s">
        <v>20</v>
      </c>
      <c r="I285" s="201"/>
      <c r="J285" s="201"/>
      <c r="K285" s="198"/>
      <c r="L285" s="198"/>
      <c r="M285" s="202"/>
      <c r="N285" s="203"/>
      <c r="O285" s="204"/>
      <c r="P285" s="204"/>
      <c r="Q285" s="204"/>
      <c r="R285" s="204"/>
      <c r="S285" s="204"/>
      <c r="T285" s="204"/>
      <c r="U285" s="204"/>
      <c r="V285" s="204"/>
      <c r="W285" s="204"/>
      <c r="X285" s="205"/>
      <c r="AT285" s="206" t="s">
        <v>211</v>
      </c>
      <c r="AU285" s="206" t="s">
        <v>207</v>
      </c>
      <c r="AV285" s="13" t="s">
        <v>82</v>
      </c>
      <c r="AW285" s="13" t="s">
        <v>5</v>
      </c>
      <c r="AX285" s="13" t="s">
        <v>74</v>
      </c>
      <c r="AY285" s="206" t="s">
        <v>198</v>
      </c>
    </row>
    <row r="286" spans="2:51" s="13" customFormat="1" ht="11.25">
      <c r="B286" s="197"/>
      <c r="C286" s="198"/>
      <c r="D286" s="192" t="s">
        <v>211</v>
      </c>
      <c r="E286" s="199" t="s">
        <v>20</v>
      </c>
      <c r="F286" s="200" t="s">
        <v>415</v>
      </c>
      <c r="G286" s="198"/>
      <c r="H286" s="199" t="s">
        <v>20</v>
      </c>
      <c r="I286" s="201"/>
      <c r="J286" s="201"/>
      <c r="K286" s="198"/>
      <c r="L286" s="198"/>
      <c r="M286" s="202"/>
      <c r="N286" s="203"/>
      <c r="O286" s="204"/>
      <c r="P286" s="204"/>
      <c r="Q286" s="204"/>
      <c r="R286" s="204"/>
      <c r="S286" s="204"/>
      <c r="T286" s="204"/>
      <c r="U286" s="204"/>
      <c r="V286" s="204"/>
      <c r="W286" s="204"/>
      <c r="X286" s="205"/>
      <c r="AT286" s="206" t="s">
        <v>211</v>
      </c>
      <c r="AU286" s="206" t="s">
        <v>207</v>
      </c>
      <c r="AV286" s="13" t="s">
        <v>82</v>
      </c>
      <c r="AW286" s="13" t="s">
        <v>5</v>
      </c>
      <c r="AX286" s="13" t="s">
        <v>74</v>
      </c>
      <c r="AY286" s="206" t="s">
        <v>198</v>
      </c>
    </row>
    <row r="287" spans="2:51" s="13" customFormat="1" ht="11.25">
      <c r="B287" s="197"/>
      <c r="C287" s="198"/>
      <c r="D287" s="192" t="s">
        <v>211</v>
      </c>
      <c r="E287" s="199" t="s">
        <v>20</v>
      </c>
      <c r="F287" s="200" t="s">
        <v>709</v>
      </c>
      <c r="G287" s="198"/>
      <c r="H287" s="199" t="s">
        <v>20</v>
      </c>
      <c r="I287" s="201"/>
      <c r="J287" s="201"/>
      <c r="K287" s="198"/>
      <c r="L287" s="198"/>
      <c r="M287" s="202"/>
      <c r="N287" s="203"/>
      <c r="O287" s="204"/>
      <c r="P287" s="204"/>
      <c r="Q287" s="204"/>
      <c r="R287" s="204"/>
      <c r="S287" s="204"/>
      <c r="T287" s="204"/>
      <c r="U287" s="204"/>
      <c r="V287" s="204"/>
      <c r="W287" s="204"/>
      <c r="X287" s="205"/>
      <c r="AT287" s="206" t="s">
        <v>211</v>
      </c>
      <c r="AU287" s="206" t="s">
        <v>207</v>
      </c>
      <c r="AV287" s="13" t="s">
        <v>82</v>
      </c>
      <c r="AW287" s="13" t="s">
        <v>5</v>
      </c>
      <c r="AX287" s="13" t="s">
        <v>74</v>
      </c>
      <c r="AY287" s="206" t="s">
        <v>198</v>
      </c>
    </row>
    <row r="288" spans="2:51" s="14" customFormat="1" ht="11.25">
      <c r="B288" s="207"/>
      <c r="C288" s="208"/>
      <c r="D288" s="192" t="s">
        <v>211</v>
      </c>
      <c r="E288" s="209" t="s">
        <v>20</v>
      </c>
      <c r="F288" s="210" t="s">
        <v>571</v>
      </c>
      <c r="G288" s="208"/>
      <c r="H288" s="211">
        <v>1.17</v>
      </c>
      <c r="I288" s="212"/>
      <c r="J288" s="212"/>
      <c r="K288" s="208"/>
      <c r="L288" s="208"/>
      <c r="M288" s="213"/>
      <c r="N288" s="214"/>
      <c r="O288" s="215"/>
      <c r="P288" s="215"/>
      <c r="Q288" s="215"/>
      <c r="R288" s="215"/>
      <c r="S288" s="215"/>
      <c r="T288" s="215"/>
      <c r="U288" s="215"/>
      <c r="V288" s="215"/>
      <c r="W288" s="215"/>
      <c r="X288" s="216"/>
      <c r="AT288" s="217" t="s">
        <v>211</v>
      </c>
      <c r="AU288" s="217" t="s">
        <v>207</v>
      </c>
      <c r="AV288" s="14" t="s">
        <v>207</v>
      </c>
      <c r="AW288" s="14" t="s">
        <v>5</v>
      </c>
      <c r="AX288" s="14" t="s">
        <v>74</v>
      </c>
      <c r="AY288" s="217" t="s">
        <v>198</v>
      </c>
    </row>
    <row r="289" spans="2:51" s="13" customFormat="1" ht="11.25">
      <c r="B289" s="197"/>
      <c r="C289" s="198"/>
      <c r="D289" s="192" t="s">
        <v>211</v>
      </c>
      <c r="E289" s="199" t="s">
        <v>20</v>
      </c>
      <c r="F289" s="200" t="s">
        <v>257</v>
      </c>
      <c r="G289" s="198"/>
      <c r="H289" s="199" t="s">
        <v>20</v>
      </c>
      <c r="I289" s="201"/>
      <c r="J289" s="201"/>
      <c r="K289" s="198"/>
      <c r="L289" s="198"/>
      <c r="M289" s="202"/>
      <c r="N289" s="203"/>
      <c r="O289" s="204"/>
      <c r="P289" s="204"/>
      <c r="Q289" s="204"/>
      <c r="R289" s="204"/>
      <c r="S289" s="204"/>
      <c r="T289" s="204"/>
      <c r="U289" s="204"/>
      <c r="V289" s="204"/>
      <c r="W289" s="204"/>
      <c r="X289" s="205"/>
      <c r="AT289" s="206" t="s">
        <v>211</v>
      </c>
      <c r="AU289" s="206" t="s">
        <v>207</v>
      </c>
      <c r="AV289" s="13" t="s">
        <v>82</v>
      </c>
      <c r="AW289" s="13" t="s">
        <v>5</v>
      </c>
      <c r="AX289" s="13" t="s">
        <v>74</v>
      </c>
      <c r="AY289" s="206" t="s">
        <v>198</v>
      </c>
    </row>
    <row r="290" spans="2:51" s="13" customFormat="1" ht="11.25">
      <c r="B290" s="197"/>
      <c r="C290" s="198"/>
      <c r="D290" s="192" t="s">
        <v>211</v>
      </c>
      <c r="E290" s="199" t="s">
        <v>20</v>
      </c>
      <c r="F290" s="200" t="s">
        <v>710</v>
      </c>
      <c r="G290" s="198"/>
      <c r="H290" s="199" t="s">
        <v>20</v>
      </c>
      <c r="I290" s="201"/>
      <c r="J290" s="201"/>
      <c r="K290" s="198"/>
      <c r="L290" s="198"/>
      <c r="M290" s="202"/>
      <c r="N290" s="203"/>
      <c r="O290" s="204"/>
      <c r="P290" s="204"/>
      <c r="Q290" s="204"/>
      <c r="R290" s="204"/>
      <c r="S290" s="204"/>
      <c r="T290" s="204"/>
      <c r="U290" s="204"/>
      <c r="V290" s="204"/>
      <c r="W290" s="204"/>
      <c r="X290" s="205"/>
      <c r="AT290" s="206" t="s">
        <v>211</v>
      </c>
      <c r="AU290" s="206" t="s">
        <v>207</v>
      </c>
      <c r="AV290" s="13" t="s">
        <v>82</v>
      </c>
      <c r="AW290" s="13" t="s">
        <v>5</v>
      </c>
      <c r="AX290" s="13" t="s">
        <v>74</v>
      </c>
      <c r="AY290" s="206" t="s">
        <v>198</v>
      </c>
    </row>
    <row r="291" spans="2:51" s="13" customFormat="1" ht="11.25">
      <c r="B291" s="197"/>
      <c r="C291" s="198"/>
      <c r="D291" s="192" t="s">
        <v>211</v>
      </c>
      <c r="E291" s="199" t="s">
        <v>20</v>
      </c>
      <c r="F291" s="200" t="s">
        <v>415</v>
      </c>
      <c r="G291" s="198"/>
      <c r="H291" s="199" t="s">
        <v>20</v>
      </c>
      <c r="I291" s="201"/>
      <c r="J291" s="201"/>
      <c r="K291" s="198"/>
      <c r="L291" s="198"/>
      <c r="M291" s="202"/>
      <c r="N291" s="203"/>
      <c r="O291" s="204"/>
      <c r="P291" s="204"/>
      <c r="Q291" s="204"/>
      <c r="R291" s="204"/>
      <c r="S291" s="204"/>
      <c r="T291" s="204"/>
      <c r="U291" s="204"/>
      <c r="V291" s="204"/>
      <c r="W291" s="204"/>
      <c r="X291" s="205"/>
      <c r="AT291" s="206" t="s">
        <v>211</v>
      </c>
      <c r="AU291" s="206" t="s">
        <v>207</v>
      </c>
      <c r="AV291" s="13" t="s">
        <v>82</v>
      </c>
      <c r="AW291" s="13" t="s">
        <v>5</v>
      </c>
      <c r="AX291" s="13" t="s">
        <v>74</v>
      </c>
      <c r="AY291" s="206" t="s">
        <v>198</v>
      </c>
    </row>
    <row r="292" spans="2:51" s="13" customFormat="1" ht="11.25">
      <c r="B292" s="197"/>
      <c r="C292" s="198"/>
      <c r="D292" s="192" t="s">
        <v>211</v>
      </c>
      <c r="E292" s="199" t="s">
        <v>20</v>
      </c>
      <c r="F292" s="200" t="s">
        <v>709</v>
      </c>
      <c r="G292" s="198"/>
      <c r="H292" s="199" t="s">
        <v>20</v>
      </c>
      <c r="I292" s="201"/>
      <c r="J292" s="201"/>
      <c r="K292" s="198"/>
      <c r="L292" s="198"/>
      <c r="M292" s="202"/>
      <c r="N292" s="203"/>
      <c r="O292" s="204"/>
      <c r="P292" s="204"/>
      <c r="Q292" s="204"/>
      <c r="R292" s="204"/>
      <c r="S292" s="204"/>
      <c r="T292" s="204"/>
      <c r="U292" s="204"/>
      <c r="V292" s="204"/>
      <c r="W292" s="204"/>
      <c r="X292" s="205"/>
      <c r="AT292" s="206" t="s">
        <v>211</v>
      </c>
      <c r="AU292" s="206" t="s">
        <v>207</v>
      </c>
      <c r="AV292" s="13" t="s">
        <v>82</v>
      </c>
      <c r="AW292" s="13" t="s">
        <v>5</v>
      </c>
      <c r="AX292" s="13" t="s">
        <v>74</v>
      </c>
      <c r="AY292" s="206" t="s">
        <v>198</v>
      </c>
    </row>
    <row r="293" spans="2:51" s="14" customFormat="1" ht="11.25">
      <c r="B293" s="207"/>
      <c r="C293" s="208"/>
      <c r="D293" s="192" t="s">
        <v>211</v>
      </c>
      <c r="E293" s="209" t="s">
        <v>20</v>
      </c>
      <c r="F293" s="210" t="s">
        <v>571</v>
      </c>
      <c r="G293" s="208"/>
      <c r="H293" s="211">
        <v>1.17</v>
      </c>
      <c r="I293" s="212"/>
      <c r="J293" s="212"/>
      <c r="K293" s="208"/>
      <c r="L293" s="208"/>
      <c r="M293" s="213"/>
      <c r="N293" s="214"/>
      <c r="O293" s="215"/>
      <c r="P293" s="215"/>
      <c r="Q293" s="215"/>
      <c r="R293" s="215"/>
      <c r="S293" s="215"/>
      <c r="T293" s="215"/>
      <c r="U293" s="215"/>
      <c r="V293" s="215"/>
      <c r="W293" s="215"/>
      <c r="X293" s="216"/>
      <c r="AT293" s="217" t="s">
        <v>211</v>
      </c>
      <c r="AU293" s="217" t="s">
        <v>207</v>
      </c>
      <c r="AV293" s="14" t="s">
        <v>207</v>
      </c>
      <c r="AW293" s="14" t="s">
        <v>5</v>
      </c>
      <c r="AX293" s="14" t="s">
        <v>74</v>
      </c>
      <c r="AY293" s="217" t="s">
        <v>198</v>
      </c>
    </row>
    <row r="294" spans="2:51" s="13" customFormat="1" ht="11.25">
      <c r="B294" s="197"/>
      <c r="C294" s="198"/>
      <c r="D294" s="192" t="s">
        <v>211</v>
      </c>
      <c r="E294" s="199" t="s">
        <v>20</v>
      </c>
      <c r="F294" s="200" t="s">
        <v>257</v>
      </c>
      <c r="G294" s="198"/>
      <c r="H294" s="199" t="s">
        <v>20</v>
      </c>
      <c r="I294" s="201"/>
      <c r="J294" s="201"/>
      <c r="K294" s="198"/>
      <c r="L294" s="198"/>
      <c r="M294" s="202"/>
      <c r="N294" s="203"/>
      <c r="O294" s="204"/>
      <c r="P294" s="204"/>
      <c r="Q294" s="204"/>
      <c r="R294" s="204"/>
      <c r="S294" s="204"/>
      <c r="T294" s="204"/>
      <c r="U294" s="204"/>
      <c r="V294" s="204"/>
      <c r="W294" s="204"/>
      <c r="X294" s="205"/>
      <c r="AT294" s="206" t="s">
        <v>211</v>
      </c>
      <c r="AU294" s="206" t="s">
        <v>207</v>
      </c>
      <c r="AV294" s="13" t="s">
        <v>82</v>
      </c>
      <c r="AW294" s="13" t="s">
        <v>5</v>
      </c>
      <c r="AX294" s="13" t="s">
        <v>74</v>
      </c>
      <c r="AY294" s="206" t="s">
        <v>198</v>
      </c>
    </row>
    <row r="295" spans="2:51" s="13" customFormat="1" ht="11.25">
      <c r="B295" s="197"/>
      <c r="C295" s="198"/>
      <c r="D295" s="192" t="s">
        <v>211</v>
      </c>
      <c r="E295" s="199" t="s">
        <v>20</v>
      </c>
      <c r="F295" s="200" t="s">
        <v>711</v>
      </c>
      <c r="G295" s="198"/>
      <c r="H295" s="199" t="s">
        <v>20</v>
      </c>
      <c r="I295" s="201"/>
      <c r="J295" s="201"/>
      <c r="K295" s="198"/>
      <c r="L295" s="198"/>
      <c r="M295" s="202"/>
      <c r="N295" s="203"/>
      <c r="O295" s="204"/>
      <c r="P295" s="204"/>
      <c r="Q295" s="204"/>
      <c r="R295" s="204"/>
      <c r="S295" s="204"/>
      <c r="T295" s="204"/>
      <c r="U295" s="204"/>
      <c r="V295" s="204"/>
      <c r="W295" s="204"/>
      <c r="X295" s="205"/>
      <c r="AT295" s="206" t="s">
        <v>211</v>
      </c>
      <c r="AU295" s="206" t="s">
        <v>207</v>
      </c>
      <c r="AV295" s="13" t="s">
        <v>82</v>
      </c>
      <c r="AW295" s="13" t="s">
        <v>5</v>
      </c>
      <c r="AX295" s="13" t="s">
        <v>74</v>
      </c>
      <c r="AY295" s="206" t="s">
        <v>198</v>
      </c>
    </row>
    <row r="296" spans="2:51" s="13" customFormat="1" ht="11.25">
      <c r="B296" s="197"/>
      <c r="C296" s="198"/>
      <c r="D296" s="192" t="s">
        <v>211</v>
      </c>
      <c r="E296" s="199" t="s">
        <v>20</v>
      </c>
      <c r="F296" s="200" t="s">
        <v>415</v>
      </c>
      <c r="G296" s="198"/>
      <c r="H296" s="199" t="s">
        <v>20</v>
      </c>
      <c r="I296" s="201"/>
      <c r="J296" s="201"/>
      <c r="K296" s="198"/>
      <c r="L296" s="198"/>
      <c r="M296" s="202"/>
      <c r="N296" s="203"/>
      <c r="O296" s="204"/>
      <c r="P296" s="204"/>
      <c r="Q296" s="204"/>
      <c r="R296" s="204"/>
      <c r="S296" s="204"/>
      <c r="T296" s="204"/>
      <c r="U296" s="204"/>
      <c r="V296" s="204"/>
      <c r="W296" s="204"/>
      <c r="X296" s="205"/>
      <c r="AT296" s="206" t="s">
        <v>211</v>
      </c>
      <c r="AU296" s="206" t="s">
        <v>207</v>
      </c>
      <c r="AV296" s="13" t="s">
        <v>82</v>
      </c>
      <c r="AW296" s="13" t="s">
        <v>5</v>
      </c>
      <c r="AX296" s="13" t="s">
        <v>74</v>
      </c>
      <c r="AY296" s="206" t="s">
        <v>198</v>
      </c>
    </row>
    <row r="297" spans="2:51" s="13" customFormat="1" ht="11.25">
      <c r="B297" s="197"/>
      <c r="C297" s="198"/>
      <c r="D297" s="192" t="s">
        <v>211</v>
      </c>
      <c r="E297" s="199" t="s">
        <v>20</v>
      </c>
      <c r="F297" s="200" t="s">
        <v>712</v>
      </c>
      <c r="G297" s="198"/>
      <c r="H297" s="199" t="s">
        <v>20</v>
      </c>
      <c r="I297" s="201"/>
      <c r="J297" s="201"/>
      <c r="K297" s="198"/>
      <c r="L297" s="198"/>
      <c r="M297" s="202"/>
      <c r="N297" s="203"/>
      <c r="O297" s="204"/>
      <c r="P297" s="204"/>
      <c r="Q297" s="204"/>
      <c r="R297" s="204"/>
      <c r="S297" s="204"/>
      <c r="T297" s="204"/>
      <c r="U297" s="204"/>
      <c r="V297" s="204"/>
      <c r="W297" s="204"/>
      <c r="X297" s="205"/>
      <c r="AT297" s="206" t="s">
        <v>211</v>
      </c>
      <c r="AU297" s="206" t="s">
        <v>207</v>
      </c>
      <c r="AV297" s="13" t="s">
        <v>82</v>
      </c>
      <c r="AW297" s="13" t="s">
        <v>5</v>
      </c>
      <c r="AX297" s="13" t="s">
        <v>74</v>
      </c>
      <c r="AY297" s="206" t="s">
        <v>198</v>
      </c>
    </row>
    <row r="298" spans="2:51" s="14" customFormat="1" ht="11.25">
      <c r="B298" s="207"/>
      <c r="C298" s="208"/>
      <c r="D298" s="192" t="s">
        <v>211</v>
      </c>
      <c r="E298" s="209" t="s">
        <v>20</v>
      </c>
      <c r="F298" s="210" t="s">
        <v>589</v>
      </c>
      <c r="G298" s="208"/>
      <c r="H298" s="211">
        <v>2.0299999999999998</v>
      </c>
      <c r="I298" s="212"/>
      <c r="J298" s="212"/>
      <c r="K298" s="208"/>
      <c r="L298" s="208"/>
      <c r="M298" s="213"/>
      <c r="N298" s="214"/>
      <c r="O298" s="215"/>
      <c r="P298" s="215"/>
      <c r="Q298" s="215"/>
      <c r="R298" s="215"/>
      <c r="S298" s="215"/>
      <c r="T298" s="215"/>
      <c r="U298" s="215"/>
      <c r="V298" s="215"/>
      <c r="W298" s="215"/>
      <c r="X298" s="216"/>
      <c r="AT298" s="217" t="s">
        <v>211</v>
      </c>
      <c r="AU298" s="217" t="s">
        <v>207</v>
      </c>
      <c r="AV298" s="14" t="s">
        <v>207</v>
      </c>
      <c r="AW298" s="14" t="s">
        <v>5</v>
      </c>
      <c r="AX298" s="14" t="s">
        <v>74</v>
      </c>
      <c r="AY298" s="217" t="s">
        <v>198</v>
      </c>
    </row>
    <row r="299" spans="2:51" s="13" customFormat="1" ht="11.25">
      <c r="B299" s="197"/>
      <c r="C299" s="198"/>
      <c r="D299" s="192" t="s">
        <v>211</v>
      </c>
      <c r="E299" s="199" t="s">
        <v>20</v>
      </c>
      <c r="F299" s="200" t="s">
        <v>257</v>
      </c>
      <c r="G299" s="198"/>
      <c r="H299" s="199" t="s">
        <v>20</v>
      </c>
      <c r="I299" s="201"/>
      <c r="J299" s="201"/>
      <c r="K299" s="198"/>
      <c r="L299" s="198"/>
      <c r="M299" s="202"/>
      <c r="N299" s="203"/>
      <c r="O299" s="204"/>
      <c r="P299" s="204"/>
      <c r="Q299" s="204"/>
      <c r="R299" s="204"/>
      <c r="S299" s="204"/>
      <c r="T299" s="204"/>
      <c r="U299" s="204"/>
      <c r="V299" s="204"/>
      <c r="W299" s="204"/>
      <c r="X299" s="205"/>
      <c r="AT299" s="206" t="s">
        <v>211</v>
      </c>
      <c r="AU299" s="206" t="s">
        <v>207</v>
      </c>
      <c r="AV299" s="13" t="s">
        <v>82</v>
      </c>
      <c r="AW299" s="13" t="s">
        <v>5</v>
      </c>
      <c r="AX299" s="13" t="s">
        <v>74</v>
      </c>
      <c r="AY299" s="206" t="s">
        <v>198</v>
      </c>
    </row>
    <row r="300" spans="2:51" s="13" customFormat="1" ht="11.25">
      <c r="B300" s="197"/>
      <c r="C300" s="198"/>
      <c r="D300" s="192" t="s">
        <v>211</v>
      </c>
      <c r="E300" s="199" t="s">
        <v>20</v>
      </c>
      <c r="F300" s="200" t="s">
        <v>713</v>
      </c>
      <c r="G300" s="198"/>
      <c r="H300" s="199" t="s">
        <v>20</v>
      </c>
      <c r="I300" s="201"/>
      <c r="J300" s="201"/>
      <c r="K300" s="198"/>
      <c r="L300" s="198"/>
      <c r="M300" s="202"/>
      <c r="N300" s="203"/>
      <c r="O300" s="204"/>
      <c r="P300" s="204"/>
      <c r="Q300" s="204"/>
      <c r="R300" s="204"/>
      <c r="S300" s="204"/>
      <c r="T300" s="204"/>
      <c r="U300" s="204"/>
      <c r="V300" s="204"/>
      <c r="W300" s="204"/>
      <c r="X300" s="205"/>
      <c r="AT300" s="206" t="s">
        <v>211</v>
      </c>
      <c r="AU300" s="206" t="s">
        <v>207</v>
      </c>
      <c r="AV300" s="13" t="s">
        <v>82</v>
      </c>
      <c r="AW300" s="13" t="s">
        <v>5</v>
      </c>
      <c r="AX300" s="13" t="s">
        <v>74</v>
      </c>
      <c r="AY300" s="206" t="s">
        <v>198</v>
      </c>
    </row>
    <row r="301" spans="2:51" s="13" customFormat="1" ht="11.25">
      <c r="B301" s="197"/>
      <c r="C301" s="198"/>
      <c r="D301" s="192" t="s">
        <v>211</v>
      </c>
      <c r="E301" s="199" t="s">
        <v>20</v>
      </c>
      <c r="F301" s="200" t="s">
        <v>415</v>
      </c>
      <c r="G301" s="198"/>
      <c r="H301" s="199" t="s">
        <v>20</v>
      </c>
      <c r="I301" s="201"/>
      <c r="J301" s="201"/>
      <c r="K301" s="198"/>
      <c r="L301" s="198"/>
      <c r="M301" s="202"/>
      <c r="N301" s="203"/>
      <c r="O301" s="204"/>
      <c r="P301" s="204"/>
      <c r="Q301" s="204"/>
      <c r="R301" s="204"/>
      <c r="S301" s="204"/>
      <c r="T301" s="204"/>
      <c r="U301" s="204"/>
      <c r="V301" s="204"/>
      <c r="W301" s="204"/>
      <c r="X301" s="205"/>
      <c r="AT301" s="206" t="s">
        <v>211</v>
      </c>
      <c r="AU301" s="206" t="s">
        <v>207</v>
      </c>
      <c r="AV301" s="13" t="s">
        <v>82</v>
      </c>
      <c r="AW301" s="13" t="s">
        <v>5</v>
      </c>
      <c r="AX301" s="13" t="s">
        <v>74</v>
      </c>
      <c r="AY301" s="206" t="s">
        <v>198</v>
      </c>
    </row>
    <row r="302" spans="2:51" s="13" customFormat="1" ht="11.25">
      <c r="B302" s="197"/>
      <c r="C302" s="198"/>
      <c r="D302" s="192" t="s">
        <v>211</v>
      </c>
      <c r="E302" s="199" t="s">
        <v>20</v>
      </c>
      <c r="F302" s="200" t="s">
        <v>714</v>
      </c>
      <c r="G302" s="198"/>
      <c r="H302" s="199" t="s">
        <v>20</v>
      </c>
      <c r="I302" s="201"/>
      <c r="J302" s="201"/>
      <c r="K302" s="198"/>
      <c r="L302" s="198"/>
      <c r="M302" s="202"/>
      <c r="N302" s="203"/>
      <c r="O302" s="204"/>
      <c r="P302" s="204"/>
      <c r="Q302" s="204"/>
      <c r="R302" s="204"/>
      <c r="S302" s="204"/>
      <c r="T302" s="204"/>
      <c r="U302" s="204"/>
      <c r="V302" s="204"/>
      <c r="W302" s="204"/>
      <c r="X302" s="205"/>
      <c r="AT302" s="206" t="s">
        <v>211</v>
      </c>
      <c r="AU302" s="206" t="s">
        <v>207</v>
      </c>
      <c r="AV302" s="13" t="s">
        <v>82</v>
      </c>
      <c r="AW302" s="13" t="s">
        <v>5</v>
      </c>
      <c r="AX302" s="13" t="s">
        <v>74</v>
      </c>
      <c r="AY302" s="206" t="s">
        <v>198</v>
      </c>
    </row>
    <row r="303" spans="2:51" s="14" customFormat="1" ht="11.25">
      <c r="B303" s="207"/>
      <c r="C303" s="208"/>
      <c r="D303" s="192" t="s">
        <v>211</v>
      </c>
      <c r="E303" s="209" t="s">
        <v>20</v>
      </c>
      <c r="F303" s="210" t="s">
        <v>589</v>
      </c>
      <c r="G303" s="208"/>
      <c r="H303" s="211">
        <v>2.0299999999999998</v>
      </c>
      <c r="I303" s="212"/>
      <c r="J303" s="212"/>
      <c r="K303" s="208"/>
      <c r="L303" s="208"/>
      <c r="M303" s="213"/>
      <c r="N303" s="214"/>
      <c r="O303" s="215"/>
      <c r="P303" s="215"/>
      <c r="Q303" s="215"/>
      <c r="R303" s="215"/>
      <c r="S303" s="215"/>
      <c r="T303" s="215"/>
      <c r="U303" s="215"/>
      <c r="V303" s="215"/>
      <c r="W303" s="215"/>
      <c r="X303" s="216"/>
      <c r="AT303" s="217" t="s">
        <v>211</v>
      </c>
      <c r="AU303" s="217" t="s">
        <v>207</v>
      </c>
      <c r="AV303" s="14" t="s">
        <v>207</v>
      </c>
      <c r="AW303" s="14" t="s">
        <v>5</v>
      </c>
      <c r="AX303" s="14" t="s">
        <v>74</v>
      </c>
      <c r="AY303" s="217" t="s">
        <v>198</v>
      </c>
    </row>
    <row r="304" spans="2:51" s="13" customFormat="1" ht="11.25">
      <c r="B304" s="197"/>
      <c r="C304" s="198"/>
      <c r="D304" s="192" t="s">
        <v>211</v>
      </c>
      <c r="E304" s="199" t="s">
        <v>20</v>
      </c>
      <c r="F304" s="200" t="s">
        <v>257</v>
      </c>
      <c r="G304" s="198"/>
      <c r="H304" s="199" t="s">
        <v>20</v>
      </c>
      <c r="I304" s="201"/>
      <c r="J304" s="201"/>
      <c r="K304" s="198"/>
      <c r="L304" s="198"/>
      <c r="M304" s="202"/>
      <c r="N304" s="203"/>
      <c r="O304" s="204"/>
      <c r="P304" s="204"/>
      <c r="Q304" s="204"/>
      <c r="R304" s="204"/>
      <c r="S304" s="204"/>
      <c r="T304" s="204"/>
      <c r="U304" s="204"/>
      <c r="V304" s="204"/>
      <c r="W304" s="204"/>
      <c r="X304" s="205"/>
      <c r="AT304" s="206" t="s">
        <v>211</v>
      </c>
      <c r="AU304" s="206" t="s">
        <v>207</v>
      </c>
      <c r="AV304" s="13" t="s">
        <v>82</v>
      </c>
      <c r="AW304" s="13" t="s">
        <v>5</v>
      </c>
      <c r="AX304" s="13" t="s">
        <v>74</v>
      </c>
      <c r="AY304" s="206" t="s">
        <v>198</v>
      </c>
    </row>
    <row r="305" spans="1:65" s="13" customFormat="1" ht="11.25">
      <c r="B305" s="197"/>
      <c r="C305" s="198"/>
      <c r="D305" s="192" t="s">
        <v>211</v>
      </c>
      <c r="E305" s="199" t="s">
        <v>20</v>
      </c>
      <c r="F305" s="200" t="s">
        <v>715</v>
      </c>
      <c r="G305" s="198"/>
      <c r="H305" s="199" t="s">
        <v>20</v>
      </c>
      <c r="I305" s="201"/>
      <c r="J305" s="201"/>
      <c r="K305" s="198"/>
      <c r="L305" s="198"/>
      <c r="M305" s="202"/>
      <c r="N305" s="203"/>
      <c r="O305" s="204"/>
      <c r="P305" s="204"/>
      <c r="Q305" s="204"/>
      <c r="R305" s="204"/>
      <c r="S305" s="204"/>
      <c r="T305" s="204"/>
      <c r="U305" s="204"/>
      <c r="V305" s="204"/>
      <c r="W305" s="204"/>
      <c r="X305" s="205"/>
      <c r="AT305" s="206" t="s">
        <v>211</v>
      </c>
      <c r="AU305" s="206" t="s">
        <v>207</v>
      </c>
      <c r="AV305" s="13" t="s">
        <v>82</v>
      </c>
      <c r="AW305" s="13" t="s">
        <v>5</v>
      </c>
      <c r="AX305" s="13" t="s">
        <v>74</v>
      </c>
      <c r="AY305" s="206" t="s">
        <v>198</v>
      </c>
    </row>
    <row r="306" spans="1:65" s="13" customFormat="1" ht="11.25">
      <c r="B306" s="197"/>
      <c r="C306" s="198"/>
      <c r="D306" s="192" t="s">
        <v>211</v>
      </c>
      <c r="E306" s="199" t="s">
        <v>20</v>
      </c>
      <c r="F306" s="200" t="s">
        <v>415</v>
      </c>
      <c r="G306" s="198"/>
      <c r="H306" s="199" t="s">
        <v>20</v>
      </c>
      <c r="I306" s="201"/>
      <c r="J306" s="201"/>
      <c r="K306" s="198"/>
      <c r="L306" s="198"/>
      <c r="M306" s="202"/>
      <c r="N306" s="203"/>
      <c r="O306" s="204"/>
      <c r="P306" s="204"/>
      <c r="Q306" s="204"/>
      <c r="R306" s="204"/>
      <c r="S306" s="204"/>
      <c r="T306" s="204"/>
      <c r="U306" s="204"/>
      <c r="V306" s="204"/>
      <c r="W306" s="204"/>
      <c r="X306" s="205"/>
      <c r="AT306" s="206" t="s">
        <v>211</v>
      </c>
      <c r="AU306" s="206" t="s">
        <v>207</v>
      </c>
      <c r="AV306" s="13" t="s">
        <v>82</v>
      </c>
      <c r="AW306" s="13" t="s">
        <v>5</v>
      </c>
      <c r="AX306" s="13" t="s">
        <v>74</v>
      </c>
      <c r="AY306" s="206" t="s">
        <v>198</v>
      </c>
    </row>
    <row r="307" spans="1:65" s="13" customFormat="1" ht="11.25">
      <c r="B307" s="197"/>
      <c r="C307" s="198"/>
      <c r="D307" s="192" t="s">
        <v>211</v>
      </c>
      <c r="E307" s="199" t="s">
        <v>20</v>
      </c>
      <c r="F307" s="200" t="s">
        <v>692</v>
      </c>
      <c r="G307" s="198"/>
      <c r="H307" s="199" t="s">
        <v>20</v>
      </c>
      <c r="I307" s="201"/>
      <c r="J307" s="201"/>
      <c r="K307" s="198"/>
      <c r="L307" s="198"/>
      <c r="M307" s="202"/>
      <c r="N307" s="203"/>
      <c r="O307" s="204"/>
      <c r="P307" s="204"/>
      <c r="Q307" s="204"/>
      <c r="R307" s="204"/>
      <c r="S307" s="204"/>
      <c r="T307" s="204"/>
      <c r="U307" s="204"/>
      <c r="V307" s="204"/>
      <c r="W307" s="204"/>
      <c r="X307" s="205"/>
      <c r="AT307" s="206" t="s">
        <v>211</v>
      </c>
      <c r="AU307" s="206" t="s">
        <v>207</v>
      </c>
      <c r="AV307" s="13" t="s">
        <v>82</v>
      </c>
      <c r="AW307" s="13" t="s">
        <v>5</v>
      </c>
      <c r="AX307" s="13" t="s">
        <v>74</v>
      </c>
      <c r="AY307" s="206" t="s">
        <v>198</v>
      </c>
    </row>
    <row r="308" spans="1:65" s="14" customFormat="1" ht="11.25">
      <c r="B308" s="207"/>
      <c r="C308" s="208"/>
      <c r="D308" s="192" t="s">
        <v>211</v>
      </c>
      <c r="E308" s="209" t="s">
        <v>20</v>
      </c>
      <c r="F308" s="210" t="s">
        <v>589</v>
      </c>
      <c r="G308" s="208"/>
      <c r="H308" s="211">
        <v>2.0299999999999998</v>
      </c>
      <c r="I308" s="212"/>
      <c r="J308" s="212"/>
      <c r="K308" s="208"/>
      <c r="L308" s="208"/>
      <c r="M308" s="213"/>
      <c r="N308" s="214"/>
      <c r="O308" s="215"/>
      <c r="P308" s="215"/>
      <c r="Q308" s="215"/>
      <c r="R308" s="215"/>
      <c r="S308" s="215"/>
      <c r="T308" s="215"/>
      <c r="U308" s="215"/>
      <c r="V308" s="215"/>
      <c r="W308" s="215"/>
      <c r="X308" s="216"/>
      <c r="AT308" s="217" t="s">
        <v>211</v>
      </c>
      <c r="AU308" s="217" t="s">
        <v>207</v>
      </c>
      <c r="AV308" s="14" t="s">
        <v>207</v>
      </c>
      <c r="AW308" s="14" t="s">
        <v>5</v>
      </c>
      <c r="AX308" s="14" t="s">
        <v>74</v>
      </c>
      <c r="AY308" s="217" t="s">
        <v>198</v>
      </c>
    </row>
    <row r="309" spans="1:65" s="16" customFormat="1" ht="11.25">
      <c r="B309" s="229"/>
      <c r="C309" s="230"/>
      <c r="D309" s="192" t="s">
        <v>211</v>
      </c>
      <c r="E309" s="231" t="s">
        <v>20</v>
      </c>
      <c r="F309" s="232" t="s">
        <v>282</v>
      </c>
      <c r="G309" s="230"/>
      <c r="H309" s="233">
        <v>21.85</v>
      </c>
      <c r="I309" s="234"/>
      <c r="J309" s="234"/>
      <c r="K309" s="230"/>
      <c r="L309" s="230"/>
      <c r="M309" s="235"/>
      <c r="N309" s="236"/>
      <c r="O309" s="237"/>
      <c r="P309" s="237"/>
      <c r="Q309" s="237"/>
      <c r="R309" s="237"/>
      <c r="S309" s="237"/>
      <c r="T309" s="237"/>
      <c r="U309" s="237"/>
      <c r="V309" s="237"/>
      <c r="W309" s="237"/>
      <c r="X309" s="238"/>
      <c r="AT309" s="239" t="s">
        <v>211</v>
      </c>
      <c r="AU309" s="239" t="s">
        <v>207</v>
      </c>
      <c r="AV309" s="16" t="s">
        <v>206</v>
      </c>
      <c r="AW309" s="16" t="s">
        <v>5</v>
      </c>
      <c r="AX309" s="16" t="s">
        <v>82</v>
      </c>
      <c r="AY309" s="239" t="s">
        <v>198</v>
      </c>
    </row>
    <row r="310" spans="1:65" s="12" customFormat="1" ht="22.9" customHeight="1">
      <c r="B310" s="161"/>
      <c r="C310" s="162"/>
      <c r="D310" s="163" t="s">
        <v>73</v>
      </c>
      <c r="E310" s="176" t="s">
        <v>435</v>
      </c>
      <c r="F310" s="176" t="s">
        <v>436</v>
      </c>
      <c r="G310" s="162"/>
      <c r="H310" s="162"/>
      <c r="I310" s="165"/>
      <c r="J310" s="165"/>
      <c r="K310" s="177">
        <f>BK310</f>
        <v>0</v>
      </c>
      <c r="L310" s="162"/>
      <c r="M310" s="167"/>
      <c r="N310" s="168"/>
      <c r="O310" s="169"/>
      <c r="P310" s="169"/>
      <c r="Q310" s="170">
        <f>SUM(Q311:Q406)</f>
        <v>0</v>
      </c>
      <c r="R310" s="170">
        <f>SUM(R311:R406)</f>
        <v>0</v>
      </c>
      <c r="S310" s="169"/>
      <c r="T310" s="171">
        <f>SUM(T311:T406)</f>
        <v>0</v>
      </c>
      <c r="U310" s="169"/>
      <c r="V310" s="171">
        <f>SUM(V311:V406)</f>
        <v>0</v>
      </c>
      <c r="W310" s="169"/>
      <c r="X310" s="172">
        <f>SUM(X311:X406)</f>
        <v>0.10900000000000001</v>
      </c>
      <c r="AR310" s="173" t="s">
        <v>207</v>
      </c>
      <c r="AT310" s="174" t="s">
        <v>73</v>
      </c>
      <c r="AU310" s="174" t="s">
        <v>82</v>
      </c>
      <c r="AY310" s="173" t="s">
        <v>198</v>
      </c>
      <c r="BK310" s="175">
        <f>SUM(BK311:BK406)</f>
        <v>0</v>
      </c>
    </row>
    <row r="311" spans="1:65" s="2" customFormat="1" ht="24.2" customHeight="1">
      <c r="A311" s="36"/>
      <c r="B311" s="37"/>
      <c r="C311" s="178" t="s">
        <v>364</v>
      </c>
      <c r="D311" s="243" t="s">
        <v>201</v>
      </c>
      <c r="E311" s="179" t="s">
        <v>592</v>
      </c>
      <c r="F311" s="180" t="s">
        <v>593</v>
      </c>
      <c r="G311" s="181" t="s">
        <v>403</v>
      </c>
      <c r="H311" s="182">
        <v>17</v>
      </c>
      <c r="I311" s="183"/>
      <c r="J311" s="183"/>
      <c r="K311" s="184">
        <f>ROUND(P311*H311,2)</f>
        <v>0</v>
      </c>
      <c r="L311" s="180" t="s">
        <v>205</v>
      </c>
      <c r="M311" s="41"/>
      <c r="N311" s="185" t="s">
        <v>20</v>
      </c>
      <c r="O311" s="186" t="s">
        <v>44</v>
      </c>
      <c r="P311" s="187">
        <f>I311+J311</f>
        <v>0</v>
      </c>
      <c r="Q311" s="187">
        <f>ROUND(I311*H311,2)</f>
        <v>0</v>
      </c>
      <c r="R311" s="187">
        <f>ROUND(J311*H311,2)</f>
        <v>0</v>
      </c>
      <c r="S311" s="66"/>
      <c r="T311" s="188">
        <f>S311*H311</f>
        <v>0</v>
      </c>
      <c r="U311" s="188">
        <v>0</v>
      </c>
      <c r="V311" s="188">
        <f>U311*H311</f>
        <v>0</v>
      </c>
      <c r="W311" s="188">
        <v>5.0000000000000001E-3</v>
      </c>
      <c r="X311" s="189">
        <f>W311*H311</f>
        <v>8.5000000000000006E-2</v>
      </c>
      <c r="Y311" s="36"/>
      <c r="Z311" s="36"/>
      <c r="AA311" s="36"/>
      <c r="AB311" s="36"/>
      <c r="AC311" s="36"/>
      <c r="AD311" s="36"/>
      <c r="AE311" s="36"/>
      <c r="AR311" s="190" t="s">
        <v>404</v>
      </c>
      <c r="AT311" s="190" t="s">
        <v>201</v>
      </c>
      <c r="AU311" s="190" t="s">
        <v>207</v>
      </c>
      <c r="AY311" s="19" t="s">
        <v>198</v>
      </c>
      <c r="BE311" s="191">
        <f>IF(O311="základní",K311,0)</f>
        <v>0</v>
      </c>
      <c r="BF311" s="191">
        <f>IF(O311="snížená",K311,0)</f>
        <v>0</v>
      </c>
      <c r="BG311" s="191">
        <f>IF(O311="zákl. přenesená",K311,0)</f>
        <v>0</v>
      </c>
      <c r="BH311" s="191">
        <f>IF(O311="sníž. přenesená",K311,0)</f>
        <v>0</v>
      </c>
      <c r="BI311" s="191">
        <f>IF(O311="nulová",K311,0)</f>
        <v>0</v>
      </c>
      <c r="BJ311" s="19" t="s">
        <v>207</v>
      </c>
      <c r="BK311" s="191">
        <f>ROUND(P311*H311,2)</f>
        <v>0</v>
      </c>
      <c r="BL311" s="19" t="s">
        <v>404</v>
      </c>
      <c r="BM311" s="190" t="s">
        <v>716</v>
      </c>
    </row>
    <row r="312" spans="1:65" s="2" customFormat="1" ht="11.25">
      <c r="A312" s="36"/>
      <c r="B312" s="37"/>
      <c r="C312" s="38"/>
      <c r="D312" s="192" t="s">
        <v>209</v>
      </c>
      <c r="E312" s="38"/>
      <c r="F312" s="193" t="s">
        <v>555</v>
      </c>
      <c r="G312" s="38"/>
      <c r="H312" s="38"/>
      <c r="I312" s="194"/>
      <c r="J312" s="194"/>
      <c r="K312" s="38"/>
      <c r="L312" s="38"/>
      <c r="M312" s="41"/>
      <c r="N312" s="195"/>
      <c r="O312" s="196"/>
      <c r="P312" s="66"/>
      <c r="Q312" s="66"/>
      <c r="R312" s="66"/>
      <c r="S312" s="66"/>
      <c r="T312" s="66"/>
      <c r="U312" s="66"/>
      <c r="V312" s="66"/>
      <c r="W312" s="66"/>
      <c r="X312" s="67"/>
      <c r="Y312" s="36"/>
      <c r="Z312" s="36"/>
      <c r="AA312" s="36"/>
      <c r="AB312" s="36"/>
      <c r="AC312" s="36"/>
      <c r="AD312" s="36"/>
      <c r="AE312" s="36"/>
      <c r="AT312" s="19" t="s">
        <v>209</v>
      </c>
      <c r="AU312" s="19" t="s">
        <v>207</v>
      </c>
    </row>
    <row r="313" spans="1:65" s="13" customFormat="1" ht="11.25">
      <c r="B313" s="197"/>
      <c r="C313" s="198"/>
      <c r="D313" s="192" t="s">
        <v>211</v>
      </c>
      <c r="E313" s="199" t="s">
        <v>20</v>
      </c>
      <c r="F313" s="200" t="s">
        <v>257</v>
      </c>
      <c r="G313" s="198"/>
      <c r="H313" s="199" t="s">
        <v>20</v>
      </c>
      <c r="I313" s="201"/>
      <c r="J313" s="201"/>
      <c r="K313" s="198"/>
      <c r="L313" s="198"/>
      <c r="M313" s="202"/>
      <c r="N313" s="203"/>
      <c r="O313" s="204"/>
      <c r="P313" s="204"/>
      <c r="Q313" s="204"/>
      <c r="R313" s="204"/>
      <c r="S313" s="204"/>
      <c r="T313" s="204"/>
      <c r="U313" s="204"/>
      <c r="V313" s="204"/>
      <c r="W313" s="204"/>
      <c r="X313" s="205"/>
      <c r="AT313" s="206" t="s">
        <v>211</v>
      </c>
      <c r="AU313" s="206" t="s">
        <v>207</v>
      </c>
      <c r="AV313" s="13" t="s">
        <v>82</v>
      </c>
      <c r="AW313" s="13" t="s">
        <v>5</v>
      </c>
      <c r="AX313" s="13" t="s">
        <v>74</v>
      </c>
      <c r="AY313" s="206" t="s">
        <v>198</v>
      </c>
    </row>
    <row r="314" spans="1:65" s="13" customFormat="1" ht="11.25">
      <c r="B314" s="197"/>
      <c r="C314" s="198"/>
      <c r="D314" s="192" t="s">
        <v>211</v>
      </c>
      <c r="E314" s="199" t="s">
        <v>20</v>
      </c>
      <c r="F314" s="200" t="s">
        <v>669</v>
      </c>
      <c r="G314" s="198"/>
      <c r="H314" s="199" t="s">
        <v>20</v>
      </c>
      <c r="I314" s="201"/>
      <c r="J314" s="201"/>
      <c r="K314" s="198"/>
      <c r="L314" s="198"/>
      <c r="M314" s="202"/>
      <c r="N314" s="203"/>
      <c r="O314" s="204"/>
      <c r="P314" s="204"/>
      <c r="Q314" s="204"/>
      <c r="R314" s="204"/>
      <c r="S314" s="204"/>
      <c r="T314" s="204"/>
      <c r="U314" s="204"/>
      <c r="V314" s="204"/>
      <c r="W314" s="204"/>
      <c r="X314" s="205"/>
      <c r="AT314" s="206" t="s">
        <v>211</v>
      </c>
      <c r="AU314" s="206" t="s">
        <v>207</v>
      </c>
      <c r="AV314" s="13" t="s">
        <v>82</v>
      </c>
      <c r="AW314" s="13" t="s">
        <v>5</v>
      </c>
      <c r="AX314" s="13" t="s">
        <v>74</v>
      </c>
      <c r="AY314" s="206" t="s">
        <v>198</v>
      </c>
    </row>
    <row r="315" spans="1:65" s="13" customFormat="1" ht="11.25">
      <c r="B315" s="197"/>
      <c r="C315" s="198"/>
      <c r="D315" s="192" t="s">
        <v>211</v>
      </c>
      <c r="E315" s="199" t="s">
        <v>20</v>
      </c>
      <c r="F315" s="200" t="s">
        <v>440</v>
      </c>
      <c r="G315" s="198"/>
      <c r="H315" s="199" t="s">
        <v>20</v>
      </c>
      <c r="I315" s="201"/>
      <c r="J315" s="201"/>
      <c r="K315" s="198"/>
      <c r="L315" s="198"/>
      <c r="M315" s="202"/>
      <c r="N315" s="203"/>
      <c r="O315" s="204"/>
      <c r="P315" s="204"/>
      <c r="Q315" s="204"/>
      <c r="R315" s="204"/>
      <c r="S315" s="204"/>
      <c r="T315" s="204"/>
      <c r="U315" s="204"/>
      <c r="V315" s="204"/>
      <c r="W315" s="204"/>
      <c r="X315" s="205"/>
      <c r="AT315" s="206" t="s">
        <v>211</v>
      </c>
      <c r="AU315" s="206" t="s">
        <v>207</v>
      </c>
      <c r="AV315" s="13" t="s">
        <v>82</v>
      </c>
      <c r="AW315" s="13" t="s">
        <v>5</v>
      </c>
      <c r="AX315" s="13" t="s">
        <v>74</v>
      </c>
      <c r="AY315" s="206" t="s">
        <v>198</v>
      </c>
    </row>
    <row r="316" spans="1:65" s="13" customFormat="1" ht="11.25">
      <c r="B316" s="197"/>
      <c r="C316" s="198"/>
      <c r="D316" s="192" t="s">
        <v>211</v>
      </c>
      <c r="E316" s="199" t="s">
        <v>20</v>
      </c>
      <c r="F316" s="200" t="s">
        <v>717</v>
      </c>
      <c r="G316" s="198"/>
      <c r="H316" s="199" t="s">
        <v>20</v>
      </c>
      <c r="I316" s="201"/>
      <c r="J316" s="201"/>
      <c r="K316" s="198"/>
      <c r="L316" s="198"/>
      <c r="M316" s="202"/>
      <c r="N316" s="203"/>
      <c r="O316" s="204"/>
      <c r="P316" s="204"/>
      <c r="Q316" s="204"/>
      <c r="R316" s="204"/>
      <c r="S316" s="204"/>
      <c r="T316" s="204"/>
      <c r="U316" s="204"/>
      <c r="V316" s="204"/>
      <c r="W316" s="204"/>
      <c r="X316" s="205"/>
      <c r="AT316" s="206" t="s">
        <v>211</v>
      </c>
      <c r="AU316" s="206" t="s">
        <v>207</v>
      </c>
      <c r="AV316" s="13" t="s">
        <v>82</v>
      </c>
      <c r="AW316" s="13" t="s">
        <v>5</v>
      </c>
      <c r="AX316" s="13" t="s">
        <v>74</v>
      </c>
      <c r="AY316" s="206" t="s">
        <v>198</v>
      </c>
    </row>
    <row r="317" spans="1:65" s="14" customFormat="1" ht="11.25">
      <c r="B317" s="207"/>
      <c r="C317" s="208"/>
      <c r="D317" s="192" t="s">
        <v>211</v>
      </c>
      <c r="E317" s="209" t="s">
        <v>20</v>
      </c>
      <c r="F317" s="210" t="s">
        <v>82</v>
      </c>
      <c r="G317" s="208"/>
      <c r="H317" s="211">
        <v>1</v>
      </c>
      <c r="I317" s="212"/>
      <c r="J317" s="212"/>
      <c r="K317" s="208"/>
      <c r="L317" s="208"/>
      <c r="M317" s="213"/>
      <c r="N317" s="214"/>
      <c r="O317" s="215"/>
      <c r="P317" s="215"/>
      <c r="Q317" s="215"/>
      <c r="R317" s="215"/>
      <c r="S317" s="215"/>
      <c r="T317" s="215"/>
      <c r="U317" s="215"/>
      <c r="V317" s="215"/>
      <c r="W317" s="215"/>
      <c r="X317" s="216"/>
      <c r="AT317" s="217" t="s">
        <v>211</v>
      </c>
      <c r="AU317" s="217" t="s">
        <v>207</v>
      </c>
      <c r="AV317" s="14" t="s">
        <v>207</v>
      </c>
      <c r="AW317" s="14" t="s">
        <v>5</v>
      </c>
      <c r="AX317" s="14" t="s">
        <v>74</v>
      </c>
      <c r="AY317" s="217" t="s">
        <v>198</v>
      </c>
    </row>
    <row r="318" spans="1:65" s="13" customFormat="1" ht="11.25">
      <c r="B318" s="197"/>
      <c r="C318" s="198"/>
      <c r="D318" s="192" t="s">
        <v>211</v>
      </c>
      <c r="E318" s="199" t="s">
        <v>20</v>
      </c>
      <c r="F318" s="200" t="s">
        <v>257</v>
      </c>
      <c r="G318" s="198"/>
      <c r="H318" s="199" t="s">
        <v>20</v>
      </c>
      <c r="I318" s="201"/>
      <c r="J318" s="201"/>
      <c r="K318" s="198"/>
      <c r="L318" s="198"/>
      <c r="M318" s="202"/>
      <c r="N318" s="203"/>
      <c r="O318" s="204"/>
      <c r="P318" s="204"/>
      <c r="Q318" s="204"/>
      <c r="R318" s="204"/>
      <c r="S318" s="204"/>
      <c r="T318" s="204"/>
      <c r="U318" s="204"/>
      <c r="V318" s="204"/>
      <c r="W318" s="204"/>
      <c r="X318" s="205"/>
      <c r="AT318" s="206" t="s">
        <v>211</v>
      </c>
      <c r="AU318" s="206" t="s">
        <v>207</v>
      </c>
      <c r="AV318" s="13" t="s">
        <v>82</v>
      </c>
      <c r="AW318" s="13" t="s">
        <v>5</v>
      </c>
      <c r="AX318" s="13" t="s">
        <v>74</v>
      </c>
      <c r="AY318" s="206" t="s">
        <v>198</v>
      </c>
    </row>
    <row r="319" spans="1:65" s="13" customFormat="1" ht="11.25">
      <c r="B319" s="197"/>
      <c r="C319" s="198"/>
      <c r="D319" s="192" t="s">
        <v>211</v>
      </c>
      <c r="E319" s="199" t="s">
        <v>20</v>
      </c>
      <c r="F319" s="200" t="s">
        <v>718</v>
      </c>
      <c r="G319" s="198"/>
      <c r="H319" s="199" t="s">
        <v>20</v>
      </c>
      <c r="I319" s="201"/>
      <c r="J319" s="201"/>
      <c r="K319" s="198"/>
      <c r="L319" s="198"/>
      <c r="M319" s="202"/>
      <c r="N319" s="203"/>
      <c r="O319" s="204"/>
      <c r="P319" s="204"/>
      <c r="Q319" s="204"/>
      <c r="R319" s="204"/>
      <c r="S319" s="204"/>
      <c r="T319" s="204"/>
      <c r="U319" s="204"/>
      <c r="V319" s="204"/>
      <c r="W319" s="204"/>
      <c r="X319" s="205"/>
      <c r="AT319" s="206" t="s">
        <v>211</v>
      </c>
      <c r="AU319" s="206" t="s">
        <v>207</v>
      </c>
      <c r="AV319" s="13" t="s">
        <v>82</v>
      </c>
      <c r="AW319" s="13" t="s">
        <v>5</v>
      </c>
      <c r="AX319" s="13" t="s">
        <v>74</v>
      </c>
      <c r="AY319" s="206" t="s">
        <v>198</v>
      </c>
    </row>
    <row r="320" spans="1:65" s="13" customFormat="1" ht="11.25">
      <c r="B320" s="197"/>
      <c r="C320" s="198"/>
      <c r="D320" s="192" t="s">
        <v>211</v>
      </c>
      <c r="E320" s="199" t="s">
        <v>20</v>
      </c>
      <c r="F320" s="200" t="s">
        <v>440</v>
      </c>
      <c r="G320" s="198"/>
      <c r="H320" s="199" t="s">
        <v>20</v>
      </c>
      <c r="I320" s="201"/>
      <c r="J320" s="201"/>
      <c r="K320" s="198"/>
      <c r="L320" s="198"/>
      <c r="M320" s="202"/>
      <c r="N320" s="203"/>
      <c r="O320" s="204"/>
      <c r="P320" s="204"/>
      <c r="Q320" s="204"/>
      <c r="R320" s="204"/>
      <c r="S320" s="204"/>
      <c r="T320" s="204"/>
      <c r="U320" s="204"/>
      <c r="V320" s="204"/>
      <c r="W320" s="204"/>
      <c r="X320" s="205"/>
      <c r="AT320" s="206" t="s">
        <v>211</v>
      </c>
      <c r="AU320" s="206" t="s">
        <v>207</v>
      </c>
      <c r="AV320" s="13" t="s">
        <v>82</v>
      </c>
      <c r="AW320" s="13" t="s">
        <v>5</v>
      </c>
      <c r="AX320" s="13" t="s">
        <v>74</v>
      </c>
      <c r="AY320" s="206" t="s">
        <v>198</v>
      </c>
    </row>
    <row r="321" spans="2:51" s="13" customFormat="1" ht="11.25">
      <c r="B321" s="197"/>
      <c r="C321" s="198"/>
      <c r="D321" s="192" t="s">
        <v>211</v>
      </c>
      <c r="E321" s="199" t="s">
        <v>20</v>
      </c>
      <c r="F321" s="200" t="s">
        <v>717</v>
      </c>
      <c r="G321" s="198"/>
      <c r="H321" s="199" t="s">
        <v>20</v>
      </c>
      <c r="I321" s="201"/>
      <c r="J321" s="201"/>
      <c r="K321" s="198"/>
      <c r="L321" s="198"/>
      <c r="M321" s="202"/>
      <c r="N321" s="203"/>
      <c r="O321" s="204"/>
      <c r="P321" s="204"/>
      <c r="Q321" s="204"/>
      <c r="R321" s="204"/>
      <c r="S321" s="204"/>
      <c r="T321" s="204"/>
      <c r="U321" s="204"/>
      <c r="V321" s="204"/>
      <c r="W321" s="204"/>
      <c r="X321" s="205"/>
      <c r="AT321" s="206" t="s">
        <v>211</v>
      </c>
      <c r="AU321" s="206" t="s">
        <v>207</v>
      </c>
      <c r="AV321" s="13" t="s">
        <v>82</v>
      </c>
      <c r="AW321" s="13" t="s">
        <v>5</v>
      </c>
      <c r="AX321" s="13" t="s">
        <v>74</v>
      </c>
      <c r="AY321" s="206" t="s">
        <v>198</v>
      </c>
    </row>
    <row r="322" spans="2:51" s="14" customFormat="1" ht="11.25">
      <c r="B322" s="207"/>
      <c r="C322" s="208"/>
      <c r="D322" s="192" t="s">
        <v>211</v>
      </c>
      <c r="E322" s="209" t="s">
        <v>20</v>
      </c>
      <c r="F322" s="210" t="s">
        <v>82</v>
      </c>
      <c r="G322" s="208"/>
      <c r="H322" s="211">
        <v>1</v>
      </c>
      <c r="I322" s="212"/>
      <c r="J322" s="212"/>
      <c r="K322" s="208"/>
      <c r="L322" s="208"/>
      <c r="M322" s="213"/>
      <c r="N322" s="214"/>
      <c r="O322" s="215"/>
      <c r="P322" s="215"/>
      <c r="Q322" s="215"/>
      <c r="R322" s="215"/>
      <c r="S322" s="215"/>
      <c r="T322" s="215"/>
      <c r="U322" s="215"/>
      <c r="V322" s="215"/>
      <c r="W322" s="215"/>
      <c r="X322" s="216"/>
      <c r="AT322" s="217" t="s">
        <v>211</v>
      </c>
      <c r="AU322" s="217" t="s">
        <v>207</v>
      </c>
      <c r="AV322" s="14" t="s">
        <v>207</v>
      </c>
      <c r="AW322" s="14" t="s">
        <v>5</v>
      </c>
      <c r="AX322" s="14" t="s">
        <v>74</v>
      </c>
      <c r="AY322" s="217" t="s">
        <v>198</v>
      </c>
    </row>
    <row r="323" spans="2:51" s="13" customFormat="1" ht="11.25">
      <c r="B323" s="197"/>
      <c r="C323" s="198"/>
      <c r="D323" s="192" t="s">
        <v>211</v>
      </c>
      <c r="E323" s="199" t="s">
        <v>20</v>
      </c>
      <c r="F323" s="200" t="s">
        <v>257</v>
      </c>
      <c r="G323" s="198"/>
      <c r="H323" s="199" t="s">
        <v>20</v>
      </c>
      <c r="I323" s="201"/>
      <c r="J323" s="201"/>
      <c r="K323" s="198"/>
      <c r="L323" s="198"/>
      <c r="M323" s="202"/>
      <c r="N323" s="203"/>
      <c r="O323" s="204"/>
      <c r="P323" s="204"/>
      <c r="Q323" s="204"/>
      <c r="R323" s="204"/>
      <c r="S323" s="204"/>
      <c r="T323" s="204"/>
      <c r="U323" s="204"/>
      <c r="V323" s="204"/>
      <c r="W323" s="204"/>
      <c r="X323" s="205"/>
      <c r="AT323" s="206" t="s">
        <v>211</v>
      </c>
      <c r="AU323" s="206" t="s">
        <v>207</v>
      </c>
      <c r="AV323" s="13" t="s">
        <v>82</v>
      </c>
      <c r="AW323" s="13" t="s">
        <v>5</v>
      </c>
      <c r="AX323" s="13" t="s">
        <v>74</v>
      </c>
      <c r="AY323" s="206" t="s">
        <v>198</v>
      </c>
    </row>
    <row r="324" spans="2:51" s="13" customFormat="1" ht="11.25">
      <c r="B324" s="197"/>
      <c r="C324" s="198"/>
      <c r="D324" s="192" t="s">
        <v>211</v>
      </c>
      <c r="E324" s="199" t="s">
        <v>20</v>
      </c>
      <c r="F324" s="200" t="s">
        <v>719</v>
      </c>
      <c r="G324" s="198"/>
      <c r="H324" s="199" t="s">
        <v>20</v>
      </c>
      <c r="I324" s="201"/>
      <c r="J324" s="201"/>
      <c r="K324" s="198"/>
      <c r="L324" s="198"/>
      <c r="M324" s="202"/>
      <c r="N324" s="203"/>
      <c r="O324" s="204"/>
      <c r="P324" s="204"/>
      <c r="Q324" s="204"/>
      <c r="R324" s="204"/>
      <c r="S324" s="204"/>
      <c r="T324" s="204"/>
      <c r="U324" s="204"/>
      <c r="V324" s="204"/>
      <c r="W324" s="204"/>
      <c r="X324" s="205"/>
      <c r="AT324" s="206" t="s">
        <v>211</v>
      </c>
      <c r="AU324" s="206" t="s">
        <v>207</v>
      </c>
      <c r="AV324" s="13" t="s">
        <v>82</v>
      </c>
      <c r="AW324" s="13" t="s">
        <v>5</v>
      </c>
      <c r="AX324" s="13" t="s">
        <v>74</v>
      </c>
      <c r="AY324" s="206" t="s">
        <v>198</v>
      </c>
    </row>
    <row r="325" spans="2:51" s="13" customFormat="1" ht="11.25">
      <c r="B325" s="197"/>
      <c r="C325" s="198"/>
      <c r="D325" s="192" t="s">
        <v>211</v>
      </c>
      <c r="E325" s="199" t="s">
        <v>20</v>
      </c>
      <c r="F325" s="200" t="s">
        <v>440</v>
      </c>
      <c r="G325" s="198"/>
      <c r="H325" s="199" t="s">
        <v>20</v>
      </c>
      <c r="I325" s="201"/>
      <c r="J325" s="201"/>
      <c r="K325" s="198"/>
      <c r="L325" s="198"/>
      <c r="M325" s="202"/>
      <c r="N325" s="203"/>
      <c r="O325" s="204"/>
      <c r="P325" s="204"/>
      <c r="Q325" s="204"/>
      <c r="R325" s="204"/>
      <c r="S325" s="204"/>
      <c r="T325" s="204"/>
      <c r="U325" s="204"/>
      <c r="V325" s="204"/>
      <c r="W325" s="204"/>
      <c r="X325" s="205"/>
      <c r="AT325" s="206" t="s">
        <v>211</v>
      </c>
      <c r="AU325" s="206" t="s">
        <v>207</v>
      </c>
      <c r="AV325" s="13" t="s">
        <v>82</v>
      </c>
      <c r="AW325" s="13" t="s">
        <v>5</v>
      </c>
      <c r="AX325" s="13" t="s">
        <v>74</v>
      </c>
      <c r="AY325" s="206" t="s">
        <v>198</v>
      </c>
    </row>
    <row r="326" spans="2:51" s="13" customFormat="1" ht="11.25">
      <c r="B326" s="197"/>
      <c r="C326" s="198"/>
      <c r="D326" s="192" t="s">
        <v>211</v>
      </c>
      <c r="E326" s="199" t="s">
        <v>20</v>
      </c>
      <c r="F326" s="200" t="s">
        <v>720</v>
      </c>
      <c r="G326" s="198"/>
      <c r="H326" s="199" t="s">
        <v>20</v>
      </c>
      <c r="I326" s="201"/>
      <c r="J326" s="201"/>
      <c r="K326" s="198"/>
      <c r="L326" s="198"/>
      <c r="M326" s="202"/>
      <c r="N326" s="203"/>
      <c r="O326" s="204"/>
      <c r="P326" s="204"/>
      <c r="Q326" s="204"/>
      <c r="R326" s="204"/>
      <c r="S326" s="204"/>
      <c r="T326" s="204"/>
      <c r="U326" s="204"/>
      <c r="V326" s="204"/>
      <c r="W326" s="204"/>
      <c r="X326" s="205"/>
      <c r="AT326" s="206" t="s">
        <v>211</v>
      </c>
      <c r="AU326" s="206" t="s">
        <v>207</v>
      </c>
      <c r="AV326" s="13" t="s">
        <v>82</v>
      </c>
      <c r="AW326" s="13" t="s">
        <v>5</v>
      </c>
      <c r="AX326" s="13" t="s">
        <v>74</v>
      </c>
      <c r="AY326" s="206" t="s">
        <v>198</v>
      </c>
    </row>
    <row r="327" spans="2:51" s="14" customFormat="1" ht="11.25">
      <c r="B327" s="207"/>
      <c r="C327" s="208"/>
      <c r="D327" s="192" t="s">
        <v>211</v>
      </c>
      <c r="E327" s="209" t="s">
        <v>20</v>
      </c>
      <c r="F327" s="210" t="s">
        <v>82</v>
      </c>
      <c r="G327" s="208"/>
      <c r="H327" s="211">
        <v>1</v>
      </c>
      <c r="I327" s="212"/>
      <c r="J327" s="212"/>
      <c r="K327" s="208"/>
      <c r="L327" s="208"/>
      <c r="M327" s="213"/>
      <c r="N327" s="214"/>
      <c r="O327" s="215"/>
      <c r="P327" s="215"/>
      <c r="Q327" s="215"/>
      <c r="R327" s="215"/>
      <c r="S327" s="215"/>
      <c r="T327" s="215"/>
      <c r="U327" s="215"/>
      <c r="V327" s="215"/>
      <c r="W327" s="215"/>
      <c r="X327" s="216"/>
      <c r="AT327" s="217" t="s">
        <v>211</v>
      </c>
      <c r="AU327" s="217" t="s">
        <v>207</v>
      </c>
      <c r="AV327" s="14" t="s">
        <v>207</v>
      </c>
      <c r="AW327" s="14" t="s">
        <v>5</v>
      </c>
      <c r="AX327" s="14" t="s">
        <v>74</v>
      </c>
      <c r="AY327" s="217" t="s">
        <v>198</v>
      </c>
    </row>
    <row r="328" spans="2:51" s="13" customFormat="1" ht="11.25">
      <c r="B328" s="197"/>
      <c r="C328" s="198"/>
      <c r="D328" s="192" t="s">
        <v>211</v>
      </c>
      <c r="E328" s="199" t="s">
        <v>20</v>
      </c>
      <c r="F328" s="200" t="s">
        <v>257</v>
      </c>
      <c r="G328" s="198"/>
      <c r="H328" s="199" t="s">
        <v>20</v>
      </c>
      <c r="I328" s="201"/>
      <c r="J328" s="201"/>
      <c r="K328" s="198"/>
      <c r="L328" s="198"/>
      <c r="M328" s="202"/>
      <c r="N328" s="203"/>
      <c r="O328" s="204"/>
      <c r="P328" s="204"/>
      <c r="Q328" s="204"/>
      <c r="R328" s="204"/>
      <c r="S328" s="204"/>
      <c r="T328" s="204"/>
      <c r="U328" s="204"/>
      <c r="V328" s="204"/>
      <c r="W328" s="204"/>
      <c r="X328" s="205"/>
      <c r="AT328" s="206" t="s">
        <v>211</v>
      </c>
      <c r="AU328" s="206" t="s">
        <v>207</v>
      </c>
      <c r="AV328" s="13" t="s">
        <v>82</v>
      </c>
      <c r="AW328" s="13" t="s">
        <v>5</v>
      </c>
      <c r="AX328" s="13" t="s">
        <v>74</v>
      </c>
      <c r="AY328" s="206" t="s">
        <v>198</v>
      </c>
    </row>
    <row r="329" spans="2:51" s="13" customFormat="1" ht="11.25">
      <c r="B329" s="197"/>
      <c r="C329" s="198"/>
      <c r="D329" s="192" t="s">
        <v>211</v>
      </c>
      <c r="E329" s="199" t="s">
        <v>20</v>
      </c>
      <c r="F329" s="200" t="s">
        <v>721</v>
      </c>
      <c r="G329" s="198"/>
      <c r="H329" s="199" t="s">
        <v>20</v>
      </c>
      <c r="I329" s="201"/>
      <c r="J329" s="201"/>
      <c r="K329" s="198"/>
      <c r="L329" s="198"/>
      <c r="M329" s="202"/>
      <c r="N329" s="203"/>
      <c r="O329" s="204"/>
      <c r="P329" s="204"/>
      <c r="Q329" s="204"/>
      <c r="R329" s="204"/>
      <c r="S329" s="204"/>
      <c r="T329" s="204"/>
      <c r="U329" s="204"/>
      <c r="V329" s="204"/>
      <c r="W329" s="204"/>
      <c r="X329" s="205"/>
      <c r="AT329" s="206" t="s">
        <v>211</v>
      </c>
      <c r="AU329" s="206" t="s">
        <v>207</v>
      </c>
      <c r="AV329" s="13" t="s">
        <v>82</v>
      </c>
      <c r="AW329" s="13" t="s">
        <v>5</v>
      </c>
      <c r="AX329" s="13" t="s">
        <v>74</v>
      </c>
      <c r="AY329" s="206" t="s">
        <v>198</v>
      </c>
    </row>
    <row r="330" spans="2:51" s="13" customFormat="1" ht="11.25">
      <c r="B330" s="197"/>
      <c r="C330" s="198"/>
      <c r="D330" s="192" t="s">
        <v>211</v>
      </c>
      <c r="E330" s="199" t="s">
        <v>20</v>
      </c>
      <c r="F330" s="200" t="s">
        <v>440</v>
      </c>
      <c r="G330" s="198"/>
      <c r="H330" s="199" t="s">
        <v>20</v>
      </c>
      <c r="I330" s="201"/>
      <c r="J330" s="201"/>
      <c r="K330" s="198"/>
      <c r="L330" s="198"/>
      <c r="M330" s="202"/>
      <c r="N330" s="203"/>
      <c r="O330" s="204"/>
      <c r="P330" s="204"/>
      <c r="Q330" s="204"/>
      <c r="R330" s="204"/>
      <c r="S330" s="204"/>
      <c r="T330" s="204"/>
      <c r="U330" s="204"/>
      <c r="V330" s="204"/>
      <c r="W330" s="204"/>
      <c r="X330" s="205"/>
      <c r="AT330" s="206" t="s">
        <v>211</v>
      </c>
      <c r="AU330" s="206" t="s">
        <v>207</v>
      </c>
      <c r="AV330" s="13" t="s">
        <v>82</v>
      </c>
      <c r="AW330" s="13" t="s">
        <v>5</v>
      </c>
      <c r="AX330" s="13" t="s">
        <v>74</v>
      </c>
      <c r="AY330" s="206" t="s">
        <v>198</v>
      </c>
    </row>
    <row r="331" spans="2:51" s="13" customFormat="1" ht="11.25">
      <c r="B331" s="197"/>
      <c r="C331" s="198"/>
      <c r="D331" s="192" t="s">
        <v>211</v>
      </c>
      <c r="E331" s="199" t="s">
        <v>20</v>
      </c>
      <c r="F331" s="200" t="s">
        <v>722</v>
      </c>
      <c r="G331" s="198"/>
      <c r="H331" s="199" t="s">
        <v>20</v>
      </c>
      <c r="I331" s="201"/>
      <c r="J331" s="201"/>
      <c r="K331" s="198"/>
      <c r="L331" s="198"/>
      <c r="M331" s="202"/>
      <c r="N331" s="203"/>
      <c r="O331" s="204"/>
      <c r="P331" s="204"/>
      <c r="Q331" s="204"/>
      <c r="R331" s="204"/>
      <c r="S331" s="204"/>
      <c r="T331" s="204"/>
      <c r="U331" s="204"/>
      <c r="V331" s="204"/>
      <c r="W331" s="204"/>
      <c r="X331" s="205"/>
      <c r="AT331" s="206" t="s">
        <v>211</v>
      </c>
      <c r="AU331" s="206" t="s">
        <v>207</v>
      </c>
      <c r="AV331" s="13" t="s">
        <v>82</v>
      </c>
      <c r="AW331" s="13" t="s">
        <v>5</v>
      </c>
      <c r="AX331" s="13" t="s">
        <v>74</v>
      </c>
      <c r="AY331" s="206" t="s">
        <v>198</v>
      </c>
    </row>
    <row r="332" spans="2:51" s="14" customFormat="1" ht="11.25">
      <c r="B332" s="207"/>
      <c r="C332" s="208"/>
      <c r="D332" s="192" t="s">
        <v>211</v>
      </c>
      <c r="E332" s="209" t="s">
        <v>20</v>
      </c>
      <c r="F332" s="210" t="s">
        <v>82</v>
      </c>
      <c r="G332" s="208"/>
      <c r="H332" s="211">
        <v>1</v>
      </c>
      <c r="I332" s="212"/>
      <c r="J332" s="212"/>
      <c r="K332" s="208"/>
      <c r="L332" s="208"/>
      <c r="M332" s="213"/>
      <c r="N332" s="214"/>
      <c r="O332" s="215"/>
      <c r="P332" s="215"/>
      <c r="Q332" s="215"/>
      <c r="R332" s="215"/>
      <c r="S332" s="215"/>
      <c r="T332" s="215"/>
      <c r="U332" s="215"/>
      <c r="V332" s="215"/>
      <c r="W332" s="215"/>
      <c r="X332" s="216"/>
      <c r="AT332" s="217" t="s">
        <v>211</v>
      </c>
      <c r="AU332" s="217" t="s">
        <v>207</v>
      </c>
      <c r="AV332" s="14" t="s">
        <v>207</v>
      </c>
      <c r="AW332" s="14" t="s">
        <v>5</v>
      </c>
      <c r="AX332" s="14" t="s">
        <v>74</v>
      </c>
      <c r="AY332" s="217" t="s">
        <v>198</v>
      </c>
    </row>
    <row r="333" spans="2:51" s="13" customFormat="1" ht="11.25">
      <c r="B333" s="197"/>
      <c r="C333" s="198"/>
      <c r="D333" s="192" t="s">
        <v>211</v>
      </c>
      <c r="E333" s="199" t="s">
        <v>20</v>
      </c>
      <c r="F333" s="200" t="s">
        <v>257</v>
      </c>
      <c r="G333" s="198"/>
      <c r="H333" s="199" t="s">
        <v>20</v>
      </c>
      <c r="I333" s="201"/>
      <c r="J333" s="201"/>
      <c r="K333" s="198"/>
      <c r="L333" s="198"/>
      <c r="M333" s="202"/>
      <c r="N333" s="203"/>
      <c r="O333" s="204"/>
      <c r="P333" s="204"/>
      <c r="Q333" s="204"/>
      <c r="R333" s="204"/>
      <c r="S333" s="204"/>
      <c r="T333" s="204"/>
      <c r="U333" s="204"/>
      <c r="V333" s="204"/>
      <c r="W333" s="204"/>
      <c r="X333" s="205"/>
      <c r="AT333" s="206" t="s">
        <v>211</v>
      </c>
      <c r="AU333" s="206" t="s">
        <v>207</v>
      </c>
      <c r="AV333" s="13" t="s">
        <v>82</v>
      </c>
      <c r="AW333" s="13" t="s">
        <v>5</v>
      </c>
      <c r="AX333" s="13" t="s">
        <v>74</v>
      </c>
      <c r="AY333" s="206" t="s">
        <v>198</v>
      </c>
    </row>
    <row r="334" spans="2:51" s="13" customFormat="1" ht="11.25">
      <c r="B334" s="197"/>
      <c r="C334" s="198"/>
      <c r="D334" s="192" t="s">
        <v>211</v>
      </c>
      <c r="E334" s="199" t="s">
        <v>20</v>
      </c>
      <c r="F334" s="200" t="s">
        <v>723</v>
      </c>
      <c r="G334" s="198"/>
      <c r="H334" s="199" t="s">
        <v>20</v>
      </c>
      <c r="I334" s="201"/>
      <c r="J334" s="201"/>
      <c r="K334" s="198"/>
      <c r="L334" s="198"/>
      <c r="M334" s="202"/>
      <c r="N334" s="203"/>
      <c r="O334" s="204"/>
      <c r="P334" s="204"/>
      <c r="Q334" s="204"/>
      <c r="R334" s="204"/>
      <c r="S334" s="204"/>
      <c r="T334" s="204"/>
      <c r="U334" s="204"/>
      <c r="V334" s="204"/>
      <c r="W334" s="204"/>
      <c r="X334" s="205"/>
      <c r="AT334" s="206" t="s">
        <v>211</v>
      </c>
      <c r="AU334" s="206" t="s">
        <v>207</v>
      </c>
      <c r="AV334" s="13" t="s">
        <v>82</v>
      </c>
      <c r="AW334" s="13" t="s">
        <v>5</v>
      </c>
      <c r="AX334" s="13" t="s">
        <v>74</v>
      </c>
      <c r="AY334" s="206" t="s">
        <v>198</v>
      </c>
    </row>
    <row r="335" spans="2:51" s="13" customFormat="1" ht="11.25">
      <c r="B335" s="197"/>
      <c r="C335" s="198"/>
      <c r="D335" s="192" t="s">
        <v>211</v>
      </c>
      <c r="E335" s="199" t="s">
        <v>20</v>
      </c>
      <c r="F335" s="200" t="s">
        <v>440</v>
      </c>
      <c r="G335" s="198"/>
      <c r="H335" s="199" t="s">
        <v>20</v>
      </c>
      <c r="I335" s="201"/>
      <c r="J335" s="201"/>
      <c r="K335" s="198"/>
      <c r="L335" s="198"/>
      <c r="M335" s="202"/>
      <c r="N335" s="203"/>
      <c r="O335" s="204"/>
      <c r="P335" s="204"/>
      <c r="Q335" s="204"/>
      <c r="R335" s="204"/>
      <c r="S335" s="204"/>
      <c r="T335" s="204"/>
      <c r="U335" s="204"/>
      <c r="V335" s="204"/>
      <c r="W335" s="204"/>
      <c r="X335" s="205"/>
      <c r="AT335" s="206" t="s">
        <v>211</v>
      </c>
      <c r="AU335" s="206" t="s">
        <v>207</v>
      </c>
      <c r="AV335" s="13" t="s">
        <v>82</v>
      </c>
      <c r="AW335" s="13" t="s">
        <v>5</v>
      </c>
      <c r="AX335" s="13" t="s">
        <v>74</v>
      </c>
      <c r="AY335" s="206" t="s">
        <v>198</v>
      </c>
    </row>
    <row r="336" spans="2:51" s="13" customFormat="1" ht="11.25">
      <c r="B336" s="197"/>
      <c r="C336" s="198"/>
      <c r="D336" s="192" t="s">
        <v>211</v>
      </c>
      <c r="E336" s="199" t="s">
        <v>20</v>
      </c>
      <c r="F336" s="200" t="s">
        <v>724</v>
      </c>
      <c r="G336" s="198"/>
      <c r="H336" s="199" t="s">
        <v>20</v>
      </c>
      <c r="I336" s="201"/>
      <c r="J336" s="201"/>
      <c r="K336" s="198"/>
      <c r="L336" s="198"/>
      <c r="M336" s="202"/>
      <c r="N336" s="203"/>
      <c r="O336" s="204"/>
      <c r="P336" s="204"/>
      <c r="Q336" s="204"/>
      <c r="R336" s="204"/>
      <c r="S336" s="204"/>
      <c r="T336" s="204"/>
      <c r="U336" s="204"/>
      <c r="V336" s="204"/>
      <c r="W336" s="204"/>
      <c r="X336" s="205"/>
      <c r="AT336" s="206" t="s">
        <v>211</v>
      </c>
      <c r="AU336" s="206" t="s">
        <v>207</v>
      </c>
      <c r="AV336" s="13" t="s">
        <v>82</v>
      </c>
      <c r="AW336" s="13" t="s">
        <v>5</v>
      </c>
      <c r="AX336" s="13" t="s">
        <v>74</v>
      </c>
      <c r="AY336" s="206" t="s">
        <v>198</v>
      </c>
    </row>
    <row r="337" spans="2:51" s="14" customFormat="1" ht="11.25">
      <c r="B337" s="207"/>
      <c r="C337" s="208"/>
      <c r="D337" s="192" t="s">
        <v>211</v>
      </c>
      <c r="E337" s="209" t="s">
        <v>20</v>
      </c>
      <c r="F337" s="210" t="s">
        <v>82</v>
      </c>
      <c r="G337" s="208"/>
      <c r="H337" s="211">
        <v>1</v>
      </c>
      <c r="I337" s="212"/>
      <c r="J337" s="212"/>
      <c r="K337" s="208"/>
      <c r="L337" s="208"/>
      <c r="M337" s="213"/>
      <c r="N337" s="214"/>
      <c r="O337" s="215"/>
      <c r="P337" s="215"/>
      <c r="Q337" s="215"/>
      <c r="R337" s="215"/>
      <c r="S337" s="215"/>
      <c r="T337" s="215"/>
      <c r="U337" s="215"/>
      <c r="V337" s="215"/>
      <c r="W337" s="215"/>
      <c r="X337" s="216"/>
      <c r="AT337" s="217" t="s">
        <v>211</v>
      </c>
      <c r="AU337" s="217" t="s">
        <v>207</v>
      </c>
      <c r="AV337" s="14" t="s">
        <v>207</v>
      </c>
      <c r="AW337" s="14" t="s">
        <v>5</v>
      </c>
      <c r="AX337" s="14" t="s">
        <v>74</v>
      </c>
      <c r="AY337" s="217" t="s">
        <v>198</v>
      </c>
    </row>
    <row r="338" spans="2:51" s="13" customFormat="1" ht="11.25">
      <c r="B338" s="197"/>
      <c r="C338" s="198"/>
      <c r="D338" s="192" t="s">
        <v>211</v>
      </c>
      <c r="E338" s="199" t="s">
        <v>20</v>
      </c>
      <c r="F338" s="200" t="s">
        <v>257</v>
      </c>
      <c r="G338" s="198"/>
      <c r="H338" s="199" t="s">
        <v>20</v>
      </c>
      <c r="I338" s="201"/>
      <c r="J338" s="201"/>
      <c r="K338" s="198"/>
      <c r="L338" s="198"/>
      <c r="M338" s="202"/>
      <c r="N338" s="203"/>
      <c r="O338" s="204"/>
      <c r="P338" s="204"/>
      <c r="Q338" s="204"/>
      <c r="R338" s="204"/>
      <c r="S338" s="204"/>
      <c r="T338" s="204"/>
      <c r="U338" s="204"/>
      <c r="V338" s="204"/>
      <c r="W338" s="204"/>
      <c r="X338" s="205"/>
      <c r="AT338" s="206" t="s">
        <v>211</v>
      </c>
      <c r="AU338" s="206" t="s">
        <v>207</v>
      </c>
      <c r="AV338" s="13" t="s">
        <v>82</v>
      </c>
      <c r="AW338" s="13" t="s">
        <v>5</v>
      </c>
      <c r="AX338" s="13" t="s">
        <v>74</v>
      </c>
      <c r="AY338" s="206" t="s">
        <v>198</v>
      </c>
    </row>
    <row r="339" spans="2:51" s="13" customFormat="1" ht="11.25">
      <c r="B339" s="197"/>
      <c r="C339" s="198"/>
      <c r="D339" s="192" t="s">
        <v>211</v>
      </c>
      <c r="E339" s="199" t="s">
        <v>20</v>
      </c>
      <c r="F339" s="200" t="s">
        <v>725</v>
      </c>
      <c r="G339" s="198"/>
      <c r="H339" s="199" t="s">
        <v>20</v>
      </c>
      <c r="I339" s="201"/>
      <c r="J339" s="201"/>
      <c r="K339" s="198"/>
      <c r="L339" s="198"/>
      <c r="M339" s="202"/>
      <c r="N339" s="203"/>
      <c r="O339" s="204"/>
      <c r="P339" s="204"/>
      <c r="Q339" s="204"/>
      <c r="R339" s="204"/>
      <c r="S339" s="204"/>
      <c r="T339" s="204"/>
      <c r="U339" s="204"/>
      <c r="V339" s="204"/>
      <c r="W339" s="204"/>
      <c r="X339" s="205"/>
      <c r="AT339" s="206" t="s">
        <v>211</v>
      </c>
      <c r="AU339" s="206" t="s">
        <v>207</v>
      </c>
      <c r="AV339" s="13" t="s">
        <v>82</v>
      </c>
      <c r="AW339" s="13" t="s">
        <v>5</v>
      </c>
      <c r="AX339" s="13" t="s">
        <v>74</v>
      </c>
      <c r="AY339" s="206" t="s">
        <v>198</v>
      </c>
    </row>
    <row r="340" spans="2:51" s="13" customFormat="1" ht="11.25">
      <c r="B340" s="197"/>
      <c r="C340" s="198"/>
      <c r="D340" s="192" t="s">
        <v>211</v>
      </c>
      <c r="E340" s="199" t="s">
        <v>20</v>
      </c>
      <c r="F340" s="200" t="s">
        <v>440</v>
      </c>
      <c r="G340" s="198"/>
      <c r="H340" s="199" t="s">
        <v>20</v>
      </c>
      <c r="I340" s="201"/>
      <c r="J340" s="201"/>
      <c r="K340" s="198"/>
      <c r="L340" s="198"/>
      <c r="M340" s="202"/>
      <c r="N340" s="203"/>
      <c r="O340" s="204"/>
      <c r="P340" s="204"/>
      <c r="Q340" s="204"/>
      <c r="R340" s="204"/>
      <c r="S340" s="204"/>
      <c r="T340" s="204"/>
      <c r="U340" s="204"/>
      <c r="V340" s="204"/>
      <c r="W340" s="204"/>
      <c r="X340" s="205"/>
      <c r="AT340" s="206" t="s">
        <v>211</v>
      </c>
      <c r="AU340" s="206" t="s">
        <v>207</v>
      </c>
      <c r="AV340" s="13" t="s">
        <v>82</v>
      </c>
      <c r="AW340" s="13" t="s">
        <v>5</v>
      </c>
      <c r="AX340" s="13" t="s">
        <v>74</v>
      </c>
      <c r="AY340" s="206" t="s">
        <v>198</v>
      </c>
    </row>
    <row r="341" spans="2:51" s="13" customFormat="1" ht="11.25">
      <c r="B341" s="197"/>
      <c r="C341" s="198"/>
      <c r="D341" s="192" t="s">
        <v>211</v>
      </c>
      <c r="E341" s="199" t="s">
        <v>20</v>
      </c>
      <c r="F341" s="200" t="s">
        <v>726</v>
      </c>
      <c r="G341" s="198"/>
      <c r="H341" s="199" t="s">
        <v>20</v>
      </c>
      <c r="I341" s="201"/>
      <c r="J341" s="201"/>
      <c r="K341" s="198"/>
      <c r="L341" s="198"/>
      <c r="M341" s="202"/>
      <c r="N341" s="203"/>
      <c r="O341" s="204"/>
      <c r="P341" s="204"/>
      <c r="Q341" s="204"/>
      <c r="R341" s="204"/>
      <c r="S341" s="204"/>
      <c r="T341" s="204"/>
      <c r="U341" s="204"/>
      <c r="V341" s="204"/>
      <c r="W341" s="204"/>
      <c r="X341" s="205"/>
      <c r="AT341" s="206" t="s">
        <v>211</v>
      </c>
      <c r="AU341" s="206" t="s">
        <v>207</v>
      </c>
      <c r="AV341" s="13" t="s">
        <v>82</v>
      </c>
      <c r="AW341" s="13" t="s">
        <v>5</v>
      </c>
      <c r="AX341" s="13" t="s">
        <v>74</v>
      </c>
      <c r="AY341" s="206" t="s">
        <v>198</v>
      </c>
    </row>
    <row r="342" spans="2:51" s="14" customFormat="1" ht="11.25">
      <c r="B342" s="207"/>
      <c r="C342" s="208"/>
      <c r="D342" s="192" t="s">
        <v>211</v>
      </c>
      <c r="E342" s="209" t="s">
        <v>20</v>
      </c>
      <c r="F342" s="210" t="s">
        <v>82</v>
      </c>
      <c r="G342" s="208"/>
      <c r="H342" s="211">
        <v>1</v>
      </c>
      <c r="I342" s="212"/>
      <c r="J342" s="212"/>
      <c r="K342" s="208"/>
      <c r="L342" s="208"/>
      <c r="M342" s="213"/>
      <c r="N342" s="214"/>
      <c r="O342" s="215"/>
      <c r="P342" s="215"/>
      <c r="Q342" s="215"/>
      <c r="R342" s="215"/>
      <c r="S342" s="215"/>
      <c r="T342" s="215"/>
      <c r="U342" s="215"/>
      <c r="V342" s="215"/>
      <c r="W342" s="215"/>
      <c r="X342" s="216"/>
      <c r="AT342" s="217" t="s">
        <v>211</v>
      </c>
      <c r="AU342" s="217" t="s">
        <v>207</v>
      </c>
      <c r="AV342" s="14" t="s">
        <v>207</v>
      </c>
      <c r="AW342" s="14" t="s">
        <v>5</v>
      </c>
      <c r="AX342" s="14" t="s">
        <v>74</v>
      </c>
      <c r="AY342" s="217" t="s">
        <v>198</v>
      </c>
    </row>
    <row r="343" spans="2:51" s="13" customFormat="1" ht="11.25">
      <c r="B343" s="197"/>
      <c r="C343" s="198"/>
      <c r="D343" s="192" t="s">
        <v>211</v>
      </c>
      <c r="E343" s="199" t="s">
        <v>20</v>
      </c>
      <c r="F343" s="200" t="s">
        <v>257</v>
      </c>
      <c r="G343" s="198"/>
      <c r="H343" s="199" t="s">
        <v>20</v>
      </c>
      <c r="I343" s="201"/>
      <c r="J343" s="201"/>
      <c r="K343" s="198"/>
      <c r="L343" s="198"/>
      <c r="M343" s="202"/>
      <c r="N343" s="203"/>
      <c r="O343" s="204"/>
      <c r="P343" s="204"/>
      <c r="Q343" s="204"/>
      <c r="R343" s="204"/>
      <c r="S343" s="204"/>
      <c r="T343" s="204"/>
      <c r="U343" s="204"/>
      <c r="V343" s="204"/>
      <c r="W343" s="204"/>
      <c r="X343" s="205"/>
      <c r="AT343" s="206" t="s">
        <v>211</v>
      </c>
      <c r="AU343" s="206" t="s">
        <v>207</v>
      </c>
      <c r="AV343" s="13" t="s">
        <v>82</v>
      </c>
      <c r="AW343" s="13" t="s">
        <v>5</v>
      </c>
      <c r="AX343" s="13" t="s">
        <v>74</v>
      </c>
      <c r="AY343" s="206" t="s">
        <v>198</v>
      </c>
    </row>
    <row r="344" spans="2:51" s="13" customFormat="1" ht="11.25">
      <c r="B344" s="197"/>
      <c r="C344" s="198"/>
      <c r="D344" s="192" t="s">
        <v>211</v>
      </c>
      <c r="E344" s="199" t="s">
        <v>20</v>
      </c>
      <c r="F344" s="200" t="s">
        <v>727</v>
      </c>
      <c r="G344" s="198"/>
      <c r="H344" s="199" t="s">
        <v>20</v>
      </c>
      <c r="I344" s="201"/>
      <c r="J344" s="201"/>
      <c r="K344" s="198"/>
      <c r="L344" s="198"/>
      <c r="M344" s="202"/>
      <c r="N344" s="203"/>
      <c r="O344" s="204"/>
      <c r="P344" s="204"/>
      <c r="Q344" s="204"/>
      <c r="R344" s="204"/>
      <c r="S344" s="204"/>
      <c r="T344" s="204"/>
      <c r="U344" s="204"/>
      <c r="V344" s="204"/>
      <c r="W344" s="204"/>
      <c r="X344" s="205"/>
      <c r="AT344" s="206" t="s">
        <v>211</v>
      </c>
      <c r="AU344" s="206" t="s">
        <v>207</v>
      </c>
      <c r="AV344" s="13" t="s">
        <v>82</v>
      </c>
      <c r="AW344" s="13" t="s">
        <v>5</v>
      </c>
      <c r="AX344" s="13" t="s">
        <v>74</v>
      </c>
      <c r="AY344" s="206" t="s">
        <v>198</v>
      </c>
    </row>
    <row r="345" spans="2:51" s="13" customFormat="1" ht="11.25">
      <c r="B345" s="197"/>
      <c r="C345" s="198"/>
      <c r="D345" s="192" t="s">
        <v>211</v>
      </c>
      <c r="E345" s="199" t="s">
        <v>20</v>
      </c>
      <c r="F345" s="200" t="s">
        <v>440</v>
      </c>
      <c r="G345" s="198"/>
      <c r="H345" s="199" t="s">
        <v>20</v>
      </c>
      <c r="I345" s="201"/>
      <c r="J345" s="201"/>
      <c r="K345" s="198"/>
      <c r="L345" s="198"/>
      <c r="M345" s="202"/>
      <c r="N345" s="203"/>
      <c r="O345" s="204"/>
      <c r="P345" s="204"/>
      <c r="Q345" s="204"/>
      <c r="R345" s="204"/>
      <c r="S345" s="204"/>
      <c r="T345" s="204"/>
      <c r="U345" s="204"/>
      <c r="V345" s="204"/>
      <c r="W345" s="204"/>
      <c r="X345" s="205"/>
      <c r="AT345" s="206" t="s">
        <v>211</v>
      </c>
      <c r="AU345" s="206" t="s">
        <v>207</v>
      </c>
      <c r="AV345" s="13" t="s">
        <v>82</v>
      </c>
      <c r="AW345" s="13" t="s">
        <v>5</v>
      </c>
      <c r="AX345" s="13" t="s">
        <v>74</v>
      </c>
      <c r="AY345" s="206" t="s">
        <v>198</v>
      </c>
    </row>
    <row r="346" spans="2:51" s="13" customFormat="1" ht="11.25">
      <c r="B346" s="197"/>
      <c r="C346" s="198"/>
      <c r="D346" s="192" t="s">
        <v>211</v>
      </c>
      <c r="E346" s="199" t="s">
        <v>20</v>
      </c>
      <c r="F346" s="200" t="s">
        <v>728</v>
      </c>
      <c r="G346" s="198"/>
      <c r="H346" s="199" t="s">
        <v>20</v>
      </c>
      <c r="I346" s="201"/>
      <c r="J346" s="201"/>
      <c r="K346" s="198"/>
      <c r="L346" s="198"/>
      <c r="M346" s="202"/>
      <c r="N346" s="203"/>
      <c r="O346" s="204"/>
      <c r="P346" s="204"/>
      <c r="Q346" s="204"/>
      <c r="R346" s="204"/>
      <c r="S346" s="204"/>
      <c r="T346" s="204"/>
      <c r="U346" s="204"/>
      <c r="V346" s="204"/>
      <c r="W346" s="204"/>
      <c r="X346" s="205"/>
      <c r="AT346" s="206" t="s">
        <v>211</v>
      </c>
      <c r="AU346" s="206" t="s">
        <v>207</v>
      </c>
      <c r="AV346" s="13" t="s">
        <v>82</v>
      </c>
      <c r="AW346" s="13" t="s">
        <v>5</v>
      </c>
      <c r="AX346" s="13" t="s">
        <v>74</v>
      </c>
      <c r="AY346" s="206" t="s">
        <v>198</v>
      </c>
    </row>
    <row r="347" spans="2:51" s="14" customFormat="1" ht="11.25">
      <c r="B347" s="207"/>
      <c r="C347" s="208"/>
      <c r="D347" s="192" t="s">
        <v>211</v>
      </c>
      <c r="E347" s="209" t="s">
        <v>20</v>
      </c>
      <c r="F347" s="210" t="s">
        <v>82</v>
      </c>
      <c r="G347" s="208"/>
      <c r="H347" s="211">
        <v>1</v>
      </c>
      <c r="I347" s="212"/>
      <c r="J347" s="212"/>
      <c r="K347" s="208"/>
      <c r="L347" s="208"/>
      <c r="M347" s="213"/>
      <c r="N347" s="214"/>
      <c r="O347" s="215"/>
      <c r="P347" s="215"/>
      <c r="Q347" s="215"/>
      <c r="R347" s="215"/>
      <c r="S347" s="215"/>
      <c r="T347" s="215"/>
      <c r="U347" s="215"/>
      <c r="V347" s="215"/>
      <c r="W347" s="215"/>
      <c r="X347" s="216"/>
      <c r="AT347" s="217" t="s">
        <v>211</v>
      </c>
      <c r="AU347" s="217" t="s">
        <v>207</v>
      </c>
      <c r="AV347" s="14" t="s">
        <v>207</v>
      </c>
      <c r="AW347" s="14" t="s">
        <v>5</v>
      </c>
      <c r="AX347" s="14" t="s">
        <v>74</v>
      </c>
      <c r="AY347" s="217" t="s">
        <v>198</v>
      </c>
    </row>
    <row r="348" spans="2:51" s="13" customFormat="1" ht="11.25">
      <c r="B348" s="197"/>
      <c r="C348" s="198"/>
      <c r="D348" s="192" t="s">
        <v>211</v>
      </c>
      <c r="E348" s="199" t="s">
        <v>20</v>
      </c>
      <c r="F348" s="200" t="s">
        <v>257</v>
      </c>
      <c r="G348" s="198"/>
      <c r="H348" s="199" t="s">
        <v>20</v>
      </c>
      <c r="I348" s="201"/>
      <c r="J348" s="201"/>
      <c r="K348" s="198"/>
      <c r="L348" s="198"/>
      <c r="M348" s="202"/>
      <c r="N348" s="203"/>
      <c r="O348" s="204"/>
      <c r="P348" s="204"/>
      <c r="Q348" s="204"/>
      <c r="R348" s="204"/>
      <c r="S348" s="204"/>
      <c r="T348" s="204"/>
      <c r="U348" s="204"/>
      <c r="V348" s="204"/>
      <c r="W348" s="204"/>
      <c r="X348" s="205"/>
      <c r="AT348" s="206" t="s">
        <v>211</v>
      </c>
      <c r="AU348" s="206" t="s">
        <v>207</v>
      </c>
      <c r="AV348" s="13" t="s">
        <v>82</v>
      </c>
      <c r="AW348" s="13" t="s">
        <v>5</v>
      </c>
      <c r="AX348" s="13" t="s">
        <v>74</v>
      </c>
      <c r="AY348" s="206" t="s">
        <v>198</v>
      </c>
    </row>
    <row r="349" spans="2:51" s="13" customFormat="1" ht="11.25">
      <c r="B349" s="197"/>
      <c r="C349" s="198"/>
      <c r="D349" s="192" t="s">
        <v>211</v>
      </c>
      <c r="E349" s="199" t="s">
        <v>20</v>
      </c>
      <c r="F349" s="200" t="s">
        <v>729</v>
      </c>
      <c r="G349" s="198"/>
      <c r="H349" s="199" t="s">
        <v>20</v>
      </c>
      <c r="I349" s="201"/>
      <c r="J349" s="201"/>
      <c r="K349" s="198"/>
      <c r="L349" s="198"/>
      <c r="M349" s="202"/>
      <c r="N349" s="203"/>
      <c r="O349" s="204"/>
      <c r="P349" s="204"/>
      <c r="Q349" s="204"/>
      <c r="R349" s="204"/>
      <c r="S349" s="204"/>
      <c r="T349" s="204"/>
      <c r="U349" s="204"/>
      <c r="V349" s="204"/>
      <c r="W349" s="204"/>
      <c r="X349" s="205"/>
      <c r="AT349" s="206" t="s">
        <v>211</v>
      </c>
      <c r="AU349" s="206" t="s">
        <v>207</v>
      </c>
      <c r="AV349" s="13" t="s">
        <v>82</v>
      </c>
      <c r="AW349" s="13" t="s">
        <v>5</v>
      </c>
      <c r="AX349" s="13" t="s">
        <v>74</v>
      </c>
      <c r="AY349" s="206" t="s">
        <v>198</v>
      </c>
    </row>
    <row r="350" spans="2:51" s="13" customFormat="1" ht="11.25">
      <c r="B350" s="197"/>
      <c r="C350" s="198"/>
      <c r="D350" s="192" t="s">
        <v>211</v>
      </c>
      <c r="E350" s="199" t="s">
        <v>20</v>
      </c>
      <c r="F350" s="200" t="s">
        <v>440</v>
      </c>
      <c r="G350" s="198"/>
      <c r="H350" s="199" t="s">
        <v>20</v>
      </c>
      <c r="I350" s="201"/>
      <c r="J350" s="201"/>
      <c r="K350" s="198"/>
      <c r="L350" s="198"/>
      <c r="M350" s="202"/>
      <c r="N350" s="203"/>
      <c r="O350" s="204"/>
      <c r="P350" s="204"/>
      <c r="Q350" s="204"/>
      <c r="R350" s="204"/>
      <c r="S350" s="204"/>
      <c r="T350" s="204"/>
      <c r="U350" s="204"/>
      <c r="V350" s="204"/>
      <c r="W350" s="204"/>
      <c r="X350" s="205"/>
      <c r="AT350" s="206" t="s">
        <v>211</v>
      </c>
      <c r="AU350" s="206" t="s">
        <v>207</v>
      </c>
      <c r="AV350" s="13" t="s">
        <v>82</v>
      </c>
      <c r="AW350" s="13" t="s">
        <v>5</v>
      </c>
      <c r="AX350" s="13" t="s">
        <v>74</v>
      </c>
      <c r="AY350" s="206" t="s">
        <v>198</v>
      </c>
    </row>
    <row r="351" spans="2:51" s="13" customFormat="1" ht="11.25">
      <c r="B351" s="197"/>
      <c r="C351" s="198"/>
      <c r="D351" s="192" t="s">
        <v>211</v>
      </c>
      <c r="E351" s="199" t="s">
        <v>20</v>
      </c>
      <c r="F351" s="200" t="s">
        <v>728</v>
      </c>
      <c r="G351" s="198"/>
      <c r="H351" s="199" t="s">
        <v>20</v>
      </c>
      <c r="I351" s="201"/>
      <c r="J351" s="201"/>
      <c r="K351" s="198"/>
      <c r="L351" s="198"/>
      <c r="M351" s="202"/>
      <c r="N351" s="203"/>
      <c r="O351" s="204"/>
      <c r="P351" s="204"/>
      <c r="Q351" s="204"/>
      <c r="R351" s="204"/>
      <c r="S351" s="204"/>
      <c r="T351" s="204"/>
      <c r="U351" s="204"/>
      <c r="V351" s="204"/>
      <c r="W351" s="204"/>
      <c r="X351" s="205"/>
      <c r="AT351" s="206" t="s">
        <v>211</v>
      </c>
      <c r="AU351" s="206" t="s">
        <v>207</v>
      </c>
      <c r="AV351" s="13" t="s">
        <v>82</v>
      </c>
      <c r="AW351" s="13" t="s">
        <v>5</v>
      </c>
      <c r="AX351" s="13" t="s">
        <v>74</v>
      </c>
      <c r="AY351" s="206" t="s">
        <v>198</v>
      </c>
    </row>
    <row r="352" spans="2:51" s="14" customFormat="1" ht="11.25">
      <c r="B352" s="207"/>
      <c r="C352" s="208"/>
      <c r="D352" s="192" t="s">
        <v>211</v>
      </c>
      <c r="E352" s="209" t="s">
        <v>20</v>
      </c>
      <c r="F352" s="210" t="s">
        <v>82</v>
      </c>
      <c r="G352" s="208"/>
      <c r="H352" s="211">
        <v>1</v>
      </c>
      <c r="I352" s="212"/>
      <c r="J352" s="212"/>
      <c r="K352" s="208"/>
      <c r="L352" s="208"/>
      <c r="M352" s="213"/>
      <c r="N352" s="214"/>
      <c r="O352" s="215"/>
      <c r="P352" s="215"/>
      <c r="Q352" s="215"/>
      <c r="R352" s="215"/>
      <c r="S352" s="215"/>
      <c r="T352" s="215"/>
      <c r="U352" s="215"/>
      <c r="V352" s="215"/>
      <c r="W352" s="215"/>
      <c r="X352" s="216"/>
      <c r="AT352" s="217" t="s">
        <v>211</v>
      </c>
      <c r="AU352" s="217" t="s">
        <v>207</v>
      </c>
      <c r="AV352" s="14" t="s">
        <v>207</v>
      </c>
      <c r="AW352" s="14" t="s">
        <v>5</v>
      </c>
      <c r="AX352" s="14" t="s">
        <v>74</v>
      </c>
      <c r="AY352" s="217" t="s">
        <v>198</v>
      </c>
    </row>
    <row r="353" spans="2:51" s="13" customFormat="1" ht="11.25">
      <c r="B353" s="197"/>
      <c r="C353" s="198"/>
      <c r="D353" s="192" t="s">
        <v>211</v>
      </c>
      <c r="E353" s="199" t="s">
        <v>20</v>
      </c>
      <c r="F353" s="200" t="s">
        <v>257</v>
      </c>
      <c r="G353" s="198"/>
      <c r="H353" s="199" t="s">
        <v>20</v>
      </c>
      <c r="I353" s="201"/>
      <c r="J353" s="201"/>
      <c r="K353" s="198"/>
      <c r="L353" s="198"/>
      <c r="M353" s="202"/>
      <c r="N353" s="203"/>
      <c r="O353" s="204"/>
      <c r="P353" s="204"/>
      <c r="Q353" s="204"/>
      <c r="R353" s="204"/>
      <c r="S353" s="204"/>
      <c r="T353" s="204"/>
      <c r="U353" s="204"/>
      <c r="V353" s="204"/>
      <c r="W353" s="204"/>
      <c r="X353" s="205"/>
      <c r="AT353" s="206" t="s">
        <v>211</v>
      </c>
      <c r="AU353" s="206" t="s">
        <v>207</v>
      </c>
      <c r="AV353" s="13" t="s">
        <v>82</v>
      </c>
      <c r="AW353" s="13" t="s">
        <v>5</v>
      </c>
      <c r="AX353" s="13" t="s">
        <v>74</v>
      </c>
      <c r="AY353" s="206" t="s">
        <v>198</v>
      </c>
    </row>
    <row r="354" spans="2:51" s="13" customFormat="1" ht="11.25">
      <c r="B354" s="197"/>
      <c r="C354" s="198"/>
      <c r="D354" s="192" t="s">
        <v>211</v>
      </c>
      <c r="E354" s="199" t="s">
        <v>20</v>
      </c>
      <c r="F354" s="200" t="s">
        <v>730</v>
      </c>
      <c r="G354" s="198"/>
      <c r="H354" s="199" t="s">
        <v>20</v>
      </c>
      <c r="I354" s="201"/>
      <c r="J354" s="201"/>
      <c r="K354" s="198"/>
      <c r="L354" s="198"/>
      <c r="M354" s="202"/>
      <c r="N354" s="203"/>
      <c r="O354" s="204"/>
      <c r="P354" s="204"/>
      <c r="Q354" s="204"/>
      <c r="R354" s="204"/>
      <c r="S354" s="204"/>
      <c r="T354" s="204"/>
      <c r="U354" s="204"/>
      <c r="V354" s="204"/>
      <c r="W354" s="204"/>
      <c r="X354" s="205"/>
      <c r="AT354" s="206" t="s">
        <v>211</v>
      </c>
      <c r="AU354" s="206" t="s">
        <v>207</v>
      </c>
      <c r="AV354" s="13" t="s">
        <v>82</v>
      </c>
      <c r="AW354" s="13" t="s">
        <v>5</v>
      </c>
      <c r="AX354" s="13" t="s">
        <v>74</v>
      </c>
      <c r="AY354" s="206" t="s">
        <v>198</v>
      </c>
    </row>
    <row r="355" spans="2:51" s="13" customFormat="1" ht="11.25">
      <c r="B355" s="197"/>
      <c r="C355" s="198"/>
      <c r="D355" s="192" t="s">
        <v>211</v>
      </c>
      <c r="E355" s="199" t="s">
        <v>20</v>
      </c>
      <c r="F355" s="200" t="s">
        <v>440</v>
      </c>
      <c r="G355" s="198"/>
      <c r="H355" s="199" t="s">
        <v>20</v>
      </c>
      <c r="I355" s="201"/>
      <c r="J355" s="201"/>
      <c r="K355" s="198"/>
      <c r="L355" s="198"/>
      <c r="M355" s="202"/>
      <c r="N355" s="203"/>
      <c r="O355" s="204"/>
      <c r="P355" s="204"/>
      <c r="Q355" s="204"/>
      <c r="R355" s="204"/>
      <c r="S355" s="204"/>
      <c r="T355" s="204"/>
      <c r="U355" s="204"/>
      <c r="V355" s="204"/>
      <c r="W355" s="204"/>
      <c r="X355" s="205"/>
      <c r="AT355" s="206" t="s">
        <v>211</v>
      </c>
      <c r="AU355" s="206" t="s">
        <v>207</v>
      </c>
      <c r="AV355" s="13" t="s">
        <v>82</v>
      </c>
      <c r="AW355" s="13" t="s">
        <v>5</v>
      </c>
      <c r="AX355" s="13" t="s">
        <v>74</v>
      </c>
      <c r="AY355" s="206" t="s">
        <v>198</v>
      </c>
    </row>
    <row r="356" spans="2:51" s="13" customFormat="1" ht="11.25">
      <c r="B356" s="197"/>
      <c r="C356" s="198"/>
      <c r="D356" s="192" t="s">
        <v>211</v>
      </c>
      <c r="E356" s="199" t="s">
        <v>20</v>
      </c>
      <c r="F356" s="200" t="s">
        <v>731</v>
      </c>
      <c r="G356" s="198"/>
      <c r="H356" s="199" t="s">
        <v>20</v>
      </c>
      <c r="I356" s="201"/>
      <c r="J356" s="201"/>
      <c r="K356" s="198"/>
      <c r="L356" s="198"/>
      <c r="M356" s="202"/>
      <c r="N356" s="203"/>
      <c r="O356" s="204"/>
      <c r="P356" s="204"/>
      <c r="Q356" s="204"/>
      <c r="R356" s="204"/>
      <c r="S356" s="204"/>
      <c r="T356" s="204"/>
      <c r="U356" s="204"/>
      <c r="V356" s="204"/>
      <c r="W356" s="204"/>
      <c r="X356" s="205"/>
      <c r="AT356" s="206" t="s">
        <v>211</v>
      </c>
      <c r="AU356" s="206" t="s">
        <v>207</v>
      </c>
      <c r="AV356" s="13" t="s">
        <v>82</v>
      </c>
      <c r="AW356" s="13" t="s">
        <v>5</v>
      </c>
      <c r="AX356" s="13" t="s">
        <v>74</v>
      </c>
      <c r="AY356" s="206" t="s">
        <v>198</v>
      </c>
    </row>
    <row r="357" spans="2:51" s="14" customFormat="1" ht="11.25">
      <c r="B357" s="207"/>
      <c r="C357" s="208"/>
      <c r="D357" s="192" t="s">
        <v>211</v>
      </c>
      <c r="E357" s="209" t="s">
        <v>20</v>
      </c>
      <c r="F357" s="210" t="s">
        <v>82</v>
      </c>
      <c r="G357" s="208"/>
      <c r="H357" s="211">
        <v>1</v>
      </c>
      <c r="I357" s="212"/>
      <c r="J357" s="212"/>
      <c r="K357" s="208"/>
      <c r="L357" s="208"/>
      <c r="M357" s="213"/>
      <c r="N357" s="214"/>
      <c r="O357" s="215"/>
      <c r="P357" s="215"/>
      <c r="Q357" s="215"/>
      <c r="R357" s="215"/>
      <c r="S357" s="215"/>
      <c r="T357" s="215"/>
      <c r="U357" s="215"/>
      <c r="V357" s="215"/>
      <c r="W357" s="215"/>
      <c r="X357" s="216"/>
      <c r="AT357" s="217" t="s">
        <v>211</v>
      </c>
      <c r="AU357" s="217" t="s">
        <v>207</v>
      </c>
      <c r="AV357" s="14" t="s">
        <v>207</v>
      </c>
      <c r="AW357" s="14" t="s">
        <v>5</v>
      </c>
      <c r="AX357" s="14" t="s">
        <v>74</v>
      </c>
      <c r="AY357" s="217" t="s">
        <v>198</v>
      </c>
    </row>
    <row r="358" spans="2:51" s="13" customFormat="1" ht="11.25">
      <c r="B358" s="197"/>
      <c r="C358" s="198"/>
      <c r="D358" s="192" t="s">
        <v>211</v>
      </c>
      <c r="E358" s="199" t="s">
        <v>20</v>
      </c>
      <c r="F358" s="200" t="s">
        <v>257</v>
      </c>
      <c r="G358" s="198"/>
      <c r="H358" s="199" t="s">
        <v>20</v>
      </c>
      <c r="I358" s="201"/>
      <c r="J358" s="201"/>
      <c r="K358" s="198"/>
      <c r="L358" s="198"/>
      <c r="M358" s="202"/>
      <c r="N358" s="203"/>
      <c r="O358" s="204"/>
      <c r="P358" s="204"/>
      <c r="Q358" s="204"/>
      <c r="R358" s="204"/>
      <c r="S358" s="204"/>
      <c r="T358" s="204"/>
      <c r="U358" s="204"/>
      <c r="V358" s="204"/>
      <c r="W358" s="204"/>
      <c r="X358" s="205"/>
      <c r="AT358" s="206" t="s">
        <v>211</v>
      </c>
      <c r="AU358" s="206" t="s">
        <v>207</v>
      </c>
      <c r="AV358" s="13" t="s">
        <v>82</v>
      </c>
      <c r="AW358" s="13" t="s">
        <v>5</v>
      </c>
      <c r="AX358" s="13" t="s">
        <v>74</v>
      </c>
      <c r="AY358" s="206" t="s">
        <v>198</v>
      </c>
    </row>
    <row r="359" spans="2:51" s="13" customFormat="1" ht="11.25">
      <c r="B359" s="197"/>
      <c r="C359" s="198"/>
      <c r="D359" s="192" t="s">
        <v>211</v>
      </c>
      <c r="E359" s="199" t="s">
        <v>20</v>
      </c>
      <c r="F359" s="200" t="s">
        <v>732</v>
      </c>
      <c r="G359" s="198"/>
      <c r="H359" s="199" t="s">
        <v>20</v>
      </c>
      <c r="I359" s="201"/>
      <c r="J359" s="201"/>
      <c r="K359" s="198"/>
      <c r="L359" s="198"/>
      <c r="M359" s="202"/>
      <c r="N359" s="203"/>
      <c r="O359" s="204"/>
      <c r="P359" s="204"/>
      <c r="Q359" s="204"/>
      <c r="R359" s="204"/>
      <c r="S359" s="204"/>
      <c r="T359" s="204"/>
      <c r="U359" s="204"/>
      <c r="V359" s="204"/>
      <c r="W359" s="204"/>
      <c r="X359" s="205"/>
      <c r="AT359" s="206" t="s">
        <v>211</v>
      </c>
      <c r="AU359" s="206" t="s">
        <v>207</v>
      </c>
      <c r="AV359" s="13" t="s">
        <v>82</v>
      </c>
      <c r="AW359" s="13" t="s">
        <v>5</v>
      </c>
      <c r="AX359" s="13" t="s">
        <v>74</v>
      </c>
      <c r="AY359" s="206" t="s">
        <v>198</v>
      </c>
    </row>
    <row r="360" spans="2:51" s="13" customFormat="1" ht="11.25">
      <c r="B360" s="197"/>
      <c r="C360" s="198"/>
      <c r="D360" s="192" t="s">
        <v>211</v>
      </c>
      <c r="E360" s="199" t="s">
        <v>20</v>
      </c>
      <c r="F360" s="200" t="s">
        <v>440</v>
      </c>
      <c r="G360" s="198"/>
      <c r="H360" s="199" t="s">
        <v>20</v>
      </c>
      <c r="I360" s="201"/>
      <c r="J360" s="201"/>
      <c r="K360" s="198"/>
      <c r="L360" s="198"/>
      <c r="M360" s="202"/>
      <c r="N360" s="203"/>
      <c r="O360" s="204"/>
      <c r="P360" s="204"/>
      <c r="Q360" s="204"/>
      <c r="R360" s="204"/>
      <c r="S360" s="204"/>
      <c r="T360" s="204"/>
      <c r="U360" s="204"/>
      <c r="V360" s="204"/>
      <c r="W360" s="204"/>
      <c r="X360" s="205"/>
      <c r="AT360" s="206" t="s">
        <v>211</v>
      </c>
      <c r="AU360" s="206" t="s">
        <v>207</v>
      </c>
      <c r="AV360" s="13" t="s">
        <v>82</v>
      </c>
      <c r="AW360" s="13" t="s">
        <v>5</v>
      </c>
      <c r="AX360" s="13" t="s">
        <v>74</v>
      </c>
      <c r="AY360" s="206" t="s">
        <v>198</v>
      </c>
    </row>
    <row r="361" spans="2:51" s="13" customFormat="1" ht="11.25">
      <c r="B361" s="197"/>
      <c r="C361" s="198"/>
      <c r="D361" s="192" t="s">
        <v>211</v>
      </c>
      <c r="E361" s="199" t="s">
        <v>20</v>
      </c>
      <c r="F361" s="200" t="s">
        <v>731</v>
      </c>
      <c r="G361" s="198"/>
      <c r="H361" s="199" t="s">
        <v>20</v>
      </c>
      <c r="I361" s="201"/>
      <c r="J361" s="201"/>
      <c r="K361" s="198"/>
      <c r="L361" s="198"/>
      <c r="M361" s="202"/>
      <c r="N361" s="203"/>
      <c r="O361" s="204"/>
      <c r="P361" s="204"/>
      <c r="Q361" s="204"/>
      <c r="R361" s="204"/>
      <c r="S361" s="204"/>
      <c r="T361" s="204"/>
      <c r="U361" s="204"/>
      <c r="V361" s="204"/>
      <c r="W361" s="204"/>
      <c r="X361" s="205"/>
      <c r="AT361" s="206" t="s">
        <v>211</v>
      </c>
      <c r="AU361" s="206" t="s">
        <v>207</v>
      </c>
      <c r="AV361" s="13" t="s">
        <v>82</v>
      </c>
      <c r="AW361" s="13" t="s">
        <v>5</v>
      </c>
      <c r="AX361" s="13" t="s">
        <v>74</v>
      </c>
      <c r="AY361" s="206" t="s">
        <v>198</v>
      </c>
    </row>
    <row r="362" spans="2:51" s="14" customFormat="1" ht="11.25">
      <c r="B362" s="207"/>
      <c r="C362" s="208"/>
      <c r="D362" s="192" t="s">
        <v>211</v>
      </c>
      <c r="E362" s="209" t="s">
        <v>20</v>
      </c>
      <c r="F362" s="210" t="s">
        <v>82</v>
      </c>
      <c r="G362" s="208"/>
      <c r="H362" s="211">
        <v>1</v>
      </c>
      <c r="I362" s="212"/>
      <c r="J362" s="212"/>
      <c r="K362" s="208"/>
      <c r="L362" s="208"/>
      <c r="M362" s="213"/>
      <c r="N362" s="214"/>
      <c r="O362" s="215"/>
      <c r="P362" s="215"/>
      <c r="Q362" s="215"/>
      <c r="R362" s="215"/>
      <c r="S362" s="215"/>
      <c r="T362" s="215"/>
      <c r="U362" s="215"/>
      <c r="V362" s="215"/>
      <c r="W362" s="215"/>
      <c r="X362" s="216"/>
      <c r="AT362" s="217" t="s">
        <v>211</v>
      </c>
      <c r="AU362" s="217" t="s">
        <v>207</v>
      </c>
      <c r="AV362" s="14" t="s">
        <v>207</v>
      </c>
      <c r="AW362" s="14" t="s">
        <v>5</v>
      </c>
      <c r="AX362" s="14" t="s">
        <v>74</v>
      </c>
      <c r="AY362" s="217" t="s">
        <v>198</v>
      </c>
    </row>
    <row r="363" spans="2:51" s="13" customFormat="1" ht="11.25">
      <c r="B363" s="197"/>
      <c r="C363" s="198"/>
      <c r="D363" s="192" t="s">
        <v>211</v>
      </c>
      <c r="E363" s="199" t="s">
        <v>20</v>
      </c>
      <c r="F363" s="200" t="s">
        <v>257</v>
      </c>
      <c r="G363" s="198"/>
      <c r="H363" s="199" t="s">
        <v>20</v>
      </c>
      <c r="I363" s="201"/>
      <c r="J363" s="201"/>
      <c r="K363" s="198"/>
      <c r="L363" s="198"/>
      <c r="M363" s="202"/>
      <c r="N363" s="203"/>
      <c r="O363" s="204"/>
      <c r="P363" s="204"/>
      <c r="Q363" s="204"/>
      <c r="R363" s="204"/>
      <c r="S363" s="204"/>
      <c r="T363" s="204"/>
      <c r="U363" s="204"/>
      <c r="V363" s="204"/>
      <c r="W363" s="204"/>
      <c r="X363" s="205"/>
      <c r="AT363" s="206" t="s">
        <v>211</v>
      </c>
      <c r="AU363" s="206" t="s">
        <v>207</v>
      </c>
      <c r="AV363" s="13" t="s">
        <v>82</v>
      </c>
      <c r="AW363" s="13" t="s">
        <v>5</v>
      </c>
      <c r="AX363" s="13" t="s">
        <v>74</v>
      </c>
      <c r="AY363" s="206" t="s">
        <v>198</v>
      </c>
    </row>
    <row r="364" spans="2:51" s="13" customFormat="1" ht="11.25">
      <c r="B364" s="197"/>
      <c r="C364" s="198"/>
      <c r="D364" s="192" t="s">
        <v>211</v>
      </c>
      <c r="E364" s="199" t="s">
        <v>20</v>
      </c>
      <c r="F364" s="200" t="s">
        <v>733</v>
      </c>
      <c r="G364" s="198"/>
      <c r="H364" s="199" t="s">
        <v>20</v>
      </c>
      <c r="I364" s="201"/>
      <c r="J364" s="201"/>
      <c r="K364" s="198"/>
      <c r="L364" s="198"/>
      <c r="M364" s="202"/>
      <c r="N364" s="203"/>
      <c r="O364" s="204"/>
      <c r="P364" s="204"/>
      <c r="Q364" s="204"/>
      <c r="R364" s="204"/>
      <c r="S364" s="204"/>
      <c r="T364" s="204"/>
      <c r="U364" s="204"/>
      <c r="V364" s="204"/>
      <c r="W364" s="204"/>
      <c r="X364" s="205"/>
      <c r="AT364" s="206" t="s">
        <v>211</v>
      </c>
      <c r="AU364" s="206" t="s">
        <v>207</v>
      </c>
      <c r="AV364" s="13" t="s">
        <v>82</v>
      </c>
      <c r="AW364" s="13" t="s">
        <v>5</v>
      </c>
      <c r="AX364" s="13" t="s">
        <v>74</v>
      </c>
      <c r="AY364" s="206" t="s">
        <v>198</v>
      </c>
    </row>
    <row r="365" spans="2:51" s="13" customFormat="1" ht="11.25">
      <c r="B365" s="197"/>
      <c r="C365" s="198"/>
      <c r="D365" s="192" t="s">
        <v>211</v>
      </c>
      <c r="E365" s="199" t="s">
        <v>20</v>
      </c>
      <c r="F365" s="200" t="s">
        <v>440</v>
      </c>
      <c r="G365" s="198"/>
      <c r="H365" s="199" t="s">
        <v>20</v>
      </c>
      <c r="I365" s="201"/>
      <c r="J365" s="201"/>
      <c r="K365" s="198"/>
      <c r="L365" s="198"/>
      <c r="M365" s="202"/>
      <c r="N365" s="203"/>
      <c r="O365" s="204"/>
      <c r="P365" s="204"/>
      <c r="Q365" s="204"/>
      <c r="R365" s="204"/>
      <c r="S365" s="204"/>
      <c r="T365" s="204"/>
      <c r="U365" s="204"/>
      <c r="V365" s="204"/>
      <c r="W365" s="204"/>
      <c r="X365" s="205"/>
      <c r="AT365" s="206" t="s">
        <v>211</v>
      </c>
      <c r="AU365" s="206" t="s">
        <v>207</v>
      </c>
      <c r="AV365" s="13" t="s">
        <v>82</v>
      </c>
      <c r="AW365" s="13" t="s">
        <v>5</v>
      </c>
      <c r="AX365" s="13" t="s">
        <v>74</v>
      </c>
      <c r="AY365" s="206" t="s">
        <v>198</v>
      </c>
    </row>
    <row r="366" spans="2:51" s="13" customFormat="1" ht="11.25">
      <c r="B366" s="197"/>
      <c r="C366" s="198"/>
      <c r="D366" s="192" t="s">
        <v>211</v>
      </c>
      <c r="E366" s="199" t="s">
        <v>20</v>
      </c>
      <c r="F366" s="200" t="s">
        <v>734</v>
      </c>
      <c r="G366" s="198"/>
      <c r="H366" s="199" t="s">
        <v>20</v>
      </c>
      <c r="I366" s="201"/>
      <c r="J366" s="201"/>
      <c r="K366" s="198"/>
      <c r="L366" s="198"/>
      <c r="M366" s="202"/>
      <c r="N366" s="203"/>
      <c r="O366" s="204"/>
      <c r="P366" s="204"/>
      <c r="Q366" s="204"/>
      <c r="R366" s="204"/>
      <c r="S366" s="204"/>
      <c r="T366" s="204"/>
      <c r="U366" s="204"/>
      <c r="V366" s="204"/>
      <c r="W366" s="204"/>
      <c r="X366" s="205"/>
      <c r="AT366" s="206" t="s">
        <v>211</v>
      </c>
      <c r="AU366" s="206" t="s">
        <v>207</v>
      </c>
      <c r="AV366" s="13" t="s">
        <v>82</v>
      </c>
      <c r="AW366" s="13" t="s">
        <v>5</v>
      </c>
      <c r="AX366" s="13" t="s">
        <v>74</v>
      </c>
      <c r="AY366" s="206" t="s">
        <v>198</v>
      </c>
    </row>
    <row r="367" spans="2:51" s="14" customFormat="1" ht="11.25">
      <c r="B367" s="207"/>
      <c r="C367" s="208"/>
      <c r="D367" s="192" t="s">
        <v>211</v>
      </c>
      <c r="E367" s="209" t="s">
        <v>20</v>
      </c>
      <c r="F367" s="210" t="s">
        <v>82</v>
      </c>
      <c r="G367" s="208"/>
      <c r="H367" s="211">
        <v>1</v>
      </c>
      <c r="I367" s="212"/>
      <c r="J367" s="212"/>
      <c r="K367" s="208"/>
      <c r="L367" s="208"/>
      <c r="M367" s="213"/>
      <c r="N367" s="214"/>
      <c r="O367" s="215"/>
      <c r="P367" s="215"/>
      <c r="Q367" s="215"/>
      <c r="R367" s="215"/>
      <c r="S367" s="215"/>
      <c r="T367" s="215"/>
      <c r="U367" s="215"/>
      <c r="V367" s="215"/>
      <c r="W367" s="215"/>
      <c r="X367" s="216"/>
      <c r="AT367" s="217" t="s">
        <v>211</v>
      </c>
      <c r="AU367" s="217" t="s">
        <v>207</v>
      </c>
      <c r="AV367" s="14" t="s">
        <v>207</v>
      </c>
      <c r="AW367" s="14" t="s">
        <v>5</v>
      </c>
      <c r="AX367" s="14" t="s">
        <v>74</v>
      </c>
      <c r="AY367" s="217" t="s">
        <v>198</v>
      </c>
    </row>
    <row r="368" spans="2:51" s="13" customFormat="1" ht="11.25">
      <c r="B368" s="197"/>
      <c r="C368" s="198"/>
      <c r="D368" s="192" t="s">
        <v>211</v>
      </c>
      <c r="E368" s="199" t="s">
        <v>20</v>
      </c>
      <c r="F368" s="200" t="s">
        <v>257</v>
      </c>
      <c r="G368" s="198"/>
      <c r="H368" s="199" t="s">
        <v>20</v>
      </c>
      <c r="I368" s="201"/>
      <c r="J368" s="201"/>
      <c r="K368" s="198"/>
      <c r="L368" s="198"/>
      <c r="M368" s="202"/>
      <c r="N368" s="203"/>
      <c r="O368" s="204"/>
      <c r="P368" s="204"/>
      <c r="Q368" s="204"/>
      <c r="R368" s="204"/>
      <c r="S368" s="204"/>
      <c r="T368" s="204"/>
      <c r="U368" s="204"/>
      <c r="V368" s="204"/>
      <c r="W368" s="204"/>
      <c r="X368" s="205"/>
      <c r="AT368" s="206" t="s">
        <v>211</v>
      </c>
      <c r="AU368" s="206" t="s">
        <v>207</v>
      </c>
      <c r="AV368" s="13" t="s">
        <v>82</v>
      </c>
      <c r="AW368" s="13" t="s">
        <v>5</v>
      </c>
      <c r="AX368" s="13" t="s">
        <v>74</v>
      </c>
      <c r="AY368" s="206" t="s">
        <v>198</v>
      </c>
    </row>
    <row r="369" spans="2:51" s="13" customFormat="1" ht="11.25">
      <c r="B369" s="197"/>
      <c r="C369" s="198"/>
      <c r="D369" s="192" t="s">
        <v>211</v>
      </c>
      <c r="E369" s="199" t="s">
        <v>20</v>
      </c>
      <c r="F369" s="200" t="s">
        <v>735</v>
      </c>
      <c r="G369" s="198"/>
      <c r="H369" s="199" t="s">
        <v>20</v>
      </c>
      <c r="I369" s="201"/>
      <c r="J369" s="201"/>
      <c r="K369" s="198"/>
      <c r="L369" s="198"/>
      <c r="M369" s="202"/>
      <c r="N369" s="203"/>
      <c r="O369" s="204"/>
      <c r="P369" s="204"/>
      <c r="Q369" s="204"/>
      <c r="R369" s="204"/>
      <c r="S369" s="204"/>
      <c r="T369" s="204"/>
      <c r="U369" s="204"/>
      <c r="V369" s="204"/>
      <c r="W369" s="204"/>
      <c r="X369" s="205"/>
      <c r="AT369" s="206" t="s">
        <v>211</v>
      </c>
      <c r="AU369" s="206" t="s">
        <v>207</v>
      </c>
      <c r="AV369" s="13" t="s">
        <v>82</v>
      </c>
      <c r="AW369" s="13" t="s">
        <v>5</v>
      </c>
      <c r="AX369" s="13" t="s">
        <v>74</v>
      </c>
      <c r="AY369" s="206" t="s">
        <v>198</v>
      </c>
    </row>
    <row r="370" spans="2:51" s="13" customFormat="1" ht="11.25">
      <c r="B370" s="197"/>
      <c r="C370" s="198"/>
      <c r="D370" s="192" t="s">
        <v>211</v>
      </c>
      <c r="E370" s="199" t="s">
        <v>20</v>
      </c>
      <c r="F370" s="200" t="s">
        <v>440</v>
      </c>
      <c r="G370" s="198"/>
      <c r="H370" s="199" t="s">
        <v>20</v>
      </c>
      <c r="I370" s="201"/>
      <c r="J370" s="201"/>
      <c r="K370" s="198"/>
      <c r="L370" s="198"/>
      <c r="M370" s="202"/>
      <c r="N370" s="203"/>
      <c r="O370" s="204"/>
      <c r="P370" s="204"/>
      <c r="Q370" s="204"/>
      <c r="R370" s="204"/>
      <c r="S370" s="204"/>
      <c r="T370" s="204"/>
      <c r="U370" s="204"/>
      <c r="V370" s="204"/>
      <c r="W370" s="204"/>
      <c r="X370" s="205"/>
      <c r="AT370" s="206" t="s">
        <v>211</v>
      </c>
      <c r="AU370" s="206" t="s">
        <v>207</v>
      </c>
      <c r="AV370" s="13" t="s">
        <v>82</v>
      </c>
      <c r="AW370" s="13" t="s">
        <v>5</v>
      </c>
      <c r="AX370" s="13" t="s">
        <v>74</v>
      </c>
      <c r="AY370" s="206" t="s">
        <v>198</v>
      </c>
    </row>
    <row r="371" spans="2:51" s="13" customFormat="1" ht="11.25">
      <c r="B371" s="197"/>
      <c r="C371" s="198"/>
      <c r="D371" s="192" t="s">
        <v>211</v>
      </c>
      <c r="E371" s="199" t="s">
        <v>20</v>
      </c>
      <c r="F371" s="200" t="s">
        <v>736</v>
      </c>
      <c r="G371" s="198"/>
      <c r="H371" s="199" t="s">
        <v>20</v>
      </c>
      <c r="I371" s="201"/>
      <c r="J371" s="201"/>
      <c r="K371" s="198"/>
      <c r="L371" s="198"/>
      <c r="M371" s="202"/>
      <c r="N371" s="203"/>
      <c r="O371" s="204"/>
      <c r="P371" s="204"/>
      <c r="Q371" s="204"/>
      <c r="R371" s="204"/>
      <c r="S371" s="204"/>
      <c r="T371" s="204"/>
      <c r="U371" s="204"/>
      <c r="V371" s="204"/>
      <c r="W371" s="204"/>
      <c r="X371" s="205"/>
      <c r="AT371" s="206" t="s">
        <v>211</v>
      </c>
      <c r="AU371" s="206" t="s">
        <v>207</v>
      </c>
      <c r="AV371" s="13" t="s">
        <v>82</v>
      </c>
      <c r="AW371" s="13" t="s">
        <v>5</v>
      </c>
      <c r="AX371" s="13" t="s">
        <v>74</v>
      </c>
      <c r="AY371" s="206" t="s">
        <v>198</v>
      </c>
    </row>
    <row r="372" spans="2:51" s="14" customFormat="1" ht="11.25">
      <c r="B372" s="207"/>
      <c r="C372" s="208"/>
      <c r="D372" s="192" t="s">
        <v>211</v>
      </c>
      <c r="E372" s="209" t="s">
        <v>20</v>
      </c>
      <c r="F372" s="210" t="s">
        <v>82</v>
      </c>
      <c r="G372" s="208"/>
      <c r="H372" s="211">
        <v>1</v>
      </c>
      <c r="I372" s="212"/>
      <c r="J372" s="212"/>
      <c r="K372" s="208"/>
      <c r="L372" s="208"/>
      <c r="M372" s="213"/>
      <c r="N372" s="214"/>
      <c r="O372" s="215"/>
      <c r="P372" s="215"/>
      <c r="Q372" s="215"/>
      <c r="R372" s="215"/>
      <c r="S372" s="215"/>
      <c r="T372" s="215"/>
      <c r="U372" s="215"/>
      <c r="V372" s="215"/>
      <c r="W372" s="215"/>
      <c r="X372" s="216"/>
      <c r="AT372" s="217" t="s">
        <v>211</v>
      </c>
      <c r="AU372" s="217" t="s">
        <v>207</v>
      </c>
      <c r="AV372" s="14" t="s">
        <v>207</v>
      </c>
      <c r="AW372" s="14" t="s">
        <v>5</v>
      </c>
      <c r="AX372" s="14" t="s">
        <v>74</v>
      </c>
      <c r="AY372" s="217" t="s">
        <v>198</v>
      </c>
    </row>
    <row r="373" spans="2:51" s="13" customFormat="1" ht="11.25">
      <c r="B373" s="197"/>
      <c r="C373" s="198"/>
      <c r="D373" s="192" t="s">
        <v>211</v>
      </c>
      <c r="E373" s="199" t="s">
        <v>20</v>
      </c>
      <c r="F373" s="200" t="s">
        <v>257</v>
      </c>
      <c r="G373" s="198"/>
      <c r="H373" s="199" t="s">
        <v>20</v>
      </c>
      <c r="I373" s="201"/>
      <c r="J373" s="201"/>
      <c r="K373" s="198"/>
      <c r="L373" s="198"/>
      <c r="M373" s="202"/>
      <c r="N373" s="203"/>
      <c r="O373" s="204"/>
      <c r="P373" s="204"/>
      <c r="Q373" s="204"/>
      <c r="R373" s="204"/>
      <c r="S373" s="204"/>
      <c r="T373" s="204"/>
      <c r="U373" s="204"/>
      <c r="V373" s="204"/>
      <c r="W373" s="204"/>
      <c r="X373" s="205"/>
      <c r="AT373" s="206" t="s">
        <v>211</v>
      </c>
      <c r="AU373" s="206" t="s">
        <v>207</v>
      </c>
      <c r="AV373" s="13" t="s">
        <v>82</v>
      </c>
      <c r="AW373" s="13" t="s">
        <v>5</v>
      </c>
      <c r="AX373" s="13" t="s">
        <v>74</v>
      </c>
      <c r="AY373" s="206" t="s">
        <v>198</v>
      </c>
    </row>
    <row r="374" spans="2:51" s="13" customFormat="1" ht="11.25">
      <c r="B374" s="197"/>
      <c r="C374" s="198"/>
      <c r="D374" s="192" t="s">
        <v>211</v>
      </c>
      <c r="E374" s="199" t="s">
        <v>20</v>
      </c>
      <c r="F374" s="200" t="s">
        <v>737</v>
      </c>
      <c r="G374" s="198"/>
      <c r="H374" s="199" t="s">
        <v>20</v>
      </c>
      <c r="I374" s="201"/>
      <c r="J374" s="201"/>
      <c r="K374" s="198"/>
      <c r="L374" s="198"/>
      <c r="M374" s="202"/>
      <c r="N374" s="203"/>
      <c r="O374" s="204"/>
      <c r="P374" s="204"/>
      <c r="Q374" s="204"/>
      <c r="R374" s="204"/>
      <c r="S374" s="204"/>
      <c r="T374" s="204"/>
      <c r="U374" s="204"/>
      <c r="V374" s="204"/>
      <c r="W374" s="204"/>
      <c r="X374" s="205"/>
      <c r="AT374" s="206" t="s">
        <v>211</v>
      </c>
      <c r="AU374" s="206" t="s">
        <v>207</v>
      </c>
      <c r="AV374" s="13" t="s">
        <v>82</v>
      </c>
      <c r="AW374" s="13" t="s">
        <v>5</v>
      </c>
      <c r="AX374" s="13" t="s">
        <v>74</v>
      </c>
      <c r="AY374" s="206" t="s">
        <v>198</v>
      </c>
    </row>
    <row r="375" spans="2:51" s="13" customFormat="1" ht="11.25">
      <c r="B375" s="197"/>
      <c r="C375" s="198"/>
      <c r="D375" s="192" t="s">
        <v>211</v>
      </c>
      <c r="E375" s="199" t="s">
        <v>20</v>
      </c>
      <c r="F375" s="200" t="s">
        <v>440</v>
      </c>
      <c r="G375" s="198"/>
      <c r="H375" s="199" t="s">
        <v>20</v>
      </c>
      <c r="I375" s="201"/>
      <c r="J375" s="201"/>
      <c r="K375" s="198"/>
      <c r="L375" s="198"/>
      <c r="M375" s="202"/>
      <c r="N375" s="203"/>
      <c r="O375" s="204"/>
      <c r="P375" s="204"/>
      <c r="Q375" s="204"/>
      <c r="R375" s="204"/>
      <c r="S375" s="204"/>
      <c r="T375" s="204"/>
      <c r="U375" s="204"/>
      <c r="V375" s="204"/>
      <c r="W375" s="204"/>
      <c r="X375" s="205"/>
      <c r="AT375" s="206" t="s">
        <v>211</v>
      </c>
      <c r="AU375" s="206" t="s">
        <v>207</v>
      </c>
      <c r="AV375" s="13" t="s">
        <v>82</v>
      </c>
      <c r="AW375" s="13" t="s">
        <v>5</v>
      </c>
      <c r="AX375" s="13" t="s">
        <v>74</v>
      </c>
      <c r="AY375" s="206" t="s">
        <v>198</v>
      </c>
    </row>
    <row r="376" spans="2:51" s="13" customFormat="1" ht="11.25">
      <c r="B376" s="197"/>
      <c r="C376" s="198"/>
      <c r="D376" s="192" t="s">
        <v>211</v>
      </c>
      <c r="E376" s="199" t="s">
        <v>20</v>
      </c>
      <c r="F376" s="200" t="s">
        <v>738</v>
      </c>
      <c r="G376" s="198"/>
      <c r="H376" s="199" t="s">
        <v>20</v>
      </c>
      <c r="I376" s="201"/>
      <c r="J376" s="201"/>
      <c r="K376" s="198"/>
      <c r="L376" s="198"/>
      <c r="M376" s="202"/>
      <c r="N376" s="203"/>
      <c r="O376" s="204"/>
      <c r="P376" s="204"/>
      <c r="Q376" s="204"/>
      <c r="R376" s="204"/>
      <c r="S376" s="204"/>
      <c r="T376" s="204"/>
      <c r="U376" s="204"/>
      <c r="V376" s="204"/>
      <c r="W376" s="204"/>
      <c r="X376" s="205"/>
      <c r="AT376" s="206" t="s">
        <v>211</v>
      </c>
      <c r="AU376" s="206" t="s">
        <v>207</v>
      </c>
      <c r="AV376" s="13" t="s">
        <v>82</v>
      </c>
      <c r="AW376" s="13" t="s">
        <v>5</v>
      </c>
      <c r="AX376" s="13" t="s">
        <v>74</v>
      </c>
      <c r="AY376" s="206" t="s">
        <v>198</v>
      </c>
    </row>
    <row r="377" spans="2:51" s="14" customFormat="1" ht="11.25">
      <c r="B377" s="207"/>
      <c r="C377" s="208"/>
      <c r="D377" s="192" t="s">
        <v>211</v>
      </c>
      <c r="E377" s="209" t="s">
        <v>20</v>
      </c>
      <c r="F377" s="210" t="s">
        <v>82</v>
      </c>
      <c r="G377" s="208"/>
      <c r="H377" s="211">
        <v>1</v>
      </c>
      <c r="I377" s="212"/>
      <c r="J377" s="212"/>
      <c r="K377" s="208"/>
      <c r="L377" s="208"/>
      <c r="M377" s="213"/>
      <c r="N377" s="214"/>
      <c r="O377" s="215"/>
      <c r="P377" s="215"/>
      <c r="Q377" s="215"/>
      <c r="R377" s="215"/>
      <c r="S377" s="215"/>
      <c r="T377" s="215"/>
      <c r="U377" s="215"/>
      <c r="V377" s="215"/>
      <c r="W377" s="215"/>
      <c r="X377" s="216"/>
      <c r="AT377" s="217" t="s">
        <v>211</v>
      </c>
      <c r="AU377" s="217" t="s">
        <v>207</v>
      </c>
      <c r="AV377" s="14" t="s">
        <v>207</v>
      </c>
      <c r="AW377" s="14" t="s">
        <v>5</v>
      </c>
      <c r="AX377" s="14" t="s">
        <v>74</v>
      </c>
      <c r="AY377" s="217" t="s">
        <v>198</v>
      </c>
    </row>
    <row r="378" spans="2:51" s="13" customFormat="1" ht="11.25">
      <c r="B378" s="197"/>
      <c r="C378" s="198"/>
      <c r="D378" s="192" t="s">
        <v>211</v>
      </c>
      <c r="E378" s="199" t="s">
        <v>20</v>
      </c>
      <c r="F378" s="200" t="s">
        <v>257</v>
      </c>
      <c r="G378" s="198"/>
      <c r="H378" s="199" t="s">
        <v>20</v>
      </c>
      <c r="I378" s="201"/>
      <c r="J378" s="201"/>
      <c r="K378" s="198"/>
      <c r="L378" s="198"/>
      <c r="M378" s="202"/>
      <c r="N378" s="203"/>
      <c r="O378" s="204"/>
      <c r="P378" s="204"/>
      <c r="Q378" s="204"/>
      <c r="R378" s="204"/>
      <c r="S378" s="204"/>
      <c r="T378" s="204"/>
      <c r="U378" s="204"/>
      <c r="V378" s="204"/>
      <c r="W378" s="204"/>
      <c r="X378" s="205"/>
      <c r="AT378" s="206" t="s">
        <v>211</v>
      </c>
      <c r="AU378" s="206" t="s">
        <v>207</v>
      </c>
      <c r="AV378" s="13" t="s">
        <v>82</v>
      </c>
      <c r="AW378" s="13" t="s">
        <v>5</v>
      </c>
      <c r="AX378" s="13" t="s">
        <v>74</v>
      </c>
      <c r="AY378" s="206" t="s">
        <v>198</v>
      </c>
    </row>
    <row r="379" spans="2:51" s="13" customFormat="1" ht="11.25">
      <c r="B379" s="197"/>
      <c r="C379" s="198"/>
      <c r="D379" s="192" t="s">
        <v>211</v>
      </c>
      <c r="E379" s="199" t="s">
        <v>20</v>
      </c>
      <c r="F379" s="200" t="s">
        <v>739</v>
      </c>
      <c r="G379" s="198"/>
      <c r="H379" s="199" t="s">
        <v>20</v>
      </c>
      <c r="I379" s="201"/>
      <c r="J379" s="201"/>
      <c r="K379" s="198"/>
      <c r="L379" s="198"/>
      <c r="M379" s="202"/>
      <c r="N379" s="203"/>
      <c r="O379" s="204"/>
      <c r="P379" s="204"/>
      <c r="Q379" s="204"/>
      <c r="R379" s="204"/>
      <c r="S379" s="204"/>
      <c r="T379" s="204"/>
      <c r="U379" s="204"/>
      <c r="V379" s="204"/>
      <c r="W379" s="204"/>
      <c r="X379" s="205"/>
      <c r="AT379" s="206" t="s">
        <v>211</v>
      </c>
      <c r="AU379" s="206" t="s">
        <v>207</v>
      </c>
      <c r="AV379" s="13" t="s">
        <v>82</v>
      </c>
      <c r="AW379" s="13" t="s">
        <v>5</v>
      </c>
      <c r="AX379" s="13" t="s">
        <v>74</v>
      </c>
      <c r="AY379" s="206" t="s">
        <v>198</v>
      </c>
    </row>
    <row r="380" spans="2:51" s="13" customFormat="1" ht="11.25">
      <c r="B380" s="197"/>
      <c r="C380" s="198"/>
      <c r="D380" s="192" t="s">
        <v>211</v>
      </c>
      <c r="E380" s="199" t="s">
        <v>20</v>
      </c>
      <c r="F380" s="200" t="s">
        <v>440</v>
      </c>
      <c r="G380" s="198"/>
      <c r="H380" s="199" t="s">
        <v>20</v>
      </c>
      <c r="I380" s="201"/>
      <c r="J380" s="201"/>
      <c r="K380" s="198"/>
      <c r="L380" s="198"/>
      <c r="M380" s="202"/>
      <c r="N380" s="203"/>
      <c r="O380" s="204"/>
      <c r="P380" s="204"/>
      <c r="Q380" s="204"/>
      <c r="R380" s="204"/>
      <c r="S380" s="204"/>
      <c r="T380" s="204"/>
      <c r="U380" s="204"/>
      <c r="V380" s="204"/>
      <c r="W380" s="204"/>
      <c r="X380" s="205"/>
      <c r="AT380" s="206" t="s">
        <v>211</v>
      </c>
      <c r="AU380" s="206" t="s">
        <v>207</v>
      </c>
      <c r="AV380" s="13" t="s">
        <v>82</v>
      </c>
      <c r="AW380" s="13" t="s">
        <v>5</v>
      </c>
      <c r="AX380" s="13" t="s">
        <v>74</v>
      </c>
      <c r="AY380" s="206" t="s">
        <v>198</v>
      </c>
    </row>
    <row r="381" spans="2:51" s="13" customFormat="1" ht="11.25">
      <c r="B381" s="197"/>
      <c r="C381" s="198"/>
      <c r="D381" s="192" t="s">
        <v>211</v>
      </c>
      <c r="E381" s="199" t="s">
        <v>20</v>
      </c>
      <c r="F381" s="200" t="s">
        <v>738</v>
      </c>
      <c r="G381" s="198"/>
      <c r="H381" s="199" t="s">
        <v>20</v>
      </c>
      <c r="I381" s="201"/>
      <c r="J381" s="201"/>
      <c r="K381" s="198"/>
      <c r="L381" s="198"/>
      <c r="M381" s="202"/>
      <c r="N381" s="203"/>
      <c r="O381" s="204"/>
      <c r="P381" s="204"/>
      <c r="Q381" s="204"/>
      <c r="R381" s="204"/>
      <c r="S381" s="204"/>
      <c r="T381" s="204"/>
      <c r="U381" s="204"/>
      <c r="V381" s="204"/>
      <c r="W381" s="204"/>
      <c r="X381" s="205"/>
      <c r="AT381" s="206" t="s">
        <v>211</v>
      </c>
      <c r="AU381" s="206" t="s">
        <v>207</v>
      </c>
      <c r="AV381" s="13" t="s">
        <v>82</v>
      </c>
      <c r="AW381" s="13" t="s">
        <v>5</v>
      </c>
      <c r="AX381" s="13" t="s">
        <v>74</v>
      </c>
      <c r="AY381" s="206" t="s">
        <v>198</v>
      </c>
    </row>
    <row r="382" spans="2:51" s="14" customFormat="1" ht="11.25">
      <c r="B382" s="207"/>
      <c r="C382" s="208"/>
      <c r="D382" s="192" t="s">
        <v>211</v>
      </c>
      <c r="E382" s="209" t="s">
        <v>20</v>
      </c>
      <c r="F382" s="210" t="s">
        <v>82</v>
      </c>
      <c r="G382" s="208"/>
      <c r="H382" s="211">
        <v>1</v>
      </c>
      <c r="I382" s="212"/>
      <c r="J382" s="212"/>
      <c r="K382" s="208"/>
      <c r="L382" s="208"/>
      <c r="M382" s="213"/>
      <c r="N382" s="214"/>
      <c r="O382" s="215"/>
      <c r="P382" s="215"/>
      <c r="Q382" s="215"/>
      <c r="R382" s="215"/>
      <c r="S382" s="215"/>
      <c r="T382" s="215"/>
      <c r="U382" s="215"/>
      <c r="V382" s="215"/>
      <c r="W382" s="215"/>
      <c r="X382" s="216"/>
      <c r="AT382" s="217" t="s">
        <v>211</v>
      </c>
      <c r="AU382" s="217" t="s">
        <v>207</v>
      </c>
      <c r="AV382" s="14" t="s">
        <v>207</v>
      </c>
      <c r="AW382" s="14" t="s">
        <v>5</v>
      </c>
      <c r="AX382" s="14" t="s">
        <v>74</v>
      </c>
      <c r="AY382" s="217" t="s">
        <v>198</v>
      </c>
    </row>
    <row r="383" spans="2:51" s="13" customFormat="1" ht="11.25">
      <c r="B383" s="197"/>
      <c r="C383" s="198"/>
      <c r="D383" s="192" t="s">
        <v>211</v>
      </c>
      <c r="E383" s="199" t="s">
        <v>20</v>
      </c>
      <c r="F383" s="200" t="s">
        <v>257</v>
      </c>
      <c r="G383" s="198"/>
      <c r="H383" s="199" t="s">
        <v>20</v>
      </c>
      <c r="I383" s="201"/>
      <c r="J383" s="201"/>
      <c r="K383" s="198"/>
      <c r="L383" s="198"/>
      <c r="M383" s="202"/>
      <c r="N383" s="203"/>
      <c r="O383" s="204"/>
      <c r="P383" s="204"/>
      <c r="Q383" s="204"/>
      <c r="R383" s="204"/>
      <c r="S383" s="204"/>
      <c r="T383" s="204"/>
      <c r="U383" s="204"/>
      <c r="V383" s="204"/>
      <c r="W383" s="204"/>
      <c r="X383" s="205"/>
      <c r="AT383" s="206" t="s">
        <v>211</v>
      </c>
      <c r="AU383" s="206" t="s">
        <v>207</v>
      </c>
      <c r="AV383" s="13" t="s">
        <v>82</v>
      </c>
      <c r="AW383" s="13" t="s">
        <v>5</v>
      </c>
      <c r="AX383" s="13" t="s">
        <v>74</v>
      </c>
      <c r="AY383" s="206" t="s">
        <v>198</v>
      </c>
    </row>
    <row r="384" spans="2:51" s="13" customFormat="1" ht="11.25">
      <c r="B384" s="197"/>
      <c r="C384" s="198"/>
      <c r="D384" s="192" t="s">
        <v>211</v>
      </c>
      <c r="E384" s="199" t="s">
        <v>20</v>
      </c>
      <c r="F384" s="200" t="s">
        <v>740</v>
      </c>
      <c r="G384" s="198"/>
      <c r="H384" s="199" t="s">
        <v>20</v>
      </c>
      <c r="I384" s="201"/>
      <c r="J384" s="201"/>
      <c r="K384" s="198"/>
      <c r="L384" s="198"/>
      <c r="M384" s="202"/>
      <c r="N384" s="203"/>
      <c r="O384" s="204"/>
      <c r="P384" s="204"/>
      <c r="Q384" s="204"/>
      <c r="R384" s="204"/>
      <c r="S384" s="204"/>
      <c r="T384" s="204"/>
      <c r="U384" s="204"/>
      <c r="V384" s="204"/>
      <c r="W384" s="204"/>
      <c r="X384" s="205"/>
      <c r="AT384" s="206" t="s">
        <v>211</v>
      </c>
      <c r="AU384" s="206" t="s">
        <v>207</v>
      </c>
      <c r="AV384" s="13" t="s">
        <v>82</v>
      </c>
      <c r="AW384" s="13" t="s">
        <v>5</v>
      </c>
      <c r="AX384" s="13" t="s">
        <v>74</v>
      </c>
      <c r="AY384" s="206" t="s">
        <v>198</v>
      </c>
    </row>
    <row r="385" spans="1:65" s="13" customFormat="1" ht="11.25">
      <c r="B385" s="197"/>
      <c r="C385" s="198"/>
      <c r="D385" s="192" t="s">
        <v>211</v>
      </c>
      <c r="E385" s="199" t="s">
        <v>20</v>
      </c>
      <c r="F385" s="200" t="s">
        <v>440</v>
      </c>
      <c r="G385" s="198"/>
      <c r="H385" s="199" t="s">
        <v>20</v>
      </c>
      <c r="I385" s="201"/>
      <c r="J385" s="201"/>
      <c r="K385" s="198"/>
      <c r="L385" s="198"/>
      <c r="M385" s="202"/>
      <c r="N385" s="203"/>
      <c r="O385" s="204"/>
      <c r="P385" s="204"/>
      <c r="Q385" s="204"/>
      <c r="R385" s="204"/>
      <c r="S385" s="204"/>
      <c r="T385" s="204"/>
      <c r="U385" s="204"/>
      <c r="V385" s="204"/>
      <c r="W385" s="204"/>
      <c r="X385" s="205"/>
      <c r="AT385" s="206" t="s">
        <v>211</v>
      </c>
      <c r="AU385" s="206" t="s">
        <v>207</v>
      </c>
      <c r="AV385" s="13" t="s">
        <v>82</v>
      </c>
      <c r="AW385" s="13" t="s">
        <v>5</v>
      </c>
      <c r="AX385" s="13" t="s">
        <v>74</v>
      </c>
      <c r="AY385" s="206" t="s">
        <v>198</v>
      </c>
    </row>
    <row r="386" spans="1:65" s="13" customFormat="1" ht="11.25">
      <c r="B386" s="197"/>
      <c r="C386" s="198"/>
      <c r="D386" s="192" t="s">
        <v>211</v>
      </c>
      <c r="E386" s="199" t="s">
        <v>20</v>
      </c>
      <c r="F386" s="200" t="s">
        <v>741</v>
      </c>
      <c r="G386" s="198"/>
      <c r="H386" s="199" t="s">
        <v>20</v>
      </c>
      <c r="I386" s="201"/>
      <c r="J386" s="201"/>
      <c r="K386" s="198"/>
      <c r="L386" s="198"/>
      <c r="M386" s="202"/>
      <c r="N386" s="203"/>
      <c r="O386" s="204"/>
      <c r="P386" s="204"/>
      <c r="Q386" s="204"/>
      <c r="R386" s="204"/>
      <c r="S386" s="204"/>
      <c r="T386" s="204"/>
      <c r="U386" s="204"/>
      <c r="V386" s="204"/>
      <c r="W386" s="204"/>
      <c r="X386" s="205"/>
      <c r="AT386" s="206" t="s">
        <v>211</v>
      </c>
      <c r="AU386" s="206" t="s">
        <v>207</v>
      </c>
      <c r="AV386" s="13" t="s">
        <v>82</v>
      </c>
      <c r="AW386" s="13" t="s">
        <v>5</v>
      </c>
      <c r="AX386" s="13" t="s">
        <v>74</v>
      </c>
      <c r="AY386" s="206" t="s">
        <v>198</v>
      </c>
    </row>
    <row r="387" spans="1:65" s="14" customFormat="1" ht="11.25">
      <c r="B387" s="207"/>
      <c r="C387" s="208"/>
      <c r="D387" s="192" t="s">
        <v>211</v>
      </c>
      <c r="E387" s="209" t="s">
        <v>20</v>
      </c>
      <c r="F387" s="210" t="s">
        <v>82</v>
      </c>
      <c r="G387" s="208"/>
      <c r="H387" s="211">
        <v>1</v>
      </c>
      <c r="I387" s="212"/>
      <c r="J387" s="212"/>
      <c r="K387" s="208"/>
      <c r="L387" s="208"/>
      <c r="M387" s="213"/>
      <c r="N387" s="214"/>
      <c r="O387" s="215"/>
      <c r="P387" s="215"/>
      <c r="Q387" s="215"/>
      <c r="R387" s="215"/>
      <c r="S387" s="215"/>
      <c r="T387" s="215"/>
      <c r="U387" s="215"/>
      <c r="V387" s="215"/>
      <c r="W387" s="215"/>
      <c r="X387" s="216"/>
      <c r="AT387" s="217" t="s">
        <v>211</v>
      </c>
      <c r="AU387" s="217" t="s">
        <v>207</v>
      </c>
      <c r="AV387" s="14" t="s">
        <v>207</v>
      </c>
      <c r="AW387" s="14" t="s">
        <v>5</v>
      </c>
      <c r="AX387" s="14" t="s">
        <v>74</v>
      </c>
      <c r="AY387" s="217" t="s">
        <v>198</v>
      </c>
    </row>
    <row r="388" spans="1:65" s="13" customFormat="1" ht="11.25">
      <c r="B388" s="197"/>
      <c r="C388" s="198"/>
      <c r="D388" s="192" t="s">
        <v>211</v>
      </c>
      <c r="E388" s="199" t="s">
        <v>20</v>
      </c>
      <c r="F388" s="200" t="s">
        <v>257</v>
      </c>
      <c r="G388" s="198"/>
      <c r="H388" s="199" t="s">
        <v>20</v>
      </c>
      <c r="I388" s="201"/>
      <c r="J388" s="201"/>
      <c r="K388" s="198"/>
      <c r="L388" s="198"/>
      <c r="M388" s="202"/>
      <c r="N388" s="203"/>
      <c r="O388" s="204"/>
      <c r="P388" s="204"/>
      <c r="Q388" s="204"/>
      <c r="R388" s="204"/>
      <c r="S388" s="204"/>
      <c r="T388" s="204"/>
      <c r="U388" s="204"/>
      <c r="V388" s="204"/>
      <c r="W388" s="204"/>
      <c r="X388" s="205"/>
      <c r="AT388" s="206" t="s">
        <v>211</v>
      </c>
      <c r="AU388" s="206" t="s">
        <v>207</v>
      </c>
      <c r="AV388" s="13" t="s">
        <v>82</v>
      </c>
      <c r="AW388" s="13" t="s">
        <v>5</v>
      </c>
      <c r="AX388" s="13" t="s">
        <v>74</v>
      </c>
      <c r="AY388" s="206" t="s">
        <v>198</v>
      </c>
    </row>
    <row r="389" spans="1:65" s="13" customFormat="1" ht="11.25">
      <c r="B389" s="197"/>
      <c r="C389" s="198"/>
      <c r="D389" s="192" t="s">
        <v>211</v>
      </c>
      <c r="E389" s="199" t="s">
        <v>20</v>
      </c>
      <c r="F389" s="200" t="s">
        <v>742</v>
      </c>
      <c r="G389" s="198"/>
      <c r="H389" s="199" t="s">
        <v>20</v>
      </c>
      <c r="I389" s="201"/>
      <c r="J389" s="201"/>
      <c r="K389" s="198"/>
      <c r="L389" s="198"/>
      <c r="M389" s="202"/>
      <c r="N389" s="203"/>
      <c r="O389" s="204"/>
      <c r="P389" s="204"/>
      <c r="Q389" s="204"/>
      <c r="R389" s="204"/>
      <c r="S389" s="204"/>
      <c r="T389" s="204"/>
      <c r="U389" s="204"/>
      <c r="V389" s="204"/>
      <c r="W389" s="204"/>
      <c r="X389" s="205"/>
      <c r="AT389" s="206" t="s">
        <v>211</v>
      </c>
      <c r="AU389" s="206" t="s">
        <v>207</v>
      </c>
      <c r="AV389" s="13" t="s">
        <v>82</v>
      </c>
      <c r="AW389" s="13" t="s">
        <v>5</v>
      </c>
      <c r="AX389" s="13" t="s">
        <v>74</v>
      </c>
      <c r="AY389" s="206" t="s">
        <v>198</v>
      </c>
    </row>
    <row r="390" spans="1:65" s="13" customFormat="1" ht="11.25">
      <c r="B390" s="197"/>
      <c r="C390" s="198"/>
      <c r="D390" s="192" t="s">
        <v>211</v>
      </c>
      <c r="E390" s="199" t="s">
        <v>20</v>
      </c>
      <c r="F390" s="200" t="s">
        <v>440</v>
      </c>
      <c r="G390" s="198"/>
      <c r="H390" s="199" t="s">
        <v>20</v>
      </c>
      <c r="I390" s="201"/>
      <c r="J390" s="201"/>
      <c r="K390" s="198"/>
      <c r="L390" s="198"/>
      <c r="M390" s="202"/>
      <c r="N390" s="203"/>
      <c r="O390" s="204"/>
      <c r="P390" s="204"/>
      <c r="Q390" s="204"/>
      <c r="R390" s="204"/>
      <c r="S390" s="204"/>
      <c r="T390" s="204"/>
      <c r="U390" s="204"/>
      <c r="V390" s="204"/>
      <c r="W390" s="204"/>
      <c r="X390" s="205"/>
      <c r="AT390" s="206" t="s">
        <v>211</v>
      </c>
      <c r="AU390" s="206" t="s">
        <v>207</v>
      </c>
      <c r="AV390" s="13" t="s">
        <v>82</v>
      </c>
      <c r="AW390" s="13" t="s">
        <v>5</v>
      </c>
      <c r="AX390" s="13" t="s">
        <v>74</v>
      </c>
      <c r="AY390" s="206" t="s">
        <v>198</v>
      </c>
    </row>
    <row r="391" spans="1:65" s="13" customFormat="1" ht="11.25">
      <c r="B391" s="197"/>
      <c r="C391" s="198"/>
      <c r="D391" s="192" t="s">
        <v>211</v>
      </c>
      <c r="E391" s="199" t="s">
        <v>20</v>
      </c>
      <c r="F391" s="200" t="s">
        <v>743</v>
      </c>
      <c r="G391" s="198"/>
      <c r="H391" s="199" t="s">
        <v>20</v>
      </c>
      <c r="I391" s="201"/>
      <c r="J391" s="201"/>
      <c r="K391" s="198"/>
      <c r="L391" s="198"/>
      <c r="M391" s="202"/>
      <c r="N391" s="203"/>
      <c r="O391" s="204"/>
      <c r="P391" s="204"/>
      <c r="Q391" s="204"/>
      <c r="R391" s="204"/>
      <c r="S391" s="204"/>
      <c r="T391" s="204"/>
      <c r="U391" s="204"/>
      <c r="V391" s="204"/>
      <c r="W391" s="204"/>
      <c r="X391" s="205"/>
      <c r="AT391" s="206" t="s">
        <v>211</v>
      </c>
      <c r="AU391" s="206" t="s">
        <v>207</v>
      </c>
      <c r="AV391" s="13" t="s">
        <v>82</v>
      </c>
      <c r="AW391" s="13" t="s">
        <v>5</v>
      </c>
      <c r="AX391" s="13" t="s">
        <v>74</v>
      </c>
      <c r="AY391" s="206" t="s">
        <v>198</v>
      </c>
    </row>
    <row r="392" spans="1:65" s="14" customFormat="1" ht="11.25">
      <c r="B392" s="207"/>
      <c r="C392" s="208"/>
      <c r="D392" s="192" t="s">
        <v>211</v>
      </c>
      <c r="E392" s="209" t="s">
        <v>20</v>
      </c>
      <c r="F392" s="210" t="s">
        <v>82</v>
      </c>
      <c r="G392" s="208"/>
      <c r="H392" s="211">
        <v>1</v>
      </c>
      <c r="I392" s="212"/>
      <c r="J392" s="212"/>
      <c r="K392" s="208"/>
      <c r="L392" s="208"/>
      <c r="M392" s="213"/>
      <c r="N392" s="214"/>
      <c r="O392" s="215"/>
      <c r="P392" s="215"/>
      <c r="Q392" s="215"/>
      <c r="R392" s="215"/>
      <c r="S392" s="215"/>
      <c r="T392" s="215"/>
      <c r="U392" s="215"/>
      <c r="V392" s="215"/>
      <c r="W392" s="215"/>
      <c r="X392" s="216"/>
      <c r="AT392" s="217" t="s">
        <v>211</v>
      </c>
      <c r="AU392" s="217" t="s">
        <v>207</v>
      </c>
      <c r="AV392" s="14" t="s">
        <v>207</v>
      </c>
      <c r="AW392" s="14" t="s">
        <v>5</v>
      </c>
      <c r="AX392" s="14" t="s">
        <v>74</v>
      </c>
      <c r="AY392" s="217" t="s">
        <v>198</v>
      </c>
    </row>
    <row r="393" spans="1:65" s="13" customFormat="1" ht="11.25">
      <c r="B393" s="197"/>
      <c r="C393" s="198"/>
      <c r="D393" s="192" t="s">
        <v>211</v>
      </c>
      <c r="E393" s="199" t="s">
        <v>20</v>
      </c>
      <c r="F393" s="200" t="s">
        <v>257</v>
      </c>
      <c r="G393" s="198"/>
      <c r="H393" s="199" t="s">
        <v>20</v>
      </c>
      <c r="I393" s="201"/>
      <c r="J393" s="201"/>
      <c r="K393" s="198"/>
      <c r="L393" s="198"/>
      <c r="M393" s="202"/>
      <c r="N393" s="203"/>
      <c r="O393" s="204"/>
      <c r="P393" s="204"/>
      <c r="Q393" s="204"/>
      <c r="R393" s="204"/>
      <c r="S393" s="204"/>
      <c r="T393" s="204"/>
      <c r="U393" s="204"/>
      <c r="V393" s="204"/>
      <c r="W393" s="204"/>
      <c r="X393" s="205"/>
      <c r="AT393" s="206" t="s">
        <v>211</v>
      </c>
      <c r="AU393" s="206" t="s">
        <v>207</v>
      </c>
      <c r="AV393" s="13" t="s">
        <v>82</v>
      </c>
      <c r="AW393" s="13" t="s">
        <v>5</v>
      </c>
      <c r="AX393" s="13" t="s">
        <v>74</v>
      </c>
      <c r="AY393" s="206" t="s">
        <v>198</v>
      </c>
    </row>
    <row r="394" spans="1:65" s="13" customFormat="1" ht="11.25">
      <c r="B394" s="197"/>
      <c r="C394" s="198"/>
      <c r="D394" s="192" t="s">
        <v>211</v>
      </c>
      <c r="E394" s="199" t="s">
        <v>20</v>
      </c>
      <c r="F394" s="200" t="s">
        <v>744</v>
      </c>
      <c r="G394" s="198"/>
      <c r="H394" s="199" t="s">
        <v>20</v>
      </c>
      <c r="I394" s="201"/>
      <c r="J394" s="201"/>
      <c r="K394" s="198"/>
      <c r="L394" s="198"/>
      <c r="M394" s="202"/>
      <c r="N394" s="203"/>
      <c r="O394" s="204"/>
      <c r="P394" s="204"/>
      <c r="Q394" s="204"/>
      <c r="R394" s="204"/>
      <c r="S394" s="204"/>
      <c r="T394" s="204"/>
      <c r="U394" s="204"/>
      <c r="V394" s="204"/>
      <c r="W394" s="204"/>
      <c r="X394" s="205"/>
      <c r="AT394" s="206" t="s">
        <v>211</v>
      </c>
      <c r="AU394" s="206" t="s">
        <v>207</v>
      </c>
      <c r="AV394" s="13" t="s">
        <v>82</v>
      </c>
      <c r="AW394" s="13" t="s">
        <v>5</v>
      </c>
      <c r="AX394" s="13" t="s">
        <v>74</v>
      </c>
      <c r="AY394" s="206" t="s">
        <v>198</v>
      </c>
    </row>
    <row r="395" spans="1:65" s="13" customFormat="1" ht="11.25">
      <c r="B395" s="197"/>
      <c r="C395" s="198"/>
      <c r="D395" s="192" t="s">
        <v>211</v>
      </c>
      <c r="E395" s="199" t="s">
        <v>20</v>
      </c>
      <c r="F395" s="200" t="s">
        <v>440</v>
      </c>
      <c r="G395" s="198"/>
      <c r="H395" s="199" t="s">
        <v>20</v>
      </c>
      <c r="I395" s="201"/>
      <c r="J395" s="201"/>
      <c r="K395" s="198"/>
      <c r="L395" s="198"/>
      <c r="M395" s="202"/>
      <c r="N395" s="203"/>
      <c r="O395" s="204"/>
      <c r="P395" s="204"/>
      <c r="Q395" s="204"/>
      <c r="R395" s="204"/>
      <c r="S395" s="204"/>
      <c r="T395" s="204"/>
      <c r="U395" s="204"/>
      <c r="V395" s="204"/>
      <c r="W395" s="204"/>
      <c r="X395" s="205"/>
      <c r="AT395" s="206" t="s">
        <v>211</v>
      </c>
      <c r="AU395" s="206" t="s">
        <v>207</v>
      </c>
      <c r="AV395" s="13" t="s">
        <v>82</v>
      </c>
      <c r="AW395" s="13" t="s">
        <v>5</v>
      </c>
      <c r="AX395" s="13" t="s">
        <v>74</v>
      </c>
      <c r="AY395" s="206" t="s">
        <v>198</v>
      </c>
    </row>
    <row r="396" spans="1:65" s="13" customFormat="1" ht="11.25">
      <c r="B396" s="197"/>
      <c r="C396" s="198"/>
      <c r="D396" s="192" t="s">
        <v>211</v>
      </c>
      <c r="E396" s="199" t="s">
        <v>20</v>
      </c>
      <c r="F396" s="200" t="s">
        <v>722</v>
      </c>
      <c r="G396" s="198"/>
      <c r="H396" s="199" t="s">
        <v>20</v>
      </c>
      <c r="I396" s="201"/>
      <c r="J396" s="201"/>
      <c r="K396" s="198"/>
      <c r="L396" s="198"/>
      <c r="M396" s="202"/>
      <c r="N396" s="203"/>
      <c r="O396" s="204"/>
      <c r="P396" s="204"/>
      <c r="Q396" s="204"/>
      <c r="R396" s="204"/>
      <c r="S396" s="204"/>
      <c r="T396" s="204"/>
      <c r="U396" s="204"/>
      <c r="V396" s="204"/>
      <c r="W396" s="204"/>
      <c r="X396" s="205"/>
      <c r="AT396" s="206" t="s">
        <v>211</v>
      </c>
      <c r="AU396" s="206" t="s">
        <v>207</v>
      </c>
      <c r="AV396" s="13" t="s">
        <v>82</v>
      </c>
      <c r="AW396" s="13" t="s">
        <v>5</v>
      </c>
      <c r="AX396" s="13" t="s">
        <v>74</v>
      </c>
      <c r="AY396" s="206" t="s">
        <v>198</v>
      </c>
    </row>
    <row r="397" spans="1:65" s="14" customFormat="1" ht="11.25">
      <c r="B397" s="207"/>
      <c r="C397" s="208"/>
      <c r="D397" s="192" t="s">
        <v>211</v>
      </c>
      <c r="E397" s="209" t="s">
        <v>20</v>
      </c>
      <c r="F397" s="210" t="s">
        <v>82</v>
      </c>
      <c r="G397" s="208"/>
      <c r="H397" s="211">
        <v>1</v>
      </c>
      <c r="I397" s="212"/>
      <c r="J397" s="212"/>
      <c r="K397" s="208"/>
      <c r="L397" s="208"/>
      <c r="M397" s="213"/>
      <c r="N397" s="214"/>
      <c r="O397" s="215"/>
      <c r="P397" s="215"/>
      <c r="Q397" s="215"/>
      <c r="R397" s="215"/>
      <c r="S397" s="215"/>
      <c r="T397" s="215"/>
      <c r="U397" s="215"/>
      <c r="V397" s="215"/>
      <c r="W397" s="215"/>
      <c r="X397" s="216"/>
      <c r="AT397" s="217" t="s">
        <v>211</v>
      </c>
      <c r="AU397" s="217" t="s">
        <v>207</v>
      </c>
      <c r="AV397" s="14" t="s">
        <v>207</v>
      </c>
      <c r="AW397" s="14" t="s">
        <v>5</v>
      </c>
      <c r="AX397" s="14" t="s">
        <v>74</v>
      </c>
      <c r="AY397" s="217" t="s">
        <v>198</v>
      </c>
    </row>
    <row r="398" spans="1:65" s="16" customFormat="1" ht="11.25">
      <c r="B398" s="229"/>
      <c r="C398" s="230"/>
      <c r="D398" s="192" t="s">
        <v>211</v>
      </c>
      <c r="E398" s="231" t="s">
        <v>20</v>
      </c>
      <c r="F398" s="232" t="s">
        <v>282</v>
      </c>
      <c r="G398" s="230"/>
      <c r="H398" s="233">
        <v>17</v>
      </c>
      <c r="I398" s="234"/>
      <c r="J398" s="234"/>
      <c r="K398" s="230"/>
      <c r="L398" s="230"/>
      <c r="M398" s="235"/>
      <c r="N398" s="236"/>
      <c r="O398" s="237"/>
      <c r="P398" s="237"/>
      <c r="Q398" s="237"/>
      <c r="R398" s="237"/>
      <c r="S398" s="237"/>
      <c r="T398" s="237"/>
      <c r="U398" s="237"/>
      <c r="V398" s="237"/>
      <c r="W398" s="237"/>
      <c r="X398" s="238"/>
      <c r="AT398" s="239" t="s">
        <v>211</v>
      </c>
      <c r="AU398" s="239" t="s">
        <v>207</v>
      </c>
      <c r="AV398" s="16" t="s">
        <v>206</v>
      </c>
      <c r="AW398" s="16" t="s">
        <v>5</v>
      </c>
      <c r="AX398" s="16" t="s">
        <v>82</v>
      </c>
      <c r="AY398" s="239" t="s">
        <v>198</v>
      </c>
    </row>
    <row r="399" spans="1:65" s="2" customFormat="1" ht="24.2" customHeight="1">
      <c r="A399" s="36"/>
      <c r="B399" s="37"/>
      <c r="C399" s="178" t="s">
        <v>372</v>
      </c>
      <c r="D399" s="243" t="s">
        <v>201</v>
      </c>
      <c r="E399" s="179" t="s">
        <v>459</v>
      </c>
      <c r="F399" s="180" t="s">
        <v>460</v>
      </c>
      <c r="G399" s="181" t="s">
        <v>403</v>
      </c>
      <c r="H399" s="182">
        <v>1</v>
      </c>
      <c r="I399" s="183"/>
      <c r="J399" s="183"/>
      <c r="K399" s="184">
        <f>ROUND(P399*H399,2)</f>
        <v>0</v>
      </c>
      <c r="L399" s="180" t="s">
        <v>205</v>
      </c>
      <c r="M399" s="41"/>
      <c r="N399" s="185" t="s">
        <v>20</v>
      </c>
      <c r="O399" s="186" t="s">
        <v>44</v>
      </c>
      <c r="P399" s="187">
        <f>I399+J399</f>
        <v>0</v>
      </c>
      <c r="Q399" s="187">
        <f>ROUND(I399*H399,2)</f>
        <v>0</v>
      </c>
      <c r="R399" s="187">
        <f>ROUND(J399*H399,2)</f>
        <v>0</v>
      </c>
      <c r="S399" s="66"/>
      <c r="T399" s="188">
        <f>S399*H399</f>
        <v>0</v>
      </c>
      <c r="U399" s="188">
        <v>0</v>
      </c>
      <c r="V399" s="188">
        <f>U399*H399</f>
        <v>0</v>
      </c>
      <c r="W399" s="188">
        <v>2.4E-2</v>
      </c>
      <c r="X399" s="189">
        <f>W399*H399</f>
        <v>2.4E-2</v>
      </c>
      <c r="Y399" s="36"/>
      <c r="Z399" s="36"/>
      <c r="AA399" s="36"/>
      <c r="AB399" s="36"/>
      <c r="AC399" s="36"/>
      <c r="AD399" s="36"/>
      <c r="AE399" s="36"/>
      <c r="AR399" s="190" t="s">
        <v>404</v>
      </c>
      <c r="AT399" s="190" t="s">
        <v>201</v>
      </c>
      <c r="AU399" s="190" t="s">
        <v>207</v>
      </c>
      <c r="AY399" s="19" t="s">
        <v>198</v>
      </c>
      <c r="BE399" s="191">
        <f>IF(O399="základní",K399,0)</f>
        <v>0</v>
      </c>
      <c r="BF399" s="191">
        <f>IF(O399="snížená",K399,0)</f>
        <v>0</v>
      </c>
      <c r="BG399" s="191">
        <f>IF(O399="zákl. přenesená",K399,0)</f>
        <v>0</v>
      </c>
      <c r="BH399" s="191">
        <f>IF(O399="sníž. přenesená",K399,0)</f>
        <v>0</v>
      </c>
      <c r="BI399" s="191">
        <f>IF(O399="nulová",K399,0)</f>
        <v>0</v>
      </c>
      <c r="BJ399" s="19" t="s">
        <v>207</v>
      </c>
      <c r="BK399" s="191">
        <f>ROUND(P399*H399,2)</f>
        <v>0</v>
      </c>
      <c r="BL399" s="19" t="s">
        <v>404</v>
      </c>
      <c r="BM399" s="190" t="s">
        <v>745</v>
      </c>
    </row>
    <row r="400" spans="1:65" s="2" customFormat="1" ht="19.5">
      <c r="A400" s="36"/>
      <c r="B400" s="37"/>
      <c r="C400" s="38"/>
      <c r="D400" s="192" t="s">
        <v>209</v>
      </c>
      <c r="E400" s="38"/>
      <c r="F400" s="193" t="s">
        <v>462</v>
      </c>
      <c r="G400" s="38"/>
      <c r="H400" s="38"/>
      <c r="I400" s="194"/>
      <c r="J400" s="194"/>
      <c r="K400" s="38"/>
      <c r="L400" s="38"/>
      <c r="M400" s="41"/>
      <c r="N400" s="195"/>
      <c r="O400" s="196"/>
      <c r="P400" s="66"/>
      <c r="Q400" s="66"/>
      <c r="R400" s="66"/>
      <c r="S400" s="66"/>
      <c r="T400" s="66"/>
      <c r="U400" s="66"/>
      <c r="V400" s="66"/>
      <c r="W400" s="66"/>
      <c r="X400" s="67"/>
      <c r="Y400" s="36"/>
      <c r="Z400" s="36"/>
      <c r="AA400" s="36"/>
      <c r="AB400" s="36"/>
      <c r="AC400" s="36"/>
      <c r="AD400" s="36"/>
      <c r="AE400" s="36"/>
      <c r="AT400" s="19" t="s">
        <v>209</v>
      </c>
      <c r="AU400" s="19" t="s">
        <v>207</v>
      </c>
    </row>
    <row r="401" spans="1:51" s="13" customFormat="1" ht="11.25">
      <c r="B401" s="197"/>
      <c r="C401" s="198"/>
      <c r="D401" s="192" t="s">
        <v>211</v>
      </c>
      <c r="E401" s="199" t="s">
        <v>20</v>
      </c>
      <c r="F401" s="200" t="s">
        <v>257</v>
      </c>
      <c r="G401" s="198"/>
      <c r="H401" s="199" t="s">
        <v>20</v>
      </c>
      <c r="I401" s="201"/>
      <c r="J401" s="201"/>
      <c r="K401" s="198"/>
      <c r="L401" s="198"/>
      <c r="M401" s="202"/>
      <c r="N401" s="203"/>
      <c r="O401" s="204"/>
      <c r="P401" s="204"/>
      <c r="Q401" s="204"/>
      <c r="R401" s="204"/>
      <c r="S401" s="204"/>
      <c r="T401" s="204"/>
      <c r="U401" s="204"/>
      <c r="V401" s="204"/>
      <c r="W401" s="204"/>
      <c r="X401" s="205"/>
      <c r="AT401" s="206" t="s">
        <v>211</v>
      </c>
      <c r="AU401" s="206" t="s">
        <v>207</v>
      </c>
      <c r="AV401" s="13" t="s">
        <v>82</v>
      </c>
      <c r="AW401" s="13" t="s">
        <v>5</v>
      </c>
      <c r="AX401" s="13" t="s">
        <v>74</v>
      </c>
      <c r="AY401" s="206" t="s">
        <v>198</v>
      </c>
    </row>
    <row r="402" spans="1:51" s="13" customFormat="1" ht="11.25">
      <c r="B402" s="197"/>
      <c r="C402" s="198"/>
      <c r="D402" s="192" t="s">
        <v>211</v>
      </c>
      <c r="E402" s="199" t="s">
        <v>20</v>
      </c>
      <c r="F402" s="200" t="s">
        <v>638</v>
      </c>
      <c r="G402" s="198"/>
      <c r="H402" s="199" t="s">
        <v>20</v>
      </c>
      <c r="I402" s="201"/>
      <c r="J402" s="201"/>
      <c r="K402" s="198"/>
      <c r="L402" s="198"/>
      <c r="M402" s="202"/>
      <c r="N402" s="203"/>
      <c r="O402" s="204"/>
      <c r="P402" s="204"/>
      <c r="Q402" s="204"/>
      <c r="R402" s="204"/>
      <c r="S402" s="204"/>
      <c r="T402" s="204"/>
      <c r="U402" s="204"/>
      <c r="V402" s="204"/>
      <c r="W402" s="204"/>
      <c r="X402" s="205"/>
      <c r="AT402" s="206" t="s">
        <v>211</v>
      </c>
      <c r="AU402" s="206" t="s">
        <v>207</v>
      </c>
      <c r="AV402" s="13" t="s">
        <v>82</v>
      </c>
      <c r="AW402" s="13" t="s">
        <v>5</v>
      </c>
      <c r="AX402" s="13" t="s">
        <v>74</v>
      </c>
      <c r="AY402" s="206" t="s">
        <v>198</v>
      </c>
    </row>
    <row r="403" spans="1:51" s="13" customFormat="1" ht="11.25">
      <c r="B403" s="197"/>
      <c r="C403" s="198"/>
      <c r="D403" s="192" t="s">
        <v>211</v>
      </c>
      <c r="E403" s="199" t="s">
        <v>20</v>
      </c>
      <c r="F403" s="200" t="s">
        <v>463</v>
      </c>
      <c r="G403" s="198"/>
      <c r="H403" s="199" t="s">
        <v>20</v>
      </c>
      <c r="I403" s="201"/>
      <c r="J403" s="201"/>
      <c r="K403" s="198"/>
      <c r="L403" s="198"/>
      <c r="M403" s="202"/>
      <c r="N403" s="203"/>
      <c r="O403" s="204"/>
      <c r="P403" s="204"/>
      <c r="Q403" s="204"/>
      <c r="R403" s="204"/>
      <c r="S403" s="204"/>
      <c r="T403" s="204"/>
      <c r="U403" s="204"/>
      <c r="V403" s="204"/>
      <c r="W403" s="204"/>
      <c r="X403" s="205"/>
      <c r="AT403" s="206" t="s">
        <v>211</v>
      </c>
      <c r="AU403" s="206" t="s">
        <v>207</v>
      </c>
      <c r="AV403" s="13" t="s">
        <v>82</v>
      </c>
      <c r="AW403" s="13" t="s">
        <v>5</v>
      </c>
      <c r="AX403" s="13" t="s">
        <v>74</v>
      </c>
      <c r="AY403" s="206" t="s">
        <v>198</v>
      </c>
    </row>
    <row r="404" spans="1:51" s="13" customFormat="1" ht="11.25">
      <c r="B404" s="197"/>
      <c r="C404" s="198"/>
      <c r="D404" s="192" t="s">
        <v>211</v>
      </c>
      <c r="E404" s="199" t="s">
        <v>20</v>
      </c>
      <c r="F404" s="200" t="s">
        <v>746</v>
      </c>
      <c r="G404" s="198"/>
      <c r="H404" s="199" t="s">
        <v>20</v>
      </c>
      <c r="I404" s="201"/>
      <c r="J404" s="201"/>
      <c r="K404" s="198"/>
      <c r="L404" s="198"/>
      <c r="M404" s="202"/>
      <c r="N404" s="203"/>
      <c r="O404" s="204"/>
      <c r="P404" s="204"/>
      <c r="Q404" s="204"/>
      <c r="R404" s="204"/>
      <c r="S404" s="204"/>
      <c r="T404" s="204"/>
      <c r="U404" s="204"/>
      <c r="V404" s="204"/>
      <c r="W404" s="204"/>
      <c r="X404" s="205"/>
      <c r="AT404" s="206" t="s">
        <v>211</v>
      </c>
      <c r="AU404" s="206" t="s">
        <v>207</v>
      </c>
      <c r="AV404" s="13" t="s">
        <v>82</v>
      </c>
      <c r="AW404" s="13" t="s">
        <v>5</v>
      </c>
      <c r="AX404" s="13" t="s">
        <v>74</v>
      </c>
      <c r="AY404" s="206" t="s">
        <v>198</v>
      </c>
    </row>
    <row r="405" spans="1:51" s="14" customFormat="1" ht="11.25">
      <c r="B405" s="207"/>
      <c r="C405" s="208"/>
      <c r="D405" s="192" t="s">
        <v>211</v>
      </c>
      <c r="E405" s="209" t="s">
        <v>20</v>
      </c>
      <c r="F405" s="210" t="s">
        <v>82</v>
      </c>
      <c r="G405" s="208"/>
      <c r="H405" s="211">
        <v>1</v>
      </c>
      <c r="I405" s="212"/>
      <c r="J405" s="212"/>
      <c r="K405" s="208"/>
      <c r="L405" s="208"/>
      <c r="M405" s="213"/>
      <c r="N405" s="214"/>
      <c r="O405" s="215"/>
      <c r="P405" s="215"/>
      <c r="Q405" s="215"/>
      <c r="R405" s="215"/>
      <c r="S405" s="215"/>
      <c r="T405" s="215"/>
      <c r="U405" s="215"/>
      <c r="V405" s="215"/>
      <c r="W405" s="215"/>
      <c r="X405" s="216"/>
      <c r="AT405" s="217" t="s">
        <v>211</v>
      </c>
      <c r="AU405" s="217" t="s">
        <v>207</v>
      </c>
      <c r="AV405" s="14" t="s">
        <v>207</v>
      </c>
      <c r="AW405" s="14" t="s">
        <v>5</v>
      </c>
      <c r="AX405" s="14" t="s">
        <v>74</v>
      </c>
      <c r="AY405" s="217" t="s">
        <v>198</v>
      </c>
    </row>
    <row r="406" spans="1:51" s="16" customFormat="1" ht="11.25">
      <c r="B406" s="229"/>
      <c r="C406" s="230"/>
      <c r="D406" s="192" t="s">
        <v>211</v>
      </c>
      <c r="E406" s="231" t="s">
        <v>20</v>
      </c>
      <c r="F406" s="232" t="s">
        <v>282</v>
      </c>
      <c r="G406" s="230"/>
      <c r="H406" s="233">
        <v>1</v>
      </c>
      <c r="I406" s="234"/>
      <c r="J406" s="234"/>
      <c r="K406" s="230"/>
      <c r="L406" s="230"/>
      <c r="M406" s="235"/>
      <c r="N406" s="240"/>
      <c r="O406" s="241"/>
      <c r="P406" s="241"/>
      <c r="Q406" s="241"/>
      <c r="R406" s="241"/>
      <c r="S406" s="241"/>
      <c r="T406" s="241"/>
      <c r="U406" s="241"/>
      <c r="V406" s="241"/>
      <c r="W406" s="241"/>
      <c r="X406" s="242"/>
      <c r="AT406" s="239" t="s">
        <v>211</v>
      </c>
      <c r="AU406" s="239" t="s">
        <v>207</v>
      </c>
      <c r="AV406" s="16" t="s">
        <v>206</v>
      </c>
      <c r="AW406" s="16" t="s">
        <v>5</v>
      </c>
      <c r="AX406" s="16" t="s">
        <v>82</v>
      </c>
      <c r="AY406" s="239" t="s">
        <v>198</v>
      </c>
    </row>
    <row r="407" spans="1:51" s="2" customFormat="1" ht="6.95" customHeight="1">
      <c r="A407" s="36"/>
      <c r="B407" s="49"/>
      <c r="C407" s="50"/>
      <c r="D407" s="50"/>
      <c r="E407" s="50"/>
      <c r="F407" s="50"/>
      <c r="G407" s="50"/>
      <c r="H407" s="50"/>
      <c r="I407" s="50"/>
      <c r="J407" s="50"/>
      <c r="K407" s="50"/>
      <c r="L407" s="50"/>
      <c r="M407" s="41"/>
      <c r="N407" s="36"/>
      <c r="P407" s="36"/>
      <c r="Q407" s="36"/>
      <c r="R407" s="36"/>
      <c r="S407" s="36"/>
      <c r="T407" s="36"/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</row>
  </sheetData>
  <sheetProtection algorithmName="SHA-512" hashValue="rbCTmu2SDJHAgrBdPQE18QgvZcMGNyp8V8jBeuDkJ47r4aowkKGOPHpT044EaOndx3ABQ4qBW6DaKhgIzvs7AA==" saltValue="EMtLbEyCLkfdXIP2Dzq8ElssyDjIk637olhzO0AKBx5+nAynmIENoRgdpp8qq7anUeR/+YbTQLH8WgcfltO2tg==" spinCount="100000" sheet="1" objects="1" scenarios="1" formatColumns="0" formatRows="0" autoFilter="0"/>
  <autoFilter ref="C86:L406"/>
  <mergeCells count="9">
    <mergeCell ref="E52:H52"/>
    <mergeCell ref="E77:H77"/>
    <mergeCell ref="E79:H79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92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747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ROUND(K87,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ROUND((SUM(BE87:BE189)),  2)</f>
        <v>0</v>
      </c>
      <c r="G35" s="36"/>
      <c r="H35" s="36"/>
      <c r="I35" s="121">
        <v>0.21</v>
      </c>
      <c r="J35" s="36"/>
      <c r="K35" s="116">
        <f>ROUND(((SUM(BE87:BE189))*I35),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ROUND((SUM(BF87:BF189)),  2)</f>
        <v>0</v>
      </c>
      <c r="G36" s="36"/>
      <c r="H36" s="36"/>
      <c r="I36" s="121">
        <v>0.15</v>
      </c>
      <c r="J36" s="36"/>
      <c r="K36" s="116">
        <f>ROUND(((SUM(BF87:BF189))*I36),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ROUND((SUM(BG87:BG189)),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ROUND((SUM(BH87:BH189)),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ROUND((SUM(BI87:BI189)),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2019-118-04 - Bourací práce - podkroví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Q87</f>
        <v>0</v>
      </c>
      <c r="J61" s="79">
        <f t="shared" si="0"/>
        <v>0</v>
      </c>
      <c r="K61" s="79">
        <f>K87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168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K88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169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K89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171</v>
      </c>
      <c r="E64" s="146"/>
      <c r="F64" s="146"/>
      <c r="G64" s="146"/>
      <c r="H64" s="146"/>
      <c r="I64" s="147">
        <f>Q119</f>
        <v>0</v>
      </c>
      <c r="J64" s="147">
        <f>R119</f>
        <v>0</v>
      </c>
      <c r="K64" s="147">
        <f>K119</f>
        <v>0</v>
      </c>
      <c r="L64" s="144"/>
      <c r="M64" s="148"/>
    </row>
    <row r="65" spans="1:31" s="9" customFormat="1" ht="24.95" customHeight="1">
      <c r="B65" s="137"/>
      <c r="C65" s="138"/>
      <c r="D65" s="139" t="s">
        <v>172</v>
      </c>
      <c r="E65" s="140"/>
      <c r="F65" s="140"/>
      <c r="G65" s="140"/>
      <c r="H65" s="140"/>
      <c r="I65" s="141">
        <f>Q143</f>
        <v>0</v>
      </c>
      <c r="J65" s="141">
        <f>R143</f>
        <v>0</v>
      </c>
      <c r="K65" s="141">
        <f>K143</f>
        <v>0</v>
      </c>
      <c r="L65" s="138"/>
      <c r="M65" s="142"/>
    </row>
    <row r="66" spans="1:31" s="10" customFormat="1" ht="19.899999999999999" customHeight="1">
      <c r="B66" s="143"/>
      <c r="C66" s="144"/>
      <c r="D66" s="145" t="s">
        <v>174</v>
      </c>
      <c r="E66" s="146"/>
      <c r="F66" s="146"/>
      <c r="G66" s="146"/>
      <c r="H66" s="146"/>
      <c r="I66" s="147">
        <f>Q144</f>
        <v>0</v>
      </c>
      <c r="J66" s="147">
        <f>R144</f>
        <v>0</v>
      </c>
      <c r="K66" s="147">
        <f>K144</f>
        <v>0</v>
      </c>
      <c r="L66" s="144"/>
      <c r="M66" s="148"/>
    </row>
    <row r="67" spans="1:31" s="10" customFormat="1" ht="19.899999999999999" customHeight="1">
      <c r="B67" s="143"/>
      <c r="C67" s="144"/>
      <c r="D67" s="145" t="s">
        <v>175</v>
      </c>
      <c r="E67" s="146"/>
      <c r="F67" s="146"/>
      <c r="G67" s="146"/>
      <c r="H67" s="146"/>
      <c r="I67" s="147">
        <f>Q163</f>
        <v>0</v>
      </c>
      <c r="J67" s="147">
        <f>R163</f>
        <v>0</v>
      </c>
      <c r="K67" s="147">
        <f>K163</f>
        <v>0</v>
      </c>
      <c r="L67" s="144"/>
      <c r="M67" s="148"/>
    </row>
    <row r="68" spans="1:31" s="2" customFormat="1" ht="21.75" customHeight="1">
      <c r="A68" s="36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109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>
      <c r="A69" s="36"/>
      <c r="B69" s="49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109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pans="1:31" s="2" customFormat="1" ht="6.95" customHeight="1">
      <c r="A73" s="36"/>
      <c r="B73" s="51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10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24.95" customHeight="1">
      <c r="A74" s="36"/>
      <c r="B74" s="37"/>
      <c r="C74" s="25" t="s">
        <v>179</v>
      </c>
      <c r="D74" s="38"/>
      <c r="E74" s="38"/>
      <c r="F74" s="38"/>
      <c r="G74" s="38"/>
      <c r="H74" s="38"/>
      <c r="I74" s="38"/>
      <c r="J74" s="38"/>
      <c r="K74" s="38"/>
      <c r="L74" s="38"/>
      <c r="M74" s="10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10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>
      <c r="A76" s="36"/>
      <c r="B76" s="37"/>
      <c r="C76" s="31" t="s">
        <v>17</v>
      </c>
      <c r="D76" s="38"/>
      <c r="E76" s="38"/>
      <c r="F76" s="38"/>
      <c r="G76" s="38"/>
      <c r="H76" s="38"/>
      <c r="I76" s="38"/>
      <c r="J76" s="38"/>
      <c r="K76" s="38"/>
      <c r="L76" s="38"/>
      <c r="M76" s="10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>
      <c r="A77" s="36"/>
      <c r="B77" s="37"/>
      <c r="C77" s="38"/>
      <c r="D77" s="38"/>
      <c r="E77" s="389" t="str">
        <f>E7</f>
        <v>Rekonstrukce BD Mládeže 12</v>
      </c>
      <c r="F77" s="390"/>
      <c r="G77" s="390"/>
      <c r="H77" s="390"/>
      <c r="I77" s="38"/>
      <c r="J77" s="38"/>
      <c r="K77" s="38"/>
      <c r="L77" s="38"/>
      <c r="M77" s="10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157</v>
      </c>
      <c r="D78" s="38"/>
      <c r="E78" s="38"/>
      <c r="F78" s="38"/>
      <c r="G78" s="38"/>
      <c r="H78" s="38"/>
      <c r="I78" s="38"/>
      <c r="J78" s="38"/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345" t="str">
        <f>E9</f>
        <v>2019-118-04 - Bourací práce - podkroví</v>
      </c>
      <c r="F79" s="391"/>
      <c r="G79" s="391"/>
      <c r="H79" s="391"/>
      <c r="I79" s="38"/>
      <c r="J79" s="38"/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22</v>
      </c>
      <c r="D81" s="38"/>
      <c r="E81" s="38"/>
      <c r="F81" s="29" t="str">
        <f>F12</f>
        <v>Budova č.507/12 na st.465 k.ú. Hrabůvka</v>
      </c>
      <c r="G81" s="38"/>
      <c r="H81" s="38"/>
      <c r="I81" s="31" t="s">
        <v>24</v>
      </c>
      <c r="J81" s="61" t="str">
        <f>IF(J12="","",J12)</f>
        <v>2. 6. 2021</v>
      </c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40.15" customHeight="1">
      <c r="A83" s="36"/>
      <c r="B83" s="37"/>
      <c r="C83" s="31" t="s">
        <v>26</v>
      </c>
      <c r="D83" s="38"/>
      <c r="E83" s="38"/>
      <c r="F83" s="29" t="str">
        <f>E15</f>
        <v>Statutární město Ostrava–Ostrava Jih, Horní 791/12</v>
      </c>
      <c r="G83" s="38"/>
      <c r="H83" s="38"/>
      <c r="I83" s="31" t="s">
        <v>32</v>
      </c>
      <c r="J83" s="34" t="str">
        <f>E21</f>
        <v>ČOS exim spol. s r.o.Alešova 26, Č.Budějovice</v>
      </c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" customHeight="1">
      <c r="A84" s="36"/>
      <c r="B84" s="37"/>
      <c r="C84" s="31" t="s">
        <v>30</v>
      </c>
      <c r="D84" s="38"/>
      <c r="E84" s="38"/>
      <c r="F84" s="29" t="str">
        <f>IF(E18="","",E18)</f>
        <v>Vyplň údaj</v>
      </c>
      <c r="G84" s="38"/>
      <c r="H84" s="38"/>
      <c r="I84" s="31" t="s">
        <v>34</v>
      </c>
      <c r="J84" s="34" t="str">
        <f>E24</f>
        <v>Ing. Dana Mlejnková</v>
      </c>
      <c r="K84" s="38"/>
      <c r="L84" s="38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0.3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10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11" customFormat="1" ht="29.25" customHeight="1">
      <c r="A86" s="149"/>
      <c r="B86" s="150"/>
      <c r="C86" s="151" t="s">
        <v>180</v>
      </c>
      <c r="D86" s="152" t="s">
        <v>57</v>
      </c>
      <c r="E86" s="152" t="s">
        <v>53</v>
      </c>
      <c r="F86" s="152" t="s">
        <v>54</v>
      </c>
      <c r="G86" s="152" t="s">
        <v>181</v>
      </c>
      <c r="H86" s="152" t="s">
        <v>182</v>
      </c>
      <c r="I86" s="152" t="s">
        <v>183</v>
      </c>
      <c r="J86" s="152" t="s">
        <v>184</v>
      </c>
      <c r="K86" s="152" t="s">
        <v>166</v>
      </c>
      <c r="L86" s="153" t="s">
        <v>185</v>
      </c>
      <c r="M86" s="154"/>
      <c r="N86" s="70" t="s">
        <v>20</v>
      </c>
      <c r="O86" s="71" t="s">
        <v>42</v>
      </c>
      <c r="P86" s="71" t="s">
        <v>186</v>
      </c>
      <c r="Q86" s="71" t="s">
        <v>187</v>
      </c>
      <c r="R86" s="71" t="s">
        <v>188</v>
      </c>
      <c r="S86" s="71" t="s">
        <v>189</v>
      </c>
      <c r="T86" s="71" t="s">
        <v>190</v>
      </c>
      <c r="U86" s="71" t="s">
        <v>191</v>
      </c>
      <c r="V86" s="71" t="s">
        <v>192</v>
      </c>
      <c r="W86" s="71" t="s">
        <v>193</v>
      </c>
      <c r="X86" s="72" t="s">
        <v>194</v>
      </c>
      <c r="Y86" s="149"/>
      <c r="Z86" s="149"/>
      <c r="AA86" s="149"/>
      <c r="AB86" s="149"/>
      <c r="AC86" s="149"/>
      <c r="AD86" s="149"/>
      <c r="AE86" s="149"/>
    </row>
    <row r="87" spans="1:65" s="2" customFormat="1" ht="22.9" customHeight="1">
      <c r="A87" s="36"/>
      <c r="B87" s="37"/>
      <c r="C87" s="77" t="s">
        <v>195</v>
      </c>
      <c r="D87" s="38"/>
      <c r="E87" s="38"/>
      <c r="F87" s="38"/>
      <c r="G87" s="38"/>
      <c r="H87" s="38"/>
      <c r="I87" s="38"/>
      <c r="J87" s="38"/>
      <c r="K87" s="155">
        <f>BK87</f>
        <v>0</v>
      </c>
      <c r="L87" s="38"/>
      <c r="M87" s="41"/>
      <c r="N87" s="73"/>
      <c r="O87" s="156"/>
      <c r="P87" s="74"/>
      <c r="Q87" s="157">
        <f>Q88+Q143</f>
        <v>0</v>
      </c>
      <c r="R87" s="157">
        <f>R88+R143</f>
        <v>0</v>
      </c>
      <c r="S87" s="74"/>
      <c r="T87" s="158">
        <f>T88+T143</f>
        <v>0</v>
      </c>
      <c r="U87" s="74"/>
      <c r="V87" s="158">
        <f>V88+V143</f>
        <v>0</v>
      </c>
      <c r="W87" s="74"/>
      <c r="X87" s="159">
        <f>X88+X143</f>
        <v>0.34747499999999998</v>
      </c>
      <c r="Y87" s="36"/>
      <c r="Z87" s="36"/>
      <c r="AA87" s="36"/>
      <c r="AB87" s="36"/>
      <c r="AC87" s="36"/>
      <c r="AD87" s="36"/>
      <c r="AE87" s="36"/>
      <c r="AT87" s="19" t="s">
        <v>73</v>
      </c>
      <c r="AU87" s="19" t="s">
        <v>167</v>
      </c>
      <c r="BK87" s="160">
        <f>BK88+BK143</f>
        <v>0</v>
      </c>
    </row>
    <row r="88" spans="1:65" s="12" customFormat="1" ht="25.9" customHeight="1">
      <c r="B88" s="161"/>
      <c r="C88" s="162"/>
      <c r="D88" s="163" t="s">
        <v>73</v>
      </c>
      <c r="E88" s="164" t="s">
        <v>196</v>
      </c>
      <c r="F88" s="164" t="s">
        <v>197</v>
      </c>
      <c r="G88" s="162"/>
      <c r="H88" s="162"/>
      <c r="I88" s="165"/>
      <c r="J88" s="165"/>
      <c r="K88" s="166">
        <f>BK88</f>
        <v>0</v>
      </c>
      <c r="L88" s="162"/>
      <c r="M88" s="167"/>
      <c r="N88" s="168"/>
      <c r="O88" s="169"/>
      <c r="P88" s="169"/>
      <c r="Q88" s="170">
        <f>Q89+Q119</f>
        <v>0</v>
      </c>
      <c r="R88" s="170">
        <f>R89+R119</f>
        <v>0</v>
      </c>
      <c r="S88" s="169"/>
      <c r="T88" s="171">
        <f>T89+T119</f>
        <v>0</v>
      </c>
      <c r="U88" s="169"/>
      <c r="V88" s="171">
        <f>V89+V119</f>
        <v>0</v>
      </c>
      <c r="W88" s="169"/>
      <c r="X88" s="172">
        <f>X89+X119</f>
        <v>0.30096000000000001</v>
      </c>
      <c r="AR88" s="173" t="s">
        <v>82</v>
      </c>
      <c r="AT88" s="174" t="s">
        <v>73</v>
      </c>
      <c r="AU88" s="174" t="s">
        <v>74</v>
      </c>
      <c r="AY88" s="173" t="s">
        <v>198</v>
      </c>
      <c r="BK88" s="175">
        <f>BK89+BK119</f>
        <v>0</v>
      </c>
    </row>
    <row r="89" spans="1:65" s="12" customFormat="1" ht="22.9" customHeight="1">
      <c r="B89" s="161"/>
      <c r="C89" s="162"/>
      <c r="D89" s="163" t="s">
        <v>73</v>
      </c>
      <c r="E89" s="176" t="s">
        <v>199</v>
      </c>
      <c r="F89" s="176" t="s">
        <v>200</v>
      </c>
      <c r="G89" s="162"/>
      <c r="H89" s="162"/>
      <c r="I89" s="165"/>
      <c r="J89" s="165"/>
      <c r="K89" s="177">
        <f>BK89</f>
        <v>0</v>
      </c>
      <c r="L89" s="162"/>
      <c r="M89" s="167"/>
      <c r="N89" s="168"/>
      <c r="O89" s="169"/>
      <c r="P89" s="169"/>
      <c r="Q89" s="170">
        <f>SUM(Q90:Q118)</f>
        <v>0</v>
      </c>
      <c r="R89" s="170">
        <f>SUM(R90:R118)</f>
        <v>0</v>
      </c>
      <c r="S89" s="169"/>
      <c r="T89" s="171">
        <f>SUM(T90:T118)</f>
        <v>0</v>
      </c>
      <c r="U89" s="169"/>
      <c r="V89" s="171">
        <f>SUM(V90:V118)</f>
        <v>0</v>
      </c>
      <c r="W89" s="169"/>
      <c r="X89" s="172">
        <f>SUM(X90:X118)</f>
        <v>0.30096000000000001</v>
      </c>
      <c r="AR89" s="173" t="s">
        <v>82</v>
      </c>
      <c r="AT89" s="174" t="s">
        <v>73</v>
      </c>
      <c r="AU89" s="174" t="s">
        <v>82</v>
      </c>
      <c r="AY89" s="173" t="s">
        <v>198</v>
      </c>
      <c r="BK89" s="175">
        <f>SUM(BK90:BK118)</f>
        <v>0</v>
      </c>
    </row>
    <row r="90" spans="1:65" s="2" customFormat="1" ht="24.2" customHeight="1">
      <c r="A90" s="36"/>
      <c r="B90" s="37"/>
      <c r="C90" s="178" t="s">
        <v>82</v>
      </c>
      <c r="D90" s="243" t="s">
        <v>201</v>
      </c>
      <c r="E90" s="179" t="s">
        <v>504</v>
      </c>
      <c r="F90" s="180" t="s">
        <v>505</v>
      </c>
      <c r="G90" s="181" t="s">
        <v>254</v>
      </c>
      <c r="H90" s="182">
        <v>4.5</v>
      </c>
      <c r="I90" s="183"/>
      <c r="J90" s="183"/>
      <c r="K90" s="184">
        <f>ROUND(P90*H90,2)</f>
        <v>0</v>
      </c>
      <c r="L90" s="180" t="s">
        <v>205</v>
      </c>
      <c r="M90" s="41"/>
      <c r="N90" s="185" t="s">
        <v>20</v>
      </c>
      <c r="O90" s="186" t="s">
        <v>44</v>
      </c>
      <c r="P90" s="187">
        <f>I90+J90</f>
        <v>0</v>
      </c>
      <c r="Q90" s="187">
        <f>ROUND(I90*H90,2)</f>
        <v>0</v>
      </c>
      <c r="R90" s="187">
        <f>ROUND(J90*H90,2)</f>
        <v>0</v>
      </c>
      <c r="S90" s="66"/>
      <c r="T90" s="188">
        <f>S90*H90</f>
        <v>0</v>
      </c>
      <c r="U90" s="188">
        <v>0</v>
      </c>
      <c r="V90" s="188">
        <f>U90*H90</f>
        <v>0</v>
      </c>
      <c r="W90" s="188">
        <v>3.7999999999999999E-2</v>
      </c>
      <c r="X90" s="189">
        <f>W90*H90</f>
        <v>0.17099999999999999</v>
      </c>
      <c r="Y90" s="36"/>
      <c r="Z90" s="36"/>
      <c r="AA90" s="36"/>
      <c r="AB90" s="36"/>
      <c r="AC90" s="36"/>
      <c r="AD90" s="36"/>
      <c r="AE90" s="36"/>
      <c r="AR90" s="190" t="s">
        <v>206</v>
      </c>
      <c r="AT90" s="190" t="s">
        <v>201</v>
      </c>
      <c r="AU90" s="190" t="s">
        <v>207</v>
      </c>
      <c r="AY90" s="19" t="s">
        <v>198</v>
      </c>
      <c r="BE90" s="191">
        <f>IF(O90="základní",K90,0)</f>
        <v>0</v>
      </c>
      <c r="BF90" s="191">
        <f>IF(O90="snížená",K90,0)</f>
        <v>0</v>
      </c>
      <c r="BG90" s="191">
        <f>IF(O90="zákl. přenesená",K90,0)</f>
        <v>0</v>
      </c>
      <c r="BH90" s="191">
        <f>IF(O90="sníž. přenesená",K90,0)</f>
        <v>0</v>
      </c>
      <c r="BI90" s="191">
        <f>IF(O90="nulová",K90,0)</f>
        <v>0</v>
      </c>
      <c r="BJ90" s="19" t="s">
        <v>207</v>
      </c>
      <c r="BK90" s="191">
        <f>ROUND(P90*H90,2)</f>
        <v>0</v>
      </c>
      <c r="BL90" s="19" t="s">
        <v>206</v>
      </c>
      <c r="BM90" s="190" t="s">
        <v>748</v>
      </c>
    </row>
    <row r="91" spans="1:65" s="2" customFormat="1" ht="19.5">
      <c r="A91" s="36"/>
      <c r="B91" s="37"/>
      <c r="C91" s="38"/>
      <c r="D91" s="192" t="s">
        <v>209</v>
      </c>
      <c r="E91" s="38"/>
      <c r="F91" s="193" t="s">
        <v>507</v>
      </c>
      <c r="G91" s="38"/>
      <c r="H91" s="38"/>
      <c r="I91" s="194"/>
      <c r="J91" s="194"/>
      <c r="K91" s="38"/>
      <c r="L91" s="38"/>
      <c r="M91" s="41"/>
      <c r="N91" s="195"/>
      <c r="O91" s="196"/>
      <c r="P91" s="66"/>
      <c r="Q91" s="66"/>
      <c r="R91" s="66"/>
      <c r="S91" s="66"/>
      <c r="T91" s="66"/>
      <c r="U91" s="66"/>
      <c r="V91" s="66"/>
      <c r="W91" s="66"/>
      <c r="X91" s="67"/>
      <c r="Y91" s="36"/>
      <c r="Z91" s="36"/>
      <c r="AA91" s="36"/>
      <c r="AB91" s="36"/>
      <c r="AC91" s="36"/>
      <c r="AD91" s="36"/>
      <c r="AE91" s="36"/>
      <c r="AT91" s="19" t="s">
        <v>209</v>
      </c>
      <c r="AU91" s="19" t="s">
        <v>207</v>
      </c>
    </row>
    <row r="92" spans="1:65" s="13" customFormat="1" ht="11.25">
      <c r="B92" s="197"/>
      <c r="C92" s="198"/>
      <c r="D92" s="192" t="s">
        <v>211</v>
      </c>
      <c r="E92" s="199" t="s">
        <v>20</v>
      </c>
      <c r="F92" s="200" t="s">
        <v>257</v>
      </c>
      <c r="G92" s="198"/>
      <c r="H92" s="199" t="s">
        <v>20</v>
      </c>
      <c r="I92" s="201"/>
      <c r="J92" s="201"/>
      <c r="K92" s="198"/>
      <c r="L92" s="198"/>
      <c r="M92" s="202"/>
      <c r="N92" s="203"/>
      <c r="O92" s="204"/>
      <c r="P92" s="204"/>
      <c r="Q92" s="204"/>
      <c r="R92" s="204"/>
      <c r="S92" s="204"/>
      <c r="T92" s="204"/>
      <c r="U92" s="204"/>
      <c r="V92" s="204"/>
      <c r="W92" s="204"/>
      <c r="X92" s="205"/>
      <c r="AT92" s="206" t="s">
        <v>211</v>
      </c>
      <c r="AU92" s="206" t="s">
        <v>207</v>
      </c>
      <c r="AV92" s="13" t="s">
        <v>82</v>
      </c>
      <c r="AW92" s="13" t="s">
        <v>5</v>
      </c>
      <c r="AX92" s="13" t="s">
        <v>74</v>
      </c>
      <c r="AY92" s="206" t="s">
        <v>198</v>
      </c>
    </row>
    <row r="93" spans="1:65" s="13" customFormat="1" ht="11.25">
      <c r="B93" s="197"/>
      <c r="C93" s="198"/>
      <c r="D93" s="192" t="s">
        <v>211</v>
      </c>
      <c r="E93" s="199" t="s">
        <v>20</v>
      </c>
      <c r="F93" s="200" t="s">
        <v>749</v>
      </c>
      <c r="G93" s="198"/>
      <c r="H93" s="199" t="s">
        <v>20</v>
      </c>
      <c r="I93" s="201"/>
      <c r="J93" s="201"/>
      <c r="K93" s="198"/>
      <c r="L93" s="198"/>
      <c r="M93" s="202"/>
      <c r="N93" s="203"/>
      <c r="O93" s="204"/>
      <c r="P93" s="204"/>
      <c r="Q93" s="204"/>
      <c r="R93" s="204"/>
      <c r="S93" s="204"/>
      <c r="T93" s="204"/>
      <c r="U93" s="204"/>
      <c r="V93" s="204"/>
      <c r="W93" s="204"/>
      <c r="X93" s="205"/>
      <c r="AT93" s="206" t="s">
        <v>211</v>
      </c>
      <c r="AU93" s="206" t="s">
        <v>207</v>
      </c>
      <c r="AV93" s="13" t="s">
        <v>82</v>
      </c>
      <c r="AW93" s="13" t="s">
        <v>5</v>
      </c>
      <c r="AX93" s="13" t="s">
        <v>74</v>
      </c>
      <c r="AY93" s="206" t="s">
        <v>198</v>
      </c>
    </row>
    <row r="94" spans="1:65" s="13" customFormat="1" ht="11.25">
      <c r="B94" s="197"/>
      <c r="C94" s="198"/>
      <c r="D94" s="192" t="s">
        <v>211</v>
      </c>
      <c r="E94" s="199" t="s">
        <v>20</v>
      </c>
      <c r="F94" s="200" t="s">
        <v>259</v>
      </c>
      <c r="G94" s="198"/>
      <c r="H94" s="199" t="s">
        <v>20</v>
      </c>
      <c r="I94" s="201"/>
      <c r="J94" s="201"/>
      <c r="K94" s="198"/>
      <c r="L94" s="198"/>
      <c r="M94" s="202"/>
      <c r="N94" s="203"/>
      <c r="O94" s="204"/>
      <c r="P94" s="204"/>
      <c r="Q94" s="204"/>
      <c r="R94" s="204"/>
      <c r="S94" s="204"/>
      <c r="T94" s="204"/>
      <c r="U94" s="204"/>
      <c r="V94" s="204"/>
      <c r="W94" s="204"/>
      <c r="X94" s="205"/>
      <c r="AT94" s="206" t="s">
        <v>211</v>
      </c>
      <c r="AU94" s="206" t="s">
        <v>207</v>
      </c>
      <c r="AV94" s="13" t="s">
        <v>82</v>
      </c>
      <c r="AW94" s="13" t="s">
        <v>5</v>
      </c>
      <c r="AX94" s="13" t="s">
        <v>74</v>
      </c>
      <c r="AY94" s="206" t="s">
        <v>198</v>
      </c>
    </row>
    <row r="95" spans="1:65" s="13" customFormat="1" ht="11.25">
      <c r="B95" s="197"/>
      <c r="C95" s="198"/>
      <c r="D95" s="192" t="s">
        <v>211</v>
      </c>
      <c r="E95" s="199" t="s">
        <v>20</v>
      </c>
      <c r="F95" s="200" t="s">
        <v>750</v>
      </c>
      <c r="G95" s="198"/>
      <c r="H95" s="199" t="s">
        <v>20</v>
      </c>
      <c r="I95" s="201"/>
      <c r="J95" s="201"/>
      <c r="K95" s="198"/>
      <c r="L95" s="198"/>
      <c r="M95" s="202"/>
      <c r="N95" s="203"/>
      <c r="O95" s="204"/>
      <c r="P95" s="204"/>
      <c r="Q95" s="204"/>
      <c r="R95" s="204"/>
      <c r="S95" s="204"/>
      <c r="T95" s="204"/>
      <c r="U95" s="204"/>
      <c r="V95" s="204"/>
      <c r="W95" s="204"/>
      <c r="X95" s="205"/>
      <c r="AT95" s="206" t="s">
        <v>211</v>
      </c>
      <c r="AU95" s="206" t="s">
        <v>207</v>
      </c>
      <c r="AV95" s="13" t="s">
        <v>82</v>
      </c>
      <c r="AW95" s="13" t="s">
        <v>5</v>
      </c>
      <c r="AX95" s="13" t="s">
        <v>74</v>
      </c>
      <c r="AY95" s="206" t="s">
        <v>198</v>
      </c>
    </row>
    <row r="96" spans="1:65" s="14" customFormat="1" ht="11.25">
      <c r="B96" s="207"/>
      <c r="C96" s="208"/>
      <c r="D96" s="192" t="s">
        <v>211</v>
      </c>
      <c r="E96" s="209" t="s">
        <v>20</v>
      </c>
      <c r="F96" s="210" t="s">
        <v>751</v>
      </c>
      <c r="G96" s="208"/>
      <c r="H96" s="211">
        <v>1.5</v>
      </c>
      <c r="I96" s="212"/>
      <c r="J96" s="212"/>
      <c r="K96" s="208"/>
      <c r="L96" s="208"/>
      <c r="M96" s="213"/>
      <c r="N96" s="214"/>
      <c r="O96" s="215"/>
      <c r="P96" s="215"/>
      <c r="Q96" s="215"/>
      <c r="R96" s="215"/>
      <c r="S96" s="215"/>
      <c r="T96" s="215"/>
      <c r="U96" s="215"/>
      <c r="V96" s="215"/>
      <c r="W96" s="215"/>
      <c r="X96" s="216"/>
      <c r="AT96" s="217" t="s">
        <v>211</v>
      </c>
      <c r="AU96" s="217" t="s">
        <v>207</v>
      </c>
      <c r="AV96" s="14" t="s">
        <v>207</v>
      </c>
      <c r="AW96" s="14" t="s">
        <v>5</v>
      </c>
      <c r="AX96" s="14" t="s">
        <v>74</v>
      </c>
      <c r="AY96" s="217" t="s">
        <v>198</v>
      </c>
    </row>
    <row r="97" spans="1:65" s="13" customFormat="1" ht="11.25">
      <c r="B97" s="197"/>
      <c r="C97" s="198"/>
      <c r="D97" s="192" t="s">
        <v>211</v>
      </c>
      <c r="E97" s="199" t="s">
        <v>20</v>
      </c>
      <c r="F97" s="200" t="s">
        <v>752</v>
      </c>
      <c r="G97" s="198"/>
      <c r="H97" s="199" t="s">
        <v>20</v>
      </c>
      <c r="I97" s="201"/>
      <c r="J97" s="201"/>
      <c r="K97" s="198"/>
      <c r="L97" s="198"/>
      <c r="M97" s="202"/>
      <c r="N97" s="203"/>
      <c r="O97" s="204"/>
      <c r="P97" s="204"/>
      <c r="Q97" s="204"/>
      <c r="R97" s="204"/>
      <c r="S97" s="204"/>
      <c r="T97" s="204"/>
      <c r="U97" s="204"/>
      <c r="V97" s="204"/>
      <c r="W97" s="204"/>
      <c r="X97" s="205"/>
      <c r="AT97" s="206" t="s">
        <v>211</v>
      </c>
      <c r="AU97" s="206" t="s">
        <v>207</v>
      </c>
      <c r="AV97" s="13" t="s">
        <v>82</v>
      </c>
      <c r="AW97" s="13" t="s">
        <v>5</v>
      </c>
      <c r="AX97" s="13" t="s">
        <v>74</v>
      </c>
      <c r="AY97" s="206" t="s">
        <v>198</v>
      </c>
    </row>
    <row r="98" spans="1:65" s="13" customFormat="1" ht="11.25">
      <c r="B98" s="197"/>
      <c r="C98" s="198"/>
      <c r="D98" s="192" t="s">
        <v>211</v>
      </c>
      <c r="E98" s="199" t="s">
        <v>20</v>
      </c>
      <c r="F98" s="200" t="s">
        <v>257</v>
      </c>
      <c r="G98" s="198"/>
      <c r="H98" s="199" t="s">
        <v>20</v>
      </c>
      <c r="I98" s="201"/>
      <c r="J98" s="201"/>
      <c r="K98" s="198"/>
      <c r="L98" s="198"/>
      <c r="M98" s="202"/>
      <c r="N98" s="203"/>
      <c r="O98" s="204"/>
      <c r="P98" s="204"/>
      <c r="Q98" s="204"/>
      <c r="R98" s="204"/>
      <c r="S98" s="204"/>
      <c r="T98" s="204"/>
      <c r="U98" s="204"/>
      <c r="V98" s="204"/>
      <c r="W98" s="204"/>
      <c r="X98" s="205"/>
      <c r="AT98" s="206" t="s">
        <v>211</v>
      </c>
      <c r="AU98" s="206" t="s">
        <v>207</v>
      </c>
      <c r="AV98" s="13" t="s">
        <v>82</v>
      </c>
      <c r="AW98" s="13" t="s">
        <v>5</v>
      </c>
      <c r="AX98" s="13" t="s">
        <v>74</v>
      </c>
      <c r="AY98" s="206" t="s">
        <v>198</v>
      </c>
    </row>
    <row r="99" spans="1:65" s="13" customFormat="1" ht="11.25">
      <c r="B99" s="197"/>
      <c r="C99" s="198"/>
      <c r="D99" s="192" t="s">
        <v>211</v>
      </c>
      <c r="E99" s="199" t="s">
        <v>20</v>
      </c>
      <c r="F99" s="200" t="s">
        <v>753</v>
      </c>
      <c r="G99" s="198"/>
      <c r="H99" s="199" t="s">
        <v>20</v>
      </c>
      <c r="I99" s="201"/>
      <c r="J99" s="201"/>
      <c r="K99" s="198"/>
      <c r="L99" s="198"/>
      <c r="M99" s="202"/>
      <c r="N99" s="203"/>
      <c r="O99" s="204"/>
      <c r="P99" s="204"/>
      <c r="Q99" s="204"/>
      <c r="R99" s="204"/>
      <c r="S99" s="204"/>
      <c r="T99" s="204"/>
      <c r="U99" s="204"/>
      <c r="V99" s="204"/>
      <c r="W99" s="204"/>
      <c r="X99" s="205"/>
      <c r="AT99" s="206" t="s">
        <v>211</v>
      </c>
      <c r="AU99" s="206" t="s">
        <v>207</v>
      </c>
      <c r="AV99" s="13" t="s">
        <v>82</v>
      </c>
      <c r="AW99" s="13" t="s">
        <v>5</v>
      </c>
      <c r="AX99" s="13" t="s">
        <v>74</v>
      </c>
      <c r="AY99" s="206" t="s">
        <v>198</v>
      </c>
    </row>
    <row r="100" spans="1:65" s="13" customFormat="1" ht="11.25">
      <c r="B100" s="197"/>
      <c r="C100" s="198"/>
      <c r="D100" s="192" t="s">
        <v>211</v>
      </c>
      <c r="E100" s="199" t="s">
        <v>20</v>
      </c>
      <c r="F100" s="200" t="s">
        <v>259</v>
      </c>
      <c r="G100" s="198"/>
      <c r="H100" s="199" t="s">
        <v>20</v>
      </c>
      <c r="I100" s="201"/>
      <c r="J100" s="201"/>
      <c r="K100" s="198"/>
      <c r="L100" s="198"/>
      <c r="M100" s="202"/>
      <c r="N100" s="203"/>
      <c r="O100" s="204"/>
      <c r="P100" s="204"/>
      <c r="Q100" s="204"/>
      <c r="R100" s="204"/>
      <c r="S100" s="204"/>
      <c r="T100" s="204"/>
      <c r="U100" s="204"/>
      <c r="V100" s="204"/>
      <c r="W100" s="204"/>
      <c r="X100" s="205"/>
      <c r="AT100" s="206" t="s">
        <v>211</v>
      </c>
      <c r="AU100" s="206" t="s">
        <v>207</v>
      </c>
      <c r="AV100" s="13" t="s">
        <v>82</v>
      </c>
      <c r="AW100" s="13" t="s">
        <v>5</v>
      </c>
      <c r="AX100" s="13" t="s">
        <v>74</v>
      </c>
      <c r="AY100" s="206" t="s">
        <v>198</v>
      </c>
    </row>
    <row r="101" spans="1:65" s="13" customFormat="1" ht="11.25">
      <c r="B101" s="197"/>
      <c r="C101" s="198"/>
      <c r="D101" s="192" t="s">
        <v>211</v>
      </c>
      <c r="E101" s="199" t="s">
        <v>20</v>
      </c>
      <c r="F101" s="200" t="s">
        <v>750</v>
      </c>
      <c r="G101" s="198"/>
      <c r="H101" s="199" t="s">
        <v>20</v>
      </c>
      <c r="I101" s="201"/>
      <c r="J101" s="201"/>
      <c r="K101" s="198"/>
      <c r="L101" s="198"/>
      <c r="M101" s="202"/>
      <c r="N101" s="203"/>
      <c r="O101" s="204"/>
      <c r="P101" s="204"/>
      <c r="Q101" s="204"/>
      <c r="R101" s="204"/>
      <c r="S101" s="204"/>
      <c r="T101" s="204"/>
      <c r="U101" s="204"/>
      <c r="V101" s="204"/>
      <c r="W101" s="204"/>
      <c r="X101" s="205"/>
      <c r="AT101" s="206" t="s">
        <v>211</v>
      </c>
      <c r="AU101" s="206" t="s">
        <v>207</v>
      </c>
      <c r="AV101" s="13" t="s">
        <v>82</v>
      </c>
      <c r="AW101" s="13" t="s">
        <v>5</v>
      </c>
      <c r="AX101" s="13" t="s">
        <v>74</v>
      </c>
      <c r="AY101" s="206" t="s">
        <v>198</v>
      </c>
    </row>
    <row r="102" spans="1:65" s="14" customFormat="1" ht="11.25">
      <c r="B102" s="207"/>
      <c r="C102" s="208"/>
      <c r="D102" s="192" t="s">
        <v>211</v>
      </c>
      <c r="E102" s="209" t="s">
        <v>20</v>
      </c>
      <c r="F102" s="210" t="s">
        <v>751</v>
      </c>
      <c r="G102" s="208"/>
      <c r="H102" s="211">
        <v>1.5</v>
      </c>
      <c r="I102" s="212"/>
      <c r="J102" s="212"/>
      <c r="K102" s="208"/>
      <c r="L102" s="208"/>
      <c r="M102" s="213"/>
      <c r="N102" s="214"/>
      <c r="O102" s="215"/>
      <c r="P102" s="215"/>
      <c r="Q102" s="215"/>
      <c r="R102" s="215"/>
      <c r="S102" s="215"/>
      <c r="T102" s="215"/>
      <c r="U102" s="215"/>
      <c r="V102" s="215"/>
      <c r="W102" s="215"/>
      <c r="X102" s="216"/>
      <c r="AT102" s="217" t="s">
        <v>211</v>
      </c>
      <c r="AU102" s="217" t="s">
        <v>207</v>
      </c>
      <c r="AV102" s="14" t="s">
        <v>207</v>
      </c>
      <c r="AW102" s="14" t="s">
        <v>5</v>
      </c>
      <c r="AX102" s="14" t="s">
        <v>74</v>
      </c>
      <c r="AY102" s="217" t="s">
        <v>198</v>
      </c>
    </row>
    <row r="103" spans="1:65" s="13" customFormat="1" ht="11.25">
      <c r="B103" s="197"/>
      <c r="C103" s="198"/>
      <c r="D103" s="192" t="s">
        <v>211</v>
      </c>
      <c r="E103" s="199" t="s">
        <v>20</v>
      </c>
      <c r="F103" s="200" t="s">
        <v>752</v>
      </c>
      <c r="G103" s="198"/>
      <c r="H103" s="199" t="s">
        <v>20</v>
      </c>
      <c r="I103" s="201"/>
      <c r="J103" s="201"/>
      <c r="K103" s="198"/>
      <c r="L103" s="198"/>
      <c r="M103" s="202"/>
      <c r="N103" s="203"/>
      <c r="O103" s="204"/>
      <c r="P103" s="204"/>
      <c r="Q103" s="204"/>
      <c r="R103" s="204"/>
      <c r="S103" s="204"/>
      <c r="T103" s="204"/>
      <c r="U103" s="204"/>
      <c r="V103" s="204"/>
      <c r="W103" s="204"/>
      <c r="X103" s="205"/>
      <c r="AT103" s="206" t="s">
        <v>211</v>
      </c>
      <c r="AU103" s="206" t="s">
        <v>207</v>
      </c>
      <c r="AV103" s="13" t="s">
        <v>82</v>
      </c>
      <c r="AW103" s="13" t="s">
        <v>5</v>
      </c>
      <c r="AX103" s="13" t="s">
        <v>74</v>
      </c>
      <c r="AY103" s="206" t="s">
        <v>198</v>
      </c>
    </row>
    <row r="104" spans="1:65" s="13" customFormat="1" ht="11.25">
      <c r="B104" s="197"/>
      <c r="C104" s="198"/>
      <c r="D104" s="192" t="s">
        <v>211</v>
      </c>
      <c r="E104" s="199" t="s">
        <v>20</v>
      </c>
      <c r="F104" s="200" t="s">
        <v>257</v>
      </c>
      <c r="G104" s="198"/>
      <c r="H104" s="199" t="s">
        <v>20</v>
      </c>
      <c r="I104" s="201"/>
      <c r="J104" s="201"/>
      <c r="K104" s="198"/>
      <c r="L104" s="198"/>
      <c r="M104" s="202"/>
      <c r="N104" s="203"/>
      <c r="O104" s="204"/>
      <c r="P104" s="204"/>
      <c r="Q104" s="204"/>
      <c r="R104" s="204"/>
      <c r="S104" s="204"/>
      <c r="T104" s="204"/>
      <c r="U104" s="204"/>
      <c r="V104" s="204"/>
      <c r="W104" s="204"/>
      <c r="X104" s="205"/>
      <c r="AT104" s="206" t="s">
        <v>211</v>
      </c>
      <c r="AU104" s="206" t="s">
        <v>207</v>
      </c>
      <c r="AV104" s="13" t="s">
        <v>82</v>
      </c>
      <c r="AW104" s="13" t="s">
        <v>5</v>
      </c>
      <c r="AX104" s="13" t="s">
        <v>74</v>
      </c>
      <c r="AY104" s="206" t="s">
        <v>198</v>
      </c>
    </row>
    <row r="105" spans="1:65" s="13" customFormat="1" ht="11.25">
      <c r="B105" s="197"/>
      <c r="C105" s="198"/>
      <c r="D105" s="192" t="s">
        <v>211</v>
      </c>
      <c r="E105" s="199" t="s">
        <v>20</v>
      </c>
      <c r="F105" s="200" t="s">
        <v>754</v>
      </c>
      <c r="G105" s="198"/>
      <c r="H105" s="199" t="s">
        <v>20</v>
      </c>
      <c r="I105" s="201"/>
      <c r="J105" s="201"/>
      <c r="K105" s="198"/>
      <c r="L105" s="198"/>
      <c r="M105" s="202"/>
      <c r="N105" s="203"/>
      <c r="O105" s="204"/>
      <c r="P105" s="204"/>
      <c r="Q105" s="204"/>
      <c r="R105" s="204"/>
      <c r="S105" s="204"/>
      <c r="T105" s="204"/>
      <c r="U105" s="204"/>
      <c r="V105" s="204"/>
      <c r="W105" s="204"/>
      <c r="X105" s="205"/>
      <c r="AT105" s="206" t="s">
        <v>211</v>
      </c>
      <c r="AU105" s="206" t="s">
        <v>207</v>
      </c>
      <c r="AV105" s="13" t="s">
        <v>82</v>
      </c>
      <c r="AW105" s="13" t="s">
        <v>5</v>
      </c>
      <c r="AX105" s="13" t="s">
        <v>74</v>
      </c>
      <c r="AY105" s="206" t="s">
        <v>198</v>
      </c>
    </row>
    <row r="106" spans="1:65" s="13" customFormat="1" ht="11.25">
      <c r="B106" s="197"/>
      <c r="C106" s="198"/>
      <c r="D106" s="192" t="s">
        <v>211</v>
      </c>
      <c r="E106" s="199" t="s">
        <v>20</v>
      </c>
      <c r="F106" s="200" t="s">
        <v>259</v>
      </c>
      <c r="G106" s="198"/>
      <c r="H106" s="199" t="s">
        <v>20</v>
      </c>
      <c r="I106" s="201"/>
      <c r="J106" s="201"/>
      <c r="K106" s="198"/>
      <c r="L106" s="198"/>
      <c r="M106" s="202"/>
      <c r="N106" s="203"/>
      <c r="O106" s="204"/>
      <c r="P106" s="204"/>
      <c r="Q106" s="204"/>
      <c r="R106" s="204"/>
      <c r="S106" s="204"/>
      <c r="T106" s="204"/>
      <c r="U106" s="204"/>
      <c r="V106" s="204"/>
      <c r="W106" s="204"/>
      <c r="X106" s="205"/>
      <c r="AT106" s="206" t="s">
        <v>211</v>
      </c>
      <c r="AU106" s="206" t="s">
        <v>207</v>
      </c>
      <c r="AV106" s="13" t="s">
        <v>82</v>
      </c>
      <c r="AW106" s="13" t="s">
        <v>5</v>
      </c>
      <c r="AX106" s="13" t="s">
        <v>74</v>
      </c>
      <c r="AY106" s="206" t="s">
        <v>198</v>
      </c>
    </row>
    <row r="107" spans="1:65" s="13" customFormat="1" ht="11.25">
      <c r="B107" s="197"/>
      <c r="C107" s="198"/>
      <c r="D107" s="192" t="s">
        <v>211</v>
      </c>
      <c r="E107" s="199" t="s">
        <v>20</v>
      </c>
      <c r="F107" s="200" t="s">
        <v>750</v>
      </c>
      <c r="G107" s="198"/>
      <c r="H107" s="199" t="s">
        <v>20</v>
      </c>
      <c r="I107" s="201"/>
      <c r="J107" s="201"/>
      <c r="K107" s="198"/>
      <c r="L107" s="198"/>
      <c r="M107" s="202"/>
      <c r="N107" s="203"/>
      <c r="O107" s="204"/>
      <c r="P107" s="204"/>
      <c r="Q107" s="204"/>
      <c r="R107" s="204"/>
      <c r="S107" s="204"/>
      <c r="T107" s="204"/>
      <c r="U107" s="204"/>
      <c r="V107" s="204"/>
      <c r="W107" s="204"/>
      <c r="X107" s="205"/>
      <c r="AT107" s="206" t="s">
        <v>211</v>
      </c>
      <c r="AU107" s="206" t="s">
        <v>207</v>
      </c>
      <c r="AV107" s="13" t="s">
        <v>82</v>
      </c>
      <c r="AW107" s="13" t="s">
        <v>5</v>
      </c>
      <c r="AX107" s="13" t="s">
        <v>74</v>
      </c>
      <c r="AY107" s="206" t="s">
        <v>198</v>
      </c>
    </row>
    <row r="108" spans="1:65" s="14" customFormat="1" ht="11.25">
      <c r="B108" s="207"/>
      <c r="C108" s="208"/>
      <c r="D108" s="192" t="s">
        <v>211</v>
      </c>
      <c r="E108" s="209" t="s">
        <v>20</v>
      </c>
      <c r="F108" s="210" t="s">
        <v>751</v>
      </c>
      <c r="G108" s="208"/>
      <c r="H108" s="211">
        <v>1.5</v>
      </c>
      <c r="I108" s="212"/>
      <c r="J108" s="212"/>
      <c r="K108" s="208"/>
      <c r="L108" s="208"/>
      <c r="M108" s="213"/>
      <c r="N108" s="214"/>
      <c r="O108" s="215"/>
      <c r="P108" s="215"/>
      <c r="Q108" s="215"/>
      <c r="R108" s="215"/>
      <c r="S108" s="215"/>
      <c r="T108" s="215"/>
      <c r="U108" s="215"/>
      <c r="V108" s="215"/>
      <c r="W108" s="215"/>
      <c r="X108" s="216"/>
      <c r="AT108" s="217" t="s">
        <v>211</v>
      </c>
      <c r="AU108" s="217" t="s">
        <v>207</v>
      </c>
      <c r="AV108" s="14" t="s">
        <v>207</v>
      </c>
      <c r="AW108" s="14" t="s">
        <v>5</v>
      </c>
      <c r="AX108" s="14" t="s">
        <v>74</v>
      </c>
      <c r="AY108" s="217" t="s">
        <v>198</v>
      </c>
    </row>
    <row r="109" spans="1:65" s="13" customFormat="1" ht="11.25">
      <c r="B109" s="197"/>
      <c r="C109" s="198"/>
      <c r="D109" s="192" t="s">
        <v>211</v>
      </c>
      <c r="E109" s="199" t="s">
        <v>20</v>
      </c>
      <c r="F109" s="200" t="s">
        <v>752</v>
      </c>
      <c r="G109" s="198"/>
      <c r="H109" s="199" t="s">
        <v>20</v>
      </c>
      <c r="I109" s="201"/>
      <c r="J109" s="201"/>
      <c r="K109" s="198"/>
      <c r="L109" s="198"/>
      <c r="M109" s="202"/>
      <c r="N109" s="203"/>
      <c r="O109" s="204"/>
      <c r="P109" s="204"/>
      <c r="Q109" s="204"/>
      <c r="R109" s="204"/>
      <c r="S109" s="204"/>
      <c r="T109" s="204"/>
      <c r="U109" s="204"/>
      <c r="V109" s="204"/>
      <c r="W109" s="204"/>
      <c r="X109" s="205"/>
      <c r="AT109" s="206" t="s">
        <v>211</v>
      </c>
      <c r="AU109" s="206" t="s">
        <v>207</v>
      </c>
      <c r="AV109" s="13" t="s">
        <v>82</v>
      </c>
      <c r="AW109" s="13" t="s">
        <v>5</v>
      </c>
      <c r="AX109" s="13" t="s">
        <v>74</v>
      </c>
      <c r="AY109" s="206" t="s">
        <v>198</v>
      </c>
    </row>
    <row r="110" spans="1:65" s="16" customFormat="1" ht="11.25">
      <c r="B110" s="229"/>
      <c r="C110" s="230"/>
      <c r="D110" s="192" t="s">
        <v>211</v>
      </c>
      <c r="E110" s="231" t="s">
        <v>20</v>
      </c>
      <c r="F110" s="232" t="s">
        <v>282</v>
      </c>
      <c r="G110" s="230"/>
      <c r="H110" s="233">
        <v>4.5</v>
      </c>
      <c r="I110" s="234"/>
      <c r="J110" s="234"/>
      <c r="K110" s="230"/>
      <c r="L110" s="230"/>
      <c r="M110" s="235"/>
      <c r="N110" s="236"/>
      <c r="O110" s="237"/>
      <c r="P110" s="237"/>
      <c r="Q110" s="237"/>
      <c r="R110" s="237"/>
      <c r="S110" s="237"/>
      <c r="T110" s="237"/>
      <c r="U110" s="237"/>
      <c r="V110" s="237"/>
      <c r="W110" s="237"/>
      <c r="X110" s="238"/>
      <c r="AT110" s="239" t="s">
        <v>211</v>
      </c>
      <c r="AU110" s="239" t="s">
        <v>207</v>
      </c>
      <c r="AV110" s="16" t="s">
        <v>206</v>
      </c>
      <c r="AW110" s="16" t="s">
        <v>5</v>
      </c>
      <c r="AX110" s="16" t="s">
        <v>82</v>
      </c>
      <c r="AY110" s="239" t="s">
        <v>198</v>
      </c>
    </row>
    <row r="111" spans="1:65" s="2" customFormat="1" ht="24.2" customHeight="1">
      <c r="A111" s="36"/>
      <c r="B111" s="37"/>
      <c r="C111" s="178" t="s">
        <v>207</v>
      </c>
      <c r="D111" s="245" t="s">
        <v>201</v>
      </c>
      <c r="E111" s="179" t="s">
        <v>284</v>
      </c>
      <c r="F111" s="180" t="s">
        <v>285</v>
      </c>
      <c r="G111" s="181" t="s">
        <v>254</v>
      </c>
      <c r="H111" s="182">
        <v>1.71</v>
      </c>
      <c r="I111" s="183"/>
      <c r="J111" s="183"/>
      <c r="K111" s="184">
        <f>ROUND(P111*H111,2)</f>
        <v>0</v>
      </c>
      <c r="L111" s="180" t="s">
        <v>205</v>
      </c>
      <c r="M111" s="41"/>
      <c r="N111" s="185" t="s">
        <v>20</v>
      </c>
      <c r="O111" s="186" t="s">
        <v>44</v>
      </c>
      <c r="P111" s="187">
        <f>I111+J111</f>
        <v>0</v>
      </c>
      <c r="Q111" s="187">
        <f>ROUND(I111*H111,2)</f>
        <v>0</v>
      </c>
      <c r="R111" s="187">
        <f>ROUND(J111*H111,2)</f>
        <v>0</v>
      </c>
      <c r="S111" s="66"/>
      <c r="T111" s="188">
        <f>S111*H111</f>
        <v>0</v>
      </c>
      <c r="U111" s="188">
        <v>0</v>
      </c>
      <c r="V111" s="188">
        <f>U111*H111</f>
        <v>0</v>
      </c>
      <c r="W111" s="188">
        <v>7.5999999999999998E-2</v>
      </c>
      <c r="X111" s="189">
        <f>W111*H111</f>
        <v>0.12995999999999999</v>
      </c>
      <c r="Y111" s="36"/>
      <c r="Z111" s="36"/>
      <c r="AA111" s="36"/>
      <c r="AB111" s="36"/>
      <c r="AC111" s="36"/>
      <c r="AD111" s="36"/>
      <c r="AE111" s="36"/>
      <c r="AR111" s="190" t="s">
        <v>206</v>
      </c>
      <c r="AT111" s="190" t="s">
        <v>201</v>
      </c>
      <c r="AU111" s="190" t="s">
        <v>207</v>
      </c>
      <c r="AY111" s="19" t="s">
        <v>198</v>
      </c>
      <c r="BE111" s="191">
        <f>IF(O111="základní",K111,0)</f>
        <v>0</v>
      </c>
      <c r="BF111" s="191">
        <f>IF(O111="snížená",K111,0)</f>
        <v>0</v>
      </c>
      <c r="BG111" s="191">
        <f>IF(O111="zákl. přenesená",K111,0)</f>
        <v>0</v>
      </c>
      <c r="BH111" s="191">
        <f>IF(O111="sníž. přenesená",K111,0)</f>
        <v>0</v>
      </c>
      <c r="BI111" s="191">
        <f>IF(O111="nulová",K111,0)</f>
        <v>0</v>
      </c>
      <c r="BJ111" s="19" t="s">
        <v>207</v>
      </c>
      <c r="BK111" s="191">
        <f>ROUND(P111*H111,2)</f>
        <v>0</v>
      </c>
      <c r="BL111" s="19" t="s">
        <v>206</v>
      </c>
      <c r="BM111" s="190" t="s">
        <v>755</v>
      </c>
    </row>
    <row r="112" spans="1:65" s="2" customFormat="1" ht="11.25">
      <c r="A112" s="36"/>
      <c r="B112" s="37"/>
      <c r="C112" s="38"/>
      <c r="D112" s="192" t="s">
        <v>209</v>
      </c>
      <c r="E112" s="38"/>
      <c r="F112" s="193" t="s">
        <v>287</v>
      </c>
      <c r="G112" s="38"/>
      <c r="H112" s="38"/>
      <c r="I112" s="194"/>
      <c r="J112" s="194"/>
      <c r="K112" s="38"/>
      <c r="L112" s="38"/>
      <c r="M112" s="41"/>
      <c r="N112" s="195"/>
      <c r="O112" s="196"/>
      <c r="P112" s="66"/>
      <c r="Q112" s="66"/>
      <c r="R112" s="66"/>
      <c r="S112" s="66"/>
      <c r="T112" s="66"/>
      <c r="U112" s="66"/>
      <c r="V112" s="66"/>
      <c r="W112" s="66"/>
      <c r="X112" s="67"/>
      <c r="Y112" s="36"/>
      <c r="Z112" s="36"/>
      <c r="AA112" s="36"/>
      <c r="AB112" s="36"/>
      <c r="AC112" s="36"/>
      <c r="AD112" s="36"/>
      <c r="AE112" s="36"/>
      <c r="AT112" s="19" t="s">
        <v>209</v>
      </c>
      <c r="AU112" s="19" t="s">
        <v>207</v>
      </c>
    </row>
    <row r="113" spans="1:65" s="13" customFormat="1" ht="11.25">
      <c r="B113" s="197"/>
      <c r="C113" s="198"/>
      <c r="D113" s="192" t="s">
        <v>211</v>
      </c>
      <c r="E113" s="199" t="s">
        <v>20</v>
      </c>
      <c r="F113" s="200" t="s">
        <v>257</v>
      </c>
      <c r="G113" s="198"/>
      <c r="H113" s="199" t="s">
        <v>20</v>
      </c>
      <c r="I113" s="201"/>
      <c r="J113" s="201"/>
      <c r="K113" s="198"/>
      <c r="L113" s="198"/>
      <c r="M113" s="202"/>
      <c r="N113" s="203"/>
      <c r="O113" s="204"/>
      <c r="P113" s="204"/>
      <c r="Q113" s="204"/>
      <c r="R113" s="204"/>
      <c r="S113" s="204"/>
      <c r="T113" s="204"/>
      <c r="U113" s="204"/>
      <c r="V113" s="204"/>
      <c r="W113" s="204"/>
      <c r="X113" s="205"/>
      <c r="AT113" s="206" t="s">
        <v>211</v>
      </c>
      <c r="AU113" s="206" t="s">
        <v>207</v>
      </c>
      <c r="AV113" s="13" t="s">
        <v>82</v>
      </c>
      <c r="AW113" s="13" t="s">
        <v>5</v>
      </c>
      <c r="AX113" s="13" t="s">
        <v>74</v>
      </c>
      <c r="AY113" s="206" t="s">
        <v>198</v>
      </c>
    </row>
    <row r="114" spans="1:65" s="13" customFormat="1" ht="11.25">
      <c r="B114" s="197"/>
      <c r="C114" s="198"/>
      <c r="D114" s="192" t="s">
        <v>211</v>
      </c>
      <c r="E114" s="199" t="s">
        <v>20</v>
      </c>
      <c r="F114" s="200" t="s">
        <v>669</v>
      </c>
      <c r="G114" s="198"/>
      <c r="H114" s="199" t="s">
        <v>20</v>
      </c>
      <c r="I114" s="201"/>
      <c r="J114" s="201"/>
      <c r="K114" s="198"/>
      <c r="L114" s="198"/>
      <c r="M114" s="202"/>
      <c r="N114" s="203"/>
      <c r="O114" s="204"/>
      <c r="P114" s="204"/>
      <c r="Q114" s="204"/>
      <c r="R114" s="204"/>
      <c r="S114" s="204"/>
      <c r="T114" s="204"/>
      <c r="U114" s="204"/>
      <c r="V114" s="204"/>
      <c r="W114" s="204"/>
      <c r="X114" s="205"/>
      <c r="AT114" s="206" t="s">
        <v>211</v>
      </c>
      <c r="AU114" s="206" t="s">
        <v>207</v>
      </c>
      <c r="AV114" s="13" t="s">
        <v>82</v>
      </c>
      <c r="AW114" s="13" t="s">
        <v>5</v>
      </c>
      <c r="AX114" s="13" t="s">
        <v>74</v>
      </c>
      <c r="AY114" s="206" t="s">
        <v>198</v>
      </c>
    </row>
    <row r="115" spans="1:65" s="13" customFormat="1" ht="11.25">
      <c r="B115" s="197"/>
      <c r="C115" s="198"/>
      <c r="D115" s="192" t="s">
        <v>211</v>
      </c>
      <c r="E115" s="199" t="s">
        <v>20</v>
      </c>
      <c r="F115" s="200" t="s">
        <v>289</v>
      </c>
      <c r="G115" s="198"/>
      <c r="H115" s="199" t="s">
        <v>20</v>
      </c>
      <c r="I115" s="201"/>
      <c r="J115" s="201"/>
      <c r="K115" s="198"/>
      <c r="L115" s="198"/>
      <c r="M115" s="202"/>
      <c r="N115" s="203"/>
      <c r="O115" s="204"/>
      <c r="P115" s="204"/>
      <c r="Q115" s="204"/>
      <c r="R115" s="204"/>
      <c r="S115" s="204"/>
      <c r="T115" s="204"/>
      <c r="U115" s="204"/>
      <c r="V115" s="204"/>
      <c r="W115" s="204"/>
      <c r="X115" s="205"/>
      <c r="AT115" s="206" t="s">
        <v>211</v>
      </c>
      <c r="AU115" s="206" t="s">
        <v>207</v>
      </c>
      <c r="AV115" s="13" t="s">
        <v>82</v>
      </c>
      <c r="AW115" s="13" t="s">
        <v>5</v>
      </c>
      <c r="AX115" s="13" t="s">
        <v>74</v>
      </c>
      <c r="AY115" s="206" t="s">
        <v>198</v>
      </c>
    </row>
    <row r="116" spans="1:65" s="13" customFormat="1" ht="11.25">
      <c r="B116" s="197"/>
      <c r="C116" s="198"/>
      <c r="D116" s="192" t="s">
        <v>211</v>
      </c>
      <c r="E116" s="199" t="s">
        <v>20</v>
      </c>
      <c r="F116" s="200" t="s">
        <v>756</v>
      </c>
      <c r="G116" s="198"/>
      <c r="H116" s="199" t="s">
        <v>20</v>
      </c>
      <c r="I116" s="201"/>
      <c r="J116" s="201"/>
      <c r="K116" s="198"/>
      <c r="L116" s="198"/>
      <c r="M116" s="202"/>
      <c r="N116" s="203"/>
      <c r="O116" s="204"/>
      <c r="P116" s="204"/>
      <c r="Q116" s="204"/>
      <c r="R116" s="204"/>
      <c r="S116" s="204"/>
      <c r="T116" s="204"/>
      <c r="U116" s="204"/>
      <c r="V116" s="204"/>
      <c r="W116" s="204"/>
      <c r="X116" s="205"/>
      <c r="AT116" s="206" t="s">
        <v>211</v>
      </c>
      <c r="AU116" s="206" t="s">
        <v>207</v>
      </c>
      <c r="AV116" s="13" t="s">
        <v>82</v>
      </c>
      <c r="AW116" s="13" t="s">
        <v>5</v>
      </c>
      <c r="AX116" s="13" t="s">
        <v>74</v>
      </c>
      <c r="AY116" s="206" t="s">
        <v>198</v>
      </c>
    </row>
    <row r="117" spans="1:65" s="14" customFormat="1" ht="11.25">
      <c r="B117" s="207"/>
      <c r="C117" s="208"/>
      <c r="D117" s="192" t="s">
        <v>211</v>
      </c>
      <c r="E117" s="209" t="s">
        <v>20</v>
      </c>
      <c r="F117" s="210" t="s">
        <v>757</v>
      </c>
      <c r="G117" s="208"/>
      <c r="H117" s="211">
        <v>1.71</v>
      </c>
      <c r="I117" s="212"/>
      <c r="J117" s="212"/>
      <c r="K117" s="208"/>
      <c r="L117" s="208"/>
      <c r="M117" s="213"/>
      <c r="N117" s="214"/>
      <c r="O117" s="215"/>
      <c r="P117" s="215"/>
      <c r="Q117" s="215"/>
      <c r="R117" s="215"/>
      <c r="S117" s="215"/>
      <c r="T117" s="215"/>
      <c r="U117" s="215"/>
      <c r="V117" s="215"/>
      <c r="W117" s="215"/>
      <c r="X117" s="216"/>
      <c r="AT117" s="217" t="s">
        <v>211</v>
      </c>
      <c r="AU117" s="217" t="s">
        <v>207</v>
      </c>
      <c r="AV117" s="14" t="s">
        <v>207</v>
      </c>
      <c r="AW117" s="14" t="s">
        <v>5</v>
      </c>
      <c r="AX117" s="14" t="s">
        <v>74</v>
      </c>
      <c r="AY117" s="217" t="s">
        <v>198</v>
      </c>
    </row>
    <row r="118" spans="1:65" s="16" customFormat="1" ht="11.25">
      <c r="B118" s="229"/>
      <c r="C118" s="230"/>
      <c r="D118" s="192" t="s">
        <v>211</v>
      </c>
      <c r="E118" s="231" t="s">
        <v>20</v>
      </c>
      <c r="F118" s="232" t="s">
        <v>282</v>
      </c>
      <c r="G118" s="230"/>
      <c r="H118" s="233">
        <v>1.71</v>
      </c>
      <c r="I118" s="234"/>
      <c r="J118" s="234"/>
      <c r="K118" s="230"/>
      <c r="L118" s="230"/>
      <c r="M118" s="235"/>
      <c r="N118" s="236"/>
      <c r="O118" s="237"/>
      <c r="P118" s="237"/>
      <c r="Q118" s="237"/>
      <c r="R118" s="237"/>
      <c r="S118" s="237"/>
      <c r="T118" s="237"/>
      <c r="U118" s="237"/>
      <c r="V118" s="237"/>
      <c r="W118" s="237"/>
      <c r="X118" s="238"/>
      <c r="AT118" s="239" t="s">
        <v>211</v>
      </c>
      <c r="AU118" s="239" t="s">
        <v>207</v>
      </c>
      <c r="AV118" s="16" t="s">
        <v>206</v>
      </c>
      <c r="AW118" s="16" t="s">
        <v>5</v>
      </c>
      <c r="AX118" s="16" t="s">
        <v>82</v>
      </c>
      <c r="AY118" s="239" t="s">
        <v>198</v>
      </c>
    </row>
    <row r="119" spans="1:65" s="12" customFormat="1" ht="22.9" customHeight="1">
      <c r="B119" s="161"/>
      <c r="C119" s="162"/>
      <c r="D119" s="163" t="s">
        <v>73</v>
      </c>
      <c r="E119" s="176" t="s">
        <v>337</v>
      </c>
      <c r="F119" s="176" t="s">
        <v>338</v>
      </c>
      <c r="G119" s="162"/>
      <c r="H119" s="162"/>
      <c r="I119" s="165"/>
      <c r="J119" s="165"/>
      <c r="K119" s="177">
        <f>BK119</f>
        <v>0</v>
      </c>
      <c r="L119" s="162"/>
      <c r="M119" s="167"/>
      <c r="N119" s="168"/>
      <c r="O119" s="169"/>
      <c r="P119" s="169"/>
      <c r="Q119" s="170">
        <f>SUM(Q120:Q142)</f>
        <v>0</v>
      </c>
      <c r="R119" s="170">
        <f>SUM(R120:R142)</f>
        <v>0</v>
      </c>
      <c r="S119" s="169"/>
      <c r="T119" s="171">
        <f>SUM(T120:T142)</f>
        <v>0</v>
      </c>
      <c r="U119" s="169"/>
      <c r="V119" s="171">
        <f>SUM(V120:V142)</f>
        <v>0</v>
      </c>
      <c r="W119" s="169"/>
      <c r="X119" s="172">
        <f>SUM(X120:X142)</f>
        <v>0</v>
      </c>
      <c r="AR119" s="173" t="s">
        <v>82</v>
      </c>
      <c r="AT119" s="174" t="s">
        <v>73</v>
      </c>
      <c r="AU119" s="174" t="s">
        <v>82</v>
      </c>
      <c r="AY119" s="173" t="s">
        <v>198</v>
      </c>
      <c r="BK119" s="175">
        <f>SUM(BK120:BK142)</f>
        <v>0</v>
      </c>
    </row>
    <row r="120" spans="1:65" s="2" customFormat="1" ht="24.2" customHeight="1">
      <c r="A120" s="36"/>
      <c r="B120" s="37"/>
      <c r="C120" s="178" t="s">
        <v>221</v>
      </c>
      <c r="D120" s="178" t="s">
        <v>201</v>
      </c>
      <c r="E120" s="179" t="s">
        <v>758</v>
      </c>
      <c r="F120" s="180" t="s">
        <v>759</v>
      </c>
      <c r="G120" s="181" t="s">
        <v>342</v>
      </c>
      <c r="H120" s="182">
        <v>0.34699999999999998</v>
      </c>
      <c r="I120" s="183"/>
      <c r="J120" s="183"/>
      <c r="K120" s="184">
        <f>ROUND(P120*H120,2)</f>
        <v>0</v>
      </c>
      <c r="L120" s="180" t="s">
        <v>205</v>
      </c>
      <c r="M120" s="41"/>
      <c r="N120" s="185" t="s">
        <v>20</v>
      </c>
      <c r="O120" s="186" t="s">
        <v>44</v>
      </c>
      <c r="P120" s="187">
        <f>I120+J120</f>
        <v>0</v>
      </c>
      <c r="Q120" s="187">
        <f>ROUND(I120*H120,2)</f>
        <v>0</v>
      </c>
      <c r="R120" s="187">
        <f>ROUND(J120*H120,2)</f>
        <v>0</v>
      </c>
      <c r="S120" s="66"/>
      <c r="T120" s="188">
        <f>S120*H120</f>
        <v>0</v>
      </c>
      <c r="U120" s="188">
        <v>0</v>
      </c>
      <c r="V120" s="188">
        <f>U120*H120</f>
        <v>0</v>
      </c>
      <c r="W120" s="188">
        <v>0</v>
      </c>
      <c r="X120" s="189">
        <f>W120*H120</f>
        <v>0</v>
      </c>
      <c r="Y120" s="36"/>
      <c r="Z120" s="36"/>
      <c r="AA120" s="36"/>
      <c r="AB120" s="36"/>
      <c r="AC120" s="36"/>
      <c r="AD120" s="36"/>
      <c r="AE120" s="36"/>
      <c r="AR120" s="190" t="s">
        <v>206</v>
      </c>
      <c r="AT120" s="190" t="s">
        <v>201</v>
      </c>
      <c r="AU120" s="190" t="s">
        <v>207</v>
      </c>
      <c r="AY120" s="19" t="s">
        <v>198</v>
      </c>
      <c r="BE120" s="191">
        <f>IF(O120="základní",K120,0)</f>
        <v>0</v>
      </c>
      <c r="BF120" s="191">
        <f>IF(O120="snížená",K120,0)</f>
        <v>0</v>
      </c>
      <c r="BG120" s="191">
        <f>IF(O120="zákl. přenesená",K120,0)</f>
        <v>0</v>
      </c>
      <c r="BH120" s="191">
        <f>IF(O120="sníž. přenesená",K120,0)</f>
        <v>0</v>
      </c>
      <c r="BI120" s="191">
        <f>IF(O120="nulová",K120,0)</f>
        <v>0</v>
      </c>
      <c r="BJ120" s="19" t="s">
        <v>207</v>
      </c>
      <c r="BK120" s="191">
        <f>ROUND(P120*H120,2)</f>
        <v>0</v>
      </c>
      <c r="BL120" s="19" t="s">
        <v>206</v>
      </c>
      <c r="BM120" s="190" t="s">
        <v>760</v>
      </c>
    </row>
    <row r="121" spans="1:65" s="2" customFormat="1" ht="11.25">
      <c r="A121" s="36"/>
      <c r="B121" s="37"/>
      <c r="C121" s="38"/>
      <c r="D121" s="192" t="s">
        <v>209</v>
      </c>
      <c r="E121" s="38"/>
      <c r="F121" s="193" t="s">
        <v>761</v>
      </c>
      <c r="G121" s="38"/>
      <c r="H121" s="38"/>
      <c r="I121" s="194"/>
      <c r="J121" s="194"/>
      <c r="K121" s="38"/>
      <c r="L121" s="38"/>
      <c r="M121" s="41"/>
      <c r="N121" s="195"/>
      <c r="O121" s="196"/>
      <c r="P121" s="66"/>
      <c r="Q121" s="66"/>
      <c r="R121" s="66"/>
      <c r="S121" s="66"/>
      <c r="T121" s="66"/>
      <c r="U121" s="66"/>
      <c r="V121" s="66"/>
      <c r="W121" s="66"/>
      <c r="X121" s="67"/>
      <c r="Y121" s="36"/>
      <c r="Z121" s="36"/>
      <c r="AA121" s="36"/>
      <c r="AB121" s="36"/>
      <c r="AC121" s="36"/>
      <c r="AD121" s="36"/>
      <c r="AE121" s="36"/>
      <c r="AT121" s="19" t="s">
        <v>209</v>
      </c>
      <c r="AU121" s="19" t="s">
        <v>207</v>
      </c>
    </row>
    <row r="122" spans="1:65" s="2" customFormat="1" ht="24.2" customHeight="1">
      <c r="A122" s="36"/>
      <c r="B122" s="37"/>
      <c r="C122" s="178" t="s">
        <v>206</v>
      </c>
      <c r="D122" s="178" t="s">
        <v>201</v>
      </c>
      <c r="E122" s="179" t="s">
        <v>346</v>
      </c>
      <c r="F122" s="180" t="s">
        <v>347</v>
      </c>
      <c r="G122" s="181" t="s">
        <v>342</v>
      </c>
      <c r="H122" s="182">
        <v>0.34699999999999998</v>
      </c>
      <c r="I122" s="183"/>
      <c r="J122" s="183"/>
      <c r="K122" s="184">
        <f>ROUND(P122*H122,2)</f>
        <v>0</v>
      </c>
      <c r="L122" s="180" t="s">
        <v>205</v>
      </c>
      <c r="M122" s="41"/>
      <c r="N122" s="185" t="s">
        <v>20</v>
      </c>
      <c r="O122" s="186" t="s">
        <v>44</v>
      </c>
      <c r="P122" s="187">
        <f>I122+J122</f>
        <v>0</v>
      </c>
      <c r="Q122" s="187">
        <f>ROUND(I122*H122,2)</f>
        <v>0</v>
      </c>
      <c r="R122" s="187">
        <f>ROUND(J122*H122,2)</f>
        <v>0</v>
      </c>
      <c r="S122" s="66"/>
      <c r="T122" s="188">
        <f>S122*H122</f>
        <v>0</v>
      </c>
      <c r="U122" s="188">
        <v>0</v>
      </c>
      <c r="V122" s="188">
        <f>U122*H122</f>
        <v>0</v>
      </c>
      <c r="W122" s="188">
        <v>0</v>
      </c>
      <c r="X122" s="189">
        <f>W122*H122</f>
        <v>0</v>
      </c>
      <c r="Y122" s="36"/>
      <c r="Z122" s="36"/>
      <c r="AA122" s="36"/>
      <c r="AB122" s="36"/>
      <c r="AC122" s="36"/>
      <c r="AD122" s="36"/>
      <c r="AE122" s="36"/>
      <c r="AR122" s="190" t="s">
        <v>206</v>
      </c>
      <c r="AT122" s="190" t="s">
        <v>201</v>
      </c>
      <c r="AU122" s="190" t="s">
        <v>207</v>
      </c>
      <c r="AY122" s="19" t="s">
        <v>198</v>
      </c>
      <c r="BE122" s="191">
        <f>IF(O122="základní",K122,0)</f>
        <v>0</v>
      </c>
      <c r="BF122" s="191">
        <f>IF(O122="snížená",K122,0)</f>
        <v>0</v>
      </c>
      <c r="BG122" s="191">
        <f>IF(O122="zákl. přenesená",K122,0)</f>
        <v>0</v>
      </c>
      <c r="BH122" s="191">
        <f>IF(O122="sníž. přenesená",K122,0)</f>
        <v>0</v>
      </c>
      <c r="BI122" s="191">
        <f>IF(O122="nulová",K122,0)</f>
        <v>0</v>
      </c>
      <c r="BJ122" s="19" t="s">
        <v>207</v>
      </c>
      <c r="BK122" s="191">
        <f>ROUND(P122*H122,2)</f>
        <v>0</v>
      </c>
      <c r="BL122" s="19" t="s">
        <v>206</v>
      </c>
      <c r="BM122" s="190" t="s">
        <v>762</v>
      </c>
    </row>
    <row r="123" spans="1:65" s="2" customFormat="1" ht="11.25">
      <c r="A123" s="36"/>
      <c r="B123" s="37"/>
      <c r="C123" s="38"/>
      <c r="D123" s="192" t="s">
        <v>209</v>
      </c>
      <c r="E123" s="38"/>
      <c r="F123" s="193" t="s">
        <v>349</v>
      </c>
      <c r="G123" s="38"/>
      <c r="H123" s="38"/>
      <c r="I123" s="194"/>
      <c r="J123" s="194"/>
      <c r="K123" s="38"/>
      <c r="L123" s="38"/>
      <c r="M123" s="41"/>
      <c r="N123" s="195"/>
      <c r="O123" s="196"/>
      <c r="P123" s="66"/>
      <c r="Q123" s="66"/>
      <c r="R123" s="66"/>
      <c r="S123" s="66"/>
      <c r="T123" s="66"/>
      <c r="U123" s="66"/>
      <c r="V123" s="66"/>
      <c r="W123" s="66"/>
      <c r="X123" s="67"/>
      <c r="Y123" s="36"/>
      <c r="Z123" s="36"/>
      <c r="AA123" s="36"/>
      <c r="AB123" s="36"/>
      <c r="AC123" s="36"/>
      <c r="AD123" s="36"/>
      <c r="AE123" s="36"/>
      <c r="AT123" s="19" t="s">
        <v>209</v>
      </c>
      <c r="AU123" s="19" t="s">
        <v>207</v>
      </c>
    </row>
    <row r="124" spans="1:65" s="2" customFormat="1" ht="24.2" customHeight="1">
      <c r="A124" s="36"/>
      <c r="B124" s="37"/>
      <c r="C124" s="178" t="s">
        <v>283</v>
      </c>
      <c r="D124" s="178" t="s">
        <v>201</v>
      </c>
      <c r="E124" s="179" t="s">
        <v>351</v>
      </c>
      <c r="F124" s="180" t="s">
        <v>352</v>
      </c>
      <c r="G124" s="181" t="s">
        <v>342</v>
      </c>
      <c r="H124" s="182">
        <v>5.2050000000000001</v>
      </c>
      <c r="I124" s="183"/>
      <c r="J124" s="183"/>
      <c r="K124" s="184">
        <f>ROUND(P124*H124,2)</f>
        <v>0</v>
      </c>
      <c r="L124" s="180" t="s">
        <v>205</v>
      </c>
      <c r="M124" s="41"/>
      <c r="N124" s="185" t="s">
        <v>20</v>
      </c>
      <c r="O124" s="186" t="s">
        <v>44</v>
      </c>
      <c r="P124" s="187">
        <f>I124+J124</f>
        <v>0</v>
      </c>
      <c r="Q124" s="187">
        <f>ROUND(I124*H124,2)</f>
        <v>0</v>
      </c>
      <c r="R124" s="187">
        <f>ROUND(J124*H124,2)</f>
        <v>0</v>
      </c>
      <c r="S124" s="66"/>
      <c r="T124" s="188">
        <f>S124*H124</f>
        <v>0</v>
      </c>
      <c r="U124" s="188">
        <v>0</v>
      </c>
      <c r="V124" s="188">
        <f>U124*H124</f>
        <v>0</v>
      </c>
      <c r="W124" s="188">
        <v>0</v>
      </c>
      <c r="X124" s="189">
        <f>W124*H124</f>
        <v>0</v>
      </c>
      <c r="Y124" s="36"/>
      <c r="Z124" s="36"/>
      <c r="AA124" s="36"/>
      <c r="AB124" s="36"/>
      <c r="AC124" s="36"/>
      <c r="AD124" s="36"/>
      <c r="AE124" s="36"/>
      <c r="AR124" s="190" t="s">
        <v>206</v>
      </c>
      <c r="AT124" s="190" t="s">
        <v>201</v>
      </c>
      <c r="AU124" s="190" t="s">
        <v>207</v>
      </c>
      <c r="AY124" s="19" t="s">
        <v>198</v>
      </c>
      <c r="BE124" s="191">
        <f>IF(O124="základní",K124,0)</f>
        <v>0</v>
      </c>
      <c r="BF124" s="191">
        <f>IF(O124="snížená",K124,0)</f>
        <v>0</v>
      </c>
      <c r="BG124" s="191">
        <f>IF(O124="zákl. přenesená",K124,0)</f>
        <v>0</v>
      </c>
      <c r="BH124" s="191">
        <f>IF(O124="sníž. přenesená",K124,0)</f>
        <v>0</v>
      </c>
      <c r="BI124" s="191">
        <f>IF(O124="nulová",K124,0)</f>
        <v>0</v>
      </c>
      <c r="BJ124" s="19" t="s">
        <v>207</v>
      </c>
      <c r="BK124" s="191">
        <f>ROUND(P124*H124,2)</f>
        <v>0</v>
      </c>
      <c r="BL124" s="19" t="s">
        <v>206</v>
      </c>
      <c r="BM124" s="190" t="s">
        <v>763</v>
      </c>
    </row>
    <row r="125" spans="1:65" s="2" customFormat="1" ht="19.5">
      <c r="A125" s="36"/>
      <c r="B125" s="37"/>
      <c r="C125" s="38"/>
      <c r="D125" s="192" t="s">
        <v>209</v>
      </c>
      <c r="E125" s="38"/>
      <c r="F125" s="193" t="s">
        <v>354</v>
      </c>
      <c r="G125" s="38"/>
      <c r="H125" s="38"/>
      <c r="I125" s="194"/>
      <c r="J125" s="194"/>
      <c r="K125" s="38"/>
      <c r="L125" s="38"/>
      <c r="M125" s="41"/>
      <c r="N125" s="195"/>
      <c r="O125" s="196"/>
      <c r="P125" s="66"/>
      <c r="Q125" s="66"/>
      <c r="R125" s="66"/>
      <c r="S125" s="66"/>
      <c r="T125" s="66"/>
      <c r="U125" s="66"/>
      <c r="V125" s="66"/>
      <c r="W125" s="66"/>
      <c r="X125" s="67"/>
      <c r="Y125" s="36"/>
      <c r="Z125" s="36"/>
      <c r="AA125" s="36"/>
      <c r="AB125" s="36"/>
      <c r="AC125" s="36"/>
      <c r="AD125" s="36"/>
      <c r="AE125" s="36"/>
      <c r="AT125" s="19" t="s">
        <v>209</v>
      </c>
      <c r="AU125" s="19" t="s">
        <v>207</v>
      </c>
    </row>
    <row r="126" spans="1:65" s="14" customFormat="1" ht="11.25">
      <c r="B126" s="207"/>
      <c r="C126" s="208"/>
      <c r="D126" s="192" t="s">
        <v>211</v>
      </c>
      <c r="E126" s="208"/>
      <c r="F126" s="210" t="s">
        <v>764</v>
      </c>
      <c r="G126" s="208"/>
      <c r="H126" s="211">
        <v>5.2050000000000001</v>
      </c>
      <c r="I126" s="212"/>
      <c r="J126" s="212"/>
      <c r="K126" s="208"/>
      <c r="L126" s="208"/>
      <c r="M126" s="213"/>
      <c r="N126" s="214"/>
      <c r="O126" s="215"/>
      <c r="P126" s="215"/>
      <c r="Q126" s="215"/>
      <c r="R126" s="215"/>
      <c r="S126" s="215"/>
      <c r="T126" s="215"/>
      <c r="U126" s="215"/>
      <c r="V126" s="215"/>
      <c r="W126" s="215"/>
      <c r="X126" s="216"/>
      <c r="AT126" s="217" t="s">
        <v>211</v>
      </c>
      <c r="AU126" s="217" t="s">
        <v>207</v>
      </c>
      <c r="AV126" s="14" t="s">
        <v>207</v>
      </c>
      <c r="AW126" s="14" t="s">
        <v>4</v>
      </c>
      <c r="AX126" s="14" t="s">
        <v>82</v>
      </c>
      <c r="AY126" s="217" t="s">
        <v>198</v>
      </c>
    </row>
    <row r="127" spans="1:65" s="2" customFormat="1" ht="24.2" customHeight="1">
      <c r="A127" s="36"/>
      <c r="B127" s="37"/>
      <c r="C127" s="178" t="s">
        <v>317</v>
      </c>
      <c r="D127" s="178" t="s">
        <v>201</v>
      </c>
      <c r="E127" s="179" t="s">
        <v>373</v>
      </c>
      <c r="F127" s="180" t="s">
        <v>374</v>
      </c>
      <c r="G127" s="181" t="s">
        <v>342</v>
      </c>
      <c r="H127" s="182">
        <v>0.21</v>
      </c>
      <c r="I127" s="183"/>
      <c r="J127" s="183"/>
      <c r="K127" s="184">
        <f>ROUND(P127*H127,2)</f>
        <v>0</v>
      </c>
      <c r="L127" s="180" t="s">
        <v>205</v>
      </c>
      <c r="M127" s="41"/>
      <c r="N127" s="185" t="s">
        <v>20</v>
      </c>
      <c r="O127" s="186" t="s">
        <v>44</v>
      </c>
      <c r="P127" s="187">
        <f>I127+J127</f>
        <v>0</v>
      </c>
      <c r="Q127" s="187">
        <f>ROUND(I127*H127,2)</f>
        <v>0</v>
      </c>
      <c r="R127" s="187">
        <f>ROUND(J127*H127,2)</f>
        <v>0</v>
      </c>
      <c r="S127" s="66"/>
      <c r="T127" s="188">
        <f>S127*H127</f>
        <v>0</v>
      </c>
      <c r="U127" s="188">
        <v>0</v>
      </c>
      <c r="V127" s="188">
        <f>U127*H127</f>
        <v>0</v>
      </c>
      <c r="W127" s="188">
        <v>0</v>
      </c>
      <c r="X127" s="189">
        <f>W127*H127</f>
        <v>0</v>
      </c>
      <c r="Y127" s="36"/>
      <c r="Z127" s="36"/>
      <c r="AA127" s="36"/>
      <c r="AB127" s="36"/>
      <c r="AC127" s="36"/>
      <c r="AD127" s="36"/>
      <c r="AE127" s="36"/>
      <c r="AR127" s="190" t="s">
        <v>206</v>
      </c>
      <c r="AT127" s="190" t="s">
        <v>201</v>
      </c>
      <c r="AU127" s="190" t="s">
        <v>207</v>
      </c>
      <c r="AY127" s="19" t="s">
        <v>198</v>
      </c>
      <c r="BE127" s="191">
        <f>IF(O127="základní",K127,0)</f>
        <v>0</v>
      </c>
      <c r="BF127" s="191">
        <f>IF(O127="snížená",K127,0)</f>
        <v>0</v>
      </c>
      <c r="BG127" s="191">
        <f>IF(O127="zákl. přenesená",K127,0)</f>
        <v>0</v>
      </c>
      <c r="BH127" s="191">
        <f>IF(O127="sníž. přenesená",K127,0)</f>
        <v>0</v>
      </c>
      <c r="BI127" s="191">
        <f>IF(O127="nulová",K127,0)</f>
        <v>0</v>
      </c>
      <c r="BJ127" s="19" t="s">
        <v>207</v>
      </c>
      <c r="BK127" s="191">
        <f>ROUND(P127*H127,2)</f>
        <v>0</v>
      </c>
      <c r="BL127" s="19" t="s">
        <v>206</v>
      </c>
      <c r="BM127" s="190" t="s">
        <v>765</v>
      </c>
    </row>
    <row r="128" spans="1:65" s="2" customFormat="1" ht="11.25">
      <c r="A128" s="36"/>
      <c r="B128" s="37"/>
      <c r="C128" s="38"/>
      <c r="D128" s="192" t="s">
        <v>209</v>
      </c>
      <c r="E128" s="38"/>
      <c r="F128" s="193" t="s">
        <v>376</v>
      </c>
      <c r="G128" s="38"/>
      <c r="H128" s="38"/>
      <c r="I128" s="194"/>
      <c r="J128" s="194"/>
      <c r="K128" s="38"/>
      <c r="L128" s="38"/>
      <c r="M128" s="41"/>
      <c r="N128" s="195"/>
      <c r="O128" s="196"/>
      <c r="P128" s="66"/>
      <c r="Q128" s="66"/>
      <c r="R128" s="66"/>
      <c r="S128" s="66"/>
      <c r="T128" s="66"/>
      <c r="U128" s="66"/>
      <c r="V128" s="66"/>
      <c r="W128" s="66"/>
      <c r="X128" s="67"/>
      <c r="Y128" s="36"/>
      <c r="Z128" s="36"/>
      <c r="AA128" s="36"/>
      <c r="AB128" s="36"/>
      <c r="AC128" s="36"/>
      <c r="AD128" s="36"/>
      <c r="AE128" s="36"/>
      <c r="AT128" s="19" t="s">
        <v>209</v>
      </c>
      <c r="AU128" s="19" t="s">
        <v>207</v>
      </c>
    </row>
    <row r="129" spans="1:65" s="13" customFormat="1" ht="22.5">
      <c r="B129" s="197"/>
      <c r="C129" s="198"/>
      <c r="D129" s="192" t="s">
        <v>211</v>
      </c>
      <c r="E129" s="199" t="s">
        <v>20</v>
      </c>
      <c r="F129" s="200" t="s">
        <v>551</v>
      </c>
      <c r="G129" s="198"/>
      <c r="H129" s="199" t="s">
        <v>20</v>
      </c>
      <c r="I129" s="201"/>
      <c r="J129" s="201"/>
      <c r="K129" s="198"/>
      <c r="L129" s="198"/>
      <c r="M129" s="202"/>
      <c r="N129" s="203"/>
      <c r="O129" s="204"/>
      <c r="P129" s="204"/>
      <c r="Q129" s="204"/>
      <c r="R129" s="204"/>
      <c r="S129" s="204"/>
      <c r="T129" s="204"/>
      <c r="U129" s="204"/>
      <c r="V129" s="204"/>
      <c r="W129" s="204"/>
      <c r="X129" s="205"/>
      <c r="AT129" s="206" t="s">
        <v>211</v>
      </c>
      <c r="AU129" s="206" t="s">
        <v>207</v>
      </c>
      <c r="AV129" s="13" t="s">
        <v>82</v>
      </c>
      <c r="AW129" s="13" t="s">
        <v>5</v>
      </c>
      <c r="AX129" s="13" t="s">
        <v>74</v>
      </c>
      <c r="AY129" s="206" t="s">
        <v>198</v>
      </c>
    </row>
    <row r="130" spans="1:65" s="14" customFormat="1" ht="11.25">
      <c r="B130" s="207"/>
      <c r="C130" s="208"/>
      <c r="D130" s="192" t="s">
        <v>211</v>
      </c>
      <c r="E130" s="209" t="s">
        <v>20</v>
      </c>
      <c r="F130" s="210" t="s">
        <v>766</v>
      </c>
      <c r="G130" s="208"/>
      <c r="H130" s="211">
        <v>0.17100000000000001</v>
      </c>
      <c r="I130" s="212"/>
      <c r="J130" s="212"/>
      <c r="K130" s="208"/>
      <c r="L130" s="208"/>
      <c r="M130" s="213"/>
      <c r="N130" s="214"/>
      <c r="O130" s="215"/>
      <c r="P130" s="215"/>
      <c r="Q130" s="215"/>
      <c r="R130" s="215"/>
      <c r="S130" s="215"/>
      <c r="T130" s="215"/>
      <c r="U130" s="215"/>
      <c r="V130" s="215"/>
      <c r="W130" s="215"/>
      <c r="X130" s="216"/>
      <c r="AT130" s="217" t="s">
        <v>211</v>
      </c>
      <c r="AU130" s="217" t="s">
        <v>207</v>
      </c>
      <c r="AV130" s="14" t="s">
        <v>207</v>
      </c>
      <c r="AW130" s="14" t="s">
        <v>5</v>
      </c>
      <c r="AX130" s="14" t="s">
        <v>74</v>
      </c>
      <c r="AY130" s="217" t="s">
        <v>198</v>
      </c>
    </row>
    <row r="131" spans="1:65" s="13" customFormat="1" ht="11.25">
      <c r="B131" s="197"/>
      <c r="C131" s="198"/>
      <c r="D131" s="192" t="s">
        <v>211</v>
      </c>
      <c r="E131" s="199" t="s">
        <v>20</v>
      </c>
      <c r="F131" s="200" t="s">
        <v>555</v>
      </c>
      <c r="G131" s="198"/>
      <c r="H131" s="199" t="s">
        <v>20</v>
      </c>
      <c r="I131" s="201"/>
      <c r="J131" s="201"/>
      <c r="K131" s="198"/>
      <c r="L131" s="198"/>
      <c r="M131" s="202"/>
      <c r="N131" s="203"/>
      <c r="O131" s="204"/>
      <c r="P131" s="204"/>
      <c r="Q131" s="204"/>
      <c r="R131" s="204"/>
      <c r="S131" s="204"/>
      <c r="T131" s="204"/>
      <c r="U131" s="204"/>
      <c r="V131" s="204"/>
      <c r="W131" s="204"/>
      <c r="X131" s="205"/>
      <c r="AT131" s="206" t="s">
        <v>211</v>
      </c>
      <c r="AU131" s="206" t="s">
        <v>207</v>
      </c>
      <c r="AV131" s="13" t="s">
        <v>82</v>
      </c>
      <c r="AW131" s="13" t="s">
        <v>5</v>
      </c>
      <c r="AX131" s="13" t="s">
        <v>74</v>
      </c>
      <c r="AY131" s="206" t="s">
        <v>198</v>
      </c>
    </row>
    <row r="132" spans="1:65" s="14" customFormat="1" ht="11.25">
      <c r="B132" s="207"/>
      <c r="C132" s="208"/>
      <c r="D132" s="192" t="s">
        <v>211</v>
      </c>
      <c r="E132" s="209" t="s">
        <v>20</v>
      </c>
      <c r="F132" s="210" t="s">
        <v>767</v>
      </c>
      <c r="G132" s="208"/>
      <c r="H132" s="211">
        <v>1.4999999999999999E-2</v>
      </c>
      <c r="I132" s="212"/>
      <c r="J132" s="212"/>
      <c r="K132" s="208"/>
      <c r="L132" s="208"/>
      <c r="M132" s="213"/>
      <c r="N132" s="214"/>
      <c r="O132" s="215"/>
      <c r="P132" s="215"/>
      <c r="Q132" s="215"/>
      <c r="R132" s="215"/>
      <c r="S132" s="215"/>
      <c r="T132" s="215"/>
      <c r="U132" s="215"/>
      <c r="V132" s="215"/>
      <c r="W132" s="215"/>
      <c r="X132" s="216"/>
      <c r="AT132" s="217" t="s">
        <v>211</v>
      </c>
      <c r="AU132" s="217" t="s">
        <v>207</v>
      </c>
      <c r="AV132" s="14" t="s">
        <v>207</v>
      </c>
      <c r="AW132" s="14" t="s">
        <v>5</v>
      </c>
      <c r="AX132" s="14" t="s">
        <v>74</v>
      </c>
      <c r="AY132" s="217" t="s">
        <v>198</v>
      </c>
    </row>
    <row r="133" spans="1:65" s="13" customFormat="1" ht="22.5">
      <c r="B133" s="197"/>
      <c r="C133" s="198"/>
      <c r="D133" s="192" t="s">
        <v>211</v>
      </c>
      <c r="E133" s="199" t="s">
        <v>20</v>
      </c>
      <c r="F133" s="200" t="s">
        <v>381</v>
      </c>
      <c r="G133" s="198"/>
      <c r="H133" s="199" t="s">
        <v>20</v>
      </c>
      <c r="I133" s="201"/>
      <c r="J133" s="201"/>
      <c r="K133" s="198"/>
      <c r="L133" s="198"/>
      <c r="M133" s="202"/>
      <c r="N133" s="203"/>
      <c r="O133" s="204"/>
      <c r="P133" s="204"/>
      <c r="Q133" s="204"/>
      <c r="R133" s="204"/>
      <c r="S133" s="204"/>
      <c r="T133" s="204"/>
      <c r="U133" s="204"/>
      <c r="V133" s="204"/>
      <c r="W133" s="204"/>
      <c r="X133" s="205"/>
      <c r="AT133" s="206" t="s">
        <v>211</v>
      </c>
      <c r="AU133" s="206" t="s">
        <v>207</v>
      </c>
      <c r="AV133" s="13" t="s">
        <v>82</v>
      </c>
      <c r="AW133" s="13" t="s">
        <v>5</v>
      </c>
      <c r="AX133" s="13" t="s">
        <v>74</v>
      </c>
      <c r="AY133" s="206" t="s">
        <v>198</v>
      </c>
    </row>
    <row r="134" spans="1:65" s="14" customFormat="1" ht="11.25">
      <c r="B134" s="207"/>
      <c r="C134" s="208"/>
      <c r="D134" s="192" t="s">
        <v>211</v>
      </c>
      <c r="E134" s="209" t="s">
        <v>20</v>
      </c>
      <c r="F134" s="210" t="s">
        <v>681</v>
      </c>
      <c r="G134" s="208"/>
      <c r="H134" s="211">
        <v>2.4E-2</v>
      </c>
      <c r="I134" s="212"/>
      <c r="J134" s="212"/>
      <c r="K134" s="208"/>
      <c r="L134" s="208"/>
      <c r="M134" s="213"/>
      <c r="N134" s="214"/>
      <c r="O134" s="215"/>
      <c r="P134" s="215"/>
      <c r="Q134" s="215"/>
      <c r="R134" s="215"/>
      <c r="S134" s="215"/>
      <c r="T134" s="215"/>
      <c r="U134" s="215"/>
      <c r="V134" s="215"/>
      <c r="W134" s="215"/>
      <c r="X134" s="216"/>
      <c r="AT134" s="217" t="s">
        <v>211</v>
      </c>
      <c r="AU134" s="217" t="s">
        <v>207</v>
      </c>
      <c r="AV134" s="14" t="s">
        <v>207</v>
      </c>
      <c r="AW134" s="14" t="s">
        <v>5</v>
      </c>
      <c r="AX134" s="14" t="s">
        <v>74</v>
      </c>
      <c r="AY134" s="217" t="s">
        <v>198</v>
      </c>
    </row>
    <row r="135" spans="1:65" s="16" customFormat="1" ht="11.25">
      <c r="B135" s="229"/>
      <c r="C135" s="230"/>
      <c r="D135" s="192" t="s">
        <v>211</v>
      </c>
      <c r="E135" s="231" t="s">
        <v>20</v>
      </c>
      <c r="F135" s="232" t="s">
        <v>282</v>
      </c>
      <c r="G135" s="230"/>
      <c r="H135" s="233">
        <v>0.21</v>
      </c>
      <c r="I135" s="234"/>
      <c r="J135" s="234"/>
      <c r="K135" s="230"/>
      <c r="L135" s="230"/>
      <c r="M135" s="235"/>
      <c r="N135" s="236"/>
      <c r="O135" s="237"/>
      <c r="P135" s="237"/>
      <c r="Q135" s="237"/>
      <c r="R135" s="237"/>
      <c r="S135" s="237"/>
      <c r="T135" s="237"/>
      <c r="U135" s="237"/>
      <c r="V135" s="237"/>
      <c r="W135" s="237"/>
      <c r="X135" s="238"/>
      <c r="AT135" s="239" t="s">
        <v>211</v>
      </c>
      <c r="AU135" s="239" t="s">
        <v>207</v>
      </c>
      <c r="AV135" s="16" t="s">
        <v>206</v>
      </c>
      <c r="AW135" s="16" t="s">
        <v>5</v>
      </c>
      <c r="AX135" s="16" t="s">
        <v>82</v>
      </c>
      <c r="AY135" s="239" t="s">
        <v>198</v>
      </c>
    </row>
    <row r="136" spans="1:65" s="2" customFormat="1" ht="24.2" customHeight="1">
      <c r="A136" s="36"/>
      <c r="B136" s="37"/>
      <c r="C136" s="178" t="s">
        <v>339</v>
      </c>
      <c r="D136" s="178" t="s">
        <v>201</v>
      </c>
      <c r="E136" s="179" t="s">
        <v>384</v>
      </c>
      <c r="F136" s="180" t="s">
        <v>385</v>
      </c>
      <c r="G136" s="181" t="s">
        <v>342</v>
      </c>
      <c r="H136" s="182">
        <v>0.13800000000000001</v>
      </c>
      <c r="I136" s="183"/>
      <c r="J136" s="183"/>
      <c r="K136" s="184">
        <f>ROUND(P136*H136,2)</f>
        <v>0</v>
      </c>
      <c r="L136" s="180" t="s">
        <v>205</v>
      </c>
      <c r="M136" s="41"/>
      <c r="N136" s="185" t="s">
        <v>20</v>
      </c>
      <c r="O136" s="186" t="s">
        <v>44</v>
      </c>
      <c r="P136" s="187">
        <f>I136+J136</f>
        <v>0</v>
      </c>
      <c r="Q136" s="187">
        <f>ROUND(I136*H136,2)</f>
        <v>0</v>
      </c>
      <c r="R136" s="187">
        <f>ROUND(J136*H136,2)</f>
        <v>0</v>
      </c>
      <c r="S136" s="66"/>
      <c r="T136" s="188">
        <f>S136*H136</f>
        <v>0</v>
      </c>
      <c r="U136" s="188">
        <v>0</v>
      </c>
      <c r="V136" s="188">
        <f>U136*H136</f>
        <v>0</v>
      </c>
      <c r="W136" s="188">
        <v>0</v>
      </c>
      <c r="X136" s="189">
        <f>W136*H136</f>
        <v>0</v>
      </c>
      <c r="Y136" s="36"/>
      <c r="Z136" s="36"/>
      <c r="AA136" s="36"/>
      <c r="AB136" s="36"/>
      <c r="AC136" s="36"/>
      <c r="AD136" s="36"/>
      <c r="AE136" s="36"/>
      <c r="AR136" s="190" t="s">
        <v>206</v>
      </c>
      <c r="AT136" s="190" t="s">
        <v>201</v>
      </c>
      <c r="AU136" s="190" t="s">
        <v>207</v>
      </c>
      <c r="AY136" s="19" t="s">
        <v>198</v>
      </c>
      <c r="BE136" s="191">
        <f>IF(O136="základní",K136,0)</f>
        <v>0</v>
      </c>
      <c r="BF136" s="191">
        <f>IF(O136="snížená",K136,0)</f>
        <v>0</v>
      </c>
      <c r="BG136" s="191">
        <f>IF(O136="zákl. přenesená",K136,0)</f>
        <v>0</v>
      </c>
      <c r="BH136" s="191">
        <f>IF(O136="sníž. přenesená",K136,0)</f>
        <v>0</v>
      </c>
      <c r="BI136" s="191">
        <f>IF(O136="nulová",K136,0)</f>
        <v>0</v>
      </c>
      <c r="BJ136" s="19" t="s">
        <v>207</v>
      </c>
      <c r="BK136" s="191">
        <f>ROUND(P136*H136,2)</f>
        <v>0</v>
      </c>
      <c r="BL136" s="19" t="s">
        <v>206</v>
      </c>
      <c r="BM136" s="190" t="s">
        <v>768</v>
      </c>
    </row>
    <row r="137" spans="1:65" s="2" customFormat="1" ht="19.5">
      <c r="A137" s="36"/>
      <c r="B137" s="37"/>
      <c r="C137" s="38"/>
      <c r="D137" s="192" t="s">
        <v>209</v>
      </c>
      <c r="E137" s="38"/>
      <c r="F137" s="193" t="s">
        <v>387</v>
      </c>
      <c r="G137" s="38"/>
      <c r="H137" s="38"/>
      <c r="I137" s="194"/>
      <c r="J137" s="194"/>
      <c r="K137" s="38"/>
      <c r="L137" s="38"/>
      <c r="M137" s="41"/>
      <c r="N137" s="195"/>
      <c r="O137" s="196"/>
      <c r="P137" s="66"/>
      <c r="Q137" s="66"/>
      <c r="R137" s="66"/>
      <c r="S137" s="66"/>
      <c r="T137" s="66"/>
      <c r="U137" s="66"/>
      <c r="V137" s="66"/>
      <c r="W137" s="66"/>
      <c r="X137" s="67"/>
      <c r="Y137" s="36"/>
      <c r="Z137" s="36"/>
      <c r="AA137" s="36"/>
      <c r="AB137" s="36"/>
      <c r="AC137" s="36"/>
      <c r="AD137" s="36"/>
      <c r="AE137" s="36"/>
      <c r="AT137" s="19" t="s">
        <v>209</v>
      </c>
      <c r="AU137" s="19" t="s">
        <v>207</v>
      </c>
    </row>
    <row r="138" spans="1:65" s="13" customFormat="1" ht="22.5">
      <c r="B138" s="197"/>
      <c r="C138" s="198"/>
      <c r="D138" s="192" t="s">
        <v>211</v>
      </c>
      <c r="E138" s="199" t="s">
        <v>20</v>
      </c>
      <c r="F138" s="200" t="s">
        <v>388</v>
      </c>
      <c r="G138" s="198"/>
      <c r="H138" s="199" t="s">
        <v>20</v>
      </c>
      <c r="I138" s="201"/>
      <c r="J138" s="201"/>
      <c r="K138" s="198"/>
      <c r="L138" s="198"/>
      <c r="M138" s="202"/>
      <c r="N138" s="203"/>
      <c r="O138" s="204"/>
      <c r="P138" s="204"/>
      <c r="Q138" s="204"/>
      <c r="R138" s="204"/>
      <c r="S138" s="204"/>
      <c r="T138" s="204"/>
      <c r="U138" s="204"/>
      <c r="V138" s="204"/>
      <c r="W138" s="204"/>
      <c r="X138" s="205"/>
      <c r="AT138" s="206" t="s">
        <v>211</v>
      </c>
      <c r="AU138" s="206" t="s">
        <v>207</v>
      </c>
      <c r="AV138" s="13" t="s">
        <v>82</v>
      </c>
      <c r="AW138" s="13" t="s">
        <v>5</v>
      </c>
      <c r="AX138" s="13" t="s">
        <v>74</v>
      </c>
      <c r="AY138" s="206" t="s">
        <v>198</v>
      </c>
    </row>
    <row r="139" spans="1:65" s="14" customFormat="1" ht="11.25">
      <c r="B139" s="207"/>
      <c r="C139" s="208"/>
      <c r="D139" s="192" t="s">
        <v>211</v>
      </c>
      <c r="E139" s="209" t="s">
        <v>20</v>
      </c>
      <c r="F139" s="210" t="s">
        <v>769</v>
      </c>
      <c r="G139" s="208"/>
      <c r="H139" s="211">
        <v>0.13</v>
      </c>
      <c r="I139" s="212"/>
      <c r="J139" s="212"/>
      <c r="K139" s="208"/>
      <c r="L139" s="208"/>
      <c r="M139" s="213"/>
      <c r="N139" s="214"/>
      <c r="O139" s="215"/>
      <c r="P139" s="215"/>
      <c r="Q139" s="215"/>
      <c r="R139" s="215"/>
      <c r="S139" s="215"/>
      <c r="T139" s="215"/>
      <c r="U139" s="215"/>
      <c r="V139" s="215"/>
      <c r="W139" s="215"/>
      <c r="X139" s="216"/>
      <c r="AT139" s="217" t="s">
        <v>211</v>
      </c>
      <c r="AU139" s="217" t="s">
        <v>207</v>
      </c>
      <c r="AV139" s="14" t="s">
        <v>207</v>
      </c>
      <c r="AW139" s="14" t="s">
        <v>5</v>
      </c>
      <c r="AX139" s="14" t="s">
        <v>74</v>
      </c>
      <c r="AY139" s="217" t="s">
        <v>198</v>
      </c>
    </row>
    <row r="140" spans="1:65" s="13" customFormat="1" ht="11.25">
      <c r="B140" s="197"/>
      <c r="C140" s="198"/>
      <c r="D140" s="192" t="s">
        <v>211</v>
      </c>
      <c r="E140" s="199" t="s">
        <v>20</v>
      </c>
      <c r="F140" s="200" t="s">
        <v>392</v>
      </c>
      <c r="G140" s="198"/>
      <c r="H140" s="199" t="s">
        <v>20</v>
      </c>
      <c r="I140" s="201"/>
      <c r="J140" s="201"/>
      <c r="K140" s="198"/>
      <c r="L140" s="198"/>
      <c r="M140" s="202"/>
      <c r="N140" s="203"/>
      <c r="O140" s="204"/>
      <c r="P140" s="204"/>
      <c r="Q140" s="204"/>
      <c r="R140" s="204"/>
      <c r="S140" s="204"/>
      <c r="T140" s="204"/>
      <c r="U140" s="204"/>
      <c r="V140" s="204"/>
      <c r="W140" s="204"/>
      <c r="X140" s="205"/>
      <c r="AT140" s="206" t="s">
        <v>211</v>
      </c>
      <c r="AU140" s="206" t="s">
        <v>207</v>
      </c>
      <c r="AV140" s="13" t="s">
        <v>82</v>
      </c>
      <c r="AW140" s="13" t="s">
        <v>5</v>
      </c>
      <c r="AX140" s="13" t="s">
        <v>74</v>
      </c>
      <c r="AY140" s="206" t="s">
        <v>198</v>
      </c>
    </row>
    <row r="141" spans="1:65" s="14" customFormat="1" ht="11.25">
      <c r="B141" s="207"/>
      <c r="C141" s="208"/>
      <c r="D141" s="192" t="s">
        <v>211</v>
      </c>
      <c r="E141" s="209" t="s">
        <v>20</v>
      </c>
      <c r="F141" s="210" t="s">
        <v>770</v>
      </c>
      <c r="G141" s="208"/>
      <c r="H141" s="211">
        <v>8.0000000000000002E-3</v>
      </c>
      <c r="I141" s="212"/>
      <c r="J141" s="212"/>
      <c r="K141" s="208"/>
      <c r="L141" s="208"/>
      <c r="M141" s="213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7" t="s">
        <v>211</v>
      </c>
      <c r="AU141" s="217" t="s">
        <v>207</v>
      </c>
      <c r="AV141" s="14" t="s">
        <v>207</v>
      </c>
      <c r="AW141" s="14" t="s">
        <v>5</v>
      </c>
      <c r="AX141" s="14" t="s">
        <v>74</v>
      </c>
      <c r="AY141" s="217" t="s">
        <v>198</v>
      </c>
    </row>
    <row r="142" spans="1:65" s="16" customFormat="1" ht="11.25">
      <c r="B142" s="229"/>
      <c r="C142" s="230"/>
      <c r="D142" s="192" t="s">
        <v>211</v>
      </c>
      <c r="E142" s="231" t="s">
        <v>20</v>
      </c>
      <c r="F142" s="232" t="s">
        <v>282</v>
      </c>
      <c r="G142" s="230"/>
      <c r="H142" s="233">
        <v>0.13800000000000001</v>
      </c>
      <c r="I142" s="234"/>
      <c r="J142" s="234"/>
      <c r="K142" s="230"/>
      <c r="L142" s="230"/>
      <c r="M142" s="235"/>
      <c r="N142" s="236"/>
      <c r="O142" s="237"/>
      <c r="P142" s="237"/>
      <c r="Q142" s="237"/>
      <c r="R142" s="237"/>
      <c r="S142" s="237"/>
      <c r="T142" s="237"/>
      <c r="U142" s="237"/>
      <c r="V142" s="237"/>
      <c r="W142" s="237"/>
      <c r="X142" s="238"/>
      <c r="AT142" s="239" t="s">
        <v>211</v>
      </c>
      <c r="AU142" s="239" t="s">
        <v>207</v>
      </c>
      <c r="AV142" s="16" t="s">
        <v>206</v>
      </c>
      <c r="AW142" s="16" t="s">
        <v>5</v>
      </c>
      <c r="AX142" s="16" t="s">
        <v>82</v>
      </c>
      <c r="AY142" s="239" t="s">
        <v>198</v>
      </c>
    </row>
    <row r="143" spans="1:65" s="12" customFormat="1" ht="25.9" customHeight="1">
      <c r="B143" s="161"/>
      <c r="C143" s="162"/>
      <c r="D143" s="163" t="s">
        <v>73</v>
      </c>
      <c r="E143" s="164" t="s">
        <v>396</v>
      </c>
      <c r="F143" s="164" t="s">
        <v>397</v>
      </c>
      <c r="G143" s="162"/>
      <c r="H143" s="162"/>
      <c r="I143" s="165"/>
      <c r="J143" s="165"/>
      <c r="K143" s="166">
        <f>BK143</f>
        <v>0</v>
      </c>
      <c r="L143" s="162"/>
      <c r="M143" s="167"/>
      <c r="N143" s="168"/>
      <c r="O143" s="169"/>
      <c r="P143" s="169"/>
      <c r="Q143" s="170">
        <f>Q144+Q163</f>
        <v>0</v>
      </c>
      <c r="R143" s="170">
        <f>R144+R163</f>
        <v>0</v>
      </c>
      <c r="S143" s="169"/>
      <c r="T143" s="171">
        <f>T144+T163</f>
        <v>0</v>
      </c>
      <c r="U143" s="169"/>
      <c r="V143" s="171">
        <f>V144+V163</f>
        <v>0</v>
      </c>
      <c r="W143" s="169"/>
      <c r="X143" s="172">
        <f>X144+X163</f>
        <v>4.6515000000000001E-2</v>
      </c>
      <c r="AR143" s="173" t="s">
        <v>207</v>
      </c>
      <c r="AT143" s="174" t="s">
        <v>73</v>
      </c>
      <c r="AU143" s="174" t="s">
        <v>74</v>
      </c>
      <c r="AY143" s="173" t="s">
        <v>198</v>
      </c>
      <c r="BK143" s="175">
        <f>BK144+BK163</f>
        <v>0</v>
      </c>
    </row>
    <row r="144" spans="1:65" s="12" customFormat="1" ht="22.9" customHeight="1">
      <c r="B144" s="161"/>
      <c r="C144" s="162"/>
      <c r="D144" s="163" t="s">
        <v>73</v>
      </c>
      <c r="E144" s="176" t="s">
        <v>408</v>
      </c>
      <c r="F144" s="176" t="s">
        <v>409</v>
      </c>
      <c r="G144" s="162"/>
      <c r="H144" s="162"/>
      <c r="I144" s="165"/>
      <c r="J144" s="165"/>
      <c r="K144" s="177">
        <f>BK144</f>
        <v>0</v>
      </c>
      <c r="L144" s="162"/>
      <c r="M144" s="167"/>
      <c r="N144" s="168"/>
      <c r="O144" s="169"/>
      <c r="P144" s="169"/>
      <c r="Q144" s="170">
        <f>SUM(Q145:Q162)</f>
        <v>0</v>
      </c>
      <c r="R144" s="170">
        <f>SUM(R145:R162)</f>
        <v>0</v>
      </c>
      <c r="S144" s="169"/>
      <c r="T144" s="171">
        <f>SUM(T145:T162)</f>
        <v>0</v>
      </c>
      <c r="U144" s="169"/>
      <c r="V144" s="171">
        <f>SUM(V145:V162)</f>
        <v>0</v>
      </c>
      <c r="W144" s="169"/>
      <c r="X144" s="172">
        <f>SUM(X145:X162)</f>
        <v>7.515E-3</v>
      </c>
      <c r="AR144" s="173" t="s">
        <v>207</v>
      </c>
      <c r="AT144" s="174" t="s">
        <v>73</v>
      </c>
      <c r="AU144" s="174" t="s">
        <v>82</v>
      </c>
      <c r="AY144" s="173" t="s">
        <v>198</v>
      </c>
      <c r="BK144" s="175">
        <f>SUM(BK145:BK162)</f>
        <v>0</v>
      </c>
    </row>
    <row r="145" spans="1:65" s="2" customFormat="1" ht="24.2" customHeight="1">
      <c r="A145" s="36"/>
      <c r="B145" s="37"/>
      <c r="C145" s="178" t="s">
        <v>345</v>
      </c>
      <c r="D145" s="245" t="s">
        <v>201</v>
      </c>
      <c r="E145" s="179" t="s">
        <v>410</v>
      </c>
      <c r="F145" s="180" t="s">
        <v>411</v>
      </c>
      <c r="G145" s="181" t="s">
        <v>412</v>
      </c>
      <c r="H145" s="182">
        <v>4.5</v>
      </c>
      <c r="I145" s="183"/>
      <c r="J145" s="183"/>
      <c r="K145" s="184">
        <f>ROUND(P145*H145,2)</f>
        <v>0</v>
      </c>
      <c r="L145" s="180" t="s">
        <v>205</v>
      </c>
      <c r="M145" s="41"/>
      <c r="N145" s="185" t="s">
        <v>20</v>
      </c>
      <c r="O145" s="186" t="s">
        <v>44</v>
      </c>
      <c r="P145" s="187">
        <f>I145+J145</f>
        <v>0</v>
      </c>
      <c r="Q145" s="187">
        <f>ROUND(I145*H145,2)</f>
        <v>0</v>
      </c>
      <c r="R145" s="187">
        <f>ROUND(J145*H145,2)</f>
        <v>0</v>
      </c>
      <c r="S145" s="66"/>
      <c r="T145" s="188">
        <f>S145*H145</f>
        <v>0</v>
      </c>
      <c r="U145" s="188">
        <v>0</v>
      </c>
      <c r="V145" s="188">
        <f>U145*H145</f>
        <v>0</v>
      </c>
      <c r="W145" s="188">
        <v>1.67E-3</v>
      </c>
      <c r="X145" s="189">
        <f>W145*H145</f>
        <v>7.515E-3</v>
      </c>
      <c r="Y145" s="36"/>
      <c r="Z145" s="36"/>
      <c r="AA145" s="36"/>
      <c r="AB145" s="36"/>
      <c r="AC145" s="36"/>
      <c r="AD145" s="36"/>
      <c r="AE145" s="36"/>
      <c r="AR145" s="190" t="s">
        <v>404</v>
      </c>
      <c r="AT145" s="190" t="s">
        <v>201</v>
      </c>
      <c r="AU145" s="190" t="s">
        <v>207</v>
      </c>
      <c r="AY145" s="19" t="s">
        <v>198</v>
      </c>
      <c r="BE145" s="191">
        <f>IF(O145="základní",K145,0)</f>
        <v>0</v>
      </c>
      <c r="BF145" s="191">
        <f>IF(O145="snížená",K145,0)</f>
        <v>0</v>
      </c>
      <c r="BG145" s="191">
        <f>IF(O145="zákl. přenesená",K145,0)</f>
        <v>0</v>
      </c>
      <c r="BH145" s="191">
        <f>IF(O145="sníž. přenesená",K145,0)</f>
        <v>0</v>
      </c>
      <c r="BI145" s="191">
        <f>IF(O145="nulová",K145,0)</f>
        <v>0</v>
      </c>
      <c r="BJ145" s="19" t="s">
        <v>207</v>
      </c>
      <c r="BK145" s="191">
        <f>ROUND(P145*H145,2)</f>
        <v>0</v>
      </c>
      <c r="BL145" s="19" t="s">
        <v>404</v>
      </c>
      <c r="BM145" s="190" t="s">
        <v>771</v>
      </c>
    </row>
    <row r="146" spans="1:65" s="2" customFormat="1" ht="11.25">
      <c r="A146" s="36"/>
      <c r="B146" s="37"/>
      <c r="C146" s="38"/>
      <c r="D146" s="192" t="s">
        <v>209</v>
      </c>
      <c r="E146" s="38"/>
      <c r="F146" s="193" t="s">
        <v>392</v>
      </c>
      <c r="G146" s="38"/>
      <c r="H146" s="38"/>
      <c r="I146" s="194"/>
      <c r="J146" s="194"/>
      <c r="K146" s="38"/>
      <c r="L146" s="38"/>
      <c r="M146" s="41"/>
      <c r="N146" s="195"/>
      <c r="O146" s="196"/>
      <c r="P146" s="66"/>
      <c r="Q146" s="66"/>
      <c r="R146" s="66"/>
      <c r="S146" s="66"/>
      <c r="T146" s="66"/>
      <c r="U146" s="66"/>
      <c r="V146" s="66"/>
      <c r="W146" s="66"/>
      <c r="X146" s="67"/>
      <c r="Y146" s="36"/>
      <c r="Z146" s="36"/>
      <c r="AA146" s="36"/>
      <c r="AB146" s="36"/>
      <c r="AC146" s="36"/>
      <c r="AD146" s="36"/>
      <c r="AE146" s="36"/>
      <c r="AT146" s="19" t="s">
        <v>209</v>
      </c>
      <c r="AU146" s="19" t="s">
        <v>207</v>
      </c>
    </row>
    <row r="147" spans="1:65" s="13" customFormat="1" ht="11.25">
      <c r="B147" s="197"/>
      <c r="C147" s="198"/>
      <c r="D147" s="192" t="s">
        <v>211</v>
      </c>
      <c r="E147" s="199" t="s">
        <v>20</v>
      </c>
      <c r="F147" s="200" t="s">
        <v>257</v>
      </c>
      <c r="G147" s="198"/>
      <c r="H147" s="199" t="s">
        <v>20</v>
      </c>
      <c r="I147" s="201"/>
      <c r="J147" s="201"/>
      <c r="K147" s="198"/>
      <c r="L147" s="198"/>
      <c r="M147" s="202"/>
      <c r="N147" s="203"/>
      <c r="O147" s="204"/>
      <c r="P147" s="204"/>
      <c r="Q147" s="204"/>
      <c r="R147" s="204"/>
      <c r="S147" s="204"/>
      <c r="T147" s="204"/>
      <c r="U147" s="204"/>
      <c r="V147" s="204"/>
      <c r="W147" s="204"/>
      <c r="X147" s="205"/>
      <c r="AT147" s="206" t="s">
        <v>211</v>
      </c>
      <c r="AU147" s="206" t="s">
        <v>207</v>
      </c>
      <c r="AV147" s="13" t="s">
        <v>82</v>
      </c>
      <c r="AW147" s="13" t="s">
        <v>5</v>
      </c>
      <c r="AX147" s="13" t="s">
        <v>74</v>
      </c>
      <c r="AY147" s="206" t="s">
        <v>198</v>
      </c>
    </row>
    <row r="148" spans="1:65" s="13" customFormat="1" ht="11.25">
      <c r="B148" s="197"/>
      <c r="C148" s="198"/>
      <c r="D148" s="192" t="s">
        <v>211</v>
      </c>
      <c r="E148" s="199" t="s">
        <v>20</v>
      </c>
      <c r="F148" s="200" t="s">
        <v>772</v>
      </c>
      <c r="G148" s="198"/>
      <c r="H148" s="199" t="s">
        <v>20</v>
      </c>
      <c r="I148" s="201"/>
      <c r="J148" s="201"/>
      <c r="K148" s="198"/>
      <c r="L148" s="198"/>
      <c r="M148" s="202"/>
      <c r="N148" s="203"/>
      <c r="O148" s="204"/>
      <c r="P148" s="204"/>
      <c r="Q148" s="204"/>
      <c r="R148" s="204"/>
      <c r="S148" s="204"/>
      <c r="T148" s="204"/>
      <c r="U148" s="204"/>
      <c r="V148" s="204"/>
      <c r="W148" s="204"/>
      <c r="X148" s="205"/>
      <c r="AT148" s="206" t="s">
        <v>211</v>
      </c>
      <c r="AU148" s="206" t="s">
        <v>207</v>
      </c>
      <c r="AV148" s="13" t="s">
        <v>82</v>
      </c>
      <c r="AW148" s="13" t="s">
        <v>5</v>
      </c>
      <c r="AX148" s="13" t="s">
        <v>74</v>
      </c>
      <c r="AY148" s="206" t="s">
        <v>198</v>
      </c>
    </row>
    <row r="149" spans="1:65" s="13" customFormat="1" ht="11.25">
      <c r="B149" s="197"/>
      <c r="C149" s="198"/>
      <c r="D149" s="192" t="s">
        <v>211</v>
      </c>
      <c r="E149" s="199" t="s">
        <v>20</v>
      </c>
      <c r="F149" s="200" t="s">
        <v>415</v>
      </c>
      <c r="G149" s="198"/>
      <c r="H149" s="199" t="s">
        <v>20</v>
      </c>
      <c r="I149" s="201"/>
      <c r="J149" s="201"/>
      <c r="K149" s="198"/>
      <c r="L149" s="198"/>
      <c r="M149" s="202"/>
      <c r="N149" s="203"/>
      <c r="O149" s="204"/>
      <c r="P149" s="204"/>
      <c r="Q149" s="204"/>
      <c r="R149" s="204"/>
      <c r="S149" s="204"/>
      <c r="T149" s="204"/>
      <c r="U149" s="204"/>
      <c r="V149" s="204"/>
      <c r="W149" s="204"/>
      <c r="X149" s="205"/>
      <c r="AT149" s="206" t="s">
        <v>211</v>
      </c>
      <c r="AU149" s="206" t="s">
        <v>207</v>
      </c>
      <c r="AV149" s="13" t="s">
        <v>82</v>
      </c>
      <c r="AW149" s="13" t="s">
        <v>5</v>
      </c>
      <c r="AX149" s="13" t="s">
        <v>74</v>
      </c>
      <c r="AY149" s="206" t="s">
        <v>198</v>
      </c>
    </row>
    <row r="150" spans="1:65" s="13" customFormat="1" ht="11.25">
      <c r="B150" s="197"/>
      <c r="C150" s="198"/>
      <c r="D150" s="192" t="s">
        <v>211</v>
      </c>
      <c r="E150" s="199" t="s">
        <v>20</v>
      </c>
      <c r="F150" s="200" t="s">
        <v>773</v>
      </c>
      <c r="G150" s="198"/>
      <c r="H150" s="199" t="s">
        <v>20</v>
      </c>
      <c r="I150" s="201"/>
      <c r="J150" s="201"/>
      <c r="K150" s="198"/>
      <c r="L150" s="198"/>
      <c r="M150" s="202"/>
      <c r="N150" s="203"/>
      <c r="O150" s="204"/>
      <c r="P150" s="204"/>
      <c r="Q150" s="204"/>
      <c r="R150" s="204"/>
      <c r="S150" s="204"/>
      <c r="T150" s="204"/>
      <c r="U150" s="204"/>
      <c r="V150" s="204"/>
      <c r="W150" s="204"/>
      <c r="X150" s="205"/>
      <c r="AT150" s="206" t="s">
        <v>211</v>
      </c>
      <c r="AU150" s="206" t="s">
        <v>207</v>
      </c>
      <c r="AV150" s="13" t="s">
        <v>82</v>
      </c>
      <c r="AW150" s="13" t="s">
        <v>5</v>
      </c>
      <c r="AX150" s="13" t="s">
        <v>74</v>
      </c>
      <c r="AY150" s="206" t="s">
        <v>198</v>
      </c>
    </row>
    <row r="151" spans="1:65" s="14" customFormat="1" ht="11.25">
      <c r="B151" s="207"/>
      <c r="C151" s="208"/>
      <c r="D151" s="192" t="s">
        <v>211</v>
      </c>
      <c r="E151" s="209" t="s">
        <v>20</v>
      </c>
      <c r="F151" s="210" t="s">
        <v>774</v>
      </c>
      <c r="G151" s="208"/>
      <c r="H151" s="211">
        <v>1.5</v>
      </c>
      <c r="I151" s="212"/>
      <c r="J151" s="212"/>
      <c r="K151" s="208"/>
      <c r="L151" s="208"/>
      <c r="M151" s="213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7" t="s">
        <v>211</v>
      </c>
      <c r="AU151" s="217" t="s">
        <v>207</v>
      </c>
      <c r="AV151" s="14" t="s">
        <v>207</v>
      </c>
      <c r="AW151" s="14" t="s">
        <v>5</v>
      </c>
      <c r="AX151" s="14" t="s">
        <v>74</v>
      </c>
      <c r="AY151" s="217" t="s">
        <v>198</v>
      </c>
    </row>
    <row r="152" spans="1:65" s="13" customFormat="1" ht="11.25">
      <c r="B152" s="197"/>
      <c r="C152" s="198"/>
      <c r="D152" s="192" t="s">
        <v>211</v>
      </c>
      <c r="E152" s="199" t="s">
        <v>20</v>
      </c>
      <c r="F152" s="200" t="s">
        <v>257</v>
      </c>
      <c r="G152" s="198"/>
      <c r="H152" s="199" t="s">
        <v>20</v>
      </c>
      <c r="I152" s="201"/>
      <c r="J152" s="201"/>
      <c r="K152" s="198"/>
      <c r="L152" s="198"/>
      <c r="M152" s="202"/>
      <c r="N152" s="203"/>
      <c r="O152" s="204"/>
      <c r="P152" s="204"/>
      <c r="Q152" s="204"/>
      <c r="R152" s="204"/>
      <c r="S152" s="204"/>
      <c r="T152" s="204"/>
      <c r="U152" s="204"/>
      <c r="V152" s="204"/>
      <c r="W152" s="204"/>
      <c r="X152" s="205"/>
      <c r="AT152" s="206" t="s">
        <v>211</v>
      </c>
      <c r="AU152" s="206" t="s">
        <v>207</v>
      </c>
      <c r="AV152" s="13" t="s">
        <v>82</v>
      </c>
      <c r="AW152" s="13" t="s">
        <v>5</v>
      </c>
      <c r="AX152" s="13" t="s">
        <v>74</v>
      </c>
      <c r="AY152" s="206" t="s">
        <v>198</v>
      </c>
    </row>
    <row r="153" spans="1:65" s="13" customFormat="1" ht="11.25">
      <c r="B153" s="197"/>
      <c r="C153" s="198"/>
      <c r="D153" s="192" t="s">
        <v>211</v>
      </c>
      <c r="E153" s="199" t="s">
        <v>20</v>
      </c>
      <c r="F153" s="200" t="s">
        <v>775</v>
      </c>
      <c r="G153" s="198"/>
      <c r="H153" s="199" t="s">
        <v>20</v>
      </c>
      <c r="I153" s="201"/>
      <c r="J153" s="201"/>
      <c r="K153" s="198"/>
      <c r="L153" s="198"/>
      <c r="M153" s="202"/>
      <c r="N153" s="203"/>
      <c r="O153" s="204"/>
      <c r="P153" s="204"/>
      <c r="Q153" s="204"/>
      <c r="R153" s="204"/>
      <c r="S153" s="204"/>
      <c r="T153" s="204"/>
      <c r="U153" s="204"/>
      <c r="V153" s="204"/>
      <c r="W153" s="204"/>
      <c r="X153" s="205"/>
      <c r="AT153" s="206" t="s">
        <v>211</v>
      </c>
      <c r="AU153" s="206" t="s">
        <v>207</v>
      </c>
      <c r="AV153" s="13" t="s">
        <v>82</v>
      </c>
      <c r="AW153" s="13" t="s">
        <v>5</v>
      </c>
      <c r="AX153" s="13" t="s">
        <v>74</v>
      </c>
      <c r="AY153" s="206" t="s">
        <v>198</v>
      </c>
    </row>
    <row r="154" spans="1:65" s="13" customFormat="1" ht="11.25">
      <c r="B154" s="197"/>
      <c r="C154" s="198"/>
      <c r="D154" s="192" t="s">
        <v>211</v>
      </c>
      <c r="E154" s="199" t="s">
        <v>20</v>
      </c>
      <c r="F154" s="200" t="s">
        <v>415</v>
      </c>
      <c r="G154" s="198"/>
      <c r="H154" s="199" t="s">
        <v>20</v>
      </c>
      <c r="I154" s="201"/>
      <c r="J154" s="201"/>
      <c r="K154" s="198"/>
      <c r="L154" s="198"/>
      <c r="M154" s="202"/>
      <c r="N154" s="203"/>
      <c r="O154" s="204"/>
      <c r="P154" s="204"/>
      <c r="Q154" s="204"/>
      <c r="R154" s="204"/>
      <c r="S154" s="204"/>
      <c r="T154" s="204"/>
      <c r="U154" s="204"/>
      <c r="V154" s="204"/>
      <c r="W154" s="204"/>
      <c r="X154" s="205"/>
      <c r="AT154" s="206" t="s">
        <v>211</v>
      </c>
      <c r="AU154" s="206" t="s">
        <v>207</v>
      </c>
      <c r="AV154" s="13" t="s">
        <v>82</v>
      </c>
      <c r="AW154" s="13" t="s">
        <v>5</v>
      </c>
      <c r="AX154" s="13" t="s">
        <v>74</v>
      </c>
      <c r="AY154" s="206" t="s">
        <v>198</v>
      </c>
    </row>
    <row r="155" spans="1:65" s="13" customFormat="1" ht="11.25">
      <c r="B155" s="197"/>
      <c r="C155" s="198"/>
      <c r="D155" s="192" t="s">
        <v>211</v>
      </c>
      <c r="E155" s="199" t="s">
        <v>20</v>
      </c>
      <c r="F155" s="200" t="s">
        <v>773</v>
      </c>
      <c r="G155" s="198"/>
      <c r="H155" s="199" t="s">
        <v>20</v>
      </c>
      <c r="I155" s="201"/>
      <c r="J155" s="201"/>
      <c r="K155" s="198"/>
      <c r="L155" s="198"/>
      <c r="M155" s="202"/>
      <c r="N155" s="203"/>
      <c r="O155" s="204"/>
      <c r="P155" s="204"/>
      <c r="Q155" s="204"/>
      <c r="R155" s="204"/>
      <c r="S155" s="204"/>
      <c r="T155" s="204"/>
      <c r="U155" s="204"/>
      <c r="V155" s="204"/>
      <c r="W155" s="204"/>
      <c r="X155" s="205"/>
      <c r="AT155" s="206" t="s">
        <v>211</v>
      </c>
      <c r="AU155" s="206" t="s">
        <v>207</v>
      </c>
      <c r="AV155" s="13" t="s">
        <v>82</v>
      </c>
      <c r="AW155" s="13" t="s">
        <v>5</v>
      </c>
      <c r="AX155" s="13" t="s">
        <v>74</v>
      </c>
      <c r="AY155" s="206" t="s">
        <v>198</v>
      </c>
    </row>
    <row r="156" spans="1:65" s="14" customFormat="1" ht="11.25">
      <c r="B156" s="207"/>
      <c r="C156" s="208"/>
      <c r="D156" s="192" t="s">
        <v>211</v>
      </c>
      <c r="E156" s="209" t="s">
        <v>20</v>
      </c>
      <c r="F156" s="210" t="s">
        <v>774</v>
      </c>
      <c r="G156" s="208"/>
      <c r="H156" s="211">
        <v>1.5</v>
      </c>
      <c r="I156" s="212"/>
      <c r="J156" s="212"/>
      <c r="K156" s="208"/>
      <c r="L156" s="208"/>
      <c r="M156" s="213"/>
      <c r="N156" s="214"/>
      <c r="O156" s="215"/>
      <c r="P156" s="215"/>
      <c r="Q156" s="215"/>
      <c r="R156" s="215"/>
      <c r="S156" s="215"/>
      <c r="T156" s="215"/>
      <c r="U156" s="215"/>
      <c r="V156" s="215"/>
      <c r="W156" s="215"/>
      <c r="X156" s="216"/>
      <c r="AT156" s="217" t="s">
        <v>211</v>
      </c>
      <c r="AU156" s="217" t="s">
        <v>207</v>
      </c>
      <c r="AV156" s="14" t="s">
        <v>207</v>
      </c>
      <c r="AW156" s="14" t="s">
        <v>5</v>
      </c>
      <c r="AX156" s="14" t="s">
        <v>74</v>
      </c>
      <c r="AY156" s="217" t="s">
        <v>198</v>
      </c>
    </row>
    <row r="157" spans="1:65" s="13" customFormat="1" ht="11.25">
      <c r="B157" s="197"/>
      <c r="C157" s="198"/>
      <c r="D157" s="192" t="s">
        <v>211</v>
      </c>
      <c r="E157" s="199" t="s">
        <v>20</v>
      </c>
      <c r="F157" s="200" t="s">
        <v>257</v>
      </c>
      <c r="G157" s="198"/>
      <c r="H157" s="199" t="s">
        <v>20</v>
      </c>
      <c r="I157" s="201"/>
      <c r="J157" s="201"/>
      <c r="K157" s="198"/>
      <c r="L157" s="198"/>
      <c r="M157" s="202"/>
      <c r="N157" s="203"/>
      <c r="O157" s="204"/>
      <c r="P157" s="204"/>
      <c r="Q157" s="204"/>
      <c r="R157" s="204"/>
      <c r="S157" s="204"/>
      <c r="T157" s="204"/>
      <c r="U157" s="204"/>
      <c r="V157" s="204"/>
      <c r="W157" s="204"/>
      <c r="X157" s="205"/>
      <c r="AT157" s="206" t="s">
        <v>211</v>
      </c>
      <c r="AU157" s="206" t="s">
        <v>207</v>
      </c>
      <c r="AV157" s="13" t="s">
        <v>82</v>
      </c>
      <c r="AW157" s="13" t="s">
        <v>5</v>
      </c>
      <c r="AX157" s="13" t="s">
        <v>74</v>
      </c>
      <c r="AY157" s="206" t="s">
        <v>198</v>
      </c>
    </row>
    <row r="158" spans="1:65" s="13" customFormat="1" ht="11.25">
      <c r="B158" s="197"/>
      <c r="C158" s="198"/>
      <c r="D158" s="192" t="s">
        <v>211</v>
      </c>
      <c r="E158" s="199" t="s">
        <v>20</v>
      </c>
      <c r="F158" s="200" t="s">
        <v>776</v>
      </c>
      <c r="G158" s="198"/>
      <c r="H158" s="199" t="s">
        <v>20</v>
      </c>
      <c r="I158" s="201"/>
      <c r="J158" s="201"/>
      <c r="K158" s="198"/>
      <c r="L158" s="198"/>
      <c r="M158" s="202"/>
      <c r="N158" s="203"/>
      <c r="O158" s="204"/>
      <c r="P158" s="204"/>
      <c r="Q158" s="204"/>
      <c r="R158" s="204"/>
      <c r="S158" s="204"/>
      <c r="T158" s="204"/>
      <c r="U158" s="204"/>
      <c r="V158" s="204"/>
      <c r="W158" s="204"/>
      <c r="X158" s="205"/>
      <c r="AT158" s="206" t="s">
        <v>211</v>
      </c>
      <c r="AU158" s="206" t="s">
        <v>207</v>
      </c>
      <c r="AV158" s="13" t="s">
        <v>82</v>
      </c>
      <c r="AW158" s="13" t="s">
        <v>5</v>
      </c>
      <c r="AX158" s="13" t="s">
        <v>74</v>
      </c>
      <c r="AY158" s="206" t="s">
        <v>198</v>
      </c>
    </row>
    <row r="159" spans="1:65" s="13" customFormat="1" ht="11.25">
      <c r="B159" s="197"/>
      <c r="C159" s="198"/>
      <c r="D159" s="192" t="s">
        <v>211</v>
      </c>
      <c r="E159" s="199" t="s">
        <v>20</v>
      </c>
      <c r="F159" s="200" t="s">
        <v>415</v>
      </c>
      <c r="G159" s="198"/>
      <c r="H159" s="199" t="s">
        <v>20</v>
      </c>
      <c r="I159" s="201"/>
      <c r="J159" s="201"/>
      <c r="K159" s="198"/>
      <c r="L159" s="198"/>
      <c r="M159" s="202"/>
      <c r="N159" s="203"/>
      <c r="O159" s="204"/>
      <c r="P159" s="204"/>
      <c r="Q159" s="204"/>
      <c r="R159" s="204"/>
      <c r="S159" s="204"/>
      <c r="T159" s="204"/>
      <c r="U159" s="204"/>
      <c r="V159" s="204"/>
      <c r="W159" s="204"/>
      <c r="X159" s="205"/>
      <c r="AT159" s="206" t="s">
        <v>211</v>
      </c>
      <c r="AU159" s="206" t="s">
        <v>207</v>
      </c>
      <c r="AV159" s="13" t="s">
        <v>82</v>
      </c>
      <c r="AW159" s="13" t="s">
        <v>5</v>
      </c>
      <c r="AX159" s="13" t="s">
        <v>74</v>
      </c>
      <c r="AY159" s="206" t="s">
        <v>198</v>
      </c>
    </row>
    <row r="160" spans="1:65" s="13" customFormat="1" ht="11.25">
      <c r="B160" s="197"/>
      <c r="C160" s="198"/>
      <c r="D160" s="192" t="s">
        <v>211</v>
      </c>
      <c r="E160" s="199" t="s">
        <v>20</v>
      </c>
      <c r="F160" s="200" t="s">
        <v>773</v>
      </c>
      <c r="G160" s="198"/>
      <c r="H160" s="199" t="s">
        <v>20</v>
      </c>
      <c r="I160" s="201"/>
      <c r="J160" s="201"/>
      <c r="K160" s="198"/>
      <c r="L160" s="198"/>
      <c r="M160" s="202"/>
      <c r="N160" s="203"/>
      <c r="O160" s="204"/>
      <c r="P160" s="204"/>
      <c r="Q160" s="204"/>
      <c r="R160" s="204"/>
      <c r="S160" s="204"/>
      <c r="T160" s="204"/>
      <c r="U160" s="204"/>
      <c r="V160" s="204"/>
      <c r="W160" s="204"/>
      <c r="X160" s="205"/>
      <c r="AT160" s="206" t="s">
        <v>211</v>
      </c>
      <c r="AU160" s="206" t="s">
        <v>207</v>
      </c>
      <c r="AV160" s="13" t="s">
        <v>82</v>
      </c>
      <c r="AW160" s="13" t="s">
        <v>5</v>
      </c>
      <c r="AX160" s="13" t="s">
        <v>74</v>
      </c>
      <c r="AY160" s="206" t="s">
        <v>198</v>
      </c>
    </row>
    <row r="161" spans="1:65" s="14" customFormat="1" ht="11.25">
      <c r="B161" s="207"/>
      <c r="C161" s="208"/>
      <c r="D161" s="192" t="s">
        <v>211</v>
      </c>
      <c r="E161" s="209" t="s">
        <v>20</v>
      </c>
      <c r="F161" s="210" t="s">
        <v>774</v>
      </c>
      <c r="G161" s="208"/>
      <c r="H161" s="211">
        <v>1.5</v>
      </c>
      <c r="I161" s="212"/>
      <c r="J161" s="212"/>
      <c r="K161" s="208"/>
      <c r="L161" s="208"/>
      <c r="M161" s="213"/>
      <c r="N161" s="214"/>
      <c r="O161" s="215"/>
      <c r="P161" s="215"/>
      <c r="Q161" s="215"/>
      <c r="R161" s="215"/>
      <c r="S161" s="215"/>
      <c r="T161" s="215"/>
      <c r="U161" s="215"/>
      <c r="V161" s="215"/>
      <c r="W161" s="215"/>
      <c r="X161" s="216"/>
      <c r="AT161" s="217" t="s">
        <v>211</v>
      </c>
      <c r="AU161" s="217" t="s">
        <v>207</v>
      </c>
      <c r="AV161" s="14" t="s">
        <v>207</v>
      </c>
      <c r="AW161" s="14" t="s">
        <v>5</v>
      </c>
      <c r="AX161" s="14" t="s">
        <v>74</v>
      </c>
      <c r="AY161" s="217" t="s">
        <v>198</v>
      </c>
    </row>
    <row r="162" spans="1:65" s="16" customFormat="1" ht="11.25">
      <c r="B162" s="229"/>
      <c r="C162" s="230"/>
      <c r="D162" s="192" t="s">
        <v>211</v>
      </c>
      <c r="E162" s="231" t="s">
        <v>20</v>
      </c>
      <c r="F162" s="232" t="s">
        <v>282</v>
      </c>
      <c r="G162" s="230"/>
      <c r="H162" s="233">
        <v>4.5</v>
      </c>
      <c r="I162" s="234"/>
      <c r="J162" s="234"/>
      <c r="K162" s="230"/>
      <c r="L162" s="230"/>
      <c r="M162" s="235"/>
      <c r="N162" s="236"/>
      <c r="O162" s="237"/>
      <c r="P162" s="237"/>
      <c r="Q162" s="237"/>
      <c r="R162" s="237"/>
      <c r="S162" s="237"/>
      <c r="T162" s="237"/>
      <c r="U162" s="237"/>
      <c r="V162" s="237"/>
      <c r="W162" s="237"/>
      <c r="X162" s="238"/>
      <c r="AT162" s="239" t="s">
        <v>211</v>
      </c>
      <c r="AU162" s="239" t="s">
        <v>207</v>
      </c>
      <c r="AV162" s="16" t="s">
        <v>206</v>
      </c>
      <c r="AW162" s="16" t="s">
        <v>5</v>
      </c>
      <c r="AX162" s="16" t="s">
        <v>82</v>
      </c>
      <c r="AY162" s="239" t="s">
        <v>198</v>
      </c>
    </row>
    <row r="163" spans="1:65" s="12" customFormat="1" ht="22.9" customHeight="1">
      <c r="B163" s="161"/>
      <c r="C163" s="162"/>
      <c r="D163" s="163" t="s">
        <v>73</v>
      </c>
      <c r="E163" s="176" t="s">
        <v>435</v>
      </c>
      <c r="F163" s="176" t="s">
        <v>436</v>
      </c>
      <c r="G163" s="162"/>
      <c r="H163" s="162"/>
      <c r="I163" s="165"/>
      <c r="J163" s="165"/>
      <c r="K163" s="177">
        <f>BK163</f>
        <v>0</v>
      </c>
      <c r="L163" s="162"/>
      <c r="M163" s="167"/>
      <c r="N163" s="168"/>
      <c r="O163" s="169"/>
      <c r="P163" s="169"/>
      <c r="Q163" s="170">
        <f>SUM(Q164:Q189)</f>
        <v>0</v>
      </c>
      <c r="R163" s="170">
        <f>SUM(R164:R189)</f>
        <v>0</v>
      </c>
      <c r="S163" s="169"/>
      <c r="T163" s="171">
        <f>SUM(T164:T189)</f>
        <v>0</v>
      </c>
      <c r="U163" s="169"/>
      <c r="V163" s="171">
        <f>SUM(V164:V189)</f>
        <v>0</v>
      </c>
      <c r="W163" s="169"/>
      <c r="X163" s="172">
        <f>SUM(X164:X189)</f>
        <v>3.9E-2</v>
      </c>
      <c r="AR163" s="173" t="s">
        <v>207</v>
      </c>
      <c r="AT163" s="174" t="s">
        <v>73</v>
      </c>
      <c r="AU163" s="174" t="s">
        <v>82</v>
      </c>
      <c r="AY163" s="173" t="s">
        <v>198</v>
      </c>
      <c r="BK163" s="175">
        <f>SUM(BK164:BK189)</f>
        <v>0</v>
      </c>
    </row>
    <row r="164" spans="1:65" s="2" customFormat="1" ht="24.2" customHeight="1">
      <c r="A164" s="36"/>
      <c r="B164" s="37"/>
      <c r="C164" s="178" t="s">
        <v>350</v>
      </c>
      <c r="D164" s="243" t="s">
        <v>201</v>
      </c>
      <c r="E164" s="179" t="s">
        <v>592</v>
      </c>
      <c r="F164" s="180" t="s">
        <v>593</v>
      </c>
      <c r="G164" s="181" t="s">
        <v>403</v>
      </c>
      <c r="H164" s="182">
        <v>3</v>
      </c>
      <c r="I164" s="183"/>
      <c r="J164" s="183"/>
      <c r="K164" s="184">
        <f>ROUND(P164*H164,2)</f>
        <v>0</v>
      </c>
      <c r="L164" s="180" t="s">
        <v>205</v>
      </c>
      <c r="M164" s="41"/>
      <c r="N164" s="185" t="s">
        <v>20</v>
      </c>
      <c r="O164" s="186" t="s">
        <v>44</v>
      </c>
      <c r="P164" s="187">
        <f>I164+J164</f>
        <v>0</v>
      </c>
      <c r="Q164" s="187">
        <f>ROUND(I164*H164,2)</f>
        <v>0</v>
      </c>
      <c r="R164" s="187">
        <f>ROUND(J164*H164,2)</f>
        <v>0</v>
      </c>
      <c r="S164" s="66"/>
      <c r="T164" s="188">
        <f>S164*H164</f>
        <v>0</v>
      </c>
      <c r="U164" s="188">
        <v>0</v>
      </c>
      <c r="V164" s="188">
        <f>U164*H164</f>
        <v>0</v>
      </c>
      <c r="W164" s="188">
        <v>5.0000000000000001E-3</v>
      </c>
      <c r="X164" s="189">
        <f>W164*H164</f>
        <v>1.4999999999999999E-2</v>
      </c>
      <c r="Y164" s="36"/>
      <c r="Z164" s="36"/>
      <c r="AA164" s="36"/>
      <c r="AB164" s="36"/>
      <c r="AC164" s="36"/>
      <c r="AD164" s="36"/>
      <c r="AE164" s="36"/>
      <c r="AR164" s="190" t="s">
        <v>404</v>
      </c>
      <c r="AT164" s="190" t="s">
        <v>201</v>
      </c>
      <c r="AU164" s="190" t="s">
        <v>207</v>
      </c>
      <c r="AY164" s="19" t="s">
        <v>198</v>
      </c>
      <c r="BE164" s="191">
        <f>IF(O164="základní",K164,0)</f>
        <v>0</v>
      </c>
      <c r="BF164" s="191">
        <f>IF(O164="snížená",K164,0)</f>
        <v>0</v>
      </c>
      <c r="BG164" s="191">
        <f>IF(O164="zákl. přenesená",K164,0)</f>
        <v>0</v>
      </c>
      <c r="BH164" s="191">
        <f>IF(O164="sníž. přenesená",K164,0)</f>
        <v>0</v>
      </c>
      <c r="BI164" s="191">
        <f>IF(O164="nulová",K164,0)</f>
        <v>0</v>
      </c>
      <c r="BJ164" s="19" t="s">
        <v>207</v>
      </c>
      <c r="BK164" s="191">
        <f>ROUND(P164*H164,2)</f>
        <v>0</v>
      </c>
      <c r="BL164" s="19" t="s">
        <v>404</v>
      </c>
      <c r="BM164" s="190" t="s">
        <v>777</v>
      </c>
    </row>
    <row r="165" spans="1:65" s="2" customFormat="1" ht="11.25">
      <c r="A165" s="36"/>
      <c r="B165" s="37"/>
      <c r="C165" s="38"/>
      <c r="D165" s="192" t="s">
        <v>209</v>
      </c>
      <c r="E165" s="38"/>
      <c r="F165" s="193" t="s">
        <v>555</v>
      </c>
      <c r="G165" s="38"/>
      <c r="H165" s="38"/>
      <c r="I165" s="194"/>
      <c r="J165" s="194"/>
      <c r="K165" s="38"/>
      <c r="L165" s="38"/>
      <c r="M165" s="41"/>
      <c r="N165" s="195"/>
      <c r="O165" s="196"/>
      <c r="P165" s="66"/>
      <c r="Q165" s="66"/>
      <c r="R165" s="66"/>
      <c r="S165" s="66"/>
      <c r="T165" s="66"/>
      <c r="U165" s="66"/>
      <c r="V165" s="66"/>
      <c r="W165" s="66"/>
      <c r="X165" s="67"/>
      <c r="Y165" s="36"/>
      <c r="Z165" s="36"/>
      <c r="AA165" s="36"/>
      <c r="AB165" s="36"/>
      <c r="AC165" s="36"/>
      <c r="AD165" s="36"/>
      <c r="AE165" s="36"/>
      <c r="AT165" s="19" t="s">
        <v>209</v>
      </c>
      <c r="AU165" s="19" t="s">
        <v>207</v>
      </c>
    </row>
    <row r="166" spans="1:65" s="13" customFormat="1" ht="11.25">
      <c r="B166" s="197"/>
      <c r="C166" s="198"/>
      <c r="D166" s="192" t="s">
        <v>211</v>
      </c>
      <c r="E166" s="199" t="s">
        <v>20</v>
      </c>
      <c r="F166" s="200" t="s">
        <v>257</v>
      </c>
      <c r="G166" s="198"/>
      <c r="H166" s="199" t="s">
        <v>20</v>
      </c>
      <c r="I166" s="201"/>
      <c r="J166" s="201"/>
      <c r="K166" s="198"/>
      <c r="L166" s="198"/>
      <c r="M166" s="202"/>
      <c r="N166" s="203"/>
      <c r="O166" s="204"/>
      <c r="P166" s="204"/>
      <c r="Q166" s="204"/>
      <c r="R166" s="204"/>
      <c r="S166" s="204"/>
      <c r="T166" s="204"/>
      <c r="U166" s="204"/>
      <c r="V166" s="204"/>
      <c r="W166" s="204"/>
      <c r="X166" s="205"/>
      <c r="AT166" s="206" t="s">
        <v>211</v>
      </c>
      <c r="AU166" s="206" t="s">
        <v>207</v>
      </c>
      <c r="AV166" s="13" t="s">
        <v>82</v>
      </c>
      <c r="AW166" s="13" t="s">
        <v>5</v>
      </c>
      <c r="AX166" s="13" t="s">
        <v>74</v>
      </c>
      <c r="AY166" s="206" t="s">
        <v>198</v>
      </c>
    </row>
    <row r="167" spans="1:65" s="13" customFormat="1" ht="11.25">
      <c r="B167" s="197"/>
      <c r="C167" s="198"/>
      <c r="D167" s="192" t="s">
        <v>211</v>
      </c>
      <c r="E167" s="199" t="s">
        <v>20</v>
      </c>
      <c r="F167" s="200" t="s">
        <v>778</v>
      </c>
      <c r="G167" s="198"/>
      <c r="H167" s="199" t="s">
        <v>20</v>
      </c>
      <c r="I167" s="201"/>
      <c r="J167" s="201"/>
      <c r="K167" s="198"/>
      <c r="L167" s="198"/>
      <c r="M167" s="202"/>
      <c r="N167" s="203"/>
      <c r="O167" s="204"/>
      <c r="P167" s="204"/>
      <c r="Q167" s="204"/>
      <c r="R167" s="204"/>
      <c r="S167" s="204"/>
      <c r="T167" s="204"/>
      <c r="U167" s="204"/>
      <c r="V167" s="204"/>
      <c r="W167" s="204"/>
      <c r="X167" s="205"/>
      <c r="AT167" s="206" t="s">
        <v>211</v>
      </c>
      <c r="AU167" s="206" t="s">
        <v>207</v>
      </c>
      <c r="AV167" s="13" t="s">
        <v>82</v>
      </c>
      <c r="AW167" s="13" t="s">
        <v>5</v>
      </c>
      <c r="AX167" s="13" t="s">
        <v>74</v>
      </c>
      <c r="AY167" s="206" t="s">
        <v>198</v>
      </c>
    </row>
    <row r="168" spans="1:65" s="13" customFormat="1" ht="11.25">
      <c r="B168" s="197"/>
      <c r="C168" s="198"/>
      <c r="D168" s="192" t="s">
        <v>211</v>
      </c>
      <c r="E168" s="199" t="s">
        <v>20</v>
      </c>
      <c r="F168" s="200" t="s">
        <v>440</v>
      </c>
      <c r="G168" s="198"/>
      <c r="H168" s="199" t="s">
        <v>20</v>
      </c>
      <c r="I168" s="201"/>
      <c r="J168" s="201"/>
      <c r="K168" s="198"/>
      <c r="L168" s="198"/>
      <c r="M168" s="202"/>
      <c r="N168" s="203"/>
      <c r="O168" s="204"/>
      <c r="P168" s="204"/>
      <c r="Q168" s="204"/>
      <c r="R168" s="204"/>
      <c r="S168" s="204"/>
      <c r="T168" s="204"/>
      <c r="U168" s="204"/>
      <c r="V168" s="204"/>
      <c r="W168" s="204"/>
      <c r="X168" s="205"/>
      <c r="AT168" s="206" t="s">
        <v>211</v>
      </c>
      <c r="AU168" s="206" t="s">
        <v>207</v>
      </c>
      <c r="AV168" s="13" t="s">
        <v>82</v>
      </c>
      <c r="AW168" s="13" t="s">
        <v>5</v>
      </c>
      <c r="AX168" s="13" t="s">
        <v>74</v>
      </c>
      <c r="AY168" s="206" t="s">
        <v>198</v>
      </c>
    </row>
    <row r="169" spans="1:65" s="13" customFormat="1" ht="11.25">
      <c r="B169" s="197"/>
      <c r="C169" s="198"/>
      <c r="D169" s="192" t="s">
        <v>211</v>
      </c>
      <c r="E169" s="199" t="s">
        <v>20</v>
      </c>
      <c r="F169" s="200" t="s">
        <v>779</v>
      </c>
      <c r="G169" s="198"/>
      <c r="H169" s="199" t="s">
        <v>20</v>
      </c>
      <c r="I169" s="201"/>
      <c r="J169" s="201"/>
      <c r="K169" s="198"/>
      <c r="L169" s="198"/>
      <c r="M169" s="202"/>
      <c r="N169" s="203"/>
      <c r="O169" s="204"/>
      <c r="P169" s="204"/>
      <c r="Q169" s="204"/>
      <c r="R169" s="204"/>
      <c r="S169" s="204"/>
      <c r="T169" s="204"/>
      <c r="U169" s="204"/>
      <c r="V169" s="204"/>
      <c r="W169" s="204"/>
      <c r="X169" s="205"/>
      <c r="AT169" s="206" t="s">
        <v>211</v>
      </c>
      <c r="AU169" s="206" t="s">
        <v>207</v>
      </c>
      <c r="AV169" s="13" t="s">
        <v>82</v>
      </c>
      <c r="AW169" s="13" t="s">
        <v>5</v>
      </c>
      <c r="AX169" s="13" t="s">
        <v>74</v>
      </c>
      <c r="AY169" s="206" t="s">
        <v>198</v>
      </c>
    </row>
    <row r="170" spans="1:65" s="14" customFormat="1" ht="11.25">
      <c r="B170" s="207"/>
      <c r="C170" s="208"/>
      <c r="D170" s="192" t="s">
        <v>211</v>
      </c>
      <c r="E170" s="209" t="s">
        <v>20</v>
      </c>
      <c r="F170" s="210" t="s">
        <v>82</v>
      </c>
      <c r="G170" s="208"/>
      <c r="H170" s="211">
        <v>1</v>
      </c>
      <c r="I170" s="212"/>
      <c r="J170" s="212"/>
      <c r="K170" s="208"/>
      <c r="L170" s="208"/>
      <c r="M170" s="213"/>
      <c r="N170" s="214"/>
      <c r="O170" s="215"/>
      <c r="P170" s="215"/>
      <c r="Q170" s="215"/>
      <c r="R170" s="215"/>
      <c r="S170" s="215"/>
      <c r="T170" s="215"/>
      <c r="U170" s="215"/>
      <c r="V170" s="215"/>
      <c r="W170" s="215"/>
      <c r="X170" s="216"/>
      <c r="AT170" s="217" t="s">
        <v>211</v>
      </c>
      <c r="AU170" s="217" t="s">
        <v>207</v>
      </c>
      <c r="AV170" s="14" t="s">
        <v>207</v>
      </c>
      <c r="AW170" s="14" t="s">
        <v>5</v>
      </c>
      <c r="AX170" s="14" t="s">
        <v>74</v>
      </c>
      <c r="AY170" s="217" t="s">
        <v>198</v>
      </c>
    </row>
    <row r="171" spans="1:65" s="13" customFormat="1" ht="11.25">
      <c r="B171" s="197"/>
      <c r="C171" s="198"/>
      <c r="D171" s="192" t="s">
        <v>211</v>
      </c>
      <c r="E171" s="199" t="s">
        <v>20</v>
      </c>
      <c r="F171" s="200" t="s">
        <v>257</v>
      </c>
      <c r="G171" s="198"/>
      <c r="H171" s="199" t="s">
        <v>20</v>
      </c>
      <c r="I171" s="201"/>
      <c r="J171" s="201"/>
      <c r="K171" s="198"/>
      <c r="L171" s="198"/>
      <c r="M171" s="202"/>
      <c r="N171" s="203"/>
      <c r="O171" s="204"/>
      <c r="P171" s="204"/>
      <c r="Q171" s="204"/>
      <c r="R171" s="204"/>
      <c r="S171" s="204"/>
      <c r="T171" s="204"/>
      <c r="U171" s="204"/>
      <c r="V171" s="204"/>
      <c r="W171" s="204"/>
      <c r="X171" s="205"/>
      <c r="AT171" s="206" t="s">
        <v>211</v>
      </c>
      <c r="AU171" s="206" t="s">
        <v>207</v>
      </c>
      <c r="AV171" s="13" t="s">
        <v>82</v>
      </c>
      <c r="AW171" s="13" t="s">
        <v>5</v>
      </c>
      <c r="AX171" s="13" t="s">
        <v>74</v>
      </c>
      <c r="AY171" s="206" t="s">
        <v>198</v>
      </c>
    </row>
    <row r="172" spans="1:65" s="13" customFormat="1" ht="11.25">
      <c r="B172" s="197"/>
      <c r="C172" s="198"/>
      <c r="D172" s="192" t="s">
        <v>211</v>
      </c>
      <c r="E172" s="199" t="s">
        <v>20</v>
      </c>
      <c r="F172" s="200" t="s">
        <v>780</v>
      </c>
      <c r="G172" s="198"/>
      <c r="H172" s="199" t="s">
        <v>20</v>
      </c>
      <c r="I172" s="201"/>
      <c r="J172" s="201"/>
      <c r="K172" s="198"/>
      <c r="L172" s="198"/>
      <c r="M172" s="202"/>
      <c r="N172" s="203"/>
      <c r="O172" s="204"/>
      <c r="P172" s="204"/>
      <c r="Q172" s="204"/>
      <c r="R172" s="204"/>
      <c r="S172" s="204"/>
      <c r="T172" s="204"/>
      <c r="U172" s="204"/>
      <c r="V172" s="204"/>
      <c r="W172" s="204"/>
      <c r="X172" s="205"/>
      <c r="AT172" s="206" t="s">
        <v>211</v>
      </c>
      <c r="AU172" s="206" t="s">
        <v>207</v>
      </c>
      <c r="AV172" s="13" t="s">
        <v>82</v>
      </c>
      <c r="AW172" s="13" t="s">
        <v>5</v>
      </c>
      <c r="AX172" s="13" t="s">
        <v>74</v>
      </c>
      <c r="AY172" s="206" t="s">
        <v>198</v>
      </c>
    </row>
    <row r="173" spans="1:65" s="13" customFormat="1" ht="11.25">
      <c r="B173" s="197"/>
      <c r="C173" s="198"/>
      <c r="D173" s="192" t="s">
        <v>211</v>
      </c>
      <c r="E173" s="199" t="s">
        <v>20</v>
      </c>
      <c r="F173" s="200" t="s">
        <v>440</v>
      </c>
      <c r="G173" s="198"/>
      <c r="H173" s="199" t="s">
        <v>20</v>
      </c>
      <c r="I173" s="201"/>
      <c r="J173" s="201"/>
      <c r="K173" s="198"/>
      <c r="L173" s="198"/>
      <c r="M173" s="202"/>
      <c r="N173" s="203"/>
      <c r="O173" s="204"/>
      <c r="P173" s="204"/>
      <c r="Q173" s="204"/>
      <c r="R173" s="204"/>
      <c r="S173" s="204"/>
      <c r="T173" s="204"/>
      <c r="U173" s="204"/>
      <c r="V173" s="204"/>
      <c r="W173" s="204"/>
      <c r="X173" s="205"/>
      <c r="AT173" s="206" t="s">
        <v>211</v>
      </c>
      <c r="AU173" s="206" t="s">
        <v>207</v>
      </c>
      <c r="AV173" s="13" t="s">
        <v>82</v>
      </c>
      <c r="AW173" s="13" t="s">
        <v>5</v>
      </c>
      <c r="AX173" s="13" t="s">
        <v>74</v>
      </c>
      <c r="AY173" s="206" t="s">
        <v>198</v>
      </c>
    </row>
    <row r="174" spans="1:65" s="13" customFormat="1" ht="11.25">
      <c r="B174" s="197"/>
      <c r="C174" s="198"/>
      <c r="D174" s="192" t="s">
        <v>211</v>
      </c>
      <c r="E174" s="199" t="s">
        <v>20</v>
      </c>
      <c r="F174" s="200" t="s">
        <v>781</v>
      </c>
      <c r="G174" s="198"/>
      <c r="H174" s="199" t="s">
        <v>20</v>
      </c>
      <c r="I174" s="201"/>
      <c r="J174" s="201"/>
      <c r="K174" s="198"/>
      <c r="L174" s="198"/>
      <c r="M174" s="202"/>
      <c r="N174" s="203"/>
      <c r="O174" s="204"/>
      <c r="P174" s="204"/>
      <c r="Q174" s="204"/>
      <c r="R174" s="204"/>
      <c r="S174" s="204"/>
      <c r="T174" s="204"/>
      <c r="U174" s="204"/>
      <c r="V174" s="204"/>
      <c r="W174" s="204"/>
      <c r="X174" s="205"/>
      <c r="AT174" s="206" t="s">
        <v>211</v>
      </c>
      <c r="AU174" s="206" t="s">
        <v>207</v>
      </c>
      <c r="AV174" s="13" t="s">
        <v>82</v>
      </c>
      <c r="AW174" s="13" t="s">
        <v>5</v>
      </c>
      <c r="AX174" s="13" t="s">
        <v>74</v>
      </c>
      <c r="AY174" s="206" t="s">
        <v>198</v>
      </c>
    </row>
    <row r="175" spans="1:65" s="14" customFormat="1" ht="11.25">
      <c r="B175" s="207"/>
      <c r="C175" s="208"/>
      <c r="D175" s="192" t="s">
        <v>211</v>
      </c>
      <c r="E175" s="209" t="s">
        <v>20</v>
      </c>
      <c r="F175" s="210" t="s">
        <v>82</v>
      </c>
      <c r="G175" s="208"/>
      <c r="H175" s="211">
        <v>1</v>
      </c>
      <c r="I175" s="212"/>
      <c r="J175" s="212"/>
      <c r="K175" s="208"/>
      <c r="L175" s="208"/>
      <c r="M175" s="213"/>
      <c r="N175" s="214"/>
      <c r="O175" s="215"/>
      <c r="P175" s="215"/>
      <c r="Q175" s="215"/>
      <c r="R175" s="215"/>
      <c r="S175" s="215"/>
      <c r="T175" s="215"/>
      <c r="U175" s="215"/>
      <c r="V175" s="215"/>
      <c r="W175" s="215"/>
      <c r="X175" s="216"/>
      <c r="AT175" s="217" t="s">
        <v>211</v>
      </c>
      <c r="AU175" s="217" t="s">
        <v>207</v>
      </c>
      <c r="AV175" s="14" t="s">
        <v>207</v>
      </c>
      <c r="AW175" s="14" t="s">
        <v>5</v>
      </c>
      <c r="AX175" s="14" t="s">
        <v>74</v>
      </c>
      <c r="AY175" s="217" t="s">
        <v>198</v>
      </c>
    </row>
    <row r="176" spans="1:65" s="13" customFormat="1" ht="11.25">
      <c r="B176" s="197"/>
      <c r="C176" s="198"/>
      <c r="D176" s="192" t="s">
        <v>211</v>
      </c>
      <c r="E176" s="199" t="s">
        <v>20</v>
      </c>
      <c r="F176" s="200" t="s">
        <v>257</v>
      </c>
      <c r="G176" s="198"/>
      <c r="H176" s="199" t="s">
        <v>20</v>
      </c>
      <c r="I176" s="201"/>
      <c r="J176" s="201"/>
      <c r="K176" s="198"/>
      <c r="L176" s="198"/>
      <c r="M176" s="202"/>
      <c r="N176" s="203"/>
      <c r="O176" s="204"/>
      <c r="P176" s="204"/>
      <c r="Q176" s="204"/>
      <c r="R176" s="204"/>
      <c r="S176" s="204"/>
      <c r="T176" s="204"/>
      <c r="U176" s="204"/>
      <c r="V176" s="204"/>
      <c r="W176" s="204"/>
      <c r="X176" s="205"/>
      <c r="AT176" s="206" t="s">
        <v>211</v>
      </c>
      <c r="AU176" s="206" t="s">
        <v>207</v>
      </c>
      <c r="AV176" s="13" t="s">
        <v>82</v>
      </c>
      <c r="AW176" s="13" t="s">
        <v>5</v>
      </c>
      <c r="AX176" s="13" t="s">
        <v>74</v>
      </c>
      <c r="AY176" s="206" t="s">
        <v>198</v>
      </c>
    </row>
    <row r="177" spans="1:65" s="13" customFormat="1" ht="11.25">
      <c r="B177" s="197"/>
      <c r="C177" s="198"/>
      <c r="D177" s="192" t="s">
        <v>211</v>
      </c>
      <c r="E177" s="199" t="s">
        <v>20</v>
      </c>
      <c r="F177" s="200" t="s">
        <v>782</v>
      </c>
      <c r="G177" s="198"/>
      <c r="H177" s="199" t="s">
        <v>20</v>
      </c>
      <c r="I177" s="201"/>
      <c r="J177" s="201"/>
      <c r="K177" s="198"/>
      <c r="L177" s="198"/>
      <c r="M177" s="202"/>
      <c r="N177" s="203"/>
      <c r="O177" s="204"/>
      <c r="P177" s="204"/>
      <c r="Q177" s="204"/>
      <c r="R177" s="204"/>
      <c r="S177" s="204"/>
      <c r="T177" s="204"/>
      <c r="U177" s="204"/>
      <c r="V177" s="204"/>
      <c r="W177" s="204"/>
      <c r="X177" s="205"/>
      <c r="AT177" s="206" t="s">
        <v>211</v>
      </c>
      <c r="AU177" s="206" t="s">
        <v>207</v>
      </c>
      <c r="AV177" s="13" t="s">
        <v>82</v>
      </c>
      <c r="AW177" s="13" t="s">
        <v>5</v>
      </c>
      <c r="AX177" s="13" t="s">
        <v>74</v>
      </c>
      <c r="AY177" s="206" t="s">
        <v>198</v>
      </c>
    </row>
    <row r="178" spans="1:65" s="13" customFormat="1" ht="11.25">
      <c r="B178" s="197"/>
      <c r="C178" s="198"/>
      <c r="D178" s="192" t="s">
        <v>211</v>
      </c>
      <c r="E178" s="199" t="s">
        <v>20</v>
      </c>
      <c r="F178" s="200" t="s">
        <v>440</v>
      </c>
      <c r="G178" s="198"/>
      <c r="H178" s="199" t="s">
        <v>20</v>
      </c>
      <c r="I178" s="201"/>
      <c r="J178" s="201"/>
      <c r="K178" s="198"/>
      <c r="L178" s="198"/>
      <c r="M178" s="202"/>
      <c r="N178" s="203"/>
      <c r="O178" s="204"/>
      <c r="P178" s="204"/>
      <c r="Q178" s="204"/>
      <c r="R178" s="204"/>
      <c r="S178" s="204"/>
      <c r="T178" s="204"/>
      <c r="U178" s="204"/>
      <c r="V178" s="204"/>
      <c r="W178" s="204"/>
      <c r="X178" s="205"/>
      <c r="AT178" s="206" t="s">
        <v>211</v>
      </c>
      <c r="AU178" s="206" t="s">
        <v>207</v>
      </c>
      <c r="AV178" s="13" t="s">
        <v>82</v>
      </c>
      <c r="AW178" s="13" t="s">
        <v>5</v>
      </c>
      <c r="AX178" s="13" t="s">
        <v>74</v>
      </c>
      <c r="AY178" s="206" t="s">
        <v>198</v>
      </c>
    </row>
    <row r="179" spans="1:65" s="13" customFormat="1" ht="11.25">
      <c r="B179" s="197"/>
      <c r="C179" s="198"/>
      <c r="D179" s="192" t="s">
        <v>211</v>
      </c>
      <c r="E179" s="199" t="s">
        <v>20</v>
      </c>
      <c r="F179" s="200" t="s">
        <v>781</v>
      </c>
      <c r="G179" s="198"/>
      <c r="H179" s="199" t="s">
        <v>20</v>
      </c>
      <c r="I179" s="201"/>
      <c r="J179" s="201"/>
      <c r="K179" s="198"/>
      <c r="L179" s="198"/>
      <c r="M179" s="202"/>
      <c r="N179" s="203"/>
      <c r="O179" s="204"/>
      <c r="P179" s="204"/>
      <c r="Q179" s="204"/>
      <c r="R179" s="204"/>
      <c r="S179" s="204"/>
      <c r="T179" s="204"/>
      <c r="U179" s="204"/>
      <c r="V179" s="204"/>
      <c r="W179" s="204"/>
      <c r="X179" s="205"/>
      <c r="AT179" s="206" t="s">
        <v>211</v>
      </c>
      <c r="AU179" s="206" t="s">
        <v>207</v>
      </c>
      <c r="AV179" s="13" t="s">
        <v>82</v>
      </c>
      <c r="AW179" s="13" t="s">
        <v>5</v>
      </c>
      <c r="AX179" s="13" t="s">
        <v>74</v>
      </c>
      <c r="AY179" s="206" t="s">
        <v>198</v>
      </c>
    </row>
    <row r="180" spans="1:65" s="14" customFormat="1" ht="11.25">
      <c r="B180" s="207"/>
      <c r="C180" s="208"/>
      <c r="D180" s="192" t="s">
        <v>211</v>
      </c>
      <c r="E180" s="209" t="s">
        <v>20</v>
      </c>
      <c r="F180" s="210" t="s">
        <v>82</v>
      </c>
      <c r="G180" s="208"/>
      <c r="H180" s="211">
        <v>1</v>
      </c>
      <c r="I180" s="212"/>
      <c r="J180" s="212"/>
      <c r="K180" s="208"/>
      <c r="L180" s="208"/>
      <c r="M180" s="213"/>
      <c r="N180" s="214"/>
      <c r="O180" s="215"/>
      <c r="P180" s="215"/>
      <c r="Q180" s="215"/>
      <c r="R180" s="215"/>
      <c r="S180" s="215"/>
      <c r="T180" s="215"/>
      <c r="U180" s="215"/>
      <c r="V180" s="215"/>
      <c r="W180" s="215"/>
      <c r="X180" s="216"/>
      <c r="AT180" s="217" t="s">
        <v>211</v>
      </c>
      <c r="AU180" s="217" t="s">
        <v>207</v>
      </c>
      <c r="AV180" s="14" t="s">
        <v>207</v>
      </c>
      <c r="AW180" s="14" t="s">
        <v>5</v>
      </c>
      <c r="AX180" s="14" t="s">
        <v>74</v>
      </c>
      <c r="AY180" s="217" t="s">
        <v>198</v>
      </c>
    </row>
    <row r="181" spans="1:65" s="16" customFormat="1" ht="11.25">
      <c r="B181" s="229"/>
      <c r="C181" s="230"/>
      <c r="D181" s="192" t="s">
        <v>211</v>
      </c>
      <c r="E181" s="231" t="s">
        <v>20</v>
      </c>
      <c r="F181" s="232" t="s">
        <v>282</v>
      </c>
      <c r="G181" s="230"/>
      <c r="H181" s="233">
        <v>3</v>
      </c>
      <c r="I181" s="234"/>
      <c r="J181" s="234"/>
      <c r="K181" s="230"/>
      <c r="L181" s="230"/>
      <c r="M181" s="235"/>
      <c r="N181" s="236"/>
      <c r="O181" s="237"/>
      <c r="P181" s="237"/>
      <c r="Q181" s="237"/>
      <c r="R181" s="237"/>
      <c r="S181" s="237"/>
      <c r="T181" s="237"/>
      <c r="U181" s="237"/>
      <c r="V181" s="237"/>
      <c r="W181" s="237"/>
      <c r="X181" s="238"/>
      <c r="AT181" s="239" t="s">
        <v>211</v>
      </c>
      <c r="AU181" s="239" t="s">
        <v>207</v>
      </c>
      <c r="AV181" s="16" t="s">
        <v>206</v>
      </c>
      <c r="AW181" s="16" t="s">
        <v>5</v>
      </c>
      <c r="AX181" s="16" t="s">
        <v>82</v>
      </c>
      <c r="AY181" s="239" t="s">
        <v>198</v>
      </c>
    </row>
    <row r="182" spans="1:65" s="2" customFormat="1" ht="24.2" customHeight="1">
      <c r="A182" s="36"/>
      <c r="B182" s="37"/>
      <c r="C182" s="178" t="s">
        <v>356</v>
      </c>
      <c r="D182" s="243" t="s">
        <v>201</v>
      </c>
      <c r="E182" s="179" t="s">
        <v>459</v>
      </c>
      <c r="F182" s="180" t="s">
        <v>460</v>
      </c>
      <c r="G182" s="181" t="s">
        <v>403</v>
      </c>
      <c r="H182" s="182">
        <v>1</v>
      </c>
      <c r="I182" s="183"/>
      <c r="J182" s="183"/>
      <c r="K182" s="184">
        <f>ROUND(P182*H182,2)</f>
        <v>0</v>
      </c>
      <c r="L182" s="180" t="s">
        <v>205</v>
      </c>
      <c r="M182" s="41"/>
      <c r="N182" s="185" t="s">
        <v>20</v>
      </c>
      <c r="O182" s="186" t="s">
        <v>44</v>
      </c>
      <c r="P182" s="187">
        <f>I182+J182</f>
        <v>0</v>
      </c>
      <c r="Q182" s="187">
        <f>ROUND(I182*H182,2)</f>
        <v>0</v>
      </c>
      <c r="R182" s="187">
        <f>ROUND(J182*H182,2)</f>
        <v>0</v>
      </c>
      <c r="S182" s="66"/>
      <c r="T182" s="188">
        <f>S182*H182</f>
        <v>0</v>
      </c>
      <c r="U182" s="188">
        <v>0</v>
      </c>
      <c r="V182" s="188">
        <f>U182*H182</f>
        <v>0</v>
      </c>
      <c r="W182" s="188">
        <v>2.4E-2</v>
      </c>
      <c r="X182" s="189">
        <f>W182*H182</f>
        <v>2.4E-2</v>
      </c>
      <c r="Y182" s="36"/>
      <c r="Z182" s="36"/>
      <c r="AA182" s="36"/>
      <c r="AB182" s="36"/>
      <c r="AC182" s="36"/>
      <c r="AD182" s="36"/>
      <c r="AE182" s="36"/>
      <c r="AR182" s="190" t="s">
        <v>404</v>
      </c>
      <c r="AT182" s="190" t="s">
        <v>201</v>
      </c>
      <c r="AU182" s="190" t="s">
        <v>207</v>
      </c>
      <c r="AY182" s="19" t="s">
        <v>198</v>
      </c>
      <c r="BE182" s="191">
        <f>IF(O182="základní",K182,0)</f>
        <v>0</v>
      </c>
      <c r="BF182" s="191">
        <f>IF(O182="snížená",K182,0)</f>
        <v>0</v>
      </c>
      <c r="BG182" s="191">
        <f>IF(O182="zákl. přenesená",K182,0)</f>
        <v>0</v>
      </c>
      <c r="BH182" s="191">
        <f>IF(O182="sníž. přenesená",K182,0)</f>
        <v>0</v>
      </c>
      <c r="BI182" s="191">
        <f>IF(O182="nulová",K182,0)</f>
        <v>0</v>
      </c>
      <c r="BJ182" s="19" t="s">
        <v>207</v>
      </c>
      <c r="BK182" s="191">
        <f>ROUND(P182*H182,2)</f>
        <v>0</v>
      </c>
      <c r="BL182" s="19" t="s">
        <v>404</v>
      </c>
      <c r="BM182" s="190" t="s">
        <v>783</v>
      </c>
    </row>
    <row r="183" spans="1:65" s="2" customFormat="1" ht="19.5">
      <c r="A183" s="36"/>
      <c r="B183" s="37"/>
      <c r="C183" s="38"/>
      <c r="D183" s="192" t="s">
        <v>209</v>
      </c>
      <c r="E183" s="38"/>
      <c r="F183" s="193" t="s">
        <v>462</v>
      </c>
      <c r="G183" s="38"/>
      <c r="H183" s="38"/>
      <c r="I183" s="194"/>
      <c r="J183" s="194"/>
      <c r="K183" s="38"/>
      <c r="L183" s="38"/>
      <c r="M183" s="41"/>
      <c r="N183" s="195"/>
      <c r="O183" s="196"/>
      <c r="P183" s="66"/>
      <c r="Q183" s="66"/>
      <c r="R183" s="66"/>
      <c r="S183" s="66"/>
      <c r="T183" s="66"/>
      <c r="U183" s="66"/>
      <c r="V183" s="66"/>
      <c r="W183" s="66"/>
      <c r="X183" s="67"/>
      <c r="Y183" s="36"/>
      <c r="Z183" s="36"/>
      <c r="AA183" s="36"/>
      <c r="AB183" s="36"/>
      <c r="AC183" s="36"/>
      <c r="AD183" s="36"/>
      <c r="AE183" s="36"/>
      <c r="AT183" s="19" t="s">
        <v>209</v>
      </c>
      <c r="AU183" s="19" t="s">
        <v>207</v>
      </c>
    </row>
    <row r="184" spans="1:65" s="13" customFormat="1" ht="11.25">
      <c r="B184" s="197"/>
      <c r="C184" s="198"/>
      <c r="D184" s="192" t="s">
        <v>211</v>
      </c>
      <c r="E184" s="199" t="s">
        <v>20</v>
      </c>
      <c r="F184" s="200" t="s">
        <v>257</v>
      </c>
      <c r="G184" s="198"/>
      <c r="H184" s="199" t="s">
        <v>20</v>
      </c>
      <c r="I184" s="201"/>
      <c r="J184" s="201"/>
      <c r="K184" s="198"/>
      <c r="L184" s="198"/>
      <c r="M184" s="202"/>
      <c r="N184" s="203"/>
      <c r="O184" s="204"/>
      <c r="P184" s="204"/>
      <c r="Q184" s="204"/>
      <c r="R184" s="204"/>
      <c r="S184" s="204"/>
      <c r="T184" s="204"/>
      <c r="U184" s="204"/>
      <c r="V184" s="204"/>
      <c r="W184" s="204"/>
      <c r="X184" s="205"/>
      <c r="AT184" s="206" t="s">
        <v>211</v>
      </c>
      <c r="AU184" s="206" t="s">
        <v>207</v>
      </c>
      <c r="AV184" s="13" t="s">
        <v>82</v>
      </c>
      <c r="AW184" s="13" t="s">
        <v>5</v>
      </c>
      <c r="AX184" s="13" t="s">
        <v>74</v>
      </c>
      <c r="AY184" s="206" t="s">
        <v>198</v>
      </c>
    </row>
    <row r="185" spans="1:65" s="13" customFormat="1" ht="11.25">
      <c r="B185" s="197"/>
      <c r="C185" s="198"/>
      <c r="D185" s="192" t="s">
        <v>211</v>
      </c>
      <c r="E185" s="199" t="s">
        <v>20</v>
      </c>
      <c r="F185" s="200" t="s">
        <v>638</v>
      </c>
      <c r="G185" s="198"/>
      <c r="H185" s="199" t="s">
        <v>20</v>
      </c>
      <c r="I185" s="201"/>
      <c r="J185" s="201"/>
      <c r="K185" s="198"/>
      <c r="L185" s="198"/>
      <c r="M185" s="202"/>
      <c r="N185" s="203"/>
      <c r="O185" s="204"/>
      <c r="P185" s="204"/>
      <c r="Q185" s="204"/>
      <c r="R185" s="204"/>
      <c r="S185" s="204"/>
      <c r="T185" s="204"/>
      <c r="U185" s="204"/>
      <c r="V185" s="204"/>
      <c r="W185" s="204"/>
      <c r="X185" s="205"/>
      <c r="AT185" s="206" t="s">
        <v>211</v>
      </c>
      <c r="AU185" s="206" t="s">
        <v>207</v>
      </c>
      <c r="AV185" s="13" t="s">
        <v>82</v>
      </c>
      <c r="AW185" s="13" t="s">
        <v>5</v>
      </c>
      <c r="AX185" s="13" t="s">
        <v>74</v>
      </c>
      <c r="AY185" s="206" t="s">
        <v>198</v>
      </c>
    </row>
    <row r="186" spans="1:65" s="13" customFormat="1" ht="11.25">
      <c r="B186" s="197"/>
      <c r="C186" s="198"/>
      <c r="D186" s="192" t="s">
        <v>211</v>
      </c>
      <c r="E186" s="199" t="s">
        <v>20</v>
      </c>
      <c r="F186" s="200" t="s">
        <v>463</v>
      </c>
      <c r="G186" s="198"/>
      <c r="H186" s="199" t="s">
        <v>20</v>
      </c>
      <c r="I186" s="201"/>
      <c r="J186" s="201"/>
      <c r="K186" s="198"/>
      <c r="L186" s="198"/>
      <c r="M186" s="202"/>
      <c r="N186" s="203"/>
      <c r="O186" s="204"/>
      <c r="P186" s="204"/>
      <c r="Q186" s="204"/>
      <c r="R186" s="204"/>
      <c r="S186" s="204"/>
      <c r="T186" s="204"/>
      <c r="U186" s="204"/>
      <c r="V186" s="204"/>
      <c r="W186" s="204"/>
      <c r="X186" s="205"/>
      <c r="AT186" s="206" t="s">
        <v>211</v>
      </c>
      <c r="AU186" s="206" t="s">
        <v>207</v>
      </c>
      <c r="AV186" s="13" t="s">
        <v>82</v>
      </c>
      <c r="AW186" s="13" t="s">
        <v>5</v>
      </c>
      <c r="AX186" s="13" t="s">
        <v>74</v>
      </c>
      <c r="AY186" s="206" t="s">
        <v>198</v>
      </c>
    </row>
    <row r="187" spans="1:65" s="13" customFormat="1" ht="11.25">
      <c r="B187" s="197"/>
      <c r="C187" s="198"/>
      <c r="D187" s="192" t="s">
        <v>211</v>
      </c>
      <c r="E187" s="199" t="s">
        <v>20</v>
      </c>
      <c r="F187" s="200" t="s">
        <v>784</v>
      </c>
      <c r="G187" s="198"/>
      <c r="H187" s="199" t="s">
        <v>20</v>
      </c>
      <c r="I187" s="201"/>
      <c r="J187" s="201"/>
      <c r="K187" s="198"/>
      <c r="L187" s="198"/>
      <c r="M187" s="202"/>
      <c r="N187" s="203"/>
      <c r="O187" s="204"/>
      <c r="P187" s="204"/>
      <c r="Q187" s="204"/>
      <c r="R187" s="204"/>
      <c r="S187" s="204"/>
      <c r="T187" s="204"/>
      <c r="U187" s="204"/>
      <c r="V187" s="204"/>
      <c r="W187" s="204"/>
      <c r="X187" s="205"/>
      <c r="AT187" s="206" t="s">
        <v>211</v>
      </c>
      <c r="AU187" s="206" t="s">
        <v>207</v>
      </c>
      <c r="AV187" s="13" t="s">
        <v>82</v>
      </c>
      <c r="AW187" s="13" t="s">
        <v>5</v>
      </c>
      <c r="AX187" s="13" t="s">
        <v>74</v>
      </c>
      <c r="AY187" s="206" t="s">
        <v>198</v>
      </c>
    </row>
    <row r="188" spans="1:65" s="14" customFormat="1" ht="11.25">
      <c r="B188" s="207"/>
      <c r="C188" s="208"/>
      <c r="D188" s="192" t="s">
        <v>211</v>
      </c>
      <c r="E188" s="209" t="s">
        <v>20</v>
      </c>
      <c r="F188" s="210" t="s">
        <v>82</v>
      </c>
      <c r="G188" s="208"/>
      <c r="H188" s="211">
        <v>1</v>
      </c>
      <c r="I188" s="212"/>
      <c r="J188" s="212"/>
      <c r="K188" s="208"/>
      <c r="L188" s="208"/>
      <c r="M188" s="213"/>
      <c r="N188" s="214"/>
      <c r="O188" s="215"/>
      <c r="P188" s="215"/>
      <c r="Q188" s="215"/>
      <c r="R188" s="215"/>
      <c r="S188" s="215"/>
      <c r="T188" s="215"/>
      <c r="U188" s="215"/>
      <c r="V188" s="215"/>
      <c r="W188" s="215"/>
      <c r="X188" s="216"/>
      <c r="AT188" s="217" t="s">
        <v>211</v>
      </c>
      <c r="AU188" s="217" t="s">
        <v>207</v>
      </c>
      <c r="AV188" s="14" t="s">
        <v>207</v>
      </c>
      <c r="AW188" s="14" t="s">
        <v>5</v>
      </c>
      <c r="AX188" s="14" t="s">
        <v>74</v>
      </c>
      <c r="AY188" s="217" t="s">
        <v>198</v>
      </c>
    </row>
    <row r="189" spans="1:65" s="16" customFormat="1" ht="11.25">
      <c r="B189" s="229"/>
      <c r="C189" s="230"/>
      <c r="D189" s="192" t="s">
        <v>211</v>
      </c>
      <c r="E189" s="231" t="s">
        <v>20</v>
      </c>
      <c r="F189" s="232" t="s">
        <v>282</v>
      </c>
      <c r="G189" s="230"/>
      <c r="H189" s="233">
        <v>1</v>
      </c>
      <c r="I189" s="234"/>
      <c r="J189" s="234"/>
      <c r="K189" s="230"/>
      <c r="L189" s="230"/>
      <c r="M189" s="235"/>
      <c r="N189" s="240"/>
      <c r="O189" s="241"/>
      <c r="P189" s="241"/>
      <c r="Q189" s="241"/>
      <c r="R189" s="241"/>
      <c r="S189" s="241"/>
      <c r="T189" s="241"/>
      <c r="U189" s="241"/>
      <c r="V189" s="241"/>
      <c r="W189" s="241"/>
      <c r="X189" s="242"/>
      <c r="AT189" s="239" t="s">
        <v>211</v>
      </c>
      <c r="AU189" s="239" t="s">
        <v>207</v>
      </c>
      <c r="AV189" s="16" t="s">
        <v>206</v>
      </c>
      <c r="AW189" s="16" t="s">
        <v>5</v>
      </c>
      <c r="AX189" s="16" t="s">
        <v>82</v>
      </c>
      <c r="AY189" s="239" t="s">
        <v>198</v>
      </c>
    </row>
    <row r="190" spans="1:65" s="2" customFormat="1" ht="6.95" customHeight="1">
      <c r="A190" s="36"/>
      <c r="B190" s="49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41"/>
      <c r="N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</row>
  </sheetData>
  <sheetProtection algorithmName="SHA-512" hashValue="EpMR9LFSauuC+a87r+rG1gLHRnBxlJeJ6QsIxGGDySRjsv2o9o/+6fxFlkrPM0lf/Ipwf39wOgdPLAV7LQTHAw==" saltValue="D6ImuQ/z1lbd1LnJZfNljKstTO7+swT7IrUjtGH3o2qd7GDp27Dp1Qbcy9wao6ovirRqKQivTiQoSCzIbOuFuQ==" spinCount="100000" sheet="1" objects="1" scenarios="1" formatColumns="0" formatRows="0" autoFilter="0"/>
  <autoFilter ref="C86:L189"/>
  <mergeCells count="9">
    <mergeCell ref="E52:H52"/>
    <mergeCell ref="E77:H77"/>
    <mergeCell ref="E79:H79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7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95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785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ROUND(K90,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ROUND((SUM(BE90:BE270)),  2)</f>
        <v>0</v>
      </c>
      <c r="G35" s="36"/>
      <c r="H35" s="36"/>
      <c r="I35" s="121">
        <v>0.21</v>
      </c>
      <c r="J35" s="36"/>
      <c r="K35" s="116">
        <f>ROUND(((SUM(BE90:BE270))*I35),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ROUND((SUM(BF90:BF270)),  2)</f>
        <v>0</v>
      </c>
      <c r="G36" s="36"/>
      <c r="H36" s="36"/>
      <c r="I36" s="121">
        <v>0.15</v>
      </c>
      <c r="J36" s="36"/>
      <c r="K36" s="116">
        <f>ROUND(((SUM(BF90:BF270))*I36),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ROUND((SUM(BG90:BG270)),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ROUND((SUM(BH90:BH270)),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ROUND((SUM(BI90:BI270)),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2019-118-05 - Bourací práce - střecha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Q90</f>
        <v>0</v>
      </c>
      <c r="J61" s="79">
        <f t="shared" si="0"/>
        <v>0</v>
      </c>
      <c r="K61" s="79">
        <f>K90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168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K91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171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K92</f>
        <v>0</v>
      </c>
      <c r="L63" s="144"/>
      <c r="M63" s="148"/>
    </row>
    <row r="64" spans="1:47" s="9" customFormat="1" ht="24.95" customHeight="1">
      <c r="B64" s="137"/>
      <c r="C64" s="138"/>
      <c r="D64" s="139" t="s">
        <v>172</v>
      </c>
      <c r="E64" s="140"/>
      <c r="F64" s="140"/>
      <c r="G64" s="140"/>
      <c r="H64" s="140"/>
      <c r="I64" s="141">
        <f>Q108</f>
        <v>0</v>
      </c>
      <c r="J64" s="141">
        <f>R108</f>
        <v>0</v>
      </c>
      <c r="K64" s="141">
        <f>K108</f>
        <v>0</v>
      </c>
      <c r="L64" s="138"/>
      <c r="M64" s="142"/>
    </row>
    <row r="65" spans="1:31" s="10" customFormat="1" ht="19.899999999999999" customHeight="1">
      <c r="B65" s="143"/>
      <c r="C65" s="144"/>
      <c r="D65" s="145" t="s">
        <v>786</v>
      </c>
      <c r="E65" s="146"/>
      <c r="F65" s="146"/>
      <c r="G65" s="146"/>
      <c r="H65" s="146"/>
      <c r="I65" s="147">
        <f>Q109</f>
        <v>0</v>
      </c>
      <c r="J65" s="147">
        <f>R109</f>
        <v>0</v>
      </c>
      <c r="K65" s="147">
        <f>K109</f>
        <v>0</v>
      </c>
      <c r="L65" s="144"/>
      <c r="M65" s="148"/>
    </row>
    <row r="66" spans="1:31" s="10" customFormat="1" ht="19.899999999999999" customHeight="1">
      <c r="B66" s="143"/>
      <c r="C66" s="144"/>
      <c r="D66" s="145" t="s">
        <v>787</v>
      </c>
      <c r="E66" s="146"/>
      <c r="F66" s="146"/>
      <c r="G66" s="146"/>
      <c r="H66" s="146"/>
      <c r="I66" s="147">
        <f>Q118</f>
        <v>0</v>
      </c>
      <c r="J66" s="147">
        <f>R118</f>
        <v>0</v>
      </c>
      <c r="K66" s="147">
        <f>K118</f>
        <v>0</v>
      </c>
      <c r="L66" s="144"/>
      <c r="M66" s="148"/>
    </row>
    <row r="67" spans="1:31" s="10" customFormat="1" ht="19.899999999999999" customHeight="1">
      <c r="B67" s="143"/>
      <c r="C67" s="144"/>
      <c r="D67" s="145" t="s">
        <v>788</v>
      </c>
      <c r="E67" s="146"/>
      <c r="F67" s="146"/>
      <c r="G67" s="146"/>
      <c r="H67" s="146"/>
      <c r="I67" s="147">
        <f>Q126</f>
        <v>0</v>
      </c>
      <c r="J67" s="147">
        <f>R126</f>
        <v>0</v>
      </c>
      <c r="K67" s="147">
        <f>K126</f>
        <v>0</v>
      </c>
      <c r="L67" s="144"/>
      <c r="M67" s="148"/>
    </row>
    <row r="68" spans="1:31" s="10" customFormat="1" ht="19.899999999999999" customHeight="1">
      <c r="B68" s="143"/>
      <c r="C68" s="144"/>
      <c r="D68" s="145" t="s">
        <v>174</v>
      </c>
      <c r="E68" s="146"/>
      <c r="F68" s="146"/>
      <c r="G68" s="146"/>
      <c r="H68" s="146"/>
      <c r="I68" s="147">
        <f>Q168</f>
        <v>0</v>
      </c>
      <c r="J68" s="147">
        <f>R168</f>
        <v>0</v>
      </c>
      <c r="K68" s="147">
        <f>K168</f>
        <v>0</v>
      </c>
      <c r="L68" s="144"/>
      <c r="M68" s="148"/>
    </row>
    <row r="69" spans="1:31" s="10" customFormat="1" ht="19.899999999999999" customHeight="1">
      <c r="B69" s="143"/>
      <c r="C69" s="144"/>
      <c r="D69" s="145" t="s">
        <v>789</v>
      </c>
      <c r="E69" s="146"/>
      <c r="F69" s="146"/>
      <c r="G69" s="146"/>
      <c r="H69" s="146"/>
      <c r="I69" s="147">
        <f>Q249</f>
        <v>0</v>
      </c>
      <c r="J69" s="147">
        <f>R249</f>
        <v>0</v>
      </c>
      <c r="K69" s="147">
        <f>K249</f>
        <v>0</v>
      </c>
      <c r="L69" s="144"/>
      <c r="M69" s="148"/>
    </row>
    <row r="70" spans="1:31" s="10" customFormat="1" ht="19.899999999999999" customHeight="1">
      <c r="B70" s="143"/>
      <c r="C70" s="144"/>
      <c r="D70" s="145" t="s">
        <v>176</v>
      </c>
      <c r="E70" s="146"/>
      <c r="F70" s="146"/>
      <c r="G70" s="146"/>
      <c r="H70" s="146"/>
      <c r="I70" s="147">
        <f>Q263</f>
        <v>0</v>
      </c>
      <c r="J70" s="147">
        <f>R263</f>
        <v>0</v>
      </c>
      <c r="K70" s="147">
        <f>K263</f>
        <v>0</v>
      </c>
      <c r="L70" s="144"/>
      <c r="M70" s="148"/>
    </row>
    <row r="71" spans="1:31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10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10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31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52"/>
      <c r="M76" s="10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24.95" customHeight="1">
      <c r="A77" s="36"/>
      <c r="B77" s="37"/>
      <c r="C77" s="25" t="s">
        <v>179</v>
      </c>
      <c r="D77" s="38"/>
      <c r="E77" s="38"/>
      <c r="F77" s="38"/>
      <c r="G77" s="38"/>
      <c r="H77" s="38"/>
      <c r="I77" s="38"/>
      <c r="J77" s="38"/>
      <c r="K77" s="38"/>
      <c r="L77" s="38"/>
      <c r="M77" s="10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17</v>
      </c>
      <c r="D79" s="38"/>
      <c r="E79" s="38"/>
      <c r="F79" s="38"/>
      <c r="G79" s="38"/>
      <c r="H79" s="38"/>
      <c r="I79" s="38"/>
      <c r="J79" s="38"/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>
      <c r="A80" s="36"/>
      <c r="B80" s="37"/>
      <c r="C80" s="38"/>
      <c r="D80" s="38"/>
      <c r="E80" s="389" t="str">
        <f>E7</f>
        <v>Rekonstrukce BD Mládeže 12</v>
      </c>
      <c r="F80" s="390"/>
      <c r="G80" s="390"/>
      <c r="H80" s="390"/>
      <c r="I80" s="38"/>
      <c r="J80" s="38"/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157</v>
      </c>
      <c r="D81" s="38"/>
      <c r="E81" s="38"/>
      <c r="F81" s="38"/>
      <c r="G81" s="38"/>
      <c r="H81" s="38"/>
      <c r="I81" s="38"/>
      <c r="J81" s="38"/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>
      <c r="A82" s="36"/>
      <c r="B82" s="37"/>
      <c r="C82" s="38"/>
      <c r="D82" s="38"/>
      <c r="E82" s="345" t="str">
        <f>E9</f>
        <v>2019-118-05 - Bourací práce - střecha</v>
      </c>
      <c r="F82" s="391"/>
      <c r="G82" s="391"/>
      <c r="H82" s="391"/>
      <c r="I82" s="38"/>
      <c r="J82" s="38"/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22</v>
      </c>
      <c r="D84" s="38"/>
      <c r="E84" s="38"/>
      <c r="F84" s="29" t="str">
        <f>F12</f>
        <v>Budova č.507/12 na st.465 k.ú. Hrabůvka</v>
      </c>
      <c r="G84" s="38"/>
      <c r="H84" s="38"/>
      <c r="I84" s="31" t="s">
        <v>24</v>
      </c>
      <c r="J84" s="61" t="str">
        <f>IF(J12="","",J12)</f>
        <v>2. 6. 2021</v>
      </c>
      <c r="K84" s="38"/>
      <c r="L84" s="38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10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40.15" customHeight="1">
      <c r="A86" s="36"/>
      <c r="B86" s="37"/>
      <c r="C86" s="31" t="s">
        <v>26</v>
      </c>
      <c r="D86" s="38"/>
      <c r="E86" s="38"/>
      <c r="F86" s="29" t="str">
        <f>E15</f>
        <v>Statutární město Ostrava–Ostrava Jih, Horní 791/12</v>
      </c>
      <c r="G86" s="38"/>
      <c r="H86" s="38"/>
      <c r="I86" s="31" t="s">
        <v>32</v>
      </c>
      <c r="J86" s="34" t="str">
        <f>E21</f>
        <v>ČOS exim spol. s r.o.Alešova 26, Č.Budějovice</v>
      </c>
      <c r="K86" s="38"/>
      <c r="L86" s="38"/>
      <c r="M86" s="10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2" customHeight="1">
      <c r="A87" s="36"/>
      <c r="B87" s="37"/>
      <c r="C87" s="31" t="s">
        <v>30</v>
      </c>
      <c r="D87" s="38"/>
      <c r="E87" s="38"/>
      <c r="F87" s="29" t="str">
        <f>IF(E18="","",E18)</f>
        <v>Vyplň údaj</v>
      </c>
      <c r="G87" s="38"/>
      <c r="H87" s="38"/>
      <c r="I87" s="31" t="s">
        <v>34</v>
      </c>
      <c r="J87" s="34" t="str">
        <f>E24</f>
        <v>Ing. Dana Mlejnková</v>
      </c>
      <c r="K87" s="38"/>
      <c r="L87" s="38"/>
      <c r="M87" s="10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0.3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10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11" customFormat="1" ht="29.25" customHeight="1">
      <c r="A89" s="149"/>
      <c r="B89" s="150"/>
      <c r="C89" s="151" t="s">
        <v>180</v>
      </c>
      <c r="D89" s="152" t="s">
        <v>57</v>
      </c>
      <c r="E89" s="152" t="s">
        <v>53</v>
      </c>
      <c r="F89" s="152" t="s">
        <v>54</v>
      </c>
      <c r="G89" s="152" t="s">
        <v>181</v>
      </c>
      <c r="H89" s="152" t="s">
        <v>182</v>
      </c>
      <c r="I89" s="152" t="s">
        <v>183</v>
      </c>
      <c r="J89" s="152" t="s">
        <v>184</v>
      </c>
      <c r="K89" s="152" t="s">
        <v>166</v>
      </c>
      <c r="L89" s="153" t="s">
        <v>185</v>
      </c>
      <c r="M89" s="154"/>
      <c r="N89" s="70" t="s">
        <v>20</v>
      </c>
      <c r="O89" s="71" t="s">
        <v>42</v>
      </c>
      <c r="P89" s="71" t="s">
        <v>186</v>
      </c>
      <c r="Q89" s="71" t="s">
        <v>187</v>
      </c>
      <c r="R89" s="71" t="s">
        <v>188</v>
      </c>
      <c r="S89" s="71" t="s">
        <v>189</v>
      </c>
      <c r="T89" s="71" t="s">
        <v>190</v>
      </c>
      <c r="U89" s="71" t="s">
        <v>191</v>
      </c>
      <c r="V89" s="71" t="s">
        <v>192</v>
      </c>
      <c r="W89" s="71" t="s">
        <v>193</v>
      </c>
      <c r="X89" s="72" t="s">
        <v>194</v>
      </c>
      <c r="Y89" s="149"/>
      <c r="Z89" s="149"/>
      <c r="AA89" s="149"/>
      <c r="AB89" s="149"/>
      <c r="AC89" s="149"/>
      <c r="AD89" s="149"/>
      <c r="AE89" s="149"/>
    </row>
    <row r="90" spans="1:65" s="2" customFormat="1" ht="22.9" customHeight="1">
      <c r="A90" s="36"/>
      <c r="B90" s="37"/>
      <c r="C90" s="77" t="s">
        <v>195</v>
      </c>
      <c r="D90" s="38"/>
      <c r="E90" s="38"/>
      <c r="F90" s="38"/>
      <c r="G90" s="38"/>
      <c r="H90" s="38"/>
      <c r="I90" s="38"/>
      <c r="J90" s="38"/>
      <c r="K90" s="155">
        <f>BK90</f>
        <v>0</v>
      </c>
      <c r="L90" s="38"/>
      <c r="M90" s="41"/>
      <c r="N90" s="73"/>
      <c r="O90" s="156"/>
      <c r="P90" s="74"/>
      <c r="Q90" s="157">
        <f>Q91+Q108</f>
        <v>0</v>
      </c>
      <c r="R90" s="157">
        <f>R91+R108</f>
        <v>0</v>
      </c>
      <c r="S90" s="74"/>
      <c r="T90" s="158">
        <f>T91+T108</f>
        <v>0</v>
      </c>
      <c r="U90" s="74"/>
      <c r="V90" s="158">
        <f>V91+V108</f>
        <v>3.7212419999999996E-2</v>
      </c>
      <c r="W90" s="74"/>
      <c r="X90" s="159">
        <f>X91+X108</f>
        <v>8.6996192299999997</v>
      </c>
      <c r="Y90" s="36"/>
      <c r="Z90" s="36"/>
      <c r="AA90" s="36"/>
      <c r="AB90" s="36"/>
      <c r="AC90" s="36"/>
      <c r="AD90" s="36"/>
      <c r="AE90" s="36"/>
      <c r="AT90" s="19" t="s">
        <v>73</v>
      </c>
      <c r="AU90" s="19" t="s">
        <v>167</v>
      </c>
      <c r="BK90" s="160">
        <f>BK91+BK108</f>
        <v>0</v>
      </c>
    </row>
    <row r="91" spans="1:65" s="12" customFormat="1" ht="25.9" customHeight="1">
      <c r="B91" s="161"/>
      <c r="C91" s="162"/>
      <c r="D91" s="163" t="s">
        <v>73</v>
      </c>
      <c r="E91" s="164" t="s">
        <v>196</v>
      </c>
      <c r="F91" s="164" t="s">
        <v>197</v>
      </c>
      <c r="G91" s="162"/>
      <c r="H91" s="162"/>
      <c r="I91" s="165"/>
      <c r="J91" s="165"/>
      <c r="K91" s="166">
        <f>BK91</f>
        <v>0</v>
      </c>
      <c r="L91" s="162"/>
      <c r="M91" s="167"/>
      <c r="N91" s="168"/>
      <c r="O91" s="169"/>
      <c r="P91" s="169"/>
      <c r="Q91" s="170">
        <f>Q92</f>
        <v>0</v>
      </c>
      <c r="R91" s="170">
        <f>R92</f>
        <v>0</v>
      </c>
      <c r="S91" s="169"/>
      <c r="T91" s="171">
        <f>T92</f>
        <v>0</v>
      </c>
      <c r="U91" s="169"/>
      <c r="V91" s="171">
        <f>V92</f>
        <v>0</v>
      </c>
      <c r="W91" s="169"/>
      <c r="X91" s="172">
        <f>X92</f>
        <v>0</v>
      </c>
      <c r="AR91" s="173" t="s">
        <v>82</v>
      </c>
      <c r="AT91" s="174" t="s">
        <v>73</v>
      </c>
      <c r="AU91" s="174" t="s">
        <v>74</v>
      </c>
      <c r="AY91" s="173" t="s">
        <v>198</v>
      </c>
      <c r="BK91" s="175">
        <f>BK92</f>
        <v>0</v>
      </c>
    </row>
    <row r="92" spans="1:65" s="12" customFormat="1" ht="22.9" customHeight="1">
      <c r="B92" s="161"/>
      <c r="C92" s="162"/>
      <c r="D92" s="163" t="s">
        <v>73</v>
      </c>
      <c r="E92" s="176" t="s">
        <v>337</v>
      </c>
      <c r="F92" s="176" t="s">
        <v>338</v>
      </c>
      <c r="G92" s="162"/>
      <c r="H92" s="162"/>
      <c r="I92" s="165"/>
      <c r="J92" s="165"/>
      <c r="K92" s="177">
        <f>BK92</f>
        <v>0</v>
      </c>
      <c r="L92" s="162"/>
      <c r="M92" s="167"/>
      <c r="N92" s="168"/>
      <c r="O92" s="169"/>
      <c r="P92" s="169"/>
      <c r="Q92" s="170">
        <f>SUM(Q93:Q107)</f>
        <v>0</v>
      </c>
      <c r="R92" s="170">
        <f>SUM(R93:R107)</f>
        <v>0</v>
      </c>
      <c r="S92" s="169"/>
      <c r="T92" s="171">
        <f>SUM(T93:T107)</f>
        <v>0</v>
      </c>
      <c r="U92" s="169"/>
      <c r="V92" s="171">
        <f>SUM(V93:V107)</f>
        <v>0</v>
      </c>
      <c r="W92" s="169"/>
      <c r="X92" s="172">
        <f>SUM(X93:X107)</f>
        <v>0</v>
      </c>
      <c r="AR92" s="173" t="s">
        <v>82</v>
      </c>
      <c r="AT92" s="174" t="s">
        <v>73</v>
      </c>
      <c r="AU92" s="174" t="s">
        <v>82</v>
      </c>
      <c r="AY92" s="173" t="s">
        <v>198</v>
      </c>
      <c r="BK92" s="175">
        <f>SUM(BK93:BK107)</f>
        <v>0</v>
      </c>
    </row>
    <row r="93" spans="1:65" s="2" customFormat="1" ht="24">
      <c r="A93" s="36"/>
      <c r="B93" s="37"/>
      <c r="C93" s="178" t="s">
        <v>82</v>
      </c>
      <c r="D93" s="178" t="s">
        <v>201</v>
      </c>
      <c r="E93" s="179" t="s">
        <v>790</v>
      </c>
      <c r="F93" s="180" t="s">
        <v>791</v>
      </c>
      <c r="G93" s="181" t="s">
        <v>342</v>
      </c>
      <c r="H93" s="182">
        <v>8.6999999999999993</v>
      </c>
      <c r="I93" s="183"/>
      <c r="J93" s="183"/>
      <c r="K93" s="184">
        <f>ROUND(P93*H93,2)</f>
        <v>0</v>
      </c>
      <c r="L93" s="180" t="s">
        <v>205</v>
      </c>
      <c r="M93" s="41"/>
      <c r="N93" s="185" t="s">
        <v>20</v>
      </c>
      <c r="O93" s="186" t="s">
        <v>44</v>
      </c>
      <c r="P93" s="187">
        <f>I93+J93</f>
        <v>0</v>
      </c>
      <c r="Q93" s="187">
        <f>ROUND(I93*H93,2)</f>
        <v>0</v>
      </c>
      <c r="R93" s="187">
        <f>ROUND(J93*H93,2)</f>
        <v>0</v>
      </c>
      <c r="S93" s="66"/>
      <c r="T93" s="188">
        <f>S93*H93</f>
        <v>0</v>
      </c>
      <c r="U93" s="188">
        <v>0</v>
      </c>
      <c r="V93" s="188">
        <f>U93*H93</f>
        <v>0</v>
      </c>
      <c r="W93" s="188">
        <v>0</v>
      </c>
      <c r="X93" s="189">
        <f>W93*H93</f>
        <v>0</v>
      </c>
      <c r="Y93" s="36"/>
      <c r="Z93" s="36"/>
      <c r="AA93" s="36"/>
      <c r="AB93" s="36"/>
      <c r="AC93" s="36"/>
      <c r="AD93" s="36"/>
      <c r="AE93" s="36"/>
      <c r="AR93" s="190" t="s">
        <v>206</v>
      </c>
      <c r="AT93" s="190" t="s">
        <v>201</v>
      </c>
      <c r="AU93" s="190" t="s">
        <v>207</v>
      </c>
      <c r="AY93" s="19" t="s">
        <v>198</v>
      </c>
      <c r="BE93" s="191">
        <f>IF(O93="základní",K93,0)</f>
        <v>0</v>
      </c>
      <c r="BF93" s="191">
        <f>IF(O93="snížená",K93,0)</f>
        <v>0</v>
      </c>
      <c r="BG93" s="191">
        <f>IF(O93="zákl. přenesená",K93,0)</f>
        <v>0</v>
      </c>
      <c r="BH93" s="191">
        <f>IF(O93="sníž. přenesená",K93,0)</f>
        <v>0</v>
      </c>
      <c r="BI93" s="191">
        <f>IF(O93="nulová",K93,0)</f>
        <v>0</v>
      </c>
      <c r="BJ93" s="19" t="s">
        <v>207</v>
      </c>
      <c r="BK93" s="191">
        <f>ROUND(P93*H93,2)</f>
        <v>0</v>
      </c>
      <c r="BL93" s="19" t="s">
        <v>206</v>
      </c>
      <c r="BM93" s="190" t="s">
        <v>792</v>
      </c>
    </row>
    <row r="94" spans="1:65" s="2" customFormat="1" ht="19.5">
      <c r="A94" s="36"/>
      <c r="B94" s="37"/>
      <c r="C94" s="38"/>
      <c r="D94" s="192" t="s">
        <v>209</v>
      </c>
      <c r="E94" s="38"/>
      <c r="F94" s="193" t="s">
        <v>793</v>
      </c>
      <c r="G94" s="38"/>
      <c r="H94" s="38"/>
      <c r="I94" s="194"/>
      <c r="J94" s="194"/>
      <c r="K94" s="38"/>
      <c r="L94" s="38"/>
      <c r="M94" s="41"/>
      <c r="N94" s="195"/>
      <c r="O94" s="196"/>
      <c r="P94" s="66"/>
      <c r="Q94" s="66"/>
      <c r="R94" s="66"/>
      <c r="S94" s="66"/>
      <c r="T94" s="66"/>
      <c r="U94" s="66"/>
      <c r="V94" s="66"/>
      <c r="W94" s="66"/>
      <c r="X94" s="67"/>
      <c r="Y94" s="36"/>
      <c r="Z94" s="36"/>
      <c r="AA94" s="36"/>
      <c r="AB94" s="36"/>
      <c r="AC94" s="36"/>
      <c r="AD94" s="36"/>
      <c r="AE94" s="36"/>
      <c r="AT94" s="19" t="s">
        <v>209</v>
      </c>
      <c r="AU94" s="19" t="s">
        <v>207</v>
      </c>
    </row>
    <row r="95" spans="1:65" s="2" customFormat="1" ht="24.2" customHeight="1">
      <c r="A95" s="36"/>
      <c r="B95" s="37"/>
      <c r="C95" s="178" t="s">
        <v>207</v>
      </c>
      <c r="D95" s="178" t="s">
        <v>201</v>
      </c>
      <c r="E95" s="179" t="s">
        <v>346</v>
      </c>
      <c r="F95" s="180" t="s">
        <v>347</v>
      </c>
      <c r="G95" s="181" t="s">
        <v>342</v>
      </c>
      <c r="H95" s="182">
        <v>8.6999999999999993</v>
      </c>
      <c r="I95" s="183"/>
      <c r="J95" s="183"/>
      <c r="K95" s="184">
        <f>ROUND(P95*H95,2)</f>
        <v>0</v>
      </c>
      <c r="L95" s="180" t="s">
        <v>205</v>
      </c>
      <c r="M95" s="41"/>
      <c r="N95" s="185" t="s">
        <v>20</v>
      </c>
      <c r="O95" s="186" t="s">
        <v>44</v>
      </c>
      <c r="P95" s="187">
        <f>I95+J95</f>
        <v>0</v>
      </c>
      <c r="Q95" s="187">
        <f>ROUND(I95*H95,2)</f>
        <v>0</v>
      </c>
      <c r="R95" s="187">
        <f>ROUND(J95*H95,2)</f>
        <v>0</v>
      </c>
      <c r="S95" s="66"/>
      <c r="T95" s="188">
        <f>S95*H95</f>
        <v>0</v>
      </c>
      <c r="U95" s="188">
        <v>0</v>
      </c>
      <c r="V95" s="188">
        <f>U95*H95</f>
        <v>0</v>
      </c>
      <c r="W95" s="188">
        <v>0</v>
      </c>
      <c r="X95" s="189">
        <f>W95*H95</f>
        <v>0</v>
      </c>
      <c r="Y95" s="36"/>
      <c r="Z95" s="36"/>
      <c r="AA95" s="36"/>
      <c r="AB95" s="36"/>
      <c r="AC95" s="36"/>
      <c r="AD95" s="36"/>
      <c r="AE95" s="36"/>
      <c r="AR95" s="190" t="s">
        <v>206</v>
      </c>
      <c r="AT95" s="190" t="s">
        <v>201</v>
      </c>
      <c r="AU95" s="190" t="s">
        <v>207</v>
      </c>
      <c r="AY95" s="19" t="s">
        <v>198</v>
      </c>
      <c r="BE95" s="191">
        <f>IF(O95="základní",K95,0)</f>
        <v>0</v>
      </c>
      <c r="BF95" s="191">
        <f>IF(O95="snížená",K95,0)</f>
        <v>0</v>
      </c>
      <c r="BG95" s="191">
        <f>IF(O95="zákl. přenesená",K95,0)</f>
        <v>0</v>
      </c>
      <c r="BH95" s="191">
        <f>IF(O95="sníž. přenesená",K95,0)</f>
        <v>0</v>
      </c>
      <c r="BI95" s="191">
        <f>IF(O95="nulová",K95,0)</f>
        <v>0</v>
      </c>
      <c r="BJ95" s="19" t="s">
        <v>207</v>
      </c>
      <c r="BK95" s="191">
        <f>ROUND(P95*H95,2)</f>
        <v>0</v>
      </c>
      <c r="BL95" s="19" t="s">
        <v>206</v>
      </c>
      <c r="BM95" s="190" t="s">
        <v>794</v>
      </c>
    </row>
    <row r="96" spans="1:65" s="2" customFormat="1" ht="11.25">
      <c r="A96" s="36"/>
      <c r="B96" s="37"/>
      <c r="C96" s="38"/>
      <c r="D96" s="192" t="s">
        <v>209</v>
      </c>
      <c r="E96" s="38"/>
      <c r="F96" s="193" t="s">
        <v>349</v>
      </c>
      <c r="G96" s="38"/>
      <c r="H96" s="38"/>
      <c r="I96" s="194"/>
      <c r="J96" s="194"/>
      <c r="K96" s="38"/>
      <c r="L96" s="38"/>
      <c r="M96" s="41"/>
      <c r="N96" s="195"/>
      <c r="O96" s="196"/>
      <c r="P96" s="66"/>
      <c r="Q96" s="66"/>
      <c r="R96" s="66"/>
      <c r="S96" s="66"/>
      <c r="T96" s="66"/>
      <c r="U96" s="66"/>
      <c r="V96" s="66"/>
      <c r="W96" s="66"/>
      <c r="X96" s="67"/>
      <c r="Y96" s="36"/>
      <c r="Z96" s="36"/>
      <c r="AA96" s="36"/>
      <c r="AB96" s="36"/>
      <c r="AC96" s="36"/>
      <c r="AD96" s="36"/>
      <c r="AE96" s="36"/>
      <c r="AT96" s="19" t="s">
        <v>209</v>
      </c>
      <c r="AU96" s="19" t="s">
        <v>207</v>
      </c>
    </row>
    <row r="97" spans="1:65" s="2" customFormat="1" ht="24.2" customHeight="1">
      <c r="A97" s="36"/>
      <c r="B97" s="37"/>
      <c r="C97" s="178" t="s">
        <v>221</v>
      </c>
      <c r="D97" s="178" t="s">
        <v>201</v>
      </c>
      <c r="E97" s="179" t="s">
        <v>351</v>
      </c>
      <c r="F97" s="180" t="s">
        <v>352</v>
      </c>
      <c r="G97" s="181" t="s">
        <v>342</v>
      </c>
      <c r="H97" s="182">
        <v>130.5</v>
      </c>
      <c r="I97" s="183"/>
      <c r="J97" s="183"/>
      <c r="K97" s="184">
        <f>ROUND(P97*H97,2)</f>
        <v>0</v>
      </c>
      <c r="L97" s="180" t="s">
        <v>205</v>
      </c>
      <c r="M97" s="41"/>
      <c r="N97" s="185" t="s">
        <v>20</v>
      </c>
      <c r="O97" s="186" t="s">
        <v>44</v>
      </c>
      <c r="P97" s="187">
        <f>I97+J97</f>
        <v>0</v>
      </c>
      <c r="Q97" s="187">
        <f>ROUND(I97*H97,2)</f>
        <v>0</v>
      </c>
      <c r="R97" s="187">
        <f>ROUND(J97*H97,2)</f>
        <v>0</v>
      </c>
      <c r="S97" s="66"/>
      <c r="T97" s="188">
        <f>S97*H97</f>
        <v>0</v>
      </c>
      <c r="U97" s="188">
        <v>0</v>
      </c>
      <c r="V97" s="188">
        <f>U97*H97</f>
        <v>0</v>
      </c>
      <c r="W97" s="188">
        <v>0</v>
      </c>
      <c r="X97" s="189">
        <f>W97*H97</f>
        <v>0</v>
      </c>
      <c r="Y97" s="36"/>
      <c r="Z97" s="36"/>
      <c r="AA97" s="36"/>
      <c r="AB97" s="36"/>
      <c r="AC97" s="36"/>
      <c r="AD97" s="36"/>
      <c r="AE97" s="36"/>
      <c r="AR97" s="190" t="s">
        <v>206</v>
      </c>
      <c r="AT97" s="190" t="s">
        <v>201</v>
      </c>
      <c r="AU97" s="190" t="s">
        <v>207</v>
      </c>
      <c r="AY97" s="19" t="s">
        <v>198</v>
      </c>
      <c r="BE97" s="191">
        <f>IF(O97="základní",K97,0)</f>
        <v>0</v>
      </c>
      <c r="BF97" s="191">
        <f>IF(O97="snížená",K97,0)</f>
        <v>0</v>
      </c>
      <c r="BG97" s="191">
        <f>IF(O97="zákl. přenesená",K97,0)</f>
        <v>0</v>
      </c>
      <c r="BH97" s="191">
        <f>IF(O97="sníž. přenesená",K97,0)</f>
        <v>0</v>
      </c>
      <c r="BI97" s="191">
        <f>IF(O97="nulová",K97,0)</f>
        <v>0</v>
      </c>
      <c r="BJ97" s="19" t="s">
        <v>207</v>
      </c>
      <c r="BK97" s="191">
        <f>ROUND(P97*H97,2)</f>
        <v>0</v>
      </c>
      <c r="BL97" s="19" t="s">
        <v>206</v>
      </c>
      <c r="BM97" s="190" t="s">
        <v>795</v>
      </c>
    </row>
    <row r="98" spans="1:65" s="2" customFormat="1" ht="19.5">
      <c r="A98" s="36"/>
      <c r="B98" s="37"/>
      <c r="C98" s="38"/>
      <c r="D98" s="192" t="s">
        <v>209</v>
      </c>
      <c r="E98" s="38"/>
      <c r="F98" s="193" t="s">
        <v>354</v>
      </c>
      <c r="G98" s="38"/>
      <c r="H98" s="38"/>
      <c r="I98" s="194"/>
      <c r="J98" s="194"/>
      <c r="K98" s="38"/>
      <c r="L98" s="38"/>
      <c r="M98" s="41"/>
      <c r="N98" s="195"/>
      <c r="O98" s="196"/>
      <c r="P98" s="66"/>
      <c r="Q98" s="66"/>
      <c r="R98" s="66"/>
      <c r="S98" s="66"/>
      <c r="T98" s="66"/>
      <c r="U98" s="66"/>
      <c r="V98" s="66"/>
      <c r="W98" s="66"/>
      <c r="X98" s="67"/>
      <c r="Y98" s="36"/>
      <c r="Z98" s="36"/>
      <c r="AA98" s="36"/>
      <c r="AB98" s="36"/>
      <c r="AC98" s="36"/>
      <c r="AD98" s="36"/>
      <c r="AE98" s="36"/>
      <c r="AT98" s="19" t="s">
        <v>209</v>
      </c>
      <c r="AU98" s="19" t="s">
        <v>207</v>
      </c>
    </row>
    <row r="99" spans="1:65" s="14" customFormat="1" ht="11.25">
      <c r="B99" s="207"/>
      <c r="C99" s="208"/>
      <c r="D99" s="192" t="s">
        <v>211</v>
      </c>
      <c r="E99" s="208"/>
      <c r="F99" s="210" t="s">
        <v>796</v>
      </c>
      <c r="G99" s="208"/>
      <c r="H99" s="211">
        <v>130.5</v>
      </c>
      <c r="I99" s="212"/>
      <c r="J99" s="212"/>
      <c r="K99" s="208"/>
      <c r="L99" s="208"/>
      <c r="M99" s="213"/>
      <c r="N99" s="214"/>
      <c r="O99" s="215"/>
      <c r="P99" s="215"/>
      <c r="Q99" s="215"/>
      <c r="R99" s="215"/>
      <c r="S99" s="215"/>
      <c r="T99" s="215"/>
      <c r="U99" s="215"/>
      <c r="V99" s="215"/>
      <c r="W99" s="215"/>
      <c r="X99" s="216"/>
      <c r="AT99" s="217" t="s">
        <v>211</v>
      </c>
      <c r="AU99" s="217" t="s">
        <v>207</v>
      </c>
      <c r="AV99" s="14" t="s">
        <v>207</v>
      </c>
      <c r="AW99" s="14" t="s">
        <v>4</v>
      </c>
      <c r="AX99" s="14" t="s">
        <v>82</v>
      </c>
      <c r="AY99" s="217" t="s">
        <v>198</v>
      </c>
    </row>
    <row r="100" spans="1:65" s="2" customFormat="1" ht="24.2" customHeight="1">
      <c r="A100" s="36"/>
      <c r="B100" s="37"/>
      <c r="C100" s="178" t="s">
        <v>206</v>
      </c>
      <c r="D100" s="243" t="s">
        <v>201</v>
      </c>
      <c r="E100" s="179" t="s">
        <v>373</v>
      </c>
      <c r="F100" s="180" t="s">
        <v>374</v>
      </c>
      <c r="G100" s="181" t="s">
        <v>342</v>
      </c>
      <c r="H100" s="182">
        <v>6.7770000000000001</v>
      </c>
      <c r="I100" s="183"/>
      <c r="J100" s="183"/>
      <c r="K100" s="184">
        <f>ROUND(P100*H100,2)</f>
        <v>0</v>
      </c>
      <c r="L100" s="180" t="s">
        <v>205</v>
      </c>
      <c r="M100" s="41"/>
      <c r="N100" s="185" t="s">
        <v>20</v>
      </c>
      <c r="O100" s="186" t="s">
        <v>44</v>
      </c>
      <c r="P100" s="187">
        <f>I100+J100</f>
        <v>0</v>
      </c>
      <c r="Q100" s="187">
        <f>ROUND(I100*H100,2)</f>
        <v>0</v>
      </c>
      <c r="R100" s="187">
        <f>ROUND(J100*H100,2)</f>
        <v>0</v>
      </c>
      <c r="S100" s="66"/>
      <c r="T100" s="188">
        <f>S100*H100</f>
        <v>0</v>
      </c>
      <c r="U100" s="188">
        <v>0</v>
      </c>
      <c r="V100" s="188">
        <f>U100*H100</f>
        <v>0</v>
      </c>
      <c r="W100" s="188">
        <v>0</v>
      </c>
      <c r="X100" s="189">
        <f>W100*H100</f>
        <v>0</v>
      </c>
      <c r="Y100" s="36"/>
      <c r="Z100" s="36"/>
      <c r="AA100" s="36"/>
      <c r="AB100" s="36"/>
      <c r="AC100" s="36"/>
      <c r="AD100" s="36"/>
      <c r="AE100" s="36"/>
      <c r="AR100" s="190" t="s">
        <v>206</v>
      </c>
      <c r="AT100" s="190" t="s">
        <v>201</v>
      </c>
      <c r="AU100" s="190" t="s">
        <v>207</v>
      </c>
      <c r="AY100" s="19" t="s">
        <v>198</v>
      </c>
      <c r="BE100" s="191">
        <f>IF(O100="základní",K100,0)</f>
        <v>0</v>
      </c>
      <c r="BF100" s="191">
        <f>IF(O100="snížená",K100,0)</f>
        <v>0</v>
      </c>
      <c r="BG100" s="191">
        <f>IF(O100="zákl. přenesená",K100,0)</f>
        <v>0</v>
      </c>
      <c r="BH100" s="191">
        <f>IF(O100="sníž. přenesená",K100,0)</f>
        <v>0</v>
      </c>
      <c r="BI100" s="191">
        <f>IF(O100="nulová",K100,0)</f>
        <v>0</v>
      </c>
      <c r="BJ100" s="19" t="s">
        <v>207</v>
      </c>
      <c r="BK100" s="191">
        <f>ROUND(P100*H100,2)</f>
        <v>0</v>
      </c>
      <c r="BL100" s="19" t="s">
        <v>206</v>
      </c>
      <c r="BM100" s="190" t="s">
        <v>797</v>
      </c>
    </row>
    <row r="101" spans="1:65" s="2" customFormat="1" ht="11.25">
      <c r="A101" s="36"/>
      <c r="B101" s="37"/>
      <c r="C101" s="38"/>
      <c r="D101" s="192" t="s">
        <v>209</v>
      </c>
      <c r="E101" s="38"/>
      <c r="F101" s="193" t="s">
        <v>376</v>
      </c>
      <c r="G101" s="38"/>
      <c r="H101" s="38"/>
      <c r="I101" s="194"/>
      <c r="J101" s="194"/>
      <c r="K101" s="38"/>
      <c r="L101" s="38"/>
      <c r="M101" s="41"/>
      <c r="N101" s="195"/>
      <c r="O101" s="196"/>
      <c r="P101" s="66"/>
      <c r="Q101" s="66"/>
      <c r="R101" s="66"/>
      <c r="S101" s="66"/>
      <c r="T101" s="66"/>
      <c r="U101" s="66"/>
      <c r="V101" s="66"/>
      <c r="W101" s="66"/>
      <c r="X101" s="67"/>
      <c r="Y101" s="36"/>
      <c r="Z101" s="36"/>
      <c r="AA101" s="36"/>
      <c r="AB101" s="36"/>
      <c r="AC101" s="36"/>
      <c r="AD101" s="36"/>
      <c r="AE101" s="36"/>
      <c r="AT101" s="19" t="s">
        <v>209</v>
      </c>
      <c r="AU101" s="19" t="s">
        <v>207</v>
      </c>
    </row>
    <row r="102" spans="1:65" s="14" customFormat="1" ht="11.25">
      <c r="B102" s="207"/>
      <c r="C102" s="208"/>
      <c r="D102" s="192" t="s">
        <v>211</v>
      </c>
      <c r="E102" s="209" t="s">
        <v>20</v>
      </c>
      <c r="F102" s="210" t="s">
        <v>798</v>
      </c>
      <c r="G102" s="208"/>
      <c r="H102" s="211">
        <v>6.7770000000000001</v>
      </c>
      <c r="I102" s="212"/>
      <c r="J102" s="212"/>
      <c r="K102" s="208"/>
      <c r="L102" s="208"/>
      <c r="M102" s="213"/>
      <c r="N102" s="214"/>
      <c r="O102" s="215"/>
      <c r="P102" s="215"/>
      <c r="Q102" s="215"/>
      <c r="R102" s="215"/>
      <c r="S102" s="215"/>
      <c r="T102" s="215"/>
      <c r="U102" s="215"/>
      <c r="V102" s="215"/>
      <c r="W102" s="215"/>
      <c r="X102" s="216"/>
      <c r="AT102" s="217" t="s">
        <v>211</v>
      </c>
      <c r="AU102" s="217" t="s">
        <v>207</v>
      </c>
      <c r="AV102" s="14" t="s">
        <v>207</v>
      </c>
      <c r="AW102" s="14" t="s">
        <v>5</v>
      </c>
      <c r="AX102" s="14" t="s">
        <v>74</v>
      </c>
      <c r="AY102" s="217" t="s">
        <v>198</v>
      </c>
    </row>
    <row r="103" spans="1:65" s="16" customFormat="1" ht="11.25">
      <c r="B103" s="229"/>
      <c r="C103" s="230"/>
      <c r="D103" s="192" t="s">
        <v>211</v>
      </c>
      <c r="E103" s="231" t="s">
        <v>20</v>
      </c>
      <c r="F103" s="232" t="s">
        <v>282</v>
      </c>
      <c r="G103" s="230"/>
      <c r="H103" s="233">
        <v>6.7770000000000001</v>
      </c>
      <c r="I103" s="234"/>
      <c r="J103" s="234"/>
      <c r="K103" s="230"/>
      <c r="L103" s="230"/>
      <c r="M103" s="235"/>
      <c r="N103" s="236"/>
      <c r="O103" s="237"/>
      <c r="P103" s="237"/>
      <c r="Q103" s="237"/>
      <c r="R103" s="237"/>
      <c r="S103" s="237"/>
      <c r="T103" s="237"/>
      <c r="U103" s="237"/>
      <c r="V103" s="237"/>
      <c r="W103" s="237"/>
      <c r="X103" s="238"/>
      <c r="AT103" s="239" t="s">
        <v>211</v>
      </c>
      <c r="AU103" s="239" t="s">
        <v>207</v>
      </c>
      <c r="AV103" s="16" t="s">
        <v>206</v>
      </c>
      <c r="AW103" s="16" t="s">
        <v>5</v>
      </c>
      <c r="AX103" s="16" t="s">
        <v>82</v>
      </c>
      <c r="AY103" s="239" t="s">
        <v>198</v>
      </c>
    </row>
    <row r="104" spans="1:65" s="2" customFormat="1" ht="24.2" customHeight="1">
      <c r="A104" s="36"/>
      <c r="B104" s="37"/>
      <c r="C104" s="178" t="s">
        <v>283</v>
      </c>
      <c r="D104" s="178" t="s">
        <v>201</v>
      </c>
      <c r="E104" s="179" t="s">
        <v>384</v>
      </c>
      <c r="F104" s="180" t="s">
        <v>385</v>
      </c>
      <c r="G104" s="181" t="s">
        <v>342</v>
      </c>
      <c r="H104" s="182">
        <v>1.923</v>
      </c>
      <c r="I104" s="183"/>
      <c r="J104" s="183"/>
      <c r="K104" s="184">
        <f>ROUND(P104*H104,2)</f>
        <v>0</v>
      </c>
      <c r="L104" s="180" t="s">
        <v>205</v>
      </c>
      <c r="M104" s="41"/>
      <c r="N104" s="185" t="s">
        <v>20</v>
      </c>
      <c r="O104" s="186" t="s">
        <v>44</v>
      </c>
      <c r="P104" s="187">
        <f>I104+J104</f>
        <v>0</v>
      </c>
      <c r="Q104" s="187">
        <f>ROUND(I104*H104,2)</f>
        <v>0</v>
      </c>
      <c r="R104" s="187">
        <f>ROUND(J104*H104,2)</f>
        <v>0</v>
      </c>
      <c r="S104" s="66"/>
      <c r="T104" s="188">
        <f>S104*H104</f>
        <v>0</v>
      </c>
      <c r="U104" s="188">
        <v>0</v>
      </c>
      <c r="V104" s="188">
        <f>U104*H104</f>
        <v>0</v>
      </c>
      <c r="W104" s="188">
        <v>0</v>
      </c>
      <c r="X104" s="189">
        <f>W104*H104</f>
        <v>0</v>
      </c>
      <c r="Y104" s="36"/>
      <c r="Z104" s="36"/>
      <c r="AA104" s="36"/>
      <c r="AB104" s="36"/>
      <c r="AC104" s="36"/>
      <c r="AD104" s="36"/>
      <c r="AE104" s="36"/>
      <c r="AR104" s="190" t="s">
        <v>206</v>
      </c>
      <c r="AT104" s="190" t="s">
        <v>201</v>
      </c>
      <c r="AU104" s="190" t="s">
        <v>207</v>
      </c>
      <c r="AY104" s="19" t="s">
        <v>198</v>
      </c>
      <c r="BE104" s="191">
        <f>IF(O104="základní",K104,0)</f>
        <v>0</v>
      </c>
      <c r="BF104" s="191">
        <f>IF(O104="snížená",K104,0)</f>
        <v>0</v>
      </c>
      <c r="BG104" s="191">
        <f>IF(O104="zákl. přenesená",K104,0)</f>
        <v>0</v>
      </c>
      <c r="BH104" s="191">
        <f>IF(O104="sníž. přenesená",K104,0)</f>
        <v>0</v>
      </c>
      <c r="BI104" s="191">
        <f>IF(O104="nulová",K104,0)</f>
        <v>0</v>
      </c>
      <c r="BJ104" s="19" t="s">
        <v>207</v>
      </c>
      <c r="BK104" s="191">
        <f>ROUND(P104*H104,2)</f>
        <v>0</v>
      </c>
      <c r="BL104" s="19" t="s">
        <v>206</v>
      </c>
      <c r="BM104" s="190" t="s">
        <v>799</v>
      </c>
    </row>
    <row r="105" spans="1:65" s="2" customFormat="1" ht="19.5">
      <c r="A105" s="36"/>
      <c r="B105" s="37"/>
      <c r="C105" s="38"/>
      <c r="D105" s="192" t="s">
        <v>209</v>
      </c>
      <c r="E105" s="38"/>
      <c r="F105" s="193" t="s">
        <v>387</v>
      </c>
      <c r="G105" s="38"/>
      <c r="H105" s="38"/>
      <c r="I105" s="194"/>
      <c r="J105" s="194"/>
      <c r="K105" s="38"/>
      <c r="L105" s="38"/>
      <c r="M105" s="41"/>
      <c r="N105" s="195"/>
      <c r="O105" s="196"/>
      <c r="P105" s="66"/>
      <c r="Q105" s="66"/>
      <c r="R105" s="66"/>
      <c r="S105" s="66"/>
      <c r="T105" s="66"/>
      <c r="U105" s="66"/>
      <c r="V105" s="66"/>
      <c r="W105" s="66"/>
      <c r="X105" s="67"/>
      <c r="Y105" s="36"/>
      <c r="Z105" s="36"/>
      <c r="AA105" s="36"/>
      <c r="AB105" s="36"/>
      <c r="AC105" s="36"/>
      <c r="AD105" s="36"/>
      <c r="AE105" s="36"/>
      <c r="AT105" s="19" t="s">
        <v>209</v>
      </c>
      <c r="AU105" s="19" t="s">
        <v>207</v>
      </c>
    </row>
    <row r="106" spans="1:65" s="14" customFormat="1" ht="11.25">
      <c r="B106" s="207"/>
      <c r="C106" s="208"/>
      <c r="D106" s="192" t="s">
        <v>211</v>
      </c>
      <c r="E106" s="209" t="s">
        <v>20</v>
      </c>
      <c r="F106" s="210" t="s">
        <v>800</v>
      </c>
      <c r="G106" s="208"/>
      <c r="H106" s="211">
        <v>1.923</v>
      </c>
      <c r="I106" s="212"/>
      <c r="J106" s="212"/>
      <c r="K106" s="208"/>
      <c r="L106" s="208"/>
      <c r="M106" s="213"/>
      <c r="N106" s="214"/>
      <c r="O106" s="215"/>
      <c r="P106" s="215"/>
      <c r="Q106" s="215"/>
      <c r="R106" s="215"/>
      <c r="S106" s="215"/>
      <c r="T106" s="215"/>
      <c r="U106" s="215"/>
      <c r="V106" s="215"/>
      <c r="W106" s="215"/>
      <c r="X106" s="216"/>
      <c r="AT106" s="217" t="s">
        <v>211</v>
      </c>
      <c r="AU106" s="217" t="s">
        <v>207</v>
      </c>
      <c r="AV106" s="14" t="s">
        <v>207</v>
      </c>
      <c r="AW106" s="14" t="s">
        <v>5</v>
      </c>
      <c r="AX106" s="14" t="s">
        <v>74</v>
      </c>
      <c r="AY106" s="217" t="s">
        <v>198</v>
      </c>
    </row>
    <row r="107" spans="1:65" s="16" customFormat="1" ht="11.25">
      <c r="B107" s="229"/>
      <c r="C107" s="230"/>
      <c r="D107" s="192" t="s">
        <v>211</v>
      </c>
      <c r="E107" s="231" t="s">
        <v>20</v>
      </c>
      <c r="F107" s="232" t="s">
        <v>282</v>
      </c>
      <c r="G107" s="230"/>
      <c r="H107" s="233">
        <v>1.923</v>
      </c>
      <c r="I107" s="234"/>
      <c r="J107" s="234"/>
      <c r="K107" s="230"/>
      <c r="L107" s="230"/>
      <c r="M107" s="235"/>
      <c r="N107" s="236"/>
      <c r="O107" s="237"/>
      <c r="P107" s="237"/>
      <c r="Q107" s="237"/>
      <c r="R107" s="237"/>
      <c r="S107" s="237"/>
      <c r="T107" s="237"/>
      <c r="U107" s="237"/>
      <c r="V107" s="237"/>
      <c r="W107" s="237"/>
      <c r="X107" s="238"/>
      <c r="AT107" s="239" t="s">
        <v>211</v>
      </c>
      <c r="AU107" s="239" t="s">
        <v>207</v>
      </c>
      <c r="AV107" s="16" t="s">
        <v>206</v>
      </c>
      <c r="AW107" s="16" t="s">
        <v>5</v>
      </c>
      <c r="AX107" s="16" t="s">
        <v>82</v>
      </c>
      <c r="AY107" s="239" t="s">
        <v>198</v>
      </c>
    </row>
    <row r="108" spans="1:65" s="12" customFormat="1" ht="25.9" customHeight="1">
      <c r="B108" s="161"/>
      <c r="C108" s="162"/>
      <c r="D108" s="163" t="s">
        <v>73</v>
      </c>
      <c r="E108" s="164" t="s">
        <v>396</v>
      </c>
      <c r="F108" s="164" t="s">
        <v>397</v>
      </c>
      <c r="G108" s="162"/>
      <c r="H108" s="162"/>
      <c r="I108" s="165"/>
      <c r="J108" s="165"/>
      <c r="K108" s="166">
        <f>BK108</f>
        <v>0</v>
      </c>
      <c r="L108" s="162"/>
      <c r="M108" s="167"/>
      <c r="N108" s="168"/>
      <c r="O108" s="169"/>
      <c r="P108" s="169"/>
      <c r="Q108" s="170">
        <f>Q109+Q118+Q126+Q168+Q249+Q263</f>
        <v>0</v>
      </c>
      <c r="R108" s="170">
        <f>R109+R118+R126+R168+R249+R263</f>
        <v>0</v>
      </c>
      <c r="S108" s="169"/>
      <c r="T108" s="171">
        <f>T109+T118+T126+T168+T249+T263</f>
        <v>0</v>
      </c>
      <c r="U108" s="169"/>
      <c r="V108" s="171">
        <f>V109+V118+V126+V168+V249+V263</f>
        <v>3.7212419999999996E-2</v>
      </c>
      <c r="W108" s="169"/>
      <c r="X108" s="172">
        <f>X109+X118+X126+X168+X249+X263</f>
        <v>8.6996192299999997</v>
      </c>
      <c r="AR108" s="173" t="s">
        <v>207</v>
      </c>
      <c r="AT108" s="174" t="s">
        <v>73</v>
      </c>
      <c r="AU108" s="174" t="s">
        <v>74</v>
      </c>
      <c r="AY108" s="173" t="s">
        <v>198</v>
      </c>
      <c r="BK108" s="175">
        <f>BK109+BK118+BK126+BK168+BK249+BK263</f>
        <v>0</v>
      </c>
    </row>
    <row r="109" spans="1:65" s="12" customFormat="1" ht="22.9" customHeight="1">
      <c r="B109" s="161"/>
      <c r="C109" s="162"/>
      <c r="D109" s="163" t="s">
        <v>73</v>
      </c>
      <c r="E109" s="176" t="s">
        <v>801</v>
      </c>
      <c r="F109" s="176" t="s">
        <v>802</v>
      </c>
      <c r="G109" s="162"/>
      <c r="H109" s="162"/>
      <c r="I109" s="165"/>
      <c r="J109" s="165"/>
      <c r="K109" s="177">
        <f>BK109</f>
        <v>0</v>
      </c>
      <c r="L109" s="162"/>
      <c r="M109" s="167"/>
      <c r="N109" s="168"/>
      <c r="O109" s="169"/>
      <c r="P109" s="169"/>
      <c r="Q109" s="170">
        <f>SUM(Q110:Q117)</f>
        <v>0</v>
      </c>
      <c r="R109" s="170">
        <f>SUM(R110:R117)</f>
        <v>0</v>
      </c>
      <c r="S109" s="169"/>
      <c r="T109" s="171">
        <f>SUM(T110:T117)</f>
        <v>0</v>
      </c>
      <c r="U109" s="169"/>
      <c r="V109" s="171">
        <f>SUM(V110:V117)</f>
        <v>0</v>
      </c>
      <c r="W109" s="169"/>
      <c r="X109" s="172">
        <f>SUM(X110:X117)</f>
        <v>1.8E-3</v>
      </c>
      <c r="AR109" s="173" t="s">
        <v>207</v>
      </c>
      <c r="AT109" s="174" t="s">
        <v>73</v>
      </c>
      <c r="AU109" s="174" t="s">
        <v>82</v>
      </c>
      <c r="AY109" s="173" t="s">
        <v>198</v>
      </c>
      <c r="BK109" s="175">
        <f>SUM(BK110:BK117)</f>
        <v>0</v>
      </c>
    </row>
    <row r="110" spans="1:65" s="2" customFormat="1" ht="24.2" customHeight="1">
      <c r="A110" s="36"/>
      <c r="B110" s="37"/>
      <c r="C110" s="178" t="s">
        <v>317</v>
      </c>
      <c r="D110" s="178" t="s">
        <v>201</v>
      </c>
      <c r="E110" s="179" t="s">
        <v>803</v>
      </c>
      <c r="F110" s="180" t="s">
        <v>804</v>
      </c>
      <c r="G110" s="181" t="s">
        <v>403</v>
      </c>
      <c r="H110" s="182">
        <v>6</v>
      </c>
      <c r="I110" s="183"/>
      <c r="J110" s="183"/>
      <c r="K110" s="184">
        <f>ROUND(P110*H110,2)</f>
        <v>0</v>
      </c>
      <c r="L110" s="180" t="s">
        <v>205</v>
      </c>
      <c r="M110" s="41"/>
      <c r="N110" s="185" t="s">
        <v>20</v>
      </c>
      <c r="O110" s="186" t="s">
        <v>44</v>
      </c>
      <c r="P110" s="187">
        <f>I110+J110</f>
        <v>0</v>
      </c>
      <c r="Q110" s="187">
        <f>ROUND(I110*H110,2)</f>
        <v>0</v>
      </c>
      <c r="R110" s="187">
        <f>ROUND(J110*H110,2)</f>
        <v>0</v>
      </c>
      <c r="S110" s="66"/>
      <c r="T110" s="188">
        <f>S110*H110</f>
        <v>0</v>
      </c>
      <c r="U110" s="188">
        <v>0</v>
      </c>
      <c r="V110" s="188">
        <f>U110*H110</f>
        <v>0</v>
      </c>
      <c r="W110" s="188">
        <v>2.9999999999999997E-4</v>
      </c>
      <c r="X110" s="189">
        <f>W110*H110</f>
        <v>1.8E-3</v>
      </c>
      <c r="Y110" s="36"/>
      <c r="Z110" s="36"/>
      <c r="AA110" s="36"/>
      <c r="AB110" s="36"/>
      <c r="AC110" s="36"/>
      <c r="AD110" s="36"/>
      <c r="AE110" s="36"/>
      <c r="AR110" s="190" t="s">
        <v>404</v>
      </c>
      <c r="AT110" s="190" t="s">
        <v>201</v>
      </c>
      <c r="AU110" s="190" t="s">
        <v>207</v>
      </c>
      <c r="AY110" s="19" t="s">
        <v>198</v>
      </c>
      <c r="BE110" s="191">
        <f>IF(O110="základní",K110,0)</f>
        <v>0</v>
      </c>
      <c r="BF110" s="191">
        <f>IF(O110="snížená",K110,0)</f>
        <v>0</v>
      </c>
      <c r="BG110" s="191">
        <f>IF(O110="zákl. přenesená",K110,0)</f>
        <v>0</v>
      </c>
      <c r="BH110" s="191">
        <f>IF(O110="sníž. přenesená",K110,0)</f>
        <v>0</v>
      </c>
      <c r="BI110" s="191">
        <f>IF(O110="nulová",K110,0)</f>
        <v>0</v>
      </c>
      <c r="BJ110" s="19" t="s">
        <v>207</v>
      </c>
      <c r="BK110" s="191">
        <f>ROUND(P110*H110,2)</f>
        <v>0</v>
      </c>
      <c r="BL110" s="19" t="s">
        <v>404</v>
      </c>
      <c r="BM110" s="190" t="s">
        <v>805</v>
      </c>
    </row>
    <row r="111" spans="1:65" s="2" customFormat="1" ht="11.25">
      <c r="A111" s="36"/>
      <c r="B111" s="37"/>
      <c r="C111" s="38"/>
      <c r="D111" s="192" t="s">
        <v>209</v>
      </c>
      <c r="E111" s="38"/>
      <c r="F111" s="193" t="s">
        <v>806</v>
      </c>
      <c r="G111" s="38"/>
      <c r="H111" s="38"/>
      <c r="I111" s="194"/>
      <c r="J111" s="194"/>
      <c r="K111" s="38"/>
      <c r="L111" s="38"/>
      <c r="M111" s="41"/>
      <c r="N111" s="195"/>
      <c r="O111" s="196"/>
      <c r="P111" s="66"/>
      <c r="Q111" s="66"/>
      <c r="R111" s="66"/>
      <c r="S111" s="66"/>
      <c r="T111" s="66"/>
      <c r="U111" s="66"/>
      <c r="V111" s="66"/>
      <c r="W111" s="66"/>
      <c r="X111" s="67"/>
      <c r="Y111" s="36"/>
      <c r="Z111" s="36"/>
      <c r="AA111" s="36"/>
      <c r="AB111" s="36"/>
      <c r="AC111" s="36"/>
      <c r="AD111" s="36"/>
      <c r="AE111" s="36"/>
      <c r="AT111" s="19" t="s">
        <v>209</v>
      </c>
      <c r="AU111" s="19" t="s">
        <v>207</v>
      </c>
    </row>
    <row r="112" spans="1:65" s="13" customFormat="1" ht="11.25">
      <c r="B112" s="197"/>
      <c r="C112" s="198"/>
      <c r="D112" s="192" t="s">
        <v>211</v>
      </c>
      <c r="E112" s="199" t="s">
        <v>20</v>
      </c>
      <c r="F112" s="200" t="s">
        <v>807</v>
      </c>
      <c r="G112" s="198"/>
      <c r="H112" s="199" t="s">
        <v>20</v>
      </c>
      <c r="I112" s="201"/>
      <c r="J112" s="201"/>
      <c r="K112" s="198"/>
      <c r="L112" s="198"/>
      <c r="M112" s="202"/>
      <c r="N112" s="203"/>
      <c r="O112" s="204"/>
      <c r="P112" s="204"/>
      <c r="Q112" s="204"/>
      <c r="R112" s="204"/>
      <c r="S112" s="204"/>
      <c r="T112" s="204"/>
      <c r="U112" s="204"/>
      <c r="V112" s="204"/>
      <c r="W112" s="204"/>
      <c r="X112" s="205"/>
      <c r="AT112" s="206" t="s">
        <v>211</v>
      </c>
      <c r="AU112" s="206" t="s">
        <v>207</v>
      </c>
      <c r="AV112" s="13" t="s">
        <v>82</v>
      </c>
      <c r="AW112" s="13" t="s">
        <v>5</v>
      </c>
      <c r="AX112" s="13" t="s">
        <v>74</v>
      </c>
      <c r="AY112" s="206" t="s">
        <v>198</v>
      </c>
    </row>
    <row r="113" spans="1:65" s="13" customFormat="1" ht="11.25">
      <c r="B113" s="197"/>
      <c r="C113" s="198"/>
      <c r="D113" s="192" t="s">
        <v>211</v>
      </c>
      <c r="E113" s="199" t="s">
        <v>20</v>
      </c>
      <c r="F113" s="200" t="s">
        <v>808</v>
      </c>
      <c r="G113" s="198"/>
      <c r="H113" s="199" t="s">
        <v>20</v>
      </c>
      <c r="I113" s="201"/>
      <c r="J113" s="201"/>
      <c r="K113" s="198"/>
      <c r="L113" s="198"/>
      <c r="M113" s="202"/>
      <c r="N113" s="203"/>
      <c r="O113" s="204"/>
      <c r="P113" s="204"/>
      <c r="Q113" s="204"/>
      <c r="R113" s="204"/>
      <c r="S113" s="204"/>
      <c r="T113" s="204"/>
      <c r="U113" s="204"/>
      <c r="V113" s="204"/>
      <c r="W113" s="204"/>
      <c r="X113" s="205"/>
      <c r="AT113" s="206" t="s">
        <v>211</v>
      </c>
      <c r="AU113" s="206" t="s">
        <v>207</v>
      </c>
      <c r="AV113" s="13" t="s">
        <v>82</v>
      </c>
      <c r="AW113" s="13" t="s">
        <v>5</v>
      </c>
      <c r="AX113" s="13" t="s">
        <v>74</v>
      </c>
      <c r="AY113" s="206" t="s">
        <v>198</v>
      </c>
    </row>
    <row r="114" spans="1:65" s="13" customFormat="1" ht="11.25">
      <c r="B114" s="197"/>
      <c r="C114" s="198"/>
      <c r="D114" s="192" t="s">
        <v>211</v>
      </c>
      <c r="E114" s="199" t="s">
        <v>20</v>
      </c>
      <c r="F114" s="200" t="s">
        <v>809</v>
      </c>
      <c r="G114" s="198"/>
      <c r="H114" s="199" t="s">
        <v>20</v>
      </c>
      <c r="I114" s="201"/>
      <c r="J114" s="201"/>
      <c r="K114" s="198"/>
      <c r="L114" s="198"/>
      <c r="M114" s="202"/>
      <c r="N114" s="203"/>
      <c r="O114" s="204"/>
      <c r="P114" s="204"/>
      <c r="Q114" s="204"/>
      <c r="R114" s="204"/>
      <c r="S114" s="204"/>
      <c r="T114" s="204"/>
      <c r="U114" s="204"/>
      <c r="V114" s="204"/>
      <c r="W114" s="204"/>
      <c r="X114" s="205"/>
      <c r="AT114" s="206" t="s">
        <v>211</v>
      </c>
      <c r="AU114" s="206" t="s">
        <v>207</v>
      </c>
      <c r="AV114" s="13" t="s">
        <v>82</v>
      </c>
      <c r="AW114" s="13" t="s">
        <v>5</v>
      </c>
      <c r="AX114" s="13" t="s">
        <v>74</v>
      </c>
      <c r="AY114" s="206" t="s">
        <v>198</v>
      </c>
    </row>
    <row r="115" spans="1:65" s="14" customFormat="1" ht="11.25">
      <c r="B115" s="207"/>
      <c r="C115" s="208"/>
      <c r="D115" s="192" t="s">
        <v>211</v>
      </c>
      <c r="E115" s="209" t="s">
        <v>20</v>
      </c>
      <c r="F115" s="210" t="s">
        <v>317</v>
      </c>
      <c r="G115" s="208"/>
      <c r="H115" s="211">
        <v>6</v>
      </c>
      <c r="I115" s="212"/>
      <c r="J115" s="212"/>
      <c r="K115" s="208"/>
      <c r="L115" s="208"/>
      <c r="M115" s="213"/>
      <c r="N115" s="214"/>
      <c r="O115" s="215"/>
      <c r="P115" s="215"/>
      <c r="Q115" s="215"/>
      <c r="R115" s="215"/>
      <c r="S115" s="215"/>
      <c r="T115" s="215"/>
      <c r="U115" s="215"/>
      <c r="V115" s="215"/>
      <c r="W115" s="215"/>
      <c r="X115" s="216"/>
      <c r="AT115" s="217" t="s">
        <v>211</v>
      </c>
      <c r="AU115" s="217" t="s">
        <v>207</v>
      </c>
      <c r="AV115" s="14" t="s">
        <v>207</v>
      </c>
      <c r="AW115" s="14" t="s">
        <v>5</v>
      </c>
      <c r="AX115" s="14" t="s">
        <v>74</v>
      </c>
      <c r="AY115" s="217" t="s">
        <v>198</v>
      </c>
    </row>
    <row r="116" spans="1:65" s="13" customFormat="1" ht="11.25">
      <c r="B116" s="197"/>
      <c r="C116" s="198"/>
      <c r="D116" s="192" t="s">
        <v>211</v>
      </c>
      <c r="E116" s="199" t="s">
        <v>20</v>
      </c>
      <c r="F116" s="200" t="s">
        <v>810</v>
      </c>
      <c r="G116" s="198"/>
      <c r="H116" s="199" t="s">
        <v>20</v>
      </c>
      <c r="I116" s="201"/>
      <c r="J116" s="201"/>
      <c r="K116" s="198"/>
      <c r="L116" s="198"/>
      <c r="M116" s="202"/>
      <c r="N116" s="203"/>
      <c r="O116" s="204"/>
      <c r="P116" s="204"/>
      <c r="Q116" s="204"/>
      <c r="R116" s="204"/>
      <c r="S116" s="204"/>
      <c r="T116" s="204"/>
      <c r="U116" s="204"/>
      <c r="V116" s="204"/>
      <c r="W116" s="204"/>
      <c r="X116" s="205"/>
      <c r="AT116" s="206" t="s">
        <v>211</v>
      </c>
      <c r="AU116" s="206" t="s">
        <v>207</v>
      </c>
      <c r="AV116" s="13" t="s">
        <v>82</v>
      </c>
      <c r="AW116" s="13" t="s">
        <v>5</v>
      </c>
      <c r="AX116" s="13" t="s">
        <v>74</v>
      </c>
      <c r="AY116" s="206" t="s">
        <v>198</v>
      </c>
    </row>
    <row r="117" spans="1:65" s="16" customFormat="1" ht="11.25">
      <c r="B117" s="229"/>
      <c r="C117" s="230"/>
      <c r="D117" s="192" t="s">
        <v>211</v>
      </c>
      <c r="E117" s="231" t="s">
        <v>20</v>
      </c>
      <c r="F117" s="232" t="s">
        <v>282</v>
      </c>
      <c r="G117" s="230"/>
      <c r="H117" s="233">
        <v>6</v>
      </c>
      <c r="I117" s="234"/>
      <c r="J117" s="234"/>
      <c r="K117" s="230"/>
      <c r="L117" s="230"/>
      <c r="M117" s="235"/>
      <c r="N117" s="236"/>
      <c r="O117" s="237"/>
      <c r="P117" s="237"/>
      <c r="Q117" s="237"/>
      <c r="R117" s="237"/>
      <c r="S117" s="237"/>
      <c r="T117" s="237"/>
      <c r="U117" s="237"/>
      <c r="V117" s="237"/>
      <c r="W117" s="237"/>
      <c r="X117" s="238"/>
      <c r="AT117" s="239" t="s">
        <v>211</v>
      </c>
      <c r="AU117" s="239" t="s">
        <v>207</v>
      </c>
      <c r="AV117" s="16" t="s">
        <v>206</v>
      </c>
      <c r="AW117" s="16" t="s">
        <v>5</v>
      </c>
      <c r="AX117" s="16" t="s">
        <v>82</v>
      </c>
      <c r="AY117" s="239" t="s">
        <v>198</v>
      </c>
    </row>
    <row r="118" spans="1:65" s="12" customFormat="1" ht="22.9" customHeight="1">
      <c r="B118" s="161"/>
      <c r="C118" s="162"/>
      <c r="D118" s="163" t="s">
        <v>73</v>
      </c>
      <c r="E118" s="176" t="s">
        <v>811</v>
      </c>
      <c r="F118" s="176" t="s">
        <v>812</v>
      </c>
      <c r="G118" s="162"/>
      <c r="H118" s="162"/>
      <c r="I118" s="165"/>
      <c r="J118" s="165"/>
      <c r="K118" s="177">
        <f>BK118</f>
        <v>0</v>
      </c>
      <c r="L118" s="162"/>
      <c r="M118" s="167"/>
      <c r="N118" s="168"/>
      <c r="O118" s="169"/>
      <c r="P118" s="169"/>
      <c r="Q118" s="170">
        <f>SUM(Q119:Q125)</f>
        <v>0</v>
      </c>
      <c r="R118" s="170">
        <f>SUM(R119:R125)</f>
        <v>0</v>
      </c>
      <c r="S118" s="169"/>
      <c r="T118" s="171">
        <f>SUM(T119:T125)</f>
        <v>0</v>
      </c>
      <c r="U118" s="169"/>
      <c r="V118" s="171">
        <f>SUM(V119:V125)</f>
        <v>0</v>
      </c>
      <c r="W118" s="169"/>
      <c r="X118" s="172">
        <f>SUM(X119:X125)</f>
        <v>0.08</v>
      </c>
      <c r="AR118" s="173" t="s">
        <v>207</v>
      </c>
      <c r="AT118" s="174" t="s">
        <v>73</v>
      </c>
      <c r="AU118" s="174" t="s">
        <v>82</v>
      </c>
      <c r="AY118" s="173" t="s">
        <v>198</v>
      </c>
      <c r="BK118" s="175">
        <f>SUM(BK119:BK125)</f>
        <v>0</v>
      </c>
    </row>
    <row r="119" spans="1:65" s="2" customFormat="1" ht="24.2" customHeight="1">
      <c r="A119" s="36"/>
      <c r="B119" s="37"/>
      <c r="C119" s="178" t="s">
        <v>339</v>
      </c>
      <c r="D119" s="178" t="s">
        <v>201</v>
      </c>
      <c r="E119" s="179" t="s">
        <v>813</v>
      </c>
      <c r="F119" s="180" t="s">
        <v>814</v>
      </c>
      <c r="G119" s="181" t="s">
        <v>403</v>
      </c>
      <c r="H119" s="182">
        <v>5</v>
      </c>
      <c r="I119" s="183"/>
      <c r="J119" s="183"/>
      <c r="K119" s="184">
        <f>ROUND(P119*H119,2)</f>
        <v>0</v>
      </c>
      <c r="L119" s="180" t="s">
        <v>205</v>
      </c>
      <c r="M119" s="41"/>
      <c r="N119" s="185" t="s">
        <v>20</v>
      </c>
      <c r="O119" s="186" t="s">
        <v>44</v>
      </c>
      <c r="P119" s="187">
        <f>I119+J119</f>
        <v>0</v>
      </c>
      <c r="Q119" s="187">
        <f>ROUND(I119*H119,2)</f>
        <v>0</v>
      </c>
      <c r="R119" s="187">
        <f>ROUND(J119*H119,2)</f>
        <v>0</v>
      </c>
      <c r="S119" s="66"/>
      <c r="T119" s="188">
        <f>S119*H119</f>
        <v>0</v>
      </c>
      <c r="U119" s="188">
        <v>0</v>
      </c>
      <c r="V119" s="188">
        <f>U119*H119</f>
        <v>0</v>
      </c>
      <c r="W119" s="188">
        <v>1.6E-2</v>
      </c>
      <c r="X119" s="189">
        <f>W119*H119</f>
        <v>0.08</v>
      </c>
      <c r="Y119" s="36"/>
      <c r="Z119" s="36"/>
      <c r="AA119" s="36"/>
      <c r="AB119" s="36"/>
      <c r="AC119" s="36"/>
      <c r="AD119" s="36"/>
      <c r="AE119" s="36"/>
      <c r="AR119" s="190" t="s">
        <v>404</v>
      </c>
      <c r="AT119" s="190" t="s">
        <v>201</v>
      </c>
      <c r="AU119" s="190" t="s">
        <v>207</v>
      </c>
      <c r="AY119" s="19" t="s">
        <v>198</v>
      </c>
      <c r="BE119" s="191">
        <f>IF(O119="základní",K119,0)</f>
        <v>0</v>
      </c>
      <c r="BF119" s="191">
        <f>IF(O119="snížená",K119,0)</f>
        <v>0</v>
      </c>
      <c r="BG119" s="191">
        <f>IF(O119="zákl. přenesená",K119,0)</f>
        <v>0</v>
      </c>
      <c r="BH119" s="191">
        <f>IF(O119="sníž. přenesená",K119,0)</f>
        <v>0</v>
      </c>
      <c r="BI119" s="191">
        <f>IF(O119="nulová",K119,0)</f>
        <v>0</v>
      </c>
      <c r="BJ119" s="19" t="s">
        <v>207</v>
      </c>
      <c r="BK119" s="191">
        <f>ROUND(P119*H119,2)</f>
        <v>0</v>
      </c>
      <c r="BL119" s="19" t="s">
        <v>404</v>
      </c>
      <c r="BM119" s="190" t="s">
        <v>815</v>
      </c>
    </row>
    <row r="120" spans="1:65" s="2" customFormat="1" ht="11.25">
      <c r="A120" s="36"/>
      <c r="B120" s="37"/>
      <c r="C120" s="38"/>
      <c r="D120" s="192" t="s">
        <v>209</v>
      </c>
      <c r="E120" s="38"/>
      <c r="F120" s="193" t="s">
        <v>816</v>
      </c>
      <c r="G120" s="38"/>
      <c r="H120" s="38"/>
      <c r="I120" s="194"/>
      <c r="J120" s="194"/>
      <c r="K120" s="38"/>
      <c r="L120" s="38"/>
      <c r="M120" s="41"/>
      <c r="N120" s="195"/>
      <c r="O120" s="196"/>
      <c r="P120" s="66"/>
      <c r="Q120" s="66"/>
      <c r="R120" s="66"/>
      <c r="S120" s="66"/>
      <c r="T120" s="66"/>
      <c r="U120" s="66"/>
      <c r="V120" s="66"/>
      <c r="W120" s="66"/>
      <c r="X120" s="67"/>
      <c r="Y120" s="36"/>
      <c r="Z120" s="36"/>
      <c r="AA120" s="36"/>
      <c r="AB120" s="36"/>
      <c r="AC120" s="36"/>
      <c r="AD120" s="36"/>
      <c r="AE120" s="36"/>
      <c r="AT120" s="19" t="s">
        <v>209</v>
      </c>
      <c r="AU120" s="19" t="s">
        <v>207</v>
      </c>
    </row>
    <row r="121" spans="1:65" s="13" customFormat="1" ht="11.25">
      <c r="B121" s="197"/>
      <c r="C121" s="198"/>
      <c r="D121" s="192" t="s">
        <v>211</v>
      </c>
      <c r="E121" s="199" t="s">
        <v>20</v>
      </c>
      <c r="F121" s="200" t="s">
        <v>807</v>
      </c>
      <c r="G121" s="198"/>
      <c r="H121" s="199" t="s">
        <v>20</v>
      </c>
      <c r="I121" s="201"/>
      <c r="J121" s="201"/>
      <c r="K121" s="198"/>
      <c r="L121" s="198"/>
      <c r="M121" s="202"/>
      <c r="N121" s="203"/>
      <c r="O121" s="204"/>
      <c r="P121" s="204"/>
      <c r="Q121" s="204"/>
      <c r="R121" s="204"/>
      <c r="S121" s="204"/>
      <c r="T121" s="204"/>
      <c r="U121" s="204"/>
      <c r="V121" s="204"/>
      <c r="W121" s="204"/>
      <c r="X121" s="205"/>
      <c r="AT121" s="206" t="s">
        <v>211</v>
      </c>
      <c r="AU121" s="206" t="s">
        <v>207</v>
      </c>
      <c r="AV121" s="13" t="s">
        <v>82</v>
      </c>
      <c r="AW121" s="13" t="s">
        <v>5</v>
      </c>
      <c r="AX121" s="13" t="s">
        <v>74</v>
      </c>
      <c r="AY121" s="206" t="s">
        <v>198</v>
      </c>
    </row>
    <row r="122" spans="1:65" s="13" customFormat="1" ht="11.25">
      <c r="B122" s="197"/>
      <c r="C122" s="198"/>
      <c r="D122" s="192" t="s">
        <v>211</v>
      </c>
      <c r="E122" s="199" t="s">
        <v>20</v>
      </c>
      <c r="F122" s="200" t="s">
        <v>817</v>
      </c>
      <c r="G122" s="198"/>
      <c r="H122" s="199" t="s">
        <v>20</v>
      </c>
      <c r="I122" s="201"/>
      <c r="J122" s="201"/>
      <c r="K122" s="198"/>
      <c r="L122" s="198"/>
      <c r="M122" s="202"/>
      <c r="N122" s="203"/>
      <c r="O122" s="204"/>
      <c r="P122" s="204"/>
      <c r="Q122" s="204"/>
      <c r="R122" s="204"/>
      <c r="S122" s="204"/>
      <c r="T122" s="204"/>
      <c r="U122" s="204"/>
      <c r="V122" s="204"/>
      <c r="W122" s="204"/>
      <c r="X122" s="205"/>
      <c r="AT122" s="206" t="s">
        <v>211</v>
      </c>
      <c r="AU122" s="206" t="s">
        <v>207</v>
      </c>
      <c r="AV122" s="13" t="s">
        <v>82</v>
      </c>
      <c r="AW122" s="13" t="s">
        <v>5</v>
      </c>
      <c r="AX122" s="13" t="s">
        <v>74</v>
      </c>
      <c r="AY122" s="206" t="s">
        <v>198</v>
      </c>
    </row>
    <row r="123" spans="1:65" s="13" customFormat="1" ht="11.25">
      <c r="B123" s="197"/>
      <c r="C123" s="198"/>
      <c r="D123" s="192" t="s">
        <v>211</v>
      </c>
      <c r="E123" s="199" t="s">
        <v>20</v>
      </c>
      <c r="F123" s="200" t="s">
        <v>818</v>
      </c>
      <c r="G123" s="198"/>
      <c r="H123" s="199" t="s">
        <v>20</v>
      </c>
      <c r="I123" s="201"/>
      <c r="J123" s="201"/>
      <c r="K123" s="198"/>
      <c r="L123" s="198"/>
      <c r="M123" s="202"/>
      <c r="N123" s="203"/>
      <c r="O123" s="204"/>
      <c r="P123" s="204"/>
      <c r="Q123" s="204"/>
      <c r="R123" s="204"/>
      <c r="S123" s="204"/>
      <c r="T123" s="204"/>
      <c r="U123" s="204"/>
      <c r="V123" s="204"/>
      <c r="W123" s="204"/>
      <c r="X123" s="205"/>
      <c r="AT123" s="206" t="s">
        <v>211</v>
      </c>
      <c r="AU123" s="206" t="s">
        <v>207</v>
      </c>
      <c r="AV123" s="13" t="s">
        <v>82</v>
      </c>
      <c r="AW123" s="13" t="s">
        <v>5</v>
      </c>
      <c r="AX123" s="13" t="s">
        <v>74</v>
      </c>
      <c r="AY123" s="206" t="s">
        <v>198</v>
      </c>
    </row>
    <row r="124" spans="1:65" s="14" customFormat="1" ht="11.25">
      <c r="B124" s="207"/>
      <c r="C124" s="208"/>
      <c r="D124" s="192" t="s">
        <v>211</v>
      </c>
      <c r="E124" s="209" t="s">
        <v>20</v>
      </c>
      <c r="F124" s="210" t="s">
        <v>283</v>
      </c>
      <c r="G124" s="208"/>
      <c r="H124" s="211">
        <v>5</v>
      </c>
      <c r="I124" s="212"/>
      <c r="J124" s="212"/>
      <c r="K124" s="208"/>
      <c r="L124" s="208"/>
      <c r="M124" s="213"/>
      <c r="N124" s="214"/>
      <c r="O124" s="215"/>
      <c r="P124" s="215"/>
      <c r="Q124" s="215"/>
      <c r="R124" s="215"/>
      <c r="S124" s="215"/>
      <c r="T124" s="215"/>
      <c r="U124" s="215"/>
      <c r="V124" s="215"/>
      <c r="W124" s="215"/>
      <c r="X124" s="216"/>
      <c r="AT124" s="217" t="s">
        <v>211</v>
      </c>
      <c r="AU124" s="217" t="s">
        <v>207</v>
      </c>
      <c r="AV124" s="14" t="s">
        <v>207</v>
      </c>
      <c r="AW124" s="14" t="s">
        <v>5</v>
      </c>
      <c r="AX124" s="14" t="s">
        <v>74</v>
      </c>
      <c r="AY124" s="217" t="s">
        <v>198</v>
      </c>
    </row>
    <row r="125" spans="1:65" s="16" customFormat="1" ht="11.25">
      <c r="B125" s="229"/>
      <c r="C125" s="230"/>
      <c r="D125" s="192" t="s">
        <v>211</v>
      </c>
      <c r="E125" s="231" t="s">
        <v>20</v>
      </c>
      <c r="F125" s="232" t="s">
        <v>282</v>
      </c>
      <c r="G125" s="230"/>
      <c r="H125" s="233">
        <v>5</v>
      </c>
      <c r="I125" s="234"/>
      <c r="J125" s="234"/>
      <c r="K125" s="230"/>
      <c r="L125" s="230"/>
      <c r="M125" s="235"/>
      <c r="N125" s="236"/>
      <c r="O125" s="237"/>
      <c r="P125" s="237"/>
      <c r="Q125" s="237"/>
      <c r="R125" s="237"/>
      <c r="S125" s="237"/>
      <c r="T125" s="237"/>
      <c r="U125" s="237"/>
      <c r="V125" s="237"/>
      <c r="W125" s="237"/>
      <c r="X125" s="238"/>
      <c r="AT125" s="239" t="s">
        <v>211</v>
      </c>
      <c r="AU125" s="239" t="s">
        <v>207</v>
      </c>
      <c r="AV125" s="16" t="s">
        <v>206</v>
      </c>
      <c r="AW125" s="16" t="s">
        <v>5</v>
      </c>
      <c r="AX125" s="16" t="s">
        <v>82</v>
      </c>
      <c r="AY125" s="239" t="s">
        <v>198</v>
      </c>
    </row>
    <row r="126" spans="1:65" s="12" customFormat="1" ht="22.9" customHeight="1">
      <c r="B126" s="161"/>
      <c r="C126" s="162"/>
      <c r="D126" s="163" t="s">
        <v>73</v>
      </c>
      <c r="E126" s="176" t="s">
        <v>819</v>
      </c>
      <c r="F126" s="176" t="s">
        <v>820</v>
      </c>
      <c r="G126" s="162"/>
      <c r="H126" s="162"/>
      <c r="I126" s="165"/>
      <c r="J126" s="165"/>
      <c r="K126" s="177">
        <f>BK126</f>
        <v>0</v>
      </c>
      <c r="L126" s="162"/>
      <c r="M126" s="167"/>
      <c r="N126" s="168"/>
      <c r="O126" s="169"/>
      <c r="P126" s="169"/>
      <c r="Q126" s="170">
        <f>SUM(Q127:Q167)</f>
        <v>0</v>
      </c>
      <c r="R126" s="170">
        <f>SUM(R127:R167)</f>
        <v>0</v>
      </c>
      <c r="S126" s="169"/>
      <c r="T126" s="171">
        <f>SUM(T127:T167)</f>
        <v>0</v>
      </c>
      <c r="U126" s="169"/>
      <c r="V126" s="171">
        <f>SUM(V127:V167)</f>
        <v>0</v>
      </c>
      <c r="W126" s="169"/>
      <c r="X126" s="172">
        <f>SUM(X127:X167)</f>
        <v>6.7772199999999998</v>
      </c>
      <c r="AR126" s="173" t="s">
        <v>207</v>
      </c>
      <c r="AT126" s="174" t="s">
        <v>73</v>
      </c>
      <c r="AU126" s="174" t="s">
        <v>82</v>
      </c>
      <c r="AY126" s="173" t="s">
        <v>198</v>
      </c>
      <c r="BK126" s="175">
        <f>SUM(BK127:BK167)</f>
        <v>0</v>
      </c>
    </row>
    <row r="127" spans="1:65" s="2" customFormat="1" ht="24.2" customHeight="1">
      <c r="A127" s="36"/>
      <c r="B127" s="37"/>
      <c r="C127" s="178" t="s">
        <v>345</v>
      </c>
      <c r="D127" s="243" t="s">
        <v>201</v>
      </c>
      <c r="E127" s="179" t="s">
        <v>821</v>
      </c>
      <c r="F127" s="180" t="s">
        <v>822</v>
      </c>
      <c r="G127" s="181" t="s">
        <v>254</v>
      </c>
      <c r="H127" s="182">
        <v>338.86099999999999</v>
      </c>
      <c r="I127" s="183"/>
      <c r="J127" s="183"/>
      <c r="K127" s="184">
        <f>ROUND(P127*H127,2)</f>
        <v>0</v>
      </c>
      <c r="L127" s="180" t="s">
        <v>205</v>
      </c>
      <c r="M127" s="41"/>
      <c r="N127" s="185" t="s">
        <v>20</v>
      </c>
      <c r="O127" s="186" t="s">
        <v>44</v>
      </c>
      <c r="P127" s="187">
        <f>I127+J127</f>
        <v>0</v>
      </c>
      <c r="Q127" s="187">
        <f>ROUND(I127*H127,2)</f>
        <v>0</v>
      </c>
      <c r="R127" s="187">
        <f>ROUND(J127*H127,2)</f>
        <v>0</v>
      </c>
      <c r="S127" s="66"/>
      <c r="T127" s="188">
        <f>S127*H127</f>
        <v>0</v>
      </c>
      <c r="U127" s="188">
        <v>0</v>
      </c>
      <c r="V127" s="188">
        <f>U127*H127</f>
        <v>0</v>
      </c>
      <c r="W127" s="188">
        <v>1.4999999999999999E-2</v>
      </c>
      <c r="X127" s="189">
        <f>W127*H127</f>
        <v>5.0829149999999998</v>
      </c>
      <c r="Y127" s="36"/>
      <c r="Z127" s="36"/>
      <c r="AA127" s="36"/>
      <c r="AB127" s="36"/>
      <c r="AC127" s="36"/>
      <c r="AD127" s="36"/>
      <c r="AE127" s="36"/>
      <c r="AR127" s="190" t="s">
        <v>404</v>
      </c>
      <c r="AT127" s="190" t="s">
        <v>201</v>
      </c>
      <c r="AU127" s="190" t="s">
        <v>207</v>
      </c>
      <c r="AY127" s="19" t="s">
        <v>198</v>
      </c>
      <c r="BE127" s="191">
        <f>IF(O127="základní",K127,0)</f>
        <v>0</v>
      </c>
      <c r="BF127" s="191">
        <f>IF(O127="snížená",K127,0)</f>
        <v>0</v>
      </c>
      <c r="BG127" s="191">
        <f>IF(O127="zákl. přenesená",K127,0)</f>
        <v>0</v>
      </c>
      <c r="BH127" s="191">
        <f>IF(O127="sníž. přenesená",K127,0)</f>
        <v>0</v>
      </c>
      <c r="BI127" s="191">
        <f>IF(O127="nulová",K127,0)</f>
        <v>0</v>
      </c>
      <c r="BJ127" s="19" t="s">
        <v>207</v>
      </c>
      <c r="BK127" s="191">
        <f>ROUND(P127*H127,2)</f>
        <v>0</v>
      </c>
      <c r="BL127" s="19" t="s">
        <v>404</v>
      </c>
      <c r="BM127" s="190" t="s">
        <v>823</v>
      </c>
    </row>
    <row r="128" spans="1:65" s="2" customFormat="1" ht="19.5">
      <c r="A128" s="36"/>
      <c r="B128" s="37"/>
      <c r="C128" s="38"/>
      <c r="D128" s="192" t="s">
        <v>209</v>
      </c>
      <c r="E128" s="38"/>
      <c r="F128" s="193" t="s">
        <v>824</v>
      </c>
      <c r="G128" s="38"/>
      <c r="H128" s="38"/>
      <c r="I128" s="194"/>
      <c r="J128" s="194"/>
      <c r="K128" s="38"/>
      <c r="L128" s="38"/>
      <c r="M128" s="41"/>
      <c r="N128" s="195"/>
      <c r="O128" s="196"/>
      <c r="P128" s="66"/>
      <c r="Q128" s="66"/>
      <c r="R128" s="66"/>
      <c r="S128" s="66"/>
      <c r="T128" s="66"/>
      <c r="U128" s="66"/>
      <c r="V128" s="66"/>
      <c r="W128" s="66"/>
      <c r="X128" s="67"/>
      <c r="Y128" s="36"/>
      <c r="Z128" s="36"/>
      <c r="AA128" s="36"/>
      <c r="AB128" s="36"/>
      <c r="AC128" s="36"/>
      <c r="AD128" s="36"/>
      <c r="AE128" s="36"/>
      <c r="AT128" s="19" t="s">
        <v>209</v>
      </c>
      <c r="AU128" s="19" t="s">
        <v>207</v>
      </c>
    </row>
    <row r="129" spans="2:51" s="13" customFormat="1" ht="11.25">
      <c r="B129" s="197"/>
      <c r="C129" s="198"/>
      <c r="D129" s="192" t="s">
        <v>211</v>
      </c>
      <c r="E129" s="199" t="s">
        <v>20</v>
      </c>
      <c r="F129" s="200" t="s">
        <v>807</v>
      </c>
      <c r="G129" s="198"/>
      <c r="H129" s="199" t="s">
        <v>20</v>
      </c>
      <c r="I129" s="201"/>
      <c r="J129" s="201"/>
      <c r="K129" s="198"/>
      <c r="L129" s="198"/>
      <c r="M129" s="202"/>
      <c r="N129" s="203"/>
      <c r="O129" s="204"/>
      <c r="P129" s="204"/>
      <c r="Q129" s="204"/>
      <c r="R129" s="204"/>
      <c r="S129" s="204"/>
      <c r="T129" s="204"/>
      <c r="U129" s="204"/>
      <c r="V129" s="204"/>
      <c r="W129" s="204"/>
      <c r="X129" s="205"/>
      <c r="AT129" s="206" t="s">
        <v>211</v>
      </c>
      <c r="AU129" s="206" t="s">
        <v>207</v>
      </c>
      <c r="AV129" s="13" t="s">
        <v>82</v>
      </c>
      <c r="AW129" s="13" t="s">
        <v>5</v>
      </c>
      <c r="AX129" s="13" t="s">
        <v>74</v>
      </c>
      <c r="AY129" s="206" t="s">
        <v>198</v>
      </c>
    </row>
    <row r="130" spans="2:51" s="13" customFormat="1" ht="11.25">
      <c r="B130" s="197"/>
      <c r="C130" s="198"/>
      <c r="D130" s="192" t="s">
        <v>211</v>
      </c>
      <c r="E130" s="199" t="s">
        <v>20</v>
      </c>
      <c r="F130" s="200" t="s">
        <v>825</v>
      </c>
      <c r="G130" s="198"/>
      <c r="H130" s="199" t="s">
        <v>20</v>
      </c>
      <c r="I130" s="201"/>
      <c r="J130" s="201"/>
      <c r="K130" s="198"/>
      <c r="L130" s="198"/>
      <c r="M130" s="202"/>
      <c r="N130" s="203"/>
      <c r="O130" s="204"/>
      <c r="P130" s="204"/>
      <c r="Q130" s="204"/>
      <c r="R130" s="204"/>
      <c r="S130" s="204"/>
      <c r="T130" s="204"/>
      <c r="U130" s="204"/>
      <c r="V130" s="204"/>
      <c r="W130" s="204"/>
      <c r="X130" s="205"/>
      <c r="AT130" s="206" t="s">
        <v>211</v>
      </c>
      <c r="AU130" s="206" t="s">
        <v>207</v>
      </c>
      <c r="AV130" s="13" t="s">
        <v>82</v>
      </c>
      <c r="AW130" s="13" t="s">
        <v>5</v>
      </c>
      <c r="AX130" s="13" t="s">
        <v>74</v>
      </c>
      <c r="AY130" s="206" t="s">
        <v>198</v>
      </c>
    </row>
    <row r="131" spans="2:51" s="13" customFormat="1" ht="11.25">
      <c r="B131" s="197"/>
      <c r="C131" s="198"/>
      <c r="D131" s="192" t="s">
        <v>211</v>
      </c>
      <c r="E131" s="199" t="s">
        <v>20</v>
      </c>
      <c r="F131" s="200" t="s">
        <v>826</v>
      </c>
      <c r="G131" s="198"/>
      <c r="H131" s="199" t="s">
        <v>20</v>
      </c>
      <c r="I131" s="201"/>
      <c r="J131" s="201"/>
      <c r="K131" s="198"/>
      <c r="L131" s="198"/>
      <c r="M131" s="202"/>
      <c r="N131" s="203"/>
      <c r="O131" s="204"/>
      <c r="P131" s="204"/>
      <c r="Q131" s="204"/>
      <c r="R131" s="204"/>
      <c r="S131" s="204"/>
      <c r="T131" s="204"/>
      <c r="U131" s="204"/>
      <c r="V131" s="204"/>
      <c r="W131" s="204"/>
      <c r="X131" s="205"/>
      <c r="AT131" s="206" t="s">
        <v>211</v>
      </c>
      <c r="AU131" s="206" t="s">
        <v>207</v>
      </c>
      <c r="AV131" s="13" t="s">
        <v>82</v>
      </c>
      <c r="AW131" s="13" t="s">
        <v>5</v>
      </c>
      <c r="AX131" s="13" t="s">
        <v>74</v>
      </c>
      <c r="AY131" s="206" t="s">
        <v>198</v>
      </c>
    </row>
    <row r="132" spans="2:51" s="13" customFormat="1" ht="11.25">
      <c r="B132" s="197"/>
      <c r="C132" s="198"/>
      <c r="D132" s="192" t="s">
        <v>211</v>
      </c>
      <c r="E132" s="199" t="s">
        <v>20</v>
      </c>
      <c r="F132" s="200" t="s">
        <v>807</v>
      </c>
      <c r="G132" s="198"/>
      <c r="H132" s="199" t="s">
        <v>20</v>
      </c>
      <c r="I132" s="201"/>
      <c r="J132" s="201"/>
      <c r="K132" s="198"/>
      <c r="L132" s="198"/>
      <c r="M132" s="202"/>
      <c r="N132" s="203"/>
      <c r="O132" s="204"/>
      <c r="P132" s="204"/>
      <c r="Q132" s="204"/>
      <c r="R132" s="204"/>
      <c r="S132" s="204"/>
      <c r="T132" s="204"/>
      <c r="U132" s="204"/>
      <c r="V132" s="204"/>
      <c r="W132" s="204"/>
      <c r="X132" s="205"/>
      <c r="AT132" s="206" t="s">
        <v>211</v>
      </c>
      <c r="AU132" s="206" t="s">
        <v>207</v>
      </c>
      <c r="AV132" s="13" t="s">
        <v>82</v>
      </c>
      <c r="AW132" s="13" t="s">
        <v>5</v>
      </c>
      <c r="AX132" s="13" t="s">
        <v>74</v>
      </c>
      <c r="AY132" s="206" t="s">
        <v>198</v>
      </c>
    </row>
    <row r="133" spans="2:51" s="13" customFormat="1" ht="11.25">
      <c r="B133" s="197"/>
      <c r="C133" s="198"/>
      <c r="D133" s="192" t="s">
        <v>211</v>
      </c>
      <c r="E133" s="199" t="s">
        <v>20</v>
      </c>
      <c r="F133" s="200" t="s">
        <v>825</v>
      </c>
      <c r="G133" s="198"/>
      <c r="H133" s="199" t="s">
        <v>20</v>
      </c>
      <c r="I133" s="201"/>
      <c r="J133" s="201"/>
      <c r="K133" s="198"/>
      <c r="L133" s="198"/>
      <c r="M133" s="202"/>
      <c r="N133" s="203"/>
      <c r="O133" s="204"/>
      <c r="P133" s="204"/>
      <c r="Q133" s="204"/>
      <c r="R133" s="204"/>
      <c r="S133" s="204"/>
      <c r="T133" s="204"/>
      <c r="U133" s="204"/>
      <c r="V133" s="204"/>
      <c r="W133" s="204"/>
      <c r="X133" s="205"/>
      <c r="AT133" s="206" t="s">
        <v>211</v>
      </c>
      <c r="AU133" s="206" t="s">
        <v>207</v>
      </c>
      <c r="AV133" s="13" t="s">
        <v>82</v>
      </c>
      <c r="AW133" s="13" t="s">
        <v>5</v>
      </c>
      <c r="AX133" s="13" t="s">
        <v>74</v>
      </c>
      <c r="AY133" s="206" t="s">
        <v>198</v>
      </c>
    </row>
    <row r="134" spans="2:51" s="13" customFormat="1" ht="11.25">
      <c r="B134" s="197"/>
      <c r="C134" s="198"/>
      <c r="D134" s="192" t="s">
        <v>211</v>
      </c>
      <c r="E134" s="199" t="s">
        <v>20</v>
      </c>
      <c r="F134" s="200" t="s">
        <v>827</v>
      </c>
      <c r="G134" s="198"/>
      <c r="H134" s="199" t="s">
        <v>20</v>
      </c>
      <c r="I134" s="201"/>
      <c r="J134" s="201"/>
      <c r="K134" s="198"/>
      <c r="L134" s="198"/>
      <c r="M134" s="202"/>
      <c r="N134" s="203"/>
      <c r="O134" s="204"/>
      <c r="P134" s="204"/>
      <c r="Q134" s="204"/>
      <c r="R134" s="204"/>
      <c r="S134" s="204"/>
      <c r="T134" s="204"/>
      <c r="U134" s="204"/>
      <c r="V134" s="204"/>
      <c r="W134" s="204"/>
      <c r="X134" s="205"/>
      <c r="AT134" s="206" t="s">
        <v>211</v>
      </c>
      <c r="AU134" s="206" t="s">
        <v>207</v>
      </c>
      <c r="AV134" s="13" t="s">
        <v>82</v>
      </c>
      <c r="AW134" s="13" t="s">
        <v>5</v>
      </c>
      <c r="AX134" s="13" t="s">
        <v>74</v>
      </c>
      <c r="AY134" s="206" t="s">
        <v>198</v>
      </c>
    </row>
    <row r="135" spans="2:51" s="14" customFormat="1" ht="11.25">
      <c r="B135" s="207"/>
      <c r="C135" s="208"/>
      <c r="D135" s="192" t="s">
        <v>211</v>
      </c>
      <c r="E135" s="209" t="s">
        <v>20</v>
      </c>
      <c r="F135" s="210" t="s">
        <v>828</v>
      </c>
      <c r="G135" s="208"/>
      <c r="H135" s="211">
        <v>309.36599999999999</v>
      </c>
      <c r="I135" s="212"/>
      <c r="J135" s="212"/>
      <c r="K135" s="208"/>
      <c r="L135" s="208"/>
      <c r="M135" s="213"/>
      <c r="N135" s="214"/>
      <c r="O135" s="215"/>
      <c r="P135" s="215"/>
      <c r="Q135" s="215"/>
      <c r="R135" s="215"/>
      <c r="S135" s="215"/>
      <c r="T135" s="215"/>
      <c r="U135" s="215"/>
      <c r="V135" s="215"/>
      <c r="W135" s="215"/>
      <c r="X135" s="216"/>
      <c r="AT135" s="217" t="s">
        <v>211</v>
      </c>
      <c r="AU135" s="217" t="s">
        <v>207</v>
      </c>
      <c r="AV135" s="14" t="s">
        <v>207</v>
      </c>
      <c r="AW135" s="14" t="s">
        <v>5</v>
      </c>
      <c r="AX135" s="14" t="s">
        <v>74</v>
      </c>
      <c r="AY135" s="217" t="s">
        <v>198</v>
      </c>
    </row>
    <row r="136" spans="2:51" s="13" customFormat="1" ht="11.25">
      <c r="B136" s="197"/>
      <c r="C136" s="198"/>
      <c r="D136" s="192" t="s">
        <v>211</v>
      </c>
      <c r="E136" s="199" t="s">
        <v>20</v>
      </c>
      <c r="F136" s="200" t="s">
        <v>807</v>
      </c>
      <c r="G136" s="198"/>
      <c r="H136" s="199" t="s">
        <v>20</v>
      </c>
      <c r="I136" s="201"/>
      <c r="J136" s="201"/>
      <c r="K136" s="198"/>
      <c r="L136" s="198"/>
      <c r="M136" s="202"/>
      <c r="N136" s="203"/>
      <c r="O136" s="204"/>
      <c r="P136" s="204"/>
      <c r="Q136" s="204"/>
      <c r="R136" s="204"/>
      <c r="S136" s="204"/>
      <c r="T136" s="204"/>
      <c r="U136" s="204"/>
      <c r="V136" s="204"/>
      <c r="W136" s="204"/>
      <c r="X136" s="205"/>
      <c r="AT136" s="206" t="s">
        <v>211</v>
      </c>
      <c r="AU136" s="206" t="s">
        <v>207</v>
      </c>
      <c r="AV136" s="13" t="s">
        <v>82</v>
      </c>
      <c r="AW136" s="13" t="s">
        <v>5</v>
      </c>
      <c r="AX136" s="13" t="s">
        <v>74</v>
      </c>
      <c r="AY136" s="206" t="s">
        <v>198</v>
      </c>
    </row>
    <row r="137" spans="2:51" s="13" customFormat="1" ht="11.25">
      <c r="B137" s="197"/>
      <c r="C137" s="198"/>
      <c r="D137" s="192" t="s">
        <v>211</v>
      </c>
      <c r="E137" s="199" t="s">
        <v>20</v>
      </c>
      <c r="F137" s="200" t="s">
        <v>825</v>
      </c>
      <c r="G137" s="198"/>
      <c r="H137" s="199" t="s">
        <v>20</v>
      </c>
      <c r="I137" s="201"/>
      <c r="J137" s="201"/>
      <c r="K137" s="198"/>
      <c r="L137" s="198"/>
      <c r="M137" s="202"/>
      <c r="N137" s="203"/>
      <c r="O137" s="204"/>
      <c r="P137" s="204"/>
      <c r="Q137" s="204"/>
      <c r="R137" s="204"/>
      <c r="S137" s="204"/>
      <c r="T137" s="204"/>
      <c r="U137" s="204"/>
      <c r="V137" s="204"/>
      <c r="W137" s="204"/>
      <c r="X137" s="205"/>
      <c r="AT137" s="206" t="s">
        <v>211</v>
      </c>
      <c r="AU137" s="206" t="s">
        <v>207</v>
      </c>
      <c r="AV137" s="13" t="s">
        <v>82</v>
      </c>
      <c r="AW137" s="13" t="s">
        <v>5</v>
      </c>
      <c r="AX137" s="13" t="s">
        <v>74</v>
      </c>
      <c r="AY137" s="206" t="s">
        <v>198</v>
      </c>
    </row>
    <row r="138" spans="2:51" s="13" customFormat="1" ht="11.25">
      <c r="B138" s="197"/>
      <c r="C138" s="198"/>
      <c r="D138" s="192" t="s">
        <v>211</v>
      </c>
      <c r="E138" s="199" t="s">
        <v>20</v>
      </c>
      <c r="F138" s="200" t="s">
        <v>829</v>
      </c>
      <c r="G138" s="198"/>
      <c r="H138" s="199" t="s">
        <v>20</v>
      </c>
      <c r="I138" s="201"/>
      <c r="J138" s="201"/>
      <c r="K138" s="198"/>
      <c r="L138" s="198"/>
      <c r="M138" s="202"/>
      <c r="N138" s="203"/>
      <c r="O138" s="204"/>
      <c r="P138" s="204"/>
      <c r="Q138" s="204"/>
      <c r="R138" s="204"/>
      <c r="S138" s="204"/>
      <c r="T138" s="204"/>
      <c r="U138" s="204"/>
      <c r="V138" s="204"/>
      <c r="W138" s="204"/>
      <c r="X138" s="205"/>
      <c r="AT138" s="206" t="s">
        <v>211</v>
      </c>
      <c r="AU138" s="206" t="s">
        <v>207</v>
      </c>
      <c r="AV138" s="13" t="s">
        <v>82</v>
      </c>
      <c r="AW138" s="13" t="s">
        <v>5</v>
      </c>
      <c r="AX138" s="13" t="s">
        <v>74</v>
      </c>
      <c r="AY138" s="206" t="s">
        <v>198</v>
      </c>
    </row>
    <row r="139" spans="2:51" s="14" customFormat="1" ht="11.25">
      <c r="B139" s="207"/>
      <c r="C139" s="208"/>
      <c r="D139" s="192" t="s">
        <v>211</v>
      </c>
      <c r="E139" s="209" t="s">
        <v>20</v>
      </c>
      <c r="F139" s="210" t="s">
        <v>830</v>
      </c>
      <c r="G139" s="208"/>
      <c r="H139" s="211">
        <v>6.069</v>
      </c>
      <c r="I139" s="212"/>
      <c r="J139" s="212"/>
      <c r="K139" s="208"/>
      <c r="L139" s="208"/>
      <c r="M139" s="213"/>
      <c r="N139" s="214"/>
      <c r="O139" s="215"/>
      <c r="P139" s="215"/>
      <c r="Q139" s="215"/>
      <c r="R139" s="215"/>
      <c r="S139" s="215"/>
      <c r="T139" s="215"/>
      <c r="U139" s="215"/>
      <c r="V139" s="215"/>
      <c r="W139" s="215"/>
      <c r="X139" s="216"/>
      <c r="AT139" s="217" t="s">
        <v>211</v>
      </c>
      <c r="AU139" s="217" t="s">
        <v>207</v>
      </c>
      <c r="AV139" s="14" t="s">
        <v>207</v>
      </c>
      <c r="AW139" s="14" t="s">
        <v>5</v>
      </c>
      <c r="AX139" s="14" t="s">
        <v>74</v>
      </c>
      <c r="AY139" s="217" t="s">
        <v>198</v>
      </c>
    </row>
    <row r="140" spans="2:51" s="13" customFormat="1" ht="11.25">
      <c r="B140" s="197"/>
      <c r="C140" s="198"/>
      <c r="D140" s="192" t="s">
        <v>211</v>
      </c>
      <c r="E140" s="199" t="s">
        <v>20</v>
      </c>
      <c r="F140" s="200" t="s">
        <v>807</v>
      </c>
      <c r="G140" s="198"/>
      <c r="H140" s="199" t="s">
        <v>20</v>
      </c>
      <c r="I140" s="201"/>
      <c r="J140" s="201"/>
      <c r="K140" s="198"/>
      <c r="L140" s="198"/>
      <c r="M140" s="202"/>
      <c r="N140" s="203"/>
      <c r="O140" s="204"/>
      <c r="P140" s="204"/>
      <c r="Q140" s="204"/>
      <c r="R140" s="204"/>
      <c r="S140" s="204"/>
      <c r="T140" s="204"/>
      <c r="U140" s="204"/>
      <c r="V140" s="204"/>
      <c r="W140" s="204"/>
      <c r="X140" s="205"/>
      <c r="AT140" s="206" t="s">
        <v>211</v>
      </c>
      <c r="AU140" s="206" t="s">
        <v>207</v>
      </c>
      <c r="AV140" s="13" t="s">
        <v>82</v>
      </c>
      <c r="AW140" s="13" t="s">
        <v>5</v>
      </c>
      <c r="AX140" s="13" t="s">
        <v>74</v>
      </c>
      <c r="AY140" s="206" t="s">
        <v>198</v>
      </c>
    </row>
    <row r="141" spans="2:51" s="13" customFormat="1" ht="11.25">
      <c r="B141" s="197"/>
      <c r="C141" s="198"/>
      <c r="D141" s="192" t="s">
        <v>211</v>
      </c>
      <c r="E141" s="199" t="s">
        <v>20</v>
      </c>
      <c r="F141" s="200" t="s">
        <v>825</v>
      </c>
      <c r="G141" s="198"/>
      <c r="H141" s="199" t="s">
        <v>20</v>
      </c>
      <c r="I141" s="201"/>
      <c r="J141" s="201"/>
      <c r="K141" s="198"/>
      <c r="L141" s="198"/>
      <c r="M141" s="202"/>
      <c r="N141" s="203"/>
      <c r="O141" s="204"/>
      <c r="P141" s="204"/>
      <c r="Q141" s="204"/>
      <c r="R141" s="204"/>
      <c r="S141" s="204"/>
      <c r="T141" s="204"/>
      <c r="U141" s="204"/>
      <c r="V141" s="204"/>
      <c r="W141" s="204"/>
      <c r="X141" s="205"/>
      <c r="AT141" s="206" t="s">
        <v>211</v>
      </c>
      <c r="AU141" s="206" t="s">
        <v>207</v>
      </c>
      <c r="AV141" s="13" t="s">
        <v>82</v>
      </c>
      <c r="AW141" s="13" t="s">
        <v>5</v>
      </c>
      <c r="AX141" s="13" t="s">
        <v>74</v>
      </c>
      <c r="AY141" s="206" t="s">
        <v>198</v>
      </c>
    </row>
    <row r="142" spans="2:51" s="13" customFormat="1" ht="11.25">
      <c r="B142" s="197"/>
      <c r="C142" s="198"/>
      <c r="D142" s="192" t="s">
        <v>211</v>
      </c>
      <c r="E142" s="199" t="s">
        <v>20</v>
      </c>
      <c r="F142" s="200" t="s">
        <v>831</v>
      </c>
      <c r="G142" s="198"/>
      <c r="H142" s="199" t="s">
        <v>20</v>
      </c>
      <c r="I142" s="201"/>
      <c r="J142" s="201"/>
      <c r="K142" s="198"/>
      <c r="L142" s="198"/>
      <c r="M142" s="202"/>
      <c r="N142" s="203"/>
      <c r="O142" s="204"/>
      <c r="P142" s="204"/>
      <c r="Q142" s="204"/>
      <c r="R142" s="204"/>
      <c r="S142" s="204"/>
      <c r="T142" s="204"/>
      <c r="U142" s="204"/>
      <c r="V142" s="204"/>
      <c r="W142" s="204"/>
      <c r="X142" s="205"/>
      <c r="AT142" s="206" t="s">
        <v>211</v>
      </c>
      <c r="AU142" s="206" t="s">
        <v>207</v>
      </c>
      <c r="AV142" s="13" t="s">
        <v>82</v>
      </c>
      <c r="AW142" s="13" t="s">
        <v>5</v>
      </c>
      <c r="AX142" s="13" t="s">
        <v>74</v>
      </c>
      <c r="AY142" s="206" t="s">
        <v>198</v>
      </c>
    </row>
    <row r="143" spans="2:51" s="14" customFormat="1" ht="11.25">
      <c r="B143" s="207"/>
      <c r="C143" s="208"/>
      <c r="D143" s="192" t="s">
        <v>211</v>
      </c>
      <c r="E143" s="209" t="s">
        <v>20</v>
      </c>
      <c r="F143" s="210" t="s">
        <v>832</v>
      </c>
      <c r="G143" s="208"/>
      <c r="H143" s="211">
        <v>9.9450000000000003</v>
      </c>
      <c r="I143" s="212"/>
      <c r="J143" s="212"/>
      <c r="K143" s="208"/>
      <c r="L143" s="208"/>
      <c r="M143" s="213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7" t="s">
        <v>211</v>
      </c>
      <c r="AU143" s="217" t="s">
        <v>207</v>
      </c>
      <c r="AV143" s="14" t="s">
        <v>207</v>
      </c>
      <c r="AW143" s="14" t="s">
        <v>5</v>
      </c>
      <c r="AX143" s="14" t="s">
        <v>74</v>
      </c>
      <c r="AY143" s="217" t="s">
        <v>198</v>
      </c>
    </row>
    <row r="144" spans="2:51" s="13" customFormat="1" ht="11.25">
      <c r="B144" s="197"/>
      <c r="C144" s="198"/>
      <c r="D144" s="192" t="s">
        <v>211</v>
      </c>
      <c r="E144" s="199" t="s">
        <v>20</v>
      </c>
      <c r="F144" s="200" t="s">
        <v>807</v>
      </c>
      <c r="G144" s="198"/>
      <c r="H144" s="199" t="s">
        <v>20</v>
      </c>
      <c r="I144" s="201"/>
      <c r="J144" s="201"/>
      <c r="K144" s="198"/>
      <c r="L144" s="198"/>
      <c r="M144" s="202"/>
      <c r="N144" s="203"/>
      <c r="O144" s="204"/>
      <c r="P144" s="204"/>
      <c r="Q144" s="204"/>
      <c r="R144" s="204"/>
      <c r="S144" s="204"/>
      <c r="T144" s="204"/>
      <c r="U144" s="204"/>
      <c r="V144" s="204"/>
      <c r="W144" s="204"/>
      <c r="X144" s="205"/>
      <c r="AT144" s="206" t="s">
        <v>211</v>
      </c>
      <c r="AU144" s="206" t="s">
        <v>207</v>
      </c>
      <c r="AV144" s="13" t="s">
        <v>82</v>
      </c>
      <c r="AW144" s="13" t="s">
        <v>5</v>
      </c>
      <c r="AX144" s="13" t="s">
        <v>74</v>
      </c>
      <c r="AY144" s="206" t="s">
        <v>198</v>
      </c>
    </row>
    <row r="145" spans="2:51" s="13" customFormat="1" ht="11.25">
      <c r="B145" s="197"/>
      <c r="C145" s="198"/>
      <c r="D145" s="192" t="s">
        <v>211</v>
      </c>
      <c r="E145" s="199" t="s">
        <v>20</v>
      </c>
      <c r="F145" s="200" t="s">
        <v>825</v>
      </c>
      <c r="G145" s="198"/>
      <c r="H145" s="199" t="s">
        <v>20</v>
      </c>
      <c r="I145" s="201"/>
      <c r="J145" s="201"/>
      <c r="K145" s="198"/>
      <c r="L145" s="198"/>
      <c r="M145" s="202"/>
      <c r="N145" s="203"/>
      <c r="O145" s="204"/>
      <c r="P145" s="204"/>
      <c r="Q145" s="204"/>
      <c r="R145" s="204"/>
      <c r="S145" s="204"/>
      <c r="T145" s="204"/>
      <c r="U145" s="204"/>
      <c r="V145" s="204"/>
      <c r="W145" s="204"/>
      <c r="X145" s="205"/>
      <c r="AT145" s="206" t="s">
        <v>211</v>
      </c>
      <c r="AU145" s="206" t="s">
        <v>207</v>
      </c>
      <c r="AV145" s="13" t="s">
        <v>82</v>
      </c>
      <c r="AW145" s="13" t="s">
        <v>5</v>
      </c>
      <c r="AX145" s="13" t="s">
        <v>74</v>
      </c>
      <c r="AY145" s="206" t="s">
        <v>198</v>
      </c>
    </row>
    <row r="146" spans="2:51" s="13" customFormat="1" ht="11.25">
      <c r="B146" s="197"/>
      <c r="C146" s="198"/>
      <c r="D146" s="192" t="s">
        <v>211</v>
      </c>
      <c r="E146" s="199" t="s">
        <v>20</v>
      </c>
      <c r="F146" s="200" t="s">
        <v>833</v>
      </c>
      <c r="G146" s="198"/>
      <c r="H146" s="199" t="s">
        <v>20</v>
      </c>
      <c r="I146" s="201"/>
      <c r="J146" s="201"/>
      <c r="K146" s="198"/>
      <c r="L146" s="198"/>
      <c r="M146" s="202"/>
      <c r="N146" s="203"/>
      <c r="O146" s="204"/>
      <c r="P146" s="204"/>
      <c r="Q146" s="204"/>
      <c r="R146" s="204"/>
      <c r="S146" s="204"/>
      <c r="T146" s="204"/>
      <c r="U146" s="204"/>
      <c r="V146" s="204"/>
      <c r="W146" s="204"/>
      <c r="X146" s="205"/>
      <c r="AT146" s="206" t="s">
        <v>211</v>
      </c>
      <c r="AU146" s="206" t="s">
        <v>207</v>
      </c>
      <c r="AV146" s="13" t="s">
        <v>82</v>
      </c>
      <c r="AW146" s="13" t="s">
        <v>5</v>
      </c>
      <c r="AX146" s="13" t="s">
        <v>74</v>
      </c>
      <c r="AY146" s="206" t="s">
        <v>198</v>
      </c>
    </row>
    <row r="147" spans="2:51" s="14" customFormat="1" ht="11.25">
      <c r="B147" s="207"/>
      <c r="C147" s="208"/>
      <c r="D147" s="192" t="s">
        <v>211</v>
      </c>
      <c r="E147" s="209" t="s">
        <v>20</v>
      </c>
      <c r="F147" s="210" t="s">
        <v>834</v>
      </c>
      <c r="G147" s="208"/>
      <c r="H147" s="211">
        <v>-1.44</v>
      </c>
      <c r="I147" s="212"/>
      <c r="J147" s="212"/>
      <c r="K147" s="208"/>
      <c r="L147" s="208"/>
      <c r="M147" s="213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7" t="s">
        <v>211</v>
      </c>
      <c r="AU147" s="217" t="s">
        <v>207</v>
      </c>
      <c r="AV147" s="14" t="s">
        <v>207</v>
      </c>
      <c r="AW147" s="14" t="s">
        <v>5</v>
      </c>
      <c r="AX147" s="14" t="s">
        <v>74</v>
      </c>
      <c r="AY147" s="217" t="s">
        <v>198</v>
      </c>
    </row>
    <row r="148" spans="2:51" s="13" customFormat="1" ht="11.25">
      <c r="B148" s="197"/>
      <c r="C148" s="198"/>
      <c r="D148" s="192" t="s">
        <v>211</v>
      </c>
      <c r="E148" s="199" t="s">
        <v>20</v>
      </c>
      <c r="F148" s="200" t="s">
        <v>807</v>
      </c>
      <c r="G148" s="198"/>
      <c r="H148" s="199" t="s">
        <v>20</v>
      </c>
      <c r="I148" s="201"/>
      <c r="J148" s="201"/>
      <c r="K148" s="198"/>
      <c r="L148" s="198"/>
      <c r="M148" s="202"/>
      <c r="N148" s="203"/>
      <c r="O148" s="204"/>
      <c r="P148" s="204"/>
      <c r="Q148" s="204"/>
      <c r="R148" s="204"/>
      <c r="S148" s="204"/>
      <c r="T148" s="204"/>
      <c r="U148" s="204"/>
      <c r="V148" s="204"/>
      <c r="W148" s="204"/>
      <c r="X148" s="205"/>
      <c r="AT148" s="206" t="s">
        <v>211</v>
      </c>
      <c r="AU148" s="206" t="s">
        <v>207</v>
      </c>
      <c r="AV148" s="13" t="s">
        <v>82</v>
      </c>
      <c r="AW148" s="13" t="s">
        <v>5</v>
      </c>
      <c r="AX148" s="13" t="s">
        <v>74</v>
      </c>
      <c r="AY148" s="206" t="s">
        <v>198</v>
      </c>
    </row>
    <row r="149" spans="2:51" s="13" customFormat="1" ht="11.25">
      <c r="B149" s="197"/>
      <c r="C149" s="198"/>
      <c r="D149" s="192" t="s">
        <v>211</v>
      </c>
      <c r="E149" s="199" t="s">
        <v>20</v>
      </c>
      <c r="F149" s="200" t="s">
        <v>825</v>
      </c>
      <c r="G149" s="198"/>
      <c r="H149" s="199" t="s">
        <v>20</v>
      </c>
      <c r="I149" s="201"/>
      <c r="J149" s="201"/>
      <c r="K149" s="198"/>
      <c r="L149" s="198"/>
      <c r="M149" s="202"/>
      <c r="N149" s="203"/>
      <c r="O149" s="204"/>
      <c r="P149" s="204"/>
      <c r="Q149" s="204"/>
      <c r="R149" s="204"/>
      <c r="S149" s="204"/>
      <c r="T149" s="204"/>
      <c r="U149" s="204"/>
      <c r="V149" s="204"/>
      <c r="W149" s="204"/>
      <c r="X149" s="205"/>
      <c r="AT149" s="206" t="s">
        <v>211</v>
      </c>
      <c r="AU149" s="206" t="s">
        <v>207</v>
      </c>
      <c r="AV149" s="13" t="s">
        <v>82</v>
      </c>
      <c r="AW149" s="13" t="s">
        <v>5</v>
      </c>
      <c r="AX149" s="13" t="s">
        <v>74</v>
      </c>
      <c r="AY149" s="206" t="s">
        <v>198</v>
      </c>
    </row>
    <row r="150" spans="2:51" s="13" customFormat="1" ht="11.25">
      <c r="B150" s="197"/>
      <c r="C150" s="198"/>
      <c r="D150" s="192" t="s">
        <v>211</v>
      </c>
      <c r="E150" s="199" t="s">
        <v>20</v>
      </c>
      <c r="F150" s="200" t="s">
        <v>835</v>
      </c>
      <c r="G150" s="198"/>
      <c r="H150" s="199" t="s">
        <v>20</v>
      </c>
      <c r="I150" s="201"/>
      <c r="J150" s="201"/>
      <c r="K150" s="198"/>
      <c r="L150" s="198"/>
      <c r="M150" s="202"/>
      <c r="N150" s="203"/>
      <c r="O150" s="204"/>
      <c r="P150" s="204"/>
      <c r="Q150" s="204"/>
      <c r="R150" s="204"/>
      <c r="S150" s="204"/>
      <c r="T150" s="204"/>
      <c r="U150" s="204"/>
      <c r="V150" s="204"/>
      <c r="W150" s="204"/>
      <c r="X150" s="205"/>
      <c r="AT150" s="206" t="s">
        <v>211</v>
      </c>
      <c r="AU150" s="206" t="s">
        <v>207</v>
      </c>
      <c r="AV150" s="13" t="s">
        <v>82</v>
      </c>
      <c r="AW150" s="13" t="s">
        <v>5</v>
      </c>
      <c r="AX150" s="13" t="s">
        <v>74</v>
      </c>
      <c r="AY150" s="206" t="s">
        <v>198</v>
      </c>
    </row>
    <row r="151" spans="2:51" s="14" customFormat="1" ht="11.25">
      <c r="B151" s="207"/>
      <c r="C151" s="208"/>
      <c r="D151" s="192" t="s">
        <v>211</v>
      </c>
      <c r="E151" s="209" t="s">
        <v>20</v>
      </c>
      <c r="F151" s="210" t="s">
        <v>836</v>
      </c>
      <c r="G151" s="208"/>
      <c r="H151" s="211">
        <v>-2.3519999999999999</v>
      </c>
      <c r="I151" s="212"/>
      <c r="J151" s="212"/>
      <c r="K151" s="208"/>
      <c r="L151" s="208"/>
      <c r="M151" s="213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7" t="s">
        <v>211</v>
      </c>
      <c r="AU151" s="217" t="s">
        <v>207</v>
      </c>
      <c r="AV151" s="14" t="s">
        <v>207</v>
      </c>
      <c r="AW151" s="14" t="s">
        <v>5</v>
      </c>
      <c r="AX151" s="14" t="s">
        <v>74</v>
      </c>
      <c r="AY151" s="217" t="s">
        <v>198</v>
      </c>
    </row>
    <row r="152" spans="2:51" s="13" customFormat="1" ht="11.25">
      <c r="B152" s="197"/>
      <c r="C152" s="198"/>
      <c r="D152" s="192" t="s">
        <v>211</v>
      </c>
      <c r="E152" s="199" t="s">
        <v>20</v>
      </c>
      <c r="F152" s="200" t="s">
        <v>807</v>
      </c>
      <c r="G152" s="198"/>
      <c r="H152" s="199" t="s">
        <v>20</v>
      </c>
      <c r="I152" s="201"/>
      <c r="J152" s="201"/>
      <c r="K152" s="198"/>
      <c r="L152" s="198"/>
      <c r="M152" s="202"/>
      <c r="N152" s="203"/>
      <c r="O152" s="204"/>
      <c r="P152" s="204"/>
      <c r="Q152" s="204"/>
      <c r="R152" s="204"/>
      <c r="S152" s="204"/>
      <c r="T152" s="204"/>
      <c r="U152" s="204"/>
      <c r="V152" s="204"/>
      <c r="W152" s="204"/>
      <c r="X152" s="205"/>
      <c r="AT152" s="206" t="s">
        <v>211</v>
      </c>
      <c r="AU152" s="206" t="s">
        <v>207</v>
      </c>
      <c r="AV152" s="13" t="s">
        <v>82</v>
      </c>
      <c r="AW152" s="13" t="s">
        <v>5</v>
      </c>
      <c r="AX152" s="13" t="s">
        <v>74</v>
      </c>
      <c r="AY152" s="206" t="s">
        <v>198</v>
      </c>
    </row>
    <row r="153" spans="2:51" s="13" customFormat="1" ht="11.25">
      <c r="B153" s="197"/>
      <c r="C153" s="198"/>
      <c r="D153" s="192" t="s">
        <v>211</v>
      </c>
      <c r="E153" s="199" t="s">
        <v>20</v>
      </c>
      <c r="F153" s="200" t="s">
        <v>825</v>
      </c>
      <c r="G153" s="198"/>
      <c r="H153" s="199" t="s">
        <v>20</v>
      </c>
      <c r="I153" s="201"/>
      <c r="J153" s="201"/>
      <c r="K153" s="198"/>
      <c r="L153" s="198"/>
      <c r="M153" s="202"/>
      <c r="N153" s="203"/>
      <c r="O153" s="204"/>
      <c r="P153" s="204"/>
      <c r="Q153" s="204"/>
      <c r="R153" s="204"/>
      <c r="S153" s="204"/>
      <c r="T153" s="204"/>
      <c r="U153" s="204"/>
      <c r="V153" s="204"/>
      <c r="W153" s="204"/>
      <c r="X153" s="205"/>
      <c r="AT153" s="206" t="s">
        <v>211</v>
      </c>
      <c r="AU153" s="206" t="s">
        <v>207</v>
      </c>
      <c r="AV153" s="13" t="s">
        <v>82</v>
      </c>
      <c r="AW153" s="13" t="s">
        <v>5</v>
      </c>
      <c r="AX153" s="13" t="s">
        <v>74</v>
      </c>
      <c r="AY153" s="206" t="s">
        <v>198</v>
      </c>
    </row>
    <row r="154" spans="2:51" s="13" customFormat="1" ht="11.25">
      <c r="B154" s="197"/>
      <c r="C154" s="198"/>
      <c r="D154" s="192" t="s">
        <v>211</v>
      </c>
      <c r="E154" s="199" t="s">
        <v>20</v>
      </c>
      <c r="F154" s="200" t="s">
        <v>837</v>
      </c>
      <c r="G154" s="198"/>
      <c r="H154" s="199" t="s">
        <v>20</v>
      </c>
      <c r="I154" s="201"/>
      <c r="J154" s="201"/>
      <c r="K154" s="198"/>
      <c r="L154" s="198"/>
      <c r="M154" s="202"/>
      <c r="N154" s="203"/>
      <c r="O154" s="204"/>
      <c r="P154" s="204"/>
      <c r="Q154" s="204"/>
      <c r="R154" s="204"/>
      <c r="S154" s="204"/>
      <c r="T154" s="204"/>
      <c r="U154" s="204"/>
      <c r="V154" s="204"/>
      <c r="W154" s="204"/>
      <c r="X154" s="205"/>
      <c r="AT154" s="206" t="s">
        <v>211</v>
      </c>
      <c r="AU154" s="206" t="s">
        <v>207</v>
      </c>
      <c r="AV154" s="13" t="s">
        <v>82</v>
      </c>
      <c r="AW154" s="13" t="s">
        <v>5</v>
      </c>
      <c r="AX154" s="13" t="s">
        <v>74</v>
      </c>
      <c r="AY154" s="206" t="s">
        <v>198</v>
      </c>
    </row>
    <row r="155" spans="2:51" s="14" customFormat="1" ht="11.25">
      <c r="B155" s="207"/>
      <c r="C155" s="208"/>
      <c r="D155" s="192" t="s">
        <v>211</v>
      </c>
      <c r="E155" s="209" t="s">
        <v>20</v>
      </c>
      <c r="F155" s="210" t="s">
        <v>838</v>
      </c>
      <c r="G155" s="208"/>
      <c r="H155" s="211">
        <v>7.56</v>
      </c>
      <c r="I155" s="212"/>
      <c r="J155" s="212"/>
      <c r="K155" s="208"/>
      <c r="L155" s="208"/>
      <c r="M155" s="213"/>
      <c r="N155" s="214"/>
      <c r="O155" s="215"/>
      <c r="P155" s="215"/>
      <c r="Q155" s="215"/>
      <c r="R155" s="215"/>
      <c r="S155" s="215"/>
      <c r="T155" s="215"/>
      <c r="U155" s="215"/>
      <c r="V155" s="215"/>
      <c r="W155" s="215"/>
      <c r="X155" s="216"/>
      <c r="AT155" s="217" t="s">
        <v>211</v>
      </c>
      <c r="AU155" s="217" t="s">
        <v>207</v>
      </c>
      <c r="AV155" s="14" t="s">
        <v>207</v>
      </c>
      <c r="AW155" s="14" t="s">
        <v>5</v>
      </c>
      <c r="AX155" s="14" t="s">
        <v>74</v>
      </c>
      <c r="AY155" s="217" t="s">
        <v>198</v>
      </c>
    </row>
    <row r="156" spans="2:51" s="13" customFormat="1" ht="11.25">
      <c r="B156" s="197"/>
      <c r="C156" s="198"/>
      <c r="D156" s="192" t="s">
        <v>211</v>
      </c>
      <c r="E156" s="199" t="s">
        <v>20</v>
      </c>
      <c r="F156" s="200" t="s">
        <v>807</v>
      </c>
      <c r="G156" s="198"/>
      <c r="H156" s="199" t="s">
        <v>20</v>
      </c>
      <c r="I156" s="201"/>
      <c r="J156" s="201"/>
      <c r="K156" s="198"/>
      <c r="L156" s="198"/>
      <c r="M156" s="202"/>
      <c r="N156" s="203"/>
      <c r="O156" s="204"/>
      <c r="P156" s="204"/>
      <c r="Q156" s="204"/>
      <c r="R156" s="204"/>
      <c r="S156" s="204"/>
      <c r="T156" s="204"/>
      <c r="U156" s="204"/>
      <c r="V156" s="204"/>
      <c r="W156" s="204"/>
      <c r="X156" s="205"/>
      <c r="AT156" s="206" t="s">
        <v>211</v>
      </c>
      <c r="AU156" s="206" t="s">
        <v>207</v>
      </c>
      <c r="AV156" s="13" t="s">
        <v>82</v>
      </c>
      <c r="AW156" s="13" t="s">
        <v>5</v>
      </c>
      <c r="AX156" s="13" t="s">
        <v>74</v>
      </c>
      <c r="AY156" s="206" t="s">
        <v>198</v>
      </c>
    </row>
    <row r="157" spans="2:51" s="13" customFormat="1" ht="11.25">
      <c r="B157" s="197"/>
      <c r="C157" s="198"/>
      <c r="D157" s="192" t="s">
        <v>211</v>
      </c>
      <c r="E157" s="199" t="s">
        <v>20</v>
      </c>
      <c r="F157" s="200" t="s">
        <v>825</v>
      </c>
      <c r="G157" s="198"/>
      <c r="H157" s="199" t="s">
        <v>20</v>
      </c>
      <c r="I157" s="201"/>
      <c r="J157" s="201"/>
      <c r="K157" s="198"/>
      <c r="L157" s="198"/>
      <c r="M157" s="202"/>
      <c r="N157" s="203"/>
      <c r="O157" s="204"/>
      <c r="P157" s="204"/>
      <c r="Q157" s="204"/>
      <c r="R157" s="204"/>
      <c r="S157" s="204"/>
      <c r="T157" s="204"/>
      <c r="U157" s="204"/>
      <c r="V157" s="204"/>
      <c r="W157" s="204"/>
      <c r="X157" s="205"/>
      <c r="AT157" s="206" t="s">
        <v>211</v>
      </c>
      <c r="AU157" s="206" t="s">
        <v>207</v>
      </c>
      <c r="AV157" s="13" t="s">
        <v>82</v>
      </c>
      <c r="AW157" s="13" t="s">
        <v>5</v>
      </c>
      <c r="AX157" s="13" t="s">
        <v>74</v>
      </c>
      <c r="AY157" s="206" t="s">
        <v>198</v>
      </c>
    </row>
    <row r="158" spans="2:51" s="13" customFormat="1" ht="11.25">
      <c r="B158" s="197"/>
      <c r="C158" s="198"/>
      <c r="D158" s="192" t="s">
        <v>211</v>
      </c>
      <c r="E158" s="199" t="s">
        <v>20</v>
      </c>
      <c r="F158" s="200" t="s">
        <v>839</v>
      </c>
      <c r="G158" s="198"/>
      <c r="H158" s="199" t="s">
        <v>20</v>
      </c>
      <c r="I158" s="201"/>
      <c r="J158" s="201"/>
      <c r="K158" s="198"/>
      <c r="L158" s="198"/>
      <c r="M158" s="202"/>
      <c r="N158" s="203"/>
      <c r="O158" s="204"/>
      <c r="P158" s="204"/>
      <c r="Q158" s="204"/>
      <c r="R158" s="204"/>
      <c r="S158" s="204"/>
      <c r="T158" s="204"/>
      <c r="U158" s="204"/>
      <c r="V158" s="204"/>
      <c r="W158" s="204"/>
      <c r="X158" s="205"/>
      <c r="AT158" s="206" t="s">
        <v>211</v>
      </c>
      <c r="AU158" s="206" t="s">
        <v>207</v>
      </c>
      <c r="AV158" s="13" t="s">
        <v>82</v>
      </c>
      <c r="AW158" s="13" t="s">
        <v>5</v>
      </c>
      <c r="AX158" s="13" t="s">
        <v>74</v>
      </c>
      <c r="AY158" s="206" t="s">
        <v>198</v>
      </c>
    </row>
    <row r="159" spans="2:51" s="14" customFormat="1" ht="11.25">
      <c r="B159" s="207"/>
      <c r="C159" s="208"/>
      <c r="D159" s="192" t="s">
        <v>211</v>
      </c>
      <c r="E159" s="209" t="s">
        <v>20</v>
      </c>
      <c r="F159" s="210" t="s">
        <v>840</v>
      </c>
      <c r="G159" s="208"/>
      <c r="H159" s="211">
        <v>9.7129999999999992</v>
      </c>
      <c r="I159" s="212"/>
      <c r="J159" s="212"/>
      <c r="K159" s="208"/>
      <c r="L159" s="208"/>
      <c r="M159" s="213"/>
      <c r="N159" s="214"/>
      <c r="O159" s="215"/>
      <c r="P159" s="215"/>
      <c r="Q159" s="215"/>
      <c r="R159" s="215"/>
      <c r="S159" s="215"/>
      <c r="T159" s="215"/>
      <c r="U159" s="215"/>
      <c r="V159" s="215"/>
      <c r="W159" s="215"/>
      <c r="X159" s="216"/>
      <c r="AT159" s="217" t="s">
        <v>211</v>
      </c>
      <c r="AU159" s="217" t="s">
        <v>207</v>
      </c>
      <c r="AV159" s="14" t="s">
        <v>207</v>
      </c>
      <c r="AW159" s="14" t="s">
        <v>5</v>
      </c>
      <c r="AX159" s="14" t="s">
        <v>74</v>
      </c>
      <c r="AY159" s="217" t="s">
        <v>198</v>
      </c>
    </row>
    <row r="160" spans="2:51" s="16" customFormat="1" ht="11.25">
      <c r="B160" s="229"/>
      <c r="C160" s="230"/>
      <c r="D160" s="192" t="s">
        <v>211</v>
      </c>
      <c r="E160" s="231" t="s">
        <v>20</v>
      </c>
      <c r="F160" s="232" t="s">
        <v>282</v>
      </c>
      <c r="G160" s="230"/>
      <c r="H160" s="233">
        <v>338.86100000000005</v>
      </c>
      <c r="I160" s="234"/>
      <c r="J160" s="234"/>
      <c r="K160" s="230"/>
      <c r="L160" s="230"/>
      <c r="M160" s="235"/>
      <c r="N160" s="236"/>
      <c r="O160" s="237"/>
      <c r="P160" s="237"/>
      <c r="Q160" s="237"/>
      <c r="R160" s="237"/>
      <c r="S160" s="237"/>
      <c r="T160" s="237"/>
      <c r="U160" s="237"/>
      <c r="V160" s="237"/>
      <c r="W160" s="237"/>
      <c r="X160" s="238"/>
      <c r="AT160" s="239" t="s">
        <v>211</v>
      </c>
      <c r="AU160" s="239" t="s">
        <v>207</v>
      </c>
      <c r="AV160" s="16" t="s">
        <v>206</v>
      </c>
      <c r="AW160" s="16" t="s">
        <v>5</v>
      </c>
      <c r="AX160" s="16" t="s">
        <v>82</v>
      </c>
      <c r="AY160" s="239" t="s">
        <v>198</v>
      </c>
    </row>
    <row r="161" spans="1:65" s="2" customFormat="1" ht="24.2" customHeight="1">
      <c r="A161" s="36"/>
      <c r="B161" s="37"/>
      <c r="C161" s="178" t="s">
        <v>350</v>
      </c>
      <c r="D161" s="243" t="s">
        <v>201</v>
      </c>
      <c r="E161" s="179" t="s">
        <v>841</v>
      </c>
      <c r="F161" s="180" t="s">
        <v>842</v>
      </c>
      <c r="G161" s="181" t="s">
        <v>254</v>
      </c>
      <c r="H161" s="182">
        <v>338.86099999999999</v>
      </c>
      <c r="I161" s="183"/>
      <c r="J161" s="183"/>
      <c r="K161" s="184">
        <f>ROUND(P161*H161,2)</f>
        <v>0</v>
      </c>
      <c r="L161" s="180" t="s">
        <v>205</v>
      </c>
      <c r="M161" s="41"/>
      <c r="N161" s="185" t="s">
        <v>20</v>
      </c>
      <c r="O161" s="186" t="s">
        <v>44</v>
      </c>
      <c r="P161" s="187">
        <f>I161+J161</f>
        <v>0</v>
      </c>
      <c r="Q161" s="187">
        <f>ROUND(I161*H161,2)</f>
        <v>0</v>
      </c>
      <c r="R161" s="187">
        <f>ROUND(J161*H161,2)</f>
        <v>0</v>
      </c>
      <c r="S161" s="66"/>
      <c r="T161" s="188">
        <f>S161*H161</f>
        <v>0</v>
      </c>
      <c r="U161" s="188">
        <v>0</v>
      </c>
      <c r="V161" s="188">
        <f>U161*H161</f>
        <v>0</v>
      </c>
      <c r="W161" s="188">
        <v>5.0000000000000001E-3</v>
      </c>
      <c r="X161" s="189">
        <f>W161*H161</f>
        <v>1.6943049999999999</v>
      </c>
      <c r="Y161" s="36"/>
      <c r="Z161" s="36"/>
      <c r="AA161" s="36"/>
      <c r="AB161" s="36"/>
      <c r="AC161" s="36"/>
      <c r="AD161" s="36"/>
      <c r="AE161" s="36"/>
      <c r="AR161" s="190" t="s">
        <v>404</v>
      </c>
      <c r="AT161" s="190" t="s">
        <v>201</v>
      </c>
      <c r="AU161" s="190" t="s">
        <v>207</v>
      </c>
      <c r="AY161" s="19" t="s">
        <v>198</v>
      </c>
      <c r="BE161" s="191">
        <f>IF(O161="základní",K161,0)</f>
        <v>0</v>
      </c>
      <c r="BF161" s="191">
        <f>IF(O161="snížená",K161,0)</f>
        <v>0</v>
      </c>
      <c r="BG161" s="191">
        <f>IF(O161="zákl. přenesená",K161,0)</f>
        <v>0</v>
      </c>
      <c r="BH161" s="191">
        <f>IF(O161="sníž. přenesená",K161,0)</f>
        <v>0</v>
      </c>
      <c r="BI161" s="191">
        <f>IF(O161="nulová",K161,0)</f>
        <v>0</v>
      </c>
      <c r="BJ161" s="19" t="s">
        <v>207</v>
      </c>
      <c r="BK161" s="191">
        <f>ROUND(P161*H161,2)</f>
        <v>0</v>
      </c>
      <c r="BL161" s="19" t="s">
        <v>404</v>
      </c>
      <c r="BM161" s="190" t="s">
        <v>843</v>
      </c>
    </row>
    <row r="162" spans="1:65" s="2" customFormat="1" ht="19.5">
      <c r="A162" s="36"/>
      <c r="B162" s="37"/>
      <c r="C162" s="38"/>
      <c r="D162" s="192" t="s">
        <v>209</v>
      </c>
      <c r="E162" s="38"/>
      <c r="F162" s="193" t="s">
        <v>844</v>
      </c>
      <c r="G162" s="38"/>
      <c r="H162" s="38"/>
      <c r="I162" s="194"/>
      <c r="J162" s="194"/>
      <c r="K162" s="38"/>
      <c r="L162" s="38"/>
      <c r="M162" s="41"/>
      <c r="N162" s="195"/>
      <c r="O162" s="196"/>
      <c r="P162" s="66"/>
      <c r="Q162" s="66"/>
      <c r="R162" s="66"/>
      <c r="S162" s="66"/>
      <c r="T162" s="66"/>
      <c r="U162" s="66"/>
      <c r="V162" s="66"/>
      <c r="W162" s="66"/>
      <c r="X162" s="67"/>
      <c r="Y162" s="36"/>
      <c r="Z162" s="36"/>
      <c r="AA162" s="36"/>
      <c r="AB162" s="36"/>
      <c r="AC162" s="36"/>
      <c r="AD162" s="36"/>
      <c r="AE162" s="36"/>
      <c r="AT162" s="19" t="s">
        <v>209</v>
      </c>
      <c r="AU162" s="19" t="s">
        <v>207</v>
      </c>
    </row>
    <row r="163" spans="1:65" s="13" customFormat="1" ht="11.25">
      <c r="B163" s="197"/>
      <c r="C163" s="198"/>
      <c r="D163" s="192" t="s">
        <v>211</v>
      </c>
      <c r="E163" s="199" t="s">
        <v>20</v>
      </c>
      <c r="F163" s="200" t="s">
        <v>807</v>
      </c>
      <c r="G163" s="198"/>
      <c r="H163" s="199" t="s">
        <v>20</v>
      </c>
      <c r="I163" s="201"/>
      <c r="J163" s="201"/>
      <c r="K163" s="198"/>
      <c r="L163" s="198"/>
      <c r="M163" s="202"/>
      <c r="N163" s="203"/>
      <c r="O163" s="204"/>
      <c r="P163" s="204"/>
      <c r="Q163" s="204"/>
      <c r="R163" s="204"/>
      <c r="S163" s="204"/>
      <c r="T163" s="204"/>
      <c r="U163" s="204"/>
      <c r="V163" s="204"/>
      <c r="W163" s="204"/>
      <c r="X163" s="205"/>
      <c r="AT163" s="206" t="s">
        <v>211</v>
      </c>
      <c r="AU163" s="206" t="s">
        <v>207</v>
      </c>
      <c r="AV163" s="13" t="s">
        <v>82</v>
      </c>
      <c r="AW163" s="13" t="s">
        <v>5</v>
      </c>
      <c r="AX163" s="13" t="s">
        <v>74</v>
      </c>
      <c r="AY163" s="206" t="s">
        <v>198</v>
      </c>
    </row>
    <row r="164" spans="1:65" s="13" customFormat="1" ht="11.25">
      <c r="B164" s="197"/>
      <c r="C164" s="198"/>
      <c r="D164" s="192" t="s">
        <v>211</v>
      </c>
      <c r="E164" s="199" t="s">
        <v>20</v>
      </c>
      <c r="F164" s="200" t="s">
        <v>845</v>
      </c>
      <c r="G164" s="198"/>
      <c r="H164" s="199" t="s">
        <v>20</v>
      </c>
      <c r="I164" s="201"/>
      <c r="J164" s="201"/>
      <c r="K164" s="198"/>
      <c r="L164" s="198"/>
      <c r="M164" s="202"/>
      <c r="N164" s="203"/>
      <c r="O164" s="204"/>
      <c r="P164" s="204"/>
      <c r="Q164" s="204"/>
      <c r="R164" s="204"/>
      <c r="S164" s="204"/>
      <c r="T164" s="204"/>
      <c r="U164" s="204"/>
      <c r="V164" s="204"/>
      <c r="W164" s="204"/>
      <c r="X164" s="205"/>
      <c r="AT164" s="206" t="s">
        <v>211</v>
      </c>
      <c r="AU164" s="206" t="s">
        <v>207</v>
      </c>
      <c r="AV164" s="13" t="s">
        <v>82</v>
      </c>
      <c r="AW164" s="13" t="s">
        <v>5</v>
      </c>
      <c r="AX164" s="13" t="s">
        <v>74</v>
      </c>
      <c r="AY164" s="206" t="s">
        <v>198</v>
      </c>
    </row>
    <row r="165" spans="1:65" s="13" customFormat="1" ht="11.25">
      <c r="B165" s="197"/>
      <c r="C165" s="198"/>
      <c r="D165" s="192" t="s">
        <v>211</v>
      </c>
      <c r="E165" s="199" t="s">
        <v>20</v>
      </c>
      <c r="F165" s="200" t="s">
        <v>846</v>
      </c>
      <c r="G165" s="198"/>
      <c r="H165" s="199" t="s">
        <v>20</v>
      </c>
      <c r="I165" s="201"/>
      <c r="J165" s="201"/>
      <c r="K165" s="198"/>
      <c r="L165" s="198"/>
      <c r="M165" s="202"/>
      <c r="N165" s="203"/>
      <c r="O165" s="204"/>
      <c r="P165" s="204"/>
      <c r="Q165" s="204"/>
      <c r="R165" s="204"/>
      <c r="S165" s="204"/>
      <c r="T165" s="204"/>
      <c r="U165" s="204"/>
      <c r="V165" s="204"/>
      <c r="W165" s="204"/>
      <c r="X165" s="205"/>
      <c r="AT165" s="206" t="s">
        <v>211</v>
      </c>
      <c r="AU165" s="206" t="s">
        <v>207</v>
      </c>
      <c r="AV165" s="13" t="s">
        <v>82</v>
      </c>
      <c r="AW165" s="13" t="s">
        <v>5</v>
      </c>
      <c r="AX165" s="13" t="s">
        <v>74</v>
      </c>
      <c r="AY165" s="206" t="s">
        <v>198</v>
      </c>
    </row>
    <row r="166" spans="1:65" s="14" customFormat="1" ht="11.25">
      <c r="B166" s="207"/>
      <c r="C166" s="208"/>
      <c r="D166" s="192" t="s">
        <v>211</v>
      </c>
      <c r="E166" s="209" t="s">
        <v>20</v>
      </c>
      <c r="F166" s="210" t="s">
        <v>847</v>
      </c>
      <c r="G166" s="208"/>
      <c r="H166" s="211">
        <v>338.86099999999999</v>
      </c>
      <c r="I166" s="212"/>
      <c r="J166" s="212"/>
      <c r="K166" s="208"/>
      <c r="L166" s="208"/>
      <c r="M166" s="213"/>
      <c r="N166" s="214"/>
      <c r="O166" s="215"/>
      <c r="P166" s="215"/>
      <c r="Q166" s="215"/>
      <c r="R166" s="215"/>
      <c r="S166" s="215"/>
      <c r="T166" s="215"/>
      <c r="U166" s="215"/>
      <c r="V166" s="215"/>
      <c r="W166" s="215"/>
      <c r="X166" s="216"/>
      <c r="AT166" s="217" t="s">
        <v>211</v>
      </c>
      <c r="AU166" s="217" t="s">
        <v>207</v>
      </c>
      <c r="AV166" s="14" t="s">
        <v>207</v>
      </c>
      <c r="AW166" s="14" t="s">
        <v>5</v>
      </c>
      <c r="AX166" s="14" t="s">
        <v>74</v>
      </c>
      <c r="AY166" s="217" t="s">
        <v>198</v>
      </c>
    </row>
    <row r="167" spans="1:65" s="16" customFormat="1" ht="11.25">
      <c r="B167" s="229"/>
      <c r="C167" s="230"/>
      <c r="D167" s="192" t="s">
        <v>211</v>
      </c>
      <c r="E167" s="231" t="s">
        <v>20</v>
      </c>
      <c r="F167" s="232" t="s">
        <v>282</v>
      </c>
      <c r="G167" s="230"/>
      <c r="H167" s="233">
        <v>338.86099999999999</v>
      </c>
      <c r="I167" s="234"/>
      <c r="J167" s="234"/>
      <c r="K167" s="230"/>
      <c r="L167" s="230"/>
      <c r="M167" s="235"/>
      <c r="N167" s="236"/>
      <c r="O167" s="237"/>
      <c r="P167" s="237"/>
      <c r="Q167" s="237"/>
      <c r="R167" s="237"/>
      <c r="S167" s="237"/>
      <c r="T167" s="237"/>
      <c r="U167" s="237"/>
      <c r="V167" s="237"/>
      <c r="W167" s="237"/>
      <c r="X167" s="238"/>
      <c r="AT167" s="239" t="s">
        <v>211</v>
      </c>
      <c r="AU167" s="239" t="s">
        <v>207</v>
      </c>
      <c r="AV167" s="16" t="s">
        <v>206</v>
      </c>
      <c r="AW167" s="16" t="s">
        <v>5</v>
      </c>
      <c r="AX167" s="16" t="s">
        <v>82</v>
      </c>
      <c r="AY167" s="239" t="s">
        <v>198</v>
      </c>
    </row>
    <row r="168" spans="1:65" s="12" customFormat="1" ht="22.9" customHeight="1">
      <c r="B168" s="161"/>
      <c r="C168" s="162"/>
      <c r="D168" s="163" t="s">
        <v>73</v>
      </c>
      <c r="E168" s="176" t="s">
        <v>408</v>
      </c>
      <c r="F168" s="176" t="s">
        <v>409</v>
      </c>
      <c r="G168" s="162"/>
      <c r="H168" s="162"/>
      <c r="I168" s="165"/>
      <c r="J168" s="165"/>
      <c r="K168" s="177">
        <f>BK168</f>
        <v>0</v>
      </c>
      <c r="L168" s="162"/>
      <c r="M168" s="167"/>
      <c r="N168" s="168"/>
      <c r="O168" s="169"/>
      <c r="P168" s="169"/>
      <c r="Q168" s="170">
        <f>SUM(Q169:Q248)</f>
        <v>0</v>
      </c>
      <c r="R168" s="170">
        <f>SUM(R169:R248)</f>
        <v>0</v>
      </c>
      <c r="S168" s="169"/>
      <c r="T168" s="171">
        <f>SUM(T169:T248)</f>
        <v>0</v>
      </c>
      <c r="U168" s="169"/>
      <c r="V168" s="171">
        <f>SUM(V169:V248)</f>
        <v>0</v>
      </c>
      <c r="W168" s="169"/>
      <c r="X168" s="172">
        <f>SUM(X169:X248)</f>
        <v>1.6027473000000001</v>
      </c>
      <c r="AR168" s="173" t="s">
        <v>207</v>
      </c>
      <c r="AT168" s="174" t="s">
        <v>73</v>
      </c>
      <c r="AU168" s="174" t="s">
        <v>82</v>
      </c>
      <c r="AY168" s="173" t="s">
        <v>198</v>
      </c>
      <c r="BK168" s="175">
        <f>SUM(BK169:BK248)</f>
        <v>0</v>
      </c>
    </row>
    <row r="169" spans="1:65" s="2" customFormat="1" ht="24.2" customHeight="1">
      <c r="A169" s="36"/>
      <c r="B169" s="37"/>
      <c r="C169" s="178" t="s">
        <v>356</v>
      </c>
      <c r="D169" s="178" t="s">
        <v>201</v>
      </c>
      <c r="E169" s="179" t="s">
        <v>848</v>
      </c>
      <c r="F169" s="180" t="s">
        <v>849</v>
      </c>
      <c r="G169" s="181" t="s">
        <v>254</v>
      </c>
      <c r="H169" s="182">
        <v>338.86099999999999</v>
      </c>
      <c r="I169" s="183"/>
      <c r="J169" s="183"/>
      <c r="K169" s="184">
        <f>ROUND(P169*H169,2)</f>
        <v>0</v>
      </c>
      <c r="L169" s="180" t="s">
        <v>205</v>
      </c>
      <c r="M169" s="41"/>
      <c r="N169" s="185" t="s">
        <v>20</v>
      </c>
      <c r="O169" s="186" t="s">
        <v>44</v>
      </c>
      <c r="P169" s="187">
        <f>I169+J169</f>
        <v>0</v>
      </c>
      <c r="Q169" s="187">
        <f>ROUND(I169*H169,2)</f>
        <v>0</v>
      </c>
      <c r="R169" s="187">
        <f>ROUND(J169*H169,2)</f>
        <v>0</v>
      </c>
      <c r="S169" s="66"/>
      <c r="T169" s="188">
        <f>S169*H169</f>
        <v>0</v>
      </c>
      <c r="U169" s="188">
        <v>0</v>
      </c>
      <c r="V169" s="188">
        <f>U169*H169</f>
        <v>0</v>
      </c>
      <c r="W169" s="188">
        <v>3.1199999999999999E-3</v>
      </c>
      <c r="X169" s="189">
        <f>W169*H169</f>
        <v>1.05724632</v>
      </c>
      <c r="Y169" s="36"/>
      <c r="Z169" s="36"/>
      <c r="AA169" s="36"/>
      <c r="AB169" s="36"/>
      <c r="AC169" s="36"/>
      <c r="AD169" s="36"/>
      <c r="AE169" s="36"/>
      <c r="AR169" s="190" t="s">
        <v>404</v>
      </c>
      <c r="AT169" s="190" t="s">
        <v>201</v>
      </c>
      <c r="AU169" s="190" t="s">
        <v>207</v>
      </c>
      <c r="AY169" s="19" t="s">
        <v>198</v>
      </c>
      <c r="BE169" s="191">
        <f>IF(O169="základní",K169,0)</f>
        <v>0</v>
      </c>
      <c r="BF169" s="191">
        <f>IF(O169="snížená",K169,0)</f>
        <v>0</v>
      </c>
      <c r="BG169" s="191">
        <f>IF(O169="zákl. přenesená",K169,0)</f>
        <v>0</v>
      </c>
      <c r="BH169" s="191">
        <f>IF(O169="sníž. přenesená",K169,0)</f>
        <v>0</v>
      </c>
      <c r="BI169" s="191">
        <f>IF(O169="nulová",K169,0)</f>
        <v>0</v>
      </c>
      <c r="BJ169" s="19" t="s">
        <v>207</v>
      </c>
      <c r="BK169" s="191">
        <f>ROUND(P169*H169,2)</f>
        <v>0</v>
      </c>
      <c r="BL169" s="19" t="s">
        <v>404</v>
      </c>
      <c r="BM169" s="190" t="s">
        <v>850</v>
      </c>
    </row>
    <row r="170" spans="1:65" s="2" customFormat="1" ht="11.25">
      <c r="A170" s="36"/>
      <c r="B170" s="37"/>
      <c r="C170" s="38"/>
      <c r="D170" s="192" t="s">
        <v>209</v>
      </c>
      <c r="E170" s="38"/>
      <c r="F170" s="193" t="s">
        <v>851</v>
      </c>
      <c r="G170" s="38"/>
      <c r="H170" s="38"/>
      <c r="I170" s="194"/>
      <c r="J170" s="194"/>
      <c r="K170" s="38"/>
      <c r="L170" s="38"/>
      <c r="M170" s="41"/>
      <c r="N170" s="195"/>
      <c r="O170" s="196"/>
      <c r="P170" s="66"/>
      <c r="Q170" s="66"/>
      <c r="R170" s="66"/>
      <c r="S170" s="66"/>
      <c r="T170" s="66"/>
      <c r="U170" s="66"/>
      <c r="V170" s="66"/>
      <c r="W170" s="66"/>
      <c r="X170" s="67"/>
      <c r="Y170" s="36"/>
      <c r="Z170" s="36"/>
      <c r="AA170" s="36"/>
      <c r="AB170" s="36"/>
      <c r="AC170" s="36"/>
      <c r="AD170" s="36"/>
      <c r="AE170" s="36"/>
      <c r="AT170" s="19" t="s">
        <v>209</v>
      </c>
      <c r="AU170" s="19" t="s">
        <v>207</v>
      </c>
    </row>
    <row r="171" spans="1:65" s="13" customFormat="1" ht="11.25">
      <c r="B171" s="197"/>
      <c r="C171" s="198"/>
      <c r="D171" s="192" t="s">
        <v>211</v>
      </c>
      <c r="E171" s="199" t="s">
        <v>20</v>
      </c>
      <c r="F171" s="200" t="s">
        <v>807</v>
      </c>
      <c r="G171" s="198"/>
      <c r="H171" s="199" t="s">
        <v>20</v>
      </c>
      <c r="I171" s="201"/>
      <c r="J171" s="201"/>
      <c r="K171" s="198"/>
      <c r="L171" s="198"/>
      <c r="M171" s="202"/>
      <c r="N171" s="203"/>
      <c r="O171" s="204"/>
      <c r="P171" s="204"/>
      <c r="Q171" s="204"/>
      <c r="R171" s="204"/>
      <c r="S171" s="204"/>
      <c r="T171" s="204"/>
      <c r="U171" s="204"/>
      <c r="V171" s="204"/>
      <c r="W171" s="204"/>
      <c r="X171" s="205"/>
      <c r="AT171" s="206" t="s">
        <v>211</v>
      </c>
      <c r="AU171" s="206" t="s">
        <v>207</v>
      </c>
      <c r="AV171" s="13" t="s">
        <v>82</v>
      </c>
      <c r="AW171" s="13" t="s">
        <v>5</v>
      </c>
      <c r="AX171" s="13" t="s">
        <v>74</v>
      </c>
      <c r="AY171" s="206" t="s">
        <v>198</v>
      </c>
    </row>
    <row r="172" spans="1:65" s="13" customFormat="1" ht="11.25">
      <c r="B172" s="197"/>
      <c r="C172" s="198"/>
      <c r="D172" s="192" t="s">
        <v>211</v>
      </c>
      <c r="E172" s="199" t="s">
        <v>20</v>
      </c>
      <c r="F172" s="200" t="s">
        <v>852</v>
      </c>
      <c r="G172" s="198"/>
      <c r="H172" s="199" t="s">
        <v>20</v>
      </c>
      <c r="I172" s="201"/>
      <c r="J172" s="201"/>
      <c r="K172" s="198"/>
      <c r="L172" s="198"/>
      <c r="M172" s="202"/>
      <c r="N172" s="203"/>
      <c r="O172" s="204"/>
      <c r="P172" s="204"/>
      <c r="Q172" s="204"/>
      <c r="R172" s="204"/>
      <c r="S172" s="204"/>
      <c r="T172" s="204"/>
      <c r="U172" s="204"/>
      <c r="V172" s="204"/>
      <c r="W172" s="204"/>
      <c r="X172" s="205"/>
      <c r="AT172" s="206" t="s">
        <v>211</v>
      </c>
      <c r="AU172" s="206" t="s">
        <v>207</v>
      </c>
      <c r="AV172" s="13" t="s">
        <v>82</v>
      </c>
      <c r="AW172" s="13" t="s">
        <v>5</v>
      </c>
      <c r="AX172" s="13" t="s">
        <v>74</v>
      </c>
      <c r="AY172" s="206" t="s">
        <v>198</v>
      </c>
    </row>
    <row r="173" spans="1:65" s="13" customFormat="1" ht="11.25">
      <c r="B173" s="197"/>
      <c r="C173" s="198"/>
      <c r="D173" s="192" t="s">
        <v>211</v>
      </c>
      <c r="E173" s="199" t="s">
        <v>20</v>
      </c>
      <c r="F173" s="200" t="s">
        <v>853</v>
      </c>
      <c r="G173" s="198"/>
      <c r="H173" s="199" t="s">
        <v>20</v>
      </c>
      <c r="I173" s="201"/>
      <c r="J173" s="201"/>
      <c r="K173" s="198"/>
      <c r="L173" s="198"/>
      <c r="M173" s="202"/>
      <c r="N173" s="203"/>
      <c r="O173" s="204"/>
      <c r="P173" s="204"/>
      <c r="Q173" s="204"/>
      <c r="R173" s="204"/>
      <c r="S173" s="204"/>
      <c r="T173" s="204"/>
      <c r="U173" s="204"/>
      <c r="V173" s="204"/>
      <c r="W173" s="204"/>
      <c r="X173" s="205"/>
      <c r="AT173" s="206" t="s">
        <v>211</v>
      </c>
      <c r="AU173" s="206" t="s">
        <v>207</v>
      </c>
      <c r="AV173" s="13" t="s">
        <v>82</v>
      </c>
      <c r="AW173" s="13" t="s">
        <v>5</v>
      </c>
      <c r="AX173" s="13" t="s">
        <v>74</v>
      </c>
      <c r="AY173" s="206" t="s">
        <v>198</v>
      </c>
    </row>
    <row r="174" spans="1:65" s="14" customFormat="1" ht="11.25">
      <c r="B174" s="207"/>
      <c r="C174" s="208"/>
      <c r="D174" s="192" t="s">
        <v>211</v>
      </c>
      <c r="E174" s="209" t="s">
        <v>20</v>
      </c>
      <c r="F174" s="210" t="s">
        <v>847</v>
      </c>
      <c r="G174" s="208"/>
      <c r="H174" s="211">
        <v>338.86099999999999</v>
      </c>
      <c r="I174" s="212"/>
      <c r="J174" s="212"/>
      <c r="K174" s="208"/>
      <c r="L174" s="208"/>
      <c r="M174" s="213"/>
      <c r="N174" s="214"/>
      <c r="O174" s="215"/>
      <c r="P174" s="215"/>
      <c r="Q174" s="215"/>
      <c r="R174" s="215"/>
      <c r="S174" s="215"/>
      <c r="T174" s="215"/>
      <c r="U174" s="215"/>
      <c r="V174" s="215"/>
      <c r="W174" s="215"/>
      <c r="X174" s="216"/>
      <c r="AT174" s="217" t="s">
        <v>211</v>
      </c>
      <c r="AU174" s="217" t="s">
        <v>207</v>
      </c>
      <c r="AV174" s="14" t="s">
        <v>207</v>
      </c>
      <c r="AW174" s="14" t="s">
        <v>5</v>
      </c>
      <c r="AX174" s="14" t="s">
        <v>74</v>
      </c>
      <c r="AY174" s="217" t="s">
        <v>198</v>
      </c>
    </row>
    <row r="175" spans="1:65" s="16" customFormat="1" ht="11.25">
      <c r="B175" s="229"/>
      <c r="C175" s="230"/>
      <c r="D175" s="192" t="s">
        <v>211</v>
      </c>
      <c r="E175" s="231" t="s">
        <v>20</v>
      </c>
      <c r="F175" s="232" t="s">
        <v>282</v>
      </c>
      <c r="G175" s="230"/>
      <c r="H175" s="233">
        <v>338.86099999999999</v>
      </c>
      <c r="I175" s="234"/>
      <c r="J175" s="234"/>
      <c r="K175" s="230"/>
      <c r="L175" s="230"/>
      <c r="M175" s="235"/>
      <c r="N175" s="236"/>
      <c r="O175" s="237"/>
      <c r="P175" s="237"/>
      <c r="Q175" s="237"/>
      <c r="R175" s="237"/>
      <c r="S175" s="237"/>
      <c r="T175" s="237"/>
      <c r="U175" s="237"/>
      <c r="V175" s="237"/>
      <c r="W175" s="237"/>
      <c r="X175" s="238"/>
      <c r="AT175" s="239" t="s">
        <v>211</v>
      </c>
      <c r="AU175" s="239" t="s">
        <v>207</v>
      </c>
      <c r="AV175" s="16" t="s">
        <v>206</v>
      </c>
      <c r="AW175" s="16" t="s">
        <v>5</v>
      </c>
      <c r="AX175" s="16" t="s">
        <v>82</v>
      </c>
      <c r="AY175" s="239" t="s">
        <v>198</v>
      </c>
    </row>
    <row r="176" spans="1:65" s="2" customFormat="1" ht="24.2" customHeight="1">
      <c r="A176" s="36"/>
      <c r="B176" s="37"/>
      <c r="C176" s="178" t="s">
        <v>364</v>
      </c>
      <c r="D176" s="178" t="s">
        <v>201</v>
      </c>
      <c r="E176" s="179" t="s">
        <v>854</v>
      </c>
      <c r="F176" s="180" t="s">
        <v>855</v>
      </c>
      <c r="G176" s="181" t="s">
        <v>412</v>
      </c>
      <c r="H176" s="182">
        <v>20.734999999999999</v>
      </c>
      <c r="I176" s="183"/>
      <c r="J176" s="183"/>
      <c r="K176" s="184">
        <f>ROUND(P176*H176,2)</f>
        <v>0</v>
      </c>
      <c r="L176" s="180" t="s">
        <v>205</v>
      </c>
      <c r="M176" s="41"/>
      <c r="N176" s="185" t="s">
        <v>20</v>
      </c>
      <c r="O176" s="186" t="s">
        <v>44</v>
      </c>
      <c r="P176" s="187">
        <f>I176+J176</f>
        <v>0</v>
      </c>
      <c r="Q176" s="187">
        <f>ROUND(I176*H176,2)</f>
        <v>0</v>
      </c>
      <c r="R176" s="187">
        <f>ROUND(J176*H176,2)</f>
        <v>0</v>
      </c>
      <c r="S176" s="66"/>
      <c r="T176" s="188">
        <f>S176*H176</f>
        <v>0</v>
      </c>
      <c r="U176" s="188">
        <v>0</v>
      </c>
      <c r="V176" s="188">
        <f>U176*H176</f>
        <v>0</v>
      </c>
      <c r="W176" s="188">
        <v>3.3800000000000002E-3</v>
      </c>
      <c r="X176" s="189">
        <f>W176*H176</f>
        <v>7.0084300000000002E-2</v>
      </c>
      <c r="Y176" s="36"/>
      <c r="Z176" s="36"/>
      <c r="AA176" s="36"/>
      <c r="AB176" s="36"/>
      <c r="AC176" s="36"/>
      <c r="AD176" s="36"/>
      <c r="AE176" s="36"/>
      <c r="AR176" s="190" t="s">
        <v>404</v>
      </c>
      <c r="AT176" s="190" t="s">
        <v>201</v>
      </c>
      <c r="AU176" s="190" t="s">
        <v>207</v>
      </c>
      <c r="AY176" s="19" t="s">
        <v>198</v>
      </c>
      <c r="BE176" s="191">
        <f>IF(O176="základní",K176,0)</f>
        <v>0</v>
      </c>
      <c r="BF176" s="191">
        <f>IF(O176="snížená",K176,0)</f>
        <v>0</v>
      </c>
      <c r="BG176" s="191">
        <f>IF(O176="zákl. přenesená",K176,0)</f>
        <v>0</v>
      </c>
      <c r="BH176" s="191">
        <f>IF(O176="sníž. přenesená",K176,0)</f>
        <v>0</v>
      </c>
      <c r="BI176" s="191">
        <f>IF(O176="nulová",K176,0)</f>
        <v>0</v>
      </c>
      <c r="BJ176" s="19" t="s">
        <v>207</v>
      </c>
      <c r="BK176" s="191">
        <f>ROUND(P176*H176,2)</f>
        <v>0</v>
      </c>
      <c r="BL176" s="19" t="s">
        <v>404</v>
      </c>
      <c r="BM176" s="190" t="s">
        <v>856</v>
      </c>
    </row>
    <row r="177" spans="1:65" s="2" customFormat="1" ht="11.25">
      <c r="A177" s="36"/>
      <c r="B177" s="37"/>
      <c r="C177" s="38"/>
      <c r="D177" s="192" t="s">
        <v>209</v>
      </c>
      <c r="E177" s="38"/>
      <c r="F177" s="193" t="s">
        <v>857</v>
      </c>
      <c r="G177" s="38"/>
      <c r="H177" s="38"/>
      <c r="I177" s="194"/>
      <c r="J177" s="194"/>
      <c r="K177" s="38"/>
      <c r="L177" s="38"/>
      <c r="M177" s="41"/>
      <c r="N177" s="195"/>
      <c r="O177" s="196"/>
      <c r="P177" s="66"/>
      <c r="Q177" s="66"/>
      <c r="R177" s="66"/>
      <c r="S177" s="66"/>
      <c r="T177" s="66"/>
      <c r="U177" s="66"/>
      <c r="V177" s="66"/>
      <c r="W177" s="66"/>
      <c r="X177" s="67"/>
      <c r="Y177" s="36"/>
      <c r="Z177" s="36"/>
      <c r="AA177" s="36"/>
      <c r="AB177" s="36"/>
      <c r="AC177" s="36"/>
      <c r="AD177" s="36"/>
      <c r="AE177" s="36"/>
      <c r="AT177" s="19" t="s">
        <v>209</v>
      </c>
      <c r="AU177" s="19" t="s">
        <v>207</v>
      </c>
    </row>
    <row r="178" spans="1:65" s="13" customFormat="1" ht="11.25">
      <c r="B178" s="197"/>
      <c r="C178" s="198"/>
      <c r="D178" s="192" t="s">
        <v>211</v>
      </c>
      <c r="E178" s="199" t="s">
        <v>20</v>
      </c>
      <c r="F178" s="200" t="s">
        <v>858</v>
      </c>
      <c r="G178" s="198"/>
      <c r="H178" s="199" t="s">
        <v>20</v>
      </c>
      <c r="I178" s="201"/>
      <c r="J178" s="201"/>
      <c r="K178" s="198"/>
      <c r="L178" s="198"/>
      <c r="M178" s="202"/>
      <c r="N178" s="203"/>
      <c r="O178" s="204"/>
      <c r="P178" s="204"/>
      <c r="Q178" s="204"/>
      <c r="R178" s="204"/>
      <c r="S178" s="204"/>
      <c r="T178" s="204"/>
      <c r="U178" s="204"/>
      <c r="V178" s="204"/>
      <c r="W178" s="204"/>
      <c r="X178" s="205"/>
      <c r="AT178" s="206" t="s">
        <v>211</v>
      </c>
      <c r="AU178" s="206" t="s">
        <v>207</v>
      </c>
      <c r="AV178" s="13" t="s">
        <v>82</v>
      </c>
      <c r="AW178" s="13" t="s">
        <v>5</v>
      </c>
      <c r="AX178" s="13" t="s">
        <v>74</v>
      </c>
      <c r="AY178" s="206" t="s">
        <v>198</v>
      </c>
    </row>
    <row r="179" spans="1:65" s="14" customFormat="1" ht="11.25">
      <c r="B179" s="207"/>
      <c r="C179" s="208"/>
      <c r="D179" s="192" t="s">
        <v>211</v>
      </c>
      <c r="E179" s="209" t="s">
        <v>20</v>
      </c>
      <c r="F179" s="210" t="s">
        <v>859</v>
      </c>
      <c r="G179" s="208"/>
      <c r="H179" s="211">
        <v>19.434999999999999</v>
      </c>
      <c r="I179" s="212"/>
      <c r="J179" s="212"/>
      <c r="K179" s="208"/>
      <c r="L179" s="208"/>
      <c r="M179" s="213"/>
      <c r="N179" s="214"/>
      <c r="O179" s="215"/>
      <c r="P179" s="215"/>
      <c r="Q179" s="215"/>
      <c r="R179" s="215"/>
      <c r="S179" s="215"/>
      <c r="T179" s="215"/>
      <c r="U179" s="215"/>
      <c r="V179" s="215"/>
      <c r="W179" s="215"/>
      <c r="X179" s="216"/>
      <c r="AT179" s="217" t="s">
        <v>211</v>
      </c>
      <c r="AU179" s="217" t="s">
        <v>207</v>
      </c>
      <c r="AV179" s="14" t="s">
        <v>207</v>
      </c>
      <c r="AW179" s="14" t="s">
        <v>5</v>
      </c>
      <c r="AX179" s="14" t="s">
        <v>74</v>
      </c>
      <c r="AY179" s="217" t="s">
        <v>198</v>
      </c>
    </row>
    <row r="180" spans="1:65" s="13" customFormat="1" ht="11.25">
      <c r="B180" s="197"/>
      <c r="C180" s="198"/>
      <c r="D180" s="192" t="s">
        <v>211</v>
      </c>
      <c r="E180" s="199" t="s">
        <v>20</v>
      </c>
      <c r="F180" s="200" t="s">
        <v>860</v>
      </c>
      <c r="G180" s="198"/>
      <c r="H180" s="199" t="s">
        <v>20</v>
      </c>
      <c r="I180" s="201"/>
      <c r="J180" s="201"/>
      <c r="K180" s="198"/>
      <c r="L180" s="198"/>
      <c r="M180" s="202"/>
      <c r="N180" s="203"/>
      <c r="O180" s="204"/>
      <c r="P180" s="204"/>
      <c r="Q180" s="204"/>
      <c r="R180" s="204"/>
      <c r="S180" s="204"/>
      <c r="T180" s="204"/>
      <c r="U180" s="204"/>
      <c r="V180" s="204"/>
      <c r="W180" s="204"/>
      <c r="X180" s="205"/>
      <c r="AT180" s="206" t="s">
        <v>211</v>
      </c>
      <c r="AU180" s="206" t="s">
        <v>207</v>
      </c>
      <c r="AV180" s="13" t="s">
        <v>82</v>
      </c>
      <c r="AW180" s="13" t="s">
        <v>5</v>
      </c>
      <c r="AX180" s="13" t="s">
        <v>74</v>
      </c>
      <c r="AY180" s="206" t="s">
        <v>198</v>
      </c>
    </row>
    <row r="181" spans="1:65" s="14" customFormat="1" ht="11.25">
      <c r="B181" s="207"/>
      <c r="C181" s="208"/>
      <c r="D181" s="192" t="s">
        <v>211</v>
      </c>
      <c r="E181" s="209" t="s">
        <v>20</v>
      </c>
      <c r="F181" s="210" t="s">
        <v>861</v>
      </c>
      <c r="G181" s="208"/>
      <c r="H181" s="211">
        <v>1.3</v>
      </c>
      <c r="I181" s="212"/>
      <c r="J181" s="212"/>
      <c r="K181" s="208"/>
      <c r="L181" s="208"/>
      <c r="M181" s="213"/>
      <c r="N181" s="214"/>
      <c r="O181" s="215"/>
      <c r="P181" s="215"/>
      <c r="Q181" s="215"/>
      <c r="R181" s="215"/>
      <c r="S181" s="215"/>
      <c r="T181" s="215"/>
      <c r="U181" s="215"/>
      <c r="V181" s="215"/>
      <c r="W181" s="215"/>
      <c r="X181" s="216"/>
      <c r="AT181" s="217" t="s">
        <v>211</v>
      </c>
      <c r="AU181" s="217" t="s">
        <v>207</v>
      </c>
      <c r="AV181" s="14" t="s">
        <v>207</v>
      </c>
      <c r="AW181" s="14" t="s">
        <v>5</v>
      </c>
      <c r="AX181" s="14" t="s">
        <v>74</v>
      </c>
      <c r="AY181" s="217" t="s">
        <v>198</v>
      </c>
    </row>
    <row r="182" spans="1:65" s="16" customFormat="1" ht="11.25">
      <c r="B182" s="229"/>
      <c r="C182" s="230"/>
      <c r="D182" s="192" t="s">
        <v>211</v>
      </c>
      <c r="E182" s="231" t="s">
        <v>20</v>
      </c>
      <c r="F182" s="232" t="s">
        <v>282</v>
      </c>
      <c r="G182" s="230"/>
      <c r="H182" s="233">
        <v>20.734999999999999</v>
      </c>
      <c r="I182" s="234"/>
      <c r="J182" s="234"/>
      <c r="K182" s="230"/>
      <c r="L182" s="230"/>
      <c r="M182" s="235"/>
      <c r="N182" s="236"/>
      <c r="O182" s="237"/>
      <c r="P182" s="237"/>
      <c r="Q182" s="237"/>
      <c r="R182" s="237"/>
      <c r="S182" s="237"/>
      <c r="T182" s="237"/>
      <c r="U182" s="237"/>
      <c r="V182" s="237"/>
      <c r="W182" s="237"/>
      <c r="X182" s="238"/>
      <c r="AT182" s="239" t="s">
        <v>211</v>
      </c>
      <c r="AU182" s="239" t="s">
        <v>207</v>
      </c>
      <c r="AV182" s="16" t="s">
        <v>206</v>
      </c>
      <c r="AW182" s="16" t="s">
        <v>5</v>
      </c>
      <c r="AX182" s="16" t="s">
        <v>82</v>
      </c>
      <c r="AY182" s="239" t="s">
        <v>198</v>
      </c>
    </row>
    <row r="183" spans="1:65" s="2" customFormat="1" ht="24.2" customHeight="1">
      <c r="A183" s="36"/>
      <c r="B183" s="37"/>
      <c r="C183" s="178" t="s">
        <v>372</v>
      </c>
      <c r="D183" s="178" t="s">
        <v>201</v>
      </c>
      <c r="E183" s="179" t="s">
        <v>862</v>
      </c>
      <c r="F183" s="180" t="s">
        <v>863</v>
      </c>
      <c r="G183" s="181" t="s">
        <v>412</v>
      </c>
      <c r="H183" s="182">
        <v>5</v>
      </c>
      <c r="I183" s="183"/>
      <c r="J183" s="183"/>
      <c r="K183" s="184">
        <f>ROUND(P183*H183,2)</f>
        <v>0</v>
      </c>
      <c r="L183" s="180" t="s">
        <v>205</v>
      </c>
      <c r="M183" s="41"/>
      <c r="N183" s="185" t="s">
        <v>20</v>
      </c>
      <c r="O183" s="186" t="s">
        <v>44</v>
      </c>
      <c r="P183" s="187">
        <f>I183+J183</f>
        <v>0</v>
      </c>
      <c r="Q183" s="187">
        <f>ROUND(I183*H183,2)</f>
        <v>0</v>
      </c>
      <c r="R183" s="187">
        <f>ROUND(J183*H183,2)</f>
        <v>0</v>
      </c>
      <c r="S183" s="66"/>
      <c r="T183" s="188">
        <f>S183*H183</f>
        <v>0</v>
      </c>
      <c r="U183" s="188">
        <v>0</v>
      </c>
      <c r="V183" s="188">
        <f>U183*H183</f>
        <v>0</v>
      </c>
      <c r="W183" s="188">
        <v>1.8699999999999999E-3</v>
      </c>
      <c r="X183" s="189">
        <f>W183*H183</f>
        <v>9.3499999999999989E-3</v>
      </c>
      <c r="Y183" s="36"/>
      <c r="Z183" s="36"/>
      <c r="AA183" s="36"/>
      <c r="AB183" s="36"/>
      <c r="AC183" s="36"/>
      <c r="AD183" s="36"/>
      <c r="AE183" s="36"/>
      <c r="AR183" s="190" t="s">
        <v>404</v>
      </c>
      <c r="AT183" s="190" t="s">
        <v>201</v>
      </c>
      <c r="AU183" s="190" t="s">
        <v>207</v>
      </c>
      <c r="AY183" s="19" t="s">
        <v>198</v>
      </c>
      <c r="BE183" s="191">
        <f>IF(O183="základní",K183,0)</f>
        <v>0</v>
      </c>
      <c r="BF183" s="191">
        <f>IF(O183="snížená",K183,0)</f>
        <v>0</v>
      </c>
      <c r="BG183" s="191">
        <f>IF(O183="zákl. přenesená",K183,0)</f>
        <v>0</v>
      </c>
      <c r="BH183" s="191">
        <f>IF(O183="sníž. přenesená",K183,0)</f>
        <v>0</v>
      </c>
      <c r="BI183" s="191">
        <f>IF(O183="nulová",K183,0)</f>
        <v>0</v>
      </c>
      <c r="BJ183" s="19" t="s">
        <v>207</v>
      </c>
      <c r="BK183" s="191">
        <f>ROUND(P183*H183,2)</f>
        <v>0</v>
      </c>
      <c r="BL183" s="19" t="s">
        <v>404</v>
      </c>
      <c r="BM183" s="190" t="s">
        <v>864</v>
      </c>
    </row>
    <row r="184" spans="1:65" s="2" customFormat="1" ht="11.25">
      <c r="A184" s="36"/>
      <c r="B184" s="37"/>
      <c r="C184" s="38"/>
      <c r="D184" s="192" t="s">
        <v>209</v>
      </c>
      <c r="E184" s="38"/>
      <c r="F184" s="193" t="s">
        <v>865</v>
      </c>
      <c r="G184" s="38"/>
      <c r="H184" s="38"/>
      <c r="I184" s="194"/>
      <c r="J184" s="194"/>
      <c r="K184" s="38"/>
      <c r="L184" s="38"/>
      <c r="M184" s="41"/>
      <c r="N184" s="195"/>
      <c r="O184" s="196"/>
      <c r="P184" s="66"/>
      <c r="Q184" s="66"/>
      <c r="R184" s="66"/>
      <c r="S184" s="66"/>
      <c r="T184" s="66"/>
      <c r="U184" s="66"/>
      <c r="V184" s="66"/>
      <c r="W184" s="66"/>
      <c r="X184" s="67"/>
      <c r="Y184" s="36"/>
      <c r="Z184" s="36"/>
      <c r="AA184" s="36"/>
      <c r="AB184" s="36"/>
      <c r="AC184" s="36"/>
      <c r="AD184" s="36"/>
      <c r="AE184" s="36"/>
      <c r="AT184" s="19" t="s">
        <v>209</v>
      </c>
      <c r="AU184" s="19" t="s">
        <v>207</v>
      </c>
    </row>
    <row r="185" spans="1:65" s="13" customFormat="1" ht="11.25">
      <c r="B185" s="197"/>
      <c r="C185" s="198"/>
      <c r="D185" s="192" t="s">
        <v>211</v>
      </c>
      <c r="E185" s="199" t="s">
        <v>20</v>
      </c>
      <c r="F185" s="200" t="s">
        <v>860</v>
      </c>
      <c r="G185" s="198"/>
      <c r="H185" s="199" t="s">
        <v>20</v>
      </c>
      <c r="I185" s="201"/>
      <c r="J185" s="201"/>
      <c r="K185" s="198"/>
      <c r="L185" s="198"/>
      <c r="M185" s="202"/>
      <c r="N185" s="203"/>
      <c r="O185" s="204"/>
      <c r="P185" s="204"/>
      <c r="Q185" s="204"/>
      <c r="R185" s="204"/>
      <c r="S185" s="204"/>
      <c r="T185" s="204"/>
      <c r="U185" s="204"/>
      <c r="V185" s="204"/>
      <c r="W185" s="204"/>
      <c r="X185" s="205"/>
      <c r="AT185" s="206" t="s">
        <v>211</v>
      </c>
      <c r="AU185" s="206" t="s">
        <v>207</v>
      </c>
      <c r="AV185" s="13" t="s">
        <v>82</v>
      </c>
      <c r="AW185" s="13" t="s">
        <v>5</v>
      </c>
      <c r="AX185" s="13" t="s">
        <v>74</v>
      </c>
      <c r="AY185" s="206" t="s">
        <v>198</v>
      </c>
    </row>
    <row r="186" spans="1:65" s="14" customFormat="1" ht="11.25">
      <c r="B186" s="207"/>
      <c r="C186" s="208"/>
      <c r="D186" s="192" t="s">
        <v>211</v>
      </c>
      <c r="E186" s="209" t="s">
        <v>20</v>
      </c>
      <c r="F186" s="210" t="s">
        <v>866</v>
      </c>
      <c r="G186" s="208"/>
      <c r="H186" s="211">
        <v>5</v>
      </c>
      <c r="I186" s="212"/>
      <c r="J186" s="212"/>
      <c r="K186" s="208"/>
      <c r="L186" s="208"/>
      <c r="M186" s="213"/>
      <c r="N186" s="214"/>
      <c r="O186" s="215"/>
      <c r="P186" s="215"/>
      <c r="Q186" s="215"/>
      <c r="R186" s="215"/>
      <c r="S186" s="215"/>
      <c r="T186" s="215"/>
      <c r="U186" s="215"/>
      <c r="V186" s="215"/>
      <c r="W186" s="215"/>
      <c r="X186" s="216"/>
      <c r="AT186" s="217" t="s">
        <v>211</v>
      </c>
      <c r="AU186" s="217" t="s">
        <v>207</v>
      </c>
      <c r="AV186" s="14" t="s">
        <v>207</v>
      </c>
      <c r="AW186" s="14" t="s">
        <v>5</v>
      </c>
      <c r="AX186" s="14" t="s">
        <v>74</v>
      </c>
      <c r="AY186" s="217" t="s">
        <v>198</v>
      </c>
    </row>
    <row r="187" spans="1:65" s="16" customFormat="1" ht="11.25">
      <c r="B187" s="229"/>
      <c r="C187" s="230"/>
      <c r="D187" s="192" t="s">
        <v>211</v>
      </c>
      <c r="E187" s="231" t="s">
        <v>20</v>
      </c>
      <c r="F187" s="232" t="s">
        <v>282</v>
      </c>
      <c r="G187" s="230"/>
      <c r="H187" s="233">
        <v>5</v>
      </c>
      <c r="I187" s="234"/>
      <c r="J187" s="234"/>
      <c r="K187" s="230"/>
      <c r="L187" s="230"/>
      <c r="M187" s="235"/>
      <c r="N187" s="236"/>
      <c r="O187" s="237"/>
      <c r="P187" s="237"/>
      <c r="Q187" s="237"/>
      <c r="R187" s="237"/>
      <c r="S187" s="237"/>
      <c r="T187" s="237"/>
      <c r="U187" s="237"/>
      <c r="V187" s="237"/>
      <c r="W187" s="237"/>
      <c r="X187" s="238"/>
      <c r="AT187" s="239" t="s">
        <v>211</v>
      </c>
      <c r="AU187" s="239" t="s">
        <v>207</v>
      </c>
      <c r="AV187" s="16" t="s">
        <v>206</v>
      </c>
      <c r="AW187" s="16" t="s">
        <v>5</v>
      </c>
      <c r="AX187" s="16" t="s">
        <v>82</v>
      </c>
      <c r="AY187" s="239" t="s">
        <v>198</v>
      </c>
    </row>
    <row r="188" spans="1:65" s="2" customFormat="1" ht="24.2" customHeight="1">
      <c r="A188" s="36"/>
      <c r="B188" s="37"/>
      <c r="C188" s="178" t="s">
        <v>383</v>
      </c>
      <c r="D188" s="178" t="s">
        <v>201</v>
      </c>
      <c r="E188" s="179" t="s">
        <v>867</v>
      </c>
      <c r="F188" s="180" t="s">
        <v>868</v>
      </c>
      <c r="G188" s="181" t="s">
        <v>412</v>
      </c>
      <c r="H188" s="182">
        <v>17.600000000000001</v>
      </c>
      <c r="I188" s="183"/>
      <c r="J188" s="183"/>
      <c r="K188" s="184">
        <f>ROUND(P188*H188,2)</f>
        <v>0</v>
      </c>
      <c r="L188" s="180" t="s">
        <v>205</v>
      </c>
      <c r="M188" s="41"/>
      <c r="N188" s="185" t="s">
        <v>20</v>
      </c>
      <c r="O188" s="186" t="s">
        <v>44</v>
      </c>
      <c r="P188" s="187">
        <f>I188+J188</f>
        <v>0</v>
      </c>
      <c r="Q188" s="187">
        <f>ROUND(I188*H188,2)</f>
        <v>0</v>
      </c>
      <c r="R188" s="187">
        <f>ROUND(J188*H188,2)</f>
        <v>0</v>
      </c>
      <c r="S188" s="66"/>
      <c r="T188" s="188">
        <f>S188*H188</f>
        <v>0</v>
      </c>
      <c r="U188" s="188">
        <v>0</v>
      </c>
      <c r="V188" s="188">
        <f>U188*H188</f>
        <v>0</v>
      </c>
      <c r="W188" s="188">
        <v>3.48E-3</v>
      </c>
      <c r="X188" s="189">
        <f>W188*H188</f>
        <v>6.1248000000000004E-2</v>
      </c>
      <c r="Y188" s="36"/>
      <c r="Z188" s="36"/>
      <c r="AA188" s="36"/>
      <c r="AB188" s="36"/>
      <c r="AC188" s="36"/>
      <c r="AD188" s="36"/>
      <c r="AE188" s="36"/>
      <c r="AR188" s="190" t="s">
        <v>404</v>
      </c>
      <c r="AT188" s="190" t="s">
        <v>201</v>
      </c>
      <c r="AU188" s="190" t="s">
        <v>207</v>
      </c>
      <c r="AY188" s="19" t="s">
        <v>198</v>
      </c>
      <c r="BE188" s="191">
        <f>IF(O188="základní",K188,0)</f>
        <v>0</v>
      </c>
      <c r="BF188" s="191">
        <f>IF(O188="snížená",K188,0)</f>
        <v>0</v>
      </c>
      <c r="BG188" s="191">
        <f>IF(O188="zákl. přenesená",K188,0)</f>
        <v>0</v>
      </c>
      <c r="BH188" s="191">
        <f>IF(O188="sníž. přenesená",K188,0)</f>
        <v>0</v>
      </c>
      <c r="BI188" s="191">
        <f>IF(O188="nulová",K188,0)</f>
        <v>0</v>
      </c>
      <c r="BJ188" s="19" t="s">
        <v>207</v>
      </c>
      <c r="BK188" s="191">
        <f>ROUND(P188*H188,2)</f>
        <v>0</v>
      </c>
      <c r="BL188" s="19" t="s">
        <v>404</v>
      </c>
      <c r="BM188" s="190" t="s">
        <v>869</v>
      </c>
    </row>
    <row r="189" spans="1:65" s="2" customFormat="1" ht="11.25">
      <c r="A189" s="36"/>
      <c r="B189" s="37"/>
      <c r="C189" s="38"/>
      <c r="D189" s="192" t="s">
        <v>209</v>
      </c>
      <c r="E189" s="38"/>
      <c r="F189" s="193" t="s">
        <v>870</v>
      </c>
      <c r="G189" s="38"/>
      <c r="H189" s="38"/>
      <c r="I189" s="194"/>
      <c r="J189" s="194"/>
      <c r="K189" s="38"/>
      <c r="L189" s="38"/>
      <c r="M189" s="41"/>
      <c r="N189" s="195"/>
      <c r="O189" s="196"/>
      <c r="P189" s="66"/>
      <c r="Q189" s="66"/>
      <c r="R189" s="66"/>
      <c r="S189" s="66"/>
      <c r="T189" s="66"/>
      <c r="U189" s="66"/>
      <c r="V189" s="66"/>
      <c r="W189" s="66"/>
      <c r="X189" s="67"/>
      <c r="Y189" s="36"/>
      <c r="Z189" s="36"/>
      <c r="AA189" s="36"/>
      <c r="AB189" s="36"/>
      <c r="AC189" s="36"/>
      <c r="AD189" s="36"/>
      <c r="AE189" s="36"/>
      <c r="AT189" s="19" t="s">
        <v>209</v>
      </c>
      <c r="AU189" s="19" t="s">
        <v>207</v>
      </c>
    </row>
    <row r="190" spans="1:65" s="13" customFormat="1" ht="11.25">
      <c r="B190" s="197"/>
      <c r="C190" s="198"/>
      <c r="D190" s="192" t="s">
        <v>211</v>
      </c>
      <c r="E190" s="199" t="s">
        <v>20</v>
      </c>
      <c r="F190" s="200" t="s">
        <v>871</v>
      </c>
      <c r="G190" s="198"/>
      <c r="H190" s="199" t="s">
        <v>20</v>
      </c>
      <c r="I190" s="201"/>
      <c r="J190" s="201"/>
      <c r="K190" s="198"/>
      <c r="L190" s="198"/>
      <c r="M190" s="202"/>
      <c r="N190" s="203"/>
      <c r="O190" s="204"/>
      <c r="P190" s="204"/>
      <c r="Q190" s="204"/>
      <c r="R190" s="204"/>
      <c r="S190" s="204"/>
      <c r="T190" s="204"/>
      <c r="U190" s="204"/>
      <c r="V190" s="204"/>
      <c r="W190" s="204"/>
      <c r="X190" s="205"/>
      <c r="AT190" s="206" t="s">
        <v>211</v>
      </c>
      <c r="AU190" s="206" t="s">
        <v>207</v>
      </c>
      <c r="AV190" s="13" t="s">
        <v>82</v>
      </c>
      <c r="AW190" s="13" t="s">
        <v>5</v>
      </c>
      <c r="AX190" s="13" t="s">
        <v>74</v>
      </c>
      <c r="AY190" s="206" t="s">
        <v>198</v>
      </c>
    </row>
    <row r="191" spans="1:65" s="14" customFormat="1" ht="11.25">
      <c r="B191" s="207"/>
      <c r="C191" s="208"/>
      <c r="D191" s="192" t="s">
        <v>211</v>
      </c>
      <c r="E191" s="209" t="s">
        <v>20</v>
      </c>
      <c r="F191" s="210" t="s">
        <v>872</v>
      </c>
      <c r="G191" s="208"/>
      <c r="H191" s="211">
        <v>12.6</v>
      </c>
      <c r="I191" s="212"/>
      <c r="J191" s="212"/>
      <c r="K191" s="208"/>
      <c r="L191" s="208"/>
      <c r="M191" s="213"/>
      <c r="N191" s="214"/>
      <c r="O191" s="215"/>
      <c r="P191" s="215"/>
      <c r="Q191" s="215"/>
      <c r="R191" s="215"/>
      <c r="S191" s="215"/>
      <c r="T191" s="215"/>
      <c r="U191" s="215"/>
      <c r="V191" s="215"/>
      <c r="W191" s="215"/>
      <c r="X191" s="216"/>
      <c r="AT191" s="217" t="s">
        <v>211</v>
      </c>
      <c r="AU191" s="217" t="s">
        <v>207</v>
      </c>
      <c r="AV191" s="14" t="s">
        <v>207</v>
      </c>
      <c r="AW191" s="14" t="s">
        <v>5</v>
      </c>
      <c r="AX191" s="14" t="s">
        <v>74</v>
      </c>
      <c r="AY191" s="217" t="s">
        <v>198</v>
      </c>
    </row>
    <row r="192" spans="1:65" s="13" customFormat="1" ht="11.25">
      <c r="B192" s="197"/>
      <c r="C192" s="198"/>
      <c r="D192" s="192" t="s">
        <v>211</v>
      </c>
      <c r="E192" s="199" t="s">
        <v>20</v>
      </c>
      <c r="F192" s="200" t="s">
        <v>860</v>
      </c>
      <c r="G192" s="198"/>
      <c r="H192" s="199" t="s">
        <v>20</v>
      </c>
      <c r="I192" s="201"/>
      <c r="J192" s="201"/>
      <c r="K192" s="198"/>
      <c r="L192" s="198"/>
      <c r="M192" s="202"/>
      <c r="N192" s="203"/>
      <c r="O192" s="204"/>
      <c r="P192" s="204"/>
      <c r="Q192" s="204"/>
      <c r="R192" s="204"/>
      <c r="S192" s="204"/>
      <c r="T192" s="204"/>
      <c r="U192" s="204"/>
      <c r="V192" s="204"/>
      <c r="W192" s="204"/>
      <c r="X192" s="205"/>
      <c r="AT192" s="206" t="s">
        <v>211</v>
      </c>
      <c r="AU192" s="206" t="s">
        <v>207</v>
      </c>
      <c r="AV192" s="13" t="s">
        <v>82</v>
      </c>
      <c r="AW192" s="13" t="s">
        <v>5</v>
      </c>
      <c r="AX192" s="13" t="s">
        <v>74</v>
      </c>
      <c r="AY192" s="206" t="s">
        <v>198</v>
      </c>
    </row>
    <row r="193" spans="1:65" s="14" customFormat="1" ht="11.25">
      <c r="B193" s="207"/>
      <c r="C193" s="208"/>
      <c r="D193" s="192" t="s">
        <v>211</v>
      </c>
      <c r="E193" s="209" t="s">
        <v>20</v>
      </c>
      <c r="F193" s="210" t="s">
        <v>873</v>
      </c>
      <c r="G193" s="208"/>
      <c r="H193" s="211">
        <v>5</v>
      </c>
      <c r="I193" s="212"/>
      <c r="J193" s="212"/>
      <c r="K193" s="208"/>
      <c r="L193" s="208"/>
      <c r="M193" s="213"/>
      <c r="N193" s="214"/>
      <c r="O193" s="215"/>
      <c r="P193" s="215"/>
      <c r="Q193" s="215"/>
      <c r="R193" s="215"/>
      <c r="S193" s="215"/>
      <c r="T193" s="215"/>
      <c r="U193" s="215"/>
      <c r="V193" s="215"/>
      <c r="W193" s="215"/>
      <c r="X193" s="216"/>
      <c r="AT193" s="217" t="s">
        <v>211</v>
      </c>
      <c r="AU193" s="217" t="s">
        <v>207</v>
      </c>
      <c r="AV193" s="14" t="s">
        <v>207</v>
      </c>
      <c r="AW193" s="14" t="s">
        <v>5</v>
      </c>
      <c r="AX193" s="14" t="s">
        <v>74</v>
      </c>
      <c r="AY193" s="217" t="s">
        <v>198</v>
      </c>
    </row>
    <row r="194" spans="1:65" s="16" customFormat="1" ht="11.25">
      <c r="B194" s="229"/>
      <c r="C194" s="230"/>
      <c r="D194" s="192" t="s">
        <v>211</v>
      </c>
      <c r="E194" s="231" t="s">
        <v>20</v>
      </c>
      <c r="F194" s="232" t="s">
        <v>282</v>
      </c>
      <c r="G194" s="230"/>
      <c r="H194" s="233">
        <v>17.600000000000001</v>
      </c>
      <c r="I194" s="234"/>
      <c r="J194" s="234"/>
      <c r="K194" s="230"/>
      <c r="L194" s="230"/>
      <c r="M194" s="235"/>
      <c r="N194" s="236"/>
      <c r="O194" s="237"/>
      <c r="P194" s="237"/>
      <c r="Q194" s="237"/>
      <c r="R194" s="237"/>
      <c r="S194" s="237"/>
      <c r="T194" s="237"/>
      <c r="U194" s="237"/>
      <c r="V194" s="237"/>
      <c r="W194" s="237"/>
      <c r="X194" s="238"/>
      <c r="AT194" s="239" t="s">
        <v>211</v>
      </c>
      <c r="AU194" s="239" t="s">
        <v>207</v>
      </c>
      <c r="AV194" s="16" t="s">
        <v>206</v>
      </c>
      <c r="AW194" s="16" t="s">
        <v>5</v>
      </c>
      <c r="AX194" s="16" t="s">
        <v>82</v>
      </c>
      <c r="AY194" s="239" t="s">
        <v>198</v>
      </c>
    </row>
    <row r="195" spans="1:65" s="2" customFormat="1" ht="16.5" customHeight="1">
      <c r="A195" s="36"/>
      <c r="B195" s="37"/>
      <c r="C195" s="178" t="s">
        <v>400</v>
      </c>
      <c r="D195" s="178" t="s">
        <v>201</v>
      </c>
      <c r="E195" s="179" t="s">
        <v>874</v>
      </c>
      <c r="F195" s="180" t="s">
        <v>875</v>
      </c>
      <c r="G195" s="181" t="s">
        <v>412</v>
      </c>
      <c r="H195" s="182">
        <v>28.576000000000001</v>
      </c>
      <c r="I195" s="183"/>
      <c r="J195" s="183"/>
      <c r="K195" s="184">
        <f>ROUND(P195*H195,2)</f>
        <v>0</v>
      </c>
      <c r="L195" s="180" t="s">
        <v>20</v>
      </c>
      <c r="M195" s="41"/>
      <c r="N195" s="185" t="s">
        <v>20</v>
      </c>
      <c r="O195" s="186" t="s">
        <v>44</v>
      </c>
      <c r="P195" s="187">
        <f>I195+J195</f>
        <v>0</v>
      </c>
      <c r="Q195" s="187">
        <f>ROUND(I195*H195,2)</f>
        <v>0</v>
      </c>
      <c r="R195" s="187">
        <f>ROUND(J195*H195,2)</f>
        <v>0</v>
      </c>
      <c r="S195" s="66"/>
      <c r="T195" s="188">
        <f>S195*H195</f>
        <v>0</v>
      </c>
      <c r="U195" s="188">
        <v>0</v>
      </c>
      <c r="V195" s="188">
        <f>U195*H195</f>
        <v>0</v>
      </c>
      <c r="W195" s="188">
        <v>2.2300000000000002E-3</v>
      </c>
      <c r="X195" s="189">
        <f>W195*H195</f>
        <v>6.3724480000000014E-2</v>
      </c>
      <c r="Y195" s="36"/>
      <c r="Z195" s="36"/>
      <c r="AA195" s="36"/>
      <c r="AB195" s="36"/>
      <c r="AC195" s="36"/>
      <c r="AD195" s="36"/>
      <c r="AE195" s="36"/>
      <c r="AR195" s="190" t="s">
        <v>404</v>
      </c>
      <c r="AT195" s="190" t="s">
        <v>201</v>
      </c>
      <c r="AU195" s="190" t="s">
        <v>207</v>
      </c>
      <c r="AY195" s="19" t="s">
        <v>198</v>
      </c>
      <c r="BE195" s="191">
        <f>IF(O195="základní",K195,0)</f>
        <v>0</v>
      </c>
      <c r="BF195" s="191">
        <f>IF(O195="snížená",K195,0)</f>
        <v>0</v>
      </c>
      <c r="BG195" s="191">
        <f>IF(O195="zákl. přenesená",K195,0)</f>
        <v>0</v>
      </c>
      <c r="BH195" s="191">
        <f>IF(O195="sníž. přenesená",K195,0)</f>
        <v>0</v>
      </c>
      <c r="BI195" s="191">
        <f>IF(O195="nulová",K195,0)</f>
        <v>0</v>
      </c>
      <c r="BJ195" s="19" t="s">
        <v>207</v>
      </c>
      <c r="BK195" s="191">
        <f>ROUND(P195*H195,2)</f>
        <v>0</v>
      </c>
      <c r="BL195" s="19" t="s">
        <v>404</v>
      </c>
      <c r="BM195" s="190" t="s">
        <v>876</v>
      </c>
    </row>
    <row r="196" spans="1:65" s="2" customFormat="1" ht="11.25">
      <c r="A196" s="36"/>
      <c r="B196" s="37"/>
      <c r="C196" s="38"/>
      <c r="D196" s="192" t="s">
        <v>209</v>
      </c>
      <c r="E196" s="38"/>
      <c r="F196" s="193" t="s">
        <v>877</v>
      </c>
      <c r="G196" s="38"/>
      <c r="H196" s="38"/>
      <c r="I196" s="194"/>
      <c r="J196" s="194"/>
      <c r="K196" s="38"/>
      <c r="L196" s="38"/>
      <c r="M196" s="41"/>
      <c r="N196" s="195"/>
      <c r="O196" s="196"/>
      <c r="P196" s="66"/>
      <c r="Q196" s="66"/>
      <c r="R196" s="66"/>
      <c r="S196" s="66"/>
      <c r="T196" s="66"/>
      <c r="U196" s="66"/>
      <c r="V196" s="66"/>
      <c r="W196" s="66"/>
      <c r="X196" s="67"/>
      <c r="Y196" s="36"/>
      <c r="Z196" s="36"/>
      <c r="AA196" s="36"/>
      <c r="AB196" s="36"/>
      <c r="AC196" s="36"/>
      <c r="AD196" s="36"/>
      <c r="AE196" s="36"/>
      <c r="AT196" s="19" t="s">
        <v>209</v>
      </c>
      <c r="AU196" s="19" t="s">
        <v>207</v>
      </c>
    </row>
    <row r="197" spans="1:65" s="13" customFormat="1" ht="11.25">
      <c r="B197" s="197"/>
      <c r="C197" s="198"/>
      <c r="D197" s="192" t="s">
        <v>211</v>
      </c>
      <c r="E197" s="199" t="s">
        <v>20</v>
      </c>
      <c r="F197" s="200" t="s">
        <v>807</v>
      </c>
      <c r="G197" s="198"/>
      <c r="H197" s="199" t="s">
        <v>20</v>
      </c>
      <c r="I197" s="201"/>
      <c r="J197" s="201"/>
      <c r="K197" s="198"/>
      <c r="L197" s="198"/>
      <c r="M197" s="202"/>
      <c r="N197" s="203"/>
      <c r="O197" s="204"/>
      <c r="P197" s="204"/>
      <c r="Q197" s="204"/>
      <c r="R197" s="204"/>
      <c r="S197" s="204"/>
      <c r="T197" s="204"/>
      <c r="U197" s="204"/>
      <c r="V197" s="204"/>
      <c r="W197" s="204"/>
      <c r="X197" s="205"/>
      <c r="AT197" s="206" t="s">
        <v>211</v>
      </c>
      <c r="AU197" s="206" t="s">
        <v>207</v>
      </c>
      <c r="AV197" s="13" t="s">
        <v>82</v>
      </c>
      <c r="AW197" s="13" t="s">
        <v>5</v>
      </c>
      <c r="AX197" s="13" t="s">
        <v>74</v>
      </c>
      <c r="AY197" s="206" t="s">
        <v>198</v>
      </c>
    </row>
    <row r="198" spans="1:65" s="13" customFormat="1" ht="11.25">
      <c r="B198" s="197"/>
      <c r="C198" s="198"/>
      <c r="D198" s="192" t="s">
        <v>211</v>
      </c>
      <c r="E198" s="199" t="s">
        <v>20</v>
      </c>
      <c r="F198" s="200" t="s">
        <v>878</v>
      </c>
      <c r="G198" s="198"/>
      <c r="H198" s="199" t="s">
        <v>20</v>
      </c>
      <c r="I198" s="201"/>
      <c r="J198" s="201"/>
      <c r="K198" s="198"/>
      <c r="L198" s="198"/>
      <c r="M198" s="202"/>
      <c r="N198" s="203"/>
      <c r="O198" s="204"/>
      <c r="P198" s="204"/>
      <c r="Q198" s="204"/>
      <c r="R198" s="204"/>
      <c r="S198" s="204"/>
      <c r="T198" s="204"/>
      <c r="U198" s="204"/>
      <c r="V198" s="204"/>
      <c r="W198" s="204"/>
      <c r="X198" s="205"/>
      <c r="AT198" s="206" t="s">
        <v>211</v>
      </c>
      <c r="AU198" s="206" t="s">
        <v>207</v>
      </c>
      <c r="AV198" s="13" t="s">
        <v>82</v>
      </c>
      <c r="AW198" s="13" t="s">
        <v>5</v>
      </c>
      <c r="AX198" s="13" t="s">
        <v>74</v>
      </c>
      <c r="AY198" s="206" t="s">
        <v>198</v>
      </c>
    </row>
    <row r="199" spans="1:65" s="13" customFormat="1" ht="11.25">
      <c r="B199" s="197"/>
      <c r="C199" s="198"/>
      <c r="D199" s="192" t="s">
        <v>211</v>
      </c>
      <c r="E199" s="199" t="s">
        <v>20</v>
      </c>
      <c r="F199" s="200" t="s">
        <v>879</v>
      </c>
      <c r="G199" s="198"/>
      <c r="H199" s="199" t="s">
        <v>20</v>
      </c>
      <c r="I199" s="201"/>
      <c r="J199" s="201"/>
      <c r="K199" s="198"/>
      <c r="L199" s="198"/>
      <c r="M199" s="202"/>
      <c r="N199" s="203"/>
      <c r="O199" s="204"/>
      <c r="P199" s="204"/>
      <c r="Q199" s="204"/>
      <c r="R199" s="204"/>
      <c r="S199" s="204"/>
      <c r="T199" s="204"/>
      <c r="U199" s="204"/>
      <c r="V199" s="204"/>
      <c r="W199" s="204"/>
      <c r="X199" s="205"/>
      <c r="AT199" s="206" t="s">
        <v>211</v>
      </c>
      <c r="AU199" s="206" t="s">
        <v>207</v>
      </c>
      <c r="AV199" s="13" t="s">
        <v>82</v>
      </c>
      <c r="AW199" s="13" t="s">
        <v>5</v>
      </c>
      <c r="AX199" s="13" t="s">
        <v>74</v>
      </c>
      <c r="AY199" s="206" t="s">
        <v>198</v>
      </c>
    </row>
    <row r="200" spans="1:65" s="14" customFormat="1" ht="22.5">
      <c r="B200" s="207"/>
      <c r="C200" s="208"/>
      <c r="D200" s="192" t="s">
        <v>211</v>
      </c>
      <c r="E200" s="209" t="s">
        <v>20</v>
      </c>
      <c r="F200" s="210" t="s">
        <v>880</v>
      </c>
      <c r="G200" s="208"/>
      <c r="H200" s="211">
        <v>15.616</v>
      </c>
      <c r="I200" s="212"/>
      <c r="J200" s="212"/>
      <c r="K200" s="208"/>
      <c r="L200" s="208"/>
      <c r="M200" s="213"/>
      <c r="N200" s="214"/>
      <c r="O200" s="215"/>
      <c r="P200" s="215"/>
      <c r="Q200" s="215"/>
      <c r="R200" s="215"/>
      <c r="S200" s="215"/>
      <c r="T200" s="215"/>
      <c r="U200" s="215"/>
      <c r="V200" s="215"/>
      <c r="W200" s="215"/>
      <c r="X200" s="216"/>
      <c r="AT200" s="217" t="s">
        <v>211</v>
      </c>
      <c r="AU200" s="217" t="s">
        <v>207</v>
      </c>
      <c r="AV200" s="14" t="s">
        <v>207</v>
      </c>
      <c r="AW200" s="14" t="s">
        <v>5</v>
      </c>
      <c r="AX200" s="14" t="s">
        <v>74</v>
      </c>
      <c r="AY200" s="217" t="s">
        <v>198</v>
      </c>
    </row>
    <row r="201" spans="1:65" s="13" customFormat="1" ht="11.25">
      <c r="B201" s="197"/>
      <c r="C201" s="198"/>
      <c r="D201" s="192" t="s">
        <v>211</v>
      </c>
      <c r="E201" s="199" t="s">
        <v>20</v>
      </c>
      <c r="F201" s="200" t="s">
        <v>807</v>
      </c>
      <c r="G201" s="198"/>
      <c r="H201" s="199" t="s">
        <v>20</v>
      </c>
      <c r="I201" s="201"/>
      <c r="J201" s="201"/>
      <c r="K201" s="198"/>
      <c r="L201" s="198"/>
      <c r="M201" s="202"/>
      <c r="N201" s="203"/>
      <c r="O201" s="204"/>
      <c r="P201" s="204"/>
      <c r="Q201" s="204"/>
      <c r="R201" s="204"/>
      <c r="S201" s="204"/>
      <c r="T201" s="204"/>
      <c r="U201" s="204"/>
      <c r="V201" s="204"/>
      <c r="W201" s="204"/>
      <c r="X201" s="205"/>
      <c r="AT201" s="206" t="s">
        <v>211</v>
      </c>
      <c r="AU201" s="206" t="s">
        <v>207</v>
      </c>
      <c r="AV201" s="13" t="s">
        <v>82</v>
      </c>
      <c r="AW201" s="13" t="s">
        <v>5</v>
      </c>
      <c r="AX201" s="13" t="s">
        <v>74</v>
      </c>
      <c r="AY201" s="206" t="s">
        <v>198</v>
      </c>
    </row>
    <row r="202" spans="1:65" s="13" customFormat="1" ht="11.25">
      <c r="B202" s="197"/>
      <c r="C202" s="198"/>
      <c r="D202" s="192" t="s">
        <v>211</v>
      </c>
      <c r="E202" s="199" t="s">
        <v>20</v>
      </c>
      <c r="F202" s="200" t="s">
        <v>881</v>
      </c>
      <c r="G202" s="198"/>
      <c r="H202" s="199" t="s">
        <v>20</v>
      </c>
      <c r="I202" s="201"/>
      <c r="J202" s="201"/>
      <c r="K202" s="198"/>
      <c r="L202" s="198"/>
      <c r="M202" s="202"/>
      <c r="N202" s="203"/>
      <c r="O202" s="204"/>
      <c r="P202" s="204"/>
      <c r="Q202" s="204"/>
      <c r="R202" s="204"/>
      <c r="S202" s="204"/>
      <c r="T202" s="204"/>
      <c r="U202" s="204"/>
      <c r="V202" s="204"/>
      <c r="W202" s="204"/>
      <c r="X202" s="205"/>
      <c r="AT202" s="206" t="s">
        <v>211</v>
      </c>
      <c r="AU202" s="206" t="s">
        <v>207</v>
      </c>
      <c r="AV202" s="13" t="s">
        <v>82</v>
      </c>
      <c r="AW202" s="13" t="s">
        <v>5</v>
      </c>
      <c r="AX202" s="13" t="s">
        <v>74</v>
      </c>
      <c r="AY202" s="206" t="s">
        <v>198</v>
      </c>
    </row>
    <row r="203" spans="1:65" s="13" customFormat="1" ht="11.25">
      <c r="B203" s="197"/>
      <c r="C203" s="198"/>
      <c r="D203" s="192" t="s">
        <v>211</v>
      </c>
      <c r="E203" s="199" t="s">
        <v>20</v>
      </c>
      <c r="F203" s="200" t="s">
        <v>882</v>
      </c>
      <c r="G203" s="198"/>
      <c r="H203" s="199" t="s">
        <v>20</v>
      </c>
      <c r="I203" s="201"/>
      <c r="J203" s="201"/>
      <c r="K203" s="198"/>
      <c r="L203" s="198"/>
      <c r="M203" s="202"/>
      <c r="N203" s="203"/>
      <c r="O203" s="204"/>
      <c r="P203" s="204"/>
      <c r="Q203" s="204"/>
      <c r="R203" s="204"/>
      <c r="S203" s="204"/>
      <c r="T203" s="204"/>
      <c r="U203" s="204"/>
      <c r="V203" s="204"/>
      <c r="W203" s="204"/>
      <c r="X203" s="205"/>
      <c r="AT203" s="206" t="s">
        <v>211</v>
      </c>
      <c r="AU203" s="206" t="s">
        <v>207</v>
      </c>
      <c r="AV203" s="13" t="s">
        <v>82</v>
      </c>
      <c r="AW203" s="13" t="s">
        <v>5</v>
      </c>
      <c r="AX203" s="13" t="s">
        <v>74</v>
      </c>
      <c r="AY203" s="206" t="s">
        <v>198</v>
      </c>
    </row>
    <row r="204" spans="1:65" s="14" customFormat="1" ht="11.25">
      <c r="B204" s="207"/>
      <c r="C204" s="208"/>
      <c r="D204" s="192" t="s">
        <v>211</v>
      </c>
      <c r="E204" s="209" t="s">
        <v>20</v>
      </c>
      <c r="F204" s="210" t="s">
        <v>883</v>
      </c>
      <c r="G204" s="208"/>
      <c r="H204" s="211">
        <v>11.7</v>
      </c>
      <c r="I204" s="212"/>
      <c r="J204" s="212"/>
      <c r="K204" s="208"/>
      <c r="L204" s="208"/>
      <c r="M204" s="213"/>
      <c r="N204" s="214"/>
      <c r="O204" s="215"/>
      <c r="P204" s="215"/>
      <c r="Q204" s="215"/>
      <c r="R204" s="215"/>
      <c r="S204" s="215"/>
      <c r="T204" s="215"/>
      <c r="U204" s="215"/>
      <c r="V204" s="215"/>
      <c r="W204" s="215"/>
      <c r="X204" s="216"/>
      <c r="AT204" s="217" t="s">
        <v>211</v>
      </c>
      <c r="AU204" s="217" t="s">
        <v>207</v>
      </c>
      <c r="AV204" s="14" t="s">
        <v>207</v>
      </c>
      <c r="AW204" s="14" t="s">
        <v>5</v>
      </c>
      <c r="AX204" s="14" t="s">
        <v>74</v>
      </c>
      <c r="AY204" s="217" t="s">
        <v>198</v>
      </c>
    </row>
    <row r="205" spans="1:65" s="13" customFormat="1" ht="11.25">
      <c r="B205" s="197"/>
      <c r="C205" s="198"/>
      <c r="D205" s="192" t="s">
        <v>211</v>
      </c>
      <c r="E205" s="199" t="s">
        <v>20</v>
      </c>
      <c r="F205" s="200" t="s">
        <v>807</v>
      </c>
      <c r="G205" s="198"/>
      <c r="H205" s="199" t="s">
        <v>20</v>
      </c>
      <c r="I205" s="201"/>
      <c r="J205" s="201"/>
      <c r="K205" s="198"/>
      <c r="L205" s="198"/>
      <c r="M205" s="202"/>
      <c r="N205" s="203"/>
      <c r="O205" s="204"/>
      <c r="P205" s="204"/>
      <c r="Q205" s="204"/>
      <c r="R205" s="204"/>
      <c r="S205" s="204"/>
      <c r="T205" s="204"/>
      <c r="U205" s="204"/>
      <c r="V205" s="204"/>
      <c r="W205" s="204"/>
      <c r="X205" s="205"/>
      <c r="AT205" s="206" t="s">
        <v>211</v>
      </c>
      <c r="AU205" s="206" t="s">
        <v>207</v>
      </c>
      <c r="AV205" s="13" t="s">
        <v>82</v>
      </c>
      <c r="AW205" s="13" t="s">
        <v>5</v>
      </c>
      <c r="AX205" s="13" t="s">
        <v>74</v>
      </c>
      <c r="AY205" s="206" t="s">
        <v>198</v>
      </c>
    </row>
    <row r="206" spans="1:65" s="13" customFormat="1" ht="11.25">
      <c r="B206" s="197"/>
      <c r="C206" s="198"/>
      <c r="D206" s="192" t="s">
        <v>211</v>
      </c>
      <c r="E206" s="199" t="s">
        <v>20</v>
      </c>
      <c r="F206" s="200" t="s">
        <v>884</v>
      </c>
      <c r="G206" s="198"/>
      <c r="H206" s="199" t="s">
        <v>20</v>
      </c>
      <c r="I206" s="201"/>
      <c r="J206" s="201"/>
      <c r="K206" s="198"/>
      <c r="L206" s="198"/>
      <c r="M206" s="202"/>
      <c r="N206" s="203"/>
      <c r="O206" s="204"/>
      <c r="P206" s="204"/>
      <c r="Q206" s="204"/>
      <c r="R206" s="204"/>
      <c r="S206" s="204"/>
      <c r="T206" s="204"/>
      <c r="U206" s="204"/>
      <c r="V206" s="204"/>
      <c r="W206" s="204"/>
      <c r="X206" s="205"/>
      <c r="AT206" s="206" t="s">
        <v>211</v>
      </c>
      <c r="AU206" s="206" t="s">
        <v>207</v>
      </c>
      <c r="AV206" s="13" t="s">
        <v>82</v>
      </c>
      <c r="AW206" s="13" t="s">
        <v>5</v>
      </c>
      <c r="AX206" s="13" t="s">
        <v>74</v>
      </c>
      <c r="AY206" s="206" t="s">
        <v>198</v>
      </c>
    </row>
    <row r="207" spans="1:65" s="13" customFormat="1" ht="11.25">
      <c r="B207" s="197"/>
      <c r="C207" s="198"/>
      <c r="D207" s="192" t="s">
        <v>211</v>
      </c>
      <c r="E207" s="199" t="s">
        <v>20</v>
      </c>
      <c r="F207" s="200" t="s">
        <v>885</v>
      </c>
      <c r="G207" s="198"/>
      <c r="H207" s="199" t="s">
        <v>20</v>
      </c>
      <c r="I207" s="201"/>
      <c r="J207" s="201"/>
      <c r="K207" s="198"/>
      <c r="L207" s="198"/>
      <c r="M207" s="202"/>
      <c r="N207" s="203"/>
      <c r="O207" s="204"/>
      <c r="P207" s="204"/>
      <c r="Q207" s="204"/>
      <c r="R207" s="204"/>
      <c r="S207" s="204"/>
      <c r="T207" s="204"/>
      <c r="U207" s="204"/>
      <c r="V207" s="204"/>
      <c r="W207" s="204"/>
      <c r="X207" s="205"/>
      <c r="AT207" s="206" t="s">
        <v>211</v>
      </c>
      <c r="AU207" s="206" t="s">
        <v>207</v>
      </c>
      <c r="AV207" s="13" t="s">
        <v>82</v>
      </c>
      <c r="AW207" s="13" t="s">
        <v>5</v>
      </c>
      <c r="AX207" s="13" t="s">
        <v>74</v>
      </c>
      <c r="AY207" s="206" t="s">
        <v>198</v>
      </c>
    </row>
    <row r="208" spans="1:65" s="14" customFormat="1" ht="11.25">
      <c r="B208" s="207"/>
      <c r="C208" s="208"/>
      <c r="D208" s="192" t="s">
        <v>211</v>
      </c>
      <c r="E208" s="209" t="s">
        <v>20</v>
      </c>
      <c r="F208" s="210" t="s">
        <v>886</v>
      </c>
      <c r="G208" s="208"/>
      <c r="H208" s="211">
        <v>1.26</v>
      </c>
      <c r="I208" s="212"/>
      <c r="J208" s="212"/>
      <c r="K208" s="208"/>
      <c r="L208" s="208"/>
      <c r="M208" s="213"/>
      <c r="N208" s="214"/>
      <c r="O208" s="215"/>
      <c r="P208" s="215"/>
      <c r="Q208" s="215"/>
      <c r="R208" s="215"/>
      <c r="S208" s="215"/>
      <c r="T208" s="215"/>
      <c r="U208" s="215"/>
      <c r="V208" s="215"/>
      <c r="W208" s="215"/>
      <c r="X208" s="216"/>
      <c r="AT208" s="217" t="s">
        <v>211</v>
      </c>
      <c r="AU208" s="217" t="s">
        <v>207</v>
      </c>
      <c r="AV208" s="14" t="s">
        <v>207</v>
      </c>
      <c r="AW208" s="14" t="s">
        <v>5</v>
      </c>
      <c r="AX208" s="14" t="s">
        <v>74</v>
      </c>
      <c r="AY208" s="217" t="s">
        <v>198</v>
      </c>
    </row>
    <row r="209" spans="1:65" s="16" customFormat="1" ht="11.25">
      <c r="B209" s="229"/>
      <c r="C209" s="230"/>
      <c r="D209" s="192" t="s">
        <v>211</v>
      </c>
      <c r="E209" s="231" t="s">
        <v>20</v>
      </c>
      <c r="F209" s="232" t="s">
        <v>282</v>
      </c>
      <c r="G209" s="230"/>
      <c r="H209" s="233">
        <v>28.576000000000001</v>
      </c>
      <c r="I209" s="234"/>
      <c r="J209" s="234"/>
      <c r="K209" s="230"/>
      <c r="L209" s="230"/>
      <c r="M209" s="235"/>
      <c r="N209" s="236"/>
      <c r="O209" s="237"/>
      <c r="P209" s="237"/>
      <c r="Q209" s="237"/>
      <c r="R209" s="237"/>
      <c r="S209" s="237"/>
      <c r="T209" s="237"/>
      <c r="U209" s="237"/>
      <c r="V209" s="237"/>
      <c r="W209" s="237"/>
      <c r="X209" s="238"/>
      <c r="AT209" s="239" t="s">
        <v>211</v>
      </c>
      <c r="AU209" s="239" t="s">
        <v>207</v>
      </c>
      <c r="AV209" s="16" t="s">
        <v>206</v>
      </c>
      <c r="AW209" s="16" t="s">
        <v>5</v>
      </c>
      <c r="AX209" s="16" t="s">
        <v>82</v>
      </c>
      <c r="AY209" s="239" t="s">
        <v>198</v>
      </c>
    </row>
    <row r="210" spans="1:65" s="2" customFormat="1" ht="24.2" customHeight="1">
      <c r="A210" s="36"/>
      <c r="B210" s="37"/>
      <c r="C210" s="178" t="s">
        <v>9</v>
      </c>
      <c r="D210" s="178" t="s">
        <v>201</v>
      </c>
      <c r="E210" s="179" t="s">
        <v>887</v>
      </c>
      <c r="F210" s="180" t="s">
        <v>888</v>
      </c>
      <c r="G210" s="181" t="s">
        <v>403</v>
      </c>
      <c r="H210" s="182">
        <v>4</v>
      </c>
      <c r="I210" s="183"/>
      <c r="J210" s="183"/>
      <c r="K210" s="184">
        <f>ROUND(P210*H210,2)</f>
        <v>0</v>
      </c>
      <c r="L210" s="180" t="s">
        <v>205</v>
      </c>
      <c r="M210" s="41"/>
      <c r="N210" s="185" t="s">
        <v>20</v>
      </c>
      <c r="O210" s="186" t="s">
        <v>44</v>
      </c>
      <c r="P210" s="187">
        <f>I210+J210</f>
        <v>0</v>
      </c>
      <c r="Q210" s="187">
        <f>ROUND(I210*H210,2)</f>
        <v>0</v>
      </c>
      <c r="R210" s="187">
        <f>ROUND(J210*H210,2)</f>
        <v>0</v>
      </c>
      <c r="S210" s="66"/>
      <c r="T210" s="188">
        <f>S210*H210</f>
        <v>0</v>
      </c>
      <c r="U210" s="188">
        <v>0</v>
      </c>
      <c r="V210" s="188">
        <f>U210*H210</f>
        <v>0</v>
      </c>
      <c r="W210" s="188">
        <v>9.0600000000000003E-3</v>
      </c>
      <c r="X210" s="189">
        <f>W210*H210</f>
        <v>3.6240000000000001E-2</v>
      </c>
      <c r="Y210" s="36"/>
      <c r="Z210" s="36"/>
      <c r="AA210" s="36"/>
      <c r="AB210" s="36"/>
      <c r="AC210" s="36"/>
      <c r="AD210" s="36"/>
      <c r="AE210" s="36"/>
      <c r="AR210" s="190" t="s">
        <v>404</v>
      </c>
      <c r="AT210" s="190" t="s">
        <v>201</v>
      </c>
      <c r="AU210" s="190" t="s">
        <v>207</v>
      </c>
      <c r="AY210" s="19" t="s">
        <v>198</v>
      </c>
      <c r="BE210" s="191">
        <f>IF(O210="základní",K210,0)</f>
        <v>0</v>
      </c>
      <c r="BF210" s="191">
        <f>IF(O210="snížená",K210,0)</f>
        <v>0</v>
      </c>
      <c r="BG210" s="191">
        <f>IF(O210="zákl. přenesená",K210,0)</f>
        <v>0</v>
      </c>
      <c r="BH210" s="191">
        <f>IF(O210="sníž. přenesená",K210,0)</f>
        <v>0</v>
      </c>
      <c r="BI210" s="191">
        <f>IF(O210="nulová",K210,0)</f>
        <v>0</v>
      </c>
      <c r="BJ210" s="19" t="s">
        <v>207</v>
      </c>
      <c r="BK210" s="191">
        <f>ROUND(P210*H210,2)</f>
        <v>0</v>
      </c>
      <c r="BL210" s="19" t="s">
        <v>404</v>
      </c>
      <c r="BM210" s="190" t="s">
        <v>889</v>
      </c>
    </row>
    <row r="211" spans="1:65" s="2" customFormat="1" ht="11.25">
      <c r="A211" s="36"/>
      <c r="B211" s="37"/>
      <c r="C211" s="38"/>
      <c r="D211" s="192" t="s">
        <v>209</v>
      </c>
      <c r="E211" s="38"/>
      <c r="F211" s="193" t="s">
        <v>890</v>
      </c>
      <c r="G211" s="38"/>
      <c r="H211" s="38"/>
      <c r="I211" s="194"/>
      <c r="J211" s="194"/>
      <c r="K211" s="38"/>
      <c r="L211" s="38"/>
      <c r="M211" s="41"/>
      <c r="N211" s="195"/>
      <c r="O211" s="196"/>
      <c r="P211" s="66"/>
      <c r="Q211" s="66"/>
      <c r="R211" s="66"/>
      <c r="S211" s="66"/>
      <c r="T211" s="66"/>
      <c r="U211" s="66"/>
      <c r="V211" s="66"/>
      <c r="W211" s="66"/>
      <c r="X211" s="67"/>
      <c r="Y211" s="36"/>
      <c r="Z211" s="36"/>
      <c r="AA211" s="36"/>
      <c r="AB211" s="36"/>
      <c r="AC211" s="36"/>
      <c r="AD211" s="36"/>
      <c r="AE211" s="36"/>
      <c r="AT211" s="19" t="s">
        <v>209</v>
      </c>
      <c r="AU211" s="19" t="s">
        <v>207</v>
      </c>
    </row>
    <row r="212" spans="1:65" s="14" customFormat="1" ht="11.25">
      <c r="B212" s="207"/>
      <c r="C212" s="208"/>
      <c r="D212" s="192" t="s">
        <v>211</v>
      </c>
      <c r="E212" s="209" t="s">
        <v>20</v>
      </c>
      <c r="F212" s="210" t="s">
        <v>206</v>
      </c>
      <c r="G212" s="208"/>
      <c r="H212" s="211">
        <v>4</v>
      </c>
      <c r="I212" s="212"/>
      <c r="J212" s="212"/>
      <c r="K212" s="208"/>
      <c r="L212" s="208"/>
      <c r="M212" s="213"/>
      <c r="N212" s="214"/>
      <c r="O212" s="215"/>
      <c r="P212" s="215"/>
      <c r="Q212" s="215"/>
      <c r="R212" s="215"/>
      <c r="S212" s="215"/>
      <c r="T212" s="215"/>
      <c r="U212" s="215"/>
      <c r="V212" s="215"/>
      <c r="W212" s="215"/>
      <c r="X212" s="216"/>
      <c r="AT212" s="217" t="s">
        <v>211</v>
      </c>
      <c r="AU212" s="217" t="s">
        <v>207</v>
      </c>
      <c r="AV212" s="14" t="s">
        <v>207</v>
      </c>
      <c r="AW212" s="14" t="s">
        <v>5</v>
      </c>
      <c r="AX212" s="14" t="s">
        <v>74</v>
      </c>
      <c r="AY212" s="217" t="s">
        <v>198</v>
      </c>
    </row>
    <row r="213" spans="1:65" s="16" customFormat="1" ht="11.25">
      <c r="B213" s="229"/>
      <c r="C213" s="230"/>
      <c r="D213" s="192" t="s">
        <v>211</v>
      </c>
      <c r="E213" s="231" t="s">
        <v>20</v>
      </c>
      <c r="F213" s="232" t="s">
        <v>282</v>
      </c>
      <c r="G213" s="230"/>
      <c r="H213" s="233">
        <v>4</v>
      </c>
      <c r="I213" s="234"/>
      <c r="J213" s="234"/>
      <c r="K213" s="230"/>
      <c r="L213" s="230"/>
      <c r="M213" s="235"/>
      <c r="N213" s="236"/>
      <c r="O213" s="237"/>
      <c r="P213" s="237"/>
      <c r="Q213" s="237"/>
      <c r="R213" s="237"/>
      <c r="S213" s="237"/>
      <c r="T213" s="237"/>
      <c r="U213" s="237"/>
      <c r="V213" s="237"/>
      <c r="W213" s="237"/>
      <c r="X213" s="238"/>
      <c r="AT213" s="239" t="s">
        <v>211</v>
      </c>
      <c r="AU213" s="239" t="s">
        <v>207</v>
      </c>
      <c r="AV213" s="16" t="s">
        <v>206</v>
      </c>
      <c r="AW213" s="16" t="s">
        <v>5</v>
      </c>
      <c r="AX213" s="16" t="s">
        <v>82</v>
      </c>
      <c r="AY213" s="239" t="s">
        <v>198</v>
      </c>
    </row>
    <row r="214" spans="1:65" s="2" customFormat="1" ht="24.2" customHeight="1">
      <c r="A214" s="36"/>
      <c r="B214" s="37"/>
      <c r="C214" s="178" t="s">
        <v>404</v>
      </c>
      <c r="D214" s="178" t="s">
        <v>201</v>
      </c>
      <c r="E214" s="179" t="s">
        <v>891</v>
      </c>
      <c r="F214" s="180" t="s">
        <v>892</v>
      </c>
      <c r="G214" s="181" t="s">
        <v>412</v>
      </c>
      <c r="H214" s="182">
        <v>43.536000000000001</v>
      </c>
      <c r="I214" s="183"/>
      <c r="J214" s="183"/>
      <c r="K214" s="184">
        <f>ROUND(P214*H214,2)</f>
        <v>0</v>
      </c>
      <c r="L214" s="180" t="s">
        <v>205</v>
      </c>
      <c r="M214" s="41"/>
      <c r="N214" s="185" t="s">
        <v>20</v>
      </c>
      <c r="O214" s="186" t="s">
        <v>44</v>
      </c>
      <c r="P214" s="187">
        <f>I214+J214</f>
        <v>0</v>
      </c>
      <c r="Q214" s="187">
        <f>ROUND(I214*H214,2)</f>
        <v>0</v>
      </c>
      <c r="R214" s="187">
        <f>ROUND(J214*H214,2)</f>
        <v>0</v>
      </c>
      <c r="S214" s="66"/>
      <c r="T214" s="188">
        <f>S214*H214</f>
        <v>0</v>
      </c>
      <c r="U214" s="188">
        <v>0</v>
      </c>
      <c r="V214" s="188">
        <f>U214*H214</f>
        <v>0</v>
      </c>
      <c r="W214" s="188">
        <v>1.75E-3</v>
      </c>
      <c r="X214" s="189">
        <f>W214*H214</f>
        <v>7.6188000000000006E-2</v>
      </c>
      <c r="Y214" s="36"/>
      <c r="Z214" s="36"/>
      <c r="AA214" s="36"/>
      <c r="AB214" s="36"/>
      <c r="AC214" s="36"/>
      <c r="AD214" s="36"/>
      <c r="AE214" s="36"/>
      <c r="AR214" s="190" t="s">
        <v>404</v>
      </c>
      <c r="AT214" s="190" t="s">
        <v>201</v>
      </c>
      <c r="AU214" s="190" t="s">
        <v>207</v>
      </c>
      <c r="AY214" s="19" t="s">
        <v>198</v>
      </c>
      <c r="BE214" s="191">
        <f>IF(O214="základní",K214,0)</f>
        <v>0</v>
      </c>
      <c r="BF214" s="191">
        <f>IF(O214="snížená",K214,0)</f>
        <v>0</v>
      </c>
      <c r="BG214" s="191">
        <f>IF(O214="zákl. přenesená",K214,0)</f>
        <v>0</v>
      </c>
      <c r="BH214" s="191">
        <f>IF(O214="sníž. přenesená",K214,0)</f>
        <v>0</v>
      </c>
      <c r="BI214" s="191">
        <f>IF(O214="nulová",K214,0)</f>
        <v>0</v>
      </c>
      <c r="BJ214" s="19" t="s">
        <v>207</v>
      </c>
      <c r="BK214" s="191">
        <f>ROUND(P214*H214,2)</f>
        <v>0</v>
      </c>
      <c r="BL214" s="19" t="s">
        <v>404</v>
      </c>
      <c r="BM214" s="190" t="s">
        <v>893</v>
      </c>
    </row>
    <row r="215" spans="1:65" s="2" customFormat="1" ht="11.25">
      <c r="A215" s="36"/>
      <c r="B215" s="37"/>
      <c r="C215" s="38"/>
      <c r="D215" s="192" t="s">
        <v>209</v>
      </c>
      <c r="E215" s="38"/>
      <c r="F215" s="193" t="s">
        <v>894</v>
      </c>
      <c r="G215" s="38"/>
      <c r="H215" s="38"/>
      <c r="I215" s="194"/>
      <c r="J215" s="194"/>
      <c r="K215" s="38"/>
      <c r="L215" s="38"/>
      <c r="M215" s="41"/>
      <c r="N215" s="195"/>
      <c r="O215" s="196"/>
      <c r="P215" s="66"/>
      <c r="Q215" s="66"/>
      <c r="R215" s="66"/>
      <c r="S215" s="66"/>
      <c r="T215" s="66"/>
      <c r="U215" s="66"/>
      <c r="V215" s="66"/>
      <c r="W215" s="66"/>
      <c r="X215" s="67"/>
      <c r="Y215" s="36"/>
      <c r="Z215" s="36"/>
      <c r="AA215" s="36"/>
      <c r="AB215" s="36"/>
      <c r="AC215" s="36"/>
      <c r="AD215" s="36"/>
      <c r="AE215" s="36"/>
      <c r="AT215" s="19" t="s">
        <v>209</v>
      </c>
      <c r="AU215" s="19" t="s">
        <v>207</v>
      </c>
    </row>
    <row r="216" spans="1:65" s="13" customFormat="1" ht="11.25">
      <c r="B216" s="197"/>
      <c r="C216" s="198"/>
      <c r="D216" s="192" t="s">
        <v>211</v>
      </c>
      <c r="E216" s="199" t="s">
        <v>20</v>
      </c>
      <c r="F216" s="200" t="s">
        <v>807</v>
      </c>
      <c r="G216" s="198"/>
      <c r="H216" s="199" t="s">
        <v>20</v>
      </c>
      <c r="I216" s="201"/>
      <c r="J216" s="201"/>
      <c r="K216" s="198"/>
      <c r="L216" s="198"/>
      <c r="M216" s="202"/>
      <c r="N216" s="203"/>
      <c r="O216" s="204"/>
      <c r="P216" s="204"/>
      <c r="Q216" s="204"/>
      <c r="R216" s="204"/>
      <c r="S216" s="204"/>
      <c r="T216" s="204"/>
      <c r="U216" s="204"/>
      <c r="V216" s="204"/>
      <c r="W216" s="204"/>
      <c r="X216" s="205"/>
      <c r="AT216" s="206" t="s">
        <v>211</v>
      </c>
      <c r="AU216" s="206" t="s">
        <v>207</v>
      </c>
      <c r="AV216" s="13" t="s">
        <v>82</v>
      </c>
      <c r="AW216" s="13" t="s">
        <v>5</v>
      </c>
      <c r="AX216" s="13" t="s">
        <v>74</v>
      </c>
      <c r="AY216" s="206" t="s">
        <v>198</v>
      </c>
    </row>
    <row r="217" spans="1:65" s="13" customFormat="1" ht="11.25">
      <c r="B217" s="197"/>
      <c r="C217" s="198"/>
      <c r="D217" s="192" t="s">
        <v>211</v>
      </c>
      <c r="E217" s="199" t="s">
        <v>20</v>
      </c>
      <c r="F217" s="200" t="s">
        <v>895</v>
      </c>
      <c r="G217" s="198"/>
      <c r="H217" s="199" t="s">
        <v>20</v>
      </c>
      <c r="I217" s="201"/>
      <c r="J217" s="201"/>
      <c r="K217" s="198"/>
      <c r="L217" s="198"/>
      <c r="M217" s="202"/>
      <c r="N217" s="203"/>
      <c r="O217" s="204"/>
      <c r="P217" s="204"/>
      <c r="Q217" s="204"/>
      <c r="R217" s="204"/>
      <c r="S217" s="204"/>
      <c r="T217" s="204"/>
      <c r="U217" s="204"/>
      <c r="V217" s="204"/>
      <c r="W217" s="204"/>
      <c r="X217" s="205"/>
      <c r="AT217" s="206" t="s">
        <v>211</v>
      </c>
      <c r="AU217" s="206" t="s">
        <v>207</v>
      </c>
      <c r="AV217" s="13" t="s">
        <v>82</v>
      </c>
      <c r="AW217" s="13" t="s">
        <v>5</v>
      </c>
      <c r="AX217" s="13" t="s">
        <v>74</v>
      </c>
      <c r="AY217" s="206" t="s">
        <v>198</v>
      </c>
    </row>
    <row r="218" spans="1:65" s="13" customFormat="1" ht="11.25">
      <c r="B218" s="197"/>
      <c r="C218" s="198"/>
      <c r="D218" s="192" t="s">
        <v>211</v>
      </c>
      <c r="E218" s="199" t="s">
        <v>20</v>
      </c>
      <c r="F218" s="200" t="s">
        <v>896</v>
      </c>
      <c r="G218" s="198"/>
      <c r="H218" s="199" t="s">
        <v>20</v>
      </c>
      <c r="I218" s="201"/>
      <c r="J218" s="201"/>
      <c r="K218" s="198"/>
      <c r="L218" s="198"/>
      <c r="M218" s="202"/>
      <c r="N218" s="203"/>
      <c r="O218" s="204"/>
      <c r="P218" s="204"/>
      <c r="Q218" s="204"/>
      <c r="R218" s="204"/>
      <c r="S218" s="204"/>
      <c r="T218" s="204"/>
      <c r="U218" s="204"/>
      <c r="V218" s="204"/>
      <c r="W218" s="204"/>
      <c r="X218" s="205"/>
      <c r="AT218" s="206" t="s">
        <v>211</v>
      </c>
      <c r="AU218" s="206" t="s">
        <v>207</v>
      </c>
      <c r="AV218" s="13" t="s">
        <v>82</v>
      </c>
      <c r="AW218" s="13" t="s">
        <v>5</v>
      </c>
      <c r="AX218" s="13" t="s">
        <v>74</v>
      </c>
      <c r="AY218" s="206" t="s">
        <v>198</v>
      </c>
    </row>
    <row r="219" spans="1:65" s="14" customFormat="1" ht="11.25">
      <c r="B219" s="207"/>
      <c r="C219" s="208"/>
      <c r="D219" s="192" t="s">
        <v>211</v>
      </c>
      <c r="E219" s="209" t="s">
        <v>20</v>
      </c>
      <c r="F219" s="210" t="s">
        <v>897</v>
      </c>
      <c r="G219" s="208"/>
      <c r="H219" s="211">
        <v>15.917999999999999</v>
      </c>
      <c r="I219" s="212"/>
      <c r="J219" s="212"/>
      <c r="K219" s="208"/>
      <c r="L219" s="208"/>
      <c r="M219" s="213"/>
      <c r="N219" s="214"/>
      <c r="O219" s="215"/>
      <c r="P219" s="215"/>
      <c r="Q219" s="215"/>
      <c r="R219" s="215"/>
      <c r="S219" s="215"/>
      <c r="T219" s="215"/>
      <c r="U219" s="215"/>
      <c r="V219" s="215"/>
      <c r="W219" s="215"/>
      <c r="X219" s="216"/>
      <c r="AT219" s="217" t="s">
        <v>211</v>
      </c>
      <c r="AU219" s="217" t="s">
        <v>207</v>
      </c>
      <c r="AV219" s="14" t="s">
        <v>207</v>
      </c>
      <c r="AW219" s="14" t="s">
        <v>5</v>
      </c>
      <c r="AX219" s="14" t="s">
        <v>74</v>
      </c>
      <c r="AY219" s="217" t="s">
        <v>198</v>
      </c>
    </row>
    <row r="220" spans="1:65" s="13" customFormat="1" ht="11.25">
      <c r="B220" s="197"/>
      <c r="C220" s="198"/>
      <c r="D220" s="192" t="s">
        <v>211</v>
      </c>
      <c r="E220" s="199" t="s">
        <v>20</v>
      </c>
      <c r="F220" s="200" t="s">
        <v>807</v>
      </c>
      <c r="G220" s="198"/>
      <c r="H220" s="199" t="s">
        <v>20</v>
      </c>
      <c r="I220" s="201"/>
      <c r="J220" s="201"/>
      <c r="K220" s="198"/>
      <c r="L220" s="198"/>
      <c r="M220" s="202"/>
      <c r="N220" s="203"/>
      <c r="O220" s="204"/>
      <c r="P220" s="204"/>
      <c r="Q220" s="204"/>
      <c r="R220" s="204"/>
      <c r="S220" s="204"/>
      <c r="T220" s="204"/>
      <c r="U220" s="204"/>
      <c r="V220" s="204"/>
      <c r="W220" s="204"/>
      <c r="X220" s="205"/>
      <c r="AT220" s="206" t="s">
        <v>211</v>
      </c>
      <c r="AU220" s="206" t="s">
        <v>207</v>
      </c>
      <c r="AV220" s="13" t="s">
        <v>82</v>
      </c>
      <c r="AW220" s="13" t="s">
        <v>5</v>
      </c>
      <c r="AX220" s="13" t="s">
        <v>74</v>
      </c>
      <c r="AY220" s="206" t="s">
        <v>198</v>
      </c>
    </row>
    <row r="221" spans="1:65" s="13" customFormat="1" ht="11.25">
      <c r="B221" s="197"/>
      <c r="C221" s="198"/>
      <c r="D221" s="192" t="s">
        <v>211</v>
      </c>
      <c r="E221" s="199" t="s">
        <v>20</v>
      </c>
      <c r="F221" s="200" t="s">
        <v>895</v>
      </c>
      <c r="G221" s="198"/>
      <c r="H221" s="199" t="s">
        <v>20</v>
      </c>
      <c r="I221" s="201"/>
      <c r="J221" s="201"/>
      <c r="K221" s="198"/>
      <c r="L221" s="198"/>
      <c r="M221" s="202"/>
      <c r="N221" s="203"/>
      <c r="O221" s="204"/>
      <c r="P221" s="204"/>
      <c r="Q221" s="204"/>
      <c r="R221" s="204"/>
      <c r="S221" s="204"/>
      <c r="T221" s="204"/>
      <c r="U221" s="204"/>
      <c r="V221" s="204"/>
      <c r="W221" s="204"/>
      <c r="X221" s="205"/>
      <c r="AT221" s="206" t="s">
        <v>211</v>
      </c>
      <c r="AU221" s="206" t="s">
        <v>207</v>
      </c>
      <c r="AV221" s="13" t="s">
        <v>82</v>
      </c>
      <c r="AW221" s="13" t="s">
        <v>5</v>
      </c>
      <c r="AX221" s="13" t="s">
        <v>74</v>
      </c>
      <c r="AY221" s="206" t="s">
        <v>198</v>
      </c>
    </row>
    <row r="222" spans="1:65" s="13" customFormat="1" ht="11.25">
      <c r="B222" s="197"/>
      <c r="C222" s="198"/>
      <c r="D222" s="192" t="s">
        <v>211</v>
      </c>
      <c r="E222" s="199" t="s">
        <v>20</v>
      </c>
      <c r="F222" s="200" t="s">
        <v>898</v>
      </c>
      <c r="G222" s="198"/>
      <c r="H222" s="199" t="s">
        <v>20</v>
      </c>
      <c r="I222" s="201"/>
      <c r="J222" s="201"/>
      <c r="K222" s="198"/>
      <c r="L222" s="198"/>
      <c r="M222" s="202"/>
      <c r="N222" s="203"/>
      <c r="O222" s="204"/>
      <c r="P222" s="204"/>
      <c r="Q222" s="204"/>
      <c r="R222" s="204"/>
      <c r="S222" s="204"/>
      <c r="T222" s="204"/>
      <c r="U222" s="204"/>
      <c r="V222" s="204"/>
      <c r="W222" s="204"/>
      <c r="X222" s="205"/>
      <c r="AT222" s="206" t="s">
        <v>211</v>
      </c>
      <c r="AU222" s="206" t="s">
        <v>207</v>
      </c>
      <c r="AV222" s="13" t="s">
        <v>82</v>
      </c>
      <c r="AW222" s="13" t="s">
        <v>5</v>
      </c>
      <c r="AX222" s="13" t="s">
        <v>74</v>
      </c>
      <c r="AY222" s="206" t="s">
        <v>198</v>
      </c>
    </row>
    <row r="223" spans="1:65" s="14" customFormat="1" ht="11.25">
      <c r="B223" s="207"/>
      <c r="C223" s="208"/>
      <c r="D223" s="192" t="s">
        <v>211</v>
      </c>
      <c r="E223" s="209" t="s">
        <v>20</v>
      </c>
      <c r="F223" s="210" t="s">
        <v>897</v>
      </c>
      <c r="G223" s="208"/>
      <c r="H223" s="211">
        <v>15.917999999999999</v>
      </c>
      <c r="I223" s="212"/>
      <c r="J223" s="212"/>
      <c r="K223" s="208"/>
      <c r="L223" s="208"/>
      <c r="M223" s="213"/>
      <c r="N223" s="214"/>
      <c r="O223" s="215"/>
      <c r="P223" s="215"/>
      <c r="Q223" s="215"/>
      <c r="R223" s="215"/>
      <c r="S223" s="215"/>
      <c r="T223" s="215"/>
      <c r="U223" s="215"/>
      <c r="V223" s="215"/>
      <c r="W223" s="215"/>
      <c r="X223" s="216"/>
      <c r="AT223" s="217" t="s">
        <v>211</v>
      </c>
      <c r="AU223" s="217" t="s">
        <v>207</v>
      </c>
      <c r="AV223" s="14" t="s">
        <v>207</v>
      </c>
      <c r="AW223" s="14" t="s">
        <v>5</v>
      </c>
      <c r="AX223" s="14" t="s">
        <v>74</v>
      </c>
      <c r="AY223" s="217" t="s">
        <v>198</v>
      </c>
    </row>
    <row r="224" spans="1:65" s="13" customFormat="1" ht="11.25">
      <c r="B224" s="197"/>
      <c r="C224" s="198"/>
      <c r="D224" s="192" t="s">
        <v>211</v>
      </c>
      <c r="E224" s="199" t="s">
        <v>20</v>
      </c>
      <c r="F224" s="200" t="s">
        <v>807</v>
      </c>
      <c r="G224" s="198"/>
      <c r="H224" s="199" t="s">
        <v>20</v>
      </c>
      <c r="I224" s="201"/>
      <c r="J224" s="201"/>
      <c r="K224" s="198"/>
      <c r="L224" s="198"/>
      <c r="M224" s="202"/>
      <c r="N224" s="203"/>
      <c r="O224" s="204"/>
      <c r="P224" s="204"/>
      <c r="Q224" s="204"/>
      <c r="R224" s="204"/>
      <c r="S224" s="204"/>
      <c r="T224" s="204"/>
      <c r="U224" s="204"/>
      <c r="V224" s="204"/>
      <c r="W224" s="204"/>
      <c r="X224" s="205"/>
      <c r="AT224" s="206" t="s">
        <v>211</v>
      </c>
      <c r="AU224" s="206" t="s">
        <v>207</v>
      </c>
      <c r="AV224" s="13" t="s">
        <v>82</v>
      </c>
      <c r="AW224" s="13" t="s">
        <v>5</v>
      </c>
      <c r="AX224" s="13" t="s">
        <v>74</v>
      </c>
      <c r="AY224" s="206" t="s">
        <v>198</v>
      </c>
    </row>
    <row r="225" spans="1:65" s="13" customFormat="1" ht="11.25">
      <c r="B225" s="197"/>
      <c r="C225" s="198"/>
      <c r="D225" s="192" t="s">
        <v>211</v>
      </c>
      <c r="E225" s="199" t="s">
        <v>20</v>
      </c>
      <c r="F225" s="200" t="s">
        <v>895</v>
      </c>
      <c r="G225" s="198"/>
      <c r="H225" s="199" t="s">
        <v>20</v>
      </c>
      <c r="I225" s="201"/>
      <c r="J225" s="201"/>
      <c r="K225" s="198"/>
      <c r="L225" s="198"/>
      <c r="M225" s="202"/>
      <c r="N225" s="203"/>
      <c r="O225" s="204"/>
      <c r="P225" s="204"/>
      <c r="Q225" s="204"/>
      <c r="R225" s="204"/>
      <c r="S225" s="204"/>
      <c r="T225" s="204"/>
      <c r="U225" s="204"/>
      <c r="V225" s="204"/>
      <c r="W225" s="204"/>
      <c r="X225" s="205"/>
      <c r="AT225" s="206" t="s">
        <v>211</v>
      </c>
      <c r="AU225" s="206" t="s">
        <v>207</v>
      </c>
      <c r="AV225" s="13" t="s">
        <v>82</v>
      </c>
      <c r="AW225" s="13" t="s">
        <v>5</v>
      </c>
      <c r="AX225" s="13" t="s">
        <v>74</v>
      </c>
      <c r="AY225" s="206" t="s">
        <v>198</v>
      </c>
    </row>
    <row r="226" spans="1:65" s="13" customFormat="1" ht="11.25">
      <c r="B226" s="197"/>
      <c r="C226" s="198"/>
      <c r="D226" s="192" t="s">
        <v>211</v>
      </c>
      <c r="E226" s="199" t="s">
        <v>20</v>
      </c>
      <c r="F226" s="200" t="s">
        <v>899</v>
      </c>
      <c r="G226" s="198"/>
      <c r="H226" s="199" t="s">
        <v>20</v>
      </c>
      <c r="I226" s="201"/>
      <c r="J226" s="201"/>
      <c r="K226" s="198"/>
      <c r="L226" s="198"/>
      <c r="M226" s="202"/>
      <c r="N226" s="203"/>
      <c r="O226" s="204"/>
      <c r="P226" s="204"/>
      <c r="Q226" s="204"/>
      <c r="R226" s="204"/>
      <c r="S226" s="204"/>
      <c r="T226" s="204"/>
      <c r="U226" s="204"/>
      <c r="V226" s="204"/>
      <c r="W226" s="204"/>
      <c r="X226" s="205"/>
      <c r="AT226" s="206" t="s">
        <v>211</v>
      </c>
      <c r="AU226" s="206" t="s">
        <v>207</v>
      </c>
      <c r="AV226" s="13" t="s">
        <v>82</v>
      </c>
      <c r="AW226" s="13" t="s">
        <v>5</v>
      </c>
      <c r="AX226" s="13" t="s">
        <v>74</v>
      </c>
      <c r="AY226" s="206" t="s">
        <v>198</v>
      </c>
    </row>
    <row r="227" spans="1:65" s="14" customFormat="1" ht="11.25">
      <c r="B227" s="207"/>
      <c r="C227" s="208"/>
      <c r="D227" s="192" t="s">
        <v>211</v>
      </c>
      <c r="E227" s="209" t="s">
        <v>20</v>
      </c>
      <c r="F227" s="210" t="s">
        <v>883</v>
      </c>
      <c r="G227" s="208"/>
      <c r="H227" s="211">
        <v>11.7</v>
      </c>
      <c r="I227" s="212"/>
      <c r="J227" s="212"/>
      <c r="K227" s="208"/>
      <c r="L227" s="208"/>
      <c r="M227" s="213"/>
      <c r="N227" s="214"/>
      <c r="O227" s="215"/>
      <c r="P227" s="215"/>
      <c r="Q227" s="215"/>
      <c r="R227" s="215"/>
      <c r="S227" s="215"/>
      <c r="T227" s="215"/>
      <c r="U227" s="215"/>
      <c r="V227" s="215"/>
      <c r="W227" s="215"/>
      <c r="X227" s="216"/>
      <c r="AT227" s="217" t="s">
        <v>211</v>
      </c>
      <c r="AU227" s="217" t="s">
        <v>207</v>
      </c>
      <c r="AV227" s="14" t="s">
        <v>207</v>
      </c>
      <c r="AW227" s="14" t="s">
        <v>5</v>
      </c>
      <c r="AX227" s="14" t="s">
        <v>74</v>
      </c>
      <c r="AY227" s="217" t="s">
        <v>198</v>
      </c>
    </row>
    <row r="228" spans="1:65" s="16" customFormat="1" ht="11.25">
      <c r="B228" s="229"/>
      <c r="C228" s="230"/>
      <c r="D228" s="192" t="s">
        <v>211</v>
      </c>
      <c r="E228" s="231" t="s">
        <v>20</v>
      </c>
      <c r="F228" s="232" t="s">
        <v>282</v>
      </c>
      <c r="G228" s="230"/>
      <c r="H228" s="233">
        <v>43.536000000000001</v>
      </c>
      <c r="I228" s="234"/>
      <c r="J228" s="234"/>
      <c r="K228" s="230"/>
      <c r="L228" s="230"/>
      <c r="M228" s="235"/>
      <c r="N228" s="236"/>
      <c r="O228" s="237"/>
      <c r="P228" s="237"/>
      <c r="Q228" s="237"/>
      <c r="R228" s="237"/>
      <c r="S228" s="237"/>
      <c r="T228" s="237"/>
      <c r="U228" s="237"/>
      <c r="V228" s="237"/>
      <c r="W228" s="237"/>
      <c r="X228" s="238"/>
      <c r="AT228" s="239" t="s">
        <v>211</v>
      </c>
      <c r="AU228" s="239" t="s">
        <v>207</v>
      </c>
      <c r="AV228" s="16" t="s">
        <v>206</v>
      </c>
      <c r="AW228" s="16" t="s">
        <v>5</v>
      </c>
      <c r="AX228" s="16" t="s">
        <v>82</v>
      </c>
      <c r="AY228" s="239" t="s">
        <v>198</v>
      </c>
    </row>
    <row r="229" spans="1:65" s="2" customFormat="1" ht="24.2" customHeight="1">
      <c r="A229" s="36"/>
      <c r="B229" s="37"/>
      <c r="C229" s="178" t="s">
        <v>458</v>
      </c>
      <c r="D229" s="178" t="s">
        <v>201</v>
      </c>
      <c r="E229" s="179" t="s">
        <v>900</v>
      </c>
      <c r="F229" s="180" t="s">
        <v>901</v>
      </c>
      <c r="G229" s="181" t="s">
        <v>412</v>
      </c>
      <c r="H229" s="182">
        <v>42.487000000000002</v>
      </c>
      <c r="I229" s="183"/>
      <c r="J229" s="183"/>
      <c r="K229" s="184">
        <f>ROUND(P229*H229,2)</f>
        <v>0</v>
      </c>
      <c r="L229" s="180" t="s">
        <v>205</v>
      </c>
      <c r="M229" s="41"/>
      <c r="N229" s="185" t="s">
        <v>20</v>
      </c>
      <c r="O229" s="186" t="s">
        <v>44</v>
      </c>
      <c r="P229" s="187">
        <f>I229+J229</f>
        <v>0</v>
      </c>
      <c r="Q229" s="187">
        <f>ROUND(I229*H229,2)</f>
        <v>0</v>
      </c>
      <c r="R229" s="187">
        <f>ROUND(J229*H229,2)</f>
        <v>0</v>
      </c>
      <c r="S229" s="66"/>
      <c r="T229" s="188">
        <f>S229*H229</f>
        <v>0</v>
      </c>
      <c r="U229" s="188">
        <v>0</v>
      </c>
      <c r="V229" s="188">
        <f>U229*H229</f>
        <v>0</v>
      </c>
      <c r="W229" s="188">
        <v>2.5999999999999999E-3</v>
      </c>
      <c r="X229" s="189">
        <f>W229*H229</f>
        <v>0.1104662</v>
      </c>
      <c r="Y229" s="36"/>
      <c r="Z229" s="36"/>
      <c r="AA229" s="36"/>
      <c r="AB229" s="36"/>
      <c r="AC229" s="36"/>
      <c r="AD229" s="36"/>
      <c r="AE229" s="36"/>
      <c r="AR229" s="190" t="s">
        <v>404</v>
      </c>
      <c r="AT229" s="190" t="s">
        <v>201</v>
      </c>
      <c r="AU229" s="190" t="s">
        <v>207</v>
      </c>
      <c r="AY229" s="19" t="s">
        <v>198</v>
      </c>
      <c r="BE229" s="191">
        <f>IF(O229="základní",K229,0)</f>
        <v>0</v>
      </c>
      <c r="BF229" s="191">
        <f>IF(O229="snížená",K229,0)</f>
        <v>0</v>
      </c>
      <c r="BG229" s="191">
        <f>IF(O229="zákl. přenesená",K229,0)</f>
        <v>0</v>
      </c>
      <c r="BH229" s="191">
        <f>IF(O229="sníž. přenesená",K229,0)</f>
        <v>0</v>
      </c>
      <c r="BI229" s="191">
        <f>IF(O229="nulová",K229,0)</f>
        <v>0</v>
      </c>
      <c r="BJ229" s="19" t="s">
        <v>207</v>
      </c>
      <c r="BK229" s="191">
        <f>ROUND(P229*H229,2)</f>
        <v>0</v>
      </c>
      <c r="BL229" s="19" t="s">
        <v>404</v>
      </c>
      <c r="BM229" s="190" t="s">
        <v>902</v>
      </c>
    </row>
    <row r="230" spans="1:65" s="2" customFormat="1" ht="11.25">
      <c r="A230" s="36"/>
      <c r="B230" s="37"/>
      <c r="C230" s="38"/>
      <c r="D230" s="192" t="s">
        <v>209</v>
      </c>
      <c r="E230" s="38"/>
      <c r="F230" s="193" t="s">
        <v>903</v>
      </c>
      <c r="G230" s="38"/>
      <c r="H230" s="38"/>
      <c r="I230" s="194"/>
      <c r="J230" s="194"/>
      <c r="K230" s="38"/>
      <c r="L230" s="38"/>
      <c r="M230" s="41"/>
      <c r="N230" s="195"/>
      <c r="O230" s="196"/>
      <c r="P230" s="66"/>
      <c r="Q230" s="66"/>
      <c r="R230" s="66"/>
      <c r="S230" s="66"/>
      <c r="T230" s="66"/>
      <c r="U230" s="66"/>
      <c r="V230" s="66"/>
      <c r="W230" s="66"/>
      <c r="X230" s="67"/>
      <c r="Y230" s="36"/>
      <c r="Z230" s="36"/>
      <c r="AA230" s="36"/>
      <c r="AB230" s="36"/>
      <c r="AC230" s="36"/>
      <c r="AD230" s="36"/>
      <c r="AE230" s="36"/>
      <c r="AT230" s="19" t="s">
        <v>209</v>
      </c>
      <c r="AU230" s="19" t="s">
        <v>207</v>
      </c>
    </row>
    <row r="231" spans="1:65" s="13" customFormat="1" ht="11.25">
      <c r="B231" s="197"/>
      <c r="C231" s="198"/>
      <c r="D231" s="192" t="s">
        <v>211</v>
      </c>
      <c r="E231" s="199" t="s">
        <v>20</v>
      </c>
      <c r="F231" s="200" t="s">
        <v>807</v>
      </c>
      <c r="G231" s="198"/>
      <c r="H231" s="199" t="s">
        <v>20</v>
      </c>
      <c r="I231" s="201"/>
      <c r="J231" s="201"/>
      <c r="K231" s="198"/>
      <c r="L231" s="198"/>
      <c r="M231" s="202"/>
      <c r="N231" s="203"/>
      <c r="O231" s="204"/>
      <c r="P231" s="204"/>
      <c r="Q231" s="204"/>
      <c r="R231" s="204"/>
      <c r="S231" s="204"/>
      <c r="T231" s="204"/>
      <c r="U231" s="204"/>
      <c r="V231" s="204"/>
      <c r="W231" s="204"/>
      <c r="X231" s="205"/>
      <c r="AT231" s="206" t="s">
        <v>211</v>
      </c>
      <c r="AU231" s="206" t="s">
        <v>207</v>
      </c>
      <c r="AV231" s="13" t="s">
        <v>82</v>
      </c>
      <c r="AW231" s="13" t="s">
        <v>5</v>
      </c>
      <c r="AX231" s="13" t="s">
        <v>74</v>
      </c>
      <c r="AY231" s="206" t="s">
        <v>198</v>
      </c>
    </row>
    <row r="232" spans="1:65" s="13" customFormat="1" ht="11.25">
      <c r="B232" s="197"/>
      <c r="C232" s="198"/>
      <c r="D232" s="192" t="s">
        <v>211</v>
      </c>
      <c r="E232" s="199" t="s">
        <v>20</v>
      </c>
      <c r="F232" s="200" t="s">
        <v>904</v>
      </c>
      <c r="G232" s="198"/>
      <c r="H232" s="199" t="s">
        <v>20</v>
      </c>
      <c r="I232" s="201"/>
      <c r="J232" s="201"/>
      <c r="K232" s="198"/>
      <c r="L232" s="198"/>
      <c r="M232" s="202"/>
      <c r="N232" s="203"/>
      <c r="O232" s="204"/>
      <c r="P232" s="204"/>
      <c r="Q232" s="204"/>
      <c r="R232" s="204"/>
      <c r="S232" s="204"/>
      <c r="T232" s="204"/>
      <c r="U232" s="204"/>
      <c r="V232" s="204"/>
      <c r="W232" s="204"/>
      <c r="X232" s="205"/>
      <c r="AT232" s="206" t="s">
        <v>211</v>
      </c>
      <c r="AU232" s="206" t="s">
        <v>207</v>
      </c>
      <c r="AV232" s="13" t="s">
        <v>82</v>
      </c>
      <c r="AW232" s="13" t="s">
        <v>5</v>
      </c>
      <c r="AX232" s="13" t="s">
        <v>74</v>
      </c>
      <c r="AY232" s="206" t="s">
        <v>198</v>
      </c>
    </row>
    <row r="233" spans="1:65" s="13" customFormat="1" ht="11.25">
      <c r="B233" s="197"/>
      <c r="C233" s="198"/>
      <c r="D233" s="192" t="s">
        <v>211</v>
      </c>
      <c r="E233" s="199" t="s">
        <v>20</v>
      </c>
      <c r="F233" s="200" t="s">
        <v>905</v>
      </c>
      <c r="G233" s="198"/>
      <c r="H233" s="199" t="s">
        <v>20</v>
      </c>
      <c r="I233" s="201"/>
      <c r="J233" s="201"/>
      <c r="K233" s="198"/>
      <c r="L233" s="198"/>
      <c r="M233" s="202"/>
      <c r="N233" s="203"/>
      <c r="O233" s="204"/>
      <c r="P233" s="204"/>
      <c r="Q233" s="204"/>
      <c r="R233" s="204"/>
      <c r="S233" s="204"/>
      <c r="T233" s="204"/>
      <c r="U233" s="204"/>
      <c r="V233" s="204"/>
      <c r="W233" s="204"/>
      <c r="X233" s="205"/>
      <c r="AT233" s="206" t="s">
        <v>211</v>
      </c>
      <c r="AU233" s="206" t="s">
        <v>207</v>
      </c>
      <c r="AV233" s="13" t="s">
        <v>82</v>
      </c>
      <c r="AW233" s="13" t="s">
        <v>5</v>
      </c>
      <c r="AX233" s="13" t="s">
        <v>74</v>
      </c>
      <c r="AY233" s="206" t="s">
        <v>198</v>
      </c>
    </row>
    <row r="234" spans="1:65" s="14" customFormat="1" ht="11.25">
      <c r="B234" s="207"/>
      <c r="C234" s="208"/>
      <c r="D234" s="192" t="s">
        <v>211</v>
      </c>
      <c r="E234" s="209" t="s">
        <v>20</v>
      </c>
      <c r="F234" s="210" t="s">
        <v>906</v>
      </c>
      <c r="G234" s="208"/>
      <c r="H234" s="211">
        <v>42.487000000000002</v>
      </c>
      <c r="I234" s="212"/>
      <c r="J234" s="212"/>
      <c r="K234" s="208"/>
      <c r="L234" s="208"/>
      <c r="M234" s="213"/>
      <c r="N234" s="214"/>
      <c r="O234" s="215"/>
      <c r="P234" s="215"/>
      <c r="Q234" s="215"/>
      <c r="R234" s="215"/>
      <c r="S234" s="215"/>
      <c r="T234" s="215"/>
      <c r="U234" s="215"/>
      <c r="V234" s="215"/>
      <c r="W234" s="215"/>
      <c r="X234" s="216"/>
      <c r="AT234" s="217" t="s">
        <v>211</v>
      </c>
      <c r="AU234" s="217" t="s">
        <v>207</v>
      </c>
      <c r="AV234" s="14" t="s">
        <v>207</v>
      </c>
      <c r="AW234" s="14" t="s">
        <v>5</v>
      </c>
      <c r="AX234" s="14" t="s">
        <v>74</v>
      </c>
      <c r="AY234" s="217" t="s">
        <v>198</v>
      </c>
    </row>
    <row r="235" spans="1:65" s="16" customFormat="1" ht="11.25">
      <c r="B235" s="229"/>
      <c r="C235" s="230"/>
      <c r="D235" s="192" t="s">
        <v>211</v>
      </c>
      <c r="E235" s="231" t="s">
        <v>20</v>
      </c>
      <c r="F235" s="232" t="s">
        <v>282</v>
      </c>
      <c r="G235" s="230"/>
      <c r="H235" s="233">
        <v>42.487000000000002</v>
      </c>
      <c r="I235" s="234"/>
      <c r="J235" s="234"/>
      <c r="K235" s="230"/>
      <c r="L235" s="230"/>
      <c r="M235" s="235"/>
      <c r="N235" s="236"/>
      <c r="O235" s="237"/>
      <c r="P235" s="237"/>
      <c r="Q235" s="237"/>
      <c r="R235" s="237"/>
      <c r="S235" s="237"/>
      <c r="T235" s="237"/>
      <c r="U235" s="237"/>
      <c r="V235" s="237"/>
      <c r="W235" s="237"/>
      <c r="X235" s="238"/>
      <c r="AT235" s="239" t="s">
        <v>211</v>
      </c>
      <c r="AU235" s="239" t="s">
        <v>207</v>
      </c>
      <c r="AV235" s="16" t="s">
        <v>206</v>
      </c>
      <c r="AW235" s="16" t="s">
        <v>5</v>
      </c>
      <c r="AX235" s="16" t="s">
        <v>82</v>
      </c>
      <c r="AY235" s="239" t="s">
        <v>198</v>
      </c>
    </row>
    <row r="236" spans="1:65" s="2" customFormat="1" ht="24.2" customHeight="1">
      <c r="A236" s="36"/>
      <c r="B236" s="37"/>
      <c r="C236" s="178" t="s">
        <v>477</v>
      </c>
      <c r="D236" s="178" t="s">
        <v>201</v>
      </c>
      <c r="E236" s="179" t="s">
        <v>907</v>
      </c>
      <c r="F236" s="180" t="s">
        <v>908</v>
      </c>
      <c r="G236" s="181" t="s">
        <v>412</v>
      </c>
      <c r="H236" s="182">
        <v>30</v>
      </c>
      <c r="I236" s="183"/>
      <c r="J236" s="183"/>
      <c r="K236" s="184">
        <f>ROUND(P236*H236,2)</f>
        <v>0</v>
      </c>
      <c r="L236" s="180" t="s">
        <v>205</v>
      </c>
      <c r="M236" s="41"/>
      <c r="N236" s="185" t="s">
        <v>20</v>
      </c>
      <c r="O236" s="186" t="s">
        <v>44</v>
      </c>
      <c r="P236" s="187">
        <f>I236+J236</f>
        <v>0</v>
      </c>
      <c r="Q236" s="187">
        <f>ROUND(I236*H236,2)</f>
        <v>0</v>
      </c>
      <c r="R236" s="187">
        <f>ROUND(J236*H236,2)</f>
        <v>0</v>
      </c>
      <c r="S236" s="66"/>
      <c r="T236" s="188">
        <f>S236*H236</f>
        <v>0</v>
      </c>
      <c r="U236" s="188">
        <v>0</v>
      </c>
      <c r="V236" s="188">
        <f>U236*H236</f>
        <v>0</v>
      </c>
      <c r="W236" s="188">
        <v>3.9399999999999999E-3</v>
      </c>
      <c r="X236" s="189">
        <f>W236*H236</f>
        <v>0.1182</v>
      </c>
      <c r="Y236" s="36"/>
      <c r="Z236" s="36"/>
      <c r="AA236" s="36"/>
      <c r="AB236" s="36"/>
      <c r="AC236" s="36"/>
      <c r="AD236" s="36"/>
      <c r="AE236" s="36"/>
      <c r="AR236" s="190" t="s">
        <v>404</v>
      </c>
      <c r="AT236" s="190" t="s">
        <v>201</v>
      </c>
      <c r="AU236" s="190" t="s">
        <v>207</v>
      </c>
      <c r="AY236" s="19" t="s">
        <v>198</v>
      </c>
      <c r="BE236" s="191">
        <f>IF(O236="základní",K236,0)</f>
        <v>0</v>
      </c>
      <c r="BF236" s="191">
        <f>IF(O236="snížená",K236,0)</f>
        <v>0</v>
      </c>
      <c r="BG236" s="191">
        <f>IF(O236="zákl. přenesená",K236,0)</f>
        <v>0</v>
      </c>
      <c r="BH236" s="191">
        <f>IF(O236="sníž. přenesená",K236,0)</f>
        <v>0</v>
      </c>
      <c r="BI236" s="191">
        <f>IF(O236="nulová",K236,0)</f>
        <v>0</v>
      </c>
      <c r="BJ236" s="19" t="s">
        <v>207</v>
      </c>
      <c r="BK236" s="191">
        <f>ROUND(P236*H236,2)</f>
        <v>0</v>
      </c>
      <c r="BL236" s="19" t="s">
        <v>404</v>
      </c>
      <c r="BM236" s="190" t="s">
        <v>909</v>
      </c>
    </row>
    <row r="237" spans="1:65" s="2" customFormat="1" ht="11.25">
      <c r="A237" s="36"/>
      <c r="B237" s="37"/>
      <c r="C237" s="38"/>
      <c r="D237" s="192" t="s">
        <v>209</v>
      </c>
      <c r="E237" s="38"/>
      <c r="F237" s="193" t="s">
        <v>910</v>
      </c>
      <c r="G237" s="38"/>
      <c r="H237" s="38"/>
      <c r="I237" s="194"/>
      <c r="J237" s="194"/>
      <c r="K237" s="38"/>
      <c r="L237" s="38"/>
      <c r="M237" s="41"/>
      <c r="N237" s="195"/>
      <c r="O237" s="196"/>
      <c r="P237" s="66"/>
      <c r="Q237" s="66"/>
      <c r="R237" s="66"/>
      <c r="S237" s="66"/>
      <c r="T237" s="66"/>
      <c r="U237" s="66"/>
      <c r="V237" s="66"/>
      <c r="W237" s="66"/>
      <c r="X237" s="67"/>
      <c r="Y237" s="36"/>
      <c r="Z237" s="36"/>
      <c r="AA237" s="36"/>
      <c r="AB237" s="36"/>
      <c r="AC237" s="36"/>
      <c r="AD237" s="36"/>
      <c r="AE237" s="36"/>
      <c r="AT237" s="19" t="s">
        <v>209</v>
      </c>
      <c r="AU237" s="19" t="s">
        <v>207</v>
      </c>
    </row>
    <row r="238" spans="1:65" s="13" customFormat="1" ht="11.25">
      <c r="B238" s="197"/>
      <c r="C238" s="198"/>
      <c r="D238" s="192" t="s">
        <v>211</v>
      </c>
      <c r="E238" s="199" t="s">
        <v>20</v>
      </c>
      <c r="F238" s="200" t="s">
        <v>807</v>
      </c>
      <c r="G238" s="198"/>
      <c r="H238" s="199" t="s">
        <v>20</v>
      </c>
      <c r="I238" s="201"/>
      <c r="J238" s="201"/>
      <c r="K238" s="198"/>
      <c r="L238" s="198"/>
      <c r="M238" s="202"/>
      <c r="N238" s="203"/>
      <c r="O238" s="204"/>
      <c r="P238" s="204"/>
      <c r="Q238" s="204"/>
      <c r="R238" s="204"/>
      <c r="S238" s="204"/>
      <c r="T238" s="204"/>
      <c r="U238" s="204"/>
      <c r="V238" s="204"/>
      <c r="W238" s="204"/>
      <c r="X238" s="205"/>
      <c r="AT238" s="206" t="s">
        <v>211</v>
      </c>
      <c r="AU238" s="206" t="s">
        <v>207</v>
      </c>
      <c r="AV238" s="13" t="s">
        <v>82</v>
      </c>
      <c r="AW238" s="13" t="s">
        <v>5</v>
      </c>
      <c r="AX238" s="13" t="s">
        <v>74</v>
      </c>
      <c r="AY238" s="206" t="s">
        <v>198</v>
      </c>
    </row>
    <row r="239" spans="1:65" s="13" customFormat="1" ht="11.25">
      <c r="B239" s="197"/>
      <c r="C239" s="198"/>
      <c r="D239" s="192" t="s">
        <v>211</v>
      </c>
      <c r="E239" s="199" t="s">
        <v>20</v>
      </c>
      <c r="F239" s="200" t="s">
        <v>911</v>
      </c>
      <c r="G239" s="198"/>
      <c r="H239" s="199" t="s">
        <v>20</v>
      </c>
      <c r="I239" s="201"/>
      <c r="J239" s="201"/>
      <c r="K239" s="198"/>
      <c r="L239" s="198"/>
      <c r="M239" s="202"/>
      <c r="N239" s="203"/>
      <c r="O239" s="204"/>
      <c r="P239" s="204"/>
      <c r="Q239" s="204"/>
      <c r="R239" s="204"/>
      <c r="S239" s="204"/>
      <c r="T239" s="204"/>
      <c r="U239" s="204"/>
      <c r="V239" s="204"/>
      <c r="W239" s="204"/>
      <c r="X239" s="205"/>
      <c r="AT239" s="206" t="s">
        <v>211</v>
      </c>
      <c r="AU239" s="206" t="s">
        <v>207</v>
      </c>
      <c r="AV239" s="13" t="s">
        <v>82</v>
      </c>
      <c r="AW239" s="13" t="s">
        <v>5</v>
      </c>
      <c r="AX239" s="13" t="s">
        <v>74</v>
      </c>
      <c r="AY239" s="206" t="s">
        <v>198</v>
      </c>
    </row>
    <row r="240" spans="1:65" s="13" customFormat="1" ht="11.25">
      <c r="B240" s="197"/>
      <c r="C240" s="198"/>
      <c r="D240" s="192" t="s">
        <v>211</v>
      </c>
      <c r="E240" s="199" t="s">
        <v>20</v>
      </c>
      <c r="F240" s="200" t="s">
        <v>912</v>
      </c>
      <c r="G240" s="198"/>
      <c r="H240" s="199" t="s">
        <v>20</v>
      </c>
      <c r="I240" s="201"/>
      <c r="J240" s="201"/>
      <c r="K240" s="198"/>
      <c r="L240" s="198"/>
      <c r="M240" s="202"/>
      <c r="N240" s="203"/>
      <c r="O240" s="204"/>
      <c r="P240" s="204"/>
      <c r="Q240" s="204"/>
      <c r="R240" s="204"/>
      <c r="S240" s="204"/>
      <c r="T240" s="204"/>
      <c r="U240" s="204"/>
      <c r="V240" s="204"/>
      <c r="W240" s="204"/>
      <c r="X240" s="205"/>
      <c r="AT240" s="206" t="s">
        <v>211</v>
      </c>
      <c r="AU240" s="206" t="s">
        <v>207</v>
      </c>
      <c r="AV240" s="13" t="s">
        <v>82</v>
      </c>
      <c r="AW240" s="13" t="s">
        <v>5</v>
      </c>
      <c r="AX240" s="13" t="s">
        <v>74</v>
      </c>
      <c r="AY240" s="206" t="s">
        <v>198</v>
      </c>
    </row>
    <row r="241" spans="1:65" s="14" customFormat="1" ht="11.25">
      <c r="B241" s="207"/>
      <c r="C241" s="208"/>
      <c r="D241" s="192" t="s">
        <v>211</v>
      </c>
      <c r="E241" s="209" t="s">
        <v>20</v>
      </c>
      <c r="F241" s="210" t="s">
        <v>913</v>
      </c>
      <c r="G241" s="208"/>
      <c r="H241" s="211">
        <v>15</v>
      </c>
      <c r="I241" s="212"/>
      <c r="J241" s="212"/>
      <c r="K241" s="208"/>
      <c r="L241" s="208"/>
      <c r="M241" s="213"/>
      <c r="N241" s="214"/>
      <c r="O241" s="215"/>
      <c r="P241" s="215"/>
      <c r="Q241" s="215"/>
      <c r="R241" s="215"/>
      <c r="S241" s="215"/>
      <c r="T241" s="215"/>
      <c r="U241" s="215"/>
      <c r="V241" s="215"/>
      <c r="W241" s="215"/>
      <c r="X241" s="216"/>
      <c r="AT241" s="217" t="s">
        <v>211</v>
      </c>
      <c r="AU241" s="217" t="s">
        <v>207</v>
      </c>
      <c r="AV241" s="14" t="s">
        <v>207</v>
      </c>
      <c r="AW241" s="14" t="s">
        <v>5</v>
      </c>
      <c r="AX241" s="14" t="s">
        <v>74</v>
      </c>
      <c r="AY241" s="217" t="s">
        <v>198</v>
      </c>
    </row>
    <row r="242" spans="1:65" s="13" customFormat="1" ht="11.25">
      <c r="B242" s="197"/>
      <c r="C242" s="198"/>
      <c r="D242" s="192" t="s">
        <v>211</v>
      </c>
      <c r="E242" s="199" t="s">
        <v>20</v>
      </c>
      <c r="F242" s="200" t="s">
        <v>914</v>
      </c>
      <c r="G242" s="198"/>
      <c r="H242" s="199" t="s">
        <v>20</v>
      </c>
      <c r="I242" s="201"/>
      <c r="J242" s="201"/>
      <c r="K242" s="198"/>
      <c r="L242" s="198"/>
      <c r="M242" s="202"/>
      <c r="N242" s="203"/>
      <c r="O242" s="204"/>
      <c r="P242" s="204"/>
      <c r="Q242" s="204"/>
      <c r="R242" s="204"/>
      <c r="S242" s="204"/>
      <c r="T242" s="204"/>
      <c r="U242" s="204"/>
      <c r="V242" s="204"/>
      <c r="W242" s="204"/>
      <c r="X242" s="205"/>
      <c r="AT242" s="206" t="s">
        <v>211</v>
      </c>
      <c r="AU242" s="206" t="s">
        <v>207</v>
      </c>
      <c r="AV242" s="13" t="s">
        <v>82</v>
      </c>
      <c r="AW242" s="13" t="s">
        <v>5</v>
      </c>
      <c r="AX242" s="13" t="s">
        <v>74</v>
      </c>
      <c r="AY242" s="206" t="s">
        <v>198</v>
      </c>
    </row>
    <row r="243" spans="1:65" s="13" customFormat="1" ht="11.25">
      <c r="B243" s="197"/>
      <c r="C243" s="198"/>
      <c r="D243" s="192" t="s">
        <v>211</v>
      </c>
      <c r="E243" s="199" t="s">
        <v>20</v>
      </c>
      <c r="F243" s="200" t="s">
        <v>807</v>
      </c>
      <c r="G243" s="198"/>
      <c r="H243" s="199" t="s">
        <v>20</v>
      </c>
      <c r="I243" s="201"/>
      <c r="J243" s="201"/>
      <c r="K243" s="198"/>
      <c r="L243" s="198"/>
      <c r="M243" s="202"/>
      <c r="N243" s="203"/>
      <c r="O243" s="204"/>
      <c r="P243" s="204"/>
      <c r="Q243" s="204"/>
      <c r="R243" s="204"/>
      <c r="S243" s="204"/>
      <c r="T243" s="204"/>
      <c r="U243" s="204"/>
      <c r="V243" s="204"/>
      <c r="W243" s="204"/>
      <c r="X243" s="205"/>
      <c r="AT243" s="206" t="s">
        <v>211</v>
      </c>
      <c r="AU243" s="206" t="s">
        <v>207</v>
      </c>
      <c r="AV243" s="13" t="s">
        <v>82</v>
      </c>
      <c r="AW243" s="13" t="s">
        <v>5</v>
      </c>
      <c r="AX243" s="13" t="s">
        <v>74</v>
      </c>
      <c r="AY243" s="206" t="s">
        <v>198</v>
      </c>
    </row>
    <row r="244" spans="1:65" s="13" customFormat="1" ht="11.25">
      <c r="B244" s="197"/>
      <c r="C244" s="198"/>
      <c r="D244" s="192" t="s">
        <v>211</v>
      </c>
      <c r="E244" s="199" t="s">
        <v>20</v>
      </c>
      <c r="F244" s="200" t="s">
        <v>911</v>
      </c>
      <c r="G244" s="198"/>
      <c r="H244" s="199" t="s">
        <v>20</v>
      </c>
      <c r="I244" s="201"/>
      <c r="J244" s="201"/>
      <c r="K244" s="198"/>
      <c r="L244" s="198"/>
      <c r="M244" s="202"/>
      <c r="N244" s="203"/>
      <c r="O244" s="204"/>
      <c r="P244" s="204"/>
      <c r="Q244" s="204"/>
      <c r="R244" s="204"/>
      <c r="S244" s="204"/>
      <c r="T244" s="204"/>
      <c r="U244" s="204"/>
      <c r="V244" s="204"/>
      <c r="W244" s="204"/>
      <c r="X244" s="205"/>
      <c r="AT244" s="206" t="s">
        <v>211</v>
      </c>
      <c r="AU244" s="206" t="s">
        <v>207</v>
      </c>
      <c r="AV244" s="13" t="s">
        <v>82</v>
      </c>
      <c r="AW244" s="13" t="s">
        <v>5</v>
      </c>
      <c r="AX244" s="13" t="s">
        <v>74</v>
      </c>
      <c r="AY244" s="206" t="s">
        <v>198</v>
      </c>
    </row>
    <row r="245" spans="1:65" s="13" customFormat="1" ht="11.25">
      <c r="B245" s="197"/>
      <c r="C245" s="198"/>
      <c r="D245" s="192" t="s">
        <v>211</v>
      </c>
      <c r="E245" s="199" t="s">
        <v>20</v>
      </c>
      <c r="F245" s="200" t="s">
        <v>915</v>
      </c>
      <c r="G245" s="198"/>
      <c r="H245" s="199" t="s">
        <v>20</v>
      </c>
      <c r="I245" s="201"/>
      <c r="J245" s="201"/>
      <c r="K245" s="198"/>
      <c r="L245" s="198"/>
      <c r="M245" s="202"/>
      <c r="N245" s="203"/>
      <c r="O245" s="204"/>
      <c r="P245" s="204"/>
      <c r="Q245" s="204"/>
      <c r="R245" s="204"/>
      <c r="S245" s="204"/>
      <c r="T245" s="204"/>
      <c r="U245" s="204"/>
      <c r="V245" s="204"/>
      <c r="W245" s="204"/>
      <c r="X245" s="205"/>
      <c r="AT245" s="206" t="s">
        <v>211</v>
      </c>
      <c r="AU245" s="206" t="s">
        <v>207</v>
      </c>
      <c r="AV245" s="13" t="s">
        <v>82</v>
      </c>
      <c r="AW245" s="13" t="s">
        <v>5</v>
      </c>
      <c r="AX245" s="13" t="s">
        <v>74</v>
      </c>
      <c r="AY245" s="206" t="s">
        <v>198</v>
      </c>
    </row>
    <row r="246" spans="1:65" s="14" customFormat="1" ht="11.25">
      <c r="B246" s="207"/>
      <c r="C246" s="208"/>
      <c r="D246" s="192" t="s">
        <v>211</v>
      </c>
      <c r="E246" s="209" t="s">
        <v>20</v>
      </c>
      <c r="F246" s="210" t="s">
        <v>913</v>
      </c>
      <c r="G246" s="208"/>
      <c r="H246" s="211">
        <v>15</v>
      </c>
      <c r="I246" s="212"/>
      <c r="J246" s="212"/>
      <c r="K246" s="208"/>
      <c r="L246" s="208"/>
      <c r="M246" s="213"/>
      <c r="N246" s="214"/>
      <c r="O246" s="215"/>
      <c r="P246" s="215"/>
      <c r="Q246" s="215"/>
      <c r="R246" s="215"/>
      <c r="S246" s="215"/>
      <c r="T246" s="215"/>
      <c r="U246" s="215"/>
      <c r="V246" s="215"/>
      <c r="W246" s="215"/>
      <c r="X246" s="216"/>
      <c r="AT246" s="217" t="s">
        <v>211</v>
      </c>
      <c r="AU246" s="217" t="s">
        <v>207</v>
      </c>
      <c r="AV246" s="14" t="s">
        <v>207</v>
      </c>
      <c r="AW246" s="14" t="s">
        <v>5</v>
      </c>
      <c r="AX246" s="14" t="s">
        <v>74</v>
      </c>
      <c r="AY246" s="217" t="s">
        <v>198</v>
      </c>
    </row>
    <row r="247" spans="1:65" s="13" customFormat="1" ht="11.25">
      <c r="B247" s="197"/>
      <c r="C247" s="198"/>
      <c r="D247" s="192" t="s">
        <v>211</v>
      </c>
      <c r="E247" s="199" t="s">
        <v>20</v>
      </c>
      <c r="F247" s="200" t="s">
        <v>914</v>
      </c>
      <c r="G247" s="198"/>
      <c r="H247" s="199" t="s">
        <v>20</v>
      </c>
      <c r="I247" s="201"/>
      <c r="J247" s="201"/>
      <c r="K247" s="198"/>
      <c r="L247" s="198"/>
      <c r="M247" s="202"/>
      <c r="N247" s="203"/>
      <c r="O247" s="204"/>
      <c r="P247" s="204"/>
      <c r="Q247" s="204"/>
      <c r="R247" s="204"/>
      <c r="S247" s="204"/>
      <c r="T247" s="204"/>
      <c r="U247" s="204"/>
      <c r="V247" s="204"/>
      <c r="W247" s="204"/>
      <c r="X247" s="205"/>
      <c r="AT247" s="206" t="s">
        <v>211</v>
      </c>
      <c r="AU247" s="206" t="s">
        <v>207</v>
      </c>
      <c r="AV247" s="13" t="s">
        <v>82</v>
      </c>
      <c r="AW247" s="13" t="s">
        <v>5</v>
      </c>
      <c r="AX247" s="13" t="s">
        <v>74</v>
      </c>
      <c r="AY247" s="206" t="s">
        <v>198</v>
      </c>
    </row>
    <row r="248" spans="1:65" s="16" customFormat="1" ht="11.25">
      <c r="B248" s="229"/>
      <c r="C248" s="230"/>
      <c r="D248" s="192" t="s">
        <v>211</v>
      </c>
      <c r="E248" s="231" t="s">
        <v>20</v>
      </c>
      <c r="F248" s="232" t="s">
        <v>282</v>
      </c>
      <c r="G248" s="230"/>
      <c r="H248" s="233">
        <v>30</v>
      </c>
      <c r="I248" s="234"/>
      <c r="J248" s="234"/>
      <c r="K248" s="230"/>
      <c r="L248" s="230"/>
      <c r="M248" s="235"/>
      <c r="N248" s="236"/>
      <c r="O248" s="237"/>
      <c r="P248" s="237"/>
      <c r="Q248" s="237"/>
      <c r="R248" s="237"/>
      <c r="S248" s="237"/>
      <c r="T248" s="237"/>
      <c r="U248" s="237"/>
      <c r="V248" s="237"/>
      <c r="W248" s="237"/>
      <c r="X248" s="238"/>
      <c r="AT248" s="239" t="s">
        <v>211</v>
      </c>
      <c r="AU248" s="239" t="s">
        <v>207</v>
      </c>
      <c r="AV248" s="16" t="s">
        <v>206</v>
      </c>
      <c r="AW248" s="16" t="s">
        <v>5</v>
      </c>
      <c r="AX248" s="16" t="s">
        <v>82</v>
      </c>
      <c r="AY248" s="239" t="s">
        <v>198</v>
      </c>
    </row>
    <row r="249" spans="1:65" s="12" customFormat="1" ht="22.9" customHeight="1">
      <c r="B249" s="161"/>
      <c r="C249" s="162"/>
      <c r="D249" s="163" t="s">
        <v>73</v>
      </c>
      <c r="E249" s="176" t="s">
        <v>916</v>
      </c>
      <c r="F249" s="176" t="s">
        <v>917</v>
      </c>
      <c r="G249" s="162"/>
      <c r="H249" s="162"/>
      <c r="I249" s="165"/>
      <c r="J249" s="165"/>
      <c r="K249" s="177">
        <f>BK249</f>
        <v>0</v>
      </c>
      <c r="L249" s="162"/>
      <c r="M249" s="167"/>
      <c r="N249" s="168"/>
      <c r="O249" s="169"/>
      <c r="P249" s="169"/>
      <c r="Q249" s="170">
        <f>SUM(Q250:Q262)</f>
        <v>0</v>
      </c>
      <c r="R249" s="170">
        <f>SUM(R250:R262)</f>
        <v>0</v>
      </c>
      <c r="S249" s="169"/>
      <c r="T249" s="171">
        <f>SUM(T250:T262)</f>
        <v>0</v>
      </c>
      <c r="U249" s="169"/>
      <c r="V249" s="171">
        <f>SUM(V250:V262)</f>
        <v>3.7212419999999996E-2</v>
      </c>
      <c r="W249" s="169"/>
      <c r="X249" s="172">
        <f>SUM(X250:X262)</f>
        <v>4.4051929999999996E-2</v>
      </c>
      <c r="AR249" s="173" t="s">
        <v>207</v>
      </c>
      <c r="AT249" s="174" t="s">
        <v>73</v>
      </c>
      <c r="AU249" s="174" t="s">
        <v>82</v>
      </c>
      <c r="AY249" s="173" t="s">
        <v>198</v>
      </c>
      <c r="BK249" s="175">
        <f>SUM(BK250:BK262)</f>
        <v>0</v>
      </c>
    </row>
    <row r="250" spans="1:65" s="2" customFormat="1" ht="24.2" customHeight="1">
      <c r="A250" s="36"/>
      <c r="B250" s="37"/>
      <c r="C250" s="178" t="s">
        <v>483</v>
      </c>
      <c r="D250" s="178" t="s">
        <v>201</v>
      </c>
      <c r="E250" s="179" t="s">
        <v>918</v>
      </c>
      <c r="F250" s="180" t="s">
        <v>919</v>
      </c>
      <c r="G250" s="181" t="s">
        <v>254</v>
      </c>
      <c r="H250" s="182">
        <v>338.86099999999999</v>
      </c>
      <c r="I250" s="183"/>
      <c r="J250" s="183"/>
      <c r="K250" s="184">
        <f>ROUND(P250*H250,2)</f>
        <v>0</v>
      </c>
      <c r="L250" s="180" t="s">
        <v>205</v>
      </c>
      <c r="M250" s="41"/>
      <c r="N250" s="185" t="s">
        <v>20</v>
      </c>
      <c r="O250" s="186" t="s">
        <v>44</v>
      </c>
      <c r="P250" s="187">
        <f>I250+J250</f>
        <v>0</v>
      </c>
      <c r="Q250" s="187">
        <f>ROUND(I250*H250,2)</f>
        <v>0</v>
      </c>
      <c r="R250" s="187">
        <f>ROUND(J250*H250,2)</f>
        <v>0</v>
      </c>
      <c r="S250" s="66"/>
      <c r="T250" s="188">
        <f>S250*H250</f>
        <v>0</v>
      </c>
      <c r="U250" s="188">
        <v>0</v>
      </c>
      <c r="V250" s="188">
        <f>U250*H250</f>
        <v>0</v>
      </c>
      <c r="W250" s="188">
        <v>1.2999999999999999E-4</v>
      </c>
      <c r="X250" s="189">
        <f>W250*H250</f>
        <v>4.4051929999999996E-2</v>
      </c>
      <c r="Y250" s="36"/>
      <c r="Z250" s="36"/>
      <c r="AA250" s="36"/>
      <c r="AB250" s="36"/>
      <c r="AC250" s="36"/>
      <c r="AD250" s="36"/>
      <c r="AE250" s="36"/>
      <c r="AR250" s="190" t="s">
        <v>404</v>
      </c>
      <c r="AT250" s="190" t="s">
        <v>201</v>
      </c>
      <c r="AU250" s="190" t="s">
        <v>207</v>
      </c>
      <c r="AY250" s="19" t="s">
        <v>198</v>
      </c>
      <c r="BE250" s="191">
        <f>IF(O250="základní",K250,0)</f>
        <v>0</v>
      </c>
      <c r="BF250" s="191">
        <f>IF(O250="snížená",K250,0)</f>
        <v>0</v>
      </c>
      <c r="BG250" s="191">
        <f>IF(O250="zákl. přenesená",K250,0)</f>
        <v>0</v>
      </c>
      <c r="BH250" s="191">
        <f>IF(O250="sníž. přenesená",K250,0)</f>
        <v>0</v>
      </c>
      <c r="BI250" s="191">
        <f>IF(O250="nulová",K250,0)</f>
        <v>0</v>
      </c>
      <c r="BJ250" s="19" t="s">
        <v>207</v>
      </c>
      <c r="BK250" s="191">
        <f>ROUND(P250*H250,2)</f>
        <v>0</v>
      </c>
      <c r="BL250" s="19" t="s">
        <v>404</v>
      </c>
      <c r="BM250" s="190" t="s">
        <v>920</v>
      </c>
    </row>
    <row r="251" spans="1:65" s="2" customFormat="1" ht="11.25">
      <c r="A251" s="36"/>
      <c r="B251" s="37"/>
      <c r="C251" s="38"/>
      <c r="D251" s="192" t="s">
        <v>209</v>
      </c>
      <c r="E251" s="38"/>
      <c r="F251" s="193" t="s">
        <v>919</v>
      </c>
      <c r="G251" s="38"/>
      <c r="H251" s="38"/>
      <c r="I251" s="194"/>
      <c r="J251" s="194"/>
      <c r="K251" s="38"/>
      <c r="L251" s="38"/>
      <c r="M251" s="41"/>
      <c r="N251" s="195"/>
      <c r="O251" s="196"/>
      <c r="P251" s="66"/>
      <c r="Q251" s="66"/>
      <c r="R251" s="66"/>
      <c r="S251" s="66"/>
      <c r="T251" s="66"/>
      <c r="U251" s="66"/>
      <c r="V251" s="66"/>
      <c r="W251" s="66"/>
      <c r="X251" s="67"/>
      <c r="Y251" s="36"/>
      <c r="Z251" s="36"/>
      <c r="AA251" s="36"/>
      <c r="AB251" s="36"/>
      <c r="AC251" s="36"/>
      <c r="AD251" s="36"/>
      <c r="AE251" s="36"/>
      <c r="AT251" s="19" t="s">
        <v>209</v>
      </c>
      <c r="AU251" s="19" t="s">
        <v>207</v>
      </c>
    </row>
    <row r="252" spans="1:65" s="13" customFormat="1" ht="11.25">
      <c r="B252" s="197"/>
      <c r="C252" s="198"/>
      <c r="D252" s="192" t="s">
        <v>211</v>
      </c>
      <c r="E252" s="199" t="s">
        <v>20</v>
      </c>
      <c r="F252" s="200" t="s">
        <v>807</v>
      </c>
      <c r="G252" s="198"/>
      <c r="H252" s="199" t="s">
        <v>20</v>
      </c>
      <c r="I252" s="201"/>
      <c r="J252" s="201"/>
      <c r="K252" s="198"/>
      <c r="L252" s="198"/>
      <c r="M252" s="202"/>
      <c r="N252" s="203"/>
      <c r="O252" s="204"/>
      <c r="P252" s="204"/>
      <c r="Q252" s="204"/>
      <c r="R252" s="204"/>
      <c r="S252" s="204"/>
      <c r="T252" s="204"/>
      <c r="U252" s="204"/>
      <c r="V252" s="204"/>
      <c r="W252" s="204"/>
      <c r="X252" s="205"/>
      <c r="AT252" s="206" t="s">
        <v>211</v>
      </c>
      <c r="AU252" s="206" t="s">
        <v>207</v>
      </c>
      <c r="AV252" s="13" t="s">
        <v>82</v>
      </c>
      <c r="AW252" s="13" t="s">
        <v>5</v>
      </c>
      <c r="AX252" s="13" t="s">
        <v>74</v>
      </c>
      <c r="AY252" s="206" t="s">
        <v>198</v>
      </c>
    </row>
    <row r="253" spans="1:65" s="13" customFormat="1" ht="11.25">
      <c r="B253" s="197"/>
      <c r="C253" s="198"/>
      <c r="D253" s="192" t="s">
        <v>211</v>
      </c>
      <c r="E253" s="199" t="s">
        <v>20</v>
      </c>
      <c r="F253" s="200" t="s">
        <v>921</v>
      </c>
      <c r="G253" s="198"/>
      <c r="H253" s="199" t="s">
        <v>20</v>
      </c>
      <c r="I253" s="201"/>
      <c r="J253" s="201"/>
      <c r="K253" s="198"/>
      <c r="L253" s="198"/>
      <c r="M253" s="202"/>
      <c r="N253" s="203"/>
      <c r="O253" s="204"/>
      <c r="P253" s="204"/>
      <c r="Q253" s="204"/>
      <c r="R253" s="204"/>
      <c r="S253" s="204"/>
      <c r="T253" s="204"/>
      <c r="U253" s="204"/>
      <c r="V253" s="204"/>
      <c r="W253" s="204"/>
      <c r="X253" s="205"/>
      <c r="AT253" s="206" t="s">
        <v>211</v>
      </c>
      <c r="AU253" s="206" t="s">
        <v>207</v>
      </c>
      <c r="AV253" s="13" t="s">
        <v>82</v>
      </c>
      <c r="AW253" s="13" t="s">
        <v>5</v>
      </c>
      <c r="AX253" s="13" t="s">
        <v>74</v>
      </c>
      <c r="AY253" s="206" t="s">
        <v>198</v>
      </c>
    </row>
    <row r="254" spans="1:65" s="13" customFormat="1" ht="11.25">
      <c r="B254" s="197"/>
      <c r="C254" s="198"/>
      <c r="D254" s="192" t="s">
        <v>211</v>
      </c>
      <c r="E254" s="199" t="s">
        <v>20</v>
      </c>
      <c r="F254" s="200" t="s">
        <v>922</v>
      </c>
      <c r="G254" s="198"/>
      <c r="H254" s="199" t="s">
        <v>20</v>
      </c>
      <c r="I254" s="201"/>
      <c r="J254" s="201"/>
      <c r="K254" s="198"/>
      <c r="L254" s="198"/>
      <c r="M254" s="202"/>
      <c r="N254" s="203"/>
      <c r="O254" s="204"/>
      <c r="P254" s="204"/>
      <c r="Q254" s="204"/>
      <c r="R254" s="204"/>
      <c r="S254" s="204"/>
      <c r="T254" s="204"/>
      <c r="U254" s="204"/>
      <c r="V254" s="204"/>
      <c r="W254" s="204"/>
      <c r="X254" s="205"/>
      <c r="AT254" s="206" t="s">
        <v>211</v>
      </c>
      <c r="AU254" s="206" t="s">
        <v>207</v>
      </c>
      <c r="AV254" s="13" t="s">
        <v>82</v>
      </c>
      <c r="AW254" s="13" t="s">
        <v>5</v>
      </c>
      <c r="AX254" s="13" t="s">
        <v>74</v>
      </c>
      <c r="AY254" s="206" t="s">
        <v>198</v>
      </c>
    </row>
    <row r="255" spans="1:65" s="14" customFormat="1" ht="11.25">
      <c r="B255" s="207"/>
      <c r="C255" s="208"/>
      <c r="D255" s="192" t="s">
        <v>211</v>
      </c>
      <c r="E255" s="209" t="s">
        <v>20</v>
      </c>
      <c r="F255" s="210" t="s">
        <v>847</v>
      </c>
      <c r="G255" s="208"/>
      <c r="H255" s="211">
        <v>338.86099999999999</v>
      </c>
      <c r="I255" s="212"/>
      <c r="J255" s="212"/>
      <c r="K255" s="208"/>
      <c r="L255" s="208"/>
      <c r="M255" s="213"/>
      <c r="N255" s="214"/>
      <c r="O255" s="215"/>
      <c r="P255" s="215"/>
      <c r="Q255" s="215"/>
      <c r="R255" s="215"/>
      <c r="S255" s="215"/>
      <c r="T255" s="215"/>
      <c r="U255" s="215"/>
      <c r="V255" s="215"/>
      <c r="W255" s="215"/>
      <c r="X255" s="216"/>
      <c r="AT255" s="217" t="s">
        <v>211</v>
      </c>
      <c r="AU255" s="217" t="s">
        <v>207</v>
      </c>
      <c r="AV255" s="14" t="s">
        <v>207</v>
      </c>
      <c r="AW255" s="14" t="s">
        <v>5</v>
      </c>
      <c r="AX255" s="14" t="s">
        <v>74</v>
      </c>
      <c r="AY255" s="217" t="s">
        <v>198</v>
      </c>
    </row>
    <row r="256" spans="1:65" s="16" customFormat="1" ht="11.25">
      <c r="B256" s="229"/>
      <c r="C256" s="230"/>
      <c r="D256" s="192" t="s">
        <v>211</v>
      </c>
      <c r="E256" s="231" t="s">
        <v>20</v>
      </c>
      <c r="F256" s="232" t="s">
        <v>282</v>
      </c>
      <c r="G256" s="230"/>
      <c r="H256" s="233">
        <v>338.86099999999999</v>
      </c>
      <c r="I256" s="234"/>
      <c r="J256" s="234"/>
      <c r="K256" s="230"/>
      <c r="L256" s="230"/>
      <c r="M256" s="235"/>
      <c r="N256" s="236"/>
      <c r="O256" s="237"/>
      <c r="P256" s="237"/>
      <c r="Q256" s="237"/>
      <c r="R256" s="237"/>
      <c r="S256" s="237"/>
      <c r="T256" s="237"/>
      <c r="U256" s="237"/>
      <c r="V256" s="237"/>
      <c r="W256" s="237"/>
      <c r="X256" s="238"/>
      <c r="AT256" s="239" t="s">
        <v>211</v>
      </c>
      <c r="AU256" s="239" t="s">
        <v>207</v>
      </c>
      <c r="AV256" s="16" t="s">
        <v>206</v>
      </c>
      <c r="AW256" s="16" t="s">
        <v>5</v>
      </c>
      <c r="AX256" s="16" t="s">
        <v>82</v>
      </c>
      <c r="AY256" s="239" t="s">
        <v>198</v>
      </c>
    </row>
    <row r="257" spans="1:65" s="2" customFormat="1" ht="24.2" customHeight="1">
      <c r="A257" s="36"/>
      <c r="B257" s="37"/>
      <c r="C257" s="178" t="s">
        <v>492</v>
      </c>
      <c r="D257" s="178" t="s">
        <v>201</v>
      </c>
      <c r="E257" s="179" t="s">
        <v>923</v>
      </c>
      <c r="F257" s="180" t="s">
        <v>924</v>
      </c>
      <c r="G257" s="181" t="s">
        <v>254</v>
      </c>
      <c r="H257" s="182">
        <v>265.803</v>
      </c>
      <c r="I257" s="183"/>
      <c r="J257" s="183"/>
      <c r="K257" s="184">
        <f>ROUND(P257*H257,2)</f>
        <v>0</v>
      </c>
      <c r="L257" s="180" t="s">
        <v>205</v>
      </c>
      <c r="M257" s="41"/>
      <c r="N257" s="185" t="s">
        <v>20</v>
      </c>
      <c r="O257" s="186" t="s">
        <v>44</v>
      </c>
      <c r="P257" s="187">
        <f>I257+J257</f>
        <v>0</v>
      </c>
      <c r="Q257" s="187">
        <f>ROUND(I257*H257,2)</f>
        <v>0</v>
      </c>
      <c r="R257" s="187">
        <f>ROUND(J257*H257,2)</f>
        <v>0</v>
      </c>
      <c r="S257" s="66"/>
      <c r="T257" s="188">
        <f>S257*H257</f>
        <v>0</v>
      </c>
      <c r="U257" s="188">
        <v>1.3999999999999999E-4</v>
      </c>
      <c r="V257" s="188">
        <f>U257*H257</f>
        <v>3.7212419999999996E-2</v>
      </c>
      <c r="W257" s="188">
        <v>0</v>
      </c>
      <c r="X257" s="189">
        <f>W257*H257</f>
        <v>0</v>
      </c>
      <c r="Y257" s="36"/>
      <c r="Z257" s="36"/>
      <c r="AA257" s="36"/>
      <c r="AB257" s="36"/>
      <c r="AC257" s="36"/>
      <c r="AD257" s="36"/>
      <c r="AE257" s="36"/>
      <c r="AR257" s="190" t="s">
        <v>404</v>
      </c>
      <c r="AT257" s="190" t="s">
        <v>201</v>
      </c>
      <c r="AU257" s="190" t="s">
        <v>207</v>
      </c>
      <c r="AY257" s="19" t="s">
        <v>198</v>
      </c>
      <c r="BE257" s="191">
        <f>IF(O257="základní",K257,0)</f>
        <v>0</v>
      </c>
      <c r="BF257" s="191">
        <f>IF(O257="snížená",K257,0)</f>
        <v>0</v>
      </c>
      <c r="BG257" s="191">
        <f>IF(O257="zákl. přenesená",K257,0)</f>
        <v>0</v>
      </c>
      <c r="BH257" s="191">
        <f>IF(O257="sníž. přenesená",K257,0)</f>
        <v>0</v>
      </c>
      <c r="BI257" s="191">
        <f>IF(O257="nulová",K257,0)</f>
        <v>0</v>
      </c>
      <c r="BJ257" s="19" t="s">
        <v>207</v>
      </c>
      <c r="BK257" s="191">
        <f>ROUND(P257*H257,2)</f>
        <v>0</v>
      </c>
      <c r="BL257" s="19" t="s">
        <v>404</v>
      </c>
      <c r="BM257" s="190" t="s">
        <v>925</v>
      </c>
    </row>
    <row r="258" spans="1:65" s="2" customFormat="1" ht="11.25">
      <c r="A258" s="36"/>
      <c r="B258" s="37"/>
      <c r="C258" s="38"/>
      <c r="D258" s="192" t="s">
        <v>209</v>
      </c>
      <c r="E258" s="38"/>
      <c r="F258" s="193" t="s">
        <v>926</v>
      </c>
      <c r="G258" s="38"/>
      <c r="H258" s="38"/>
      <c r="I258" s="194"/>
      <c r="J258" s="194"/>
      <c r="K258" s="38"/>
      <c r="L258" s="38"/>
      <c r="M258" s="41"/>
      <c r="N258" s="195"/>
      <c r="O258" s="196"/>
      <c r="P258" s="66"/>
      <c r="Q258" s="66"/>
      <c r="R258" s="66"/>
      <c r="S258" s="66"/>
      <c r="T258" s="66"/>
      <c r="U258" s="66"/>
      <c r="V258" s="66"/>
      <c r="W258" s="66"/>
      <c r="X258" s="67"/>
      <c r="Y258" s="36"/>
      <c r="Z258" s="36"/>
      <c r="AA258" s="36"/>
      <c r="AB258" s="36"/>
      <c r="AC258" s="36"/>
      <c r="AD258" s="36"/>
      <c r="AE258" s="36"/>
      <c r="AT258" s="19" t="s">
        <v>209</v>
      </c>
      <c r="AU258" s="19" t="s">
        <v>207</v>
      </c>
    </row>
    <row r="259" spans="1:65" s="13" customFormat="1" ht="11.25">
      <c r="B259" s="197"/>
      <c r="C259" s="198"/>
      <c r="D259" s="192" t="s">
        <v>211</v>
      </c>
      <c r="E259" s="199" t="s">
        <v>20</v>
      </c>
      <c r="F259" s="200" t="s">
        <v>927</v>
      </c>
      <c r="G259" s="198"/>
      <c r="H259" s="199" t="s">
        <v>20</v>
      </c>
      <c r="I259" s="201"/>
      <c r="J259" s="201"/>
      <c r="K259" s="198"/>
      <c r="L259" s="198"/>
      <c r="M259" s="202"/>
      <c r="N259" s="203"/>
      <c r="O259" s="204"/>
      <c r="P259" s="204"/>
      <c r="Q259" s="204"/>
      <c r="R259" s="204"/>
      <c r="S259" s="204"/>
      <c r="T259" s="204"/>
      <c r="U259" s="204"/>
      <c r="V259" s="204"/>
      <c r="W259" s="204"/>
      <c r="X259" s="205"/>
      <c r="AT259" s="206" t="s">
        <v>211</v>
      </c>
      <c r="AU259" s="206" t="s">
        <v>207</v>
      </c>
      <c r="AV259" s="13" t="s">
        <v>82</v>
      </c>
      <c r="AW259" s="13" t="s">
        <v>5</v>
      </c>
      <c r="AX259" s="13" t="s">
        <v>74</v>
      </c>
      <c r="AY259" s="206" t="s">
        <v>198</v>
      </c>
    </row>
    <row r="260" spans="1:65" s="13" customFormat="1" ht="11.25">
      <c r="B260" s="197"/>
      <c r="C260" s="198"/>
      <c r="D260" s="192" t="s">
        <v>211</v>
      </c>
      <c r="E260" s="199" t="s">
        <v>20</v>
      </c>
      <c r="F260" s="200" t="s">
        <v>928</v>
      </c>
      <c r="G260" s="198"/>
      <c r="H260" s="199" t="s">
        <v>20</v>
      </c>
      <c r="I260" s="201"/>
      <c r="J260" s="201"/>
      <c r="K260" s="198"/>
      <c r="L260" s="198"/>
      <c r="M260" s="202"/>
      <c r="N260" s="203"/>
      <c r="O260" s="204"/>
      <c r="P260" s="204"/>
      <c r="Q260" s="204"/>
      <c r="R260" s="204"/>
      <c r="S260" s="204"/>
      <c r="T260" s="204"/>
      <c r="U260" s="204"/>
      <c r="V260" s="204"/>
      <c r="W260" s="204"/>
      <c r="X260" s="205"/>
      <c r="AT260" s="206" t="s">
        <v>211</v>
      </c>
      <c r="AU260" s="206" t="s">
        <v>207</v>
      </c>
      <c r="AV260" s="13" t="s">
        <v>82</v>
      </c>
      <c r="AW260" s="13" t="s">
        <v>5</v>
      </c>
      <c r="AX260" s="13" t="s">
        <v>74</v>
      </c>
      <c r="AY260" s="206" t="s">
        <v>198</v>
      </c>
    </row>
    <row r="261" spans="1:65" s="14" customFormat="1" ht="11.25">
      <c r="B261" s="207"/>
      <c r="C261" s="208"/>
      <c r="D261" s="192" t="s">
        <v>211</v>
      </c>
      <c r="E261" s="209" t="s">
        <v>20</v>
      </c>
      <c r="F261" s="210" t="s">
        <v>929</v>
      </c>
      <c r="G261" s="208"/>
      <c r="H261" s="211">
        <v>265.803</v>
      </c>
      <c r="I261" s="212"/>
      <c r="J261" s="212"/>
      <c r="K261" s="208"/>
      <c r="L261" s="208"/>
      <c r="M261" s="213"/>
      <c r="N261" s="214"/>
      <c r="O261" s="215"/>
      <c r="P261" s="215"/>
      <c r="Q261" s="215"/>
      <c r="R261" s="215"/>
      <c r="S261" s="215"/>
      <c r="T261" s="215"/>
      <c r="U261" s="215"/>
      <c r="V261" s="215"/>
      <c r="W261" s="215"/>
      <c r="X261" s="216"/>
      <c r="AT261" s="217" t="s">
        <v>211</v>
      </c>
      <c r="AU261" s="217" t="s">
        <v>207</v>
      </c>
      <c r="AV261" s="14" t="s">
        <v>207</v>
      </c>
      <c r="AW261" s="14" t="s">
        <v>5</v>
      </c>
      <c r="AX261" s="14" t="s">
        <v>74</v>
      </c>
      <c r="AY261" s="217" t="s">
        <v>198</v>
      </c>
    </row>
    <row r="262" spans="1:65" s="16" customFormat="1" ht="11.25">
      <c r="B262" s="229"/>
      <c r="C262" s="230"/>
      <c r="D262" s="192" t="s">
        <v>211</v>
      </c>
      <c r="E262" s="231" t="s">
        <v>20</v>
      </c>
      <c r="F262" s="232" t="s">
        <v>282</v>
      </c>
      <c r="G262" s="230"/>
      <c r="H262" s="233">
        <v>265.803</v>
      </c>
      <c r="I262" s="234"/>
      <c r="J262" s="234"/>
      <c r="K262" s="230"/>
      <c r="L262" s="230"/>
      <c r="M262" s="235"/>
      <c r="N262" s="236"/>
      <c r="O262" s="237"/>
      <c r="P262" s="237"/>
      <c r="Q262" s="237"/>
      <c r="R262" s="237"/>
      <c r="S262" s="237"/>
      <c r="T262" s="237"/>
      <c r="U262" s="237"/>
      <c r="V262" s="237"/>
      <c r="W262" s="237"/>
      <c r="X262" s="238"/>
      <c r="AT262" s="239" t="s">
        <v>211</v>
      </c>
      <c r="AU262" s="239" t="s">
        <v>207</v>
      </c>
      <c r="AV262" s="16" t="s">
        <v>206</v>
      </c>
      <c r="AW262" s="16" t="s">
        <v>5</v>
      </c>
      <c r="AX262" s="16" t="s">
        <v>82</v>
      </c>
      <c r="AY262" s="239" t="s">
        <v>198</v>
      </c>
    </row>
    <row r="263" spans="1:65" s="12" customFormat="1" ht="22.9" customHeight="1">
      <c r="B263" s="161"/>
      <c r="C263" s="162"/>
      <c r="D263" s="163" t="s">
        <v>73</v>
      </c>
      <c r="E263" s="176" t="s">
        <v>475</v>
      </c>
      <c r="F263" s="176" t="s">
        <v>476</v>
      </c>
      <c r="G263" s="162"/>
      <c r="H263" s="162"/>
      <c r="I263" s="165"/>
      <c r="J263" s="165"/>
      <c r="K263" s="177">
        <f>BK263</f>
        <v>0</v>
      </c>
      <c r="L263" s="162"/>
      <c r="M263" s="167"/>
      <c r="N263" s="168"/>
      <c r="O263" s="169"/>
      <c r="P263" s="169"/>
      <c r="Q263" s="170">
        <f>SUM(Q264:Q270)</f>
        <v>0</v>
      </c>
      <c r="R263" s="170">
        <f>SUM(R264:R270)</f>
        <v>0</v>
      </c>
      <c r="S263" s="169"/>
      <c r="T263" s="171">
        <f>SUM(T264:T270)</f>
        <v>0</v>
      </c>
      <c r="U263" s="169"/>
      <c r="V263" s="171">
        <f>SUM(V264:V270)</f>
        <v>0</v>
      </c>
      <c r="W263" s="169"/>
      <c r="X263" s="172">
        <f>SUM(X264:X270)</f>
        <v>0.19380000000000003</v>
      </c>
      <c r="AR263" s="173" t="s">
        <v>207</v>
      </c>
      <c r="AT263" s="174" t="s">
        <v>73</v>
      </c>
      <c r="AU263" s="174" t="s">
        <v>82</v>
      </c>
      <c r="AY263" s="173" t="s">
        <v>198</v>
      </c>
      <c r="BK263" s="175">
        <f>SUM(BK264:BK270)</f>
        <v>0</v>
      </c>
    </row>
    <row r="264" spans="1:65" s="2" customFormat="1" ht="24.2" customHeight="1">
      <c r="A264" s="36"/>
      <c r="B264" s="37"/>
      <c r="C264" s="178" t="s">
        <v>8</v>
      </c>
      <c r="D264" s="178" t="s">
        <v>201</v>
      </c>
      <c r="E264" s="179" t="s">
        <v>930</v>
      </c>
      <c r="F264" s="180" t="s">
        <v>931</v>
      </c>
      <c r="G264" s="181" t="s">
        <v>932</v>
      </c>
      <c r="H264" s="182">
        <v>193.8</v>
      </c>
      <c r="I264" s="183"/>
      <c r="J264" s="183"/>
      <c r="K264" s="184">
        <f>ROUND(P264*H264,2)</f>
        <v>0</v>
      </c>
      <c r="L264" s="180" t="s">
        <v>205</v>
      </c>
      <c r="M264" s="41"/>
      <c r="N264" s="185" t="s">
        <v>20</v>
      </c>
      <c r="O264" s="186" t="s">
        <v>44</v>
      </c>
      <c r="P264" s="187">
        <f>I264+J264</f>
        <v>0</v>
      </c>
      <c r="Q264" s="187">
        <f>ROUND(I264*H264,2)</f>
        <v>0</v>
      </c>
      <c r="R264" s="187">
        <f>ROUND(J264*H264,2)</f>
        <v>0</v>
      </c>
      <c r="S264" s="66"/>
      <c r="T264" s="188">
        <f>S264*H264</f>
        <v>0</v>
      </c>
      <c r="U264" s="188">
        <v>0</v>
      </c>
      <c r="V264" s="188">
        <f>U264*H264</f>
        <v>0</v>
      </c>
      <c r="W264" s="188">
        <v>1E-3</v>
      </c>
      <c r="X264" s="189">
        <f>W264*H264</f>
        <v>0.19380000000000003</v>
      </c>
      <c r="Y264" s="36"/>
      <c r="Z264" s="36"/>
      <c r="AA264" s="36"/>
      <c r="AB264" s="36"/>
      <c r="AC264" s="36"/>
      <c r="AD264" s="36"/>
      <c r="AE264" s="36"/>
      <c r="AR264" s="190" t="s">
        <v>404</v>
      </c>
      <c r="AT264" s="190" t="s">
        <v>201</v>
      </c>
      <c r="AU264" s="190" t="s">
        <v>207</v>
      </c>
      <c r="AY264" s="19" t="s">
        <v>198</v>
      </c>
      <c r="BE264" s="191">
        <f>IF(O264="základní",K264,0)</f>
        <v>0</v>
      </c>
      <c r="BF264" s="191">
        <f>IF(O264="snížená",K264,0)</f>
        <v>0</v>
      </c>
      <c r="BG264" s="191">
        <f>IF(O264="zákl. přenesená",K264,0)</f>
        <v>0</v>
      </c>
      <c r="BH264" s="191">
        <f>IF(O264="sníž. přenesená",K264,0)</f>
        <v>0</v>
      </c>
      <c r="BI264" s="191">
        <f>IF(O264="nulová",K264,0)</f>
        <v>0</v>
      </c>
      <c r="BJ264" s="19" t="s">
        <v>207</v>
      </c>
      <c r="BK264" s="191">
        <f>ROUND(P264*H264,2)</f>
        <v>0</v>
      </c>
      <c r="BL264" s="19" t="s">
        <v>404</v>
      </c>
      <c r="BM264" s="190" t="s">
        <v>933</v>
      </c>
    </row>
    <row r="265" spans="1:65" s="2" customFormat="1" ht="11.25">
      <c r="A265" s="36"/>
      <c r="B265" s="37"/>
      <c r="C265" s="38"/>
      <c r="D265" s="192" t="s">
        <v>209</v>
      </c>
      <c r="E265" s="38"/>
      <c r="F265" s="193" t="s">
        <v>934</v>
      </c>
      <c r="G265" s="38"/>
      <c r="H265" s="38"/>
      <c r="I265" s="194"/>
      <c r="J265" s="194"/>
      <c r="K265" s="38"/>
      <c r="L265" s="38"/>
      <c r="M265" s="41"/>
      <c r="N265" s="195"/>
      <c r="O265" s="196"/>
      <c r="P265" s="66"/>
      <c r="Q265" s="66"/>
      <c r="R265" s="66"/>
      <c r="S265" s="66"/>
      <c r="T265" s="66"/>
      <c r="U265" s="66"/>
      <c r="V265" s="66"/>
      <c r="W265" s="66"/>
      <c r="X265" s="67"/>
      <c r="Y265" s="36"/>
      <c r="Z265" s="36"/>
      <c r="AA265" s="36"/>
      <c r="AB265" s="36"/>
      <c r="AC265" s="36"/>
      <c r="AD265" s="36"/>
      <c r="AE265" s="36"/>
      <c r="AT265" s="19" t="s">
        <v>209</v>
      </c>
      <c r="AU265" s="19" t="s">
        <v>207</v>
      </c>
    </row>
    <row r="266" spans="1:65" s="13" customFormat="1" ht="11.25">
      <c r="B266" s="197"/>
      <c r="C266" s="198"/>
      <c r="D266" s="192" t="s">
        <v>211</v>
      </c>
      <c r="E266" s="199" t="s">
        <v>20</v>
      </c>
      <c r="F266" s="200" t="s">
        <v>807</v>
      </c>
      <c r="G266" s="198"/>
      <c r="H266" s="199" t="s">
        <v>20</v>
      </c>
      <c r="I266" s="201"/>
      <c r="J266" s="201"/>
      <c r="K266" s="198"/>
      <c r="L266" s="198"/>
      <c r="M266" s="202"/>
      <c r="N266" s="203"/>
      <c r="O266" s="204"/>
      <c r="P266" s="204"/>
      <c r="Q266" s="204"/>
      <c r="R266" s="204"/>
      <c r="S266" s="204"/>
      <c r="T266" s="204"/>
      <c r="U266" s="204"/>
      <c r="V266" s="204"/>
      <c r="W266" s="204"/>
      <c r="X266" s="205"/>
      <c r="AT266" s="206" t="s">
        <v>211</v>
      </c>
      <c r="AU266" s="206" t="s">
        <v>207</v>
      </c>
      <c r="AV266" s="13" t="s">
        <v>82</v>
      </c>
      <c r="AW266" s="13" t="s">
        <v>5</v>
      </c>
      <c r="AX266" s="13" t="s">
        <v>74</v>
      </c>
      <c r="AY266" s="206" t="s">
        <v>198</v>
      </c>
    </row>
    <row r="267" spans="1:65" s="13" customFormat="1" ht="11.25">
      <c r="B267" s="197"/>
      <c r="C267" s="198"/>
      <c r="D267" s="192" t="s">
        <v>211</v>
      </c>
      <c r="E267" s="199" t="s">
        <v>20</v>
      </c>
      <c r="F267" s="200" t="s">
        <v>935</v>
      </c>
      <c r="G267" s="198"/>
      <c r="H267" s="199" t="s">
        <v>20</v>
      </c>
      <c r="I267" s="201"/>
      <c r="J267" s="201"/>
      <c r="K267" s="198"/>
      <c r="L267" s="198"/>
      <c r="M267" s="202"/>
      <c r="N267" s="203"/>
      <c r="O267" s="204"/>
      <c r="P267" s="204"/>
      <c r="Q267" s="204"/>
      <c r="R267" s="204"/>
      <c r="S267" s="204"/>
      <c r="T267" s="204"/>
      <c r="U267" s="204"/>
      <c r="V267" s="204"/>
      <c r="W267" s="204"/>
      <c r="X267" s="205"/>
      <c r="AT267" s="206" t="s">
        <v>211</v>
      </c>
      <c r="AU267" s="206" t="s">
        <v>207</v>
      </c>
      <c r="AV267" s="13" t="s">
        <v>82</v>
      </c>
      <c r="AW267" s="13" t="s">
        <v>5</v>
      </c>
      <c r="AX267" s="13" t="s">
        <v>74</v>
      </c>
      <c r="AY267" s="206" t="s">
        <v>198</v>
      </c>
    </row>
    <row r="268" spans="1:65" s="13" customFormat="1" ht="11.25">
      <c r="B268" s="197"/>
      <c r="C268" s="198"/>
      <c r="D268" s="192" t="s">
        <v>211</v>
      </c>
      <c r="E268" s="199" t="s">
        <v>20</v>
      </c>
      <c r="F268" s="200" t="s">
        <v>936</v>
      </c>
      <c r="G268" s="198"/>
      <c r="H268" s="199" t="s">
        <v>20</v>
      </c>
      <c r="I268" s="201"/>
      <c r="J268" s="201"/>
      <c r="K268" s="198"/>
      <c r="L268" s="198"/>
      <c r="M268" s="202"/>
      <c r="N268" s="203"/>
      <c r="O268" s="204"/>
      <c r="P268" s="204"/>
      <c r="Q268" s="204"/>
      <c r="R268" s="204"/>
      <c r="S268" s="204"/>
      <c r="T268" s="204"/>
      <c r="U268" s="204"/>
      <c r="V268" s="204"/>
      <c r="W268" s="204"/>
      <c r="X268" s="205"/>
      <c r="AT268" s="206" t="s">
        <v>211</v>
      </c>
      <c r="AU268" s="206" t="s">
        <v>207</v>
      </c>
      <c r="AV268" s="13" t="s">
        <v>82</v>
      </c>
      <c r="AW268" s="13" t="s">
        <v>5</v>
      </c>
      <c r="AX268" s="13" t="s">
        <v>74</v>
      </c>
      <c r="AY268" s="206" t="s">
        <v>198</v>
      </c>
    </row>
    <row r="269" spans="1:65" s="14" customFormat="1" ht="11.25">
      <c r="B269" s="207"/>
      <c r="C269" s="208"/>
      <c r="D269" s="192" t="s">
        <v>211</v>
      </c>
      <c r="E269" s="209" t="s">
        <v>20</v>
      </c>
      <c r="F269" s="210" t="s">
        <v>937</v>
      </c>
      <c r="G269" s="208"/>
      <c r="H269" s="211">
        <v>193.8</v>
      </c>
      <c r="I269" s="212"/>
      <c r="J269" s="212"/>
      <c r="K269" s="208"/>
      <c r="L269" s="208"/>
      <c r="M269" s="213"/>
      <c r="N269" s="214"/>
      <c r="O269" s="215"/>
      <c r="P269" s="215"/>
      <c r="Q269" s="215"/>
      <c r="R269" s="215"/>
      <c r="S269" s="215"/>
      <c r="T269" s="215"/>
      <c r="U269" s="215"/>
      <c r="V269" s="215"/>
      <c r="W269" s="215"/>
      <c r="X269" s="216"/>
      <c r="AT269" s="217" t="s">
        <v>211</v>
      </c>
      <c r="AU269" s="217" t="s">
        <v>207</v>
      </c>
      <c r="AV269" s="14" t="s">
        <v>207</v>
      </c>
      <c r="AW269" s="14" t="s">
        <v>5</v>
      </c>
      <c r="AX269" s="14" t="s">
        <v>74</v>
      </c>
      <c r="AY269" s="217" t="s">
        <v>198</v>
      </c>
    </row>
    <row r="270" spans="1:65" s="16" customFormat="1" ht="11.25">
      <c r="B270" s="229"/>
      <c r="C270" s="230"/>
      <c r="D270" s="192" t="s">
        <v>211</v>
      </c>
      <c r="E270" s="231" t="s">
        <v>20</v>
      </c>
      <c r="F270" s="232" t="s">
        <v>282</v>
      </c>
      <c r="G270" s="230"/>
      <c r="H270" s="233">
        <v>193.8</v>
      </c>
      <c r="I270" s="234"/>
      <c r="J270" s="234"/>
      <c r="K270" s="230"/>
      <c r="L270" s="230"/>
      <c r="M270" s="235"/>
      <c r="N270" s="240"/>
      <c r="O270" s="241"/>
      <c r="P270" s="241"/>
      <c r="Q270" s="241"/>
      <c r="R270" s="241"/>
      <c r="S270" s="241"/>
      <c r="T270" s="241"/>
      <c r="U270" s="241"/>
      <c r="V270" s="241"/>
      <c r="W270" s="241"/>
      <c r="X270" s="242"/>
      <c r="AT270" s="239" t="s">
        <v>211</v>
      </c>
      <c r="AU270" s="239" t="s">
        <v>207</v>
      </c>
      <c r="AV270" s="16" t="s">
        <v>206</v>
      </c>
      <c r="AW270" s="16" t="s">
        <v>5</v>
      </c>
      <c r="AX270" s="16" t="s">
        <v>82</v>
      </c>
      <c r="AY270" s="239" t="s">
        <v>198</v>
      </c>
    </row>
    <row r="271" spans="1:65" s="2" customFormat="1" ht="6.95" customHeight="1">
      <c r="A271" s="36"/>
      <c r="B271" s="49"/>
      <c r="C271" s="50"/>
      <c r="D271" s="50"/>
      <c r="E271" s="50"/>
      <c r="F271" s="50"/>
      <c r="G271" s="50"/>
      <c r="H271" s="50"/>
      <c r="I271" s="50"/>
      <c r="J271" s="50"/>
      <c r="K271" s="50"/>
      <c r="L271" s="50"/>
      <c r="M271" s="41"/>
      <c r="N271" s="36"/>
      <c r="P271" s="36"/>
      <c r="Q271" s="36"/>
      <c r="R271" s="36"/>
      <c r="S271" s="36"/>
      <c r="T271" s="36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</row>
  </sheetData>
  <sheetProtection algorithmName="SHA-512" hashValue="837i0D3B0nDvB0IrWb8LXnWepkiY+95cMOTKILS7Zuk4KpZ2hg+4EOpATWgQTCBMUpxHZiT4un7fdB3YiQxBaw==" saltValue="fA+2IkJ9eH+B0qsZM8gxHzzhrvX6OMmKGQc0mMz1ziJkXXbIhg7zo3wPCS40Lm7Xdv4mGI8he+4bGanfgfKf7w==" spinCount="100000" sheet="1" objects="1" scenarios="1" formatColumns="0" formatRows="0" autoFilter="0"/>
  <autoFilter ref="C89:L270"/>
  <mergeCells count="9">
    <mergeCell ref="E52:H52"/>
    <mergeCell ref="E80:H80"/>
    <mergeCell ref="E82:H82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98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938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ROUND(K91,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ROUND((SUM(BE91:BE219)),  2)</f>
        <v>0</v>
      </c>
      <c r="G35" s="36"/>
      <c r="H35" s="36"/>
      <c r="I35" s="121">
        <v>0.21</v>
      </c>
      <c r="J35" s="36"/>
      <c r="K35" s="116">
        <f>ROUND(((SUM(BE91:BE219))*I35),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ROUND((SUM(BF91:BF219)),  2)</f>
        <v>0</v>
      </c>
      <c r="G36" s="36"/>
      <c r="H36" s="36"/>
      <c r="I36" s="121">
        <v>0.15</v>
      </c>
      <c r="J36" s="36"/>
      <c r="K36" s="116">
        <f>ROUND(((SUM(BF91:BF219))*I36),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ROUND((SUM(BG91:BG219)),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ROUND((SUM(BH91:BH219)),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ROUND((SUM(BI91:BI219)),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2019-118-06 - Bourací práce - fasáda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Q91</f>
        <v>0</v>
      </c>
      <c r="J61" s="79">
        <f t="shared" si="0"/>
        <v>0</v>
      </c>
      <c r="K61" s="79">
        <f>K91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168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K92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939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K93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940</v>
      </c>
      <c r="E64" s="146"/>
      <c r="F64" s="146"/>
      <c r="G64" s="146"/>
      <c r="H64" s="146"/>
      <c r="I64" s="147">
        <f>Q101</f>
        <v>0</v>
      </c>
      <c r="J64" s="147">
        <f>R101</f>
        <v>0</v>
      </c>
      <c r="K64" s="147">
        <f>K101</f>
        <v>0</v>
      </c>
      <c r="L64" s="144"/>
      <c r="M64" s="148"/>
    </row>
    <row r="65" spans="1:31" s="10" customFormat="1" ht="19.899999999999999" customHeight="1">
      <c r="B65" s="143"/>
      <c r="C65" s="144"/>
      <c r="D65" s="145" t="s">
        <v>941</v>
      </c>
      <c r="E65" s="146"/>
      <c r="F65" s="146"/>
      <c r="G65" s="146"/>
      <c r="H65" s="146"/>
      <c r="I65" s="147">
        <f>Q118</f>
        <v>0</v>
      </c>
      <c r="J65" s="147">
        <f>R118</f>
        <v>0</v>
      </c>
      <c r="K65" s="147">
        <f>K118</f>
        <v>0</v>
      </c>
      <c r="L65" s="144"/>
      <c r="M65" s="148"/>
    </row>
    <row r="66" spans="1:31" s="10" customFormat="1" ht="19.899999999999999" customHeight="1">
      <c r="B66" s="143"/>
      <c r="C66" s="144"/>
      <c r="D66" s="145" t="s">
        <v>171</v>
      </c>
      <c r="E66" s="146"/>
      <c r="F66" s="146"/>
      <c r="G66" s="146"/>
      <c r="H66" s="146"/>
      <c r="I66" s="147">
        <f>Q155</f>
        <v>0</v>
      </c>
      <c r="J66" s="147">
        <f>R155</f>
        <v>0</v>
      </c>
      <c r="K66" s="147">
        <f>K155</f>
        <v>0</v>
      </c>
      <c r="L66" s="144"/>
      <c r="M66" s="148"/>
    </row>
    <row r="67" spans="1:31" s="9" customFormat="1" ht="24.95" customHeight="1">
      <c r="B67" s="137"/>
      <c r="C67" s="138"/>
      <c r="D67" s="139" t="s">
        <v>172</v>
      </c>
      <c r="E67" s="140"/>
      <c r="F67" s="140"/>
      <c r="G67" s="140"/>
      <c r="H67" s="140"/>
      <c r="I67" s="141">
        <f>Q179</f>
        <v>0</v>
      </c>
      <c r="J67" s="141">
        <f>R179</f>
        <v>0</v>
      </c>
      <c r="K67" s="141">
        <f>K179</f>
        <v>0</v>
      </c>
      <c r="L67" s="138"/>
      <c r="M67" s="142"/>
    </row>
    <row r="68" spans="1:31" s="10" customFormat="1" ht="19.899999999999999" customHeight="1">
      <c r="B68" s="143"/>
      <c r="C68" s="144"/>
      <c r="D68" s="145" t="s">
        <v>787</v>
      </c>
      <c r="E68" s="146"/>
      <c r="F68" s="146"/>
      <c r="G68" s="146"/>
      <c r="H68" s="146"/>
      <c r="I68" s="147">
        <f>Q180</f>
        <v>0</v>
      </c>
      <c r="J68" s="147">
        <f>R180</f>
        <v>0</v>
      </c>
      <c r="K68" s="147">
        <f>K180</f>
        <v>0</v>
      </c>
      <c r="L68" s="144"/>
      <c r="M68" s="148"/>
    </row>
    <row r="69" spans="1:31" s="10" customFormat="1" ht="19.899999999999999" customHeight="1">
      <c r="B69" s="143"/>
      <c r="C69" s="144"/>
      <c r="D69" s="145" t="s">
        <v>174</v>
      </c>
      <c r="E69" s="146"/>
      <c r="F69" s="146"/>
      <c r="G69" s="146"/>
      <c r="H69" s="146"/>
      <c r="I69" s="147">
        <f>Q189</f>
        <v>0</v>
      </c>
      <c r="J69" s="147">
        <f>R189</f>
        <v>0</v>
      </c>
      <c r="K69" s="147">
        <f>K189</f>
        <v>0</v>
      </c>
      <c r="L69" s="144"/>
      <c r="M69" s="148"/>
    </row>
    <row r="70" spans="1:31" s="10" customFormat="1" ht="19.899999999999999" customHeight="1">
      <c r="B70" s="143"/>
      <c r="C70" s="144"/>
      <c r="D70" s="145" t="s">
        <v>176</v>
      </c>
      <c r="E70" s="146"/>
      <c r="F70" s="146"/>
      <c r="G70" s="146"/>
      <c r="H70" s="146"/>
      <c r="I70" s="147">
        <f>Q198</f>
        <v>0</v>
      </c>
      <c r="J70" s="147">
        <f>R198</f>
        <v>0</v>
      </c>
      <c r="K70" s="147">
        <f>K198</f>
        <v>0</v>
      </c>
      <c r="L70" s="144"/>
      <c r="M70" s="148"/>
    </row>
    <row r="71" spans="1:31" s="10" customFormat="1" ht="19.899999999999999" customHeight="1">
      <c r="B71" s="143"/>
      <c r="C71" s="144"/>
      <c r="D71" s="145" t="s">
        <v>942</v>
      </c>
      <c r="E71" s="146"/>
      <c r="F71" s="146"/>
      <c r="G71" s="146"/>
      <c r="H71" s="146"/>
      <c r="I71" s="147">
        <f>Q211</f>
        <v>0</v>
      </c>
      <c r="J71" s="147">
        <f>R211</f>
        <v>0</v>
      </c>
      <c r="K71" s="147">
        <f>K211</f>
        <v>0</v>
      </c>
      <c r="L71" s="144"/>
      <c r="M71" s="148"/>
    </row>
    <row r="72" spans="1:31" s="2" customFormat="1" ht="21.75" customHeight="1">
      <c r="A72" s="36"/>
      <c r="B72" s="37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10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49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10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31" s="2" customFormat="1" ht="6.95" customHeight="1">
      <c r="A77" s="36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52"/>
      <c r="M77" s="10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24.95" customHeight="1">
      <c r="A78" s="36"/>
      <c r="B78" s="37"/>
      <c r="C78" s="25" t="s">
        <v>179</v>
      </c>
      <c r="D78" s="38"/>
      <c r="E78" s="38"/>
      <c r="F78" s="38"/>
      <c r="G78" s="38"/>
      <c r="H78" s="38"/>
      <c r="I78" s="38"/>
      <c r="J78" s="38"/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17</v>
      </c>
      <c r="D80" s="38"/>
      <c r="E80" s="38"/>
      <c r="F80" s="38"/>
      <c r="G80" s="38"/>
      <c r="H80" s="38"/>
      <c r="I80" s="38"/>
      <c r="J80" s="38"/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389" t="str">
        <f>E7</f>
        <v>Rekonstrukce BD Mládeže 12</v>
      </c>
      <c r="F81" s="390"/>
      <c r="G81" s="390"/>
      <c r="H81" s="390"/>
      <c r="I81" s="38"/>
      <c r="J81" s="38"/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157</v>
      </c>
      <c r="D82" s="38"/>
      <c r="E82" s="38"/>
      <c r="F82" s="38"/>
      <c r="G82" s="38"/>
      <c r="H82" s="38"/>
      <c r="I82" s="38"/>
      <c r="J82" s="38"/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45" t="str">
        <f>E9</f>
        <v>2019-118-06 - Bourací práce - fasáda</v>
      </c>
      <c r="F83" s="391"/>
      <c r="G83" s="391"/>
      <c r="H83" s="391"/>
      <c r="I83" s="38"/>
      <c r="J83" s="38"/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22</v>
      </c>
      <c r="D85" s="38"/>
      <c r="E85" s="38"/>
      <c r="F85" s="29" t="str">
        <f>F12</f>
        <v>Budova č.507/12 na st.465 k.ú. Hrabůvka</v>
      </c>
      <c r="G85" s="38"/>
      <c r="H85" s="38"/>
      <c r="I85" s="31" t="s">
        <v>24</v>
      </c>
      <c r="J85" s="61" t="str">
        <f>IF(J12="","",J12)</f>
        <v>2. 6. 2021</v>
      </c>
      <c r="K85" s="38"/>
      <c r="L85" s="38"/>
      <c r="M85" s="10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10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>
      <c r="A87" s="36"/>
      <c r="B87" s="37"/>
      <c r="C87" s="31" t="s">
        <v>26</v>
      </c>
      <c r="D87" s="38"/>
      <c r="E87" s="38"/>
      <c r="F87" s="29" t="str">
        <f>E15</f>
        <v>Statutární město Ostrava–Ostrava Jih, Horní 791/12</v>
      </c>
      <c r="G87" s="38"/>
      <c r="H87" s="38"/>
      <c r="I87" s="31" t="s">
        <v>32</v>
      </c>
      <c r="J87" s="34" t="str">
        <f>E21</f>
        <v>ČOS exim spol. s r.o.Alešova 26, Č.Budějovice</v>
      </c>
      <c r="K87" s="38"/>
      <c r="L87" s="38"/>
      <c r="M87" s="10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5.2" customHeight="1">
      <c r="A88" s="36"/>
      <c r="B88" s="37"/>
      <c r="C88" s="31" t="s">
        <v>30</v>
      </c>
      <c r="D88" s="38"/>
      <c r="E88" s="38"/>
      <c r="F88" s="29" t="str">
        <f>IF(E18="","",E18)</f>
        <v>Vyplň údaj</v>
      </c>
      <c r="G88" s="38"/>
      <c r="H88" s="38"/>
      <c r="I88" s="31" t="s">
        <v>34</v>
      </c>
      <c r="J88" s="34" t="str">
        <f>E24</f>
        <v>Ing. Dana Mlejnková</v>
      </c>
      <c r="K88" s="38"/>
      <c r="L88" s="38"/>
      <c r="M88" s="10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10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>
      <c r="A90" s="149"/>
      <c r="B90" s="150"/>
      <c r="C90" s="151" t="s">
        <v>180</v>
      </c>
      <c r="D90" s="152" t="s">
        <v>57</v>
      </c>
      <c r="E90" s="152" t="s">
        <v>53</v>
      </c>
      <c r="F90" s="152" t="s">
        <v>54</v>
      </c>
      <c r="G90" s="152" t="s">
        <v>181</v>
      </c>
      <c r="H90" s="152" t="s">
        <v>182</v>
      </c>
      <c r="I90" s="152" t="s">
        <v>183</v>
      </c>
      <c r="J90" s="152" t="s">
        <v>184</v>
      </c>
      <c r="K90" s="152" t="s">
        <v>166</v>
      </c>
      <c r="L90" s="153" t="s">
        <v>185</v>
      </c>
      <c r="M90" s="154"/>
      <c r="N90" s="70" t="s">
        <v>20</v>
      </c>
      <c r="O90" s="71" t="s">
        <v>42</v>
      </c>
      <c r="P90" s="71" t="s">
        <v>186</v>
      </c>
      <c r="Q90" s="71" t="s">
        <v>187</v>
      </c>
      <c r="R90" s="71" t="s">
        <v>188</v>
      </c>
      <c r="S90" s="71" t="s">
        <v>189</v>
      </c>
      <c r="T90" s="71" t="s">
        <v>190</v>
      </c>
      <c r="U90" s="71" t="s">
        <v>191</v>
      </c>
      <c r="V90" s="71" t="s">
        <v>192</v>
      </c>
      <c r="W90" s="71" t="s">
        <v>193</v>
      </c>
      <c r="X90" s="72" t="s">
        <v>194</v>
      </c>
      <c r="Y90" s="149"/>
      <c r="Z90" s="149"/>
      <c r="AA90" s="149"/>
      <c r="AB90" s="149"/>
      <c r="AC90" s="149"/>
      <c r="AD90" s="149"/>
      <c r="AE90" s="149"/>
    </row>
    <row r="91" spans="1:65" s="2" customFormat="1" ht="22.9" customHeight="1">
      <c r="A91" s="36"/>
      <c r="B91" s="37"/>
      <c r="C91" s="77" t="s">
        <v>195</v>
      </c>
      <c r="D91" s="38"/>
      <c r="E91" s="38"/>
      <c r="F91" s="38"/>
      <c r="G91" s="38"/>
      <c r="H91" s="38"/>
      <c r="I91" s="38"/>
      <c r="J91" s="38"/>
      <c r="K91" s="155">
        <f>BK91</f>
        <v>0</v>
      </c>
      <c r="L91" s="38"/>
      <c r="M91" s="41"/>
      <c r="N91" s="73"/>
      <c r="O91" s="156"/>
      <c r="P91" s="74"/>
      <c r="Q91" s="157">
        <f>Q92+Q179</f>
        <v>0</v>
      </c>
      <c r="R91" s="157">
        <f>R92+R179</f>
        <v>0</v>
      </c>
      <c r="S91" s="74"/>
      <c r="T91" s="158">
        <f>T92+T179</f>
        <v>0</v>
      </c>
      <c r="U91" s="74"/>
      <c r="V91" s="158">
        <f>V92+V179</f>
        <v>0</v>
      </c>
      <c r="W91" s="74"/>
      <c r="X91" s="159">
        <f>X92+X179</f>
        <v>13.133907000000001</v>
      </c>
      <c r="Y91" s="36"/>
      <c r="Z91" s="36"/>
      <c r="AA91" s="36"/>
      <c r="AB91" s="36"/>
      <c r="AC91" s="36"/>
      <c r="AD91" s="36"/>
      <c r="AE91" s="36"/>
      <c r="AT91" s="19" t="s">
        <v>73</v>
      </c>
      <c r="AU91" s="19" t="s">
        <v>167</v>
      </c>
      <c r="BK91" s="160">
        <f>BK92+BK179</f>
        <v>0</v>
      </c>
    </row>
    <row r="92" spans="1:65" s="12" customFormat="1" ht="25.9" customHeight="1">
      <c r="B92" s="161"/>
      <c r="C92" s="162"/>
      <c r="D92" s="163" t="s">
        <v>73</v>
      </c>
      <c r="E92" s="164" t="s">
        <v>196</v>
      </c>
      <c r="F92" s="164" t="s">
        <v>197</v>
      </c>
      <c r="G92" s="162"/>
      <c r="H92" s="162"/>
      <c r="I92" s="165"/>
      <c r="J92" s="165"/>
      <c r="K92" s="166">
        <f>BK92</f>
        <v>0</v>
      </c>
      <c r="L92" s="162"/>
      <c r="M92" s="167"/>
      <c r="N92" s="168"/>
      <c r="O92" s="169"/>
      <c r="P92" s="169"/>
      <c r="Q92" s="170">
        <f>Q93+Q101+Q118+Q155</f>
        <v>0</v>
      </c>
      <c r="R92" s="170">
        <f>R93+R101+R118+R155</f>
        <v>0</v>
      </c>
      <c r="S92" s="169"/>
      <c r="T92" s="171">
        <f>T93+T101+T118+T155</f>
        <v>0</v>
      </c>
      <c r="U92" s="169"/>
      <c r="V92" s="171">
        <f>V93+V101+V118+V155</f>
        <v>0</v>
      </c>
      <c r="W92" s="169"/>
      <c r="X92" s="172">
        <f>X93+X101+X118+X155</f>
        <v>13.10496</v>
      </c>
      <c r="AR92" s="173" t="s">
        <v>82</v>
      </c>
      <c r="AT92" s="174" t="s">
        <v>73</v>
      </c>
      <c r="AU92" s="174" t="s">
        <v>74</v>
      </c>
      <c r="AY92" s="173" t="s">
        <v>198</v>
      </c>
      <c r="BK92" s="175">
        <f>BK93+BK101+BK118+BK155</f>
        <v>0</v>
      </c>
    </row>
    <row r="93" spans="1:65" s="12" customFormat="1" ht="22.9" customHeight="1">
      <c r="B93" s="161"/>
      <c r="C93" s="162"/>
      <c r="D93" s="163" t="s">
        <v>73</v>
      </c>
      <c r="E93" s="176" t="s">
        <v>82</v>
      </c>
      <c r="F93" s="176" t="s">
        <v>943</v>
      </c>
      <c r="G93" s="162"/>
      <c r="H93" s="162"/>
      <c r="I93" s="165"/>
      <c r="J93" s="165"/>
      <c r="K93" s="177">
        <f>BK93</f>
        <v>0</v>
      </c>
      <c r="L93" s="162"/>
      <c r="M93" s="167"/>
      <c r="N93" s="168"/>
      <c r="O93" s="169"/>
      <c r="P93" s="169"/>
      <c r="Q93" s="170">
        <f>SUM(Q94:Q100)</f>
        <v>0</v>
      </c>
      <c r="R93" s="170">
        <f>SUM(R94:R100)</f>
        <v>0</v>
      </c>
      <c r="S93" s="169"/>
      <c r="T93" s="171">
        <f>SUM(T94:T100)</f>
        <v>0</v>
      </c>
      <c r="U93" s="169"/>
      <c r="V93" s="171">
        <f>SUM(V94:V100)</f>
        <v>0</v>
      </c>
      <c r="W93" s="169"/>
      <c r="X93" s="172">
        <f>SUM(X94:X100)</f>
        <v>0</v>
      </c>
      <c r="AR93" s="173" t="s">
        <v>82</v>
      </c>
      <c r="AT93" s="174" t="s">
        <v>73</v>
      </c>
      <c r="AU93" s="174" t="s">
        <v>82</v>
      </c>
      <c r="AY93" s="173" t="s">
        <v>198</v>
      </c>
      <c r="BK93" s="175">
        <f>SUM(BK94:BK100)</f>
        <v>0</v>
      </c>
    </row>
    <row r="94" spans="1:65" s="2" customFormat="1" ht="24">
      <c r="A94" s="36"/>
      <c r="B94" s="37"/>
      <c r="C94" s="178" t="s">
        <v>82</v>
      </c>
      <c r="D94" s="178" t="s">
        <v>201</v>
      </c>
      <c r="E94" s="179" t="s">
        <v>944</v>
      </c>
      <c r="F94" s="180" t="s">
        <v>945</v>
      </c>
      <c r="G94" s="181" t="s">
        <v>254</v>
      </c>
      <c r="H94" s="182">
        <v>8</v>
      </c>
      <c r="I94" s="183"/>
      <c r="J94" s="183"/>
      <c r="K94" s="184">
        <f>ROUND(P94*H94,2)</f>
        <v>0</v>
      </c>
      <c r="L94" s="180" t="s">
        <v>205</v>
      </c>
      <c r="M94" s="41"/>
      <c r="N94" s="185" t="s">
        <v>20</v>
      </c>
      <c r="O94" s="186" t="s">
        <v>44</v>
      </c>
      <c r="P94" s="187">
        <f>I94+J94</f>
        <v>0</v>
      </c>
      <c r="Q94" s="187">
        <f>ROUND(I94*H94,2)</f>
        <v>0</v>
      </c>
      <c r="R94" s="187">
        <f>ROUND(J94*H94,2)</f>
        <v>0</v>
      </c>
      <c r="S94" s="66"/>
      <c r="T94" s="188">
        <f>S94*H94</f>
        <v>0</v>
      </c>
      <c r="U94" s="188">
        <v>0</v>
      </c>
      <c r="V94" s="188">
        <f>U94*H94</f>
        <v>0</v>
      </c>
      <c r="W94" s="188">
        <v>0</v>
      </c>
      <c r="X94" s="189">
        <f>W94*H94</f>
        <v>0</v>
      </c>
      <c r="Y94" s="36"/>
      <c r="Z94" s="36"/>
      <c r="AA94" s="36"/>
      <c r="AB94" s="36"/>
      <c r="AC94" s="36"/>
      <c r="AD94" s="36"/>
      <c r="AE94" s="36"/>
      <c r="AR94" s="190" t="s">
        <v>206</v>
      </c>
      <c r="AT94" s="190" t="s">
        <v>201</v>
      </c>
      <c r="AU94" s="190" t="s">
        <v>207</v>
      </c>
      <c r="AY94" s="19" t="s">
        <v>198</v>
      </c>
      <c r="BE94" s="191">
        <f>IF(O94="základní",K94,0)</f>
        <v>0</v>
      </c>
      <c r="BF94" s="191">
        <f>IF(O94="snížená",K94,0)</f>
        <v>0</v>
      </c>
      <c r="BG94" s="191">
        <f>IF(O94="zákl. přenesená",K94,0)</f>
        <v>0</v>
      </c>
      <c r="BH94" s="191">
        <f>IF(O94="sníž. přenesená",K94,0)</f>
        <v>0</v>
      </c>
      <c r="BI94" s="191">
        <f>IF(O94="nulová",K94,0)</f>
        <v>0</v>
      </c>
      <c r="BJ94" s="19" t="s">
        <v>207</v>
      </c>
      <c r="BK94" s="191">
        <f>ROUND(P94*H94,2)</f>
        <v>0</v>
      </c>
      <c r="BL94" s="19" t="s">
        <v>206</v>
      </c>
      <c r="BM94" s="190" t="s">
        <v>946</v>
      </c>
    </row>
    <row r="95" spans="1:65" s="2" customFormat="1" ht="11.25">
      <c r="A95" s="36"/>
      <c r="B95" s="37"/>
      <c r="C95" s="38"/>
      <c r="D95" s="192" t="s">
        <v>209</v>
      </c>
      <c r="E95" s="38"/>
      <c r="F95" s="193" t="s">
        <v>947</v>
      </c>
      <c r="G95" s="38"/>
      <c r="H95" s="38"/>
      <c r="I95" s="194"/>
      <c r="J95" s="194"/>
      <c r="K95" s="38"/>
      <c r="L95" s="38"/>
      <c r="M95" s="41"/>
      <c r="N95" s="195"/>
      <c r="O95" s="196"/>
      <c r="P95" s="66"/>
      <c r="Q95" s="66"/>
      <c r="R95" s="66"/>
      <c r="S95" s="66"/>
      <c r="T95" s="66"/>
      <c r="U95" s="66"/>
      <c r="V95" s="66"/>
      <c r="W95" s="66"/>
      <c r="X95" s="67"/>
      <c r="Y95" s="36"/>
      <c r="Z95" s="36"/>
      <c r="AA95" s="36"/>
      <c r="AB95" s="36"/>
      <c r="AC95" s="36"/>
      <c r="AD95" s="36"/>
      <c r="AE95" s="36"/>
      <c r="AT95" s="19" t="s">
        <v>209</v>
      </c>
      <c r="AU95" s="19" t="s">
        <v>207</v>
      </c>
    </row>
    <row r="96" spans="1:65" s="13" customFormat="1" ht="11.25">
      <c r="B96" s="197"/>
      <c r="C96" s="198"/>
      <c r="D96" s="192" t="s">
        <v>211</v>
      </c>
      <c r="E96" s="199" t="s">
        <v>20</v>
      </c>
      <c r="F96" s="200" t="s">
        <v>948</v>
      </c>
      <c r="G96" s="198"/>
      <c r="H96" s="199" t="s">
        <v>20</v>
      </c>
      <c r="I96" s="201"/>
      <c r="J96" s="201"/>
      <c r="K96" s="198"/>
      <c r="L96" s="198"/>
      <c r="M96" s="202"/>
      <c r="N96" s="203"/>
      <c r="O96" s="204"/>
      <c r="P96" s="204"/>
      <c r="Q96" s="204"/>
      <c r="R96" s="204"/>
      <c r="S96" s="204"/>
      <c r="T96" s="204"/>
      <c r="U96" s="204"/>
      <c r="V96" s="204"/>
      <c r="W96" s="204"/>
      <c r="X96" s="205"/>
      <c r="AT96" s="206" t="s">
        <v>211</v>
      </c>
      <c r="AU96" s="206" t="s">
        <v>207</v>
      </c>
      <c r="AV96" s="13" t="s">
        <v>82</v>
      </c>
      <c r="AW96" s="13" t="s">
        <v>5</v>
      </c>
      <c r="AX96" s="13" t="s">
        <v>74</v>
      </c>
      <c r="AY96" s="206" t="s">
        <v>198</v>
      </c>
    </row>
    <row r="97" spans="1:65" s="13" customFormat="1" ht="11.25">
      <c r="B97" s="197"/>
      <c r="C97" s="198"/>
      <c r="D97" s="192" t="s">
        <v>211</v>
      </c>
      <c r="E97" s="199" t="s">
        <v>20</v>
      </c>
      <c r="F97" s="200" t="s">
        <v>949</v>
      </c>
      <c r="G97" s="198"/>
      <c r="H97" s="199" t="s">
        <v>20</v>
      </c>
      <c r="I97" s="201"/>
      <c r="J97" s="201"/>
      <c r="K97" s="198"/>
      <c r="L97" s="198"/>
      <c r="M97" s="202"/>
      <c r="N97" s="203"/>
      <c r="O97" s="204"/>
      <c r="P97" s="204"/>
      <c r="Q97" s="204"/>
      <c r="R97" s="204"/>
      <c r="S97" s="204"/>
      <c r="T97" s="204"/>
      <c r="U97" s="204"/>
      <c r="V97" s="204"/>
      <c r="W97" s="204"/>
      <c r="X97" s="205"/>
      <c r="AT97" s="206" t="s">
        <v>211</v>
      </c>
      <c r="AU97" s="206" t="s">
        <v>207</v>
      </c>
      <c r="AV97" s="13" t="s">
        <v>82</v>
      </c>
      <c r="AW97" s="13" t="s">
        <v>5</v>
      </c>
      <c r="AX97" s="13" t="s">
        <v>74</v>
      </c>
      <c r="AY97" s="206" t="s">
        <v>198</v>
      </c>
    </row>
    <row r="98" spans="1:65" s="13" customFormat="1" ht="11.25">
      <c r="B98" s="197"/>
      <c r="C98" s="198"/>
      <c r="D98" s="192" t="s">
        <v>211</v>
      </c>
      <c r="E98" s="199" t="s">
        <v>20</v>
      </c>
      <c r="F98" s="200" t="s">
        <v>950</v>
      </c>
      <c r="G98" s="198"/>
      <c r="H98" s="199" t="s">
        <v>20</v>
      </c>
      <c r="I98" s="201"/>
      <c r="J98" s="201"/>
      <c r="K98" s="198"/>
      <c r="L98" s="198"/>
      <c r="M98" s="202"/>
      <c r="N98" s="203"/>
      <c r="O98" s="204"/>
      <c r="P98" s="204"/>
      <c r="Q98" s="204"/>
      <c r="R98" s="204"/>
      <c r="S98" s="204"/>
      <c r="T98" s="204"/>
      <c r="U98" s="204"/>
      <c r="V98" s="204"/>
      <c r="W98" s="204"/>
      <c r="X98" s="205"/>
      <c r="AT98" s="206" t="s">
        <v>211</v>
      </c>
      <c r="AU98" s="206" t="s">
        <v>207</v>
      </c>
      <c r="AV98" s="13" t="s">
        <v>82</v>
      </c>
      <c r="AW98" s="13" t="s">
        <v>5</v>
      </c>
      <c r="AX98" s="13" t="s">
        <v>74</v>
      </c>
      <c r="AY98" s="206" t="s">
        <v>198</v>
      </c>
    </row>
    <row r="99" spans="1:65" s="14" customFormat="1" ht="11.25">
      <c r="B99" s="207"/>
      <c r="C99" s="208"/>
      <c r="D99" s="192" t="s">
        <v>211</v>
      </c>
      <c r="E99" s="209" t="s">
        <v>20</v>
      </c>
      <c r="F99" s="210" t="s">
        <v>951</v>
      </c>
      <c r="G99" s="208"/>
      <c r="H99" s="211">
        <v>8</v>
      </c>
      <c r="I99" s="212"/>
      <c r="J99" s="212"/>
      <c r="K99" s="208"/>
      <c r="L99" s="208"/>
      <c r="M99" s="213"/>
      <c r="N99" s="214"/>
      <c r="O99" s="215"/>
      <c r="P99" s="215"/>
      <c r="Q99" s="215"/>
      <c r="R99" s="215"/>
      <c r="S99" s="215"/>
      <c r="T99" s="215"/>
      <c r="U99" s="215"/>
      <c r="V99" s="215"/>
      <c r="W99" s="215"/>
      <c r="X99" s="216"/>
      <c r="AT99" s="217" t="s">
        <v>211</v>
      </c>
      <c r="AU99" s="217" t="s">
        <v>207</v>
      </c>
      <c r="AV99" s="14" t="s">
        <v>207</v>
      </c>
      <c r="AW99" s="14" t="s">
        <v>5</v>
      </c>
      <c r="AX99" s="14" t="s">
        <v>74</v>
      </c>
      <c r="AY99" s="217" t="s">
        <v>198</v>
      </c>
    </row>
    <row r="100" spans="1:65" s="16" customFormat="1" ht="11.25">
      <c r="B100" s="229"/>
      <c r="C100" s="230"/>
      <c r="D100" s="192" t="s">
        <v>211</v>
      </c>
      <c r="E100" s="231" t="s">
        <v>20</v>
      </c>
      <c r="F100" s="232" t="s">
        <v>282</v>
      </c>
      <c r="G100" s="230"/>
      <c r="H100" s="233">
        <v>8</v>
      </c>
      <c r="I100" s="234"/>
      <c r="J100" s="234"/>
      <c r="K100" s="230"/>
      <c r="L100" s="230"/>
      <c r="M100" s="235"/>
      <c r="N100" s="236"/>
      <c r="O100" s="237"/>
      <c r="P100" s="237"/>
      <c r="Q100" s="237"/>
      <c r="R100" s="237"/>
      <c r="S100" s="237"/>
      <c r="T100" s="237"/>
      <c r="U100" s="237"/>
      <c r="V100" s="237"/>
      <c r="W100" s="237"/>
      <c r="X100" s="238"/>
      <c r="AT100" s="239" t="s">
        <v>211</v>
      </c>
      <c r="AU100" s="239" t="s">
        <v>207</v>
      </c>
      <c r="AV100" s="16" t="s">
        <v>206</v>
      </c>
      <c r="AW100" s="16" t="s">
        <v>5</v>
      </c>
      <c r="AX100" s="16" t="s">
        <v>82</v>
      </c>
      <c r="AY100" s="239" t="s">
        <v>198</v>
      </c>
    </row>
    <row r="101" spans="1:65" s="12" customFormat="1" ht="22.9" customHeight="1">
      <c r="B101" s="161"/>
      <c r="C101" s="162"/>
      <c r="D101" s="163" t="s">
        <v>73</v>
      </c>
      <c r="E101" s="176" t="s">
        <v>317</v>
      </c>
      <c r="F101" s="176" t="s">
        <v>952</v>
      </c>
      <c r="G101" s="162"/>
      <c r="H101" s="162"/>
      <c r="I101" s="165"/>
      <c r="J101" s="165"/>
      <c r="K101" s="177">
        <f>BK101</f>
        <v>0</v>
      </c>
      <c r="L101" s="162"/>
      <c r="M101" s="167"/>
      <c r="N101" s="168"/>
      <c r="O101" s="169"/>
      <c r="P101" s="169"/>
      <c r="Q101" s="170">
        <f>SUM(Q102:Q117)</f>
        <v>0</v>
      </c>
      <c r="R101" s="170">
        <f>SUM(R102:R117)</f>
        <v>0</v>
      </c>
      <c r="S101" s="169"/>
      <c r="T101" s="171">
        <f>SUM(T102:T117)</f>
        <v>0</v>
      </c>
      <c r="U101" s="169"/>
      <c r="V101" s="171">
        <f>SUM(V102:V117)</f>
        <v>0</v>
      </c>
      <c r="W101" s="169"/>
      <c r="X101" s="172">
        <f>SUM(X102:X117)</f>
        <v>0</v>
      </c>
      <c r="AR101" s="173" t="s">
        <v>82</v>
      </c>
      <c r="AT101" s="174" t="s">
        <v>73</v>
      </c>
      <c r="AU101" s="174" t="s">
        <v>82</v>
      </c>
      <c r="AY101" s="173" t="s">
        <v>198</v>
      </c>
      <c r="BK101" s="175">
        <f>SUM(BK102:BK117)</f>
        <v>0</v>
      </c>
    </row>
    <row r="102" spans="1:65" s="2" customFormat="1" ht="24.2" customHeight="1">
      <c r="A102" s="36"/>
      <c r="B102" s="37"/>
      <c r="C102" s="178" t="s">
        <v>207</v>
      </c>
      <c r="D102" s="178" t="s">
        <v>201</v>
      </c>
      <c r="E102" s="179" t="s">
        <v>953</v>
      </c>
      <c r="F102" s="180" t="s">
        <v>954</v>
      </c>
      <c r="G102" s="181" t="s">
        <v>254</v>
      </c>
      <c r="H102" s="182">
        <v>358.435</v>
      </c>
      <c r="I102" s="183"/>
      <c r="J102" s="183"/>
      <c r="K102" s="184">
        <f>ROUND(P102*H102,2)</f>
        <v>0</v>
      </c>
      <c r="L102" s="180" t="s">
        <v>205</v>
      </c>
      <c r="M102" s="41"/>
      <c r="N102" s="185" t="s">
        <v>20</v>
      </c>
      <c r="O102" s="186" t="s">
        <v>44</v>
      </c>
      <c r="P102" s="187">
        <f>I102+J102</f>
        <v>0</v>
      </c>
      <c r="Q102" s="187">
        <f>ROUND(I102*H102,2)</f>
        <v>0</v>
      </c>
      <c r="R102" s="187">
        <f>ROUND(J102*H102,2)</f>
        <v>0</v>
      </c>
      <c r="S102" s="66"/>
      <c r="T102" s="188">
        <f>S102*H102</f>
        <v>0</v>
      </c>
      <c r="U102" s="188">
        <v>0</v>
      </c>
      <c r="V102" s="188">
        <f>U102*H102</f>
        <v>0</v>
      </c>
      <c r="W102" s="188">
        <v>0</v>
      </c>
      <c r="X102" s="189">
        <f>W102*H102</f>
        <v>0</v>
      </c>
      <c r="Y102" s="36"/>
      <c r="Z102" s="36"/>
      <c r="AA102" s="36"/>
      <c r="AB102" s="36"/>
      <c r="AC102" s="36"/>
      <c r="AD102" s="36"/>
      <c r="AE102" s="36"/>
      <c r="AR102" s="190" t="s">
        <v>206</v>
      </c>
      <c r="AT102" s="190" t="s">
        <v>201</v>
      </c>
      <c r="AU102" s="190" t="s">
        <v>207</v>
      </c>
      <c r="AY102" s="19" t="s">
        <v>198</v>
      </c>
      <c r="BE102" s="191">
        <f>IF(O102="základní",K102,0)</f>
        <v>0</v>
      </c>
      <c r="BF102" s="191">
        <f>IF(O102="snížená",K102,0)</f>
        <v>0</v>
      </c>
      <c r="BG102" s="191">
        <f>IF(O102="zákl. přenesená",K102,0)</f>
        <v>0</v>
      </c>
      <c r="BH102" s="191">
        <f>IF(O102="sníž. přenesená",K102,0)</f>
        <v>0</v>
      </c>
      <c r="BI102" s="191">
        <f>IF(O102="nulová",K102,0)</f>
        <v>0</v>
      </c>
      <c r="BJ102" s="19" t="s">
        <v>207</v>
      </c>
      <c r="BK102" s="191">
        <f>ROUND(P102*H102,2)</f>
        <v>0</v>
      </c>
      <c r="BL102" s="19" t="s">
        <v>206</v>
      </c>
      <c r="BM102" s="190" t="s">
        <v>955</v>
      </c>
    </row>
    <row r="103" spans="1:65" s="2" customFormat="1" ht="11.25">
      <c r="A103" s="36"/>
      <c r="B103" s="37"/>
      <c r="C103" s="38"/>
      <c r="D103" s="192" t="s">
        <v>209</v>
      </c>
      <c r="E103" s="38"/>
      <c r="F103" s="193" t="s">
        <v>956</v>
      </c>
      <c r="G103" s="38"/>
      <c r="H103" s="38"/>
      <c r="I103" s="194"/>
      <c r="J103" s="194"/>
      <c r="K103" s="38"/>
      <c r="L103" s="38"/>
      <c r="M103" s="41"/>
      <c r="N103" s="195"/>
      <c r="O103" s="196"/>
      <c r="P103" s="66"/>
      <c r="Q103" s="66"/>
      <c r="R103" s="66"/>
      <c r="S103" s="66"/>
      <c r="T103" s="66"/>
      <c r="U103" s="66"/>
      <c r="V103" s="66"/>
      <c r="W103" s="66"/>
      <c r="X103" s="67"/>
      <c r="Y103" s="36"/>
      <c r="Z103" s="36"/>
      <c r="AA103" s="36"/>
      <c r="AB103" s="36"/>
      <c r="AC103" s="36"/>
      <c r="AD103" s="36"/>
      <c r="AE103" s="36"/>
      <c r="AT103" s="19" t="s">
        <v>209</v>
      </c>
      <c r="AU103" s="19" t="s">
        <v>207</v>
      </c>
    </row>
    <row r="104" spans="1:65" s="13" customFormat="1" ht="11.25">
      <c r="B104" s="197"/>
      <c r="C104" s="198"/>
      <c r="D104" s="192" t="s">
        <v>211</v>
      </c>
      <c r="E104" s="199" t="s">
        <v>20</v>
      </c>
      <c r="F104" s="200" t="s">
        <v>948</v>
      </c>
      <c r="G104" s="198"/>
      <c r="H104" s="199" t="s">
        <v>20</v>
      </c>
      <c r="I104" s="201"/>
      <c r="J104" s="201"/>
      <c r="K104" s="198"/>
      <c r="L104" s="198"/>
      <c r="M104" s="202"/>
      <c r="N104" s="203"/>
      <c r="O104" s="204"/>
      <c r="P104" s="204"/>
      <c r="Q104" s="204"/>
      <c r="R104" s="204"/>
      <c r="S104" s="204"/>
      <c r="T104" s="204"/>
      <c r="U104" s="204"/>
      <c r="V104" s="204"/>
      <c r="W104" s="204"/>
      <c r="X104" s="205"/>
      <c r="AT104" s="206" t="s">
        <v>211</v>
      </c>
      <c r="AU104" s="206" t="s">
        <v>207</v>
      </c>
      <c r="AV104" s="13" t="s">
        <v>82</v>
      </c>
      <c r="AW104" s="13" t="s">
        <v>5</v>
      </c>
      <c r="AX104" s="13" t="s">
        <v>74</v>
      </c>
      <c r="AY104" s="206" t="s">
        <v>198</v>
      </c>
    </row>
    <row r="105" spans="1:65" s="13" customFormat="1" ht="11.25">
      <c r="B105" s="197"/>
      <c r="C105" s="198"/>
      <c r="D105" s="192" t="s">
        <v>211</v>
      </c>
      <c r="E105" s="199" t="s">
        <v>20</v>
      </c>
      <c r="F105" s="200" t="s">
        <v>949</v>
      </c>
      <c r="G105" s="198"/>
      <c r="H105" s="199" t="s">
        <v>20</v>
      </c>
      <c r="I105" s="201"/>
      <c r="J105" s="201"/>
      <c r="K105" s="198"/>
      <c r="L105" s="198"/>
      <c r="M105" s="202"/>
      <c r="N105" s="203"/>
      <c r="O105" s="204"/>
      <c r="P105" s="204"/>
      <c r="Q105" s="204"/>
      <c r="R105" s="204"/>
      <c r="S105" s="204"/>
      <c r="T105" s="204"/>
      <c r="U105" s="204"/>
      <c r="V105" s="204"/>
      <c r="W105" s="204"/>
      <c r="X105" s="205"/>
      <c r="AT105" s="206" t="s">
        <v>211</v>
      </c>
      <c r="AU105" s="206" t="s">
        <v>207</v>
      </c>
      <c r="AV105" s="13" t="s">
        <v>82</v>
      </c>
      <c r="AW105" s="13" t="s">
        <v>5</v>
      </c>
      <c r="AX105" s="13" t="s">
        <v>74</v>
      </c>
      <c r="AY105" s="206" t="s">
        <v>198</v>
      </c>
    </row>
    <row r="106" spans="1:65" s="13" customFormat="1" ht="11.25">
      <c r="B106" s="197"/>
      <c r="C106" s="198"/>
      <c r="D106" s="192" t="s">
        <v>211</v>
      </c>
      <c r="E106" s="199" t="s">
        <v>20</v>
      </c>
      <c r="F106" s="200" t="s">
        <v>957</v>
      </c>
      <c r="G106" s="198"/>
      <c r="H106" s="199" t="s">
        <v>20</v>
      </c>
      <c r="I106" s="201"/>
      <c r="J106" s="201"/>
      <c r="K106" s="198"/>
      <c r="L106" s="198"/>
      <c r="M106" s="202"/>
      <c r="N106" s="203"/>
      <c r="O106" s="204"/>
      <c r="P106" s="204"/>
      <c r="Q106" s="204"/>
      <c r="R106" s="204"/>
      <c r="S106" s="204"/>
      <c r="T106" s="204"/>
      <c r="U106" s="204"/>
      <c r="V106" s="204"/>
      <c r="W106" s="204"/>
      <c r="X106" s="205"/>
      <c r="AT106" s="206" t="s">
        <v>211</v>
      </c>
      <c r="AU106" s="206" t="s">
        <v>207</v>
      </c>
      <c r="AV106" s="13" t="s">
        <v>82</v>
      </c>
      <c r="AW106" s="13" t="s">
        <v>5</v>
      </c>
      <c r="AX106" s="13" t="s">
        <v>74</v>
      </c>
      <c r="AY106" s="206" t="s">
        <v>198</v>
      </c>
    </row>
    <row r="107" spans="1:65" s="13" customFormat="1" ht="11.25">
      <c r="B107" s="197"/>
      <c r="C107" s="198"/>
      <c r="D107" s="192" t="s">
        <v>211</v>
      </c>
      <c r="E107" s="199" t="s">
        <v>20</v>
      </c>
      <c r="F107" s="200" t="s">
        <v>958</v>
      </c>
      <c r="G107" s="198"/>
      <c r="H107" s="199" t="s">
        <v>20</v>
      </c>
      <c r="I107" s="201"/>
      <c r="J107" s="201"/>
      <c r="K107" s="198"/>
      <c r="L107" s="198"/>
      <c r="M107" s="202"/>
      <c r="N107" s="203"/>
      <c r="O107" s="204"/>
      <c r="P107" s="204"/>
      <c r="Q107" s="204"/>
      <c r="R107" s="204"/>
      <c r="S107" s="204"/>
      <c r="T107" s="204"/>
      <c r="U107" s="204"/>
      <c r="V107" s="204"/>
      <c r="W107" s="204"/>
      <c r="X107" s="205"/>
      <c r="AT107" s="206" t="s">
        <v>211</v>
      </c>
      <c r="AU107" s="206" t="s">
        <v>207</v>
      </c>
      <c r="AV107" s="13" t="s">
        <v>82</v>
      </c>
      <c r="AW107" s="13" t="s">
        <v>5</v>
      </c>
      <c r="AX107" s="13" t="s">
        <v>74</v>
      </c>
      <c r="AY107" s="206" t="s">
        <v>198</v>
      </c>
    </row>
    <row r="108" spans="1:65" s="14" customFormat="1" ht="11.25">
      <c r="B108" s="207"/>
      <c r="C108" s="208"/>
      <c r="D108" s="192" t="s">
        <v>211</v>
      </c>
      <c r="E108" s="209" t="s">
        <v>20</v>
      </c>
      <c r="F108" s="210" t="s">
        <v>959</v>
      </c>
      <c r="G108" s="208"/>
      <c r="H108" s="211">
        <v>143.39500000000001</v>
      </c>
      <c r="I108" s="212"/>
      <c r="J108" s="212"/>
      <c r="K108" s="208"/>
      <c r="L108" s="208"/>
      <c r="M108" s="213"/>
      <c r="N108" s="214"/>
      <c r="O108" s="215"/>
      <c r="P108" s="215"/>
      <c r="Q108" s="215"/>
      <c r="R108" s="215"/>
      <c r="S108" s="215"/>
      <c r="T108" s="215"/>
      <c r="U108" s="215"/>
      <c r="V108" s="215"/>
      <c r="W108" s="215"/>
      <c r="X108" s="216"/>
      <c r="AT108" s="217" t="s">
        <v>211</v>
      </c>
      <c r="AU108" s="217" t="s">
        <v>207</v>
      </c>
      <c r="AV108" s="14" t="s">
        <v>207</v>
      </c>
      <c r="AW108" s="14" t="s">
        <v>5</v>
      </c>
      <c r="AX108" s="14" t="s">
        <v>74</v>
      </c>
      <c r="AY108" s="217" t="s">
        <v>198</v>
      </c>
    </row>
    <row r="109" spans="1:65" s="13" customFormat="1" ht="11.25">
      <c r="B109" s="197"/>
      <c r="C109" s="198"/>
      <c r="D109" s="192" t="s">
        <v>211</v>
      </c>
      <c r="E109" s="199" t="s">
        <v>20</v>
      </c>
      <c r="F109" s="200" t="s">
        <v>960</v>
      </c>
      <c r="G109" s="198"/>
      <c r="H109" s="199" t="s">
        <v>20</v>
      </c>
      <c r="I109" s="201"/>
      <c r="J109" s="201"/>
      <c r="K109" s="198"/>
      <c r="L109" s="198"/>
      <c r="M109" s="202"/>
      <c r="N109" s="203"/>
      <c r="O109" s="204"/>
      <c r="P109" s="204"/>
      <c r="Q109" s="204"/>
      <c r="R109" s="204"/>
      <c r="S109" s="204"/>
      <c r="T109" s="204"/>
      <c r="U109" s="204"/>
      <c r="V109" s="204"/>
      <c r="W109" s="204"/>
      <c r="X109" s="205"/>
      <c r="AT109" s="206" t="s">
        <v>211</v>
      </c>
      <c r="AU109" s="206" t="s">
        <v>207</v>
      </c>
      <c r="AV109" s="13" t="s">
        <v>82</v>
      </c>
      <c r="AW109" s="13" t="s">
        <v>5</v>
      </c>
      <c r="AX109" s="13" t="s">
        <v>74</v>
      </c>
      <c r="AY109" s="206" t="s">
        <v>198</v>
      </c>
    </row>
    <row r="110" spans="1:65" s="14" customFormat="1" ht="11.25">
      <c r="B110" s="207"/>
      <c r="C110" s="208"/>
      <c r="D110" s="192" t="s">
        <v>211</v>
      </c>
      <c r="E110" s="209" t="s">
        <v>20</v>
      </c>
      <c r="F110" s="210" t="s">
        <v>961</v>
      </c>
      <c r="G110" s="208"/>
      <c r="H110" s="211">
        <v>139.79499999999999</v>
      </c>
      <c r="I110" s="212"/>
      <c r="J110" s="212"/>
      <c r="K110" s="208"/>
      <c r="L110" s="208"/>
      <c r="M110" s="213"/>
      <c r="N110" s="214"/>
      <c r="O110" s="215"/>
      <c r="P110" s="215"/>
      <c r="Q110" s="215"/>
      <c r="R110" s="215"/>
      <c r="S110" s="215"/>
      <c r="T110" s="215"/>
      <c r="U110" s="215"/>
      <c r="V110" s="215"/>
      <c r="W110" s="215"/>
      <c r="X110" s="216"/>
      <c r="AT110" s="217" t="s">
        <v>211</v>
      </c>
      <c r="AU110" s="217" t="s">
        <v>207</v>
      </c>
      <c r="AV110" s="14" t="s">
        <v>207</v>
      </c>
      <c r="AW110" s="14" t="s">
        <v>5</v>
      </c>
      <c r="AX110" s="14" t="s">
        <v>74</v>
      </c>
      <c r="AY110" s="217" t="s">
        <v>198</v>
      </c>
    </row>
    <row r="111" spans="1:65" s="13" customFormat="1" ht="11.25">
      <c r="B111" s="197"/>
      <c r="C111" s="198"/>
      <c r="D111" s="192" t="s">
        <v>211</v>
      </c>
      <c r="E111" s="199" t="s">
        <v>20</v>
      </c>
      <c r="F111" s="200" t="s">
        <v>962</v>
      </c>
      <c r="G111" s="198"/>
      <c r="H111" s="199" t="s">
        <v>20</v>
      </c>
      <c r="I111" s="201"/>
      <c r="J111" s="201"/>
      <c r="K111" s="198"/>
      <c r="L111" s="198"/>
      <c r="M111" s="202"/>
      <c r="N111" s="203"/>
      <c r="O111" s="204"/>
      <c r="P111" s="204"/>
      <c r="Q111" s="204"/>
      <c r="R111" s="204"/>
      <c r="S111" s="204"/>
      <c r="T111" s="204"/>
      <c r="U111" s="204"/>
      <c r="V111" s="204"/>
      <c r="W111" s="204"/>
      <c r="X111" s="205"/>
      <c r="AT111" s="206" t="s">
        <v>211</v>
      </c>
      <c r="AU111" s="206" t="s">
        <v>207</v>
      </c>
      <c r="AV111" s="13" t="s">
        <v>82</v>
      </c>
      <c r="AW111" s="13" t="s">
        <v>5</v>
      </c>
      <c r="AX111" s="13" t="s">
        <v>74</v>
      </c>
      <c r="AY111" s="206" t="s">
        <v>198</v>
      </c>
    </row>
    <row r="112" spans="1:65" s="14" customFormat="1" ht="11.25">
      <c r="B112" s="207"/>
      <c r="C112" s="208"/>
      <c r="D112" s="192" t="s">
        <v>211</v>
      </c>
      <c r="E112" s="209" t="s">
        <v>20</v>
      </c>
      <c r="F112" s="210" t="s">
        <v>963</v>
      </c>
      <c r="G112" s="208"/>
      <c r="H112" s="211">
        <v>112.443</v>
      </c>
      <c r="I112" s="212"/>
      <c r="J112" s="212"/>
      <c r="K112" s="208"/>
      <c r="L112" s="208"/>
      <c r="M112" s="213"/>
      <c r="N112" s="214"/>
      <c r="O112" s="215"/>
      <c r="P112" s="215"/>
      <c r="Q112" s="215"/>
      <c r="R112" s="215"/>
      <c r="S112" s="215"/>
      <c r="T112" s="215"/>
      <c r="U112" s="215"/>
      <c r="V112" s="215"/>
      <c r="W112" s="215"/>
      <c r="X112" s="216"/>
      <c r="AT112" s="217" t="s">
        <v>211</v>
      </c>
      <c r="AU112" s="217" t="s">
        <v>207</v>
      </c>
      <c r="AV112" s="14" t="s">
        <v>207</v>
      </c>
      <c r="AW112" s="14" t="s">
        <v>5</v>
      </c>
      <c r="AX112" s="14" t="s">
        <v>74</v>
      </c>
      <c r="AY112" s="217" t="s">
        <v>198</v>
      </c>
    </row>
    <row r="113" spans="1:65" s="13" customFormat="1" ht="11.25">
      <c r="B113" s="197"/>
      <c r="C113" s="198"/>
      <c r="D113" s="192" t="s">
        <v>211</v>
      </c>
      <c r="E113" s="199" t="s">
        <v>20</v>
      </c>
      <c r="F113" s="200" t="s">
        <v>964</v>
      </c>
      <c r="G113" s="198"/>
      <c r="H113" s="199" t="s">
        <v>20</v>
      </c>
      <c r="I113" s="201"/>
      <c r="J113" s="201"/>
      <c r="K113" s="198"/>
      <c r="L113" s="198"/>
      <c r="M113" s="202"/>
      <c r="N113" s="203"/>
      <c r="O113" s="204"/>
      <c r="P113" s="204"/>
      <c r="Q113" s="204"/>
      <c r="R113" s="204"/>
      <c r="S113" s="204"/>
      <c r="T113" s="204"/>
      <c r="U113" s="204"/>
      <c r="V113" s="204"/>
      <c r="W113" s="204"/>
      <c r="X113" s="205"/>
      <c r="AT113" s="206" t="s">
        <v>211</v>
      </c>
      <c r="AU113" s="206" t="s">
        <v>207</v>
      </c>
      <c r="AV113" s="13" t="s">
        <v>82</v>
      </c>
      <c r="AW113" s="13" t="s">
        <v>5</v>
      </c>
      <c r="AX113" s="13" t="s">
        <v>74</v>
      </c>
      <c r="AY113" s="206" t="s">
        <v>198</v>
      </c>
    </row>
    <row r="114" spans="1:65" s="14" customFormat="1" ht="11.25">
      <c r="B114" s="207"/>
      <c r="C114" s="208"/>
      <c r="D114" s="192" t="s">
        <v>211</v>
      </c>
      <c r="E114" s="209" t="s">
        <v>20</v>
      </c>
      <c r="F114" s="210" t="s">
        <v>965</v>
      </c>
      <c r="G114" s="208"/>
      <c r="H114" s="211">
        <v>-71.352000000000004</v>
      </c>
      <c r="I114" s="212"/>
      <c r="J114" s="212"/>
      <c r="K114" s="208"/>
      <c r="L114" s="208"/>
      <c r="M114" s="213"/>
      <c r="N114" s="214"/>
      <c r="O114" s="215"/>
      <c r="P114" s="215"/>
      <c r="Q114" s="215"/>
      <c r="R114" s="215"/>
      <c r="S114" s="215"/>
      <c r="T114" s="215"/>
      <c r="U114" s="215"/>
      <c r="V114" s="215"/>
      <c r="W114" s="215"/>
      <c r="X114" s="216"/>
      <c r="AT114" s="217" t="s">
        <v>211</v>
      </c>
      <c r="AU114" s="217" t="s">
        <v>207</v>
      </c>
      <c r="AV114" s="14" t="s">
        <v>207</v>
      </c>
      <c r="AW114" s="14" t="s">
        <v>5</v>
      </c>
      <c r="AX114" s="14" t="s">
        <v>74</v>
      </c>
      <c r="AY114" s="217" t="s">
        <v>198</v>
      </c>
    </row>
    <row r="115" spans="1:65" s="13" customFormat="1" ht="11.25">
      <c r="B115" s="197"/>
      <c r="C115" s="198"/>
      <c r="D115" s="192" t="s">
        <v>211</v>
      </c>
      <c r="E115" s="199" t="s">
        <v>20</v>
      </c>
      <c r="F115" s="200" t="s">
        <v>966</v>
      </c>
      <c r="G115" s="198"/>
      <c r="H115" s="199" t="s">
        <v>20</v>
      </c>
      <c r="I115" s="201"/>
      <c r="J115" s="201"/>
      <c r="K115" s="198"/>
      <c r="L115" s="198"/>
      <c r="M115" s="202"/>
      <c r="N115" s="203"/>
      <c r="O115" s="204"/>
      <c r="P115" s="204"/>
      <c r="Q115" s="204"/>
      <c r="R115" s="204"/>
      <c r="S115" s="204"/>
      <c r="T115" s="204"/>
      <c r="U115" s="204"/>
      <c r="V115" s="204"/>
      <c r="W115" s="204"/>
      <c r="X115" s="205"/>
      <c r="AT115" s="206" t="s">
        <v>211</v>
      </c>
      <c r="AU115" s="206" t="s">
        <v>207</v>
      </c>
      <c r="AV115" s="13" t="s">
        <v>82</v>
      </c>
      <c r="AW115" s="13" t="s">
        <v>5</v>
      </c>
      <c r="AX115" s="13" t="s">
        <v>74</v>
      </c>
      <c r="AY115" s="206" t="s">
        <v>198</v>
      </c>
    </row>
    <row r="116" spans="1:65" s="14" customFormat="1" ht="11.25">
      <c r="B116" s="207"/>
      <c r="C116" s="208"/>
      <c r="D116" s="192" t="s">
        <v>211</v>
      </c>
      <c r="E116" s="209" t="s">
        <v>20</v>
      </c>
      <c r="F116" s="210" t="s">
        <v>967</v>
      </c>
      <c r="G116" s="208"/>
      <c r="H116" s="211">
        <v>34.154000000000003</v>
      </c>
      <c r="I116" s="212"/>
      <c r="J116" s="212"/>
      <c r="K116" s="208"/>
      <c r="L116" s="208"/>
      <c r="M116" s="213"/>
      <c r="N116" s="214"/>
      <c r="O116" s="215"/>
      <c r="P116" s="215"/>
      <c r="Q116" s="215"/>
      <c r="R116" s="215"/>
      <c r="S116" s="215"/>
      <c r="T116" s="215"/>
      <c r="U116" s="215"/>
      <c r="V116" s="215"/>
      <c r="W116" s="215"/>
      <c r="X116" s="216"/>
      <c r="AT116" s="217" t="s">
        <v>211</v>
      </c>
      <c r="AU116" s="217" t="s">
        <v>207</v>
      </c>
      <c r="AV116" s="14" t="s">
        <v>207</v>
      </c>
      <c r="AW116" s="14" t="s">
        <v>5</v>
      </c>
      <c r="AX116" s="14" t="s">
        <v>74</v>
      </c>
      <c r="AY116" s="217" t="s">
        <v>198</v>
      </c>
    </row>
    <row r="117" spans="1:65" s="16" customFormat="1" ht="11.25">
      <c r="B117" s="229"/>
      <c r="C117" s="230"/>
      <c r="D117" s="192" t="s">
        <v>211</v>
      </c>
      <c r="E117" s="231" t="s">
        <v>20</v>
      </c>
      <c r="F117" s="232" t="s">
        <v>282</v>
      </c>
      <c r="G117" s="230"/>
      <c r="H117" s="233">
        <v>358.43499999999995</v>
      </c>
      <c r="I117" s="234"/>
      <c r="J117" s="234"/>
      <c r="K117" s="230"/>
      <c r="L117" s="230"/>
      <c r="M117" s="235"/>
      <c r="N117" s="236"/>
      <c r="O117" s="237"/>
      <c r="P117" s="237"/>
      <c r="Q117" s="237"/>
      <c r="R117" s="237"/>
      <c r="S117" s="237"/>
      <c r="T117" s="237"/>
      <c r="U117" s="237"/>
      <c r="V117" s="237"/>
      <c r="W117" s="237"/>
      <c r="X117" s="238"/>
      <c r="AT117" s="239" t="s">
        <v>211</v>
      </c>
      <c r="AU117" s="239" t="s">
        <v>207</v>
      </c>
      <c r="AV117" s="16" t="s">
        <v>206</v>
      </c>
      <c r="AW117" s="16" t="s">
        <v>5</v>
      </c>
      <c r="AX117" s="16" t="s">
        <v>82</v>
      </c>
      <c r="AY117" s="239" t="s">
        <v>198</v>
      </c>
    </row>
    <row r="118" spans="1:65" s="12" customFormat="1" ht="22.9" customHeight="1">
      <c r="B118" s="161"/>
      <c r="C118" s="162"/>
      <c r="D118" s="163" t="s">
        <v>73</v>
      </c>
      <c r="E118" s="176" t="s">
        <v>350</v>
      </c>
      <c r="F118" s="176" t="s">
        <v>968</v>
      </c>
      <c r="G118" s="162"/>
      <c r="H118" s="162"/>
      <c r="I118" s="165"/>
      <c r="J118" s="165"/>
      <c r="K118" s="177">
        <f>BK118</f>
        <v>0</v>
      </c>
      <c r="L118" s="162"/>
      <c r="M118" s="167"/>
      <c r="N118" s="168"/>
      <c r="O118" s="169"/>
      <c r="P118" s="169"/>
      <c r="Q118" s="170">
        <f>SUM(Q119:Q154)</f>
        <v>0</v>
      </c>
      <c r="R118" s="170">
        <f>SUM(R119:R154)</f>
        <v>0</v>
      </c>
      <c r="S118" s="169"/>
      <c r="T118" s="171">
        <f>SUM(T119:T154)</f>
        <v>0</v>
      </c>
      <c r="U118" s="169"/>
      <c r="V118" s="171">
        <f>SUM(V119:V154)</f>
        <v>0</v>
      </c>
      <c r="W118" s="169"/>
      <c r="X118" s="172">
        <f>SUM(X119:X154)</f>
        <v>13.10496</v>
      </c>
      <c r="AR118" s="173" t="s">
        <v>82</v>
      </c>
      <c r="AT118" s="174" t="s">
        <v>73</v>
      </c>
      <c r="AU118" s="174" t="s">
        <v>82</v>
      </c>
      <c r="AY118" s="173" t="s">
        <v>198</v>
      </c>
      <c r="BK118" s="175">
        <f>SUM(BK119:BK154)</f>
        <v>0</v>
      </c>
    </row>
    <row r="119" spans="1:65" s="2" customFormat="1" ht="24.2" customHeight="1">
      <c r="A119" s="36"/>
      <c r="B119" s="37"/>
      <c r="C119" s="178" t="s">
        <v>221</v>
      </c>
      <c r="D119" s="178" t="s">
        <v>201</v>
      </c>
      <c r="E119" s="179" t="s">
        <v>969</v>
      </c>
      <c r="F119" s="180" t="s">
        <v>970</v>
      </c>
      <c r="G119" s="181" t="s">
        <v>204</v>
      </c>
      <c r="H119" s="182">
        <v>2.2000000000000002</v>
      </c>
      <c r="I119" s="183"/>
      <c r="J119" s="183"/>
      <c r="K119" s="184">
        <f>ROUND(P119*H119,2)</f>
        <v>0</v>
      </c>
      <c r="L119" s="180" t="s">
        <v>205</v>
      </c>
      <c r="M119" s="41"/>
      <c r="N119" s="185" t="s">
        <v>20</v>
      </c>
      <c r="O119" s="186" t="s">
        <v>44</v>
      </c>
      <c r="P119" s="187">
        <f>I119+J119</f>
        <v>0</v>
      </c>
      <c r="Q119" s="187">
        <f>ROUND(I119*H119,2)</f>
        <v>0</v>
      </c>
      <c r="R119" s="187">
        <f>ROUND(J119*H119,2)</f>
        <v>0</v>
      </c>
      <c r="S119" s="66"/>
      <c r="T119" s="188">
        <f>S119*H119</f>
        <v>0</v>
      </c>
      <c r="U119" s="188">
        <v>0</v>
      </c>
      <c r="V119" s="188">
        <f>U119*H119</f>
        <v>0</v>
      </c>
      <c r="W119" s="188">
        <v>2</v>
      </c>
      <c r="X119" s="189">
        <f>W119*H119</f>
        <v>4.4000000000000004</v>
      </c>
      <c r="Y119" s="36"/>
      <c r="Z119" s="36"/>
      <c r="AA119" s="36"/>
      <c r="AB119" s="36"/>
      <c r="AC119" s="36"/>
      <c r="AD119" s="36"/>
      <c r="AE119" s="36"/>
      <c r="AR119" s="190" t="s">
        <v>206</v>
      </c>
      <c r="AT119" s="190" t="s">
        <v>201</v>
      </c>
      <c r="AU119" s="190" t="s">
        <v>207</v>
      </c>
      <c r="AY119" s="19" t="s">
        <v>198</v>
      </c>
      <c r="BE119" s="191">
        <f>IF(O119="základní",K119,0)</f>
        <v>0</v>
      </c>
      <c r="BF119" s="191">
        <f>IF(O119="snížená",K119,0)</f>
        <v>0</v>
      </c>
      <c r="BG119" s="191">
        <f>IF(O119="zákl. přenesená",K119,0)</f>
        <v>0</v>
      </c>
      <c r="BH119" s="191">
        <f>IF(O119="sníž. přenesená",K119,0)</f>
        <v>0</v>
      </c>
      <c r="BI119" s="191">
        <f>IF(O119="nulová",K119,0)</f>
        <v>0</v>
      </c>
      <c r="BJ119" s="19" t="s">
        <v>207</v>
      </c>
      <c r="BK119" s="191">
        <f>ROUND(P119*H119,2)</f>
        <v>0</v>
      </c>
      <c r="BL119" s="19" t="s">
        <v>206</v>
      </c>
      <c r="BM119" s="190" t="s">
        <v>971</v>
      </c>
    </row>
    <row r="120" spans="1:65" s="2" customFormat="1" ht="11.25">
      <c r="A120" s="36"/>
      <c r="B120" s="37"/>
      <c r="C120" s="38"/>
      <c r="D120" s="192" t="s">
        <v>209</v>
      </c>
      <c r="E120" s="38"/>
      <c r="F120" s="193" t="s">
        <v>972</v>
      </c>
      <c r="G120" s="38"/>
      <c r="H120" s="38"/>
      <c r="I120" s="194"/>
      <c r="J120" s="194"/>
      <c r="K120" s="38"/>
      <c r="L120" s="38"/>
      <c r="M120" s="41"/>
      <c r="N120" s="195"/>
      <c r="O120" s="196"/>
      <c r="P120" s="66"/>
      <c r="Q120" s="66"/>
      <c r="R120" s="66"/>
      <c r="S120" s="66"/>
      <c r="T120" s="66"/>
      <c r="U120" s="66"/>
      <c r="V120" s="66"/>
      <c r="W120" s="66"/>
      <c r="X120" s="67"/>
      <c r="Y120" s="36"/>
      <c r="Z120" s="36"/>
      <c r="AA120" s="36"/>
      <c r="AB120" s="36"/>
      <c r="AC120" s="36"/>
      <c r="AD120" s="36"/>
      <c r="AE120" s="36"/>
      <c r="AT120" s="19" t="s">
        <v>209</v>
      </c>
      <c r="AU120" s="19" t="s">
        <v>207</v>
      </c>
    </row>
    <row r="121" spans="1:65" s="13" customFormat="1" ht="11.25">
      <c r="B121" s="197"/>
      <c r="C121" s="198"/>
      <c r="D121" s="192" t="s">
        <v>211</v>
      </c>
      <c r="E121" s="199" t="s">
        <v>20</v>
      </c>
      <c r="F121" s="200" t="s">
        <v>948</v>
      </c>
      <c r="G121" s="198"/>
      <c r="H121" s="199" t="s">
        <v>20</v>
      </c>
      <c r="I121" s="201"/>
      <c r="J121" s="201"/>
      <c r="K121" s="198"/>
      <c r="L121" s="198"/>
      <c r="M121" s="202"/>
      <c r="N121" s="203"/>
      <c r="O121" s="204"/>
      <c r="P121" s="204"/>
      <c r="Q121" s="204"/>
      <c r="R121" s="204"/>
      <c r="S121" s="204"/>
      <c r="T121" s="204"/>
      <c r="U121" s="204"/>
      <c r="V121" s="204"/>
      <c r="W121" s="204"/>
      <c r="X121" s="205"/>
      <c r="AT121" s="206" t="s">
        <v>211</v>
      </c>
      <c r="AU121" s="206" t="s">
        <v>207</v>
      </c>
      <c r="AV121" s="13" t="s">
        <v>82</v>
      </c>
      <c r="AW121" s="13" t="s">
        <v>5</v>
      </c>
      <c r="AX121" s="13" t="s">
        <v>74</v>
      </c>
      <c r="AY121" s="206" t="s">
        <v>198</v>
      </c>
    </row>
    <row r="122" spans="1:65" s="13" customFormat="1" ht="11.25">
      <c r="B122" s="197"/>
      <c r="C122" s="198"/>
      <c r="D122" s="192" t="s">
        <v>211</v>
      </c>
      <c r="E122" s="199" t="s">
        <v>20</v>
      </c>
      <c r="F122" s="200" t="s">
        <v>949</v>
      </c>
      <c r="G122" s="198"/>
      <c r="H122" s="199" t="s">
        <v>20</v>
      </c>
      <c r="I122" s="201"/>
      <c r="J122" s="201"/>
      <c r="K122" s="198"/>
      <c r="L122" s="198"/>
      <c r="M122" s="202"/>
      <c r="N122" s="203"/>
      <c r="O122" s="204"/>
      <c r="P122" s="204"/>
      <c r="Q122" s="204"/>
      <c r="R122" s="204"/>
      <c r="S122" s="204"/>
      <c r="T122" s="204"/>
      <c r="U122" s="204"/>
      <c r="V122" s="204"/>
      <c r="W122" s="204"/>
      <c r="X122" s="205"/>
      <c r="AT122" s="206" t="s">
        <v>211</v>
      </c>
      <c r="AU122" s="206" t="s">
        <v>207</v>
      </c>
      <c r="AV122" s="13" t="s">
        <v>82</v>
      </c>
      <c r="AW122" s="13" t="s">
        <v>5</v>
      </c>
      <c r="AX122" s="13" t="s">
        <v>74</v>
      </c>
      <c r="AY122" s="206" t="s">
        <v>198</v>
      </c>
    </row>
    <row r="123" spans="1:65" s="13" customFormat="1" ht="11.25">
      <c r="B123" s="197"/>
      <c r="C123" s="198"/>
      <c r="D123" s="192" t="s">
        <v>211</v>
      </c>
      <c r="E123" s="199" t="s">
        <v>20</v>
      </c>
      <c r="F123" s="200" t="s">
        <v>973</v>
      </c>
      <c r="G123" s="198"/>
      <c r="H123" s="199" t="s">
        <v>20</v>
      </c>
      <c r="I123" s="201"/>
      <c r="J123" s="201"/>
      <c r="K123" s="198"/>
      <c r="L123" s="198"/>
      <c r="M123" s="202"/>
      <c r="N123" s="203"/>
      <c r="O123" s="204"/>
      <c r="P123" s="204"/>
      <c r="Q123" s="204"/>
      <c r="R123" s="204"/>
      <c r="S123" s="204"/>
      <c r="T123" s="204"/>
      <c r="U123" s="204"/>
      <c r="V123" s="204"/>
      <c r="W123" s="204"/>
      <c r="X123" s="205"/>
      <c r="AT123" s="206" t="s">
        <v>211</v>
      </c>
      <c r="AU123" s="206" t="s">
        <v>207</v>
      </c>
      <c r="AV123" s="13" t="s">
        <v>82</v>
      </c>
      <c r="AW123" s="13" t="s">
        <v>5</v>
      </c>
      <c r="AX123" s="13" t="s">
        <v>74</v>
      </c>
      <c r="AY123" s="206" t="s">
        <v>198</v>
      </c>
    </row>
    <row r="124" spans="1:65" s="14" customFormat="1" ht="11.25">
      <c r="B124" s="207"/>
      <c r="C124" s="208"/>
      <c r="D124" s="192" t="s">
        <v>211</v>
      </c>
      <c r="E124" s="209" t="s">
        <v>20</v>
      </c>
      <c r="F124" s="210" t="s">
        <v>974</v>
      </c>
      <c r="G124" s="208"/>
      <c r="H124" s="211">
        <v>2.2000000000000002</v>
      </c>
      <c r="I124" s="212"/>
      <c r="J124" s="212"/>
      <c r="K124" s="208"/>
      <c r="L124" s="208"/>
      <c r="M124" s="213"/>
      <c r="N124" s="214"/>
      <c r="O124" s="215"/>
      <c r="P124" s="215"/>
      <c r="Q124" s="215"/>
      <c r="R124" s="215"/>
      <c r="S124" s="215"/>
      <c r="T124" s="215"/>
      <c r="U124" s="215"/>
      <c r="V124" s="215"/>
      <c r="W124" s="215"/>
      <c r="X124" s="216"/>
      <c r="AT124" s="217" t="s">
        <v>211</v>
      </c>
      <c r="AU124" s="217" t="s">
        <v>207</v>
      </c>
      <c r="AV124" s="14" t="s">
        <v>207</v>
      </c>
      <c r="AW124" s="14" t="s">
        <v>5</v>
      </c>
      <c r="AX124" s="14" t="s">
        <v>74</v>
      </c>
      <c r="AY124" s="217" t="s">
        <v>198</v>
      </c>
    </row>
    <row r="125" spans="1:65" s="16" customFormat="1" ht="11.25">
      <c r="B125" s="229"/>
      <c r="C125" s="230"/>
      <c r="D125" s="192" t="s">
        <v>211</v>
      </c>
      <c r="E125" s="231" t="s">
        <v>20</v>
      </c>
      <c r="F125" s="232" t="s">
        <v>282</v>
      </c>
      <c r="G125" s="230"/>
      <c r="H125" s="233">
        <v>2.2000000000000002</v>
      </c>
      <c r="I125" s="234"/>
      <c r="J125" s="234"/>
      <c r="K125" s="230"/>
      <c r="L125" s="230"/>
      <c r="M125" s="235"/>
      <c r="N125" s="236"/>
      <c r="O125" s="237"/>
      <c r="P125" s="237"/>
      <c r="Q125" s="237"/>
      <c r="R125" s="237"/>
      <c r="S125" s="237"/>
      <c r="T125" s="237"/>
      <c r="U125" s="237"/>
      <c r="V125" s="237"/>
      <c r="W125" s="237"/>
      <c r="X125" s="238"/>
      <c r="AT125" s="239" t="s">
        <v>211</v>
      </c>
      <c r="AU125" s="239" t="s">
        <v>207</v>
      </c>
      <c r="AV125" s="16" t="s">
        <v>206</v>
      </c>
      <c r="AW125" s="16" t="s">
        <v>5</v>
      </c>
      <c r="AX125" s="16" t="s">
        <v>82</v>
      </c>
      <c r="AY125" s="239" t="s">
        <v>198</v>
      </c>
    </row>
    <row r="126" spans="1:65" s="2" customFormat="1" ht="24.2" customHeight="1">
      <c r="A126" s="36"/>
      <c r="B126" s="37"/>
      <c r="C126" s="178" t="s">
        <v>206</v>
      </c>
      <c r="D126" s="178" t="s">
        <v>201</v>
      </c>
      <c r="E126" s="179" t="s">
        <v>975</v>
      </c>
      <c r="F126" s="180" t="s">
        <v>976</v>
      </c>
      <c r="G126" s="181" t="s">
        <v>204</v>
      </c>
      <c r="H126" s="182">
        <v>1.65</v>
      </c>
      <c r="I126" s="183"/>
      <c r="J126" s="183"/>
      <c r="K126" s="184">
        <f>ROUND(P126*H126,2)</f>
        <v>0</v>
      </c>
      <c r="L126" s="180" t="s">
        <v>205</v>
      </c>
      <c r="M126" s="41"/>
      <c r="N126" s="185" t="s">
        <v>20</v>
      </c>
      <c r="O126" s="186" t="s">
        <v>44</v>
      </c>
      <c r="P126" s="187">
        <f>I126+J126</f>
        <v>0</v>
      </c>
      <c r="Q126" s="187">
        <f>ROUND(I126*H126,2)</f>
        <v>0</v>
      </c>
      <c r="R126" s="187">
        <f>ROUND(J126*H126,2)</f>
        <v>0</v>
      </c>
      <c r="S126" s="66"/>
      <c r="T126" s="188">
        <f>S126*H126</f>
        <v>0</v>
      </c>
      <c r="U126" s="188">
        <v>0</v>
      </c>
      <c r="V126" s="188">
        <f>U126*H126</f>
        <v>0</v>
      </c>
      <c r="W126" s="188">
        <v>1.8</v>
      </c>
      <c r="X126" s="189">
        <f>W126*H126</f>
        <v>2.9699999999999998</v>
      </c>
      <c r="Y126" s="36"/>
      <c r="Z126" s="36"/>
      <c r="AA126" s="36"/>
      <c r="AB126" s="36"/>
      <c r="AC126" s="36"/>
      <c r="AD126" s="36"/>
      <c r="AE126" s="36"/>
      <c r="AR126" s="190" t="s">
        <v>206</v>
      </c>
      <c r="AT126" s="190" t="s">
        <v>201</v>
      </c>
      <c r="AU126" s="190" t="s">
        <v>207</v>
      </c>
      <c r="AY126" s="19" t="s">
        <v>198</v>
      </c>
      <c r="BE126" s="191">
        <f>IF(O126="základní",K126,0)</f>
        <v>0</v>
      </c>
      <c r="BF126" s="191">
        <f>IF(O126="snížená",K126,0)</f>
        <v>0</v>
      </c>
      <c r="BG126" s="191">
        <f>IF(O126="zákl. přenesená",K126,0)</f>
        <v>0</v>
      </c>
      <c r="BH126" s="191">
        <f>IF(O126="sníž. přenesená",K126,0)</f>
        <v>0</v>
      </c>
      <c r="BI126" s="191">
        <f>IF(O126="nulová",K126,0)</f>
        <v>0</v>
      </c>
      <c r="BJ126" s="19" t="s">
        <v>207</v>
      </c>
      <c r="BK126" s="191">
        <f>ROUND(P126*H126,2)</f>
        <v>0</v>
      </c>
      <c r="BL126" s="19" t="s">
        <v>206</v>
      </c>
      <c r="BM126" s="190" t="s">
        <v>977</v>
      </c>
    </row>
    <row r="127" spans="1:65" s="2" customFormat="1" ht="19.5">
      <c r="A127" s="36"/>
      <c r="B127" s="37"/>
      <c r="C127" s="38"/>
      <c r="D127" s="192" t="s">
        <v>209</v>
      </c>
      <c r="E127" s="38"/>
      <c r="F127" s="193" t="s">
        <v>978</v>
      </c>
      <c r="G127" s="38"/>
      <c r="H127" s="38"/>
      <c r="I127" s="194"/>
      <c r="J127" s="194"/>
      <c r="K127" s="38"/>
      <c r="L127" s="38"/>
      <c r="M127" s="41"/>
      <c r="N127" s="195"/>
      <c r="O127" s="196"/>
      <c r="P127" s="66"/>
      <c r="Q127" s="66"/>
      <c r="R127" s="66"/>
      <c r="S127" s="66"/>
      <c r="T127" s="66"/>
      <c r="U127" s="66"/>
      <c r="V127" s="66"/>
      <c r="W127" s="66"/>
      <c r="X127" s="67"/>
      <c r="Y127" s="36"/>
      <c r="Z127" s="36"/>
      <c r="AA127" s="36"/>
      <c r="AB127" s="36"/>
      <c r="AC127" s="36"/>
      <c r="AD127" s="36"/>
      <c r="AE127" s="36"/>
      <c r="AT127" s="19" t="s">
        <v>209</v>
      </c>
      <c r="AU127" s="19" t="s">
        <v>207</v>
      </c>
    </row>
    <row r="128" spans="1:65" s="13" customFormat="1" ht="11.25">
      <c r="B128" s="197"/>
      <c r="C128" s="198"/>
      <c r="D128" s="192" t="s">
        <v>211</v>
      </c>
      <c r="E128" s="199" t="s">
        <v>20</v>
      </c>
      <c r="F128" s="200" t="s">
        <v>948</v>
      </c>
      <c r="G128" s="198"/>
      <c r="H128" s="199" t="s">
        <v>20</v>
      </c>
      <c r="I128" s="201"/>
      <c r="J128" s="201"/>
      <c r="K128" s="198"/>
      <c r="L128" s="198"/>
      <c r="M128" s="202"/>
      <c r="N128" s="203"/>
      <c r="O128" s="204"/>
      <c r="P128" s="204"/>
      <c r="Q128" s="204"/>
      <c r="R128" s="204"/>
      <c r="S128" s="204"/>
      <c r="T128" s="204"/>
      <c r="U128" s="204"/>
      <c r="V128" s="204"/>
      <c r="W128" s="204"/>
      <c r="X128" s="205"/>
      <c r="AT128" s="206" t="s">
        <v>211</v>
      </c>
      <c r="AU128" s="206" t="s">
        <v>207</v>
      </c>
      <c r="AV128" s="13" t="s">
        <v>82</v>
      </c>
      <c r="AW128" s="13" t="s">
        <v>5</v>
      </c>
      <c r="AX128" s="13" t="s">
        <v>74</v>
      </c>
      <c r="AY128" s="206" t="s">
        <v>198</v>
      </c>
    </row>
    <row r="129" spans="1:65" s="13" customFormat="1" ht="11.25">
      <c r="B129" s="197"/>
      <c r="C129" s="198"/>
      <c r="D129" s="192" t="s">
        <v>211</v>
      </c>
      <c r="E129" s="199" t="s">
        <v>20</v>
      </c>
      <c r="F129" s="200" t="s">
        <v>949</v>
      </c>
      <c r="G129" s="198"/>
      <c r="H129" s="199" t="s">
        <v>20</v>
      </c>
      <c r="I129" s="201"/>
      <c r="J129" s="201"/>
      <c r="K129" s="198"/>
      <c r="L129" s="198"/>
      <c r="M129" s="202"/>
      <c r="N129" s="203"/>
      <c r="O129" s="204"/>
      <c r="P129" s="204"/>
      <c r="Q129" s="204"/>
      <c r="R129" s="204"/>
      <c r="S129" s="204"/>
      <c r="T129" s="204"/>
      <c r="U129" s="204"/>
      <c r="V129" s="204"/>
      <c r="W129" s="204"/>
      <c r="X129" s="205"/>
      <c r="AT129" s="206" t="s">
        <v>211</v>
      </c>
      <c r="AU129" s="206" t="s">
        <v>207</v>
      </c>
      <c r="AV129" s="13" t="s">
        <v>82</v>
      </c>
      <c r="AW129" s="13" t="s">
        <v>5</v>
      </c>
      <c r="AX129" s="13" t="s">
        <v>74</v>
      </c>
      <c r="AY129" s="206" t="s">
        <v>198</v>
      </c>
    </row>
    <row r="130" spans="1:65" s="13" customFormat="1" ht="11.25">
      <c r="B130" s="197"/>
      <c r="C130" s="198"/>
      <c r="D130" s="192" t="s">
        <v>211</v>
      </c>
      <c r="E130" s="199" t="s">
        <v>20</v>
      </c>
      <c r="F130" s="200" t="s">
        <v>979</v>
      </c>
      <c r="G130" s="198"/>
      <c r="H130" s="199" t="s">
        <v>20</v>
      </c>
      <c r="I130" s="201"/>
      <c r="J130" s="201"/>
      <c r="K130" s="198"/>
      <c r="L130" s="198"/>
      <c r="M130" s="202"/>
      <c r="N130" s="203"/>
      <c r="O130" s="204"/>
      <c r="P130" s="204"/>
      <c r="Q130" s="204"/>
      <c r="R130" s="204"/>
      <c r="S130" s="204"/>
      <c r="T130" s="204"/>
      <c r="U130" s="204"/>
      <c r="V130" s="204"/>
      <c r="W130" s="204"/>
      <c r="X130" s="205"/>
      <c r="AT130" s="206" t="s">
        <v>211</v>
      </c>
      <c r="AU130" s="206" t="s">
        <v>207</v>
      </c>
      <c r="AV130" s="13" t="s">
        <v>82</v>
      </c>
      <c r="AW130" s="13" t="s">
        <v>5</v>
      </c>
      <c r="AX130" s="13" t="s">
        <v>74</v>
      </c>
      <c r="AY130" s="206" t="s">
        <v>198</v>
      </c>
    </row>
    <row r="131" spans="1:65" s="14" customFormat="1" ht="11.25">
      <c r="B131" s="207"/>
      <c r="C131" s="208"/>
      <c r="D131" s="192" t="s">
        <v>211</v>
      </c>
      <c r="E131" s="209" t="s">
        <v>20</v>
      </c>
      <c r="F131" s="210" t="s">
        <v>980</v>
      </c>
      <c r="G131" s="208"/>
      <c r="H131" s="211">
        <v>1.65</v>
      </c>
      <c r="I131" s="212"/>
      <c r="J131" s="212"/>
      <c r="K131" s="208"/>
      <c r="L131" s="208"/>
      <c r="M131" s="213"/>
      <c r="N131" s="214"/>
      <c r="O131" s="215"/>
      <c r="P131" s="215"/>
      <c r="Q131" s="215"/>
      <c r="R131" s="215"/>
      <c r="S131" s="215"/>
      <c r="T131" s="215"/>
      <c r="U131" s="215"/>
      <c r="V131" s="215"/>
      <c r="W131" s="215"/>
      <c r="X131" s="216"/>
      <c r="AT131" s="217" t="s">
        <v>211</v>
      </c>
      <c r="AU131" s="217" t="s">
        <v>207</v>
      </c>
      <c r="AV131" s="14" t="s">
        <v>207</v>
      </c>
      <c r="AW131" s="14" t="s">
        <v>5</v>
      </c>
      <c r="AX131" s="14" t="s">
        <v>74</v>
      </c>
      <c r="AY131" s="217" t="s">
        <v>198</v>
      </c>
    </row>
    <row r="132" spans="1:65" s="16" customFormat="1" ht="11.25">
      <c r="B132" s="229"/>
      <c r="C132" s="230"/>
      <c r="D132" s="192" t="s">
        <v>211</v>
      </c>
      <c r="E132" s="231" t="s">
        <v>20</v>
      </c>
      <c r="F132" s="232" t="s">
        <v>282</v>
      </c>
      <c r="G132" s="230"/>
      <c r="H132" s="233">
        <v>1.65</v>
      </c>
      <c r="I132" s="234"/>
      <c r="J132" s="234"/>
      <c r="K132" s="230"/>
      <c r="L132" s="230"/>
      <c r="M132" s="235"/>
      <c r="N132" s="236"/>
      <c r="O132" s="237"/>
      <c r="P132" s="237"/>
      <c r="Q132" s="237"/>
      <c r="R132" s="237"/>
      <c r="S132" s="237"/>
      <c r="T132" s="237"/>
      <c r="U132" s="237"/>
      <c r="V132" s="237"/>
      <c r="W132" s="237"/>
      <c r="X132" s="238"/>
      <c r="AT132" s="239" t="s">
        <v>211</v>
      </c>
      <c r="AU132" s="239" t="s">
        <v>207</v>
      </c>
      <c r="AV132" s="16" t="s">
        <v>206</v>
      </c>
      <c r="AW132" s="16" t="s">
        <v>5</v>
      </c>
      <c r="AX132" s="16" t="s">
        <v>82</v>
      </c>
      <c r="AY132" s="239" t="s">
        <v>198</v>
      </c>
    </row>
    <row r="133" spans="1:65" s="2" customFormat="1" ht="24">
      <c r="A133" s="36"/>
      <c r="B133" s="37"/>
      <c r="C133" s="178" t="s">
        <v>283</v>
      </c>
      <c r="D133" s="178" t="s">
        <v>201</v>
      </c>
      <c r="E133" s="179" t="s">
        <v>981</v>
      </c>
      <c r="F133" s="180" t="s">
        <v>982</v>
      </c>
      <c r="G133" s="181" t="s">
        <v>254</v>
      </c>
      <c r="H133" s="182">
        <v>358.435</v>
      </c>
      <c r="I133" s="183"/>
      <c r="J133" s="183"/>
      <c r="K133" s="184">
        <f>ROUND(P133*H133,2)</f>
        <v>0</v>
      </c>
      <c r="L133" s="180" t="s">
        <v>205</v>
      </c>
      <c r="M133" s="41"/>
      <c r="N133" s="185" t="s">
        <v>20</v>
      </c>
      <c r="O133" s="186" t="s">
        <v>44</v>
      </c>
      <c r="P133" s="187">
        <f>I133+J133</f>
        <v>0</v>
      </c>
      <c r="Q133" s="187">
        <f>ROUND(I133*H133,2)</f>
        <v>0</v>
      </c>
      <c r="R133" s="187">
        <f>ROUND(J133*H133,2)</f>
        <v>0</v>
      </c>
      <c r="S133" s="66"/>
      <c r="T133" s="188">
        <f>S133*H133</f>
        <v>0</v>
      </c>
      <c r="U133" s="188">
        <v>0</v>
      </c>
      <c r="V133" s="188">
        <f>U133*H133</f>
        <v>0</v>
      </c>
      <c r="W133" s="188">
        <v>1.6E-2</v>
      </c>
      <c r="X133" s="189">
        <f>W133*H133</f>
        <v>5.7349600000000001</v>
      </c>
      <c r="Y133" s="36"/>
      <c r="Z133" s="36"/>
      <c r="AA133" s="36"/>
      <c r="AB133" s="36"/>
      <c r="AC133" s="36"/>
      <c r="AD133" s="36"/>
      <c r="AE133" s="36"/>
      <c r="AR133" s="190" t="s">
        <v>206</v>
      </c>
      <c r="AT133" s="190" t="s">
        <v>201</v>
      </c>
      <c r="AU133" s="190" t="s">
        <v>207</v>
      </c>
      <c r="AY133" s="19" t="s">
        <v>198</v>
      </c>
      <c r="BE133" s="191">
        <f>IF(O133="základní",K133,0)</f>
        <v>0</v>
      </c>
      <c r="BF133" s="191">
        <f>IF(O133="snížená",K133,0)</f>
        <v>0</v>
      </c>
      <c r="BG133" s="191">
        <f>IF(O133="zákl. přenesená",K133,0)</f>
        <v>0</v>
      </c>
      <c r="BH133" s="191">
        <f>IF(O133="sníž. přenesená",K133,0)</f>
        <v>0</v>
      </c>
      <c r="BI133" s="191">
        <f>IF(O133="nulová",K133,0)</f>
        <v>0</v>
      </c>
      <c r="BJ133" s="19" t="s">
        <v>207</v>
      </c>
      <c r="BK133" s="191">
        <f>ROUND(P133*H133,2)</f>
        <v>0</v>
      </c>
      <c r="BL133" s="19" t="s">
        <v>206</v>
      </c>
      <c r="BM133" s="190" t="s">
        <v>983</v>
      </c>
    </row>
    <row r="134" spans="1:65" s="2" customFormat="1" ht="19.5">
      <c r="A134" s="36"/>
      <c r="B134" s="37"/>
      <c r="C134" s="38"/>
      <c r="D134" s="192" t="s">
        <v>209</v>
      </c>
      <c r="E134" s="38"/>
      <c r="F134" s="193" t="s">
        <v>984</v>
      </c>
      <c r="G134" s="38"/>
      <c r="H134" s="38"/>
      <c r="I134" s="194"/>
      <c r="J134" s="194"/>
      <c r="K134" s="38"/>
      <c r="L134" s="38"/>
      <c r="M134" s="41"/>
      <c r="N134" s="195"/>
      <c r="O134" s="196"/>
      <c r="P134" s="66"/>
      <c r="Q134" s="66"/>
      <c r="R134" s="66"/>
      <c r="S134" s="66"/>
      <c r="T134" s="66"/>
      <c r="U134" s="66"/>
      <c r="V134" s="66"/>
      <c r="W134" s="66"/>
      <c r="X134" s="67"/>
      <c r="Y134" s="36"/>
      <c r="Z134" s="36"/>
      <c r="AA134" s="36"/>
      <c r="AB134" s="36"/>
      <c r="AC134" s="36"/>
      <c r="AD134" s="36"/>
      <c r="AE134" s="36"/>
      <c r="AT134" s="19" t="s">
        <v>209</v>
      </c>
      <c r="AU134" s="19" t="s">
        <v>207</v>
      </c>
    </row>
    <row r="135" spans="1:65" s="13" customFormat="1" ht="11.25">
      <c r="B135" s="197"/>
      <c r="C135" s="198"/>
      <c r="D135" s="192" t="s">
        <v>211</v>
      </c>
      <c r="E135" s="199" t="s">
        <v>20</v>
      </c>
      <c r="F135" s="200" t="s">
        <v>948</v>
      </c>
      <c r="G135" s="198"/>
      <c r="H135" s="199" t="s">
        <v>20</v>
      </c>
      <c r="I135" s="201"/>
      <c r="J135" s="201"/>
      <c r="K135" s="198"/>
      <c r="L135" s="198"/>
      <c r="M135" s="202"/>
      <c r="N135" s="203"/>
      <c r="O135" s="204"/>
      <c r="P135" s="204"/>
      <c r="Q135" s="204"/>
      <c r="R135" s="204"/>
      <c r="S135" s="204"/>
      <c r="T135" s="204"/>
      <c r="U135" s="204"/>
      <c r="V135" s="204"/>
      <c r="W135" s="204"/>
      <c r="X135" s="205"/>
      <c r="AT135" s="206" t="s">
        <v>211</v>
      </c>
      <c r="AU135" s="206" t="s">
        <v>207</v>
      </c>
      <c r="AV135" s="13" t="s">
        <v>82</v>
      </c>
      <c r="AW135" s="13" t="s">
        <v>5</v>
      </c>
      <c r="AX135" s="13" t="s">
        <v>74</v>
      </c>
      <c r="AY135" s="206" t="s">
        <v>198</v>
      </c>
    </row>
    <row r="136" spans="1:65" s="13" customFormat="1" ht="11.25">
      <c r="B136" s="197"/>
      <c r="C136" s="198"/>
      <c r="D136" s="192" t="s">
        <v>211</v>
      </c>
      <c r="E136" s="199" t="s">
        <v>20</v>
      </c>
      <c r="F136" s="200" t="s">
        <v>949</v>
      </c>
      <c r="G136" s="198"/>
      <c r="H136" s="199" t="s">
        <v>20</v>
      </c>
      <c r="I136" s="201"/>
      <c r="J136" s="201"/>
      <c r="K136" s="198"/>
      <c r="L136" s="198"/>
      <c r="M136" s="202"/>
      <c r="N136" s="203"/>
      <c r="O136" s="204"/>
      <c r="P136" s="204"/>
      <c r="Q136" s="204"/>
      <c r="R136" s="204"/>
      <c r="S136" s="204"/>
      <c r="T136" s="204"/>
      <c r="U136" s="204"/>
      <c r="V136" s="204"/>
      <c r="W136" s="204"/>
      <c r="X136" s="205"/>
      <c r="AT136" s="206" t="s">
        <v>211</v>
      </c>
      <c r="AU136" s="206" t="s">
        <v>207</v>
      </c>
      <c r="AV136" s="13" t="s">
        <v>82</v>
      </c>
      <c r="AW136" s="13" t="s">
        <v>5</v>
      </c>
      <c r="AX136" s="13" t="s">
        <v>74</v>
      </c>
      <c r="AY136" s="206" t="s">
        <v>198</v>
      </c>
    </row>
    <row r="137" spans="1:65" s="13" customFormat="1" ht="11.25">
      <c r="B137" s="197"/>
      <c r="C137" s="198"/>
      <c r="D137" s="192" t="s">
        <v>211</v>
      </c>
      <c r="E137" s="199" t="s">
        <v>20</v>
      </c>
      <c r="F137" s="200" t="s">
        <v>985</v>
      </c>
      <c r="G137" s="198"/>
      <c r="H137" s="199" t="s">
        <v>20</v>
      </c>
      <c r="I137" s="201"/>
      <c r="J137" s="201"/>
      <c r="K137" s="198"/>
      <c r="L137" s="198"/>
      <c r="M137" s="202"/>
      <c r="N137" s="203"/>
      <c r="O137" s="204"/>
      <c r="P137" s="204"/>
      <c r="Q137" s="204"/>
      <c r="R137" s="204"/>
      <c r="S137" s="204"/>
      <c r="T137" s="204"/>
      <c r="U137" s="204"/>
      <c r="V137" s="204"/>
      <c r="W137" s="204"/>
      <c r="X137" s="205"/>
      <c r="AT137" s="206" t="s">
        <v>211</v>
      </c>
      <c r="AU137" s="206" t="s">
        <v>207</v>
      </c>
      <c r="AV137" s="13" t="s">
        <v>82</v>
      </c>
      <c r="AW137" s="13" t="s">
        <v>5</v>
      </c>
      <c r="AX137" s="13" t="s">
        <v>74</v>
      </c>
      <c r="AY137" s="206" t="s">
        <v>198</v>
      </c>
    </row>
    <row r="138" spans="1:65" s="13" customFormat="1" ht="11.25">
      <c r="B138" s="197"/>
      <c r="C138" s="198"/>
      <c r="D138" s="192" t="s">
        <v>211</v>
      </c>
      <c r="E138" s="199" t="s">
        <v>20</v>
      </c>
      <c r="F138" s="200" t="s">
        <v>948</v>
      </c>
      <c r="G138" s="198"/>
      <c r="H138" s="199" t="s">
        <v>20</v>
      </c>
      <c r="I138" s="201"/>
      <c r="J138" s="201"/>
      <c r="K138" s="198"/>
      <c r="L138" s="198"/>
      <c r="M138" s="202"/>
      <c r="N138" s="203"/>
      <c r="O138" s="204"/>
      <c r="P138" s="204"/>
      <c r="Q138" s="204"/>
      <c r="R138" s="204"/>
      <c r="S138" s="204"/>
      <c r="T138" s="204"/>
      <c r="U138" s="204"/>
      <c r="V138" s="204"/>
      <c r="W138" s="204"/>
      <c r="X138" s="205"/>
      <c r="AT138" s="206" t="s">
        <v>211</v>
      </c>
      <c r="AU138" s="206" t="s">
        <v>207</v>
      </c>
      <c r="AV138" s="13" t="s">
        <v>82</v>
      </c>
      <c r="AW138" s="13" t="s">
        <v>5</v>
      </c>
      <c r="AX138" s="13" t="s">
        <v>74</v>
      </c>
      <c r="AY138" s="206" t="s">
        <v>198</v>
      </c>
    </row>
    <row r="139" spans="1:65" s="13" customFormat="1" ht="11.25">
      <c r="B139" s="197"/>
      <c r="C139" s="198"/>
      <c r="D139" s="192" t="s">
        <v>211</v>
      </c>
      <c r="E139" s="199" t="s">
        <v>20</v>
      </c>
      <c r="F139" s="200" t="s">
        <v>949</v>
      </c>
      <c r="G139" s="198"/>
      <c r="H139" s="199" t="s">
        <v>20</v>
      </c>
      <c r="I139" s="201"/>
      <c r="J139" s="201"/>
      <c r="K139" s="198"/>
      <c r="L139" s="198"/>
      <c r="M139" s="202"/>
      <c r="N139" s="203"/>
      <c r="O139" s="204"/>
      <c r="P139" s="204"/>
      <c r="Q139" s="204"/>
      <c r="R139" s="204"/>
      <c r="S139" s="204"/>
      <c r="T139" s="204"/>
      <c r="U139" s="204"/>
      <c r="V139" s="204"/>
      <c r="W139" s="204"/>
      <c r="X139" s="205"/>
      <c r="AT139" s="206" t="s">
        <v>211</v>
      </c>
      <c r="AU139" s="206" t="s">
        <v>207</v>
      </c>
      <c r="AV139" s="13" t="s">
        <v>82</v>
      </c>
      <c r="AW139" s="13" t="s">
        <v>5</v>
      </c>
      <c r="AX139" s="13" t="s">
        <v>74</v>
      </c>
      <c r="AY139" s="206" t="s">
        <v>198</v>
      </c>
    </row>
    <row r="140" spans="1:65" s="13" customFormat="1" ht="11.25">
      <c r="B140" s="197"/>
      <c r="C140" s="198"/>
      <c r="D140" s="192" t="s">
        <v>211</v>
      </c>
      <c r="E140" s="199" t="s">
        <v>20</v>
      </c>
      <c r="F140" s="200" t="s">
        <v>958</v>
      </c>
      <c r="G140" s="198"/>
      <c r="H140" s="199" t="s">
        <v>20</v>
      </c>
      <c r="I140" s="201"/>
      <c r="J140" s="201"/>
      <c r="K140" s="198"/>
      <c r="L140" s="198"/>
      <c r="M140" s="202"/>
      <c r="N140" s="203"/>
      <c r="O140" s="204"/>
      <c r="P140" s="204"/>
      <c r="Q140" s="204"/>
      <c r="R140" s="204"/>
      <c r="S140" s="204"/>
      <c r="T140" s="204"/>
      <c r="U140" s="204"/>
      <c r="V140" s="204"/>
      <c r="W140" s="204"/>
      <c r="X140" s="205"/>
      <c r="AT140" s="206" t="s">
        <v>211</v>
      </c>
      <c r="AU140" s="206" t="s">
        <v>207</v>
      </c>
      <c r="AV140" s="13" t="s">
        <v>82</v>
      </c>
      <c r="AW140" s="13" t="s">
        <v>5</v>
      </c>
      <c r="AX140" s="13" t="s">
        <v>74</v>
      </c>
      <c r="AY140" s="206" t="s">
        <v>198</v>
      </c>
    </row>
    <row r="141" spans="1:65" s="14" customFormat="1" ht="11.25">
      <c r="B141" s="207"/>
      <c r="C141" s="208"/>
      <c r="D141" s="192" t="s">
        <v>211</v>
      </c>
      <c r="E141" s="209" t="s">
        <v>20</v>
      </c>
      <c r="F141" s="210" t="s">
        <v>959</v>
      </c>
      <c r="G141" s="208"/>
      <c r="H141" s="211">
        <v>143.39500000000001</v>
      </c>
      <c r="I141" s="212"/>
      <c r="J141" s="212"/>
      <c r="K141" s="208"/>
      <c r="L141" s="208"/>
      <c r="M141" s="213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7" t="s">
        <v>211</v>
      </c>
      <c r="AU141" s="217" t="s">
        <v>207</v>
      </c>
      <c r="AV141" s="14" t="s">
        <v>207</v>
      </c>
      <c r="AW141" s="14" t="s">
        <v>5</v>
      </c>
      <c r="AX141" s="14" t="s">
        <v>74</v>
      </c>
      <c r="AY141" s="217" t="s">
        <v>198</v>
      </c>
    </row>
    <row r="142" spans="1:65" s="13" customFormat="1" ht="11.25">
      <c r="B142" s="197"/>
      <c r="C142" s="198"/>
      <c r="D142" s="192" t="s">
        <v>211</v>
      </c>
      <c r="E142" s="199" t="s">
        <v>20</v>
      </c>
      <c r="F142" s="200" t="s">
        <v>948</v>
      </c>
      <c r="G142" s="198"/>
      <c r="H142" s="199" t="s">
        <v>20</v>
      </c>
      <c r="I142" s="201"/>
      <c r="J142" s="201"/>
      <c r="K142" s="198"/>
      <c r="L142" s="198"/>
      <c r="M142" s="202"/>
      <c r="N142" s="203"/>
      <c r="O142" s="204"/>
      <c r="P142" s="204"/>
      <c r="Q142" s="204"/>
      <c r="R142" s="204"/>
      <c r="S142" s="204"/>
      <c r="T142" s="204"/>
      <c r="U142" s="204"/>
      <c r="V142" s="204"/>
      <c r="W142" s="204"/>
      <c r="X142" s="205"/>
      <c r="AT142" s="206" t="s">
        <v>211</v>
      </c>
      <c r="AU142" s="206" t="s">
        <v>207</v>
      </c>
      <c r="AV142" s="13" t="s">
        <v>82</v>
      </c>
      <c r="AW142" s="13" t="s">
        <v>5</v>
      </c>
      <c r="AX142" s="13" t="s">
        <v>74</v>
      </c>
      <c r="AY142" s="206" t="s">
        <v>198</v>
      </c>
    </row>
    <row r="143" spans="1:65" s="13" customFormat="1" ht="11.25">
      <c r="B143" s="197"/>
      <c r="C143" s="198"/>
      <c r="D143" s="192" t="s">
        <v>211</v>
      </c>
      <c r="E143" s="199" t="s">
        <v>20</v>
      </c>
      <c r="F143" s="200" t="s">
        <v>949</v>
      </c>
      <c r="G143" s="198"/>
      <c r="H143" s="199" t="s">
        <v>20</v>
      </c>
      <c r="I143" s="201"/>
      <c r="J143" s="201"/>
      <c r="K143" s="198"/>
      <c r="L143" s="198"/>
      <c r="M143" s="202"/>
      <c r="N143" s="203"/>
      <c r="O143" s="204"/>
      <c r="P143" s="204"/>
      <c r="Q143" s="204"/>
      <c r="R143" s="204"/>
      <c r="S143" s="204"/>
      <c r="T143" s="204"/>
      <c r="U143" s="204"/>
      <c r="V143" s="204"/>
      <c r="W143" s="204"/>
      <c r="X143" s="205"/>
      <c r="AT143" s="206" t="s">
        <v>211</v>
      </c>
      <c r="AU143" s="206" t="s">
        <v>207</v>
      </c>
      <c r="AV143" s="13" t="s">
        <v>82</v>
      </c>
      <c r="AW143" s="13" t="s">
        <v>5</v>
      </c>
      <c r="AX143" s="13" t="s">
        <v>74</v>
      </c>
      <c r="AY143" s="206" t="s">
        <v>198</v>
      </c>
    </row>
    <row r="144" spans="1:65" s="13" customFormat="1" ht="11.25">
      <c r="B144" s="197"/>
      <c r="C144" s="198"/>
      <c r="D144" s="192" t="s">
        <v>211</v>
      </c>
      <c r="E144" s="199" t="s">
        <v>20</v>
      </c>
      <c r="F144" s="200" t="s">
        <v>960</v>
      </c>
      <c r="G144" s="198"/>
      <c r="H144" s="199" t="s">
        <v>20</v>
      </c>
      <c r="I144" s="201"/>
      <c r="J144" s="201"/>
      <c r="K144" s="198"/>
      <c r="L144" s="198"/>
      <c r="M144" s="202"/>
      <c r="N144" s="203"/>
      <c r="O144" s="204"/>
      <c r="P144" s="204"/>
      <c r="Q144" s="204"/>
      <c r="R144" s="204"/>
      <c r="S144" s="204"/>
      <c r="T144" s="204"/>
      <c r="U144" s="204"/>
      <c r="V144" s="204"/>
      <c r="W144" s="204"/>
      <c r="X144" s="205"/>
      <c r="AT144" s="206" t="s">
        <v>211</v>
      </c>
      <c r="AU144" s="206" t="s">
        <v>207</v>
      </c>
      <c r="AV144" s="13" t="s">
        <v>82</v>
      </c>
      <c r="AW144" s="13" t="s">
        <v>5</v>
      </c>
      <c r="AX144" s="13" t="s">
        <v>74</v>
      </c>
      <c r="AY144" s="206" t="s">
        <v>198</v>
      </c>
    </row>
    <row r="145" spans="1:65" s="14" customFormat="1" ht="11.25">
      <c r="B145" s="207"/>
      <c r="C145" s="208"/>
      <c r="D145" s="192" t="s">
        <v>211</v>
      </c>
      <c r="E145" s="209" t="s">
        <v>20</v>
      </c>
      <c r="F145" s="210" t="s">
        <v>961</v>
      </c>
      <c r="G145" s="208"/>
      <c r="H145" s="211">
        <v>139.79499999999999</v>
      </c>
      <c r="I145" s="212"/>
      <c r="J145" s="212"/>
      <c r="K145" s="208"/>
      <c r="L145" s="208"/>
      <c r="M145" s="213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7" t="s">
        <v>211</v>
      </c>
      <c r="AU145" s="217" t="s">
        <v>207</v>
      </c>
      <c r="AV145" s="14" t="s">
        <v>207</v>
      </c>
      <c r="AW145" s="14" t="s">
        <v>5</v>
      </c>
      <c r="AX145" s="14" t="s">
        <v>74</v>
      </c>
      <c r="AY145" s="217" t="s">
        <v>198</v>
      </c>
    </row>
    <row r="146" spans="1:65" s="13" customFormat="1" ht="11.25">
      <c r="B146" s="197"/>
      <c r="C146" s="198"/>
      <c r="D146" s="192" t="s">
        <v>211</v>
      </c>
      <c r="E146" s="199" t="s">
        <v>20</v>
      </c>
      <c r="F146" s="200" t="s">
        <v>948</v>
      </c>
      <c r="G146" s="198"/>
      <c r="H146" s="199" t="s">
        <v>20</v>
      </c>
      <c r="I146" s="201"/>
      <c r="J146" s="201"/>
      <c r="K146" s="198"/>
      <c r="L146" s="198"/>
      <c r="M146" s="202"/>
      <c r="N146" s="203"/>
      <c r="O146" s="204"/>
      <c r="P146" s="204"/>
      <c r="Q146" s="204"/>
      <c r="R146" s="204"/>
      <c r="S146" s="204"/>
      <c r="T146" s="204"/>
      <c r="U146" s="204"/>
      <c r="V146" s="204"/>
      <c r="W146" s="204"/>
      <c r="X146" s="205"/>
      <c r="AT146" s="206" t="s">
        <v>211</v>
      </c>
      <c r="AU146" s="206" t="s">
        <v>207</v>
      </c>
      <c r="AV146" s="13" t="s">
        <v>82</v>
      </c>
      <c r="AW146" s="13" t="s">
        <v>5</v>
      </c>
      <c r="AX146" s="13" t="s">
        <v>74</v>
      </c>
      <c r="AY146" s="206" t="s">
        <v>198</v>
      </c>
    </row>
    <row r="147" spans="1:65" s="13" customFormat="1" ht="11.25">
      <c r="B147" s="197"/>
      <c r="C147" s="198"/>
      <c r="D147" s="192" t="s">
        <v>211</v>
      </c>
      <c r="E147" s="199" t="s">
        <v>20</v>
      </c>
      <c r="F147" s="200" t="s">
        <v>949</v>
      </c>
      <c r="G147" s="198"/>
      <c r="H147" s="199" t="s">
        <v>20</v>
      </c>
      <c r="I147" s="201"/>
      <c r="J147" s="201"/>
      <c r="K147" s="198"/>
      <c r="L147" s="198"/>
      <c r="M147" s="202"/>
      <c r="N147" s="203"/>
      <c r="O147" s="204"/>
      <c r="P147" s="204"/>
      <c r="Q147" s="204"/>
      <c r="R147" s="204"/>
      <c r="S147" s="204"/>
      <c r="T147" s="204"/>
      <c r="U147" s="204"/>
      <c r="V147" s="204"/>
      <c r="W147" s="204"/>
      <c r="X147" s="205"/>
      <c r="AT147" s="206" t="s">
        <v>211</v>
      </c>
      <c r="AU147" s="206" t="s">
        <v>207</v>
      </c>
      <c r="AV147" s="13" t="s">
        <v>82</v>
      </c>
      <c r="AW147" s="13" t="s">
        <v>5</v>
      </c>
      <c r="AX147" s="13" t="s">
        <v>74</v>
      </c>
      <c r="AY147" s="206" t="s">
        <v>198</v>
      </c>
    </row>
    <row r="148" spans="1:65" s="13" customFormat="1" ht="11.25">
      <c r="B148" s="197"/>
      <c r="C148" s="198"/>
      <c r="D148" s="192" t="s">
        <v>211</v>
      </c>
      <c r="E148" s="199" t="s">
        <v>20</v>
      </c>
      <c r="F148" s="200" t="s">
        <v>962</v>
      </c>
      <c r="G148" s="198"/>
      <c r="H148" s="199" t="s">
        <v>20</v>
      </c>
      <c r="I148" s="201"/>
      <c r="J148" s="201"/>
      <c r="K148" s="198"/>
      <c r="L148" s="198"/>
      <c r="M148" s="202"/>
      <c r="N148" s="203"/>
      <c r="O148" s="204"/>
      <c r="P148" s="204"/>
      <c r="Q148" s="204"/>
      <c r="R148" s="204"/>
      <c r="S148" s="204"/>
      <c r="T148" s="204"/>
      <c r="U148" s="204"/>
      <c r="V148" s="204"/>
      <c r="W148" s="204"/>
      <c r="X148" s="205"/>
      <c r="AT148" s="206" t="s">
        <v>211</v>
      </c>
      <c r="AU148" s="206" t="s">
        <v>207</v>
      </c>
      <c r="AV148" s="13" t="s">
        <v>82</v>
      </c>
      <c r="AW148" s="13" t="s">
        <v>5</v>
      </c>
      <c r="AX148" s="13" t="s">
        <v>74</v>
      </c>
      <c r="AY148" s="206" t="s">
        <v>198</v>
      </c>
    </row>
    <row r="149" spans="1:65" s="14" customFormat="1" ht="11.25">
      <c r="B149" s="207"/>
      <c r="C149" s="208"/>
      <c r="D149" s="192" t="s">
        <v>211</v>
      </c>
      <c r="E149" s="209" t="s">
        <v>20</v>
      </c>
      <c r="F149" s="210" t="s">
        <v>963</v>
      </c>
      <c r="G149" s="208"/>
      <c r="H149" s="211">
        <v>112.443</v>
      </c>
      <c r="I149" s="212"/>
      <c r="J149" s="212"/>
      <c r="K149" s="208"/>
      <c r="L149" s="208"/>
      <c r="M149" s="213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7" t="s">
        <v>211</v>
      </c>
      <c r="AU149" s="217" t="s">
        <v>207</v>
      </c>
      <c r="AV149" s="14" t="s">
        <v>207</v>
      </c>
      <c r="AW149" s="14" t="s">
        <v>5</v>
      </c>
      <c r="AX149" s="14" t="s">
        <v>74</v>
      </c>
      <c r="AY149" s="217" t="s">
        <v>198</v>
      </c>
    </row>
    <row r="150" spans="1:65" s="13" customFormat="1" ht="11.25">
      <c r="B150" s="197"/>
      <c r="C150" s="198"/>
      <c r="D150" s="192" t="s">
        <v>211</v>
      </c>
      <c r="E150" s="199" t="s">
        <v>20</v>
      </c>
      <c r="F150" s="200" t="s">
        <v>964</v>
      </c>
      <c r="G150" s="198"/>
      <c r="H150" s="199" t="s">
        <v>20</v>
      </c>
      <c r="I150" s="201"/>
      <c r="J150" s="201"/>
      <c r="K150" s="198"/>
      <c r="L150" s="198"/>
      <c r="M150" s="202"/>
      <c r="N150" s="203"/>
      <c r="O150" s="204"/>
      <c r="P150" s="204"/>
      <c r="Q150" s="204"/>
      <c r="R150" s="204"/>
      <c r="S150" s="204"/>
      <c r="T150" s="204"/>
      <c r="U150" s="204"/>
      <c r="V150" s="204"/>
      <c r="W150" s="204"/>
      <c r="X150" s="205"/>
      <c r="AT150" s="206" t="s">
        <v>211</v>
      </c>
      <c r="AU150" s="206" t="s">
        <v>207</v>
      </c>
      <c r="AV150" s="13" t="s">
        <v>82</v>
      </c>
      <c r="AW150" s="13" t="s">
        <v>5</v>
      </c>
      <c r="AX150" s="13" t="s">
        <v>74</v>
      </c>
      <c r="AY150" s="206" t="s">
        <v>198</v>
      </c>
    </row>
    <row r="151" spans="1:65" s="14" customFormat="1" ht="11.25">
      <c r="B151" s="207"/>
      <c r="C151" s="208"/>
      <c r="D151" s="192" t="s">
        <v>211</v>
      </c>
      <c r="E151" s="209" t="s">
        <v>20</v>
      </c>
      <c r="F151" s="210" t="s">
        <v>965</v>
      </c>
      <c r="G151" s="208"/>
      <c r="H151" s="211">
        <v>-71.352000000000004</v>
      </c>
      <c r="I151" s="212"/>
      <c r="J151" s="212"/>
      <c r="K151" s="208"/>
      <c r="L151" s="208"/>
      <c r="M151" s="213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7" t="s">
        <v>211</v>
      </c>
      <c r="AU151" s="217" t="s">
        <v>207</v>
      </c>
      <c r="AV151" s="14" t="s">
        <v>207</v>
      </c>
      <c r="AW151" s="14" t="s">
        <v>5</v>
      </c>
      <c r="AX151" s="14" t="s">
        <v>74</v>
      </c>
      <c r="AY151" s="217" t="s">
        <v>198</v>
      </c>
    </row>
    <row r="152" spans="1:65" s="13" customFormat="1" ht="11.25">
      <c r="B152" s="197"/>
      <c r="C152" s="198"/>
      <c r="D152" s="192" t="s">
        <v>211</v>
      </c>
      <c r="E152" s="199" t="s">
        <v>20</v>
      </c>
      <c r="F152" s="200" t="s">
        <v>966</v>
      </c>
      <c r="G152" s="198"/>
      <c r="H152" s="199" t="s">
        <v>20</v>
      </c>
      <c r="I152" s="201"/>
      <c r="J152" s="201"/>
      <c r="K152" s="198"/>
      <c r="L152" s="198"/>
      <c r="M152" s="202"/>
      <c r="N152" s="203"/>
      <c r="O152" s="204"/>
      <c r="P152" s="204"/>
      <c r="Q152" s="204"/>
      <c r="R152" s="204"/>
      <c r="S152" s="204"/>
      <c r="T152" s="204"/>
      <c r="U152" s="204"/>
      <c r="V152" s="204"/>
      <c r="W152" s="204"/>
      <c r="X152" s="205"/>
      <c r="AT152" s="206" t="s">
        <v>211</v>
      </c>
      <c r="AU152" s="206" t="s">
        <v>207</v>
      </c>
      <c r="AV152" s="13" t="s">
        <v>82</v>
      </c>
      <c r="AW152" s="13" t="s">
        <v>5</v>
      </c>
      <c r="AX152" s="13" t="s">
        <v>74</v>
      </c>
      <c r="AY152" s="206" t="s">
        <v>198</v>
      </c>
    </row>
    <row r="153" spans="1:65" s="14" customFormat="1" ht="11.25">
      <c r="B153" s="207"/>
      <c r="C153" s="208"/>
      <c r="D153" s="192" t="s">
        <v>211</v>
      </c>
      <c r="E153" s="209" t="s">
        <v>20</v>
      </c>
      <c r="F153" s="210" t="s">
        <v>967</v>
      </c>
      <c r="G153" s="208"/>
      <c r="H153" s="211">
        <v>34.154000000000003</v>
      </c>
      <c r="I153" s="212"/>
      <c r="J153" s="212"/>
      <c r="K153" s="208"/>
      <c r="L153" s="208"/>
      <c r="M153" s="213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7" t="s">
        <v>211</v>
      </c>
      <c r="AU153" s="217" t="s">
        <v>207</v>
      </c>
      <c r="AV153" s="14" t="s">
        <v>207</v>
      </c>
      <c r="AW153" s="14" t="s">
        <v>5</v>
      </c>
      <c r="AX153" s="14" t="s">
        <v>74</v>
      </c>
      <c r="AY153" s="217" t="s">
        <v>198</v>
      </c>
    </row>
    <row r="154" spans="1:65" s="16" customFormat="1" ht="11.25">
      <c r="B154" s="229"/>
      <c r="C154" s="230"/>
      <c r="D154" s="192" t="s">
        <v>211</v>
      </c>
      <c r="E154" s="231" t="s">
        <v>20</v>
      </c>
      <c r="F154" s="232" t="s">
        <v>282</v>
      </c>
      <c r="G154" s="230"/>
      <c r="H154" s="233">
        <v>358.43499999999995</v>
      </c>
      <c r="I154" s="234"/>
      <c r="J154" s="234"/>
      <c r="K154" s="230"/>
      <c r="L154" s="230"/>
      <c r="M154" s="235"/>
      <c r="N154" s="236"/>
      <c r="O154" s="237"/>
      <c r="P154" s="237"/>
      <c r="Q154" s="237"/>
      <c r="R154" s="237"/>
      <c r="S154" s="237"/>
      <c r="T154" s="237"/>
      <c r="U154" s="237"/>
      <c r="V154" s="237"/>
      <c r="W154" s="237"/>
      <c r="X154" s="238"/>
      <c r="AT154" s="239" t="s">
        <v>211</v>
      </c>
      <c r="AU154" s="239" t="s">
        <v>207</v>
      </c>
      <c r="AV154" s="16" t="s">
        <v>206</v>
      </c>
      <c r="AW154" s="16" t="s">
        <v>5</v>
      </c>
      <c r="AX154" s="16" t="s">
        <v>82</v>
      </c>
      <c r="AY154" s="239" t="s">
        <v>198</v>
      </c>
    </row>
    <row r="155" spans="1:65" s="12" customFormat="1" ht="22.9" customHeight="1">
      <c r="B155" s="161"/>
      <c r="C155" s="162"/>
      <c r="D155" s="163" t="s">
        <v>73</v>
      </c>
      <c r="E155" s="176" t="s">
        <v>337</v>
      </c>
      <c r="F155" s="176" t="s">
        <v>338</v>
      </c>
      <c r="G155" s="162"/>
      <c r="H155" s="162"/>
      <c r="I155" s="165"/>
      <c r="J155" s="165"/>
      <c r="K155" s="177">
        <f>BK155</f>
        <v>0</v>
      </c>
      <c r="L155" s="162"/>
      <c r="M155" s="167"/>
      <c r="N155" s="168"/>
      <c r="O155" s="169"/>
      <c r="P155" s="169"/>
      <c r="Q155" s="170">
        <f>SUM(Q156:Q178)</f>
        <v>0</v>
      </c>
      <c r="R155" s="170">
        <f>SUM(R156:R178)</f>
        <v>0</v>
      </c>
      <c r="S155" s="169"/>
      <c r="T155" s="171">
        <f>SUM(T156:T178)</f>
        <v>0</v>
      </c>
      <c r="U155" s="169"/>
      <c r="V155" s="171">
        <f>SUM(V156:V178)</f>
        <v>0</v>
      </c>
      <c r="W155" s="169"/>
      <c r="X155" s="172">
        <f>SUM(X156:X178)</f>
        <v>0</v>
      </c>
      <c r="AR155" s="173" t="s">
        <v>82</v>
      </c>
      <c r="AT155" s="174" t="s">
        <v>73</v>
      </c>
      <c r="AU155" s="174" t="s">
        <v>82</v>
      </c>
      <c r="AY155" s="173" t="s">
        <v>198</v>
      </c>
      <c r="BK155" s="175">
        <f>SUM(BK156:BK178)</f>
        <v>0</v>
      </c>
    </row>
    <row r="156" spans="1:65" s="2" customFormat="1" ht="24">
      <c r="A156" s="36"/>
      <c r="B156" s="37"/>
      <c r="C156" s="178" t="s">
        <v>317</v>
      </c>
      <c r="D156" s="178" t="s">
        <v>201</v>
      </c>
      <c r="E156" s="179" t="s">
        <v>790</v>
      </c>
      <c r="F156" s="180" t="s">
        <v>791</v>
      </c>
      <c r="G156" s="181" t="s">
        <v>342</v>
      </c>
      <c r="H156" s="182">
        <v>13.134</v>
      </c>
      <c r="I156" s="183"/>
      <c r="J156" s="183"/>
      <c r="K156" s="184">
        <f>ROUND(P156*H156,2)</f>
        <v>0</v>
      </c>
      <c r="L156" s="180" t="s">
        <v>205</v>
      </c>
      <c r="M156" s="41"/>
      <c r="N156" s="185" t="s">
        <v>20</v>
      </c>
      <c r="O156" s="186" t="s">
        <v>44</v>
      </c>
      <c r="P156" s="187">
        <f>I156+J156</f>
        <v>0</v>
      </c>
      <c r="Q156" s="187">
        <f>ROUND(I156*H156,2)</f>
        <v>0</v>
      </c>
      <c r="R156" s="187">
        <f>ROUND(J156*H156,2)</f>
        <v>0</v>
      </c>
      <c r="S156" s="66"/>
      <c r="T156" s="188">
        <f>S156*H156</f>
        <v>0</v>
      </c>
      <c r="U156" s="188">
        <v>0</v>
      </c>
      <c r="V156" s="188">
        <f>U156*H156</f>
        <v>0</v>
      </c>
      <c r="W156" s="188">
        <v>0</v>
      </c>
      <c r="X156" s="189">
        <f>W156*H156</f>
        <v>0</v>
      </c>
      <c r="Y156" s="36"/>
      <c r="Z156" s="36"/>
      <c r="AA156" s="36"/>
      <c r="AB156" s="36"/>
      <c r="AC156" s="36"/>
      <c r="AD156" s="36"/>
      <c r="AE156" s="36"/>
      <c r="AR156" s="190" t="s">
        <v>206</v>
      </c>
      <c r="AT156" s="190" t="s">
        <v>201</v>
      </c>
      <c r="AU156" s="190" t="s">
        <v>207</v>
      </c>
      <c r="AY156" s="19" t="s">
        <v>198</v>
      </c>
      <c r="BE156" s="191">
        <f>IF(O156="základní",K156,0)</f>
        <v>0</v>
      </c>
      <c r="BF156" s="191">
        <f>IF(O156="snížená",K156,0)</f>
        <v>0</v>
      </c>
      <c r="BG156" s="191">
        <f>IF(O156="zákl. přenesená",K156,0)</f>
        <v>0</v>
      </c>
      <c r="BH156" s="191">
        <f>IF(O156="sníž. přenesená",K156,0)</f>
        <v>0</v>
      </c>
      <c r="BI156" s="191">
        <f>IF(O156="nulová",K156,0)</f>
        <v>0</v>
      </c>
      <c r="BJ156" s="19" t="s">
        <v>207</v>
      </c>
      <c r="BK156" s="191">
        <f>ROUND(P156*H156,2)</f>
        <v>0</v>
      </c>
      <c r="BL156" s="19" t="s">
        <v>206</v>
      </c>
      <c r="BM156" s="190" t="s">
        <v>986</v>
      </c>
    </row>
    <row r="157" spans="1:65" s="2" customFormat="1" ht="19.5">
      <c r="A157" s="36"/>
      <c r="B157" s="37"/>
      <c r="C157" s="38"/>
      <c r="D157" s="192" t="s">
        <v>209</v>
      </c>
      <c r="E157" s="38"/>
      <c r="F157" s="193" t="s">
        <v>793</v>
      </c>
      <c r="G157" s="38"/>
      <c r="H157" s="38"/>
      <c r="I157" s="194"/>
      <c r="J157" s="194"/>
      <c r="K157" s="38"/>
      <c r="L157" s="38"/>
      <c r="M157" s="41"/>
      <c r="N157" s="195"/>
      <c r="O157" s="196"/>
      <c r="P157" s="66"/>
      <c r="Q157" s="66"/>
      <c r="R157" s="66"/>
      <c r="S157" s="66"/>
      <c r="T157" s="66"/>
      <c r="U157" s="66"/>
      <c r="V157" s="66"/>
      <c r="W157" s="66"/>
      <c r="X157" s="67"/>
      <c r="Y157" s="36"/>
      <c r="Z157" s="36"/>
      <c r="AA157" s="36"/>
      <c r="AB157" s="36"/>
      <c r="AC157" s="36"/>
      <c r="AD157" s="36"/>
      <c r="AE157" s="36"/>
      <c r="AT157" s="19" t="s">
        <v>209</v>
      </c>
      <c r="AU157" s="19" t="s">
        <v>207</v>
      </c>
    </row>
    <row r="158" spans="1:65" s="2" customFormat="1" ht="24.2" customHeight="1">
      <c r="A158" s="36"/>
      <c r="B158" s="37"/>
      <c r="C158" s="178" t="s">
        <v>339</v>
      </c>
      <c r="D158" s="178" t="s">
        <v>201</v>
      </c>
      <c r="E158" s="179" t="s">
        <v>346</v>
      </c>
      <c r="F158" s="180" t="s">
        <v>347</v>
      </c>
      <c r="G158" s="181" t="s">
        <v>342</v>
      </c>
      <c r="H158" s="182">
        <v>13.134</v>
      </c>
      <c r="I158" s="183"/>
      <c r="J158" s="183"/>
      <c r="K158" s="184">
        <f>ROUND(P158*H158,2)</f>
        <v>0</v>
      </c>
      <c r="L158" s="180" t="s">
        <v>205</v>
      </c>
      <c r="M158" s="41"/>
      <c r="N158" s="185" t="s">
        <v>20</v>
      </c>
      <c r="O158" s="186" t="s">
        <v>44</v>
      </c>
      <c r="P158" s="187">
        <f>I158+J158</f>
        <v>0</v>
      </c>
      <c r="Q158" s="187">
        <f>ROUND(I158*H158,2)</f>
        <v>0</v>
      </c>
      <c r="R158" s="187">
        <f>ROUND(J158*H158,2)</f>
        <v>0</v>
      </c>
      <c r="S158" s="66"/>
      <c r="T158" s="188">
        <f>S158*H158</f>
        <v>0</v>
      </c>
      <c r="U158" s="188">
        <v>0</v>
      </c>
      <c r="V158" s="188">
        <f>U158*H158</f>
        <v>0</v>
      </c>
      <c r="W158" s="188">
        <v>0</v>
      </c>
      <c r="X158" s="189">
        <f>W158*H158</f>
        <v>0</v>
      </c>
      <c r="Y158" s="36"/>
      <c r="Z158" s="36"/>
      <c r="AA158" s="36"/>
      <c r="AB158" s="36"/>
      <c r="AC158" s="36"/>
      <c r="AD158" s="36"/>
      <c r="AE158" s="36"/>
      <c r="AR158" s="190" t="s">
        <v>206</v>
      </c>
      <c r="AT158" s="190" t="s">
        <v>201</v>
      </c>
      <c r="AU158" s="190" t="s">
        <v>207</v>
      </c>
      <c r="AY158" s="19" t="s">
        <v>198</v>
      </c>
      <c r="BE158" s="191">
        <f>IF(O158="základní",K158,0)</f>
        <v>0</v>
      </c>
      <c r="BF158" s="191">
        <f>IF(O158="snížená",K158,0)</f>
        <v>0</v>
      </c>
      <c r="BG158" s="191">
        <f>IF(O158="zákl. přenesená",K158,0)</f>
        <v>0</v>
      </c>
      <c r="BH158" s="191">
        <f>IF(O158="sníž. přenesená",K158,0)</f>
        <v>0</v>
      </c>
      <c r="BI158" s="191">
        <f>IF(O158="nulová",K158,0)</f>
        <v>0</v>
      </c>
      <c r="BJ158" s="19" t="s">
        <v>207</v>
      </c>
      <c r="BK158" s="191">
        <f>ROUND(P158*H158,2)</f>
        <v>0</v>
      </c>
      <c r="BL158" s="19" t="s">
        <v>206</v>
      </c>
      <c r="BM158" s="190" t="s">
        <v>987</v>
      </c>
    </row>
    <row r="159" spans="1:65" s="2" customFormat="1" ht="11.25">
      <c r="A159" s="36"/>
      <c r="B159" s="37"/>
      <c r="C159" s="38"/>
      <c r="D159" s="192" t="s">
        <v>209</v>
      </c>
      <c r="E159" s="38"/>
      <c r="F159" s="193" t="s">
        <v>349</v>
      </c>
      <c r="G159" s="38"/>
      <c r="H159" s="38"/>
      <c r="I159" s="194"/>
      <c r="J159" s="194"/>
      <c r="K159" s="38"/>
      <c r="L159" s="38"/>
      <c r="M159" s="41"/>
      <c r="N159" s="195"/>
      <c r="O159" s="196"/>
      <c r="P159" s="66"/>
      <c r="Q159" s="66"/>
      <c r="R159" s="66"/>
      <c r="S159" s="66"/>
      <c r="T159" s="66"/>
      <c r="U159" s="66"/>
      <c r="V159" s="66"/>
      <c r="W159" s="66"/>
      <c r="X159" s="67"/>
      <c r="Y159" s="36"/>
      <c r="Z159" s="36"/>
      <c r="AA159" s="36"/>
      <c r="AB159" s="36"/>
      <c r="AC159" s="36"/>
      <c r="AD159" s="36"/>
      <c r="AE159" s="36"/>
      <c r="AT159" s="19" t="s">
        <v>209</v>
      </c>
      <c r="AU159" s="19" t="s">
        <v>207</v>
      </c>
    </row>
    <row r="160" spans="1:65" s="2" customFormat="1" ht="24.2" customHeight="1">
      <c r="A160" s="36"/>
      <c r="B160" s="37"/>
      <c r="C160" s="178" t="s">
        <v>345</v>
      </c>
      <c r="D160" s="178" t="s">
        <v>201</v>
      </c>
      <c r="E160" s="179" t="s">
        <v>351</v>
      </c>
      <c r="F160" s="180" t="s">
        <v>352</v>
      </c>
      <c r="G160" s="181" t="s">
        <v>342</v>
      </c>
      <c r="H160" s="182">
        <v>183.876</v>
      </c>
      <c r="I160" s="183"/>
      <c r="J160" s="183"/>
      <c r="K160" s="184">
        <f>ROUND(P160*H160,2)</f>
        <v>0</v>
      </c>
      <c r="L160" s="180" t="s">
        <v>205</v>
      </c>
      <c r="M160" s="41"/>
      <c r="N160" s="185" t="s">
        <v>20</v>
      </c>
      <c r="O160" s="186" t="s">
        <v>44</v>
      </c>
      <c r="P160" s="187">
        <f>I160+J160</f>
        <v>0</v>
      </c>
      <c r="Q160" s="187">
        <f>ROUND(I160*H160,2)</f>
        <v>0</v>
      </c>
      <c r="R160" s="187">
        <f>ROUND(J160*H160,2)</f>
        <v>0</v>
      </c>
      <c r="S160" s="66"/>
      <c r="T160" s="188">
        <f>S160*H160</f>
        <v>0</v>
      </c>
      <c r="U160" s="188">
        <v>0</v>
      </c>
      <c r="V160" s="188">
        <f>U160*H160</f>
        <v>0</v>
      </c>
      <c r="W160" s="188">
        <v>0</v>
      </c>
      <c r="X160" s="189">
        <f>W160*H160</f>
        <v>0</v>
      </c>
      <c r="Y160" s="36"/>
      <c r="Z160" s="36"/>
      <c r="AA160" s="36"/>
      <c r="AB160" s="36"/>
      <c r="AC160" s="36"/>
      <c r="AD160" s="36"/>
      <c r="AE160" s="36"/>
      <c r="AR160" s="190" t="s">
        <v>206</v>
      </c>
      <c r="AT160" s="190" t="s">
        <v>201</v>
      </c>
      <c r="AU160" s="190" t="s">
        <v>207</v>
      </c>
      <c r="AY160" s="19" t="s">
        <v>198</v>
      </c>
      <c r="BE160" s="191">
        <f>IF(O160="základní",K160,0)</f>
        <v>0</v>
      </c>
      <c r="BF160" s="191">
        <f>IF(O160="snížená",K160,0)</f>
        <v>0</v>
      </c>
      <c r="BG160" s="191">
        <f>IF(O160="zákl. přenesená",K160,0)</f>
        <v>0</v>
      </c>
      <c r="BH160" s="191">
        <f>IF(O160="sníž. přenesená",K160,0)</f>
        <v>0</v>
      </c>
      <c r="BI160" s="191">
        <f>IF(O160="nulová",K160,0)</f>
        <v>0</v>
      </c>
      <c r="BJ160" s="19" t="s">
        <v>207</v>
      </c>
      <c r="BK160" s="191">
        <f>ROUND(P160*H160,2)</f>
        <v>0</v>
      </c>
      <c r="BL160" s="19" t="s">
        <v>206</v>
      </c>
      <c r="BM160" s="190" t="s">
        <v>988</v>
      </c>
    </row>
    <row r="161" spans="1:65" s="2" customFormat="1" ht="19.5">
      <c r="A161" s="36"/>
      <c r="B161" s="37"/>
      <c r="C161" s="38"/>
      <c r="D161" s="192" t="s">
        <v>209</v>
      </c>
      <c r="E161" s="38"/>
      <c r="F161" s="193" t="s">
        <v>354</v>
      </c>
      <c r="G161" s="38"/>
      <c r="H161" s="38"/>
      <c r="I161" s="194"/>
      <c r="J161" s="194"/>
      <c r="K161" s="38"/>
      <c r="L161" s="38"/>
      <c r="M161" s="41"/>
      <c r="N161" s="195"/>
      <c r="O161" s="196"/>
      <c r="P161" s="66"/>
      <c r="Q161" s="66"/>
      <c r="R161" s="66"/>
      <c r="S161" s="66"/>
      <c r="T161" s="66"/>
      <c r="U161" s="66"/>
      <c r="V161" s="66"/>
      <c r="W161" s="66"/>
      <c r="X161" s="67"/>
      <c r="Y161" s="36"/>
      <c r="Z161" s="36"/>
      <c r="AA161" s="36"/>
      <c r="AB161" s="36"/>
      <c r="AC161" s="36"/>
      <c r="AD161" s="36"/>
      <c r="AE161" s="36"/>
      <c r="AT161" s="19" t="s">
        <v>209</v>
      </c>
      <c r="AU161" s="19" t="s">
        <v>207</v>
      </c>
    </row>
    <row r="162" spans="1:65" s="14" customFormat="1" ht="11.25">
      <c r="B162" s="207"/>
      <c r="C162" s="208"/>
      <c r="D162" s="192" t="s">
        <v>211</v>
      </c>
      <c r="E162" s="208"/>
      <c r="F162" s="210" t="s">
        <v>989</v>
      </c>
      <c r="G162" s="208"/>
      <c r="H162" s="211">
        <v>183.876</v>
      </c>
      <c r="I162" s="212"/>
      <c r="J162" s="212"/>
      <c r="K162" s="208"/>
      <c r="L162" s="208"/>
      <c r="M162" s="213"/>
      <c r="N162" s="214"/>
      <c r="O162" s="215"/>
      <c r="P162" s="215"/>
      <c r="Q162" s="215"/>
      <c r="R162" s="215"/>
      <c r="S162" s="215"/>
      <c r="T162" s="215"/>
      <c r="U162" s="215"/>
      <c r="V162" s="215"/>
      <c r="W162" s="215"/>
      <c r="X162" s="216"/>
      <c r="AT162" s="217" t="s">
        <v>211</v>
      </c>
      <c r="AU162" s="217" t="s">
        <v>207</v>
      </c>
      <c r="AV162" s="14" t="s">
        <v>207</v>
      </c>
      <c r="AW162" s="14" t="s">
        <v>4</v>
      </c>
      <c r="AX162" s="14" t="s">
        <v>82</v>
      </c>
      <c r="AY162" s="217" t="s">
        <v>198</v>
      </c>
    </row>
    <row r="163" spans="1:65" s="2" customFormat="1" ht="24">
      <c r="A163" s="36"/>
      <c r="B163" s="37"/>
      <c r="C163" s="178" t="s">
        <v>350</v>
      </c>
      <c r="D163" s="178" t="s">
        <v>201</v>
      </c>
      <c r="E163" s="179" t="s">
        <v>990</v>
      </c>
      <c r="F163" s="180" t="s">
        <v>991</v>
      </c>
      <c r="G163" s="181" t="s">
        <v>342</v>
      </c>
      <c r="H163" s="182">
        <v>4.4000000000000004</v>
      </c>
      <c r="I163" s="183"/>
      <c r="J163" s="183"/>
      <c r="K163" s="184">
        <f>ROUND(P163*H163,2)</f>
        <v>0</v>
      </c>
      <c r="L163" s="180" t="s">
        <v>205</v>
      </c>
      <c r="M163" s="41"/>
      <c r="N163" s="185" t="s">
        <v>20</v>
      </c>
      <c r="O163" s="186" t="s">
        <v>44</v>
      </c>
      <c r="P163" s="187">
        <f>I163+J163</f>
        <v>0</v>
      </c>
      <c r="Q163" s="187">
        <f>ROUND(I163*H163,2)</f>
        <v>0</v>
      </c>
      <c r="R163" s="187">
        <f>ROUND(J163*H163,2)</f>
        <v>0</v>
      </c>
      <c r="S163" s="66"/>
      <c r="T163" s="188">
        <f>S163*H163</f>
        <v>0</v>
      </c>
      <c r="U163" s="188">
        <v>0</v>
      </c>
      <c r="V163" s="188">
        <f>U163*H163</f>
        <v>0</v>
      </c>
      <c r="W163" s="188">
        <v>0</v>
      </c>
      <c r="X163" s="189">
        <f>W163*H163</f>
        <v>0</v>
      </c>
      <c r="Y163" s="36"/>
      <c r="Z163" s="36"/>
      <c r="AA163" s="36"/>
      <c r="AB163" s="36"/>
      <c r="AC163" s="36"/>
      <c r="AD163" s="36"/>
      <c r="AE163" s="36"/>
      <c r="AR163" s="190" t="s">
        <v>206</v>
      </c>
      <c r="AT163" s="190" t="s">
        <v>201</v>
      </c>
      <c r="AU163" s="190" t="s">
        <v>207</v>
      </c>
      <c r="AY163" s="19" t="s">
        <v>198</v>
      </c>
      <c r="BE163" s="191">
        <f>IF(O163="základní",K163,0)</f>
        <v>0</v>
      </c>
      <c r="BF163" s="191">
        <f>IF(O163="snížená",K163,0)</f>
        <v>0</v>
      </c>
      <c r="BG163" s="191">
        <f>IF(O163="zákl. přenesená",K163,0)</f>
        <v>0</v>
      </c>
      <c r="BH163" s="191">
        <f>IF(O163="sníž. přenesená",K163,0)</f>
        <v>0</v>
      </c>
      <c r="BI163" s="191">
        <f>IF(O163="nulová",K163,0)</f>
        <v>0</v>
      </c>
      <c r="BJ163" s="19" t="s">
        <v>207</v>
      </c>
      <c r="BK163" s="191">
        <f>ROUND(P163*H163,2)</f>
        <v>0</v>
      </c>
      <c r="BL163" s="19" t="s">
        <v>206</v>
      </c>
      <c r="BM163" s="190" t="s">
        <v>992</v>
      </c>
    </row>
    <row r="164" spans="1:65" s="2" customFormat="1" ht="11.25">
      <c r="A164" s="36"/>
      <c r="B164" s="37"/>
      <c r="C164" s="38"/>
      <c r="D164" s="192" t="s">
        <v>209</v>
      </c>
      <c r="E164" s="38"/>
      <c r="F164" s="193" t="s">
        <v>993</v>
      </c>
      <c r="G164" s="38"/>
      <c r="H164" s="38"/>
      <c r="I164" s="194"/>
      <c r="J164" s="194"/>
      <c r="K164" s="38"/>
      <c r="L164" s="38"/>
      <c r="M164" s="41"/>
      <c r="N164" s="195"/>
      <c r="O164" s="196"/>
      <c r="P164" s="66"/>
      <c r="Q164" s="66"/>
      <c r="R164" s="66"/>
      <c r="S164" s="66"/>
      <c r="T164" s="66"/>
      <c r="U164" s="66"/>
      <c r="V164" s="66"/>
      <c r="W164" s="66"/>
      <c r="X164" s="67"/>
      <c r="Y164" s="36"/>
      <c r="Z164" s="36"/>
      <c r="AA164" s="36"/>
      <c r="AB164" s="36"/>
      <c r="AC164" s="36"/>
      <c r="AD164" s="36"/>
      <c r="AE164" s="36"/>
      <c r="AT164" s="19" t="s">
        <v>209</v>
      </c>
      <c r="AU164" s="19" t="s">
        <v>207</v>
      </c>
    </row>
    <row r="165" spans="1:65" s="13" customFormat="1" ht="11.25">
      <c r="B165" s="197"/>
      <c r="C165" s="198"/>
      <c r="D165" s="192" t="s">
        <v>211</v>
      </c>
      <c r="E165" s="199" t="s">
        <v>20</v>
      </c>
      <c r="F165" s="200" t="s">
        <v>994</v>
      </c>
      <c r="G165" s="198"/>
      <c r="H165" s="199" t="s">
        <v>20</v>
      </c>
      <c r="I165" s="201"/>
      <c r="J165" s="201"/>
      <c r="K165" s="198"/>
      <c r="L165" s="198"/>
      <c r="M165" s="202"/>
      <c r="N165" s="203"/>
      <c r="O165" s="204"/>
      <c r="P165" s="204"/>
      <c r="Q165" s="204"/>
      <c r="R165" s="204"/>
      <c r="S165" s="204"/>
      <c r="T165" s="204"/>
      <c r="U165" s="204"/>
      <c r="V165" s="204"/>
      <c r="W165" s="204"/>
      <c r="X165" s="205"/>
      <c r="AT165" s="206" t="s">
        <v>211</v>
      </c>
      <c r="AU165" s="206" t="s">
        <v>207</v>
      </c>
      <c r="AV165" s="13" t="s">
        <v>82</v>
      </c>
      <c r="AW165" s="13" t="s">
        <v>5</v>
      </c>
      <c r="AX165" s="13" t="s">
        <v>74</v>
      </c>
      <c r="AY165" s="206" t="s">
        <v>198</v>
      </c>
    </row>
    <row r="166" spans="1:65" s="14" customFormat="1" ht="11.25">
      <c r="B166" s="207"/>
      <c r="C166" s="208"/>
      <c r="D166" s="192" t="s">
        <v>211</v>
      </c>
      <c r="E166" s="209" t="s">
        <v>20</v>
      </c>
      <c r="F166" s="210" t="s">
        <v>995</v>
      </c>
      <c r="G166" s="208"/>
      <c r="H166" s="211">
        <v>4.4000000000000004</v>
      </c>
      <c r="I166" s="212"/>
      <c r="J166" s="212"/>
      <c r="K166" s="208"/>
      <c r="L166" s="208"/>
      <c r="M166" s="213"/>
      <c r="N166" s="214"/>
      <c r="O166" s="215"/>
      <c r="P166" s="215"/>
      <c r="Q166" s="215"/>
      <c r="R166" s="215"/>
      <c r="S166" s="215"/>
      <c r="T166" s="215"/>
      <c r="U166" s="215"/>
      <c r="V166" s="215"/>
      <c r="W166" s="215"/>
      <c r="X166" s="216"/>
      <c r="AT166" s="217" t="s">
        <v>211</v>
      </c>
      <c r="AU166" s="217" t="s">
        <v>207</v>
      </c>
      <c r="AV166" s="14" t="s">
        <v>207</v>
      </c>
      <c r="AW166" s="14" t="s">
        <v>5</v>
      </c>
      <c r="AX166" s="14" t="s">
        <v>74</v>
      </c>
      <c r="AY166" s="217" t="s">
        <v>198</v>
      </c>
    </row>
    <row r="167" spans="1:65" s="16" customFormat="1" ht="11.25">
      <c r="B167" s="229"/>
      <c r="C167" s="230"/>
      <c r="D167" s="192" t="s">
        <v>211</v>
      </c>
      <c r="E167" s="231" t="s">
        <v>20</v>
      </c>
      <c r="F167" s="232" t="s">
        <v>282</v>
      </c>
      <c r="G167" s="230"/>
      <c r="H167" s="233">
        <v>4.4000000000000004</v>
      </c>
      <c r="I167" s="234"/>
      <c r="J167" s="234"/>
      <c r="K167" s="230"/>
      <c r="L167" s="230"/>
      <c r="M167" s="235"/>
      <c r="N167" s="236"/>
      <c r="O167" s="237"/>
      <c r="P167" s="237"/>
      <c r="Q167" s="237"/>
      <c r="R167" s="237"/>
      <c r="S167" s="237"/>
      <c r="T167" s="237"/>
      <c r="U167" s="237"/>
      <c r="V167" s="237"/>
      <c r="W167" s="237"/>
      <c r="X167" s="238"/>
      <c r="AT167" s="239" t="s">
        <v>211</v>
      </c>
      <c r="AU167" s="239" t="s">
        <v>207</v>
      </c>
      <c r="AV167" s="16" t="s">
        <v>206</v>
      </c>
      <c r="AW167" s="16" t="s">
        <v>5</v>
      </c>
      <c r="AX167" s="16" t="s">
        <v>82</v>
      </c>
      <c r="AY167" s="239" t="s">
        <v>198</v>
      </c>
    </row>
    <row r="168" spans="1:65" s="2" customFormat="1" ht="24.2" customHeight="1">
      <c r="A168" s="36"/>
      <c r="B168" s="37"/>
      <c r="C168" s="178" t="s">
        <v>356</v>
      </c>
      <c r="D168" s="178" t="s">
        <v>201</v>
      </c>
      <c r="E168" s="179" t="s">
        <v>365</v>
      </c>
      <c r="F168" s="180" t="s">
        <v>366</v>
      </c>
      <c r="G168" s="181" t="s">
        <v>342</v>
      </c>
      <c r="H168" s="182">
        <v>8.7050000000000001</v>
      </c>
      <c r="I168" s="183"/>
      <c r="J168" s="183"/>
      <c r="K168" s="184">
        <f>ROUND(P168*H168,2)</f>
        <v>0</v>
      </c>
      <c r="L168" s="180" t="s">
        <v>205</v>
      </c>
      <c r="M168" s="41"/>
      <c r="N168" s="185" t="s">
        <v>20</v>
      </c>
      <c r="O168" s="186" t="s">
        <v>44</v>
      </c>
      <c r="P168" s="187">
        <f>I168+J168</f>
        <v>0</v>
      </c>
      <c r="Q168" s="187">
        <f>ROUND(I168*H168,2)</f>
        <v>0</v>
      </c>
      <c r="R168" s="187">
        <f>ROUND(J168*H168,2)</f>
        <v>0</v>
      </c>
      <c r="S168" s="66"/>
      <c r="T168" s="188">
        <f>S168*H168</f>
        <v>0</v>
      </c>
      <c r="U168" s="188">
        <v>0</v>
      </c>
      <c r="V168" s="188">
        <f>U168*H168</f>
        <v>0</v>
      </c>
      <c r="W168" s="188">
        <v>0</v>
      </c>
      <c r="X168" s="189">
        <f>W168*H168</f>
        <v>0</v>
      </c>
      <c r="Y168" s="36"/>
      <c r="Z168" s="36"/>
      <c r="AA168" s="36"/>
      <c r="AB168" s="36"/>
      <c r="AC168" s="36"/>
      <c r="AD168" s="36"/>
      <c r="AE168" s="36"/>
      <c r="AR168" s="190" t="s">
        <v>206</v>
      </c>
      <c r="AT168" s="190" t="s">
        <v>201</v>
      </c>
      <c r="AU168" s="190" t="s">
        <v>207</v>
      </c>
      <c r="AY168" s="19" t="s">
        <v>198</v>
      </c>
      <c r="BE168" s="191">
        <f>IF(O168="základní",K168,0)</f>
        <v>0</v>
      </c>
      <c r="BF168" s="191">
        <f>IF(O168="snížená",K168,0)</f>
        <v>0</v>
      </c>
      <c r="BG168" s="191">
        <f>IF(O168="zákl. přenesená",K168,0)</f>
        <v>0</v>
      </c>
      <c r="BH168" s="191">
        <f>IF(O168="sníž. přenesená",K168,0)</f>
        <v>0</v>
      </c>
      <c r="BI168" s="191">
        <f>IF(O168="nulová",K168,0)</f>
        <v>0</v>
      </c>
      <c r="BJ168" s="19" t="s">
        <v>207</v>
      </c>
      <c r="BK168" s="191">
        <f>ROUND(P168*H168,2)</f>
        <v>0</v>
      </c>
      <c r="BL168" s="19" t="s">
        <v>206</v>
      </c>
      <c r="BM168" s="190" t="s">
        <v>996</v>
      </c>
    </row>
    <row r="169" spans="1:65" s="2" customFormat="1" ht="11.25">
      <c r="A169" s="36"/>
      <c r="B169" s="37"/>
      <c r="C169" s="38"/>
      <c r="D169" s="192" t="s">
        <v>209</v>
      </c>
      <c r="E169" s="38"/>
      <c r="F169" s="193" t="s">
        <v>368</v>
      </c>
      <c r="G169" s="38"/>
      <c r="H169" s="38"/>
      <c r="I169" s="194"/>
      <c r="J169" s="194"/>
      <c r="K169" s="38"/>
      <c r="L169" s="38"/>
      <c r="M169" s="41"/>
      <c r="N169" s="195"/>
      <c r="O169" s="196"/>
      <c r="P169" s="66"/>
      <c r="Q169" s="66"/>
      <c r="R169" s="66"/>
      <c r="S169" s="66"/>
      <c r="T169" s="66"/>
      <c r="U169" s="66"/>
      <c r="V169" s="66"/>
      <c r="W169" s="66"/>
      <c r="X169" s="67"/>
      <c r="Y169" s="36"/>
      <c r="Z169" s="36"/>
      <c r="AA169" s="36"/>
      <c r="AB169" s="36"/>
      <c r="AC169" s="36"/>
      <c r="AD169" s="36"/>
      <c r="AE169" s="36"/>
      <c r="AT169" s="19" t="s">
        <v>209</v>
      </c>
      <c r="AU169" s="19" t="s">
        <v>207</v>
      </c>
    </row>
    <row r="170" spans="1:65" s="13" customFormat="1" ht="11.25">
      <c r="B170" s="197"/>
      <c r="C170" s="198"/>
      <c r="D170" s="192" t="s">
        <v>211</v>
      </c>
      <c r="E170" s="199" t="s">
        <v>20</v>
      </c>
      <c r="F170" s="200" t="s">
        <v>997</v>
      </c>
      <c r="G170" s="198"/>
      <c r="H170" s="199" t="s">
        <v>20</v>
      </c>
      <c r="I170" s="201"/>
      <c r="J170" s="201"/>
      <c r="K170" s="198"/>
      <c r="L170" s="198"/>
      <c r="M170" s="202"/>
      <c r="N170" s="203"/>
      <c r="O170" s="204"/>
      <c r="P170" s="204"/>
      <c r="Q170" s="204"/>
      <c r="R170" s="204"/>
      <c r="S170" s="204"/>
      <c r="T170" s="204"/>
      <c r="U170" s="204"/>
      <c r="V170" s="204"/>
      <c r="W170" s="204"/>
      <c r="X170" s="205"/>
      <c r="AT170" s="206" t="s">
        <v>211</v>
      </c>
      <c r="AU170" s="206" t="s">
        <v>207</v>
      </c>
      <c r="AV170" s="13" t="s">
        <v>82</v>
      </c>
      <c r="AW170" s="13" t="s">
        <v>5</v>
      </c>
      <c r="AX170" s="13" t="s">
        <v>74</v>
      </c>
      <c r="AY170" s="206" t="s">
        <v>198</v>
      </c>
    </row>
    <row r="171" spans="1:65" s="14" customFormat="1" ht="11.25">
      <c r="B171" s="207"/>
      <c r="C171" s="208"/>
      <c r="D171" s="192" t="s">
        <v>211</v>
      </c>
      <c r="E171" s="209" t="s">
        <v>20</v>
      </c>
      <c r="F171" s="210" t="s">
        <v>998</v>
      </c>
      <c r="G171" s="208"/>
      <c r="H171" s="211">
        <v>2.97</v>
      </c>
      <c r="I171" s="212"/>
      <c r="J171" s="212"/>
      <c r="K171" s="208"/>
      <c r="L171" s="208"/>
      <c r="M171" s="213"/>
      <c r="N171" s="214"/>
      <c r="O171" s="215"/>
      <c r="P171" s="215"/>
      <c r="Q171" s="215"/>
      <c r="R171" s="215"/>
      <c r="S171" s="215"/>
      <c r="T171" s="215"/>
      <c r="U171" s="215"/>
      <c r="V171" s="215"/>
      <c r="W171" s="215"/>
      <c r="X171" s="216"/>
      <c r="AT171" s="217" t="s">
        <v>211</v>
      </c>
      <c r="AU171" s="217" t="s">
        <v>207</v>
      </c>
      <c r="AV171" s="14" t="s">
        <v>207</v>
      </c>
      <c r="AW171" s="14" t="s">
        <v>5</v>
      </c>
      <c r="AX171" s="14" t="s">
        <v>74</v>
      </c>
      <c r="AY171" s="217" t="s">
        <v>198</v>
      </c>
    </row>
    <row r="172" spans="1:65" s="14" customFormat="1" ht="11.25">
      <c r="B172" s="207"/>
      <c r="C172" s="208"/>
      <c r="D172" s="192" t="s">
        <v>211</v>
      </c>
      <c r="E172" s="209" t="s">
        <v>20</v>
      </c>
      <c r="F172" s="210" t="s">
        <v>999</v>
      </c>
      <c r="G172" s="208"/>
      <c r="H172" s="211">
        <v>5.7350000000000003</v>
      </c>
      <c r="I172" s="212"/>
      <c r="J172" s="212"/>
      <c r="K172" s="208"/>
      <c r="L172" s="208"/>
      <c r="M172" s="213"/>
      <c r="N172" s="214"/>
      <c r="O172" s="215"/>
      <c r="P172" s="215"/>
      <c r="Q172" s="215"/>
      <c r="R172" s="215"/>
      <c r="S172" s="215"/>
      <c r="T172" s="215"/>
      <c r="U172" s="215"/>
      <c r="V172" s="215"/>
      <c r="W172" s="215"/>
      <c r="X172" s="216"/>
      <c r="AT172" s="217" t="s">
        <v>211</v>
      </c>
      <c r="AU172" s="217" t="s">
        <v>207</v>
      </c>
      <c r="AV172" s="14" t="s">
        <v>207</v>
      </c>
      <c r="AW172" s="14" t="s">
        <v>5</v>
      </c>
      <c r="AX172" s="14" t="s">
        <v>74</v>
      </c>
      <c r="AY172" s="217" t="s">
        <v>198</v>
      </c>
    </row>
    <row r="173" spans="1:65" s="16" customFormat="1" ht="11.25">
      <c r="B173" s="229"/>
      <c r="C173" s="230"/>
      <c r="D173" s="192" t="s">
        <v>211</v>
      </c>
      <c r="E173" s="231" t="s">
        <v>20</v>
      </c>
      <c r="F173" s="232" t="s">
        <v>282</v>
      </c>
      <c r="G173" s="230"/>
      <c r="H173" s="233">
        <v>8.7050000000000001</v>
      </c>
      <c r="I173" s="234"/>
      <c r="J173" s="234"/>
      <c r="K173" s="230"/>
      <c r="L173" s="230"/>
      <c r="M173" s="235"/>
      <c r="N173" s="236"/>
      <c r="O173" s="237"/>
      <c r="P173" s="237"/>
      <c r="Q173" s="237"/>
      <c r="R173" s="237"/>
      <c r="S173" s="237"/>
      <c r="T173" s="237"/>
      <c r="U173" s="237"/>
      <c r="V173" s="237"/>
      <c r="W173" s="237"/>
      <c r="X173" s="238"/>
      <c r="AT173" s="239" t="s">
        <v>211</v>
      </c>
      <c r="AU173" s="239" t="s">
        <v>207</v>
      </c>
      <c r="AV173" s="16" t="s">
        <v>206</v>
      </c>
      <c r="AW173" s="16" t="s">
        <v>5</v>
      </c>
      <c r="AX173" s="16" t="s">
        <v>82</v>
      </c>
      <c r="AY173" s="239" t="s">
        <v>198</v>
      </c>
    </row>
    <row r="174" spans="1:65" s="2" customFormat="1" ht="24.2" customHeight="1">
      <c r="A174" s="36"/>
      <c r="B174" s="37"/>
      <c r="C174" s="178" t="s">
        <v>364</v>
      </c>
      <c r="D174" s="178" t="s">
        <v>201</v>
      </c>
      <c r="E174" s="179" t="s">
        <v>384</v>
      </c>
      <c r="F174" s="180" t="s">
        <v>385</v>
      </c>
      <c r="G174" s="181" t="s">
        <v>342</v>
      </c>
      <c r="H174" s="182">
        <v>2.9000000000000001E-2</v>
      </c>
      <c r="I174" s="183"/>
      <c r="J174" s="183"/>
      <c r="K174" s="184">
        <f>ROUND(P174*H174,2)</f>
        <v>0</v>
      </c>
      <c r="L174" s="180" t="s">
        <v>205</v>
      </c>
      <c r="M174" s="41"/>
      <c r="N174" s="185" t="s">
        <v>20</v>
      </c>
      <c r="O174" s="186" t="s">
        <v>44</v>
      </c>
      <c r="P174" s="187">
        <f>I174+J174</f>
        <v>0</v>
      </c>
      <c r="Q174" s="187">
        <f>ROUND(I174*H174,2)</f>
        <v>0</v>
      </c>
      <c r="R174" s="187">
        <f>ROUND(J174*H174,2)</f>
        <v>0</v>
      </c>
      <c r="S174" s="66"/>
      <c r="T174" s="188">
        <f>S174*H174</f>
        <v>0</v>
      </c>
      <c r="U174" s="188">
        <v>0</v>
      </c>
      <c r="V174" s="188">
        <f>U174*H174</f>
        <v>0</v>
      </c>
      <c r="W174" s="188">
        <v>0</v>
      </c>
      <c r="X174" s="189">
        <f>W174*H174</f>
        <v>0</v>
      </c>
      <c r="Y174" s="36"/>
      <c r="Z174" s="36"/>
      <c r="AA174" s="36"/>
      <c r="AB174" s="36"/>
      <c r="AC174" s="36"/>
      <c r="AD174" s="36"/>
      <c r="AE174" s="36"/>
      <c r="AR174" s="190" t="s">
        <v>206</v>
      </c>
      <c r="AT174" s="190" t="s">
        <v>201</v>
      </c>
      <c r="AU174" s="190" t="s">
        <v>207</v>
      </c>
      <c r="AY174" s="19" t="s">
        <v>198</v>
      </c>
      <c r="BE174" s="191">
        <f>IF(O174="základní",K174,0)</f>
        <v>0</v>
      </c>
      <c r="BF174" s="191">
        <f>IF(O174="snížená",K174,0)</f>
        <v>0</v>
      </c>
      <c r="BG174" s="191">
        <f>IF(O174="zákl. přenesená",K174,0)</f>
        <v>0</v>
      </c>
      <c r="BH174" s="191">
        <f>IF(O174="sníž. přenesená",K174,0)</f>
        <v>0</v>
      </c>
      <c r="BI174" s="191">
        <f>IF(O174="nulová",K174,0)</f>
        <v>0</v>
      </c>
      <c r="BJ174" s="19" t="s">
        <v>207</v>
      </c>
      <c r="BK174" s="191">
        <f>ROUND(P174*H174,2)</f>
        <v>0</v>
      </c>
      <c r="BL174" s="19" t="s">
        <v>206</v>
      </c>
      <c r="BM174" s="190" t="s">
        <v>1000</v>
      </c>
    </row>
    <row r="175" spans="1:65" s="2" customFormat="1" ht="19.5">
      <c r="A175" s="36"/>
      <c r="B175" s="37"/>
      <c r="C175" s="38"/>
      <c r="D175" s="192" t="s">
        <v>209</v>
      </c>
      <c r="E175" s="38"/>
      <c r="F175" s="193" t="s">
        <v>387</v>
      </c>
      <c r="G175" s="38"/>
      <c r="H175" s="38"/>
      <c r="I175" s="194"/>
      <c r="J175" s="194"/>
      <c r="K175" s="38"/>
      <c r="L175" s="38"/>
      <c r="M175" s="41"/>
      <c r="N175" s="195"/>
      <c r="O175" s="196"/>
      <c r="P175" s="66"/>
      <c r="Q175" s="66"/>
      <c r="R175" s="66"/>
      <c r="S175" s="66"/>
      <c r="T175" s="66"/>
      <c r="U175" s="66"/>
      <c r="V175" s="66"/>
      <c r="W175" s="66"/>
      <c r="X175" s="67"/>
      <c r="Y175" s="36"/>
      <c r="Z175" s="36"/>
      <c r="AA175" s="36"/>
      <c r="AB175" s="36"/>
      <c r="AC175" s="36"/>
      <c r="AD175" s="36"/>
      <c r="AE175" s="36"/>
      <c r="AT175" s="19" t="s">
        <v>209</v>
      </c>
      <c r="AU175" s="19" t="s">
        <v>207</v>
      </c>
    </row>
    <row r="176" spans="1:65" s="13" customFormat="1" ht="11.25">
      <c r="B176" s="197"/>
      <c r="C176" s="198"/>
      <c r="D176" s="192" t="s">
        <v>211</v>
      </c>
      <c r="E176" s="199" t="s">
        <v>20</v>
      </c>
      <c r="F176" s="200" t="s">
        <v>1001</v>
      </c>
      <c r="G176" s="198"/>
      <c r="H176" s="199" t="s">
        <v>20</v>
      </c>
      <c r="I176" s="201"/>
      <c r="J176" s="201"/>
      <c r="K176" s="198"/>
      <c r="L176" s="198"/>
      <c r="M176" s="202"/>
      <c r="N176" s="203"/>
      <c r="O176" s="204"/>
      <c r="P176" s="204"/>
      <c r="Q176" s="204"/>
      <c r="R176" s="204"/>
      <c r="S176" s="204"/>
      <c r="T176" s="204"/>
      <c r="U176" s="204"/>
      <c r="V176" s="204"/>
      <c r="W176" s="204"/>
      <c r="X176" s="205"/>
      <c r="AT176" s="206" t="s">
        <v>211</v>
      </c>
      <c r="AU176" s="206" t="s">
        <v>207</v>
      </c>
      <c r="AV176" s="13" t="s">
        <v>82</v>
      </c>
      <c r="AW176" s="13" t="s">
        <v>5</v>
      </c>
      <c r="AX176" s="13" t="s">
        <v>74</v>
      </c>
      <c r="AY176" s="206" t="s">
        <v>198</v>
      </c>
    </row>
    <row r="177" spans="1:65" s="14" customFormat="1" ht="11.25">
      <c r="B177" s="207"/>
      <c r="C177" s="208"/>
      <c r="D177" s="192" t="s">
        <v>211</v>
      </c>
      <c r="E177" s="209" t="s">
        <v>20</v>
      </c>
      <c r="F177" s="210" t="s">
        <v>1002</v>
      </c>
      <c r="G177" s="208"/>
      <c r="H177" s="211">
        <v>2.9000000000000001E-2</v>
      </c>
      <c r="I177" s="212"/>
      <c r="J177" s="212"/>
      <c r="K177" s="208"/>
      <c r="L177" s="208"/>
      <c r="M177" s="213"/>
      <c r="N177" s="214"/>
      <c r="O177" s="215"/>
      <c r="P177" s="215"/>
      <c r="Q177" s="215"/>
      <c r="R177" s="215"/>
      <c r="S177" s="215"/>
      <c r="T177" s="215"/>
      <c r="U177" s="215"/>
      <c r="V177" s="215"/>
      <c r="W177" s="215"/>
      <c r="X177" s="216"/>
      <c r="AT177" s="217" t="s">
        <v>211</v>
      </c>
      <c r="AU177" s="217" t="s">
        <v>207</v>
      </c>
      <c r="AV177" s="14" t="s">
        <v>207</v>
      </c>
      <c r="AW177" s="14" t="s">
        <v>5</v>
      </c>
      <c r="AX177" s="14" t="s">
        <v>74</v>
      </c>
      <c r="AY177" s="217" t="s">
        <v>198</v>
      </c>
    </row>
    <row r="178" spans="1:65" s="16" customFormat="1" ht="11.25">
      <c r="B178" s="229"/>
      <c r="C178" s="230"/>
      <c r="D178" s="192" t="s">
        <v>211</v>
      </c>
      <c r="E178" s="231" t="s">
        <v>20</v>
      </c>
      <c r="F178" s="232" t="s">
        <v>282</v>
      </c>
      <c r="G178" s="230"/>
      <c r="H178" s="233">
        <v>2.9000000000000001E-2</v>
      </c>
      <c r="I178" s="234"/>
      <c r="J178" s="234"/>
      <c r="K178" s="230"/>
      <c r="L178" s="230"/>
      <c r="M178" s="235"/>
      <c r="N178" s="236"/>
      <c r="O178" s="237"/>
      <c r="P178" s="237"/>
      <c r="Q178" s="237"/>
      <c r="R178" s="237"/>
      <c r="S178" s="237"/>
      <c r="T178" s="237"/>
      <c r="U178" s="237"/>
      <c r="V178" s="237"/>
      <c r="W178" s="237"/>
      <c r="X178" s="238"/>
      <c r="AT178" s="239" t="s">
        <v>211</v>
      </c>
      <c r="AU178" s="239" t="s">
        <v>207</v>
      </c>
      <c r="AV178" s="16" t="s">
        <v>206</v>
      </c>
      <c r="AW178" s="16" t="s">
        <v>5</v>
      </c>
      <c r="AX178" s="16" t="s">
        <v>82</v>
      </c>
      <c r="AY178" s="239" t="s">
        <v>198</v>
      </c>
    </row>
    <row r="179" spans="1:65" s="12" customFormat="1" ht="25.9" customHeight="1">
      <c r="B179" s="161"/>
      <c r="C179" s="162"/>
      <c r="D179" s="163" t="s">
        <v>73</v>
      </c>
      <c r="E179" s="164" t="s">
        <v>396</v>
      </c>
      <c r="F179" s="164" t="s">
        <v>397</v>
      </c>
      <c r="G179" s="162"/>
      <c r="H179" s="162"/>
      <c r="I179" s="165"/>
      <c r="J179" s="165"/>
      <c r="K179" s="166">
        <f>BK179</f>
        <v>0</v>
      </c>
      <c r="L179" s="162"/>
      <c r="M179" s="167"/>
      <c r="N179" s="168"/>
      <c r="O179" s="169"/>
      <c r="P179" s="169"/>
      <c r="Q179" s="170">
        <f>Q180+Q189+Q198+Q211</f>
        <v>0</v>
      </c>
      <c r="R179" s="170">
        <f>R180+R189+R198+R211</f>
        <v>0</v>
      </c>
      <c r="S179" s="169"/>
      <c r="T179" s="171">
        <f>T180+T189+T198+T211</f>
        <v>0</v>
      </c>
      <c r="U179" s="169"/>
      <c r="V179" s="171">
        <f>V180+V189+V198+V211</f>
        <v>0</v>
      </c>
      <c r="W179" s="169"/>
      <c r="X179" s="172">
        <f>X180+X189+X198+X211</f>
        <v>2.8947000000000001E-2</v>
      </c>
      <c r="AR179" s="173" t="s">
        <v>207</v>
      </c>
      <c r="AT179" s="174" t="s">
        <v>73</v>
      </c>
      <c r="AU179" s="174" t="s">
        <v>74</v>
      </c>
      <c r="AY179" s="173" t="s">
        <v>198</v>
      </c>
      <c r="BK179" s="175">
        <f>BK180+BK189+BK198+BK211</f>
        <v>0</v>
      </c>
    </row>
    <row r="180" spans="1:65" s="12" customFormat="1" ht="22.9" customHeight="1">
      <c r="B180" s="161"/>
      <c r="C180" s="162"/>
      <c r="D180" s="163" t="s">
        <v>73</v>
      </c>
      <c r="E180" s="176" t="s">
        <v>811</v>
      </c>
      <c r="F180" s="176" t="s">
        <v>812</v>
      </c>
      <c r="G180" s="162"/>
      <c r="H180" s="162"/>
      <c r="I180" s="165"/>
      <c r="J180" s="165"/>
      <c r="K180" s="177">
        <f>BK180</f>
        <v>0</v>
      </c>
      <c r="L180" s="162"/>
      <c r="M180" s="167"/>
      <c r="N180" s="168"/>
      <c r="O180" s="169"/>
      <c r="P180" s="169"/>
      <c r="Q180" s="170">
        <f>SUM(Q181:Q188)</f>
        <v>0</v>
      </c>
      <c r="R180" s="170">
        <f>SUM(R181:R188)</f>
        <v>0</v>
      </c>
      <c r="S180" s="169"/>
      <c r="T180" s="171">
        <f>SUM(T181:T188)</f>
        <v>0</v>
      </c>
      <c r="U180" s="169"/>
      <c r="V180" s="171">
        <f>SUM(V181:V188)</f>
        <v>0</v>
      </c>
      <c r="W180" s="169"/>
      <c r="X180" s="172">
        <f>SUM(X181:X188)</f>
        <v>1.6E-2</v>
      </c>
      <c r="AR180" s="173" t="s">
        <v>207</v>
      </c>
      <c r="AT180" s="174" t="s">
        <v>73</v>
      </c>
      <c r="AU180" s="174" t="s">
        <v>82</v>
      </c>
      <c r="AY180" s="173" t="s">
        <v>198</v>
      </c>
      <c r="BK180" s="175">
        <f>SUM(BK181:BK188)</f>
        <v>0</v>
      </c>
    </row>
    <row r="181" spans="1:65" s="2" customFormat="1" ht="16.5" customHeight="1">
      <c r="A181" s="36"/>
      <c r="B181" s="37"/>
      <c r="C181" s="178" t="s">
        <v>372</v>
      </c>
      <c r="D181" s="178" t="s">
        <v>201</v>
      </c>
      <c r="E181" s="179" t="s">
        <v>1003</v>
      </c>
      <c r="F181" s="180" t="s">
        <v>1004</v>
      </c>
      <c r="G181" s="181" t="s">
        <v>403</v>
      </c>
      <c r="H181" s="182">
        <v>1</v>
      </c>
      <c r="I181" s="183"/>
      <c r="J181" s="183"/>
      <c r="K181" s="184">
        <f>ROUND(P181*H181,2)</f>
        <v>0</v>
      </c>
      <c r="L181" s="180" t="s">
        <v>20</v>
      </c>
      <c r="M181" s="41"/>
      <c r="N181" s="185" t="s">
        <v>20</v>
      </c>
      <c r="O181" s="186" t="s">
        <v>44</v>
      </c>
      <c r="P181" s="187">
        <f>I181+J181</f>
        <v>0</v>
      </c>
      <c r="Q181" s="187">
        <f>ROUND(I181*H181,2)</f>
        <v>0</v>
      </c>
      <c r="R181" s="187">
        <f>ROUND(J181*H181,2)</f>
        <v>0</v>
      </c>
      <c r="S181" s="66"/>
      <c r="T181" s="188">
        <f>S181*H181</f>
        <v>0</v>
      </c>
      <c r="U181" s="188">
        <v>0</v>
      </c>
      <c r="V181" s="188">
        <f>U181*H181</f>
        <v>0</v>
      </c>
      <c r="W181" s="188">
        <v>1.6E-2</v>
      </c>
      <c r="X181" s="189">
        <f>W181*H181</f>
        <v>1.6E-2</v>
      </c>
      <c r="Y181" s="36"/>
      <c r="Z181" s="36"/>
      <c r="AA181" s="36"/>
      <c r="AB181" s="36"/>
      <c r="AC181" s="36"/>
      <c r="AD181" s="36"/>
      <c r="AE181" s="36"/>
      <c r="AR181" s="190" t="s">
        <v>404</v>
      </c>
      <c r="AT181" s="190" t="s">
        <v>201</v>
      </c>
      <c r="AU181" s="190" t="s">
        <v>207</v>
      </c>
      <c r="AY181" s="19" t="s">
        <v>198</v>
      </c>
      <c r="BE181" s="191">
        <f>IF(O181="základní",K181,0)</f>
        <v>0</v>
      </c>
      <c r="BF181" s="191">
        <f>IF(O181="snížená",K181,0)</f>
        <v>0</v>
      </c>
      <c r="BG181" s="191">
        <f>IF(O181="zákl. přenesená",K181,0)</f>
        <v>0</v>
      </c>
      <c r="BH181" s="191">
        <f>IF(O181="sníž. přenesená",K181,0)</f>
        <v>0</v>
      </c>
      <c r="BI181" s="191">
        <f>IF(O181="nulová",K181,0)</f>
        <v>0</v>
      </c>
      <c r="BJ181" s="19" t="s">
        <v>207</v>
      </c>
      <c r="BK181" s="191">
        <f>ROUND(P181*H181,2)</f>
        <v>0</v>
      </c>
      <c r="BL181" s="19" t="s">
        <v>404</v>
      </c>
      <c r="BM181" s="190" t="s">
        <v>1005</v>
      </c>
    </row>
    <row r="182" spans="1:65" s="2" customFormat="1" ht="11.25">
      <c r="A182" s="36"/>
      <c r="B182" s="37"/>
      <c r="C182" s="38"/>
      <c r="D182" s="192" t="s">
        <v>209</v>
      </c>
      <c r="E182" s="38"/>
      <c r="F182" s="193" t="s">
        <v>1004</v>
      </c>
      <c r="G182" s="38"/>
      <c r="H182" s="38"/>
      <c r="I182" s="194"/>
      <c r="J182" s="194"/>
      <c r="K182" s="38"/>
      <c r="L182" s="38"/>
      <c r="M182" s="41"/>
      <c r="N182" s="195"/>
      <c r="O182" s="196"/>
      <c r="P182" s="66"/>
      <c r="Q182" s="66"/>
      <c r="R182" s="66"/>
      <c r="S182" s="66"/>
      <c r="T182" s="66"/>
      <c r="U182" s="66"/>
      <c r="V182" s="66"/>
      <c r="W182" s="66"/>
      <c r="X182" s="67"/>
      <c r="Y182" s="36"/>
      <c r="Z182" s="36"/>
      <c r="AA182" s="36"/>
      <c r="AB182" s="36"/>
      <c r="AC182" s="36"/>
      <c r="AD182" s="36"/>
      <c r="AE182" s="36"/>
      <c r="AT182" s="19" t="s">
        <v>209</v>
      </c>
      <c r="AU182" s="19" t="s">
        <v>207</v>
      </c>
    </row>
    <row r="183" spans="1:65" s="13" customFormat="1" ht="11.25">
      <c r="B183" s="197"/>
      <c r="C183" s="198"/>
      <c r="D183" s="192" t="s">
        <v>211</v>
      </c>
      <c r="E183" s="199" t="s">
        <v>20</v>
      </c>
      <c r="F183" s="200" t="s">
        <v>1004</v>
      </c>
      <c r="G183" s="198"/>
      <c r="H183" s="199" t="s">
        <v>20</v>
      </c>
      <c r="I183" s="201"/>
      <c r="J183" s="201"/>
      <c r="K183" s="198"/>
      <c r="L183" s="198"/>
      <c r="M183" s="202"/>
      <c r="N183" s="203"/>
      <c r="O183" s="204"/>
      <c r="P183" s="204"/>
      <c r="Q183" s="204"/>
      <c r="R183" s="204"/>
      <c r="S183" s="204"/>
      <c r="T183" s="204"/>
      <c r="U183" s="204"/>
      <c r="V183" s="204"/>
      <c r="W183" s="204"/>
      <c r="X183" s="205"/>
      <c r="AT183" s="206" t="s">
        <v>211</v>
      </c>
      <c r="AU183" s="206" t="s">
        <v>207</v>
      </c>
      <c r="AV183" s="13" t="s">
        <v>82</v>
      </c>
      <c r="AW183" s="13" t="s">
        <v>5</v>
      </c>
      <c r="AX183" s="13" t="s">
        <v>74</v>
      </c>
      <c r="AY183" s="206" t="s">
        <v>198</v>
      </c>
    </row>
    <row r="184" spans="1:65" s="13" customFormat="1" ht="11.25">
      <c r="B184" s="197"/>
      <c r="C184" s="198"/>
      <c r="D184" s="192" t="s">
        <v>211</v>
      </c>
      <c r="E184" s="199" t="s">
        <v>20</v>
      </c>
      <c r="F184" s="200" t="s">
        <v>948</v>
      </c>
      <c r="G184" s="198"/>
      <c r="H184" s="199" t="s">
        <v>20</v>
      </c>
      <c r="I184" s="201"/>
      <c r="J184" s="201"/>
      <c r="K184" s="198"/>
      <c r="L184" s="198"/>
      <c r="M184" s="202"/>
      <c r="N184" s="203"/>
      <c r="O184" s="204"/>
      <c r="P184" s="204"/>
      <c r="Q184" s="204"/>
      <c r="R184" s="204"/>
      <c r="S184" s="204"/>
      <c r="T184" s="204"/>
      <c r="U184" s="204"/>
      <c r="V184" s="204"/>
      <c r="W184" s="204"/>
      <c r="X184" s="205"/>
      <c r="AT184" s="206" t="s">
        <v>211</v>
      </c>
      <c r="AU184" s="206" t="s">
        <v>207</v>
      </c>
      <c r="AV184" s="13" t="s">
        <v>82</v>
      </c>
      <c r="AW184" s="13" t="s">
        <v>5</v>
      </c>
      <c r="AX184" s="13" t="s">
        <v>74</v>
      </c>
      <c r="AY184" s="206" t="s">
        <v>198</v>
      </c>
    </row>
    <row r="185" spans="1:65" s="13" customFormat="1" ht="11.25">
      <c r="B185" s="197"/>
      <c r="C185" s="198"/>
      <c r="D185" s="192" t="s">
        <v>211</v>
      </c>
      <c r="E185" s="199" t="s">
        <v>20</v>
      </c>
      <c r="F185" s="200" t="s">
        <v>949</v>
      </c>
      <c r="G185" s="198"/>
      <c r="H185" s="199" t="s">
        <v>20</v>
      </c>
      <c r="I185" s="201"/>
      <c r="J185" s="201"/>
      <c r="K185" s="198"/>
      <c r="L185" s="198"/>
      <c r="M185" s="202"/>
      <c r="N185" s="203"/>
      <c r="O185" s="204"/>
      <c r="P185" s="204"/>
      <c r="Q185" s="204"/>
      <c r="R185" s="204"/>
      <c r="S185" s="204"/>
      <c r="T185" s="204"/>
      <c r="U185" s="204"/>
      <c r="V185" s="204"/>
      <c r="W185" s="204"/>
      <c r="X185" s="205"/>
      <c r="AT185" s="206" t="s">
        <v>211</v>
      </c>
      <c r="AU185" s="206" t="s">
        <v>207</v>
      </c>
      <c r="AV185" s="13" t="s">
        <v>82</v>
      </c>
      <c r="AW185" s="13" t="s">
        <v>5</v>
      </c>
      <c r="AX185" s="13" t="s">
        <v>74</v>
      </c>
      <c r="AY185" s="206" t="s">
        <v>198</v>
      </c>
    </row>
    <row r="186" spans="1:65" s="13" customFormat="1" ht="11.25">
      <c r="B186" s="197"/>
      <c r="C186" s="198"/>
      <c r="D186" s="192" t="s">
        <v>211</v>
      </c>
      <c r="E186" s="199" t="s">
        <v>20</v>
      </c>
      <c r="F186" s="200" t="s">
        <v>1006</v>
      </c>
      <c r="G186" s="198"/>
      <c r="H186" s="199" t="s">
        <v>20</v>
      </c>
      <c r="I186" s="201"/>
      <c r="J186" s="201"/>
      <c r="K186" s="198"/>
      <c r="L186" s="198"/>
      <c r="M186" s="202"/>
      <c r="N186" s="203"/>
      <c r="O186" s="204"/>
      <c r="P186" s="204"/>
      <c r="Q186" s="204"/>
      <c r="R186" s="204"/>
      <c r="S186" s="204"/>
      <c r="T186" s="204"/>
      <c r="U186" s="204"/>
      <c r="V186" s="204"/>
      <c r="W186" s="204"/>
      <c r="X186" s="205"/>
      <c r="AT186" s="206" t="s">
        <v>211</v>
      </c>
      <c r="AU186" s="206" t="s">
        <v>207</v>
      </c>
      <c r="AV186" s="13" t="s">
        <v>82</v>
      </c>
      <c r="AW186" s="13" t="s">
        <v>5</v>
      </c>
      <c r="AX186" s="13" t="s">
        <v>74</v>
      </c>
      <c r="AY186" s="206" t="s">
        <v>198</v>
      </c>
    </row>
    <row r="187" spans="1:65" s="14" customFormat="1" ht="11.25">
      <c r="B187" s="207"/>
      <c r="C187" s="208"/>
      <c r="D187" s="192" t="s">
        <v>211</v>
      </c>
      <c r="E187" s="209" t="s">
        <v>20</v>
      </c>
      <c r="F187" s="210" t="s">
        <v>82</v>
      </c>
      <c r="G187" s="208"/>
      <c r="H187" s="211">
        <v>1</v>
      </c>
      <c r="I187" s="212"/>
      <c r="J187" s="212"/>
      <c r="K187" s="208"/>
      <c r="L187" s="208"/>
      <c r="M187" s="213"/>
      <c r="N187" s="214"/>
      <c r="O187" s="215"/>
      <c r="P187" s="215"/>
      <c r="Q187" s="215"/>
      <c r="R187" s="215"/>
      <c r="S187" s="215"/>
      <c r="T187" s="215"/>
      <c r="U187" s="215"/>
      <c r="V187" s="215"/>
      <c r="W187" s="215"/>
      <c r="X187" s="216"/>
      <c r="AT187" s="217" t="s">
        <v>211</v>
      </c>
      <c r="AU187" s="217" t="s">
        <v>207</v>
      </c>
      <c r="AV187" s="14" t="s">
        <v>207</v>
      </c>
      <c r="AW187" s="14" t="s">
        <v>5</v>
      </c>
      <c r="AX187" s="14" t="s">
        <v>74</v>
      </c>
      <c r="AY187" s="217" t="s">
        <v>198</v>
      </c>
    </row>
    <row r="188" spans="1:65" s="16" customFormat="1" ht="11.25">
      <c r="B188" s="229"/>
      <c r="C188" s="230"/>
      <c r="D188" s="192" t="s">
        <v>211</v>
      </c>
      <c r="E188" s="231" t="s">
        <v>20</v>
      </c>
      <c r="F188" s="232" t="s">
        <v>282</v>
      </c>
      <c r="G188" s="230"/>
      <c r="H188" s="233">
        <v>1</v>
      </c>
      <c r="I188" s="234"/>
      <c r="J188" s="234"/>
      <c r="K188" s="230"/>
      <c r="L188" s="230"/>
      <c r="M188" s="235"/>
      <c r="N188" s="236"/>
      <c r="O188" s="237"/>
      <c r="P188" s="237"/>
      <c r="Q188" s="237"/>
      <c r="R188" s="237"/>
      <c r="S188" s="237"/>
      <c r="T188" s="237"/>
      <c r="U188" s="237"/>
      <c r="V188" s="237"/>
      <c r="W188" s="237"/>
      <c r="X188" s="238"/>
      <c r="AT188" s="239" t="s">
        <v>211</v>
      </c>
      <c r="AU188" s="239" t="s">
        <v>207</v>
      </c>
      <c r="AV188" s="16" t="s">
        <v>206</v>
      </c>
      <c r="AW188" s="16" t="s">
        <v>5</v>
      </c>
      <c r="AX188" s="16" t="s">
        <v>82</v>
      </c>
      <c r="AY188" s="239" t="s">
        <v>198</v>
      </c>
    </row>
    <row r="189" spans="1:65" s="12" customFormat="1" ht="22.9" customHeight="1">
      <c r="B189" s="161"/>
      <c r="C189" s="162"/>
      <c r="D189" s="163" t="s">
        <v>73</v>
      </c>
      <c r="E189" s="176" t="s">
        <v>408</v>
      </c>
      <c r="F189" s="176" t="s">
        <v>409</v>
      </c>
      <c r="G189" s="162"/>
      <c r="H189" s="162"/>
      <c r="I189" s="165"/>
      <c r="J189" s="165"/>
      <c r="K189" s="177">
        <f>BK189</f>
        <v>0</v>
      </c>
      <c r="L189" s="162"/>
      <c r="M189" s="167"/>
      <c r="N189" s="168"/>
      <c r="O189" s="169"/>
      <c r="P189" s="169"/>
      <c r="Q189" s="170">
        <f>SUM(Q190:Q197)</f>
        <v>0</v>
      </c>
      <c r="R189" s="170">
        <f>SUM(R190:R197)</f>
        <v>0</v>
      </c>
      <c r="S189" s="169"/>
      <c r="T189" s="171">
        <f>SUM(T190:T197)</f>
        <v>0</v>
      </c>
      <c r="U189" s="169"/>
      <c r="V189" s="171">
        <f>SUM(V190:V197)</f>
        <v>0</v>
      </c>
      <c r="W189" s="169"/>
      <c r="X189" s="172">
        <f>SUM(X190:X197)</f>
        <v>3.2469999999999999E-3</v>
      </c>
      <c r="AR189" s="173" t="s">
        <v>207</v>
      </c>
      <c r="AT189" s="174" t="s">
        <v>73</v>
      </c>
      <c r="AU189" s="174" t="s">
        <v>82</v>
      </c>
      <c r="AY189" s="173" t="s">
        <v>198</v>
      </c>
      <c r="BK189" s="175">
        <f>SUM(BK190:BK197)</f>
        <v>0</v>
      </c>
    </row>
    <row r="190" spans="1:65" s="2" customFormat="1" ht="24">
      <c r="A190" s="36"/>
      <c r="B190" s="37"/>
      <c r="C190" s="178" t="s">
        <v>383</v>
      </c>
      <c r="D190" s="178" t="s">
        <v>201</v>
      </c>
      <c r="E190" s="179" t="s">
        <v>1007</v>
      </c>
      <c r="F190" s="180" t="s">
        <v>1008</v>
      </c>
      <c r="G190" s="181" t="s">
        <v>412</v>
      </c>
      <c r="H190" s="182">
        <v>1.7</v>
      </c>
      <c r="I190" s="183"/>
      <c r="J190" s="183"/>
      <c r="K190" s="184">
        <f>ROUND(P190*H190,2)</f>
        <v>0</v>
      </c>
      <c r="L190" s="180" t="s">
        <v>205</v>
      </c>
      <c r="M190" s="41"/>
      <c r="N190" s="185" t="s">
        <v>20</v>
      </c>
      <c r="O190" s="186" t="s">
        <v>44</v>
      </c>
      <c r="P190" s="187">
        <f>I190+J190</f>
        <v>0</v>
      </c>
      <c r="Q190" s="187">
        <f>ROUND(I190*H190,2)</f>
        <v>0</v>
      </c>
      <c r="R190" s="187">
        <f>ROUND(J190*H190,2)</f>
        <v>0</v>
      </c>
      <c r="S190" s="66"/>
      <c r="T190" s="188">
        <f>S190*H190</f>
        <v>0</v>
      </c>
      <c r="U190" s="188">
        <v>0</v>
      </c>
      <c r="V190" s="188">
        <f>U190*H190</f>
        <v>0</v>
      </c>
      <c r="W190" s="188">
        <v>1.91E-3</v>
      </c>
      <c r="X190" s="189">
        <f>W190*H190</f>
        <v>3.2469999999999999E-3</v>
      </c>
      <c r="Y190" s="36"/>
      <c r="Z190" s="36"/>
      <c r="AA190" s="36"/>
      <c r="AB190" s="36"/>
      <c r="AC190" s="36"/>
      <c r="AD190" s="36"/>
      <c r="AE190" s="36"/>
      <c r="AR190" s="190" t="s">
        <v>404</v>
      </c>
      <c r="AT190" s="190" t="s">
        <v>201</v>
      </c>
      <c r="AU190" s="190" t="s">
        <v>207</v>
      </c>
      <c r="AY190" s="19" t="s">
        <v>198</v>
      </c>
      <c r="BE190" s="191">
        <f>IF(O190="základní",K190,0)</f>
        <v>0</v>
      </c>
      <c r="BF190" s="191">
        <f>IF(O190="snížená",K190,0)</f>
        <v>0</v>
      </c>
      <c r="BG190" s="191">
        <f>IF(O190="zákl. přenesená",K190,0)</f>
        <v>0</v>
      </c>
      <c r="BH190" s="191">
        <f>IF(O190="sníž. přenesená",K190,0)</f>
        <v>0</v>
      </c>
      <c r="BI190" s="191">
        <f>IF(O190="nulová",K190,0)</f>
        <v>0</v>
      </c>
      <c r="BJ190" s="19" t="s">
        <v>207</v>
      </c>
      <c r="BK190" s="191">
        <f>ROUND(P190*H190,2)</f>
        <v>0</v>
      </c>
      <c r="BL190" s="19" t="s">
        <v>404</v>
      </c>
      <c r="BM190" s="190" t="s">
        <v>1009</v>
      </c>
    </row>
    <row r="191" spans="1:65" s="2" customFormat="1" ht="19.5">
      <c r="A191" s="36"/>
      <c r="B191" s="37"/>
      <c r="C191" s="38"/>
      <c r="D191" s="192" t="s">
        <v>209</v>
      </c>
      <c r="E191" s="38"/>
      <c r="F191" s="193" t="s">
        <v>1010</v>
      </c>
      <c r="G191" s="38"/>
      <c r="H191" s="38"/>
      <c r="I191" s="194"/>
      <c r="J191" s="194"/>
      <c r="K191" s="38"/>
      <c r="L191" s="38"/>
      <c r="M191" s="41"/>
      <c r="N191" s="195"/>
      <c r="O191" s="196"/>
      <c r="P191" s="66"/>
      <c r="Q191" s="66"/>
      <c r="R191" s="66"/>
      <c r="S191" s="66"/>
      <c r="T191" s="66"/>
      <c r="U191" s="66"/>
      <c r="V191" s="66"/>
      <c r="W191" s="66"/>
      <c r="X191" s="67"/>
      <c r="Y191" s="36"/>
      <c r="Z191" s="36"/>
      <c r="AA191" s="36"/>
      <c r="AB191" s="36"/>
      <c r="AC191" s="36"/>
      <c r="AD191" s="36"/>
      <c r="AE191" s="36"/>
      <c r="AT191" s="19" t="s">
        <v>209</v>
      </c>
      <c r="AU191" s="19" t="s">
        <v>207</v>
      </c>
    </row>
    <row r="192" spans="1:65" s="13" customFormat="1" ht="11.25">
      <c r="B192" s="197"/>
      <c r="C192" s="198"/>
      <c r="D192" s="192" t="s">
        <v>211</v>
      </c>
      <c r="E192" s="199" t="s">
        <v>20</v>
      </c>
      <c r="F192" s="200" t="s">
        <v>1011</v>
      </c>
      <c r="G192" s="198"/>
      <c r="H192" s="199" t="s">
        <v>20</v>
      </c>
      <c r="I192" s="201"/>
      <c r="J192" s="201"/>
      <c r="K192" s="198"/>
      <c r="L192" s="198"/>
      <c r="M192" s="202"/>
      <c r="N192" s="203"/>
      <c r="O192" s="204"/>
      <c r="P192" s="204"/>
      <c r="Q192" s="204"/>
      <c r="R192" s="204"/>
      <c r="S192" s="204"/>
      <c r="T192" s="204"/>
      <c r="U192" s="204"/>
      <c r="V192" s="204"/>
      <c r="W192" s="204"/>
      <c r="X192" s="205"/>
      <c r="AT192" s="206" t="s">
        <v>211</v>
      </c>
      <c r="AU192" s="206" t="s">
        <v>207</v>
      </c>
      <c r="AV192" s="13" t="s">
        <v>82</v>
      </c>
      <c r="AW192" s="13" t="s">
        <v>5</v>
      </c>
      <c r="AX192" s="13" t="s">
        <v>74</v>
      </c>
      <c r="AY192" s="206" t="s">
        <v>198</v>
      </c>
    </row>
    <row r="193" spans="1:65" s="13" customFormat="1" ht="11.25">
      <c r="B193" s="197"/>
      <c r="C193" s="198"/>
      <c r="D193" s="192" t="s">
        <v>211</v>
      </c>
      <c r="E193" s="199" t="s">
        <v>20</v>
      </c>
      <c r="F193" s="200" t="s">
        <v>948</v>
      </c>
      <c r="G193" s="198"/>
      <c r="H193" s="199" t="s">
        <v>20</v>
      </c>
      <c r="I193" s="201"/>
      <c r="J193" s="201"/>
      <c r="K193" s="198"/>
      <c r="L193" s="198"/>
      <c r="M193" s="202"/>
      <c r="N193" s="203"/>
      <c r="O193" s="204"/>
      <c r="P193" s="204"/>
      <c r="Q193" s="204"/>
      <c r="R193" s="204"/>
      <c r="S193" s="204"/>
      <c r="T193" s="204"/>
      <c r="U193" s="204"/>
      <c r="V193" s="204"/>
      <c r="W193" s="204"/>
      <c r="X193" s="205"/>
      <c r="AT193" s="206" t="s">
        <v>211</v>
      </c>
      <c r="AU193" s="206" t="s">
        <v>207</v>
      </c>
      <c r="AV193" s="13" t="s">
        <v>82</v>
      </c>
      <c r="AW193" s="13" t="s">
        <v>5</v>
      </c>
      <c r="AX193" s="13" t="s">
        <v>74</v>
      </c>
      <c r="AY193" s="206" t="s">
        <v>198</v>
      </c>
    </row>
    <row r="194" spans="1:65" s="13" customFormat="1" ht="11.25">
      <c r="B194" s="197"/>
      <c r="C194" s="198"/>
      <c r="D194" s="192" t="s">
        <v>211</v>
      </c>
      <c r="E194" s="199" t="s">
        <v>20</v>
      </c>
      <c r="F194" s="200" t="s">
        <v>949</v>
      </c>
      <c r="G194" s="198"/>
      <c r="H194" s="199" t="s">
        <v>20</v>
      </c>
      <c r="I194" s="201"/>
      <c r="J194" s="201"/>
      <c r="K194" s="198"/>
      <c r="L194" s="198"/>
      <c r="M194" s="202"/>
      <c r="N194" s="203"/>
      <c r="O194" s="204"/>
      <c r="P194" s="204"/>
      <c r="Q194" s="204"/>
      <c r="R194" s="204"/>
      <c r="S194" s="204"/>
      <c r="T194" s="204"/>
      <c r="U194" s="204"/>
      <c r="V194" s="204"/>
      <c r="W194" s="204"/>
      <c r="X194" s="205"/>
      <c r="AT194" s="206" t="s">
        <v>211</v>
      </c>
      <c r="AU194" s="206" t="s">
        <v>207</v>
      </c>
      <c r="AV194" s="13" t="s">
        <v>82</v>
      </c>
      <c r="AW194" s="13" t="s">
        <v>5</v>
      </c>
      <c r="AX194" s="13" t="s">
        <v>74</v>
      </c>
      <c r="AY194" s="206" t="s">
        <v>198</v>
      </c>
    </row>
    <row r="195" spans="1:65" s="13" customFormat="1" ht="11.25">
      <c r="B195" s="197"/>
      <c r="C195" s="198"/>
      <c r="D195" s="192" t="s">
        <v>211</v>
      </c>
      <c r="E195" s="199" t="s">
        <v>20</v>
      </c>
      <c r="F195" s="200" t="s">
        <v>1012</v>
      </c>
      <c r="G195" s="198"/>
      <c r="H195" s="199" t="s">
        <v>20</v>
      </c>
      <c r="I195" s="201"/>
      <c r="J195" s="201"/>
      <c r="K195" s="198"/>
      <c r="L195" s="198"/>
      <c r="M195" s="202"/>
      <c r="N195" s="203"/>
      <c r="O195" s="204"/>
      <c r="P195" s="204"/>
      <c r="Q195" s="204"/>
      <c r="R195" s="204"/>
      <c r="S195" s="204"/>
      <c r="T195" s="204"/>
      <c r="U195" s="204"/>
      <c r="V195" s="204"/>
      <c r="W195" s="204"/>
      <c r="X195" s="205"/>
      <c r="AT195" s="206" t="s">
        <v>211</v>
      </c>
      <c r="AU195" s="206" t="s">
        <v>207</v>
      </c>
      <c r="AV195" s="13" t="s">
        <v>82</v>
      </c>
      <c r="AW195" s="13" t="s">
        <v>5</v>
      </c>
      <c r="AX195" s="13" t="s">
        <v>74</v>
      </c>
      <c r="AY195" s="206" t="s">
        <v>198</v>
      </c>
    </row>
    <row r="196" spans="1:65" s="14" customFormat="1" ht="11.25">
      <c r="B196" s="207"/>
      <c r="C196" s="208"/>
      <c r="D196" s="192" t="s">
        <v>211</v>
      </c>
      <c r="E196" s="209" t="s">
        <v>20</v>
      </c>
      <c r="F196" s="210" t="s">
        <v>1013</v>
      </c>
      <c r="G196" s="208"/>
      <c r="H196" s="211">
        <v>1.7</v>
      </c>
      <c r="I196" s="212"/>
      <c r="J196" s="212"/>
      <c r="K196" s="208"/>
      <c r="L196" s="208"/>
      <c r="M196" s="213"/>
      <c r="N196" s="214"/>
      <c r="O196" s="215"/>
      <c r="P196" s="215"/>
      <c r="Q196" s="215"/>
      <c r="R196" s="215"/>
      <c r="S196" s="215"/>
      <c r="T196" s="215"/>
      <c r="U196" s="215"/>
      <c r="V196" s="215"/>
      <c r="W196" s="215"/>
      <c r="X196" s="216"/>
      <c r="AT196" s="217" t="s">
        <v>211</v>
      </c>
      <c r="AU196" s="217" t="s">
        <v>207</v>
      </c>
      <c r="AV196" s="14" t="s">
        <v>207</v>
      </c>
      <c r="AW196" s="14" t="s">
        <v>5</v>
      </c>
      <c r="AX196" s="14" t="s">
        <v>74</v>
      </c>
      <c r="AY196" s="217" t="s">
        <v>198</v>
      </c>
    </row>
    <row r="197" spans="1:65" s="16" customFormat="1" ht="11.25">
      <c r="B197" s="229"/>
      <c r="C197" s="230"/>
      <c r="D197" s="192" t="s">
        <v>211</v>
      </c>
      <c r="E197" s="231" t="s">
        <v>20</v>
      </c>
      <c r="F197" s="232" t="s">
        <v>282</v>
      </c>
      <c r="G197" s="230"/>
      <c r="H197" s="233">
        <v>1.7</v>
      </c>
      <c r="I197" s="234"/>
      <c r="J197" s="234"/>
      <c r="K197" s="230"/>
      <c r="L197" s="230"/>
      <c r="M197" s="235"/>
      <c r="N197" s="236"/>
      <c r="O197" s="237"/>
      <c r="P197" s="237"/>
      <c r="Q197" s="237"/>
      <c r="R197" s="237"/>
      <c r="S197" s="237"/>
      <c r="T197" s="237"/>
      <c r="U197" s="237"/>
      <c r="V197" s="237"/>
      <c r="W197" s="237"/>
      <c r="X197" s="238"/>
      <c r="AT197" s="239" t="s">
        <v>211</v>
      </c>
      <c r="AU197" s="239" t="s">
        <v>207</v>
      </c>
      <c r="AV197" s="16" t="s">
        <v>206</v>
      </c>
      <c r="AW197" s="16" t="s">
        <v>5</v>
      </c>
      <c r="AX197" s="16" t="s">
        <v>82</v>
      </c>
      <c r="AY197" s="239" t="s">
        <v>198</v>
      </c>
    </row>
    <row r="198" spans="1:65" s="12" customFormat="1" ht="22.9" customHeight="1">
      <c r="B198" s="161"/>
      <c r="C198" s="162"/>
      <c r="D198" s="163" t="s">
        <v>73</v>
      </c>
      <c r="E198" s="176" t="s">
        <v>475</v>
      </c>
      <c r="F198" s="176" t="s">
        <v>476</v>
      </c>
      <c r="G198" s="162"/>
      <c r="H198" s="162"/>
      <c r="I198" s="165"/>
      <c r="J198" s="165"/>
      <c r="K198" s="177">
        <f>BK198</f>
        <v>0</v>
      </c>
      <c r="L198" s="162"/>
      <c r="M198" s="167"/>
      <c r="N198" s="168"/>
      <c r="O198" s="169"/>
      <c r="P198" s="169"/>
      <c r="Q198" s="170">
        <f>SUM(Q199:Q210)</f>
        <v>0</v>
      </c>
      <c r="R198" s="170">
        <f>SUM(R199:R210)</f>
        <v>0</v>
      </c>
      <c r="S198" s="169"/>
      <c r="T198" s="171">
        <f>SUM(T199:T210)</f>
        <v>0</v>
      </c>
      <c r="U198" s="169"/>
      <c r="V198" s="171">
        <f>SUM(V199:V210)</f>
        <v>0</v>
      </c>
      <c r="W198" s="169"/>
      <c r="X198" s="172">
        <f>SUM(X199:X210)</f>
        <v>4.7000000000000002E-3</v>
      </c>
      <c r="AR198" s="173" t="s">
        <v>207</v>
      </c>
      <c r="AT198" s="174" t="s">
        <v>73</v>
      </c>
      <c r="AU198" s="174" t="s">
        <v>82</v>
      </c>
      <c r="AY198" s="173" t="s">
        <v>198</v>
      </c>
      <c r="BK198" s="175">
        <f>SUM(BK199:BK210)</f>
        <v>0</v>
      </c>
    </row>
    <row r="199" spans="1:65" s="2" customFormat="1" ht="24.2" customHeight="1">
      <c r="A199" s="36"/>
      <c r="B199" s="37"/>
      <c r="C199" s="178" t="s">
        <v>400</v>
      </c>
      <c r="D199" s="178" t="s">
        <v>201</v>
      </c>
      <c r="E199" s="179" t="s">
        <v>1014</v>
      </c>
      <c r="F199" s="180" t="s">
        <v>1015</v>
      </c>
      <c r="G199" s="181" t="s">
        <v>403</v>
      </c>
      <c r="H199" s="182">
        <v>3</v>
      </c>
      <c r="I199" s="183"/>
      <c r="J199" s="183"/>
      <c r="K199" s="184">
        <f>ROUND(P199*H199,2)</f>
        <v>0</v>
      </c>
      <c r="L199" s="180" t="s">
        <v>205</v>
      </c>
      <c r="M199" s="41"/>
      <c r="N199" s="185" t="s">
        <v>20</v>
      </c>
      <c r="O199" s="186" t="s">
        <v>44</v>
      </c>
      <c r="P199" s="187">
        <f>I199+J199</f>
        <v>0</v>
      </c>
      <c r="Q199" s="187">
        <f>ROUND(I199*H199,2)</f>
        <v>0</v>
      </c>
      <c r="R199" s="187">
        <f>ROUND(J199*H199,2)</f>
        <v>0</v>
      </c>
      <c r="S199" s="66"/>
      <c r="T199" s="188">
        <f>S199*H199</f>
        <v>0</v>
      </c>
      <c r="U199" s="188">
        <v>0</v>
      </c>
      <c r="V199" s="188">
        <f>U199*H199</f>
        <v>0</v>
      </c>
      <c r="W199" s="188">
        <v>4.0000000000000002E-4</v>
      </c>
      <c r="X199" s="189">
        <f>W199*H199</f>
        <v>1.2000000000000001E-3</v>
      </c>
      <c r="Y199" s="36"/>
      <c r="Z199" s="36"/>
      <c r="AA199" s="36"/>
      <c r="AB199" s="36"/>
      <c r="AC199" s="36"/>
      <c r="AD199" s="36"/>
      <c r="AE199" s="36"/>
      <c r="AR199" s="190" t="s">
        <v>404</v>
      </c>
      <c r="AT199" s="190" t="s">
        <v>201</v>
      </c>
      <c r="AU199" s="190" t="s">
        <v>207</v>
      </c>
      <c r="AY199" s="19" t="s">
        <v>198</v>
      </c>
      <c r="BE199" s="191">
        <f>IF(O199="základní",K199,0)</f>
        <v>0</v>
      </c>
      <c r="BF199" s="191">
        <f>IF(O199="snížená",K199,0)</f>
        <v>0</v>
      </c>
      <c r="BG199" s="191">
        <f>IF(O199="zákl. přenesená",K199,0)</f>
        <v>0</v>
      </c>
      <c r="BH199" s="191">
        <f>IF(O199="sníž. přenesená",K199,0)</f>
        <v>0</v>
      </c>
      <c r="BI199" s="191">
        <f>IF(O199="nulová",K199,0)</f>
        <v>0</v>
      </c>
      <c r="BJ199" s="19" t="s">
        <v>207</v>
      </c>
      <c r="BK199" s="191">
        <f>ROUND(P199*H199,2)</f>
        <v>0</v>
      </c>
      <c r="BL199" s="19" t="s">
        <v>404</v>
      </c>
      <c r="BM199" s="190" t="s">
        <v>1016</v>
      </c>
    </row>
    <row r="200" spans="1:65" s="2" customFormat="1" ht="11.25">
      <c r="A200" s="36"/>
      <c r="B200" s="37"/>
      <c r="C200" s="38"/>
      <c r="D200" s="192" t="s">
        <v>209</v>
      </c>
      <c r="E200" s="38"/>
      <c r="F200" s="193" t="s">
        <v>1017</v>
      </c>
      <c r="G200" s="38"/>
      <c r="H200" s="38"/>
      <c r="I200" s="194"/>
      <c r="J200" s="194"/>
      <c r="K200" s="38"/>
      <c r="L200" s="38"/>
      <c r="M200" s="41"/>
      <c r="N200" s="195"/>
      <c r="O200" s="196"/>
      <c r="P200" s="66"/>
      <c r="Q200" s="66"/>
      <c r="R200" s="66"/>
      <c r="S200" s="66"/>
      <c r="T200" s="66"/>
      <c r="U200" s="66"/>
      <c r="V200" s="66"/>
      <c r="W200" s="66"/>
      <c r="X200" s="67"/>
      <c r="Y200" s="36"/>
      <c r="Z200" s="36"/>
      <c r="AA200" s="36"/>
      <c r="AB200" s="36"/>
      <c r="AC200" s="36"/>
      <c r="AD200" s="36"/>
      <c r="AE200" s="36"/>
      <c r="AT200" s="19" t="s">
        <v>209</v>
      </c>
      <c r="AU200" s="19" t="s">
        <v>207</v>
      </c>
    </row>
    <row r="201" spans="1:65" s="13" customFormat="1" ht="11.25">
      <c r="B201" s="197"/>
      <c r="C201" s="198"/>
      <c r="D201" s="192" t="s">
        <v>211</v>
      </c>
      <c r="E201" s="199" t="s">
        <v>20</v>
      </c>
      <c r="F201" s="200" t="s">
        <v>948</v>
      </c>
      <c r="G201" s="198"/>
      <c r="H201" s="199" t="s">
        <v>20</v>
      </c>
      <c r="I201" s="201"/>
      <c r="J201" s="201"/>
      <c r="K201" s="198"/>
      <c r="L201" s="198"/>
      <c r="M201" s="202"/>
      <c r="N201" s="203"/>
      <c r="O201" s="204"/>
      <c r="P201" s="204"/>
      <c r="Q201" s="204"/>
      <c r="R201" s="204"/>
      <c r="S201" s="204"/>
      <c r="T201" s="204"/>
      <c r="U201" s="204"/>
      <c r="V201" s="204"/>
      <c r="W201" s="204"/>
      <c r="X201" s="205"/>
      <c r="AT201" s="206" t="s">
        <v>211</v>
      </c>
      <c r="AU201" s="206" t="s">
        <v>207</v>
      </c>
      <c r="AV201" s="13" t="s">
        <v>82</v>
      </c>
      <c r="AW201" s="13" t="s">
        <v>5</v>
      </c>
      <c r="AX201" s="13" t="s">
        <v>74</v>
      </c>
      <c r="AY201" s="206" t="s">
        <v>198</v>
      </c>
    </row>
    <row r="202" spans="1:65" s="13" customFormat="1" ht="11.25">
      <c r="B202" s="197"/>
      <c r="C202" s="198"/>
      <c r="D202" s="192" t="s">
        <v>211</v>
      </c>
      <c r="E202" s="199" t="s">
        <v>20</v>
      </c>
      <c r="F202" s="200" t="s">
        <v>949</v>
      </c>
      <c r="G202" s="198"/>
      <c r="H202" s="199" t="s">
        <v>20</v>
      </c>
      <c r="I202" s="201"/>
      <c r="J202" s="201"/>
      <c r="K202" s="198"/>
      <c r="L202" s="198"/>
      <c r="M202" s="202"/>
      <c r="N202" s="203"/>
      <c r="O202" s="204"/>
      <c r="P202" s="204"/>
      <c r="Q202" s="204"/>
      <c r="R202" s="204"/>
      <c r="S202" s="204"/>
      <c r="T202" s="204"/>
      <c r="U202" s="204"/>
      <c r="V202" s="204"/>
      <c r="W202" s="204"/>
      <c r="X202" s="205"/>
      <c r="AT202" s="206" t="s">
        <v>211</v>
      </c>
      <c r="AU202" s="206" t="s">
        <v>207</v>
      </c>
      <c r="AV202" s="13" t="s">
        <v>82</v>
      </c>
      <c r="AW202" s="13" t="s">
        <v>5</v>
      </c>
      <c r="AX202" s="13" t="s">
        <v>74</v>
      </c>
      <c r="AY202" s="206" t="s">
        <v>198</v>
      </c>
    </row>
    <row r="203" spans="1:65" s="13" customFormat="1" ht="11.25">
      <c r="B203" s="197"/>
      <c r="C203" s="198"/>
      <c r="D203" s="192" t="s">
        <v>211</v>
      </c>
      <c r="E203" s="199" t="s">
        <v>20</v>
      </c>
      <c r="F203" s="200" t="s">
        <v>1018</v>
      </c>
      <c r="G203" s="198"/>
      <c r="H203" s="199" t="s">
        <v>20</v>
      </c>
      <c r="I203" s="201"/>
      <c r="J203" s="201"/>
      <c r="K203" s="198"/>
      <c r="L203" s="198"/>
      <c r="M203" s="202"/>
      <c r="N203" s="203"/>
      <c r="O203" s="204"/>
      <c r="P203" s="204"/>
      <c r="Q203" s="204"/>
      <c r="R203" s="204"/>
      <c r="S203" s="204"/>
      <c r="T203" s="204"/>
      <c r="U203" s="204"/>
      <c r="V203" s="204"/>
      <c r="W203" s="204"/>
      <c r="X203" s="205"/>
      <c r="AT203" s="206" t="s">
        <v>211</v>
      </c>
      <c r="AU203" s="206" t="s">
        <v>207</v>
      </c>
      <c r="AV203" s="13" t="s">
        <v>82</v>
      </c>
      <c r="AW203" s="13" t="s">
        <v>5</v>
      </c>
      <c r="AX203" s="13" t="s">
        <v>74</v>
      </c>
      <c r="AY203" s="206" t="s">
        <v>198</v>
      </c>
    </row>
    <row r="204" spans="1:65" s="14" customFormat="1" ht="11.25">
      <c r="B204" s="207"/>
      <c r="C204" s="208"/>
      <c r="D204" s="192" t="s">
        <v>211</v>
      </c>
      <c r="E204" s="209" t="s">
        <v>20</v>
      </c>
      <c r="F204" s="210" t="s">
        <v>221</v>
      </c>
      <c r="G204" s="208"/>
      <c r="H204" s="211">
        <v>3</v>
      </c>
      <c r="I204" s="212"/>
      <c r="J204" s="212"/>
      <c r="K204" s="208"/>
      <c r="L204" s="208"/>
      <c r="M204" s="213"/>
      <c r="N204" s="214"/>
      <c r="O204" s="215"/>
      <c r="P204" s="215"/>
      <c r="Q204" s="215"/>
      <c r="R204" s="215"/>
      <c r="S204" s="215"/>
      <c r="T204" s="215"/>
      <c r="U204" s="215"/>
      <c r="V204" s="215"/>
      <c r="W204" s="215"/>
      <c r="X204" s="216"/>
      <c r="AT204" s="217" t="s">
        <v>211</v>
      </c>
      <c r="AU204" s="217" t="s">
        <v>207</v>
      </c>
      <c r="AV204" s="14" t="s">
        <v>207</v>
      </c>
      <c r="AW204" s="14" t="s">
        <v>5</v>
      </c>
      <c r="AX204" s="14" t="s">
        <v>74</v>
      </c>
      <c r="AY204" s="217" t="s">
        <v>198</v>
      </c>
    </row>
    <row r="205" spans="1:65" s="16" customFormat="1" ht="11.25">
      <c r="B205" s="229"/>
      <c r="C205" s="230"/>
      <c r="D205" s="192" t="s">
        <v>211</v>
      </c>
      <c r="E205" s="231" t="s">
        <v>20</v>
      </c>
      <c r="F205" s="232" t="s">
        <v>282</v>
      </c>
      <c r="G205" s="230"/>
      <c r="H205" s="233">
        <v>3</v>
      </c>
      <c r="I205" s="234"/>
      <c r="J205" s="234"/>
      <c r="K205" s="230"/>
      <c r="L205" s="230"/>
      <c r="M205" s="235"/>
      <c r="N205" s="236"/>
      <c r="O205" s="237"/>
      <c r="P205" s="237"/>
      <c r="Q205" s="237"/>
      <c r="R205" s="237"/>
      <c r="S205" s="237"/>
      <c r="T205" s="237"/>
      <c r="U205" s="237"/>
      <c r="V205" s="237"/>
      <c r="W205" s="237"/>
      <c r="X205" s="238"/>
      <c r="AT205" s="239" t="s">
        <v>211</v>
      </c>
      <c r="AU205" s="239" t="s">
        <v>207</v>
      </c>
      <c r="AV205" s="16" t="s">
        <v>206</v>
      </c>
      <c r="AW205" s="16" t="s">
        <v>5</v>
      </c>
      <c r="AX205" s="16" t="s">
        <v>82</v>
      </c>
      <c r="AY205" s="239" t="s">
        <v>198</v>
      </c>
    </row>
    <row r="206" spans="1:65" s="2" customFormat="1" ht="24.2" customHeight="1">
      <c r="A206" s="36"/>
      <c r="B206" s="37"/>
      <c r="C206" s="178" t="s">
        <v>9</v>
      </c>
      <c r="D206" s="178" t="s">
        <v>201</v>
      </c>
      <c r="E206" s="179" t="s">
        <v>930</v>
      </c>
      <c r="F206" s="180" t="s">
        <v>931</v>
      </c>
      <c r="G206" s="181" t="s">
        <v>932</v>
      </c>
      <c r="H206" s="182">
        <v>3.5</v>
      </c>
      <c r="I206" s="183"/>
      <c r="J206" s="183"/>
      <c r="K206" s="184">
        <f>ROUND(P206*H206,2)</f>
        <v>0</v>
      </c>
      <c r="L206" s="180" t="s">
        <v>205</v>
      </c>
      <c r="M206" s="41"/>
      <c r="N206" s="185" t="s">
        <v>20</v>
      </c>
      <c r="O206" s="186" t="s">
        <v>44</v>
      </c>
      <c r="P206" s="187">
        <f>I206+J206</f>
        <v>0</v>
      </c>
      <c r="Q206" s="187">
        <f>ROUND(I206*H206,2)</f>
        <v>0</v>
      </c>
      <c r="R206" s="187">
        <f>ROUND(J206*H206,2)</f>
        <v>0</v>
      </c>
      <c r="S206" s="66"/>
      <c r="T206" s="188">
        <f>S206*H206</f>
        <v>0</v>
      </c>
      <c r="U206" s="188">
        <v>0</v>
      </c>
      <c r="V206" s="188">
        <f>U206*H206</f>
        <v>0</v>
      </c>
      <c r="W206" s="188">
        <v>1E-3</v>
      </c>
      <c r="X206" s="189">
        <f>W206*H206</f>
        <v>3.5000000000000001E-3</v>
      </c>
      <c r="Y206" s="36"/>
      <c r="Z206" s="36"/>
      <c r="AA206" s="36"/>
      <c r="AB206" s="36"/>
      <c r="AC206" s="36"/>
      <c r="AD206" s="36"/>
      <c r="AE206" s="36"/>
      <c r="AR206" s="190" t="s">
        <v>404</v>
      </c>
      <c r="AT206" s="190" t="s">
        <v>201</v>
      </c>
      <c r="AU206" s="190" t="s">
        <v>207</v>
      </c>
      <c r="AY206" s="19" t="s">
        <v>198</v>
      </c>
      <c r="BE206" s="191">
        <f>IF(O206="základní",K206,0)</f>
        <v>0</v>
      </c>
      <c r="BF206" s="191">
        <f>IF(O206="snížená",K206,0)</f>
        <v>0</v>
      </c>
      <c r="BG206" s="191">
        <f>IF(O206="zákl. přenesená",K206,0)</f>
        <v>0</v>
      </c>
      <c r="BH206" s="191">
        <f>IF(O206="sníž. přenesená",K206,0)</f>
        <v>0</v>
      </c>
      <c r="BI206" s="191">
        <f>IF(O206="nulová",K206,0)</f>
        <v>0</v>
      </c>
      <c r="BJ206" s="19" t="s">
        <v>207</v>
      </c>
      <c r="BK206" s="191">
        <f>ROUND(P206*H206,2)</f>
        <v>0</v>
      </c>
      <c r="BL206" s="19" t="s">
        <v>404</v>
      </c>
      <c r="BM206" s="190" t="s">
        <v>1019</v>
      </c>
    </row>
    <row r="207" spans="1:65" s="2" customFormat="1" ht="11.25">
      <c r="A207" s="36"/>
      <c r="B207" s="37"/>
      <c r="C207" s="38"/>
      <c r="D207" s="192" t="s">
        <v>209</v>
      </c>
      <c r="E207" s="38"/>
      <c r="F207" s="193" t="s">
        <v>934</v>
      </c>
      <c r="G207" s="38"/>
      <c r="H207" s="38"/>
      <c r="I207" s="194"/>
      <c r="J207" s="194"/>
      <c r="K207" s="38"/>
      <c r="L207" s="38"/>
      <c r="M207" s="41"/>
      <c r="N207" s="195"/>
      <c r="O207" s="196"/>
      <c r="P207" s="66"/>
      <c r="Q207" s="66"/>
      <c r="R207" s="66"/>
      <c r="S207" s="66"/>
      <c r="T207" s="66"/>
      <c r="U207" s="66"/>
      <c r="V207" s="66"/>
      <c r="W207" s="66"/>
      <c r="X207" s="67"/>
      <c r="Y207" s="36"/>
      <c r="Z207" s="36"/>
      <c r="AA207" s="36"/>
      <c r="AB207" s="36"/>
      <c r="AC207" s="36"/>
      <c r="AD207" s="36"/>
      <c r="AE207" s="36"/>
      <c r="AT207" s="19" t="s">
        <v>209</v>
      </c>
      <c r="AU207" s="19" t="s">
        <v>207</v>
      </c>
    </row>
    <row r="208" spans="1:65" s="13" customFormat="1" ht="11.25">
      <c r="B208" s="197"/>
      <c r="C208" s="198"/>
      <c r="D208" s="192" t="s">
        <v>211</v>
      </c>
      <c r="E208" s="199" t="s">
        <v>20</v>
      </c>
      <c r="F208" s="200" t="s">
        <v>1020</v>
      </c>
      <c r="G208" s="198"/>
      <c r="H208" s="199" t="s">
        <v>20</v>
      </c>
      <c r="I208" s="201"/>
      <c r="J208" s="201"/>
      <c r="K208" s="198"/>
      <c r="L208" s="198"/>
      <c r="M208" s="202"/>
      <c r="N208" s="203"/>
      <c r="O208" s="204"/>
      <c r="P208" s="204"/>
      <c r="Q208" s="204"/>
      <c r="R208" s="204"/>
      <c r="S208" s="204"/>
      <c r="T208" s="204"/>
      <c r="U208" s="204"/>
      <c r="V208" s="204"/>
      <c r="W208" s="204"/>
      <c r="X208" s="205"/>
      <c r="AT208" s="206" t="s">
        <v>211</v>
      </c>
      <c r="AU208" s="206" t="s">
        <v>207</v>
      </c>
      <c r="AV208" s="13" t="s">
        <v>82</v>
      </c>
      <c r="AW208" s="13" t="s">
        <v>5</v>
      </c>
      <c r="AX208" s="13" t="s">
        <v>74</v>
      </c>
      <c r="AY208" s="206" t="s">
        <v>198</v>
      </c>
    </row>
    <row r="209" spans="1:65" s="14" customFormat="1" ht="11.25">
      <c r="B209" s="207"/>
      <c r="C209" s="208"/>
      <c r="D209" s="192" t="s">
        <v>211</v>
      </c>
      <c r="E209" s="209" t="s">
        <v>20</v>
      </c>
      <c r="F209" s="210" t="s">
        <v>1021</v>
      </c>
      <c r="G209" s="208"/>
      <c r="H209" s="211">
        <v>3.5</v>
      </c>
      <c r="I209" s="212"/>
      <c r="J209" s="212"/>
      <c r="K209" s="208"/>
      <c r="L209" s="208"/>
      <c r="M209" s="213"/>
      <c r="N209" s="214"/>
      <c r="O209" s="215"/>
      <c r="P209" s="215"/>
      <c r="Q209" s="215"/>
      <c r="R209" s="215"/>
      <c r="S209" s="215"/>
      <c r="T209" s="215"/>
      <c r="U209" s="215"/>
      <c r="V209" s="215"/>
      <c r="W209" s="215"/>
      <c r="X209" s="216"/>
      <c r="AT209" s="217" t="s">
        <v>211</v>
      </c>
      <c r="AU209" s="217" t="s">
        <v>207</v>
      </c>
      <c r="AV209" s="14" t="s">
        <v>207</v>
      </c>
      <c r="AW209" s="14" t="s">
        <v>5</v>
      </c>
      <c r="AX209" s="14" t="s">
        <v>74</v>
      </c>
      <c r="AY209" s="217" t="s">
        <v>198</v>
      </c>
    </row>
    <row r="210" spans="1:65" s="16" customFormat="1" ht="11.25">
      <c r="B210" s="229"/>
      <c r="C210" s="230"/>
      <c r="D210" s="192" t="s">
        <v>211</v>
      </c>
      <c r="E210" s="231" t="s">
        <v>20</v>
      </c>
      <c r="F210" s="232" t="s">
        <v>282</v>
      </c>
      <c r="G210" s="230"/>
      <c r="H210" s="233">
        <v>3.5</v>
      </c>
      <c r="I210" s="234"/>
      <c r="J210" s="234"/>
      <c r="K210" s="230"/>
      <c r="L210" s="230"/>
      <c r="M210" s="235"/>
      <c r="N210" s="236"/>
      <c r="O210" s="237"/>
      <c r="P210" s="237"/>
      <c r="Q210" s="237"/>
      <c r="R210" s="237"/>
      <c r="S210" s="237"/>
      <c r="T210" s="237"/>
      <c r="U210" s="237"/>
      <c r="V210" s="237"/>
      <c r="W210" s="237"/>
      <c r="X210" s="238"/>
      <c r="AT210" s="239" t="s">
        <v>211</v>
      </c>
      <c r="AU210" s="239" t="s">
        <v>207</v>
      </c>
      <c r="AV210" s="16" t="s">
        <v>206</v>
      </c>
      <c r="AW210" s="16" t="s">
        <v>5</v>
      </c>
      <c r="AX210" s="16" t="s">
        <v>82</v>
      </c>
      <c r="AY210" s="239" t="s">
        <v>198</v>
      </c>
    </row>
    <row r="211" spans="1:65" s="12" customFormat="1" ht="22.9" customHeight="1">
      <c r="B211" s="161"/>
      <c r="C211" s="162"/>
      <c r="D211" s="163" t="s">
        <v>73</v>
      </c>
      <c r="E211" s="176" t="s">
        <v>1022</v>
      </c>
      <c r="F211" s="176" t="s">
        <v>1023</v>
      </c>
      <c r="G211" s="162"/>
      <c r="H211" s="162"/>
      <c r="I211" s="165"/>
      <c r="J211" s="165"/>
      <c r="K211" s="177">
        <f>BK211</f>
        <v>0</v>
      </c>
      <c r="L211" s="162"/>
      <c r="M211" s="167"/>
      <c r="N211" s="168"/>
      <c r="O211" s="169"/>
      <c r="P211" s="169"/>
      <c r="Q211" s="170">
        <f>SUM(Q212:Q219)</f>
        <v>0</v>
      </c>
      <c r="R211" s="170">
        <f>SUM(R212:R219)</f>
        <v>0</v>
      </c>
      <c r="S211" s="169"/>
      <c r="T211" s="171">
        <f>SUM(T212:T219)</f>
        <v>0</v>
      </c>
      <c r="U211" s="169"/>
      <c r="V211" s="171">
        <f>SUM(V212:V219)</f>
        <v>0</v>
      </c>
      <c r="W211" s="169"/>
      <c r="X211" s="172">
        <f>SUM(X212:X219)</f>
        <v>5.0000000000000001E-3</v>
      </c>
      <c r="AR211" s="173" t="s">
        <v>207</v>
      </c>
      <c r="AT211" s="174" t="s">
        <v>73</v>
      </c>
      <c r="AU211" s="174" t="s">
        <v>82</v>
      </c>
      <c r="AY211" s="173" t="s">
        <v>198</v>
      </c>
      <c r="BK211" s="175">
        <f>SUM(BK212:BK219)</f>
        <v>0</v>
      </c>
    </row>
    <row r="212" spans="1:65" s="2" customFormat="1" ht="16.5" customHeight="1">
      <c r="A212" s="36"/>
      <c r="B212" s="37"/>
      <c r="C212" s="178" t="s">
        <v>404</v>
      </c>
      <c r="D212" s="178" t="s">
        <v>201</v>
      </c>
      <c r="E212" s="179" t="s">
        <v>1024</v>
      </c>
      <c r="F212" s="180" t="s">
        <v>1025</v>
      </c>
      <c r="G212" s="181" t="s">
        <v>403</v>
      </c>
      <c r="H212" s="182">
        <v>5</v>
      </c>
      <c r="I212" s="183"/>
      <c r="J212" s="183"/>
      <c r="K212" s="184">
        <f>ROUND(P212*H212,2)</f>
        <v>0</v>
      </c>
      <c r="L212" s="180" t="s">
        <v>20</v>
      </c>
      <c r="M212" s="41"/>
      <c r="N212" s="185" t="s">
        <v>20</v>
      </c>
      <c r="O212" s="186" t="s">
        <v>44</v>
      </c>
      <c r="P212" s="187">
        <f>I212+J212</f>
        <v>0</v>
      </c>
      <c r="Q212" s="187">
        <f>ROUND(I212*H212,2)</f>
        <v>0</v>
      </c>
      <c r="R212" s="187">
        <f>ROUND(J212*H212,2)</f>
        <v>0</v>
      </c>
      <c r="S212" s="66"/>
      <c r="T212" s="188">
        <f>S212*H212</f>
        <v>0</v>
      </c>
      <c r="U212" s="188">
        <v>0</v>
      </c>
      <c r="V212" s="188">
        <f>U212*H212</f>
        <v>0</v>
      </c>
      <c r="W212" s="188">
        <v>1E-3</v>
      </c>
      <c r="X212" s="189">
        <f>W212*H212</f>
        <v>5.0000000000000001E-3</v>
      </c>
      <c r="Y212" s="36"/>
      <c r="Z212" s="36"/>
      <c r="AA212" s="36"/>
      <c r="AB212" s="36"/>
      <c r="AC212" s="36"/>
      <c r="AD212" s="36"/>
      <c r="AE212" s="36"/>
      <c r="AR212" s="190" t="s">
        <v>404</v>
      </c>
      <c r="AT212" s="190" t="s">
        <v>201</v>
      </c>
      <c r="AU212" s="190" t="s">
        <v>207</v>
      </c>
      <c r="AY212" s="19" t="s">
        <v>198</v>
      </c>
      <c r="BE212" s="191">
        <f>IF(O212="základní",K212,0)</f>
        <v>0</v>
      </c>
      <c r="BF212" s="191">
        <f>IF(O212="snížená",K212,0)</f>
        <v>0</v>
      </c>
      <c r="BG212" s="191">
        <f>IF(O212="zákl. přenesená",K212,0)</f>
        <v>0</v>
      </c>
      <c r="BH212" s="191">
        <f>IF(O212="sníž. přenesená",K212,0)</f>
        <v>0</v>
      </c>
      <c r="BI212" s="191">
        <f>IF(O212="nulová",K212,0)</f>
        <v>0</v>
      </c>
      <c r="BJ212" s="19" t="s">
        <v>207</v>
      </c>
      <c r="BK212" s="191">
        <f>ROUND(P212*H212,2)</f>
        <v>0</v>
      </c>
      <c r="BL212" s="19" t="s">
        <v>404</v>
      </c>
      <c r="BM212" s="190" t="s">
        <v>1026</v>
      </c>
    </row>
    <row r="213" spans="1:65" s="2" customFormat="1" ht="11.25">
      <c r="A213" s="36"/>
      <c r="B213" s="37"/>
      <c r="C213" s="38"/>
      <c r="D213" s="192" t="s">
        <v>209</v>
      </c>
      <c r="E213" s="38"/>
      <c r="F213" s="193" t="s">
        <v>1025</v>
      </c>
      <c r="G213" s="38"/>
      <c r="H213" s="38"/>
      <c r="I213" s="194"/>
      <c r="J213" s="194"/>
      <c r="K213" s="38"/>
      <c r="L213" s="38"/>
      <c r="M213" s="41"/>
      <c r="N213" s="195"/>
      <c r="O213" s="196"/>
      <c r="P213" s="66"/>
      <c r="Q213" s="66"/>
      <c r="R213" s="66"/>
      <c r="S213" s="66"/>
      <c r="T213" s="66"/>
      <c r="U213" s="66"/>
      <c r="V213" s="66"/>
      <c r="W213" s="66"/>
      <c r="X213" s="67"/>
      <c r="Y213" s="36"/>
      <c r="Z213" s="36"/>
      <c r="AA213" s="36"/>
      <c r="AB213" s="36"/>
      <c r="AC213" s="36"/>
      <c r="AD213" s="36"/>
      <c r="AE213" s="36"/>
      <c r="AT213" s="19" t="s">
        <v>209</v>
      </c>
      <c r="AU213" s="19" t="s">
        <v>207</v>
      </c>
    </row>
    <row r="214" spans="1:65" s="13" customFormat="1" ht="11.25">
      <c r="B214" s="197"/>
      <c r="C214" s="198"/>
      <c r="D214" s="192" t="s">
        <v>211</v>
      </c>
      <c r="E214" s="199" t="s">
        <v>20</v>
      </c>
      <c r="F214" s="200" t="s">
        <v>1025</v>
      </c>
      <c r="G214" s="198"/>
      <c r="H214" s="199" t="s">
        <v>20</v>
      </c>
      <c r="I214" s="201"/>
      <c r="J214" s="201"/>
      <c r="K214" s="198"/>
      <c r="L214" s="198"/>
      <c r="M214" s="202"/>
      <c r="N214" s="203"/>
      <c r="O214" s="204"/>
      <c r="P214" s="204"/>
      <c r="Q214" s="204"/>
      <c r="R214" s="204"/>
      <c r="S214" s="204"/>
      <c r="T214" s="204"/>
      <c r="U214" s="204"/>
      <c r="V214" s="204"/>
      <c r="W214" s="204"/>
      <c r="X214" s="205"/>
      <c r="AT214" s="206" t="s">
        <v>211</v>
      </c>
      <c r="AU214" s="206" t="s">
        <v>207</v>
      </c>
      <c r="AV214" s="13" t="s">
        <v>82</v>
      </c>
      <c r="AW214" s="13" t="s">
        <v>5</v>
      </c>
      <c r="AX214" s="13" t="s">
        <v>74</v>
      </c>
      <c r="AY214" s="206" t="s">
        <v>198</v>
      </c>
    </row>
    <row r="215" spans="1:65" s="13" customFormat="1" ht="11.25">
      <c r="B215" s="197"/>
      <c r="C215" s="198"/>
      <c r="D215" s="192" t="s">
        <v>211</v>
      </c>
      <c r="E215" s="199" t="s">
        <v>20</v>
      </c>
      <c r="F215" s="200" t="s">
        <v>948</v>
      </c>
      <c r="G215" s="198"/>
      <c r="H215" s="199" t="s">
        <v>20</v>
      </c>
      <c r="I215" s="201"/>
      <c r="J215" s="201"/>
      <c r="K215" s="198"/>
      <c r="L215" s="198"/>
      <c r="M215" s="202"/>
      <c r="N215" s="203"/>
      <c r="O215" s="204"/>
      <c r="P215" s="204"/>
      <c r="Q215" s="204"/>
      <c r="R215" s="204"/>
      <c r="S215" s="204"/>
      <c r="T215" s="204"/>
      <c r="U215" s="204"/>
      <c r="V215" s="204"/>
      <c r="W215" s="204"/>
      <c r="X215" s="205"/>
      <c r="AT215" s="206" t="s">
        <v>211</v>
      </c>
      <c r="AU215" s="206" t="s">
        <v>207</v>
      </c>
      <c r="AV215" s="13" t="s">
        <v>82</v>
      </c>
      <c r="AW215" s="13" t="s">
        <v>5</v>
      </c>
      <c r="AX215" s="13" t="s">
        <v>74</v>
      </c>
      <c r="AY215" s="206" t="s">
        <v>198</v>
      </c>
    </row>
    <row r="216" spans="1:65" s="13" customFormat="1" ht="11.25">
      <c r="B216" s="197"/>
      <c r="C216" s="198"/>
      <c r="D216" s="192" t="s">
        <v>211</v>
      </c>
      <c r="E216" s="199" t="s">
        <v>20</v>
      </c>
      <c r="F216" s="200" t="s">
        <v>949</v>
      </c>
      <c r="G216" s="198"/>
      <c r="H216" s="199" t="s">
        <v>20</v>
      </c>
      <c r="I216" s="201"/>
      <c r="J216" s="201"/>
      <c r="K216" s="198"/>
      <c r="L216" s="198"/>
      <c r="M216" s="202"/>
      <c r="N216" s="203"/>
      <c r="O216" s="204"/>
      <c r="P216" s="204"/>
      <c r="Q216" s="204"/>
      <c r="R216" s="204"/>
      <c r="S216" s="204"/>
      <c r="T216" s="204"/>
      <c r="U216" s="204"/>
      <c r="V216" s="204"/>
      <c r="W216" s="204"/>
      <c r="X216" s="205"/>
      <c r="AT216" s="206" t="s">
        <v>211</v>
      </c>
      <c r="AU216" s="206" t="s">
        <v>207</v>
      </c>
      <c r="AV216" s="13" t="s">
        <v>82</v>
      </c>
      <c r="AW216" s="13" t="s">
        <v>5</v>
      </c>
      <c r="AX216" s="13" t="s">
        <v>74</v>
      </c>
      <c r="AY216" s="206" t="s">
        <v>198</v>
      </c>
    </row>
    <row r="217" spans="1:65" s="13" customFormat="1" ht="11.25">
      <c r="B217" s="197"/>
      <c r="C217" s="198"/>
      <c r="D217" s="192" t="s">
        <v>211</v>
      </c>
      <c r="E217" s="199" t="s">
        <v>20</v>
      </c>
      <c r="F217" s="200" t="s">
        <v>1027</v>
      </c>
      <c r="G217" s="198"/>
      <c r="H217" s="199" t="s">
        <v>20</v>
      </c>
      <c r="I217" s="201"/>
      <c r="J217" s="201"/>
      <c r="K217" s="198"/>
      <c r="L217" s="198"/>
      <c r="M217" s="202"/>
      <c r="N217" s="203"/>
      <c r="O217" s="204"/>
      <c r="P217" s="204"/>
      <c r="Q217" s="204"/>
      <c r="R217" s="204"/>
      <c r="S217" s="204"/>
      <c r="T217" s="204"/>
      <c r="U217" s="204"/>
      <c r="V217" s="204"/>
      <c r="W217" s="204"/>
      <c r="X217" s="205"/>
      <c r="AT217" s="206" t="s">
        <v>211</v>
      </c>
      <c r="AU217" s="206" t="s">
        <v>207</v>
      </c>
      <c r="AV217" s="13" t="s">
        <v>82</v>
      </c>
      <c r="AW217" s="13" t="s">
        <v>5</v>
      </c>
      <c r="AX217" s="13" t="s">
        <v>74</v>
      </c>
      <c r="AY217" s="206" t="s">
        <v>198</v>
      </c>
    </row>
    <row r="218" spans="1:65" s="14" customFormat="1" ht="11.25">
      <c r="B218" s="207"/>
      <c r="C218" s="208"/>
      <c r="D218" s="192" t="s">
        <v>211</v>
      </c>
      <c r="E218" s="209" t="s">
        <v>20</v>
      </c>
      <c r="F218" s="210" t="s">
        <v>1028</v>
      </c>
      <c r="G218" s="208"/>
      <c r="H218" s="211">
        <v>5</v>
      </c>
      <c r="I218" s="212"/>
      <c r="J218" s="212"/>
      <c r="K218" s="208"/>
      <c r="L218" s="208"/>
      <c r="M218" s="213"/>
      <c r="N218" s="214"/>
      <c r="O218" s="215"/>
      <c r="P218" s="215"/>
      <c r="Q218" s="215"/>
      <c r="R218" s="215"/>
      <c r="S218" s="215"/>
      <c r="T218" s="215"/>
      <c r="U218" s="215"/>
      <c r="V218" s="215"/>
      <c r="W218" s="215"/>
      <c r="X218" s="216"/>
      <c r="AT218" s="217" t="s">
        <v>211</v>
      </c>
      <c r="AU218" s="217" t="s">
        <v>207</v>
      </c>
      <c r="AV218" s="14" t="s">
        <v>207</v>
      </c>
      <c r="AW218" s="14" t="s">
        <v>5</v>
      </c>
      <c r="AX218" s="14" t="s">
        <v>74</v>
      </c>
      <c r="AY218" s="217" t="s">
        <v>198</v>
      </c>
    </row>
    <row r="219" spans="1:65" s="16" customFormat="1" ht="11.25">
      <c r="B219" s="229"/>
      <c r="C219" s="230"/>
      <c r="D219" s="192" t="s">
        <v>211</v>
      </c>
      <c r="E219" s="231" t="s">
        <v>20</v>
      </c>
      <c r="F219" s="232" t="s">
        <v>282</v>
      </c>
      <c r="G219" s="230"/>
      <c r="H219" s="233">
        <v>5</v>
      </c>
      <c r="I219" s="234"/>
      <c r="J219" s="234"/>
      <c r="K219" s="230"/>
      <c r="L219" s="230"/>
      <c r="M219" s="235"/>
      <c r="N219" s="240"/>
      <c r="O219" s="241"/>
      <c r="P219" s="241"/>
      <c r="Q219" s="241"/>
      <c r="R219" s="241"/>
      <c r="S219" s="241"/>
      <c r="T219" s="241"/>
      <c r="U219" s="241"/>
      <c r="V219" s="241"/>
      <c r="W219" s="241"/>
      <c r="X219" s="242"/>
      <c r="AT219" s="239" t="s">
        <v>211</v>
      </c>
      <c r="AU219" s="239" t="s">
        <v>207</v>
      </c>
      <c r="AV219" s="16" t="s">
        <v>206</v>
      </c>
      <c r="AW219" s="16" t="s">
        <v>5</v>
      </c>
      <c r="AX219" s="16" t="s">
        <v>82</v>
      </c>
      <c r="AY219" s="239" t="s">
        <v>198</v>
      </c>
    </row>
    <row r="220" spans="1:65" s="2" customFormat="1" ht="6.95" customHeight="1">
      <c r="A220" s="36"/>
      <c r="B220" s="49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41"/>
      <c r="N220" s="36"/>
      <c r="P220" s="36"/>
      <c r="Q220" s="36"/>
      <c r="R220" s="36"/>
      <c r="S220" s="36"/>
      <c r="T220" s="36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</row>
  </sheetData>
  <sheetProtection algorithmName="SHA-512" hashValue="KaOGZjCHKHzv0/G6cOIgNX0rtBrtZY65sS9fcczbuHbtLMjvWImgjXWI+foD1bpRHtRGx+jdR80Uqb1I70w/dA==" saltValue="RhtDgSmCpUHlBfhGkLuZ/B5f8Gfr0gPHdRYFSTFxVJ/II4TcdLA9A68buMvitgRahfwtjfjCpYhDscBjYuteaA==" spinCount="100000" sheet="1" objects="1" scenarios="1" formatColumns="0" formatRows="0" autoFilter="0"/>
  <autoFilter ref="C90:L219"/>
  <mergeCells count="9">
    <mergeCell ref="E52:H52"/>
    <mergeCell ref="E81:H81"/>
    <mergeCell ref="E83:H83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80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101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1029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ROUND(K90,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ROUND((SUM(BE90:BE808)),  2)</f>
        <v>0</v>
      </c>
      <c r="G35" s="36"/>
      <c r="H35" s="36"/>
      <c r="I35" s="121">
        <v>0.21</v>
      </c>
      <c r="J35" s="36"/>
      <c r="K35" s="116">
        <f>ROUND(((SUM(BE90:BE808))*I35),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ROUND((SUM(BF90:BF808)),  2)</f>
        <v>0</v>
      </c>
      <c r="G36" s="36"/>
      <c r="H36" s="36"/>
      <c r="I36" s="121">
        <v>0.15</v>
      </c>
      <c r="J36" s="36"/>
      <c r="K36" s="116">
        <f>ROUND(((SUM(BF90:BF808))*I36),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ROUND((SUM(BG90:BG808)),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ROUND((SUM(BH90:BH808)),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ROUND((SUM(BI90:BI808)),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2019-118-07 - Nové kce - okna a dveře - 1.PP - okna  a dveře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Q90</f>
        <v>0</v>
      </c>
      <c r="J61" s="79">
        <f t="shared" si="0"/>
        <v>0</v>
      </c>
      <c r="K61" s="79">
        <f>K90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168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K91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940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K92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1030</v>
      </c>
      <c r="E64" s="146"/>
      <c r="F64" s="146"/>
      <c r="G64" s="146"/>
      <c r="H64" s="146"/>
      <c r="I64" s="147">
        <f>Q194</f>
        <v>0</v>
      </c>
      <c r="J64" s="147">
        <f>R194</f>
        <v>0</v>
      </c>
      <c r="K64" s="147">
        <f>K194</f>
        <v>0</v>
      </c>
      <c r="L64" s="144"/>
      <c r="M64" s="148"/>
    </row>
    <row r="65" spans="1:31" s="9" customFormat="1" ht="24.95" customHeight="1">
      <c r="B65" s="137"/>
      <c r="C65" s="138"/>
      <c r="D65" s="139" t="s">
        <v>172</v>
      </c>
      <c r="E65" s="140"/>
      <c r="F65" s="140"/>
      <c r="G65" s="140"/>
      <c r="H65" s="140"/>
      <c r="I65" s="141">
        <f>Q199</f>
        <v>0</v>
      </c>
      <c r="J65" s="141">
        <f>R199</f>
        <v>0</v>
      </c>
      <c r="K65" s="141">
        <f>K199</f>
        <v>0</v>
      </c>
      <c r="L65" s="138"/>
      <c r="M65" s="142"/>
    </row>
    <row r="66" spans="1:31" s="10" customFormat="1" ht="19.899999999999999" customHeight="1">
      <c r="B66" s="143"/>
      <c r="C66" s="144"/>
      <c r="D66" s="145" t="s">
        <v>1031</v>
      </c>
      <c r="E66" s="146"/>
      <c r="F66" s="146"/>
      <c r="G66" s="146"/>
      <c r="H66" s="146"/>
      <c r="I66" s="147">
        <f>Q200</f>
        <v>0</v>
      </c>
      <c r="J66" s="147">
        <f>R200</f>
        <v>0</v>
      </c>
      <c r="K66" s="147">
        <f>K200</f>
        <v>0</v>
      </c>
      <c r="L66" s="144"/>
      <c r="M66" s="148"/>
    </row>
    <row r="67" spans="1:31" s="10" customFormat="1" ht="19.899999999999999" customHeight="1">
      <c r="B67" s="143"/>
      <c r="C67" s="144"/>
      <c r="D67" s="145" t="s">
        <v>1032</v>
      </c>
      <c r="E67" s="146"/>
      <c r="F67" s="146"/>
      <c r="G67" s="146"/>
      <c r="H67" s="146"/>
      <c r="I67" s="147">
        <f>Q250</f>
        <v>0</v>
      </c>
      <c r="J67" s="147">
        <f>R250</f>
        <v>0</v>
      </c>
      <c r="K67" s="147">
        <f>K250</f>
        <v>0</v>
      </c>
      <c r="L67" s="144"/>
      <c r="M67" s="148"/>
    </row>
    <row r="68" spans="1:31" s="10" customFormat="1" ht="19.899999999999999" customHeight="1">
      <c r="B68" s="143"/>
      <c r="C68" s="144"/>
      <c r="D68" s="145" t="s">
        <v>1033</v>
      </c>
      <c r="E68" s="146"/>
      <c r="F68" s="146"/>
      <c r="G68" s="146"/>
      <c r="H68" s="146"/>
      <c r="I68" s="147">
        <f>Q329</f>
        <v>0</v>
      </c>
      <c r="J68" s="147">
        <f>R329</f>
        <v>0</v>
      </c>
      <c r="K68" s="147">
        <f>K329</f>
        <v>0</v>
      </c>
      <c r="L68" s="144"/>
      <c r="M68" s="148"/>
    </row>
    <row r="69" spans="1:31" s="10" customFormat="1" ht="19.899999999999999" customHeight="1">
      <c r="B69" s="143"/>
      <c r="C69" s="144"/>
      <c r="D69" s="145" t="s">
        <v>1034</v>
      </c>
      <c r="E69" s="146"/>
      <c r="F69" s="146"/>
      <c r="G69" s="146"/>
      <c r="H69" s="146"/>
      <c r="I69" s="147">
        <f>Q407</f>
        <v>0</v>
      </c>
      <c r="J69" s="147">
        <f>R407</f>
        <v>0</v>
      </c>
      <c r="K69" s="147">
        <f>K407</f>
        <v>0</v>
      </c>
      <c r="L69" s="144"/>
      <c r="M69" s="148"/>
    </row>
    <row r="70" spans="1:31" s="10" customFormat="1" ht="19.899999999999999" customHeight="1">
      <c r="B70" s="143"/>
      <c r="C70" s="144"/>
      <c r="D70" s="145" t="s">
        <v>176</v>
      </c>
      <c r="E70" s="146"/>
      <c r="F70" s="146"/>
      <c r="G70" s="146"/>
      <c r="H70" s="146"/>
      <c r="I70" s="147">
        <f>Q566</f>
        <v>0</v>
      </c>
      <c r="J70" s="147">
        <f>R566</f>
        <v>0</v>
      </c>
      <c r="K70" s="147">
        <f>K566</f>
        <v>0</v>
      </c>
      <c r="L70" s="144"/>
      <c r="M70" s="148"/>
    </row>
    <row r="71" spans="1:31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10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10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31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52"/>
      <c r="M76" s="10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24.95" customHeight="1">
      <c r="A77" s="36"/>
      <c r="B77" s="37"/>
      <c r="C77" s="25" t="s">
        <v>179</v>
      </c>
      <c r="D77" s="38"/>
      <c r="E77" s="38"/>
      <c r="F77" s="38"/>
      <c r="G77" s="38"/>
      <c r="H77" s="38"/>
      <c r="I77" s="38"/>
      <c r="J77" s="38"/>
      <c r="K77" s="38"/>
      <c r="L77" s="38"/>
      <c r="M77" s="10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17</v>
      </c>
      <c r="D79" s="38"/>
      <c r="E79" s="38"/>
      <c r="F79" s="38"/>
      <c r="G79" s="38"/>
      <c r="H79" s="38"/>
      <c r="I79" s="38"/>
      <c r="J79" s="38"/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>
      <c r="A80" s="36"/>
      <c r="B80" s="37"/>
      <c r="C80" s="38"/>
      <c r="D80" s="38"/>
      <c r="E80" s="389" t="str">
        <f>E7</f>
        <v>Rekonstrukce BD Mládeže 12</v>
      </c>
      <c r="F80" s="390"/>
      <c r="G80" s="390"/>
      <c r="H80" s="390"/>
      <c r="I80" s="38"/>
      <c r="J80" s="38"/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157</v>
      </c>
      <c r="D81" s="38"/>
      <c r="E81" s="38"/>
      <c r="F81" s="38"/>
      <c r="G81" s="38"/>
      <c r="H81" s="38"/>
      <c r="I81" s="38"/>
      <c r="J81" s="38"/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>
      <c r="A82" s="36"/>
      <c r="B82" s="37"/>
      <c r="C82" s="38"/>
      <c r="D82" s="38"/>
      <c r="E82" s="345" t="str">
        <f>E9</f>
        <v>2019-118-07 - Nové kce - okna a dveře - 1.PP - okna  a dveře</v>
      </c>
      <c r="F82" s="391"/>
      <c r="G82" s="391"/>
      <c r="H82" s="391"/>
      <c r="I82" s="38"/>
      <c r="J82" s="38"/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22</v>
      </c>
      <c r="D84" s="38"/>
      <c r="E84" s="38"/>
      <c r="F84" s="29" t="str">
        <f>F12</f>
        <v>Budova č.507/12 na st.465 k.ú. Hrabůvka</v>
      </c>
      <c r="G84" s="38"/>
      <c r="H84" s="38"/>
      <c r="I84" s="31" t="s">
        <v>24</v>
      </c>
      <c r="J84" s="61" t="str">
        <f>IF(J12="","",J12)</f>
        <v>2. 6. 2021</v>
      </c>
      <c r="K84" s="38"/>
      <c r="L84" s="38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10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40.15" customHeight="1">
      <c r="A86" s="36"/>
      <c r="B86" s="37"/>
      <c r="C86" s="31" t="s">
        <v>26</v>
      </c>
      <c r="D86" s="38"/>
      <c r="E86" s="38"/>
      <c r="F86" s="29" t="str">
        <f>E15</f>
        <v>Statutární město Ostrava–Ostrava Jih, Horní 791/12</v>
      </c>
      <c r="G86" s="38"/>
      <c r="H86" s="38"/>
      <c r="I86" s="31" t="s">
        <v>32</v>
      </c>
      <c r="J86" s="34" t="str">
        <f>E21</f>
        <v>ČOS exim spol. s r.o.Alešova 26, Č.Budějovice</v>
      </c>
      <c r="K86" s="38"/>
      <c r="L86" s="38"/>
      <c r="M86" s="10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2" customHeight="1">
      <c r="A87" s="36"/>
      <c r="B87" s="37"/>
      <c r="C87" s="31" t="s">
        <v>30</v>
      </c>
      <c r="D87" s="38"/>
      <c r="E87" s="38"/>
      <c r="F87" s="29" t="str">
        <f>IF(E18="","",E18)</f>
        <v>Vyplň údaj</v>
      </c>
      <c r="G87" s="38"/>
      <c r="H87" s="38"/>
      <c r="I87" s="31" t="s">
        <v>34</v>
      </c>
      <c r="J87" s="34" t="str">
        <f>E24</f>
        <v>Ing. Dana Mlejnková</v>
      </c>
      <c r="K87" s="38"/>
      <c r="L87" s="38"/>
      <c r="M87" s="10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0.3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10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11" customFormat="1" ht="29.25" customHeight="1">
      <c r="A89" s="149"/>
      <c r="B89" s="150"/>
      <c r="C89" s="151" t="s">
        <v>180</v>
      </c>
      <c r="D89" s="152" t="s">
        <v>57</v>
      </c>
      <c r="E89" s="152" t="s">
        <v>53</v>
      </c>
      <c r="F89" s="152" t="s">
        <v>54</v>
      </c>
      <c r="G89" s="152" t="s">
        <v>181</v>
      </c>
      <c r="H89" s="152" t="s">
        <v>182</v>
      </c>
      <c r="I89" s="152" t="s">
        <v>183</v>
      </c>
      <c r="J89" s="152" t="s">
        <v>184</v>
      </c>
      <c r="K89" s="152" t="s">
        <v>166</v>
      </c>
      <c r="L89" s="153" t="s">
        <v>185</v>
      </c>
      <c r="M89" s="154"/>
      <c r="N89" s="70" t="s">
        <v>20</v>
      </c>
      <c r="O89" s="71" t="s">
        <v>42</v>
      </c>
      <c r="P89" s="71" t="s">
        <v>186</v>
      </c>
      <c r="Q89" s="71" t="s">
        <v>187</v>
      </c>
      <c r="R89" s="71" t="s">
        <v>188</v>
      </c>
      <c r="S89" s="71" t="s">
        <v>189</v>
      </c>
      <c r="T89" s="71" t="s">
        <v>190</v>
      </c>
      <c r="U89" s="71" t="s">
        <v>191</v>
      </c>
      <c r="V89" s="71" t="s">
        <v>192</v>
      </c>
      <c r="W89" s="71" t="s">
        <v>193</v>
      </c>
      <c r="X89" s="72" t="s">
        <v>194</v>
      </c>
      <c r="Y89" s="149"/>
      <c r="Z89" s="149"/>
      <c r="AA89" s="149"/>
      <c r="AB89" s="149"/>
      <c r="AC89" s="149"/>
      <c r="AD89" s="149"/>
      <c r="AE89" s="149"/>
    </row>
    <row r="90" spans="1:65" s="2" customFormat="1" ht="22.9" customHeight="1">
      <c r="A90" s="36"/>
      <c r="B90" s="37"/>
      <c r="C90" s="77" t="s">
        <v>195</v>
      </c>
      <c r="D90" s="38"/>
      <c r="E90" s="38"/>
      <c r="F90" s="38"/>
      <c r="G90" s="38"/>
      <c r="H90" s="38"/>
      <c r="I90" s="38"/>
      <c r="J90" s="38"/>
      <c r="K90" s="155">
        <f>BK90</f>
        <v>0</v>
      </c>
      <c r="L90" s="38"/>
      <c r="M90" s="41"/>
      <c r="N90" s="73"/>
      <c r="O90" s="156"/>
      <c r="P90" s="74"/>
      <c r="Q90" s="157">
        <f>Q91+Q199</f>
        <v>0</v>
      </c>
      <c r="R90" s="157">
        <f>R91+R199</f>
        <v>0</v>
      </c>
      <c r="S90" s="74"/>
      <c r="T90" s="158">
        <f>T91+T199</f>
        <v>0</v>
      </c>
      <c r="U90" s="74"/>
      <c r="V90" s="158">
        <f>V91+V199</f>
        <v>3.702186190935</v>
      </c>
      <c r="W90" s="74"/>
      <c r="X90" s="159">
        <f>X91+X199</f>
        <v>0</v>
      </c>
      <c r="Y90" s="36"/>
      <c r="Z90" s="36"/>
      <c r="AA90" s="36"/>
      <c r="AB90" s="36"/>
      <c r="AC90" s="36"/>
      <c r="AD90" s="36"/>
      <c r="AE90" s="36"/>
      <c r="AT90" s="19" t="s">
        <v>73</v>
      </c>
      <c r="AU90" s="19" t="s">
        <v>167</v>
      </c>
      <c r="BK90" s="160">
        <f>BK91+BK199</f>
        <v>0</v>
      </c>
    </row>
    <row r="91" spans="1:65" s="12" customFormat="1" ht="25.9" customHeight="1">
      <c r="B91" s="161"/>
      <c r="C91" s="162"/>
      <c r="D91" s="163" t="s">
        <v>73</v>
      </c>
      <c r="E91" s="164" t="s">
        <v>196</v>
      </c>
      <c r="F91" s="164" t="s">
        <v>197</v>
      </c>
      <c r="G91" s="162"/>
      <c r="H91" s="162"/>
      <c r="I91" s="165"/>
      <c r="J91" s="165"/>
      <c r="K91" s="166">
        <f>BK91</f>
        <v>0</v>
      </c>
      <c r="L91" s="162"/>
      <c r="M91" s="167"/>
      <c r="N91" s="168"/>
      <c r="O91" s="169"/>
      <c r="P91" s="169"/>
      <c r="Q91" s="170">
        <f>Q92+Q194</f>
        <v>0</v>
      </c>
      <c r="R91" s="170">
        <f>R92+R194</f>
        <v>0</v>
      </c>
      <c r="S91" s="169"/>
      <c r="T91" s="171">
        <f>T92+T194</f>
        <v>0</v>
      </c>
      <c r="U91" s="169"/>
      <c r="V91" s="171">
        <f>V92+V194</f>
        <v>3.2814768254</v>
      </c>
      <c r="W91" s="169"/>
      <c r="X91" s="172">
        <f>X92+X194</f>
        <v>0</v>
      </c>
      <c r="AR91" s="173" t="s">
        <v>82</v>
      </c>
      <c r="AT91" s="174" t="s">
        <v>73</v>
      </c>
      <c r="AU91" s="174" t="s">
        <v>74</v>
      </c>
      <c r="AY91" s="173" t="s">
        <v>198</v>
      </c>
      <c r="BK91" s="175">
        <f>BK92+BK194</f>
        <v>0</v>
      </c>
    </row>
    <row r="92" spans="1:65" s="12" customFormat="1" ht="22.9" customHeight="1">
      <c r="B92" s="161"/>
      <c r="C92" s="162"/>
      <c r="D92" s="163" t="s">
        <v>73</v>
      </c>
      <c r="E92" s="176" t="s">
        <v>317</v>
      </c>
      <c r="F92" s="176" t="s">
        <v>952</v>
      </c>
      <c r="G92" s="162"/>
      <c r="H92" s="162"/>
      <c r="I92" s="165"/>
      <c r="J92" s="165"/>
      <c r="K92" s="177">
        <f>BK92</f>
        <v>0</v>
      </c>
      <c r="L92" s="162"/>
      <c r="M92" s="167"/>
      <c r="N92" s="168"/>
      <c r="O92" s="169"/>
      <c r="P92" s="169"/>
      <c r="Q92" s="170">
        <f>SUM(Q93:Q193)</f>
        <v>0</v>
      </c>
      <c r="R92" s="170">
        <f>SUM(R93:R193)</f>
        <v>0</v>
      </c>
      <c r="S92" s="169"/>
      <c r="T92" s="171">
        <f>SUM(T93:T193)</f>
        <v>0</v>
      </c>
      <c r="U92" s="169"/>
      <c r="V92" s="171">
        <f>SUM(V93:V193)</f>
        <v>3.2814768254</v>
      </c>
      <c r="W92" s="169"/>
      <c r="X92" s="172">
        <f>SUM(X93:X193)</f>
        <v>0</v>
      </c>
      <c r="AR92" s="173" t="s">
        <v>82</v>
      </c>
      <c r="AT92" s="174" t="s">
        <v>73</v>
      </c>
      <c r="AU92" s="174" t="s">
        <v>82</v>
      </c>
      <c r="AY92" s="173" t="s">
        <v>198</v>
      </c>
      <c r="BK92" s="175">
        <f>SUM(BK93:BK193)</f>
        <v>0</v>
      </c>
    </row>
    <row r="93" spans="1:65" s="2" customFormat="1" ht="24.2" customHeight="1">
      <c r="A93" s="36"/>
      <c r="B93" s="37"/>
      <c r="C93" s="178" t="s">
        <v>82</v>
      </c>
      <c r="D93" s="178" t="s">
        <v>201</v>
      </c>
      <c r="E93" s="179" t="s">
        <v>1035</v>
      </c>
      <c r="F93" s="180" t="s">
        <v>1036</v>
      </c>
      <c r="G93" s="181" t="s">
        <v>403</v>
      </c>
      <c r="H93" s="182">
        <v>2</v>
      </c>
      <c r="I93" s="183"/>
      <c r="J93" s="183"/>
      <c r="K93" s="184">
        <f>ROUND(P93*H93,2)</f>
        <v>0</v>
      </c>
      <c r="L93" s="180" t="s">
        <v>205</v>
      </c>
      <c r="M93" s="41"/>
      <c r="N93" s="185" t="s">
        <v>20</v>
      </c>
      <c r="O93" s="186" t="s">
        <v>44</v>
      </c>
      <c r="P93" s="187">
        <f>I93+J93</f>
        <v>0</v>
      </c>
      <c r="Q93" s="187">
        <f>ROUND(I93*H93,2)</f>
        <v>0</v>
      </c>
      <c r="R93" s="187">
        <f>ROUND(J93*H93,2)</f>
        <v>0</v>
      </c>
      <c r="S93" s="66"/>
      <c r="T93" s="188">
        <f>S93*H93</f>
        <v>0</v>
      </c>
      <c r="U93" s="188">
        <v>4.8161770000000002E-4</v>
      </c>
      <c r="V93" s="188">
        <f>U93*H93</f>
        <v>9.6323540000000003E-4</v>
      </c>
      <c r="W93" s="188">
        <v>0</v>
      </c>
      <c r="X93" s="189">
        <f>W93*H93</f>
        <v>0</v>
      </c>
      <c r="Y93" s="36"/>
      <c r="Z93" s="36"/>
      <c r="AA93" s="36"/>
      <c r="AB93" s="36"/>
      <c r="AC93" s="36"/>
      <c r="AD93" s="36"/>
      <c r="AE93" s="36"/>
      <c r="AR93" s="190" t="s">
        <v>206</v>
      </c>
      <c r="AT93" s="190" t="s">
        <v>201</v>
      </c>
      <c r="AU93" s="190" t="s">
        <v>207</v>
      </c>
      <c r="AY93" s="19" t="s">
        <v>198</v>
      </c>
      <c r="BE93" s="191">
        <f>IF(O93="základní",K93,0)</f>
        <v>0</v>
      </c>
      <c r="BF93" s="191">
        <f>IF(O93="snížená",K93,0)</f>
        <v>0</v>
      </c>
      <c r="BG93" s="191">
        <f>IF(O93="zákl. přenesená",K93,0)</f>
        <v>0</v>
      </c>
      <c r="BH93" s="191">
        <f>IF(O93="sníž. přenesená",K93,0)</f>
        <v>0</v>
      </c>
      <c r="BI93" s="191">
        <f>IF(O93="nulová",K93,0)</f>
        <v>0</v>
      </c>
      <c r="BJ93" s="19" t="s">
        <v>207</v>
      </c>
      <c r="BK93" s="191">
        <f>ROUND(P93*H93,2)</f>
        <v>0</v>
      </c>
      <c r="BL93" s="19" t="s">
        <v>206</v>
      </c>
      <c r="BM93" s="190" t="s">
        <v>1037</v>
      </c>
    </row>
    <row r="94" spans="1:65" s="2" customFormat="1" ht="19.5">
      <c r="A94" s="36"/>
      <c r="B94" s="37"/>
      <c r="C94" s="38"/>
      <c r="D94" s="192" t="s">
        <v>209</v>
      </c>
      <c r="E94" s="38"/>
      <c r="F94" s="193" t="s">
        <v>1038</v>
      </c>
      <c r="G94" s="38"/>
      <c r="H94" s="38"/>
      <c r="I94" s="194"/>
      <c r="J94" s="194"/>
      <c r="K94" s="38"/>
      <c r="L94" s="38"/>
      <c r="M94" s="41"/>
      <c r="N94" s="195"/>
      <c r="O94" s="196"/>
      <c r="P94" s="66"/>
      <c r="Q94" s="66"/>
      <c r="R94" s="66"/>
      <c r="S94" s="66"/>
      <c r="T94" s="66"/>
      <c r="U94" s="66"/>
      <c r="V94" s="66"/>
      <c r="W94" s="66"/>
      <c r="X94" s="67"/>
      <c r="Y94" s="36"/>
      <c r="Z94" s="36"/>
      <c r="AA94" s="36"/>
      <c r="AB94" s="36"/>
      <c r="AC94" s="36"/>
      <c r="AD94" s="36"/>
      <c r="AE94" s="36"/>
      <c r="AT94" s="19" t="s">
        <v>209</v>
      </c>
      <c r="AU94" s="19" t="s">
        <v>207</v>
      </c>
    </row>
    <row r="95" spans="1:65" s="13" customFormat="1" ht="11.25">
      <c r="B95" s="197"/>
      <c r="C95" s="198"/>
      <c r="D95" s="192" t="s">
        <v>211</v>
      </c>
      <c r="E95" s="199" t="s">
        <v>20</v>
      </c>
      <c r="F95" s="200" t="s">
        <v>1039</v>
      </c>
      <c r="G95" s="198"/>
      <c r="H95" s="199" t="s">
        <v>20</v>
      </c>
      <c r="I95" s="201"/>
      <c r="J95" s="201"/>
      <c r="K95" s="198"/>
      <c r="L95" s="198"/>
      <c r="M95" s="202"/>
      <c r="N95" s="203"/>
      <c r="O95" s="204"/>
      <c r="P95" s="204"/>
      <c r="Q95" s="204"/>
      <c r="R95" s="204"/>
      <c r="S95" s="204"/>
      <c r="T95" s="204"/>
      <c r="U95" s="204"/>
      <c r="V95" s="204"/>
      <c r="W95" s="204"/>
      <c r="X95" s="205"/>
      <c r="AT95" s="206" t="s">
        <v>211</v>
      </c>
      <c r="AU95" s="206" t="s">
        <v>207</v>
      </c>
      <c r="AV95" s="13" t="s">
        <v>82</v>
      </c>
      <c r="AW95" s="13" t="s">
        <v>5</v>
      </c>
      <c r="AX95" s="13" t="s">
        <v>74</v>
      </c>
      <c r="AY95" s="206" t="s">
        <v>198</v>
      </c>
    </row>
    <row r="96" spans="1:65" s="13" customFormat="1" ht="11.25">
      <c r="B96" s="197"/>
      <c r="C96" s="198"/>
      <c r="D96" s="192" t="s">
        <v>211</v>
      </c>
      <c r="E96" s="199" t="s">
        <v>20</v>
      </c>
      <c r="F96" s="200" t="s">
        <v>1040</v>
      </c>
      <c r="G96" s="198"/>
      <c r="H96" s="199" t="s">
        <v>20</v>
      </c>
      <c r="I96" s="201"/>
      <c r="J96" s="201"/>
      <c r="K96" s="198"/>
      <c r="L96" s="198"/>
      <c r="M96" s="202"/>
      <c r="N96" s="203"/>
      <c r="O96" s="204"/>
      <c r="P96" s="204"/>
      <c r="Q96" s="204"/>
      <c r="R96" s="204"/>
      <c r="S96" s="204"/>
      <c r="T96" s="204"/>
      <c r="U96" s="204"/>
      <c r="V96" s="204"/>
      <c r="W96" s="204"/>
      <c r="X96" s="205"/>
      <c r="AT96" s="206" t="s">
        <v>211</v>
      </c>
      <c r="AU96" s="206" t="s">
        <v>207</v>
      </c>
      <c r="AV96" s="13" t="s">
        <v>82</v>
      </c>
      <c r="AW96" s="13" t="s">
        <v>5</v>
      </c>
      <c r="AX96" s="13" t="s">
        <v>74</v>
      </c>
      <c r="AY96" s="206" t="s">
        <v>198</v>
      </c>
    </row>
    <row r="97" spans="1:65" s="13" customFormat="1" ht="11.25">
      <c r="B97" s="197"/>
      <c r="C97" s="198"/>
      <c r="D97" s="192" t="s">
        <v>211</v>
      </c>
      <c r="E97" s="199" t="s">
        <v>20</v>
      </c>
      <c r="F97" s="200" t="s">
        <v>1041</v>
      </c>
      <c r="G97" s="198"/>
      <c r="H97" s="199" t="s">
        <v>20</v>
      </c>
      <c r="I97" s="201"/>
      <c r="J97" s="201"/>
      <c r="K97" s="198"/>
      <c r="L97" s="198"/>
      <c r="M97" s="202"/>
      <c r="N97" s="203"/>
      <c r="O97" s="204"/>
      <c r="P97" s="204"/>
      <c r="Q97" s="204"/>
      <c r="R97" s="204"/>
      <c r="S97" s="204"/>
      <c r="T97" s="204"/>
      <c r="U97" s="204"/>
      <c r="V97" s="204"/>
      <c r="W97" s="204"/>
      <c r="X97" s="205"/>
      <c r="AT97" s="206" t="s">
        <v>211</v>
      </c>
      <c r="AU97" s="206" t="s">
        <v>207</v>
      </c>
      <c r="AV97" s="13" t="s">
        <v>82</v>
      </c>
      <c r="AW97" s="13" t="s">
        <v>5</v>
      </c>
      <c r="AX97" s="13" t="s">
        <v>74</v>
      </c>
      <c r="AY97" s="206" t="s">
        <v>198</v>
      </c>
    </row>
    <row r="98" spans="1:65" s="13" customFormat="1" ht="11.25">
      <c r="B98" s="197"/>
      <c r="C98" s="198"/>
      <c r="D98" s="192" t="s">
        <v>211</v>
      </c>
      <c r="E98" s="199" t="s">
        <v>20</v>
      </c>
      <c r="F98" s="200" t="s">
        <v>1042</v>
      </c>
      <c r="G98" s="198"/>
      <c r="H98" s="199" t="s">
        <v>20</v>
      </c>
      <c r="I98" s="201"/>
      <c r="J98" s="201"/>
      <c r="K98" s="198"/>
      <c r="L98" s="198"/>
      <c r="M98" s="202"/>
      <c r="N98" s="203"/>
      <c r="O98" s="204"/>
      <c r="P98" s="204"/>
      <c r="Q98" s="204"/>
      <c r="R98" s="204"/>
      <c r="S98" s="204"/>
      <c r="T98" s="204"/>
      <c r="U98" s="204"/>
      <c r="V98" s="204"/>
      <c r="W98" s="204"/>
      <c r="X98" s="205"/>
      <c r="AT98" s="206" t="s">
        <v>211</v>
      </c>
      <c r="AU98" s="206" t="s">
        <v>207</v>
      </c>
      <c r="AV98" s="13" t="s">
        <v>82</v>
      </c>
      <c r="AW98" s="13" t="s">
        <v>5</v>
      </c>
      <c r="AX98" s="13" t="s">
        <v>74</v>
      </c>
      <c r="AY98" s="206" t="s">
        <v>198</v>
      </c>
    </row>
    <row r="99" spans="1:65" s="14" customFormat="1" ht="11.25">
      <c r="B99" s="207"/>
      <c r="C99" s="208"/>
      <c r="D99" s="192" t="s">
        <v>211</v>
      </c>
      <c r="E99" s="209" t="s">
        <v>20</v>
      </c>
      <c r="F99" s="210" t="s">
        <v>82</v>
      </c>
      <c r="G99" s="208"/>
      <c r="H99" s="211">
        <v>1</v>
      </c>
      <c r="I99" s="212"/>
      <c r="J99" s="212"/>
      <c r="K99" s="208"/>
      <c r="L99" s="208"/>
      <c r="M99" s="213"/>
      <c r="N99" s="214"/>
      <c r="O99" s="215"/>
      <c r="P99" s="215"/>
      <c r="Q99" s="215"/>
      <c r="R99" s="215"/>
      <c r="S99" s="215"/>
      <c r="T99" s="215"/>
      <c r="U99" s="215"/>
      <c r="V99" s="215"/>
      <c r="W99" s="215"/>
      <c r="X99" s="216"/>
      <c r="AT99" s="217" t="s">
        <v>211</v>
      </c>
      <c r="AU99" s="217" t="s">
        <v>207</v>
      </c>
      <c r="AV99" s="14" t="s">
        <v>207</v>
      </c>
      <c r="AW99" s="14" t="s">
        <v>5</v>
      </c>
      <c r="AX99" s="14" t="s">
        <v>74</v>
      </c>
      <c r="AY99" s="217" t="s">
        <v>198</v>
      </c>
    </row>
    <row r="100" spans="1:65" s="13" customFormat="1" ht="11.25">
      <c r="B100" s="197"/>
      <c r="C100" s="198"/>
      <c r="D100" s="192" t="s">
        <v>211</v>
      </c>
      <c r="E100" s="199" t="s">
        <v>20</v>
      </c>
      <c r="F100" s="200" t="s">
        <v>1040</v>
      </c>
      <c r="G100" s="198"/>
      <c r="H100" s="199" t="s">
        <v>20</v>
      </c>
      <c r="I100" s="201"/>
      <c r="J100" s="201"/>
      <c r="K100" s="198"/>
      <c r="L100" s="198"/>
      <c r="M100" s="202"/>
      <c r="N100" s="203"/>
      <c r="O100" s="204"/>
      <c r="P100" s="204"/>
      <c r="Q100" s="204"/>
      <c r="R100" s="204"/>
      <c r="S100" s="204"/>
      <c r="T100" s="204"/>
      <c r="U100" s="204"/>
      <c r="V100" s="204"/>
      <c r="W100" s="204"/>
      <c r="X100" s="205"/>
      <c r="AT100" s="206" t="s">
        <v>211</v>
      </c>
      <c r="AU100" s="206" t="s">
        <v>207</v>
      </c>
      <c r="AV100" s="13" t="s">
        <v>82</v>
      </c>
      <c r="AW100" s="13" t="s">
        <v>5</v>
      </c>
      <c r="AX100" s="13" t="s">
        <v>74</v>
      </c>
      <c r="AY100" s="206" t="s">
        <v>198</v>
      </c>
    </row>
    <row r="101" spans="1:65" s="13" customFormat="1" ht="11.25">
      <c r="B101" s="197"/>
      <c r="C101" s="198"/>
      <c r="D101" s="192" t="s">
        <v>211</v>
      </c>
      <c r="E101" s="199" t="s">
        <v>20</v>
      </c>
      <c r="F101" s="200" t="s">
        <v>1043</v>
      </c>
      <c r="G101" s="198"/>
      <c r="H101" s="199" t="s">
        <v>20</v>
      </c>
      <c r="I101" s="201"/>
      <c r="J101" s="201"/>
      <c r="K101" s="198"/>
      <c r="L101" s="198"/>
      <c r="M101" s="202"/>
      <c r="N101" s="203"/>
      <c r="O101" s="204"/>
      <c r="P101" s="204"/>
      <c r="Q101" s="204"/>
      <c r="R101" s="204"/>
      <c r="S101" s="204"/>
      <c r="T101" s="204"/>
      <c r="U101" s="204"/>
      <c r="V101" s="204"/>
      <c r="W101" s="204"/>
      <c r="X101" s="205"/>
      <c r="AT101" s="206" t="s">
        <v>211</v>
      </c>
      <c r="AU101" s="206" t="s">
        <v>207</v>
      </c>
      <c r="AV101" s="13" t="s">
        <v>82</v>
      </c>
      <c r="AW101" s="13" t="s">
        <v>5</v>
      </c>
      <c r="AX101" s="13" t="s">
        <v>74</v>
      </c>
      <c r="AY101" s="206" t="s">
        <v>198</v>
      </c>
    </row>
    <row r="102" spans="1:65" s="13" customFormat="1" ht="11.25">
      <c r="B102" s="197"/>
      <c r="C102" s="198"/>
      <c r="D102" s="192" t="s">
        <v>211</v>
      </c>
      <c r="E102" s="199" t="s">
        <v>20</v>
      </c>
      <c r="F102" s="200" t="s">
        <v>1042</v>
      </c>
      <c r="G102" s="198"/>
      <c r="H102" s="199" t="s">
        <v>20</v>
      </c>
      <c r="I102" s="201"/>
      <c r="J102" s="201"/>
      <c r="K102" s="198"/>
      <c r="L102" s="198"/>
      <c r="M102" s="202"/>
      <c r="N102" s="203"/>
      <c r="O102" s="204"/>
      <c r="P102" s="204"/>
      <c r="Q102" s="204"/>
      <c r="R102" s="204"/>
      <c r="S102" s="204"/>
      <c r="T102" s="204"/>
      <c r="U102" s="204"/>
      <c r="V102" s="204"/>
      <c r="W102" s="204"/>
      <c r="X102" s="205"/>
      <c r="AT102" s="206" t="s">
        <v>211</v>
      </c>
      <c r="AU102" s="206" t="s">
        <v>207</v>
      </c>
      <c r="AV102" s="13" t="s">
        <v>82</v>
      </c>
      <c r="AW102" s="13" t="s">
        <v>5</v>
      </c>
      <c r="AX102" s="13" t="s">
        <v>74</v>
      </c>
      <c r="AY102" s="206" t="s">
        <v>198</v>
      </c>
    </row>
    <row r="103" spans="1:65" s="14" customFormat="1" ht="11.25">
      <c r="B103" s="207"/>
      <c r="C103" s="208"/>
      <c r="D103" s="192" t="s">
        <v>211</v>
      </c>
      <c r="E103" s="209" t="s">
        <v>20</v>
      </c>
      <c r="F103" s="210" t="s">
        <v>82</v>
      </c>
      <c r="G103" s="208"/>
      <c r="H103" s="211">
        <v>1</v>
      </c>
      <c r="I103" s="212"/>
      <c r="J103" s="212"/>
      <c r="K103" s="208"/>
      <c r="L103" s="208"/>
      <c r="M103" s="213"/>
      <c r="N103" s="214"/>
      <c r="O103" s="215"/>
      <c r="P103" s="215"/>
      <c r="Q103" s="215"/>
      <c r="R103" s="215"/>
      <c r="S103" s="215"/>
      <c r="T103" s="215"/>
      <c r="U103" s="215"/>
      <c r="V103" s="215"/>
      <c r="W103" s="215"/>
      <c r="X103" s="216"/>
      <c r="AT103" s="217" t="s">
        <v>211</v>
      </c>
      <c r="AU103" s="217" t="s">
        <v>207</v>
      </c>
      <c r="AV103" s="14" t="s">
        <v>207</v>
      </c>
      <c r="AW103" s="14" t="s">
        <v>5</v>
      </c>
      <c r="AX103" s="14" t="s">
        <v>74</v>
      </c>
      <c r="AY103" s="217" t="s">
        <v>198</v>
      </c>
    </row>
    <row r="104" spans="1:65" s="16" customFormat="1" ht="11.25">
      <c r="B104" s="229"/>
      <c r="C104" s="230"/>
      <c r="D104" s="192" t="s">
        <v>211</v>
      </c>
      <c r="E104" s="231" t="s">
        <v>20</v>
      </c>
      <c r="F104" s="232" t="s">
        <v>282</v>
      </c>
      <c r="G104" s="230"/>
      <c r="H104" s="233">
        <v>2</v>
      </c>
      <c r="I104" s="234"/>
      <c r="J104" s="234"/>
      <c r="K104" s="230"/>
      <c r="L104" s="230"/>
      <c r="M104" s="235"/>
      <c r="N104" s="236"/>
      <c r="O104" s="237"/>
      <c r="P104" s="237"/>
      <c r="Q104" s="237"/>
      <c r="R104" s="237"/>
      <c r="S104" s="237"/>
      <c r="T104" s="237"/>
      <c r="U104" s="237"/>
      <c r="V104" s="237"/>
      <c r="W104" s="237"/>
      <c r="X104" s="238"/>
      <c r="AT104" s="239" t="s">
        <v>211</v>
      </c>
      <c r="AU104" s="239" t="s">
        <v>207</v>
      </c>
      <c r="AV104" s="16" t="s">
        <v>206</v>
      </c>
      <c r="AW104" s="16" t="s">
        <v>5</v>
      </c>
      <c r="AX104" s="16" t="s">
        <v>82</v>
      </c>
      <c r="AY104" s="239" t="s">
        <v>198</v>
      </c>
    </row>
    <row r="105" spans="1:65" s="2" customFormat="1" ht="24.2" customHeight="1">
      <c r="A105" s="36"/>
      <c r="B105" s="37"/>
      <c r="C105" s="246" t="s">
        <v>207</v>
      </c>
      <c r="D105" s="246" t="s">
        <v>1044</v>
      </c>
      <c r="E105" s="247" t="s">
        <v>1045</v>
      </c>
      <c r="F105" s="248" t="s">
        <v>1046</v>
      </c>
      <c r="G105" s="249" t="s">
        <v>403</v>
      </c>
      <c r="H105" s="250">
        <v>1</v>
      </c>
      <c r="I105" s="251"/>
      <c r="J105" s="252"/>
      <c r="K105" s="253">
        <f>ROUND(P105*H105,2)</f>
        <v>0</v>
      </c>
      <c r="L105" s="248" t="s">
        <v>205</v>
      </c>
      <c r="M105" s="254"/>
      <c r="N105" s="255" t="s">
        <v>20</v>
      </c>
      <c r="O105" s="186" t="s">
        <v>44</v>
      </c>
      <c r="P105" s="187">
        <f>I105+J105</f>
        <v>0</v>
      </c>
      <c r="Q105" s="187">
        <f>ROUND(I105*H105,2)</f>
        <v>0</v>
      </c>
      <c r="R105" s="187">
        <f>ROUND(J105*H105,2)</f>
        <v>0</v>
      </c>
      <c r="S105" s="66"/>
      <c r="T105" s="188">
        <f>S105*H105</f>
        <v>0</v>
      </c>
      <c r="U105" s="188">
        <v>1.4579999999999999E-2</v>
      </c>
      <c r="V105" s="188">
        <f>U105*H105</f>
        <v>1.4579999999999999E-2</v>
      </c>
      <c r="W105" s="188">
        <v>0</v>
      </c>
      <c r="X105" s="189">
        <f>W105*H105</f>
        <v>0</v>
      </c>
      <c r="Y105" s="36"/>
      <c r="Z105" s="36"/>
      <c r="AA105" s="36"/>
      <c r="AB105" s="36"/>
      <c r="AC105" s="36"/>
      <c r="AD105" s="36"/>
      <c r="AE105" s="36"/>
      <c r="AR105" s="190" t="s">
        <v>345</v>
      </c>
      <c r="AT105" s="190" t="s">
        <v>1044</v>
      </c>
      <c r="AU105" s="190" t="s">
        <v>207</v>
      </c>
      <c r="AY105" s="19" t="s">
        <v>198</v>
      </c>
      <c r="BE105" s="191">
        <f>IF(O105="základní",K105,0)</f>
        <v>0</v>
      </c>
      <c r="BF105" s="191">
        <f>IF(O105="snížená",K105,0)</f>
        <v>0</v>
      </c>
      <c r="BG105" s="191">
        <f>IF(O105="zákl. přenesená",K105,0)</f>
        <v>0</v>
      </c>
      <c r="BH105" s="191">
        <f>IF(O105="sníž. přenesená",K105,0)</f>
        <v>0</v>
      </c>
      <c r="BI105" s="191">
        <f>IF(O105="nulová",K105,0)</f>
        <v>0</v>
      </c>
      <c r="BJ105" s="19" t="s">
        <v>207</v>
      </c>
      <c r="BK105" s="191">
        <f>ROUND(P105*H105,2)</f>
        <v>0</v>
      </c>
      <c r="BL105" s="19" t="s">
        <v>206</v>
      </c>
      <c r="BM105" s="190" t="s">
        <v>1047</v>
      </c>
    </row>
    <row r="106" spans="1:65" s="2" customFormat="1" ht="11.25">
      <c r="A106" s="36"/>
      <c r="B106" s="37"/>
      <c r="C106" s="38"/>
      <c r="D106" s="192" t="s">
        <v>209</v>
      </c>
      <c r="E106" s="38"/>
      <c r="F106" s="193" t="s">
        <v>1046</v>
      </c>
      <c r="G106" s="38"/>
      <c r="H106" s="38"/>
      <c r="I106" s="194"/>
      <c r="J106" s="194"/>
      <c r="K106" s="38"/>
      <c r="L106" s="38"/>
      <c r="M106" s="41"/>
      <c r="N106" s="195"/>
      <c r="O106" s="196"/>
      <c r="P106" s="66"/>
      <c r="Q106" s="66"/>
      <c r="R106" s="66"/>
      <c r="S106" s="66"/>
      <c r="T106" s="66"/>
      <c r="U106" s="66"/>
      <c r="V106" s="66"/>
      <c r="W106" s="66"/>
      <c r="X106" s="67"/>
      <c r="Y106" s="36"/>
      <c r="Z106" s="36"/>
      <c r="AA106" s="36"/>
      <c r="AB106" s="36"/>
      <c r="AC106" s="36"/>
      <c r="AD106" s="36"/>
      <c r="AE106" s="36"/>
      <c r="AT106" s="19" t="s">
        <v>209</v>
      </c>
      <c r="AU106" s="19" t="s">
        <v>207</v>
      </c>
    </row>
    <row r="107" spans="1:65" s="13" customFormat="1" ht="11.25">
      <c r="B107" s="197"/>
      <c r="C107" s="198"/>
      <c r="D107" s="192" t="s">
        <v>211</v>
      </c>
      <c r="E107" s="199" t="s">
        <v>20</v>
      </c>
      <c r="F107" s="200" t="s">
        <v>1040</v>
      </c>
      <c r="G107" s="198"/>
      <c r="H107" s="199" t="s">
        <v>20</v>
      </c>
      <c r="I107" s="201"/>
      <c r="J107" s="201"/>
      <c r="K107" s="198"/>
      <c r="L107" s="198"/>
      <c r="M107" s="202"/>
      <c r="N107" s="203"/>
      <c r="O107" s="204"/>
      <c r="P107" s="204"/>
      <c r="Q107" s="204"/>
      <c r="R107" s="204"/>
      <c r="S107" s="204"/>
      <c r="T107" s="204"/>
      <c r="U107" s="204"/>
      <c r="V107" s="204"/>
      <c r="W107" s="204"/>
      <c r="X107" s="205"/>
      <c r="AT107" s="206" t="s">
        <v>211</v>
      </c>
      <c r="AU107" s="206" t="s">
        <v>207</v>
      </c>
      <c r="AV107" s="13" t="s">
        <v>82</v>
      </c>
      <c r="AW107" s="13" t="s">
        <v>5</v>
      </c>
      <c r="AX107" s="13" t="s">
        <v>74</v>
      </c>
      <c r="AY107" s="206" t="s">
        <v>198</v>
      </c>
    </row>
    <row r="108" spans="1:65" s="13" customFormat="1" ht="11.25">
      <c r="B108" s="197"/>
      <c r="C108" s="198"/>
      <c r="D108" s="192" t="s">
        <v>211</v>
      </c>
      <c r="E108" s="199" t="s">
        <v>20</v>
      </c>
      <c r="F108" s="200" t="s">
        <v>1041</v>
      </c>
      <c r="G108" s="198"/>
      <c r="H108" s="199" t="s">
        <v>20</v>
      </c>
      <c r="I108" s="201"/>
      <c r="J108" s="201"/>
      <c r="K108" s="198"/>
      <c r="L108" s="198"/>
      <c r="M108" s="202"/>
      <c r="N108" s="203"/>
      <c r="O108" s="204"/>
      <c r="P108" s="204"/>
      <c r="Q108" s="204"/>
      <c r="R108" s="204"/>
      <c r="S108" s="204"/>
      <c r="T108" s="204"/>
      <c r="U108" s="204"/>
      <c r="V108" s="204"/>
      <c r="W108" s="204"/>
      <c r="X108" s="205"/>
      <c r="AT108" s="206" t="s">
        <v>211</v>
      </c>
      <c r="AU108" s="206" t="s">
        <v>207</v>
      </c>
      <c r="AV108" s="13" t="s">
        <v>82</v>
      </c>
      <c r="AW108" s="13" t="s">
        <v>5</v>
      </c>
      <c r="AX108" s="13" t="s">
        <v>74</v>
      </c>
      <c r="AY108" s="206" t="s">
        <v>198</v>
      </c>
    </row>
    <row r="109" spans="1:65" s="13" customFormat="1" ht="11.25">
      <c r="B109" s="197"/>
      <c r="C109" s="198"/>
      <c r="D109" s="192" t="s">
        <v>211</v>
      </c>
      <c r="E109" s="199" t="s">
        <v>20</v>
      </c>
      <c r="F109" s="200" t="s">
        <v>1042</v>
      </c>
      <c r="G109" s="198"/>
      <c r="H109" s="199" t="s">
        <v>20</v>
      </c>
      <c r="I109" s="201"/>
      <c r="J109" s="201"/>
      <c r="K109" s="198"/>
      <c r="L109" s="198"/>
      <c r="M109" s="202"/>
      <c r="N109" s="203"/>
      <c r="O109" s="204"/>
      <c r="P109" s="204"/>
      <c r="Q109" s="204"/>
      <c r="R109" s="204"/>
      <c r="S109" s="204"/>
      <c r="T109" s="204"/>
      <c r="U109" s="204"/>
      <c r="V109" s="204"/>
      <c r="W109" s="204"/>
      <c r="X109" s="205"/>
      <c r="AT109" s="206" t="s">
        <v>211</v>
      </c>
      <c r="AU109" s="206" t="s">
        <v>207</v>
      </c>
      <c r="AV109" s="13" t="s">
        <v>82</v>
      </c>
      <c r="AW109" s="13" t="s">
        <v>5</v>
      </c>
      <c r="AX109" s="13" t="s">
        <v>74</v>
      </c>
      <c r="AY109" s="206" t="s">
        <v>198</v>
      </c>
    </row>
    <row r="110" spans="1:65" s="14" customFormat="1" ht="11.25">
      <c r="B110" s="207"/>
      <c r="C110" s="208"/>
      <c r="D110" s="192" t="s">
        <v>211</v>
      </c>
      <c r="E110" s="209" t="s">
        <v>20</v>
      </c>
      <c r="F110" s="210" t="s">
        <v>82</v>
      </c>
      <c r="G110" s="208"/>
      <c r="H110" s="211">
        <v>1</v>
      </c>
      <c r="I110" s="212"/>
      <c r="J110" s="212"/>
      <c r="K110" s="208"/>
      <c r="L110" s="208"/>
      <c r="M110" s="213"/>
      <c r="N110" s="214"/>
      <c r="O110" s="215"/>
      <c r="P110" s="215"/>
      <c r="Q110" s="215"/>
      <c r="R110" s="215"/>
      <c r="S110" s="215"/>
      <c r="T110" s="215"/>
      <c r="U110" s="215"/>
      <c r="V110" s="215"/>
      <c r="W110" s="215"/>
      <c r="X110" s="216"/>
      <c r="AT110" s="217" t="s">
        <v>211</v>
      </c>
      <c r="AU110" s="217" t="s">
        <v>207</v>
      </c>
      <c r="AV110" s="14" t="s">
        <v>207</v>
      </c>
      <c r="AW110" s="14" t="s">
        <v>5</v>
      </c>
      <c r="AX110" s="14" t="s">
        <v>74</v>
      </c>
      <c r="AY110" s="217" t="s">
        <v>198</v>
      </c>
    </row>
    <row r="111" spans="1:65" s="16" customFormat="1" ht="11.25">
      <c r="B111" s="229"/>
      <c r="C111" s="230"/>
      <c r="D111" s="192" t="s">
        <v>211</v>
      </c>
      <c r="E111" s="231" t="s">
        <v>20</v>
      </c>
      <c r="F111" s="232" t="s">
        <v>282</v>
      </c>
      <c r="G111" s="230"/>
      <c r="H111" s="233">
        <v>1</v>
      </c>
      <c r="I111" s="234"/>
      <c r="J111" s="234"/>
      <c r="K111" s="230"/>
      <c r="L111" s="230"/>
      <c r="M111" s="235"/>
      <c r="N111" s="236"/>
      <c r="O111" s="237"/>
      <c r="P111" s="237"/>
      <c r="Q111" s="237"/>
      <c r="R111" s="237"/>
      <c r="S111" s="237"/>
      <c r="T111" s="237"/>
      <c r="U111" s="237"/>
      <c r="V111" s="237"/>
      <c r="W111" s="237"/>
      <c r="X111" s="238"/>
      <c r="AT111" s="239" t="s">
        <v>211</v>
      </c>
      <c r="AU111" s="239" t="s">
        <v>207</v>
      </c>
      <c r="AV111" s="16" t="s">
        <v>206</v>
      </c>
      <c r="AW111" s="16" t="s">
        <v>5</v>
      </c>
      <c r="AX111" s="16" t="s">
        <v>82</v>
      </c>
      <c r="AY111" s="239" t="s">
        <v>198</v>
      </c>
    </row>
    <row r="112" spans="1:65" s="2" customFormat="1" ht="24.2" customHeight="1">
      <c r="A112" s="36"/>
      <c r="B112" s="37"/>
      <c r="C112" s="246" t="s">
        <v>221</v>
      </c>
      <c r="D112" s="246" t="s">
        <v>1044</v>
      </c>
      <c r="E112" s="247" t="s">
        <v>1048</v>
      </c>
      <c r="F112" s="248" t="s">
        <v>1049</v>
      </c>
      <c r="G112" s="249" t="s">
        <v>403</v>
      </c>
      <c r="H112" s="250">
        <v>1</v>
      </c>
      <c r="I112" s="251"/>
      <c r="J112" s="252"/>
      <c r="K112" s="253">
        <f>ROUND(P112*H112,2)</f>
        <v>0</v>
      </c>
      <c r="L112" s="248" t="s">
        <v>205</v>
      </c>
      <c r="M112" s="254"/>
      <c r="N112" s="255" t="s">
        <v>20</v>
      </c>
      <c r="O112" s="186" t="s">
        <v>44</v>
      </c>
      <c r="P112" s="187">
        <f>I112+J112</f>
        <v>0</v>
      </c>
      <c r="Q112" s="187">
        <f>ROUND(I112*H112,2)</f>
        <v>0</v>
      </c>
      <c r="R112" s="187">
        <f>ROUND(J112*H112,2)</f>
        <v>0</v>
      </c>
      <c r="S112" s="66"/>
      <c r="T112" s="188">
        <f>S112*H112</f>
        <v>0</v>
      </c>
      <c r="U112" s="188">
        <v>1.553E-2</v>
      </c>
      <c r="V112" s="188">
        <f>U112*H112</f>
        <v>1.553E-2</v>
      </c>
      <c r="W112" s="188">
        <v>0</v>
      </c>
      <c r="X112" s="189">
        <f>W112*H112</f>
        <v>0</v>
      </c>
      <c r="Y112" s="36"/>
      <c r="Z112" s="36"/>
      <c r="AA112" s="36"/>
      <c r="AB112" s="36"/>
      <c r="AC112" s="36"/>
      <c r="AD112" s="36"/>
      <c r="AE112" s="36"/>
      <c r="AR112" s="190" t="s">
        <v>345</v>
      </c>
      <c r="AT112" s="190" t="s">
        <v>1044</v>
      </c>
      <c r="AU112" s="190" t="s">
        <v>207</v>
      </c>
      <c r="AY112" s="19" t="s">
        <v>198</v>
      </c>
      <c r="BE112" s="191">
        <f>IF(O112="základní",K112,0)</f>
        <v>0</v>
      </c>
      <c r="BF112" s="191">
        <f>IF(O112="snížená",K112,0)</f>
        <v>0</v>
      </c>
      <c r="BG112" s="191">
        <f>IF(O112="zákl. přenesená",K112,0)</f>
        <v>0</v>
      </c>
      <c r="BH112" s="191">
        <f>IF(O112="sníž. přenesená",K112,0)</f>
        <v>0</v>
      </c>
      <c r="BI112" s="191">
        <f>IF(O112="nulová",K112,0)</f>
        <v>0</v>
      </c>
      <c r="BJ112" s="19" t="s">
        <v>207</v>
      </c>
      <c r="BK112" s="191">
        <f>ROUND(P112*H112,2)</f>
        <v>0</v>
      </c>
      <c r="BL112" s="19" t="s">
        <v>206</v>
      </c>
      <c r="BM112" s="190" t="s">
        <v>1050</v>
      </c>
    </row>
    <row r="113" spans="1:65" s="2" customFormat="1" ht="11.25">
      <c r="A113" s="36"/>
      <c r="B113" s="37"/>
      <c r="C113" s="38"/>
      <c r="D113" s="192" t="s">
        <v>209</v>
      </c>
      <c r="E113" s="38"/>
      <c r="F113" s="193" t="s">
        <v>1049</v>
      </c>
      <c r="G113" s="38"/>
      <c r="H113" s="38"/>
      <c r="I113" s="194"/>
      <c r="J113" s="194"/>
      <c r="K113" s="38"/>
      <c r="L113" s="38"/>
      <c r="M113" s="41"/>
      <c r="N113" s="195"/>
      <c r="O113" s="196"/>
      <c r="P113" s="66"/>
      <c r="Q113" s="66"/>
      <c r="R113" s="66"/>
      <c r="S113" s="66"/>
      <c r="T113" s="66"/>
      <c r="U113" s="66"/>
      <c r="V113" s="66"/>
      <c r="W113" s="66"/>
      <c r="X113" s="67"/>
      <c r="Y113" s="36"/>
      <c r="Z113" s="36"/>
      <c r="AA113" s="36"/>
      <c r="AB113" s="36"/>
      <c r="AC113" s="36"/>
      <c r="AD113" s="36"/>
      <c r="AE113" s="36"/>
      <c r="AT113" s="19" t="s">
        <v>209</v>
      </c>
      <c r="AU113" s="19" t="s">
        <v>207</v>
      </c>
    </row>
    <row r="114" spans="1:65" s="13" customFormat="1" ht="11.25">
      <c r="B114" s="197"/>
      <c r="C114" s="198"/>
      <c r="D114" s="192" t="s">
        <v>211</v>
      </c>
      <c r="E114" s="199" t="s">
        <v>20</v>
      </c>
      <c r="F114" s="200" t="s">
        <v>1040</v>
      </c>
      <c r="G114" s="198"/>
      <c r="H114" s="199" t="s">
        <v>20</v>
      </c>
      <c r="I114" s="201"/>
      <c r="J114" s="201"/>
      <c r="K114" s="198"/>
      <c r="L114" s="198"/>
      <c r="M114" s="202"/>
      <c r="N114" s="203"/>
      <c r="O114" s="204"/>
      <c r="P114" s="204"/>
      <c r="Q114" s="204"/>
      <c r="R114" s="204"/>
      <c r="S114" s="204"/>
      <c r="T114" s="204"/>
      <c r="U114" s="204"/>
      <c r="V114" s="204"/>
      <c r="W114" s="204"/>
      <c r="X114" s="205"/>
      <c r="AT114" s="206" t="s">
        <v>211</v>
      </c>
      <c r="AU114" s="206" t="s">
        <v>207</v>
      </c>
      <c r="AV114" s="13" t="s">
        <v>82</v>
      </c>
      <c r="AW114" s="13" t="s">
        <v>5</v>
      </c>
      <c r="AX114" s="13" t="s">
        <v>74</v>
      </c>
      <c r="AY114" s="206" t="s">
        <v>198</v>
      </c>
    </row>
    <row r="115" spans="1:65" s="13" customFormat="1" ht="11.25">
      <c r="B115" s="197"/>
      <c r="C115" s="198"/>
      <c r="D115" s="192" t="s">
        <v>211</v>
      </c>
      <c r="E115" s="199" t="s">
        <v>20</v>
      </c>
      <c r="F115" s="200" t="s">
        <v>1043</v>
      </c>
      <c r="G115" s="198"/>
      <c r="H115" s="199" t="s">
        <v>20</v>
      </c>
      <c r="I115" s="201"/>
      <c r="J115" s="201"/>
      <c r="K115" s="198"/>
      <c r="L115" s="198"/>
      <c r="M115" s="202"/>
      <c r="N115" s="203"/>
      <c r="O115" s="204"/>
      <c r="P115" s="204"/>
      <c r="Q115" s="204"/>
      <c r="R115" s="204"/>
      <c r="S115" s="204"/>
      <c r="T115" s="204"/>
      <c r="U115" s="204"/>
      <c r="V115" s="204"/>
      <c r="W115" s="204"/>
      <c r="X115" s="205"/>
      <c r="AT115" s="206" t="s">
        <v>211</v>
      </c>
      <c r="AU115" s="206" t="s">
        <v>207</v>
      </c>
      <c r="AV115" s="13" t="s">
        <v>82</v>
      </c>
      <c r="AW115" s="13" t="s">
        <v>5</v>
      </c>
      <c r="AX115" s="13" t="s">
        <v>74</v>
      </c>
      <c r="AY115" s="206" t="s">
        <v>198</v>
      </c>
    </row>
    <row r="116" spans="1:65" s="13" customFormat="1" ht="11.25">
      <c r="B116" s="197"/>
      <c r="C116" s="198"/>
      <c r="D116" s="192" t="s">
        <v>211</v>
      </c>
      <c r="E116" s="199" t="s">
        <v>20</v>
      </c>
      <c r="F116" s="200" t="s">
        <v>1042</v>
      </c>
      <c r="G116" s="198"/>
      <c r="H116" s="199" t="s">
        <v>20</v>
      </c>
      <c r="I116" s="201"/>
      <c r="J116" s="201"/>
      <c r="K116" s="198"/>
      <c r="L116" s="198"/>
      <c r="M116" s="202"/>
      <c r="N116" s="203"/>
      <c r="O116" s="204"/>
      <c r="P116" s="204"/>
      <c r="Q116" s="204"/>
      <c r="R116" s="204"/>
      <c r="S116" s="204"/>
      <c r="T116" s="204"/>
      <c r="U116" s="204"/>
      <c r="V116" s="204"/>
      <c r="W116" s="204"/>
      <c r="X116" s="205"/>
      <c r="AT116" s="206" t="s">
        <v>211</v>
      </c>
      <c r="AU116" s="206" t="s">
        <v>207</v>
      </c>
      <c r="AV116" s="13" t="s">
        <v>82</v>
      </c>
      <c r="AW116" s="13" t="s">
        <v>5</v>
      </c>
      <c r="AX116" s="13" t="s">
        <v>74</v>
      </c>
      <c r="AY116" s="206" t="s">
        <v>198</v>
      </c>
    </row>
    <row r="117" spans="1:65" s="14" customFormat="1" ht="11.25">
      <c r="B117" s="207"/>
      <c r="C117" s="208"/>
      <c r="D117" s="192" t="s">
        <v>211</v>
      </c>
      <c r="E117" s="209" t="s">
        <v>20</v>
      </c>
      <c r="F117" s="210" t="s">
        <v>82</v>
      </c>
      <c r="G117" s="208"/>
      <c r="H117" s="211">
        <v>1</v>
      </c>
      <c r="I117" s="212"/>
      <c r="J117" s="212"/>
      <c r="K117" s="208"/>
      <c r="L117" s="208"/>
      <c r="M117" s="213"/>
      <c r="N117" s="214"/>
      <c r="O117" s="215"/>
      <c r="P117" s="215"/>
      <c r="Q117" s="215"/>
      <c r="R117" s="215"/>
      <c r="S117" s="215"/>
      <c r="T117" s="215"/>
      <c r="U117" s="215"/>
      <c r="V117" s="215"/>
      <c r="W117" s="215"/>
      <c r="X117" s="216"/>
      <c r="AT117" s="217" t="s">
        <v>211</v>
      </c>
      <c r="AU117" s="217" t="s">
        <v>207</v>
      </c>
      <c r="AV117" s="14" t="s">
        <v>207</v>
      </c>
      <c r="AW117" s="14" t="s">
        <v>5</v>
      </c>
      <c r="AX117" s="14" t="s">
        <v>74</v>
      </c>
      <c r="AY117" s="217" t="s">
        <v>198</v>
      </c>
    </row>
    <row r="118" spans="1:65" s="16" customFormat="1" ht="11.25">
      <c r="B118" s="229"/>
      <c r="C118" s="230"/>
      <c r="D118" s="192" t="s">
        <v>211</v>
      </c>
      <c r="E118" s="231" t="s">
        <v>20</v>
      </c>
      <c r="F118" s="232" t="s">
        <v>282</v>
      </c>
      <c r="G118" s="230"/>
      <c r="H118" s="233">
        <v>1</v>
      </c>
      <c r="I118" s="234"/>
      <c r="J118" s="234"/>
      <c r="K118" s="230"/>
      <c r="L118" s="230"/>
      <c r="M118" s="235"/>
      <c r="N118" s="236"/>
      <c r="O118" s="237"/>
      <c r="P118" s="237"/>
      <c r="Q118" s="237"/>
      <c r="R118" s="237"/>
      <c r="S118" s="237"/>
      <c r="T118" s="237"/>
      <c r="U118" s="237"/>
      <c r="V118" s="237"/>
      <c r="W118" s="237"/>
      <c r="X118" s="238"/>
      <c r="AT118" s="239" t="s">
        <v>211</v>
      </c>
      <c r="AU118" s="239" t="s">
        <v>207</v>
      </c>
      <c r="AV118" s="16" t="s">
        <v>206</v>
      </c>
      <c r="AW118" s="16" t="s">
        <v>5</v>
      </c>
      <c r="AX118" s="16" t="s">
        <v>82</v>
      </c>
      <c r="AY118" s="239" t="s">
        <v>198</v>
      </c>
    </row>
    <row r="119" spans="1:65" s="2" customFormat="1" ht="24.2" customHeight="1">
      <c r="A119" s="36"/>
      <c r="B119" s="37"/>
      <c r="C119" s="178" t="s">
        <v>206</v>
      </c>
      <c r="D119" s="178" t="s">
        <v>201</v>
      </c>
      <c r="E119" s="179" t="s">
        <v>1051</v>
      </c>
      <c r="F119" s="180" t="s">
        <v>1052</v>
      </c>
      <c r="G119" s="181" t="s">
        <v>403</v>
      </c>
      <c r="H119" s="182">
        <v>7</v>
      </c>
      <c r="I119" s="183"/>
      <c r="J119" s="183"/>
      <c r="K119" s="184">
        <f>ROUND(P119*H119,2)</f>
        <v>0</v>
      </c>
      <c r="L119" s="180" t="s">
        <v>205</v>
      </c>
      <c r="M119" s="41"/>
      <c r="N119" s="185" t="s">
        <v>20</v>
      </c>
      <c r="O119" s="186" t="s">
        <v>44</v>
      </c>
      <c r="P119" s="187">
        <f>I119+J119</f>
        <v>0</v>
      </c>
      <c r="Q119" s="187">
        <f>ROUND(I119*H119,2)</f>
        <v>0</v>
      </c>
      <c r="R119" s="187">
        <f>ROUND(J119*H119,2)</f>
        <v>0</v>
      </c>
      <c r="S119" s="66"/>
      <c r="T119" s="188">
        <f>S119*H119</f>
        <v>0</v>
      </c>
      <c r="U119" s="188">
        <v>0.44170336999999998</v>
      </c>
      <c r="V119" s="188">
        <f>U119*H119</f>
        <v>3.0919235899999999</v>
      </c>
      <c r="W119" s="188">
        <v>0</v>
      </c>
      <c r="X119" s="189">
        <f>W119*H119</f>
        <v>0</v>
      </c>
      <c r="Y119" s="36"/>
      <c r="Z119" s="36"/>
      <c r="AA119" s="36"/>
      <c r="AB119" s="36"/>
      <c r="AC119" s="36"/>
      <c r="AD119" s="36"/>
      <c r="AE119" s="36"/>
      <c r="AR119" s="190" t="s">
        <v>206</v>
      </c>
      <c r="AT119" s="190" t="s">
        <v>201</v>
      </c>
      <c r="AU119" s="190" t="s">
        <v>207</v>
      </c>
      <c r="AY119" s="19" t="s">
        <v>198</v>
      </c>
      <c r="BE119" s="191">
        <f>IF(O119="základní",K119,0)</f>
        <v>0</v>
      </c>
      <c r="BF119" s="191">
        <f>IF(O119="snížená",K119,0)</f>
        <v>0</v>
      </c>
      <c r="BG119" s="191">
        <f>IF(O119="zákl. přenesená",K119,0)</f>
        <v>0</v>
      </c>
      <c r="BH119" s="191">
        <f>IF(O119="sníž. přenesená",K119,0)</f>
        <v>0</v>
      </c>
      <c r="BI119" s="191">
        <f>IF(O119="nulová",K119,0)</f>
        <v>0</v>
      </c>
      <c r="BJ119" s="19" t="s">
        <v>207</v>
      </c>
      <c r="BK119" s="191">
        <f>ROUND(P119*H119,2)</f>
        <v>0</v>
      </c>
      <c r="BL119" s="19" t="s">
        <v>206</v>
      </c>
      <c r="BM119" s="190" t="s">
        <v>1053</v>
      </c>
    </row>
    <row r="120" spans="1:65" s="2" customFormat="1" ht="19.5">
      <c r="A120" s="36"/>
      <c r="B120" s="37"/>
      <c r="C120" s="38"/>
      <c r="D120" s="192" t="s">
        <v>209</v>
      </c>
      <c r="E120" s="38"/>
      <c r="F120" s="193" t="s">
        <v>1054</v>
      </c>
      <c r="G120" s="38"/>
      <c r="H120" s="38"/>
      <c r="I120" s="194"/>
      <c r="J120" s="194"/>
      <c r="K120" s="38"/>
      <c r="L120" s="38"/>
      <c r="M120" s="41"/>
      <c r="N120" s="195"/>
      <c r="O120" s="196"/>
      <c r="P120" s="66"/>
      <c r="Q120" s="66"/>
      <c r="R120" s="66"/>
      <c r="S120" s="66"/>
      <c r="T120" s="66"/>
      <c r="U120" s="66"/>
      <c r="V120" s="66"/>
      <c r="W120" s="66"/>
      <c r="X120" s="67"/>
      <c r="Y120" s="36"/>
      <c r="Z120" s="36"/>
      <c r="AA120" s="36"/>
      <c r="AB120" s="36"/>
      <c r="AC120" s="36"/>
      <c r="AD120" s="36"/>
      <c r="AE120" s="36"/>
      <c r="AT120" s="19" t="s">
        <v>209</v>
      </c>
      <c r="AU120" s="19" t="s">
        <v>207</v>
      </c>
    </row>
    <row r="121" spans="1:65" s="13" customFormat="1" ht="11.25">
      <c r="B121" s="197"/>
      <c r="C121" s="198"/>
      <c r="D121" s="192" t="s">
        <v>211</v>
      </c>
      <c r="E121" s="199" t="s">
        <v>20</v>
      </c>
      <c r="F121" s="200" t="s">
        <v>1055</v>
      </c>
      <c r="G121" s="198"/>
      <c r="H121" s="199" t="s">
        <v>20</v>
      </c>
      <c r="I121" s="201"/>
      <c r="J121" s="201"/>
      <c r="K121" s="198"/>
      <c r="L121" s="198"/>
      <c r="M121" s="202"/>
      <c r="N121" s="203"/>
      <c r="O121" s="204"/>
      <c r="P121" s="204"/>
      <c r="Q121" s="204"/>
      <c r="R121" s="204"/>
      <c r="S121" s="204"/>
      <c r="T121" s="204"/>
      <c r="U121" s="204"/>
      <c r="V121" s="204"/>
      <c r="W121" s="204"/>
      <c r="X121" s="205"/>
      <c r="AT121" s="206" t="s">
        <v>211</v>
      </c>
      <c r="AU121" s="206" t="s">
        <v>207</v>
      </c>
      <c r="AV121" s="13" t="s">
        <v>82</v>
      </c>
      <c r="AW121" s="13" t="s">
        <v>5</v>
      </c>
      <c r="AX121" s="13" t="s">
        <v>74</v>
      </c>
      <c r="AY121" s="206" t="s">
        <v>198</v>
      </c>
    </row>
    <row r="122" spans="1:65" s="13" customFormat="1" ht="11.25">
      <c r="B122" s="197"/>
      <c r="C122" s="198"/>
      <c r="D122" s="192" t="s">
        <v>211</v>
      </c>
      <c r="E122" s="199" t="s">
        <v>20</v>
      </c>
      <c r="F122" s="200" t="s">
        <v>1040</v>
      </c>
      <c r="G122" s="198"/>
      <c r="H122" s="199" t="s">
        <v>20</v>
      </c>
      <c r="I122" s="201"/>
      <c r="J122" s="201"/>
      <c r="K122" s="198"/>
      <c r="L122" s="198"/>
      <c r="M122" s="202"/>
      <c r="N122" s="203"/>
      <c r="O122" s="204"/>
      <c r="P122" s="204"/>
      <c r="Q122" s="204"/>
      <c r="R122" s="204"/>
      <c r="S122" s="204"/>
      <c r="T122" s="204"/>
      <c r="U122" s="204"/>
      <c r="V122" s="204"/>
      <c r="W122" s="204"/>
      <c r="X122" s="205"/>
      <c r="AT122" s="206" t="s">
        <v>211</v>
      </c>
      <c r="AU122" s="206" t="s">
        <v>207</v>
      </c>
      <c r="AV122" s="13" t="s">
        <v>82</v>
      </c>
      <c r="AW122" s="13" t="s">
        <v>5</v>
      </c>
      <c r="AX122" s="13" t="s">
        <v>74</v>
      </c>
      <c r="AY122" s="206" t="s">
        <v>198</v>
      </c>
    </row>
    <row r="123" spans="1:65" s="13" customFormat="1" ht="11.25">
      <c r="B123" s="197"/>
      <c r="C123" s="198"/>
      <c r="D123" s="192" t="s">
        <v>211</v>
      </c>
      <c r="E123" s="199" t="s">
        <v>20</v>
      </c>
      <c r="F123" s="200" t="s">
        <v>1056</v>
      </c>
      <c r="G123" s="198"/>
      <c r="H123" s="199" t="s">
        <v>20</v>
      </c>
      <c r="I123" s="201"/>
      <c r="J123" s="201"/>
      <c r="K123" s="198"/>
      <c r="L123" s="198"/>
      <c r="M123" s="202"/>
      <c r="N123" s="203"/>
      <c r="O123" s="204"/>
      <c r="P123" s="204"/>
      <c r="Q123" s="204"/>
      <c r="R123" s="204"/>
      <c r="S123" s="204"/>
      <c r="T123" s="204"/>
      <c r="U123" s="204"/>
      <c r="V123" s="204"/>
      <c r="W123" s="204"/>
      <c r="X123" s="205"/>
      <c r="AT123" s="206" t="s">
        <v>211</v>
      </c>
      <c r="AU123" s="206" t="s">
        <v>207</v>
      </c>
      <c r="AV123" s="13" t="s">
        <v>82</v>
      </c>
      <c r="AW123" s="13" t="s">
        <v>5</v>
      </c>
      <c r="AX123" s="13" t="s">
        <v>74</v>
      </c>
      <c r="AY123" s="206" t="s">
        <v>198</v>
      </c>
    </row>
    <row r="124" spans="1:65" s="13" customFormat="1" ht="11.25">
      <c r="B124" s="197"/>
      <c r="C124" s="198"/>
      <c r="D124" s="192" t="s">
        <v>211</v>
      </c>
      <c r="E124" s="199" t="s">
        <v>20</v>
      </c>
      <c r="F124" s="200" t="s">
        <v>1042</v>
      </c>
      <c r="G124" s="198"/>
      <c r="H124" s="199" t="s">
        <v>20</v>
      </c>
      <c r="I124" s="201"/>
      <c r="J124" s="201"/>
      <c r="K124" s="198"/>
      <c r="L124" s="198"/>
      <c r="M124" s="202"/>
      <c r="N124" s="203"/>
      <c r="O124" s="204"/>
      <c r="P124" s="204"/>
      <c r="Q124" s="204"/>
      <c r="R124" s="204"/>
      <c r="S124" s="204"/>
      <c r="T124" s="204"/>
      <c r="U124" s="204"/>
      <c r="V124" s="204"/>
      <c r="W124" s="204"/>
      <c r="X124" s="205"/>
      <c r="AT124" s="206" t="s">
        <v>211</v>
      </c>
      <c r="AU124" s="206" t="s">
        <v>207</v>
      </c>
      <c r="AV124" s="13" t="s">
        <v>82</v>
      </c>
      <c r="AW124" s="13" t="s">
        <v>5</v>
      </c>
      <c r="AX124" s="13" t="s">
        <v>74</v>
      </c>
      <c r="AY124" s="206" t="s">
        <v>198</v>
      </c>
    </row>
    <row r="125" spans="1:65" s="14" customFormat="1" ht="11.25">
      <c r="B125" s="207"/>
      <c r="C125" s="208"/>
      <c r="D125" s="192" t="s">
        <v>211</v>
      </c>
      <c r="E125" s="209" t="s">
        <v>20</v>
      </c>
      <c r="F125" s="210" t="s">
        <v>82</v>
      </c>
      <c r="G125" s="208"/>
      <c r="H125" s="211">
        <v>1</v>
      </c>
      <c r="I125" s="212"/>
      <c r="J125" s="212"/>
      <c r="K125" s="208"/>
      <c r="L125" s="208"/>
      <c r="M125" s="213"/>
      <c r="N125" s="214"/>
      <c r="O125" s="215"/>
      <c r="P125" s="215"/>
      <c r="Q125" s="215"/>
      <c r="R125" s="215"/>
      <c r="S125" s="215"/>
      <c r="T125" s="215"/>
      <c r="U125" s="215"/>
      <c r="V125" s="215"/>
      <c r="W125" s="215"/>
      <c r="X125" s="216"/>
      <c r="AT125" s="217" t="s">
        <v>211</v>
      </c>
      <c r="AU125" s="217" t="s">
        <v>207</v>
      </c>
      <c r="AV125" s="14" t="s">
        <v>207</v>
      </c>
      <c r="AW125" s="14" t="s">
        <v>5</v>
      </c>
      <c r="AX125" s="14" t="s">
        <v>74</v>
      </c>
      <c r="AY125" s="217" t="s">
        <v>198</v>
      </c>
    </row>
    <row r="126" spans="1:65" s="13" customFormat="1" ht="11.25">
      <c r="B126" s="197"/>
      <c r="C126" s="198"/>
      <c r="D126" s="192" t="s">
        <v>211</v>
      </c>
      <c r="E126" s="199" t="s">
        <v>20</v>
      </c>
      <c r="F126" s="200" t="s">
        <v>1040</v>
      </c>
      <c r="G126" s="198"/>
      <c r="H126" s="199" t="s">
        <v>20</v>
      </c>
      <c r="I126" s="201"/>
      <c r="J126" s="201"/>
      <c r="K126" s="198"/>
      <c r="L126" s="198"/>
      <c r="M126" s="202"/>
      <c r="N126" s="203"/>
      <c r="O126" s="204"/>
      <c r="P126" s="204"/>
      <c r="Q126" s="204"/>
      <c r="R126" s="204"/>
      <c r="S126" s="204"/>
      <c r="T126" s="204"/>
      <c r="U126" s="204"/>
      <c r="V126" s="204"/>
      <c r="W126" s="204"/>
      <c r="X126" s="205"/>
      <c r="AT126" s="206" t="s">
        <v>211</v>
      </c>
      <c r="AU126" s="206" t="s">
        <v>207</v>
      </c>
      <c r="AV126" s="13" t="s">
        <v>82</v>
      </c>
      <c r="AW126" s="13" t="s">
        <v>5</v>
      </c>
      <c r="AX126" s="13" t="s">
        <v>74</v>
      </c>
      <c r="AY126" s="206" t="s">
        <v>198</v>
      </c>
    </row>
    <row r="127" spans="1:65" s="13" customFormat="1" ht="11.25">
      <c r="B127" s="197"/>
      <c r="C127" s="198"/>
      <c r="D127" s="192" t="s">
        <v>211</v>
      </c>
      <c r="E127" s="199" t="s">
        <v>20</v>
      </c>
      <c r="F127" s="200" t="s">
        <v>1057</v>
      </c>
      <c r="G127" s="198"/>
      <c r="H127" s="199" t="s">
        <v>20</v>
      </c>
      <c r="I127" s="201"/>
      <c r="J127" s="201"/>
      <c r="K127" s="198"/>
      <c r="L127" s="198"/>
      <c r="M127" s="202"/>
      <c r="N127" s="203"/>
      <c r="O127" s="204"/>
      <c r="P127" s="204"/>
      <c r="Q127" s="204"/>
      <c r="R127" s="204"/>
      <c r="S127" s="204"/>
      <c r="T127" s="204"/>
      <c r="U127" s="204"/>
      <c r="V127" s="204"/>
      <c r="W127" s="204"/>
      <c r="X127" s="205"/>
      <c r="AT127" s="206" t="s">
        <v>211</v>
      </c>
      <c r="AU127" s="206" t="s">
        <v>207</v>
      </c>
      <c r="AV127" s="13" t="s">
        <v>82</v>
      </c>
      <c r="AW127" s="13" t="s">
        <v>5</v>
      </c>
      <c r="AX127" s="13" t="s">
        <v>74</v>
      </c>
      <c r="AY127" s="206" t="s">
        <v>198</v>
      </c>
    </row>
    <row r="128" spans="1:65" s="13" customFormat="1" ht="11.25">
      <c r="B128" s="197"/>
      <c r="C128" s="198"/>
      <c r="D128" s="192" t="s">
        <v>211</v>
      </c>
      <c r="E128" s="199" t="s">
        <v>20</v>
      </c>
      <c r="F128" s="200" t="s">
        <v>1042</v>
      </c>
      <c r="G128" s="198"/>
      <c r="H128" s="199" t="s">
        <v>20</v>
      </c>
      <c r="I128" s="201"/>
      <c r="J128" s="201"/>
      <c r="K128" s="198"/>
      <c r="L128" s="198"/>
      <c r="M128" s="202"/>
      <c r="N128" s="203"/>
      <c r="O128" s="204"/>
      <c r="P128" s="204"/>
      <c r="Q128" s="204"/>
      <c r="R128" s="204"/>
      <c r="S128" s="204"/>
      <c r="T128" s="204"/>
      <c r="U128" s="204"/>
      <c r="V128" s="204"/>
      <c r="W128" s="204"/>
      <c r="X128" s="205"/>
      <c r="AT128" s="206" t="s">
        <v>211</v>
      </c>
      <c r="AU128" s="206" t="s">
        <v>207</v>
      </c>
      <c r="AV128" s="13" t="s">
        <v>82</v>
      </c>
      <c r="AW128" s="13" t="s">
        <v>5</v>
      </c>
      <c r="AX128" s="13" t="s">
        <v>74</v>
      </c>
      <c r="AY128" s="206" t="s">
        <v>198</v>
      </c>
    </row>
    <row r="129" spans="2:51" s="14" customFormat="1" ht="11.25">
      <c r="B129" s="207"/>
      <c r="C129" s="208"/>
      <c r="D129" s="192" t="s">
        <v>211</v>
      </c>
      <c r="E129" s="209" t="s">
        <v>20</v>
      </c>
      <c r="F129" s="210" t="s">
        <v>82</v>
      </c>
      <c r="G129" s="208"/>
      <c r="H129" s="211">
        <v>1</v>
      </c>
      <c r="I129" s="212"/>
      <c r="J129" s="212"/>
      <c r="K129" s="208"/>
      <c r="L129" s="208"/>
      <c r="M129" s="213"/>
      <c r="N129" s="214"/>
      <c r="O129" s="215"/>
      <c r="P129" s="215"/>
      <c r="Q129" s="215"/>
      <c r="R129" s="215"/>
      <c r="S129" s="215"/>
      <c r="T129" s="215"/>
      <c r="U129" s="215"/>
      <c r="V129" s="215"/>
      <c r="W129" s="215"/>
      <c r="X129" s="216"/>
      <c r="AT129" s="217" t="s">
        <v>211</v>
      </c>
      <c r="AU129" s="217" t="s">
        <v>207</v>
      </c>
      <c r="AV129" s="14" t="s">
        <v>207</v>
      </c>
      <c r="AW129" s="14" t="s">
        <v>5</v>
      </c>
      <c r="AX129" s="14" t="s">
        <v>74</v>
      </c>
      <c r="AY129" s="217" t="s">
        <v>198</v>
      </c>
    </row>
    <row r="130" spans="2:51" s="13" customFormat="1" ht="11.25">
      <c r="B130" s="197"/>
      <c r="C130" s="198"/>
      <c r="D130" s="192" t="s">
        <v>211</v>
      </c>
      <c r="E130" s="199" t="s">
        <v>20</v>
      </c>
      <c r="F130" s="200" t="s">
        <v>1040</v>
      </c>
      <c r="G130" s="198"/>
      <c r="H130" s="199" t="s">
        <v>20</v>
      </c>
      <c r="I130" s="201"/>
      <c r="J130" s="201"/>
      <c r="K130" s="198"/>
      <c r="L130" s="198"/>
      <c r="M130" s="202"/>
      <c r="N130" s="203"/>
      <c r="O130" s="204"/>
      <c r="P130" s="204"/>
      <c r="Q130" s="204"/>
      <c r="R130" s="204"/>
      <c r="S130" s="204"/>
      <c r="T130" s="204"/>
      <c r="U130" s="204"/>
      <c r="V130" s="204"/>
      <c r="W130" s="204"/>
      <c r="X130" s="205"/>
      <c r="AT130" s="206" t="s">
        <v>211</v>
      </c>
      <c r="AU130" s="206" t="s">
        <v>207</v>
      </c>
      <c r="AV130" s="13" t="s">
        <v>82</v>
      </c>
      <c r="AW130" s="13" t="s">
        <v>5</v>
      </c>
      <c r="AX130" s="13" t="s">
        <v>74</v>
      </c>
      <c r="AY130" s="206" t="s">
        <v>198</v>
      </c>
    </row>
    <row r="131" spans="2:51" s="13" customFormat="1" ht="11.25">
      <c r="B131" s="197"/>
      <c r="C131" s="198"/>
      <c r="D131" s="192" t="s">
        <v>211</v>
      </c>
      <c r="E131" s="199" t="s">
        <v>20</v>
      </c>
      <c r="F131" s="200" t="s">
        <v>1058</v>
      </c>
      <c r="G131" s="198"/>
      <c r="H131" s="199" t="s">
        <v>20</v>
      </c>
      <c r="I131" s="201"/>
      <c r="J131" s="201"/>
      <c r="K131" s="198"/>
      <c r="L131" s="198"/>
      <c r="M131" s="202"/>
      <c r="N131" s="203"/>
      <c r="O131" s="204"/>
      <c r="P131" s="204"/>
      <c r="Q131" s="204"/>
      <c r="R131" s="204"/>
      <c r="S131" s="204"/>
      <c r="T131" s="204"/>
      <c r="U131" s="204"/>
      <c r="V131" s="204"/>
      <c r="W131" s="204"/>
      <c r="X131" s="205"/>
      <c r="AT131" s="206" t="s">
        <v>211</v>
      </c>
      <c r="AU131" s="206" t="s">
        <v>207</v>
      </c>
      <c r="AV131" s="13" t="s">
        <v>82</v>
      </c>
      <c r="AW131" s="13" t="s">
        <v>5</v>
      </c>
      <c r="AX131" s="13" t="s">
        <v>74</v>
      </c>
      <c r="AY131" s="206" t="s">
        <v>198</v>
      </c>
    </row>
    <row r="132" spans="2:51" s="13" customFormat="1" ht="11.25">
      <c r="B132" s="197"/>
      <c r="C132" s="198"/>
      <c r="D132" s="192" t="s">
        <v>211</v>
      </c>
      <c r="E132" s="199" t="s">
        <v>20</v>
      </c>
      <c r="F132" s="200" t="s">
        <v>1042</v>
      </c>
      <c r="G132" s="198"/>
      <c r="H132" s="199" t="s">
        <v>20</v>
      </c>
      <c r="I132" s="201"/>
      <c r="J132" s="201"/>
      <c r="K132" s="198"/>
      <c r="L132" s="198"/>
      <c r="M132" s="202"/>
      <c r="N132" s="203"/>
      <c r="O132" s="204"/>
      <c r="P132" s="204"/>
      <c r="Q132" s="204"/>
      <c r="R132" s="204"/>
      <c r="S132" s="204"/>
      <c r="T132" s="204"/>
      <c r="U132" s="204"/>
      <c r="V132" s="204"/>
      <c r="W132" s="204"/>
      <c r="X132" s="205"/>
      <c r="AT132" s="206" t="s">
        <v>211</v>
      </c>
      <c r="AU132" s="206" t="s">
        <v>207</v>
      </c>
      <c r="AV132" s="13" t="s">
        <v>82</v>
      </c>
      <c r="AW132" s="13" t="s">
        <v>5</v>
      </c>
      <c r="AX132" s="13" t="s">
        <v>74</v>
      </c>
      <c r="AY132" s="206" t="s">
        <v>198</v>
      </c>
    </row>
    <row r="133" spans="2:51" s="14" customFormat="1" ht="11.25">
      <c r="B133" s="207"/>
      <c r="C133" s="208"/>
      <c r="D133" s="192" t="s">
        <v>211</v>
      </c>
      <c r="E133" s="209" t="s">
        <v>20</v>
      </c>
      <c r="F133" s="210" t="s">
        <v>82</v>
      </c>
      <c r="G133" s="208"/>
      <c r="H133" s="211">
        <v>1</v>
      </c>
      <c r="I133" s="212"/>
      <c r="J133" s="212"/>
      <c r="K133" s="208"/>
      <c r="L133" s="208"/>
      <c r="M133" s="213"/>
      <c r="N133" s="214"/>
      <c r="O133" s="215"/>
      <c r="P133" s="215"/>
      <c r="Q133" s="215"/>
      <c r="R133" s="215"/>
      <c r="S133" s="215"/>
      <c r="T133" s="215"/>
      <c r="U133" s="215"/>
      <c r="V133" s="215"/>
      <c r="W133" s="215"/>
      <c r="X133" s="216"/>
      <c r="AT133" s="217" t="s">
        <v>211</v>
      </c>
      <c r="AU133" s="217" t="s">
        <v>207</v>
      </c>
      <c r="AV133" s="14" t="s">
        <v>207</v>
      </c>
      <c r="AW133" s="14" t="s">
        <v>5</v>
      </c>
      <c r="AX133" s="14" t="s">
        <v>74</v>
      </c>
      <c r="AY133" s="217" t="s">
        <v>198</v>
      </c>
    </row>
    <row r="134" spans="2:51" s="13" customFormat="1" ht="11.25">
      <c r="B134" s="197"/>
      <c r="C134" s="198"/>
      <c r="D134" s="192" t="s">
        <v>211</v>
      </c>
      <c r="E134" s="199" t="s">
        <v>20</v>
      </c>
      <c r="F134" s="200" t="s">
        <v>1040</v>
      </c>
      <c r="G134" s="198"/>
      <c r="H134" s="199" t="s">
        <v>20</v>
      </c>
      <c r="I134" s="201"/>
      <c r="J134" s="201"/>
      <c r="K134" s="198"/>
      <c r="L134" s="198"/>
      <c r="M134" s="202"/>
      <c r="N134" s="203"/>
      <c r="O134" s="204"/>
      <c r="P134" s="204"/>
      <c r="Q134" s="204"/>
      <c r="R134" s="204"/>
      <c r="S134" s="204"/>
      <c r="T134" s="204"/>
      <c r="U134" s="204"/>
      <c r="V134" s="204"/>
      <c r="W134" s="204"/>
      <c r="X134" s="205"/>
      <c r="AT134" s="206" t="s">
        <v>211</v>
      </c>
      <c r="AU134" s="206" t="s">
        <v>207</v>
      </c>
      <c r="AV134" s="13" t="s">
        <v>82</v>
      </c>
      <c r="AW134" s="13" t="s">
        <v>5</v>
      </c>
      <c r="AX134" s="13" t="s">
        <v>74</v>
      </c>
      <c r="AY134" s="206" t="s">
        <v>198</v>
      </c>
    </row>
    <row r="135" spans="2:51" s="13" customFormat="1" ht="11.25">
      <c r="B135" s="197"/>
      <c r="C135" s="198"/>
      <c r="D135" s="192" t="s">
        <v>211</v>
      </c>
      <c r="E135" s="199" t="s">
        <v>20</v>
      </c>
      <c r="F135" s="200" t="s">
        <v>1059</v>
      </c>
      <c r="G135" s="198"/>
      <c r="H135" s="199" t="s">
        <v>20</v>
      </c>
      <c r="I135" s="201"/>
      <c r="J135" s="201"/>
      <c r="K135" s="198"/>
      <c r="L135" s="198"/>
      <c r="M135" s="202"/>
      <c r="N135" s="203"/>
      <c r="O135" s="204"/>
      <c r="P135" s="204"/>
      <c r="Q135" s="204"/>
      <c r="R135" s="204"/>
      <c r="S135" s="204"/>
      <c r="T135" s="204"/>
      <c r="U135" s="204"/>
      <c r="V135" s="204"/>
      <c r="W135" s="204"/>
      <c r="X135" s="205"/>
      <c r="AT135" s="206" t="s">
        <v>211</v>
      </c>
      <c r="AU135" s="206" t="s">
        <v>207</v>
      </c>
      <c r="AV135" s="13" t="s">
        <v>82</v>
      </c>
      <c r="AW135" s="13" t="s">
        <v>5</v>
      </c>
      <c r="AX135" s="13" t="s">
        <v>74</v>
      </c>
      <c r="AY135" s="206" t="s">
        <v>198</v>
      </c>
    </row>
    <row r="136" spans="2:51" s="13" customFormat="1" ht="11.25">
      <c r="B136" s="197"/>
      <c r="C136" s="198"/>
      <c r="D136" s="192" t="s">
        <v>211</v>
      </c>
      <c r="E136" s="199" t="s">
        <v>20</v>
      </c>
      <c r="F136" s="200" t="s">
        <v>1042</v>
      </c>
      <c r="G136" s="198"/>
      <c r="H136" s="199" t="s">
        <v>20</v>
      </c>
      <c r="I136" s="201"/>
      <c r="J136" s="201"/>
      <c r="K136" s="198"/>
      <c r="L136" s="198"/>
      <c r="M136" s="202"/>
      <c r="N136" s="203"/>
      <c r="O136" s="204"/>
      <c r="P136" s="204"/>
      <c r="Q136" s="204"/>
      <c r="R136" s="204"/>
      <c r="S136" s="204"/>
      <c r="T136" s="204"/>
      <c r="U136" s="204"/>
      <c r="V136" s="204"/>
      <c r="W136" s="204"/>
      <c r="X136" s="205"/>
      <c r="AT136" s="206" t="s">
        <v>211</v>
      </c>
      <c r="AU136" s="206" t="s">
        <v>207</v>
      </c>
      <c r="AV136" s="13" t="s">
        <v>82</v>
      </c>
      <c r="AW136" s="13" t="s">
        <v>5</v>
      </c>
      <c r="AX136" s="13" t="s">
        <v>74</v>
      </c>
      <c r="AY136" s="206" t="s">
        <v>198</v>
      </c>
    </row>
    <row r="137" spans="2:51" s="14" customFormat="1" ht="11.25">
      <c r="B137" s="207"/>
      <c r="C137" s="208"/>
      <c r="D137" s="192" t="s">
        <v>211</v>
      </c>
      <c r="E137" s="209" t="s">
        <v>20</v>
      </c>
      <c r="F137" s="210" t="s">
        <v>82</v>
      </c>
      <c r="G137" s="208"/>
      <c r="H137" s="211">
        <v>1</v>
      </c>
      <c r="I137" s="212"/>
      <c r="J137" s="212"/>
      <c r="K137" s="208"/>
      <c r="L137" s="208"/>
      <c r="M137" s="213"/>
      <c r="N137" s="214"/>
      <c r="O137" s="215"/>
      <c r="P137" s="215"/>
      <c r="Q137" s="215"/>
      <c r="R137" s="215"/>
      <c r="S137" s="215"/>
      <c r="T137" s="215"/>
      <c r="U137" s="215"/>
      <c r="V137" s="215"/>
      <c r="W137" s="215"/>
      <c r="X137" s="216"/>
      <c r="AT137" s="217" t="s">
        <v>211</v>
      </c>
      <c r="AU137" s="217" t="s">
        <v>207</v>
      </c>
      <c r="AV137" s="14" t="s">
        <v>207</v>
      </c>
      <c r="AW137" s="14" t="s">
        <v>5</v>
      </c>
      <c r="AX137" s="14" t="s">
        <v>74</v>
      </c>
      <c r="AY137" s="217" t="s">
        <v>198</v>
      </c>
    </row>
    <row r="138" spans="2:51" s="13" customFormat="1" ht="11.25">
      <c r="B138" s="197"/>
      <c r="C138" s="198"/>
      <c r="D138" s="192" t="s">
        <v>211</v>
      </c>
      <c r="E138" s="199" t="s">
        <v>20</v>
      </c>
      <c r="F138" s="200" t="s">
        <v>1040</v>
      </c>
      <c r="G138" s="198"/>
      <c r="H138" s="199" t="s">
        <v>20</v>
      </c>
      <c r="I138" s="201"/>
      <c r="J138" s="201"/>
      <c r="K138" s="198"/>
      <c r="L138" s="198"/>
      <c r="M138" s="202"/>
      <c r="N138" s="203"/>
      <c r="O138" s="204"/>
      <c r="P138" s="204"/>
      <c r="Q138" s="204"/>
      <c r="R138" s="204"/>
      <c r="S138" s="204"/>
      <c r="T138" s="204"/>
      <c r="U138" s="204"/>
      <c r="V138" s="204"/>
      <c r="W138" s="204"/>
      <c r="X138" s="205"/>
      <c r="AT138" s="206" t="s">
        <v>211</v>
      </c>
      <c r="AU138" s="206" t="s">
        <v>207</v>
      </c>
      <c r="AV138" s="13" t="s">
        <v>82</v>
      </c>
      <c r="AW138" s="13" t="s">
        <v>5</v>
      </c>
      <c r="AX138" s="13" t="s">
        <v>74</v>
      </c>
      <c r="AY138" s="206" t="s">
        <v>198</v>
      </c>
    </row>
    <row r="139" spans="2:51" s="13" customFormat="1" ht="11.25">
      <c r="B139" s="197"/>
      <c r="C139" s="198"/>
      <c r="D139" s="192" t="s">
        <v>211</v>
      </c>
      <c r="E139" s="199" t="s">
        <v>20</v>
      </c>
      <c r="F139" s="200" t="s">
        <v>1060</v>
      </c>
      <c r="G139" s="198"/>
      <c r="H139" s="199" t="s">
        <v>20</v>
      </c>
      <c r="I139" s="201"/>
      <c r="J139" s="201"/>
      <c r="K139" s="198"/>
      <c r="L139" s="198"/>
      <c r="M139" s="202"/>
      <c r="N139" s="203"/>
      <c r="O139" s="204"/>
      <c r="P139" s="204"/>
      <c r="Q139" s="204"/>
      <c r="R139" s="204"/>
      <c r="S139" s="204"/>
      <c r="T139" s="204"/>
      <c r="U139" s="204"/>
      <c r="V139" s="204"/>
      <c r="W139" s="204"/>
      <c r="X139" s="205"/>
      <c r="AT139" s="206" t="s">
        <v>211</v>
      </c>
      <c r="AU139" s="206" t="s">
        <v>207</v>
      </c>
      <c r="AV139" s="13" t="s">
        <v>82</v>
      </c>
      <c r="AW139" s="13" t="s">
        <v>5</v>
      </c>
      <c r="AX139" s="13" t="s">
        <v>74</v>
      </c>
      <c r="AY139" s="206" t="s">
        <v>198</v>
      </c>
    </row>
    <row r="140" spans="2:51" s="13" customFormat="1" ht="11.25">
      <c r="B140" s="197"/>
      <c r="C140" s="198"/>
      <c r="D140" s="192" t="s">
        <v>211</v>
      </c>
      <c r="E140" s="199" t="s">
        <v>20</v>
      </c>
      <c r="F140" s="200" t="s">
        <v>1042</v>
      </c>
      <c r="G140" s="198"/>
      <c r="H140" s="199" t="s">
        <v>20</v>
      </c>
      <c r="I140" s="201"/>
      <c r="J140" s="201"/>
      <c r="K140" s="198"/>
      <c r="L140" s="198"/>
      <c r="M140" s="202"/>
      <c r="N140" s="203"/>
      <c r="O140" s="204"/>
      <c r="P140" s="204"/>
      <c r="Q140" s="204"/>
      <c r="R140" s="204"/>
      <c r="S140" s="204"/>
      <c r="T140" s="204"/>
      <c r="U140" s="204"/>
      <c r="V140" s="204"/>
      <c r="W140" s="204"/>
      <c r="X140" s="205"/>
      <c r="AT140" s="206" t="s">
        <v>211</v>
      </c>
      <c r="AU140" s="206" t="s">
        <v>207</v>
      </c>
      <c r="AV140" s="13" t="s">
        <v>82</v>
      </c>
      <c r="AW140" s="13" t="s">
        <v>5</v>
      </c>
      <c r="AX140" s="13" t="s">
        <v>74</v>
      </c>
      <c r="AY140" s="206" t="s">
        <v>198</v>
      </c>
    </row>
    <row r="141" spans="2:51" s="14" customFormat="1" ht="11.25">
      <c r="B141" s="207"/>
      <c r="C141" s="208"/>
      <c r="D141" s="192" t="s">
        <v>211</v>
      </c>
      <c r="E141" s="209" t="s">
        <v>20</v>
      </c>
      <c r="F141" s="210" t="s">
        <v>82</v>
      </c>
      <c r="G141" s="208"/>
      <c r="H141" s="211">
        <v>1</v>
      </c>
      <c r="I141" s="212"/>
      <c r="J141" s="212"/>
      <c r="K141" s="208"/>
      <c r="L141" s="208"/>
      <c r="M141" s="213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7" t="s">
        <v>211</v>
      </c>
      <c r="AU141" s="217" t="s">
        <v>207</v>
      </c>
      <c r="AV141" s="14" t="s">
        <v>207</v>
      </c>
      <c r="AW141" s="14" t="s">
        <v>5</v>
      </c>
      <c r="AX141" s="14" t="s">
        <v>74</v>
      </c>
      <c r="AY141" s="217" t="s">
        <v>198</v>
      </c>
    </row>
    <row r="142" spans="2:51" s="13" customFormat="1" ht="11.25">
      <c r="B142" s="197"/>
      <c r="C142" s="198"/>
      <c r="D142" s="192" t="s">
        <v>211</v>
      </c>
      <c r="E142" s="199" t="s">
        <v>20</v>
      </c>
      <c r="F142" s="200" t="s">
        <v>1040</v>
      </c>
      <c r="G142" s="198"/>
      <c r="H142" s="199" t="s">
        <v>20</v>
      </c>
      <c r="I142" s="201"/>
      <c r="J142" s="201"/>
      <c r="K142" s="198"/>
      <c r="L142" s="198"/>
      <c r="M142" s="202"/>
      <c r="N142" s="203"/>
      <c r="O142" s="204"/>
      <c r="P142" s="204"/>
      <c r="Q142" s="204"/>
      <c r="R142" s="204"/>
      <c r="S142" s="204"/>
      <c r="T142" s="204"/>
      <c r="U142" s="204"/>
      <c r="V142" s="204"/>
      <c r="W142" s="204"/>
      <c r="X142" s="205"/>
      <c r="AT142" s="206" t="s">
        <v>211</v>
      </c>
      <c r="AU142" s="206" t="s">
        <v>207</v>
      </c>
      <c r="AV142" s="13" t="s">
        <v>82</v>
      </c>
      <c r="AW142" s="13" t="s">
        <v>5</v>
      </c>
      <c r="AX142" s="13" t="s">
        <v>74</v>
      </c>
      <c r="AY142" s="206" t="s">
        <v>198</v>
      </c>
    </row>
    <row r="143" spans="2:51" s="13" customFormat="1" ht="11.25">
      <c r="B143" s="197"/>
      <c r="C143" s="198"/>
      <c r="D143" s="192" t="s">
        <v>211</v>
      </c>
      <c r="E143" s="199" t="s">
        <v>20</v>
      </c>
      <c r="F143" s="200" t="s">
        <v>1061</v>
      </c>
      <c r="G143" s="198"/>
      <c r="H143" s="199" t="s">
        <v>20</v>
      </c>
      <c r="I143" s="201"/>
      <c r="J143" s="201"/>
      <c r="K143" s="198"/>
      <c r="L143" s="198"/>
      <c r="M143" s="202"/>
      <c r="N143" s="203"/>
      <c r="O143" s="204"/>
      <c r="P143" s="204"/>
      <c r="Q143" s="204"/>
      <c r="R143" s="204"/>
      <c r="S143" s="204"/>
      <c r="T143" s="204"/>
      <c r="U143" s="204"/>
      <c r="V143" s="204"/>
      <c r="W143" s="204"/>
      <c r="X143" s="205"/>
      <c r="AT143" s="206" t="s">
        <v>211</v>
      </c>
      <c r="AU143" s="206" t="s">
        <v>207</v>
      </c>
      <c r="AV143" s="13" t="s">
        <v>82</v>
      </c>
      <c r="AW143" s="13" t="s">
        <v>5</v>
      </c>
      <c r="AX143" s="13" t="s">
        <v>74</v>
      </c>
      <c r="AY143" s="206" t="s">
        <v>198</v>
      </c>
    </row>
    <row r="144" spans="2:51" s="13" customFormat="1" ht="11.25">
      <c r="B144" s="197"/>
      <c r="C144" s="198"/>
      <c r="D144" s="192" t="s">
        <v>211</v>
      </c>
      <c r="E144" s="199" t="s">
        <v>20</v>
      </c>
      <c r="F144" s="200" t="s">
        <v>1042</v>
      </c>
      <c r="G144" s="198"/>
      <c r="H144" s="199" t="s">
        <v>20</v>
      </c>
      <c r="I144" s="201"/>
      <c r="J144" s="201"/>
      <c r="K144" s="198"/>
      <c r="L144" s="198"/>
      <c r="M144" s="202"/>
      <c r="N144" s="203"/>
      <c r="O144" s="204"/>
      <c r="P144" s="204"/>
      <c r="Q144" s="204"/>
      <c r="R144" s="204"/>
      <c r="S144" s="204"/>
      <c r="T144" s="204"/>
      <c r="U144" s="204"/>
      <c r="V144" s="204"/>
      <c r="W144" s="204"/>
      <c r="X144" s="205"/>
      <c r="AT144" s="206" t="s">
        <v>211</v>
      </c>
      <c r="AU144" s="206" t="s">
        <v>207</v>
      </c>
      <c r="AV144" s="13" t="s">
        <v>82</v>
      </c>
      <c r="AW144" s="13" t="s">
        <v>5</v>
      </c>
      <c r="AX144" s="13" t="s">
        <v>74</v>
      </c>
      <c r="AY144" s="206" t="s">
        <v>198</v>
      </c>
    </row>
    <row r="145" spans="1:65" s="14" customFormat="1" ht="11.25">
      <c r="B145" s="207"/>
      <c r="C145" s="208"/>
      <c r="D145" s="192" t="s">
        <v>211</v>
      </c>
      <c r="E145" s="209" t="s">
        <v>20</v>
      </c>
      <c r="F145" s="210" t="s">
        <v>82</v>
      </c>
      <c r="G145" s="208"/>
      <c r="H145" s="211">
        <v>1</v>
      </c>
      <c r="I145" s="212"/>
      <c r="J145" s="212"/>
      <c r="K145" s="208"/>
      <c r="L145" s="208"/>
      <c r="M145" s="213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7" t="s">
        <v>211</v>
      </c>
      <c r="AU145" s="217" t="s">
        <v>207</v>
      </c>
      <c r="AV145" s="14" t="s">
        <v>207</v>
      </c>
      <c r="AW145" s="14" t="s">
        <v>5</v>
      </c>
      <c r="AX145" s="14" t="s">
        <v>74</v>
      </c>
      <c r="AY145" s="217" t="s">
        <v>198</v>
      </c>
    </row>
    <row r="146" spans="1:65" s="13" customFormat="1" ht="11.25">
      <c r="B146" s="197"/>
      <c r="C146" s="198"/>
      <c r="D146" s="192" t="s">
        <v>211</v>
      </c>
      <c r="E146" s="199" t="s">
        <v>20</v>
      </c>
      <c r="F146" s="200" t="s">
        <v>1040</v>
      </c>
      <c r="G146" s="198"/>
      <c r="H146" s="199" t="s">
        <v>20</v>
      </c>
      <c r="I146" s="201"/>
      <c r="J146" s="201"/>
      <c r="K146" s="198"/>
      <c r="L146" s="198"/>
      <c r="M146" s="202"/>
      <c r="N146" s="203"/>
      <c r="O146" s="204"/>
      <c r="P146" s="204"/>
      <c r="Q146" s="204"/>
      <c r="R146" s="204"/>
      <c r="S146" s="204"/>
      <c r="T146" s="204"/>
      <c r="U146" s="204"/>
      <c r="V146" s="204"/>
      <c r="W146" s="204"/>
      <c r="X146" s="205"/>
      <c r="AT146" s="206" t="s">
        <v>211</v>
      </c>
      <c r="AU146" s="206" t="s">
        <v>207</v>
      </c>
      <c r="AV146" s="13" t="s">
        <v>82</v>
      </c>
      <c r="AW146" s="13" t="s">
        <v>5</v>
      </c>
      <c r="AX146" s="13" t="s">
        <v>74</v>
      </c>
      <c r="AY146" s="206" t="s">
        <v>198</v>
      </c>
    </row>
    <row r="147" spans="1:65" s="13" customFormat="1" ht="11.25">
      <c r="B147" s="197"/>
      <c r="C147" s="198"/>
      <c r="D147" s="192" t="s">
        <v>211</v>
      </c>
      <c r="E147" s="199" t="s">
        <v>20</v>
      </c>
      <c r="F147" s="200" t="s">
        <v>1062</v>
      </c>
      <c r="G147" s="198"/>
      <c r="H147" s="199" t="s">
        <v>20</v>
      </c>
      <c r="I147" s="201"/>
      <c r="J147" s="201"/>
      <c r="K147" s="198"/>
      <c r="L147" s="198"/>
      <c r="M147" s="202"/>
      <c r="N147" s="203"/>
      <c r="O147" s="204"/>
      <c r="P147" s="204"/>
      <c r="Q147" s="204"/>
      <c r="R147" s="204"/>
      <c r="S147" s="204"/>
      <c r="T147" s="204"/>
      <c r="U147" s="204"/>
      <c r="V147" s="204"/>
      <c r="W147" s="204"/>
      <c r="X147" s="205"/>
      <c r="AT147" s="206" t="s">
        <v>211</v>
      </c>
      <c r="AU147" s="206" t="s">
        <v>207</v>
      </c>
      <c r="AV147" s="13" t="s">
        <v>82</v>
      </c>
      <c r="AW147" s="13" t="s">
        <v>5</v>
      </c>
      <c r="AX147" s="13" t="s">
        <v>74</v>
      </c>
      <c r="AY147" s="206" t="s">
        <v>198</v>
      </c>
    </row>
    <row r="148" spans="1:65" s="13" customFormat="1" ht="11.25">
      <c r="B148" s="197"/>
      <c r="C148" s="198"/>
      <c r="D148" s="192" t="s">
        <v>211</v>
      </c>
      <c r="E148" s="199" t="s">
        <v>20</v>
      </c>
      <c r="F148" s="200" t="s">
        <v>1042</v>
      </c>
      <c r="G148" s="198"/>
      <c r="H148" s="199" t="s">
        <v>20</v>
      </c>
      <c r="I148" s="201"/>
      <c r="J148" s="201"/>
      <c r="K148" s="198"/>
      <c r="L148" s="198"/>
      <c r="M148" s="202"/>
      <c r="N148" s="203"/>
      <c r="O148" s="204"/>
      <c r="P148" s="204"/>
      <c r="Q148" s="204"/>
      <c r="R148" s="204"/>
      <c r="S148" s="204"/>
      <c r="T148" s="204"/>
      <c r="U148" s="204"/>
      <c r="V148" s="204"/>
      <c r="W148" s="204"/>
      <c r="X148" s="205"/>
      <c r="AT148" s="206" t="s">
        <v>211</v>
      </c>
      <c r="AU148" s="206" t="s">
        <v>207</v>
      </c>
      <c r="AV148" s="13" t="s">
        <v>82</v>
      </c>
      <c r="AW148" s="13" t="s">
        <v>5</v>
      </c>
      <c r="AX148" s="13" t="s">
        <v>74</v>
      </c>
      <c r="AY148" s="206" t="s">
        <v>198</v>
      </c>
    </row>
    <row r="149" spans="1:65" s="14" customFormat="1" ht="11.25">
      <c r="B149" s="207"/>
      <c r="C149" s="208"/>
      <c r="D149" s="192" t="s">
        <v>211</v>
      </c>
      <c r="E149" s="209" t="s">
        <v>20</v>
      </c>
      <c r="F149" s="210" t="s">
        <v>82</v>
      </c>
      <c r="G149" s="208"/>
      <c r="H149" s="211">
        <v>1</v>
      </c>
      <c r="I149" s="212"/>
      <c r="J149" s="212"/>
      <c r="K149" s="208"/>
      <c r="L149" s="208"/>
      <c r="M149" s="213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7" t="s">
        <v>211</v>
      </c>
      <c r="AU149" s="217" t="s">
        <v>207</v>
      </c>
      <c r="AV149" s="14" t="s">
        <v>207</v>
      </c>
      <c r="AW149" s="14" t="s">
        <v>5</v>
      </c>
      <c r="AX149" s="14" t="s">
        <v>74</v>
      </c>
      <c r="AY149" s="217" t="s">
        <v>198</v>
      </c>
    </row>
    <row r="150" spans="1:65" s="16" customFormat="1" ht="11.25">
      <c r="B150" s="229"/>
      <c r="C150" s="230"/>
      <c r="D150" s="192" t="s">
        <v>211</v>
      </c>
      <c r="E150" s="231" t="s">
        <v>20</v>
      </c>
      <c r="F150" s="232" t="s">
        <v>282</v>
      </c>
      <c r="G150" s="230"/>
      <c r="H150" s="233">
        <v>7</v>
      </c>
      <c r="I150" s="234"/>
      <c r="J150" s="234"/>
      <c r="K150" s="230"/>
      <c r="L150" s="230"/>
      <c r="M150" s="235"/>
      <c r="N150" s="236"/>
      <c r="O150" s="237"/>
      <c r="P150" s="237"/>
      <c r="Q150" s="237"/>
      <c r="R150" s="237"/>
      <c r="S150" s="237"/>
      <c r="T150" s="237"/>
      <c r="U150" s="237"/>
      <c r="V150" s="237"/>
      <c r="W150" s="237"/>
      <c r="X150" s="238"/>
      <c r="AT150" s="239" t="s">
        <v>211</v>
      </c>
      <c r="AU150" s="239" t="s">
        <v>207</v>
      </c>
      <c r="AV150" s="16" t="s">
        <v>206</v>
      </c>
      <c r="AW150" s="16" t="s">
        <v>5</v>
      </c>
      <c r="AX150" s="16" t="s">
        <v>82</v>
      </c>
      <c r="AY150" s="239" t="s">
        <v>198</v>
      </c>
    </row>
    <row r="151" spans="1:65" s="2" customFormat="1" ht="16.5" customHeight="1">
      <c r="A151" s="36"/>
      <c r="B151" s="37"/>
      <c r="C151" s="246" t="s">
        <v>283</v>
      </c>
      <c r="D151" s="246" t="s">
        <v>1044</v>
      </c>
      <c r="E151" s="247" t="s">
        <v>1063</v>
      </c>
      <c r="F151" s="248" t="s">
        <v>1064</v>
      </c>
      <c r="G151" s="249" t="s">
        <v>403</v>
      </c>
      <c r="H151" s="250">
        <v>1</v>
      </c>
      <c r="I151" s="251"/>
      <c r="J151" s="252"/>
      <c r="K151" s="253">
        <f>ROUND(P151*H151,2)</f>
        <v>0</v>
      </c>
      <c r="L151" s="248" t="s">
        <v>20</v>
      </c>
      <c r="M151" s="254"/>
      <c r="N151" s="255" t="s">
        <v>20</v>
      </c>
      <c r="O151" s="186" t="s">
        <v>44</v>
      </c>
      <c r="P151" s="187">
        <f>I151+J151</f>
        <v>0</v>
      </c>
      <c r="Q151" s="187">
        <f>ROUND(I151*H151,2)</f>
        <v>0</v>
      </c>
      <c r="R151" s="187">
        <f>ROUND(J151*H151,2)</f>
        <v>0</v>
      </c>
      <c r="S151" s="66"/>
      <c r="T151" s="188">
        <f>S151*H151</f>
        <v>0</v>
      </c>
      <c r="U151" s="188">
        <v>2.1319999999999999E-2</v>
      </c>
      <c r="V151" s="188">
        <f>U151*H151</f>
        <v>2.1319999999999999E-2</v>
      </c>
      <c r="W151" s="188">
        <v>0</v>
      </c>
      <c r="X151" s="189">
        <f>W151*H151</f>
        <v>0</v>
      </c>
      <c r="Y151" s="36"/>
      <c r="Z151" s="36"/>
      <c r="AA151" s="36"/>
      <c r="AB151" s="36"/>
      <c r="AC151" s="36"/>
      <c r="AD151" s="36"/>
      <c r="AE151" s="36"/>
      <c r="AR151" s="190" t="s">
        <v>345</v>
      </c>
      <c r="AT151" s="190" t="s">
        <v>1044</v>
      </c>
      <c r="AU151" s="190" t="s">
        <v>207</v>
      </c>
      <c r="AY151" s="19" t="s">
        <v>198</v>
      </c>
      <c r="BE151" s="191">
        <f>IF(O151="základní",K151,0)</f>
        <v>0</v>
      </c>
      <c r="BF151" s="191">
        <f>IF(O151="snížená",K151,0)</f>
        <v>0</v>
      </c>
      <c r="BG151" s="191">
        <f>IF(O151="zákl. přenesená",K151,0)</f>
        <v>0</v>
      </c>
      <c r="BH151" s="191">
        <f>IF(O151="sníž. přenesená",K151,0)</f>
        <v>0</v>
      </c>
      <c r="BI151" s="191">
        <f>IF(O151="nulová",K151,0)</f>
        <v>0</v>
      </c>
      <c r="BJ151" s="19" t="s">
        <v>207</v>
      </c>
      <c r="BK151" s="191">
        <f>ROUND(P151*H151,2)</f>
        <v>0</v>
      </c>
      <c r="BL151" s="19" t="s">
        <v>206</v>
      </c>
      <c r="BM151" s="190" t="s">
        <v>1065</v>
      </c>
    </row>
    <row r="152" spans="1:65" s="2" customFormat="1" ht="11.25">
      <c r="A152" s="36"/>
      <c r="B152" s="37"/>
      <c r="C152" s="38"/>
      <c r="D152" s="192" t="s">
        <v>209</v>
      </c>
      <c r="E152" s="38"/>
      <c r="F152" s="193" t="s">
        <v>1064</v>
      </c>
      <c r="G152" s="38"/>
      <c r="H152" s="38"/>
      <c r="I152" s="194"/>
      <c r="J152" s="194"/>
      <c r="K152" s="38"/>
      <c r="L152" s="38"/>
      <c r="M152" s="41"/>
      <c r="N152" s="195"/>
      <c r="O152" s="196"/>
      <c r="P152" s="66"/>
      <c r="Q152" s="66"/>
      <c r="R152" s="66"/>
      <c r="S152" s="66"/>
      <c r="T152" s="66"/>
      <c r="U152" s="66"/>
      <c r="V152" s="66"/>
      <c r="W152" s="66"/>
      <c r="X152" s="67"/>
      <c r="Y152" s="36"/>
      <c r="Z152" s="36"/>
      <c r="AA152" s="36"/>
      <c r="AB152" s="36"/>
      <c r="AC152" s="36"/>
      <c r="AD152" s="36"/>
      <c r="AE152" s="36"/>
      <c r="AT152" s="19" t="s">
        <v>209</v>
      </c>
      <c r="AU152" s="19" t="s">
        <v>207</v>
      </c>
    </row>
    <row r="153" spans="1:65" s="13" customFormat="1" ht="11.25">
      <c r="B153" s="197"/>
      <c r="C153" s="198"/>
      <c r="D153" s="192" t="s">
        <v>211</v>
      </c>
      <c r="E153" s="199" t="s">
        <v>20</v>
      </c>
      <c r="F153" s="200" t="s">
        <v>1040</v>
      </c>
      <c r="G153" s="198"/>
      <c r="H153" s="199" t="s">
        <v>20</v>
      </c>
      <c r="I153" s="201"/>
      <c r="J153" s="201"/>
      <c r="K153" s="198"/>
      <c r="L153" s="198"/>
      <c r="M153" s="202"/>
      <c r="N153" s="203"/>
      <c r="O153" s="204"/>
      <c r="P153" s="204"/>
      <c r="Q153" s="204"/>
      <c r="R153" s="204"/>
      <c r="S153" s="204"/>
      <c r="T153" s="204"/>
      <c r="U153" s="204"/>
      <c r="V153" s="204"/>
      <c r="W153" s="204"/>
      <c r="X153" s="205"/>
      <c r="AT153" s="206" t="s">
        <v>211</v>
      </c>
      <c r="AU153" s="206" t="s">
        <v>207</v>
      </c>
      <c r="AV153" s="13" t="s">
        <v>82</v>
      </c>
      <c r="AW153" s="13" t="s">
        <v>5</v>
      </c>
      <c r="AX153" s="13" t="s">
        <v>74</v>
      </c>
      <c r="AY153" s="206" t="s">
        <v>198</v>
      </c>
    </row>
    <row r="154" spans="1:65" s="13" customFormat="1" ht="11.25">
      <c r="B154" s="197"/>
      <c r="C154" s="198"/>
      <c r="D154" s="192" t="s">
        <v>211</v>
      </c>
      <c r="E154" s="199" t="s">
        <v>20</v>
      </c>
      <c r="F154" s="200" t="s">
        <v>1056</v>
      </c>
      <c r="G154" s="198"/>
      <c r="H154" s="199" t="s">
        <v>20</v>
      </c>
      <c r="I154" s="201"/>
      <c r="J154" s="201"/>
      <c r="K154" s="198"/>
      <c r="L154" s="198"/>
      <c r="M154" s="202"/>
      <c r="N154" s="203"/>
      <c r="O154" s="204"/>
      <c r="P154" s="204"/>
      <c r="Q154" s="204"/>
      <c r="R154" s="204"/>
      <c r="S154" s="204"/>
      <c r="T154" s="204"/>
      <c r="U154" s="204"/>
      <c r="V154" s="204"/>
      <c r="W154" s="204"/>
      <c r="X154" s="205"/>
      <c r="AT154" s="206" t="s">
        <v>211</v>
      </c>
      <c r="AU154" s="206" t="s">
        <v>207</v>
      </c>
      <c r="AV154" s="13" t="s">
        <v>82</v>
      </c>
      <c r="AW154" s="13" t="s">
        <v>5</v>
      </c>
      <c r="AX154" s="13" t="s">
        <v>74</v>
      </c>
      <c r="AY154" s="206" t="s">
        <v>198</v>
      </c>
    </row>
    <row r="155" spans="1:65" s="13" customFormat="1" ht="11.25">
      <c r="B155" s="197"/>
      <c r="C155" s="198"/>
      <c r="D155" s="192" t="s">
        <v>211</v>
      </c>
      <c r="E155" s="199" t="s">
        <v>20</v>
      </c>
      <c r="F155" s="200" t="s">
        <v>1042</v>
      </c>
      <c r="G155" s="198"/>
      <c r="H155" s="199" t="s">
        <v>20</v>
      </c>
      <c r="I155" s="201"/>
      <c r="J155" s="201"/>
      <c r="K155" s="198"/>
      <c r="L155" s="198"/>
      <c r="M155" s="202"/>
      <c r="N155" s="203"/>
      <c r="O155" s="204"/>
      <c r="P155" s="204"/>
      <c r="Q155" s="204"/>
      <c r="R155" s="204"/>
      <c r="S155" s="204"/>
      <c r="T155" s="204"/>
      <c r="U155" s="204"/>
      <c r="V155" s="204"/>
      <c r="W155" s="204"/>
      <c r="X155" s="205"/>
      <c r="AT155" s="206" t="s">
        <v>211</v>
      </c>
      <c r="AU155" s="206" t="s">
        <v>207</v>
      </c>
      <c r="AV155" s="13" t="s">
        <v>82</v>
      </c>
      <c r="AW155" s="13" t="s">
        <v>5</v>
      </c>
      <c r="AX155" s="13" t="s">
        <v>74</v>
      </c>
      <c r="AY155" s="206" t="s">
        <v>198</v>
      </c>
    </row>
    <row r="156" spans="1:65" s="14" customFormat="1" ht="11.25">
      <c r="B156" s="207"/>
      <c r="C156" s="208"/>
      <c r="D156" s="192" t="s">
        <v>211</v>
      </c>
      <c r="E156" s="209" t="s">
        <v>20</v>
      </c>
      <c r="F156" s="210" t="s">
        <v>82</v>
      </c>
      <c r="G156" s="208"/>
      <c r="H156" s="211">
        <v>1</v>
      </c>
      <c r="I156" s="212"/>
      <c r="J156" s="212"/>
      <c r="K156" s="208"/>
      <c r="L156" s="208"/>
      <c r="M156" s="213"/>
      <c r="N156" s="214"/>
      <c r="O156" s="215"/>
      <c r="P156" s="215"/>
      <c r="Q156" s="215"/>
      <c r="R156" s="215"/>
      <c r="S156" s="215"/>
      <c r="T156" s="215"/>
      <c r="U156" s="215"/>
      <c r="V156" s="215"/>
      <c r="W156" s="215"/>
      <c r="X156" s="216"/>
      <c r="AT156" s="217" t="s">
        <v>211</v>
      </c>
      <c r="AU156" s="217" t="s">
        <v>207</v>
      </c>
      <c r="AV156" s="14" t="s">
        <v>207</v>
      </c>
      <c r="AW156" s="14" t="s">
        <v>5</v>
      </c>
      <c r="AX156" s="14" t="s">
        <v>74</v>
      </c>
      <c r="AY156" s="217" t="s">
        <v>198</v>
      </c>
    </row>
    <row r="157" spans="1:65" s="16" customFormat="1" ht="11.25">
      <c r="B157" s="229"/>
      <c r="C157" s="230"/>
      <c r="D157" s="192" t="s">
        <v>211</v>
      </c>
      <c r="E157" s="231" t="s">
        <v>20</v>
      </c>
      <c r="F157" s="232" t="s">
        <v>282</v>
      </c>
      <c r="G157" s="230"/>
      <c r="H157" s="233">
        <v>1</v>
      </c>
      <c r="I157" s="234"/>
      <c r="J157" s="234"/>
      <c r="K157" s="230"/>
      <c r="L157" s="230"/>
      <c r="M157" s="235"/>
      <c r="N157" s="236"/>
      <c r="O157" s="237"/>
      <c r="P157" s="237"/>
      <c r="Q157" s="237"/>
      <c r="R157" s="237"/>
      <c r="S157" s="237"/>
      <c r="T157" s="237"/>
      <c r="U157" s="237"/>
      <c r="V157" s="237"/>
      <c r="W157" s="237"/>
      <c r="X157" s="238"/>
      <c r="AT157" s="239" t="s">
        <v>211</v>
      </c>
      <c r="AU157" s="239" t="s">
        <v>207</v>
      </c>
      <c r="AV157" s="16" t="s">
        <v>206</v>
      </c>
      <c r="AW157" s="16" t="s">
        <v>5</v>
      </c>
      <c r="AX157" s="16" t="s">
        <v>82</v>
      </c>
      <c r="AY157" s="239" t="s">
        <v>198</v>
      </c>
    </row>
    <row r="158" spans="1:65" s="2" customFormat="1" ht="16.5" customHeight="1">
      <c r="A158" s="36"/>
      <c r="B158" s="37"/>
      <c r="C158" s="246" t="s">
        <v>317</v>
      </c>
      <c r="D158" s="246" t="s">
        <v>1044</v>
      </c>
      <c r="E158" s="247" t="s">
        <v>1066</v>
      </c>
      <c r="F158" s="248" t="s">
        <v>1067</v>
      </c>
      <c r="G158" s="249" t="s">
        <v>403</v>
      </c>
      <c r="H158" s="250">
        <v>4</v>
      </c>
      <c r="I158" s="251"/>
      <c r="J158" s="252"/>
      <c r="K158" s="253">
        <f>ROUND(P158*H158,2)</f>
        <v>0</v>
      </c>
      <c r="L158" s="248" t="s">
        <v>20</v>
      </c>
      <c r="M158" s="254"/>
      <c r="N158" s="255" t="s">
        <v>20</v>
      </c>
      <c r="O158" s="186" t="s">
        <v>44</v>
      </c>
      <c r="P158" s="187">
        <f>I158+J158</f>
        <v>0</v>
      </c>
      <c r="Q158" s="187">
        <f>ROUND(I158*H158,2)</f>
        <v>0</v>
      </c>
      <c r="R158" s="187">
        <f>ROUND(J158*H158,2)</f>
        <v>0</v>
      </c>
      <c r="S158" s="66"/>
      <c r="T158" s="188">
        <f>S158*H158</f>
        <v>0</v>
      </c>
      <c r="U158" s="188">
        <v>2.265E-2</v>
      </c>
      <c r="V158" s="188">
        <f>U158*H158</f>
        <v>9.06E-2</v>
      </c>
      <c r="W158" s="188">
        <v>0</v>
      </c>
      <c r="X158" s="189">
        <f>W158*H158</f>
        <v>0</v>
      </c>
      <c r="Y158" s="36"/>
      <c r="Z158" s="36"/>
      <c r="AA158" s="36"/>
      <c r="AB158" s="36"/>
      <c r="AC158" s="36"/>
      <c r="AD158" s="36"/>
      <c r="AE158" s="36"/>
      <c r="AR158" s="190" t="s">
        <v>345</v>
      </c>
      <c r="AT158" s="190" t="s">
        <v>1044</v>
      </c>
      <c r="AU158" s="190" t="s">
        <v>207</v>
      </c>
      <c r="AY158" s="19" t="s">
        <v>198</v>
      </c>
      <c r="BE158" s="191">
        <f>IF(O158="základní",K158,0)</f>
        <v>0</v>
      </c>
      <c r="BF158" s="191">
        <f>IF(O158="snížená",K158,0)</f>
        <v>0</v>
      </c>
      <c r="BG158" s="191">
        <f>IF(O158="zákl. přenesená",K158,0)</f>
        <v>0</v>
      </c>
      <c r="BH158" s="191">
        <f>IF(O158="sníž. přenesená",K158,0)</f>
        <v>0</v>
      </c>
      <c r="BI158" s="191">
        <f>IF(O158="nulová",K158,0)</f>
        <v>0</v>
      </c>
      <c r="BJ158" s="19" t="s">
        <v>207</v>
      </c>
      <c r="BK158" s="191">
        <f>ROUND(P158*H158,2)</f>
        <v>0</v>
      </c>
      <c r="BL158" s="19" t="s">
        <v>206</v>
      </c>
      <c r="BM158" s="190" t="s">
        <v>1068</v>
      </c>
    </row>
    <row r="159" spans="1:65" s="2" customFormat="1" ht="11.25">
      <c r="A159" s="36"/>
      <c r="B159" s="37"/>
      <c r="C159" s="38"/>
      <c r="D159" s="192" t="s">
        <v>209</v>
      </c>
      <c r="E159" s="38"/>
      <c r="F159" s="193" t="s">
        <v>1067</v>
      </c>
      <c r="G159" s="38"/>
      <c r="H159" s="38"/>
      <c r="I159" s="194"/>
      <c r="J159" s="194"/>
      <c r="K159" s="38"/>
      <c r="L159" s="38"/>
      <c r="M159" s="41"/>
      <c r="N159" s="195"/>
      <c r="O159" s="196"/>
      <c r="P159" s="66"/>
      <c r="Q159" s="66"/>
      <c r="R159" s="66"/>
      <c r="S159" s="66"/>
      <c r="T159" s="66"/>
      <c r="U159" s="66"/>
      <c r="V159" s="66"/>
      <c r="W159" s="66"/>
      <c r="X159" s="67"/>
      <c r="Y159" s="36"/>
      <c r="Z159" s="36"/>
      <c r="AA159" s="36"/>
      <c r="AB159" s="36"/>
      <c r="AC159" s="36"/>
      <c r="AD159" s="36"/>
      <c r="AE159" s="36"/>
      <c r="AT159" s="19" t="s">
        <v>209</v>
      </c>
      <c r="AU159" s="19" t="s">
        <v>207</v>
      </c>
    </row>
    <row r="160" spans="1:65" s="13" customFormat="1" ht="11.25">
      <c r="B160" s="197"/>
      <c r="C160" s="198"/>
      <c r="D160" s="192" t="s">
        <v>211</v>
      </c>
      <c r="E160" s="199" t="s">
        <v>20</v>
      </c>
      <c r="F160" s="200" t="s">
        <v>1067</v>
      </c>
      <c r="G160" s="198"/>
      <c r="H160" s="199" t="s">
        <v>20</v>
      </c>
      <c r="I160" s="201"/>
      <c r="J160" s="201"/>
      <c r="K160" s="198"/>
      <c r="L160" s="198"/>
      <c r="M160" s="202"/>
      <c r="N160" s="203"/>
      <c r="O160" s="204"/>
      <c r="P160" s="204"/>
      <c r="Q160" s="204"/>
      <c r="R160" s="204"/>
      <c r="S160" s="204"/>
      <c r="T160" s="204"/>
      <c r="U160" s="204"/>
      <c r="V160" s="204"/>
      <c r="W160" s="204"/>
      <c r="X160" s="205"/>
      <c r="AT160" s="206" t="s">
        <v>211</v>
      </c>
      <c r="AU160" s="206" t="s">
        <v>207</v>
      </c>
      <c r="AV160" s="13" t="s">
        <v>82</v>
      </c>
      <c r="AW160" s="13" t="s">
        <v>5</v>
      </c>
      <c r="AX160" s="13" t="s">
        <v>74</v>
      </c>
      <c r="AY160" s="206" t="s">
        <v>198</v>
      </c>
    </row>
    <row r="161" spans="2:51" s="13" customFormat="1" ht="11.25">
      <c r="B161" s="197"/>
      <c r="C161" s="198"/>
      <c r="D161" s="192" t="s">
        <v>211</v>
      </c>
      <c r="E161" s="199" t="s">
        <v>20</v>
      </c>
      <c r="F161" s="200" t="s">
        <v>1040</v>
      </c>
      <c r="G161" s="198"/>
      <c r="H161" s="199" t="s">
        <v>20</v>
      </c>
      <c r="I161" s="201"/>
      <c r="J161" s="201"/>
      <c r="K161" s="198"/>
      <c r="L161" s="198"/>
      <c r="M161" s="202"/>
      <c r="N161" s="203"/>
      <c r="O161" s="204"/>
      <c r="P161" s="204"/>
      <c r="Q161" s="204"/>
      <c r="R161" s="204"/>
      <c r="S161" s="204"/>
      <c r="T161" s="204"/>
      <c r="U161" s="204"/>
      <c r="V161" s="204"/>
      <c r="W161" s="204"/>
      <c r="X161" s="205"/>
      <c r="AT161" s="206" t="s">
        <v>211</v>
      </c>
      <c r="AU161" s="206" t="s">
        <v>207</v>
      </c>
      <c r="AV161" s="13" t="s">
        <v>82</v>
      </c>
      <c r="AW161" s="13" t="s">
        <v>5</v>
      </c>
      <c r="AX161" s="13" t="s">
        <v>74</v>
      </c>
      <c r="AY161" s="206" t="s">
        <v>198</v>
      </c>
    </row>
    <row r="162" spans="2:51" s="13" customFormat="1" ht="11.25">
      <c r="B162" s="197"/>
      <c r="C162" s="198"/>
      <c r="D162" s="192" t="s">
        <v>211</v>
      </c>
      <c r="E162" s="199" t="s">
        <v>20</v>
      </c>
      <c r="F162" s="200" t="s">
        <v>1057</v>
      </c>
      <c r="G162" s="198"/>
      <c r="H162" s="199" t="s">
        <v>20</v>
      </c>
      <c r="I162" s="201"/>
      <c r="J162" s="201"/>
      <c r="K162" s="198"/>
      <c r="L162" s="198"/>
      <c r="M162" s="202"/>
      <c r="N162" s="203"/>
      <c r="O162" s="204"/>
      <c r="P162" s="204"/>
      <c r="Q162" s="204"/>
      <c r="R162" s="204"/>
      <c r="S162" s="204"/>
      <c r="T162" s="204"/>
      <c r="U162" s="204"/>
      <c r="V162" s="204"/>
      <c r="W162" s="204"/>
      <c r="X162" s="205"/>
      <c r="AT162" s="206" t="s">
        <v>211</v>
      </c>
      <c r="AU162" s="206" t="s">
        <v>207</v>
      </c>
      <c r="AV162" s="13" t="s">
        <v>82</v>
      </c>
      <c r="AW162" s="13" t="s">
        <v>5</v>
      </c>
      <c r="AX162" s="13" t="s">
        <v>74</v>
      </c>
      <c r="AY162" s="206" t="s">
        <v>198</v>
      </c>
    </row>
    <row r="163" spans="2:51" s="13" customFormat="1" ht="11.25">
      <c r="B163" s="197"/>
      <c r="C163" s="198"/>
      <c r="D163" s="192" t="s">
        <v>211</v>
      </c>
      <c r="E163" s="199" t="s">
        <v>20</v>
      </c>
      <c r="F163" s="200" t="s">
        <v>1042</v>
      </c>
      <c r="G163" s="198"/>
      <c r="H163" s="199" t="s">
        <v>20</v>
      </c>
      <c r="I163" s="201"/>
      <c r="J163" s="201"/>
      <c r="K163" s="198"/>
      <c r="L163" s="198"/>
      <c r="M163" s="202"/>
      <c r="N163" s="203"/>
      <c r="O163" s="204"/>
      <c r="P163" s="204"/>
      <c r="Q163" s="204"/>
      <c r="R163" s="204"/>
      <c r="S163" s="204"/>
      <c r="T163" s="204"/>
      <c r="U163" s="204"/>
      <c r="V163" s="204"/>
      <c r="W163" s="204"/>
      <c r="X163" s="205"/>
      <c r="AT163" s="206" t="s">
        <v>211</v>
      </c>
      <c r="AU163" s="206" t="s">
        <v>207</v>
      </c>
      <c r="AV163" s="13" t="s">
        <v>82</v>
      </c>
      <c r="AW163" s="13" t="s">
        <v>5</v>
      </c>
      <c r="AX163" s="13" t="s">
        <v>74</v>
      </c>
      <c r="AY163" s="206" t="s">
        <v>198</v>
      </c>
    </row>
    <row r="164" spans="2:51" s="14" customFormat="1" ht="11.25">
      <c r="B164" s="207"/>
      <c r="C164" s="208"/>
      <c r="D164" s="192" t="s">
        <v>211</v>
      </c>
      <c r="E164" s="209" t="s">
        <v>20</v>
      </c>
      <c r="F164" s="210" t="s">
        <v>82</v>
      </c>
      <c r="G164" s="208"/>
      <c r="H164" s="211">
        <v>1</v>
      </c>
      <c r="I164" s="212"/>
      <c r="J164" s="212"/>
      <c r="K164" s="208"/>
      <c r="L164" s="208"/>
      <c r="M164" s="213"/>
      <c r="N164" s="214"/>
      <c r="O164" s="215"/>
      <c r="P164" s="215"/>
      <c r="Q164" s="215"/>
      <c r="R164" s="215"/>
      <c r="S164" s="215"/>
      <c r="T164" s="215"/>
      <c r="U164" s="215"/>
      <c r="V164" s="215"/>
      <c r="W164" s="215"/>
      <c r="X164" s="216"/>
      <c r="AT164" s="217" t="s">
        <v>211</v>
      </c>
      <c r="AU164" s="217" t="s">
        <v>207</v>
      </c>
      <c r="AV164" s="14" t="s">
        <v>207</v>
      </c>
      <c r="AW164" s="14" t="s">
        <v>5</v>
      </c>
      <c r="AX164" s="14" t="s">
        <v>74</v>
      </c>
      <c r="AY164" s="217" t="s">
        <v>198</v>
      </c>
    </row>
    <row r="165" spans="2:51" s="13" customFormat="1" ht="11.25">
      <c r="B165" s="197"/>
      <c r="C165" s="198"/>
      <c r="D165" s="192" t="s">
        <v>211</v>
      </c>
      <c r="E165" s="199" t="s">
        <v>20</v>
      </c>
      <c r="F165" s="200" t="s">
        <v>1040</v>
      </c>
      <c r="G165" s="198"/>
      <c r="H165" s="199" t="s">
        <v>20</v>
      </c>
      <c r="I165" s="201"/>
      <c r="J165" s="201"/>
      <c r="K165" s="198"/>
      <c r="L165" s="198"/>
      <c r="M165" s="202"/>
      <c r="N165" s="203"/>
      <c r="O165" s="204"/>
      <c r="P165" s="204"/>
      <c r="Q165" s="204"/>
      <c r="R165" s="204"/>
      <c r="S165" s="204"/>
      <c r="T165" s="204"/>
      <c r="U165" s="204"/>
      <c r="V165" s="204"/>
      <c r="W165" s="204"/>
      <c r="X165" s="205"/>
      <c r="AT165" s="206" t="s">
        <v>211</v>
      </c>
      <c r="AU165" s="206" t="s">
        <v>207</v>
      </c>
      <c r="AV165" s="13" t="s">
        <v>82</v>
      </c>
      <c r="AW165" s="13" t="s">
        <v>5</v>
      </c>
      <c r="AX165" s="13" t="s">
        <v>74</v>
      </c>
      <c r="AY165" s="206" t="s">
        <v>198</v>
      </c>
    </row>
    <row r="166" spans="2:51" s="13" customFormat="1" ht="11.25">
      <c r="B166" s="197"/>
      <c r="C166" s="198"/>
      <c r="D166" s="192" t="s">
        <v>211</v>
      </c>
      <c r="E166" s="199" t="s">
        <v>20</v>
      </c>
      <c r="F166" s="200" t="s">
        <v>1058</v>
      </c>
      <c r="G166" s="198"/>
      <c r="H166" s="199" t="s">
        <v>20</v>
      </c>
      <c r="I166" s="201"/>
      <c r="J166" s="201"/>
      <c r="K166" s="198"/>
      <c r="L166" s="198"/>
      <c r="M166" s="202"/>
      <c r="N166" s="203"/>
      <c r="O166" s="204"/>
      <c r="P166" s="204"/>
      <c r="Q166" s="204"/>
      <c r="R166" s="204"/>
      <c r="S166" s="204"/>
      <c r="T166" s="204"/>
      <c r="U166" s="204"/>
      <c r="V166" s="204"/>
      <c r="W166" s="204"/>
      <c r="X166" s="205"/>
      <c r="AT166" s="206" t="s">
        <v>211</v>
      </c>
      <c r="AU166" s="206" t="s">
        <v>207</v>
      </c>
      <c r="AV166" s="13" t="s">
        <v>82</v>
      </c>
      <c r="AW166" s="13" t="s">
        <v>5</v>
      </c>
      <c r="AX166" s="13" t="s">
        <v>74</v>
      </c>
      <c r="AY166" s="206" t="s">
        <v>198</v>
      </c>
    </row>
    <row r="167" spans="2:51" s="13" customFormat="1" ht="11.25">
      <c r="B167" s="197"/>
      <c r="C167" s="198"/>
      <c r="D167" s="192" t="s">
        <v>211</v>
      </c>
      <c r="E167" s="199" t="s">
        <v>20</v>
      </c>
      <c r="F167" s="200" t="s">
        <v>1042</v>
      </c>
      <c r="G167" s="198"/>
      <c r="H167" s="199" t="s">
        <v>20</v>
      </c>
      <c r="I167" s="201"/>
      <c r="J167" s="201"/>
      <c r="K167" s="198"/>
      <c r="L167" s="198"/>
      <c r="M167" s="202"/>
      <c r="N167" s="203"/>
      <c r="O167" s="204"/>
      <c r="P167" s="204"/>
      <c r="Q167" s="204"/>
      <c r="R167" s="204"/>
      <c r="S167" s="204"/>
      <c r="T167" s="204"/>
      <c r="U167" s="204"/>
      <c r="V167" s="204"/>
      <c r="W167" s="204"/>
      <c r="X167" s="205"/>
      <c r="AT167" s="206" t="s">
        <v>211</v>
      </c>
      <c r="AU167" s="206" t="s">
        <v>207</v>
      </c>
      <c r="AV167" s="13" t="s">
        <v>82</v>
      </c>
      <c r="AW167" s="13" t="s">
        <v>5</v>
      </c>
      <c r="AX167" s="13" t="s">
        <v>74</v>
      </c>
      <c r="AY167" s="206" t="s">
        <v>198</v>
      </c>
    </row>
    <row r="168" spans="2:51" s="14" customFormat="1" ht="11.25">
      <c r="B168" s="207"/>
      <c r="C168" s="208"/>
      <c r="D168" s="192" t="s">
        <v>211</v>
      </c>
      <c r="E168" s="209" t="s">
        <v>20</v>
      </c>
      <c r="F168" s="210" t="s">
        <v>82</v>
      </c>
      <c r="G168" s="208"/>
      <c r="H168" s="211">
        <v>1</v>
      </c>
      <c r="I168" s="212"/>
      <c r="J168" s="212"/>
      <c r="K168" s="208"/>
      <c r="L168" s="208"/>
      <c r="M168" s="213"/>
      <c r="N168" s="214"/>
      <c r="O168" s="215"/>
      <c r="P168" s="215"/>
      <c r="Q168" s="215"/>
      <c r="R168" s="215"/>
      <c r="S168" s="215"/>
      <c r="T168" s="215"/>
      <c r="U168" s="215"/>
      <c r="V168" s="215"/>
      <c r="W168" s="215"/>
      <c r="X168" s="216"/>
      <c r="AT168" s="217" t="s">
        <v>211</v>
      </c>
      <c r="AU168" s="217" t="s">
        <v>207</v>
      </c>
      <c r="AV168" s="14" t="s">
        <v>207</v>
      </c>
      <c r="AW168" s="14" t="s">
        <v>5</v>
      </c>
      <c r="AX168" s="14" t="s">
        <v>74</v>
      </c>
      <c r="AY168" s="217" t="s">
        <v>198</v>
      </c>
    </row>
    <row r="169" spans="2:51" s="13" customFormat="1" ht="11.25">
      <c r="B169" s="197"/>
      <c r="C169" s="198"/>
      <c r="D169" s="192" t="s">
        <v>211</v>
      </c>
      <c r="E169" s="199" t="s">
        <v>20</v>
      </c>
      <c r="F169" s="200" t="s">
        <v>1040</v>
      </c>
      <c r="G169" s="198"/>
      <c r="H169" s="199" t="s">
        <v>20</v>
      </c>
      <c r="I169" s="201"/>
      <c r="J169" s="201"/>
      <c r="K169" s="198"/>
      <c r="L169" s="198"/>
      <c r="M169" s="202"/>
      <c r="N169" s="203"/>
      <c r="O169" s="204"/>
      <c r="P169" s="204"/>
      <c r="Q169" s="204"/>
      <c r="R169" s="204"/>
      <c r="S169" s="204"/>
      <c r="T169" s="204"/>
      <c r="U169" s="204"/>
      <c r="V169" s="204"/>
      <c r="W169" s="204"/>
      <c r="X169" s="205"/>
      <c r="AT169" s="206" t="s">
        <v>211</v>
      </c>
      <c r="AU169" s="206" t="s">
        <v>207</v>
      </c>
      <c r="AV169" s="13" t="s">
        <v>82</v>
      </c>
      <c r="AW169" s="13" t="s">
        <v>5</v>
      </c>
      <c r="AX169" s="13" t="s">
        <v>74</v>
      </c>
      <c r="AY169" s="206" t="s">
        <v>198</v>
      </c>
    </row>
    <row r="170" spans="2:51" s="13" customFormat="1" ht="11.25">
      <c r="B170" s="197"/>
      <c r="C170" s="198"/>
      <c r="D170" s="192" t="s">
        <v>211</v>
      </c>
      <c r="E170" s="199" t="s">
        <v>20</v>
      </c>
      <c r="F170" s="200" t="s">
        <v>1060</v>
      </c>
      <c r="G170" s="198"/>
      <c r="H170" s="199" t="s">
        <v>20</v>
      </c>
      <c r="I170" s="201"/>
      <c r="J170" s="201"/>
      <c r="K170" s="198"/>
      <c r="L170" s="198"/>
      <c r="M170" s="202"/>
      <c r="N170" s="203"/>
      <c r="O170" s="204"/>
      <c r="P170" s="204"/>
      <c r="Q170" s="204"/>
      <c r="R170" s="204"/>
      <c r="S170" s="204"/>
      <c r="T170" s="204"/>
      <c r="U170" s="204"/>
      <c r="V170" s="204"/>
      <c r="W170" s="204"/>
      <c r="X170" s="205"/>
      <c r="AT170" s="206" t="s">
        <v>211</v>
      </c>
      <c r="AU170" s="206" t="s">
        <v>207</v>
      </c>
      <c r="AV170" s="13" t="s">
        <v>82</v>
      </c>
      <c r="AW170" s="13" t="s">
        <v>5</v>
      </c>
      <c r="AX170" s="13" t="s">
        <v>74</v>
      </c>
      <c r="AY170" s="206" t="s">
        <v>198</v>
      </c>
    </row>
    <row r="171" spans="2:51" s="13" customFormat="1" ht="11.25">
      <c r="B171" s="197"/>
      <c r="C171" s="198"/>
      <c r="D171" s="192" t="s">
        <v>211</v>
      </c>
      <c r="E171" s="199" t="s">
        <v>20</v>
      </c>
      <c r="F171" s="200" t="s">
        <v>1042</v>
      </c>
      <c r="G171" s="198"/>
      <c r="H171" s="199" t="s">
        <v>20</v>
      </c>
      <c r="I171" s="201"/>
      <c r="J171" s="201"/>
      <c r="K171" s="198"/>
      <c r="L171" s="198"/>
      <c r="M171" s="202"/>
      <c r="N171" s="203"/>
      <c r="O171" s="204"/>
      <c r="P171" s="204"/>
      <c r="Q171" s="204"/>
      <c r="R171" s="204"/>
      <c r="S171" s="204"/>
      <c r="T171" s="204"/>
      <c r="U171" s="204"/>
      <c r="V171" s="204"/>
      <c r="W171" s="204"/>
      <c r="X171" s="205"/>
      <c r="AT171" s="206" t="s">
        <v>211</v>
      </c>
      <c r="AU171" s="206" t="s">
        <v>207</v>
      </c>
      <c r="AV171" s="13" t="s">
        <v>82</v>
      </c>
      <c r="AW171" s="13" t="s">
        <v>5</v>
      </c>
      <c r="AX171" s="13" t="s">
        <v>74</v>
      </c>
      <c r="AY171" s="206" t="s">
        <v>198</v>
      </c>
    </row>
    <row r="172" spans="2:51" s="14" customFormat="1" ht="11.25">
      <c r="B172" s="207"/>
      <c r="C172" s="208"/>
      <c r="D172" s="192" t="s">
        <v>211</v>
      </c>
      <c r="E172" s="209" t="s">
        <v>20</v>
      </c>
      <c r="F172" s="210" t="s">
        <v>82</v>
      </c>
      <c r="G172" s="208"/>
      <c r="H172" s="211">
        <v>1</v>
      </c>
      <c r="I172" s="212"/>
      <c r="J172" s="212"/>
      <c r="K172" s="208"/>
      <c r="L172" s="208"/>
      <c r="M172" s="213"/>
      <c r="N172" s="214"/>
      <c r="O172" s="215"/>
      <c r="P172" s="215"/>
      <c r="Q172" s="215"/>
      <c r="R172" s="215"/>
      <c r="S172" s="215"/>
      <c r="T172" s="215"/>
      <c r="U172" s="215"/>
      <c r="V172" s="215"/>
      <c r="W172" s="215"/>
      <c r="X172" s="216"/>
      <c r="AT172" s="217" t="s">
        <v>211</v>
      </c>
      <c r="AU172" s="217" t="s">
        <v>207</v>
      </c>
      <c r="AV172" s="14" t="s">
        <v>207</v>
      </c>
      <c r="AW172" s="14" t="s">
        <v>5</v>
      </c>
      <c r="AX172" s="14" t="s">
        <v>74</v>
      </c>
      <c r="AY172" s="217" t="s">
        <v>198</v>
      </c>
    </row>
    <row r="173" spans="2:51" s="13" customFormat="1" ht="11.25">
      <c r="B173" s="197"/>
      <c r="C173" s="198"/>
      <c r="D173" s="192" t="s">
        <v>211</v>
      </c>
      <c r="E173" s="199" t="s">
        <v>20</v>
      </c>
      <c r="F173" s="200" t="s">
        <v>1040</v>
      </c>
      <c r="G173" s="198"/>
      <c r="H173" s="199" t="s">
        <v>20</v>
      </c>
      <c r="I173" s="201"/>
      <c r="J173" s="201"/>
      <c r="K173" s="198"/>
      <c r="L173" s="198"/>
      <c r="M173" s="202"/>
      <c r="N173" s="203"/>
      <c r="O173" s="204"/>
      <c r="P173" s="204"/>
      <c r="Q173" s="204"/>
      <c r="R173" s="204"/>
      <c r="S173" s="204"/>
      <c r="T173" s="204"/>
      <c r="U173" s="204"/>
      <c r="V173" s="204"/>
      <c r="W173" s="204"/>
      <c r="X173" s="205"/>
      <c r="AT173" s="206" t="s">
        <v>211</v>
      </c>
      <c r="AU173" s="206" t="s">
        <v>207</v>
      </c>
      <c r="AV173" s="13" t="s">
        <v>82</v>
      </c>
      <c r="AW173" s="13" t="s">
        <v>5</v>
      </c>
      <c r="AX173" s="13" t="s">
        <v>74</v>
      </c>
      <c r="AY173" s="206" t="s">
        <v>198</v>
      </c>
    </row>
    <row r="174" spans="2:51" s="13" customFormat="1" ht="11.25">
      <c r="B174" s="197"/>
      <c r="C174" s="198"/>
      <c r="D174" s="192" t="s">
        <v>211</v>
      </c>
      <c r="E174" s="199" t="s">
        <v>20</v>
      </c>
      <c r="F174" s="200" t="s">
        <v>1062</v>
      </c>
      <c r="G174" s="198"/>
      <c r="H174" s="199" t="s">
        <v>20</v>
      </c>
      <c r="I174" s="201"/>
      <c r="J174" s="201"/>
      <c r="K174" s="198"/>
      <c r="L174" s="198"/>
      <c r="M174" s="202"/>
      <c r="N174" s="203"/>
      <c r="O174" s="204"/>
      <c r="P174" s="204"/>
      <c r="Q174" s="204"/>
      <c r="R174" s="204"/>
      <c r="S174" s="204"/>
      <c r="T174" s="204"/>
      <c r="U174" s="204"/>
      <c r="V174" s="204"/>
      <c r="W174" s="204"/>
      <c r="X174" s="205"/>
      <c r="AT174" s="206" t="s">
        <v>211</v>
      </c>
      <c r="AU174" s="206" t="s">
        <v>207</v>
      </c>
      <c r="AV174" s="13" t="s">
        <v>82</v>
      </c>
      <c r="AW174" s="13" t="s">
        <v>5</v>
      </c>
      <c r="AX174" s="13" t="s">
        <v>74</v>
      </c>
      <c r="AY174" s="206" t="s">
        <v>198</v>
      </c>
    </row>
    <row r="175" spans="2:51" s="13" customFormat="1" ht="11.25">
      <c r="B175" s="197"/>
      <c r="C175" s="198"/>
      <c r="D175" s="192" t="s">
        <v>211</v>
      </c>
      <c r="E175" s="199" t="s">
        <v>20</v>
      </c>
      <c r="F175" s="200" t="s">
        <v>1042</v>
      </c>
      <c r="G175" s="198"/>
      <c r="H175" s="199" t="s">
        <v>20</v>
      </c>
      <c r="I175" s="201"/>
      <c r="J175" s="201"/>
      <c r="K175" s="198"/>
      <c r="L175" s="198"/>
      <c r="M175" s="202"/>
      <c r="N175" s="203"/>
      <c r="O175" s="204"/>
      <c r="P175" s="204"/>
      <c r="Q175" s="204"/>
      <c r="R175" s="204"/>
      <c r="S175" s="204"/>
      <c r="T175" s="204"/>
      <c r="U175" s="204"/>
      <c r="V175" s="204"/>
      <c r="W175" s="204"/>
      <c r="X175" s="205"/>
      <c r="AT175" s="206" t="s">
        <v>211</v>
      </c>
      <c r="AU175" s="206" t="s">
        <v>207</v>
      </c>
      <c r="AV175" s="13" t="s">
        <v>82</v>
      </c>
      <c r="AW175" s="13" t="s">
        <v>5</v>
      </c>
      <c r="AX175" s="13" t="s">
        <v>74</v>
      </c>
      <c r="AY175" s="206" t="s">
        <v>198</v>
      </c>
    </row>
    <row r="176" spans="2:51" s="14" customFormat="1" ht="11.25">
      <c r="B176" s="207"/>
      <c r="C176" s="208"/>
      <c r="D176" s="192" t="s">
        <v>211</v>
      </c>
      <c r="E176" s="209" t="s">
        <v>20</v>
      </c>
      <c r="F176" s="210" t="s">
        <v>82</v>
      </c>
      <c r="G176" s="208"/>
      <c r="H176" s="211">
        <v>1</v>
      </c>
      <c r="I176" s="212"/>
      <c r="J176" s="212"/>
      <c r="K176" s="208"/>
      <c r="L176" s="208"/>
      <c r="M176" s="213"/>
      <c r="N176" s="214"/>
      <c r="O176" s="215"/>
      <c r="P176" s="215"/>
      <c r="Q176" s="215"/>
      <c r="R176" s="215"/>
      <c r="S176" s="215"/>
      <c r="T176" s="215"/>
      <c r="U176" s="215"/>
      <c r="V176" s="215"/>
      <c r="W176" s="215"/>
      <c r="X176" s="216"/>
      <c r="AT176" s="217" t="s">
        <v>211</v>
      </c>
      <c r="AU176" s="217" t="s">
        <v>207</v>
      </c>
      <c r="AV176" s="14" t="s">
        <v>207</v>
      </c>
      <c r="AW176" s="14" t="s">
        <v>5</v>
      </c>
      <c r="AX176" s="14" t="s">
        <v>74</v>
      </c>
      <c r="AY176" s="217" t="s">
        <v>198</v>
      </c>
    </row>
    <row r="177" spans="1:65" s="16" customFormat="1" ht="11.25">
      <c r="B177" s="229"/>
      <c r="C177" s="230"/>
      <c r="D177" s="192" t="s">
        <v>211</v>
      </c>
      <c r="E177" s="231" t="s">
        <v>20</v>
      </c>
      <c r="F177" s="232" t="s">
        <v>282</v>
      </c>
      <c r="G177" s="230"/>
      <c r="H177" s="233">
        <v>4</v>
      </c>
      <c r="I177" s="234"/>
      <c r="J177" s="234"/>
      <c r="K177" s="230"/>
      <c r="L177" s="230"/>
      <c r="M177" s="235"/>
      <c r="N177" s="236"/>
      <c r="O177" s="237"/>
      <c r="P177" s="237"/>
      <c r="Q177" s="237"/>
      <c r="R177" s="237"/>
      <c r="S177" s="237"/>
      <c r="T177" s="237"/>
      <c r="U177" s="237"/>
      <c r="V177" s="237"/>
      <c r="W177" s="237"/>
      <c r="X177" s="238"/>
      <c r="AT177" s="239" t="s">
        <v>211</v>
      </c>
      <c r="AU177" s="239" t="s">
        <v>207</v>
      </c>
      <c r="AV177" s="16" t="s">
        <v>206</v>
      </c>
      <c r="AW177" s="16" t="s">
        <v>5</v>
      </c>
      <c r="AX177" s="16" t="s">
        <v>82</v>
      </c>
      <c r="AY177" s="239" t="s">
        <v>198</v>
      </c>
    </row>
    <row r="178" spans="1:65" s="2" customFormat="1" ht="16.5" customHeight="1">
      <c r="A178" s="36"/>
      <c r="B178" s="37"/>
      <c r="C178" s="246" t="s">
        <v>339</v>
      </c>
      <c r="D178" s="246" t="s">
        <v>1044</v>
      </c>
      <c r="E178" s="247" t="s">
        <v>1069</v>
      </c>
      <c r="F178" s="248" t="s">
        <v>1070</v>
      </c>
      <c r="G178" s="249" t="s">
        <v>403</v>
      </c>
      <c r="H178" s="250">
        <v>1</v>
      </c>
      <c r="I178" s="251"/>
      <c r="J178" s="252"/>
      <c r="K178" s="253">
        <f>ROUND(P178*H178,2)</f>
        <v>0</v>
      </c>
      <c r="L178" s="248" t="s">
        <v>20</v>
      </c>
      <c r="M178" s="254"/>
      <c r="N178" s="255" t="s">
        <v>20</v>
      </c>
      <c r="O178" s="186" t="s">
        <v>44</v>
      </c>
      <c r="P178" s="187">
        <f>I178+J178</f>
        <v>0</v>
      </c>
      <c r="Q178" s="187">
        <f>ROUND(I178*H178,2)</f>
        <v>0</v>
      </c>
      <c r="R178" s="187">
        <f>ROUND(J178*H178,2)</f>
        <v>0</v>
      </c>
      <c r="S178" s="66"/>
      <c r="T178" s="188">
        <f>S178*H178</f>
        <v>0</v>
      </c>
      <c r="U178" s="188">
        <v>2.3279999999999999E-2</v>
      </c>
      <c r="V178" s="188">
        <f>U178*H178</f>
        <v>2.3279999999999999E-2</v>
      </c>
      <c r="W178" s="188">
        <v>0</v>
      </c>
      <c r="X178" s="189">
        <f>W178*H178</f>
        <v>0</v>
      </c>
      <c r="Y178" s="36"/>
      <c r="Z178" s="36"/>
      <c r="AA178" s="36"/>
      <c r="AB178" s="36"/>
      <c r="AC178" s="36"/>
      <c r="AD178" s="36"/>
      <c r="AE178" s="36"/>
      <c r="AR178" s="190" t="s">
        <v>345</v>
      </c>
      <c r="AT178" s="190" t="s">
        <v>1044</v>
      </c>
      <c r="AU178" s="190" t="s">
        <v>207</v>
      </c>
      <c r="AY178" s="19" t="s">
        <v>198</v>
      </c>
      <c r="BE178" s="191">
        <f>IF(O178="základní",K178,0)</f>
        <v>0</v>
      </c>
      <c r="BF178" s="191">
        <f>IF(O178="snížená",K178,0)</f>
        <v>0</v>
      </c>
      <c r="BG178" s="191">
        <f>IF(O178="zákl. přenesená",K178,0)</f>
        <v>0</v>
      </c>
      <c r="BH178" s="191">
        <f>IF(O178="sníž. přenesená",K178,0)</f>
        <v>0</v>
      </c>
      <c r="BI178" s="191">
        <f>IF(O178="nulová",K178,0)</f>
        <v>0</v>
      </c>
      <c r="BJ178" s="19" t="s">
        <v>207</v>
      </c>
      <c r="BK178" s="191">
        <f>ROUND(P178*H178,2)</f>
        <v>0</v>
      </c>
      <c r="BL178" s="19" t="s">
        <v>206</v>
      </c>
      <c r="BM178" s="190" t="s">
        <v>1071</v>
      </c>
    </row>
    <row r="179" spans="1:65" s="2" customFormat="1" ht="11.25">
      <c r="A179" s="36"/>
      <c r="B179" s="37"/>
      <c r="C179" s="38"/>
      <c r="D179" s="192" t="s">
        <v>209</v>
      </c>
      <c r="E179" s="38"/>
      <c r="F179" s="193" t="s">
        <v>1070</v>
      </c>
      <c r="G179" s="38"/>
      <c r="H179" s="38"/>
      <c r="I179" s="194"/>
      <c r="J179" s="194"/>
      <c r="K179" s="38"/>
      <c r="L179" s="38"/>
      <c r="M179" s="41"/>
      <c r="N179" s="195"/>
      <c r="O179" s="196"/>
      <c r="P179" s="66"/>
      <c r="Q179" s="66"/>
      <c r="R179" s="66"/>
      <c r="S179" s="66"/>
      <c r="T179" s="66"/>
      <c r="U179" s="66"/>
      <c r="V179" s="66"/>
      <c r="W179" s="66"/>
      <c r="X179" s="67"/>
      <c r="Y179" s="36"/>
      <c r="Z179" s="36"/>
      <c r="AA179" s="36"/>
      <c r="AB179" s="36"/>
      <c r="AC179" s="36"/>
      <c r="AD179" s="36"/>
      <c r="AE179" s="36"/>
      <c r="AT179" s="19" t="s">
        <v>209</v>
      </c>
      <c r="AU179" s="19" t="s">
        <v>207</v>
      </c>
    </row>
    <row r="180" spans="1:65" s="13" customFormat="1" ht="11.25">
      <c r="B180" s="197"/>
      <c r="C180" s="198"/>
      <c r="D180" s="192" t="s">
        <v>211</v>
      </c>
      <c r="E180" s="199" t="s">
        <v>20</v>
      </c>
      <c r="F180" s="200" t="s">
        <v>1070</v>
      </c>
      <c r="G180" s="198"/>
      <c r="H180" s="199" t="s">
        <v>20</v>
      </c>
      <c r="I180" s="201"/>
      <c r="J180" s="201"/>
      <c r="K180" s="198"/>
      <c r="L180" s="198"/>
      <c r="M180" s="202"/>
      <c r="N180" s="203"/>
      <c r="O180" s="204"/>
      <c r="P180" s="204"/>
      <c r="Q180" s="204"/>
      <c r="R180" s="204"/>
      <c r="S180" s="204"/>
      <c r="T180" s="204"/>
      <c r="U180" s="204"/>
      <c r="V180" s="204"/>
      <c r="W180" s="204"/>
      <c r="X180" s="205"/>
      <c r="AT180" s="206" t="s">
        <v>211</v>
      </c>
      <c r="AU180" s="206" t="s">
        <v>207</v>
      </c>
      <c r="AV180" s="13" t="s">
        <v>82</v>
      </c>
      <c r="AW180" s="13" t="s">
        <v>5</v>
      </c>
      <c r="AX180" s="13" t="s">
        <v>74</v>
      </c>
      <c r="AY180" s="206" t="s">
        <v>198</v>
      </c>
    </row>
    <row r="181" spans="1:65" s="13" customFormat="1" ht="11.25">
      <c r="B181" s="197"/>
      <c r="C181" s="198"/>
      <c r="D181" s="192" t="s">
        <v>211</v>
      </c>
      <c r="E181" s="199" t="s">
        <v>20</v>
      </c>
      <c r="F181" s="200" t="s">
        <v>1040</v>
      </c>
      <c r="G181" s="198"/>
      <c r="H181" s="199" t="s">
        <v>20</v>
      </c>
      <c r="I181" s="201"/>
      <c r="J181" s="201"/>
      <c r="K181" s="198"/>
      <c r="L181" s="198"/>
      <c r="M181" s="202"/>
      <c r="N181" s="203"/>
      <c r="O181" s="204"/>
      <c r="P181" s="204"/>
      <c r="Q181" s="204"/>
      <c r="R181" s="204"/>
      <c r="S181" s="204"/>
      <c r="T181" s="204"/>
      <c r="U181" s="204"/>
      <c r="V181" s="204"/>
      <c r="W181" s="204"/>
      <c r="X181" s="205"/>
      <c r="AT181" s="206" t="s">
        <v>211</v>
      </c>
      <c r="AU181" s="206" t="s">
        <v>207</v>
      </c>
      <c r="AV181" s="13" t="s">
        <v>82</v>
      </c>
      <c r="AW181" s="13" t="s">
        <v>5</v>
      </c>
      <c r="AX181" s="13" t="s">
        <v>74</v>
      </c>
      <c r="AY181" s="206" t="s">
        <v>198</v>
      </c>
    </row>
    <row r="182" spans="1:65" s="13" customFormat="1" ht="11.25">
      <c r="B182" s="197"/>
      <c r="C182" s="198"/>
      <c r="D182" s="192" t="s">
        <v>211</v>
      </c>
      <c r="E182" s="199" t="s">
        <v>20</v>
      </c>
      <c r="F182" s="200" t="s">
        <v>1059</v>
      </c>
      <c r="G182" s="198"/>
      <c r="H182" s="199" t="s">
        <v>20</v>
      </c>
      <c r="I182" s="201"/>
      <c r="J182" s="201"/>
      <c r="K182" s="198"/>
      <c r="L182" s="198"/>
      <c r="M182" s="202"/>
      <c r="N182" s="203"/>
      <c r="O182" s="204"/>
      <c r="P182" s="204"/>
      <c r="Q182" s="204"/>
      <c r="R182" s="204"/>
      <c r="S182" s="204"/>
      <c r="T182" s="204"/>
      <c r="U182" s="204"/>
      <c r="V182" s="204"/>
      <c r="W182" s="204"/>
      <c r="X182" s="205"/>
      <c r="AT182" s="206" t="s">
        <v>211</v>
      </c>
      <c r="AU182" s="206" t="s">
        <v>207</v>
      </c>
      <c r="AV182" s="13" t="s">
        <v>82</v>
      </c>
      <c r="AW182" s="13" t="s">
        <v>5</v>
      </c>
      <c r="AX182" s="13" t="s">
        <v>74</v>
      </c>
      <c r="AY182" s="206" t="s">
        <v>198</v>
      </c>
    </row>
    <row r="183" spans="1:65" s="13" customFormat="1" ht="11.25">
      <c r="B183" s="197"/>
      <c r="C183" s="198"/>
      <c r="D183" s="192" t="s">
        <v>211</v>
      </c>
      <c r="E183" s="199" t="s">
        <v>20</v>
      </c>
      <c r="F183" s="200" t="s">
        <v>1042</v>
      </c>
      <c r="G183" s="198"/>
      <c r="H183" s="199" t="s">
        <v>20</v>
      </c>
      <c r="I183" s="201"/>
      <c r="J183" s="201"/>
      <c r="K183" s="198"/>
      <c r="L183" s="198"/>
      <c r="M183" s="202"/>
      <c r="N183" s="203"/>
      <c r="O183" s="204"/>
      <c r="P183" s="204"/>
      <c r="Q183" s="204"/>
      <c r="R183" s="204"/>
      <c r="S183" s="204"/>
      <c r="T183" s="204"/>
      <c r="U183" s="204"/>
      <c r="V183" s="204"/>
      <c r="W183" s="204"/>
      <c r="X183" s="205"/>
      <c r="AT183" s="206" t="s">
        <v>211</v>
      </c>
      <c r="AU183" s="206" t="s">
        <v>207</v>
      </c>
      <c r="AV183" s="13" t="s">
        <v>82</v>
      </c>
      <c r="AW183" s="13" t="s">
        <v>5</v>
      </c>
      <c r="AX183" s="13" t="s">
        <v>74</v>
      </c>
      <c r="AY183" s="206" t="s">
        <v>198</v>
      </c>
    </row>
    <row r="184" spans="1:65" s="14" customFormat="1" ht="11.25">
      <c r="B184" s="207"/>
      <c r="C184" s="208"/>
      <c r="D184" s="192" t="s">
        <v>211</v>
      </c>
      <c r="E184" s="209" t="s">
        <v>20</v>
      </c>
      <c r="F184" s="210" t="s">
        <v>82</v>
      </c>
      <c r="G184" s="208"/>
      <c r="H184" s="211">
        <v>1</v>
      </c>
      <c r="I184" s="212"/>
      <c r="J184" s="212"/>
      <c r="K184" s="208"/>
      <c r="L184" s="208"/>
      <c r="M184" s="213"/>
      <c r="N184" s="214"/>
      <c r="O184" s="215"/>
      <c r="P184" s="215"/>
      <c r="Q184" s="215"/>
      <c r="R184" s="215"/>
      <c r="S184" s="215"/>
      <c r="T184" s="215"/>
      <c r="U184" s="215"/>
      <c r="V184" s="215"/>
      <c r="W184" s="215"/>
      <c r="X184" s="216"/>
      <c r="AT184" s="217" t="s">
        <v>211</v>
      </c>
      <c r="AU184" s="217" t="s">
        <v>207</v>
      </c>
      <c r="AV184" s="14" t="s">
        <v>207</v>
      </c>
      <c r="AW184" s="14" t="s">
        <v>5</v>
      </c>
      <c r="AX184" s="14" t="s">
        <v>74</v>
      </c>
      <c r="AY184" s="217" t="s">
        <v>198</v>
      </c>
    </row>
    <row r="185" spans="1:65" s="16" customFormat="1" ht="11.25">
      <c r="B185" s="229"/>
      <c r="C185" s="230"/>
      <c r="D185" s="192" t="s">
        <v>211</v>
      </c>
      <c r="E185" s="231" t="s">
        <v>20</v>
      </c>
      <c r="F185" s="232" t="s">
        <v>282</v>
      </c>
      <c r="G185" s="230"/>
      <c r="H185" s="233">
        <v>1</v>
      </c>
      <c r="I185" s="234"/>
      <c r="J185" s="234"/>
      <c r="K185" s="230"/>
      <c r="L185" s="230"/>
      <c r="M185" s="235"/>
      <c r="N185" s="236"/>
      <c r="O185" s="237"/>
      <c r="P185" s="237"/>
      <c r="Q185" s="237"/>
      <c r="R185" s="237"/>
      <c r="S185" s="237"/>
      <c r="T185" s="237"/>
      <c r="U185" s="237"/>
      <c r="V185" s="237"/>
      <c r="W185" s="237"/>
      <c r="X185" s="238"/>
      <c r="AT185" s="239" t="s">
        <v>211</v>
      </c>
      <c r="AU185" s="239" t="s">
        <v>207</v>
      </c>
      <c r="AV185" s="16" t="s">
        <v>206</v>
      </c>
      <c r="AW185" s="16" t="s">
        <v>5</v>
      </c>
      <c r="AX185" s="16" t="s">
        <v>82</v>
      </c>
      <c r="AY185" s="239" t="s">
        <v>198</v>
      </c>
    </row>
    <row r="186" spans="1:65" s="2" customFormat="1" ht="16.5" customHeight="1">
      <c r="A186" s="36"/>
      <c r="B186" s="37"/>
      <c r="C186" s="246" t="s">
        <v>345</v>
      </c>
      <c r="D186" s="246" t="s">
        <v>1044</v>
      </c>
      <c r="E186" s="247" t="s">
        <v>1072</v>
      </c>
      <c r="F186" s="248" t="s">
        <v>1073</v>
      </c>
      <c r="G186" s="249" t="s">
        <v>403</v>
      </c>
      <c r="H186" s="250">
        <v>1</v>
      </c>
      <c r="I186" s="251"/>
      <c r="J186" s="252"/>
      <c r="K186" s="253">
        <f>ROUND(P186*H186,2)</f>
        <v>0</v>
      </c>
      <c r="L186" s="248" t="s">
        <v>20</v>
      </c>
      <c r="M186" s="254"/>
      <c r="N186" s="255" t="s">
        <v>20</v>
      </c>
      <c r="O186" s="186" t="s">
        <v>44</v>
      </c>
      <c r="P186" s="187">
        <f>I186+J186</f>
        <v>0</v>
      </c>
      <c r="Q186" s="187">
        <f>ROUND(I186*H186,2)</f>
        <v>0</v>
      </c>
      <c r="R186" s="187">
        <f>ROUND(J186*H186,2)</f>
        <v>0</v>
      </c>
      <c r="S186" s="66"/>
      <c r="T186" s="188">
        <f>S186*H186</f>
        <v>0</v>
      </c>
      <c r="U186" s="188">
        <v>2.3279999999999999E-2</v>
      </c>
      <c r="V186" s="188">
        <f>U186*H186</f>
        <v>2.3279999999999999E-2</v>
      </c>
      <c r="W186" s="188">
        <v>0</v>
      </c>
      <c r="X186" s="189">
        <f>W186*H186</f>
        <v>0</v>
      </c>
      <c r="Y186" s="36"/>
      <c r="Z186" s="36"/>
      <c r="AA186" s="36"/>
      <c r="AB186" s="36"/>
      <c r="AC186" s="36"/>
      <c r="AD186" s="36"/>
      <c r="AE186" s="36"/>
      <c r="AR186" s="190" t="s">
        <v>345</v>
      </c>
      <c r="AT186" s="190" t="s">
        <v>1044</v>
      </c>
      <c r="AU186" s="190" t="s">
        <v>207</v>
      </c>
      <c r="AY186" s="19" t="s">
        <v>198</v>
      </c>
      <c r="BE186" s="191">
        <f>IF(O186="základní",K186,0)</f>
        <v>0</v>
      </c>
      <c r="BF186" s="191">
        <f>IF(O186="snížená",K186,0)</f>
        <v>0</v>
      </c>
      <c r="BG186" s="191">
        <f>IF(O186="zákl. přenesená",K186,0)</f>
        <v>0</v>
      </c>
      <c r="BH186" s="191">
        <f>IF(O186="sníž. přenesená",K186,0)</f>
        <v>0</v>
      </c>
      <c r="BI186" s="191">
        <f>IF(O186="nulová",K186,0)</f>
        <v>0</v>
      </c>
      <c r="BJ186" s="19" t="s">
        <v>207</v>
      </c>
      <c r="BK186" s="191">
        <f>ROUND(P186*H186,2)</f>
        <v>0</v>
      </c>
      <c r="BL186" s="19" t="s">
        <v>206</v>
      </c>
      <c r="BM186" s="190" t="s">
        <v>1074</v>
      </c>
    </row>
    <row r="187" spans="1:65" s="2" customFormat="1" ht="11.25">
      <c r="A187" s="36"/>
      <c r="B187" s="37"/>
      <c r="C187" s="38"/>
      <c r="D187" s="192" t="s">
        <v>209</v>
      </c>
      <c r="E187" s="38"/>
      <c r="F187" s="193" t="s">
        <v>1073</v>
      </c>
      <c r="G187" s="38"/>
      <c r="H187" s="38"/>
      <c r="I187" s="194"/>
      <c r="J187" s="194"/>
      <c r="K187" s="38"/>
      <c r="L187" s="38"/>
      <c r="M187" s="41"/>
      <c r="N187" s="195"/>
      <c r="O187" s="196"/>
      <c r="P187" s="66"/>
      <c r="Q187" s="66"/>
      <c r="R187" s="66"/>
      <c r="S187" s="66"/>
      <c r="T187" s="66"/>
      <c r="U187" s="66"/>
      <c r="V187" s="66"/>
      <c r="W187" s="66"/>
      <c r="X187" s="67"/>
      <c r="Y187" s="36"/>
      <c r="Z187" s="36"/>
      <c r="AA187" s="36"/>
      <c r="AB187" s="36"/>
      <c r="AC187" s="36"/>
      <c r="AD187" s="36"/>
      <c r="AE187" s="36"/>
      <c r="AT187" s="19" t="s">
        <v>209</v>
      </c>
      <c r="AU187" s="19" t="s">
        <v>207</v>
      </c>
    </row>
    <row r="188" spans="1:65" s="13" customFormat="1" ht="11.25">
      <c r="B188" s="197"/>
      <c r="C188" s="198"/>
      <c r="D188" s="192" t="s">
        <v>211</v>
      </c>
      <c r="E188" s="199" t="s">
        <v>20</v>
      </c>
      <c r="F188" s="200" t="s">
        <v>1073</v>
      </c>
      <c r="G188" s="198"/>
      <c r="H188" s="199" t="s">
        <v>20</v>
      </c>
      <c r="I188" s="201"/>
      <c r="J188" s="201"/>
      <c r="K188" s="198"/>
      <c r="L188" s="198"/>
      <c r="M188" s="202"/>
      <c r="N188" s="203"/>
      <c r="O188" s="204"/>
      <c r="P188" s="204"/>
      <c r="Q188" s="204"/>
      <c r="R188" s="204"/>
      <c r="S188" s="204"/>
      <c r="T188" s="204"/>
      <c r="U188" s="204"/>
      <c r="V188" s="204"/>
      <c r="W188" s="204"/>
      <c r="X188" s="205"/>
      <c r="AT188" s="206" t="s">
        <v>211</v>
      </c>
      <c r="AU188" s="206" t="s">
        <v>207</v>
      </c>
      <c r="AV188" s="13" t="s">
        <v>82</v>
      </c>
      <c r="AW188" s="13" t="s">
        <v>5</v>
      </c>
      <c r="AX188" s="13" t="s">
        <v>74</v>
      </c>
      <c r="AY188" s="206" t="s">
        <v>198</v>
      </c>
    </row>
    <row r="189" spans="1:65" s="13" customFormat="1" ht="11.25">
      <c r="B189" s="197"/>
      <c r="C189" s="198"/>
      <c r="D189" s="192" t="s">
        <v>211</v>
      </c>
      <c r="E189" s="199" t="s">
        <v>20</v>
      </c>
      <c r="F189" s="200" t="s">
        <v>1040</v>
      </c>
      <c r="G189" s="198"/>
      <c r="H189" s="199" t="s">
        <v>20</v>
      </c>
      <c r="I189" s="201"/>
      <c r="J189" s="201"/>
      <c r="K189" s="198"/>
      <c r="L189" s="198"/>
      <c r="M189" s="202"/>
      <c r="N189" s="203"/>
      <c r="O189" s="204"/>
      <c r="P189" s="204"/>
      <c r="Q189" s="204"/>
      <c r="R189" s="204"/>
      <c r="S189" s="204"/>
      <c r="T189" s="204"/>
      <c r="U189" s="204"/>
      <c r="V189" s="204"/>
      <c r="W189" s="204"/>
      <c r="X189" s="205"/>
      <c r="AT189" s="206" t="s">
        <v>211</v>
      </c>
      <c r="AU189" s="206" t="s">
        <v>207</v>
      </c>
      <c r="AV189" s="13" t="s">
        <v>82</v>
      </c>
      <c r="AW189" s="13" t="s">
        <v>5</v>
      </c>
      <c r="AX189" s="13" t="s">
        <v>74</v>
      </c>
      <c r="AY189" s="206" t="s">
        <v>198</v>
      </c>
    </row>
    <row r="190" spans="1:65" s="13" customFormat="1" ht="11.25">
      <c r="B190" s="197"/>
      <c r="C190" s="198"/>
      <c r="D190" s="192" t="s">
        <v>211</v>
      </c>
      <c r="E190" s="199" t="s">
        <v>20</v>
      </c>
      <c r="F190" s="200" t="s">
        <v>1061</v>
      </c>
      <c r="G190" s="198"/>
      <c r="H190" s="199" t="s">
        <v>20</v>
      </c>
      <c r="I190" s="201"/>
      <c r="J190" s="201"/>
      <c r="K190" s="198"/>
      <c r="L190" s="198"/>
      <c r="M190" s="202"/>
      <c r="N190" s="203"/>
      <c r="O190" s="204"/>
      <c r="P190" s="204"/>
      <c r="Q190" s="204"/>
      <c r="R190" s="204"/>
      <c r="S190" s="204"/>
      <c r="T190" s="204"/>
      <c r="U190" s="204"/>
      <c r="V190" s="204"/>
      <c r="W190" s="204"/>
      <c r="X190" s="205"/>
      <c r="AT190" s="206" t="s">
        <v>211</v>
      </c>
      <c r="AU190" s="206" t="s">
        <v>207</v>
      </c>
      <c r="AV190" s="13" t="s">
        <v>82</v>
      </c>
      <c r="AW190" s="13" t="s">
        <v>5</v>
      </c>
      <c r="AX190" s="13" t="s">
        <v>74</v>
      </c>
      <c r="AY190" s="206" t="s">
        <v>198</v>
      </c>
    </row>
    <row r="191" spans="1:65" s="13" customFormat="1" ht="11.25">
      <c r="B191" s="197"/>
      <c r="C191" s="198"/>
      <c r="D191" s="192" t="s">
        <v>211</v>
      </c>
      <c r="E191" s="199" t="s">
        <v>20</v>
      </c>
      <c r="F191" s="200" t="s">
        <v>1042</v>
      </c>
      <c r="G191" s="198"/>
      <c r="H191" s="199" t="s">
        <v>20</v>
      </c>
      <c r="I191" s="201"/>
      <c r="J191" s="201"/>
      <c r="K191" s="198"/>
      <c r="L191" s="198"/>
      <c r="M191" s="202"/>
      <c r="N191" s="203"/>
      <c r="O191" s="204"/>
      <c r="P191" s="204"/>
      <c r="Q191" s="204"/>
      <c r="R191" s="204"/>
      <c r="S191" s="204"/>
      <c r="T191" s="204"/>
      <c r="U191" s="204"/>
      <c r="V191" s="204"/>
      <c r="W191" s="204"/>
      <c r="X191" s="205"/>
      <c r="AT191" s="206" t="s">
        <v>211</v>
      </c>
      <c r="AU191" s="206" t="s">
        <v>207</v>
      </c>
      <c r="AV191" s="13" t="s">
        <v>82</v>
      </c>
      <c r="AW191" s="13" t="s">
        <v>5</v>
      </c>
      <c r="AX191" s="13" t="s">
        <v>74</v>
      </c>
      <c r="AY191" s="206" t="s">
        <v>198</v>
      </c>
    </row>
    <row r="192" spans="1:65" s="14" customFormat="1" ht="11.25">
      <c r="B192" s="207"/>
      <c r="C192" s="208"/>
      <c r="D192" s="192" t="s">
        <v>211</v>
      </c>
      <c r="E192" s="209" t="s">
        <v>20</v>
      </c>
      <c r="F192" s="210" t="s">
        <v>82</v>
      </c>
      <c r="G192" s="208"/>
      <c r="H192" s="211">
        <v>1</v>
      </c>
      <c r="I192" s="212"/>
      <c r="J192" s="212"/>
      <c r="K192" s="208"/>
      <c r="L192" s="208"/>
      <c r="M192" s="213"/>
      <c r="N192" s="214"/>
      <c r="O192" s="215"/>
      <c r="P192" s="215"/>
      <c r="Q192" s="215"/>
      <c r="R192" s="215"/>
      <c r="S192" s="215"/>
      <c r="T192" s="215"/>
      <c r="U192" s="215"/>
      <c r="V192" s="215"/>
      <c r="W192" s="215"/>
      <c r="X192" s="216"/>
      <c r="AT192" s="217" t="s">
        <v>211</v>
      </c>
      <c r="AU192" s="217" t="s">
        <v>207</v>
      </c>
      <c r="AV192" s="14" t="s">
        <v>207</v>
      </c>
      <c r="AW192" s="14" t="s">
        <v>5</v>
      </c>
      <c r="AX192" s="14" t="s">
        <v>74</v>
      </c>
      <c r="AY192" s="217" t="s">
        <v>198</v>
      </c>
    </row>
    <row r="193" spans="1:65" s="16" customFormat="1" ht="11.25">
      <c r="B193" s="229"/>
      <c r="C193" s="230"/>
      <c r="D193" s="192" t="s">
        <v>211</v>
      </c>
      <c r="E193" s="231" t="s">
        <v>20</v>
      </c>
      <c r="F193" s="232" t="s">
        <v>282</v>
      </c>
      <c r="G193" s="230"/>
      <c r="H193" s="233">
        <v>1</v>
      </c>
      <c r="I193" s="234"/>
      <c r="J193" s="234"/>
      <c r="K193" s="230"/>
      <c r="L193" s="230"/>
      <c r="M193" s="235"/>
      <c r="N193" s="236"/>
      <c r="O193" s="237"/>
      <c r="P193" s="237"/>
      <c r="Q193" s="237"/>
      <c r="R193" s="237"/>
      <c r="S193" s="237"/>
      <c r="T193" s="237"/>
      <c r="U193" s="237"/>
      <c r="V193" s="237"/>
      <c r="W193" s="237"/>
      <c r="X193" s="238"/>
      <c r="AT193" s="239" t="s">
        <v>211</v>
      </c>
      <c r="AU193" s="239" t="s">
        <v>207</v>
      </c>
      <c r="AV193" s="16" t="s">
        <v>206</v>
      </c>
      <c r="AW193" s="16" t="s">
        <v>5</v>
      </c>
      <c r="AX193" s="16" t="s">
        <v>82</v>
      </c>
      <c r="AY193" s="239" t="s">
        <v>198</v>
      </c>
    </row>
    <row r="194" spans="1:65" s="12" customFormat="1" ht="22.9" customHeight="1">
      <c r="B194" s="161"/>
      <c r="C194" s="162"/>
      <c r="D194" s="163" t="s">
        <v>73</v>
      </c>
      <c r="E194" s="176" t="s">
        <v>1075</v>
      </c>
      <c r="F194" s="176" t="s">
        <v>1076</v>
      </c>
      <c r="G194" s="162"/>
      <c r="H194" s="162"/>
      <c r="I194" s="165"/>
      <c r="J194" s="165"/>
      <c r="K194" s="177">
        <f>BK194</f>
        <v>0</v>
      </c>
      <c r="L194" s="162"/>
      <c r="M194" s="167"/>
      <c r="N194" s="168"/>
      <c r="O194" s="169"/>
      <c r="P194" s="169"/>
      <c r="Q194" s="170">
        <f>SUM(Q195:Q198)</f>
        <v>0</v>
      </c>
      <c r="R194" s="170">
        <f>SUM(R195:R198)</f>
        <v>0</v>
      </c>
      <c r="S194" s="169"/>
      <c r="T194" s="171">
        <f>SUM(T195:T198)</f>
        <v>0</v>
      </c>
      <c r="U194" s="169"/>
      <c r="V194" s="171">
        <f>SUM(V195:V198)</f>
        <v>0</v>
      </c>
      <c r="W194" s="169"/>
      <c r="X194" s="172">
        <f>SUM(X195:X198)</f>
        <v>0</v>
      </c>
      <c r="AR194" s="173" t="s">
        <v>82</v>
      </c>
      <c r="AT194" s="174" t="s">
        <v>73</v>
      </c>
      <c r="AU194" s="174" t="s">
        <v>82</v>
      </c>
      <c r="AY194" s="173" t="s">
        <v>198</v>
      </c>
      <c r="BK194" s="175">
        <f>SUM(BK195:BK198)</f>
        <v>0</v>
      </c>
    </row>
    <row r="195" spans="1:65" s="2" customFormat="1" ht="24.2" customHeight="1">
      <c r="A195" s="36"/>
      <c r="B195" s="37"/>
      <c r="C195" s="178" t="s">
        <v>350</v>
      </c>
      <c r="D195" s="178" t="s">
        <v>201</v>
      </c>
      <c r="E195" s="179" t="s">
        <v>1077</v>
      </c>
      <c r="F195" s="180" t="s">
        <v>1078</v>
      </c>
      <c r="G195" s="181" t="s">
        <v>342</v>
      </c>
      <c r="H195" s="182">
        <v>3.2810000000000001</v>
      </c>
      <c r="I195" s="183"/>
      <c r="J195" s="183"/>
      <c r="K195" s="184">
        <f>ROUND(P195*H195,2)</f>
        <v>0</v>
      </c>
      <c r="L195" s="180" t="s">
        <v>205</v>
      </c>
      <c r="M195" s="41"/>
      <c r="N195" s="185" t="s">
        <v>20</v>
      </c>
      <c r="O195" s="186" t="s">
        <v>44</v>
      </c>
      <c r="P195" s="187">
        <f>I195+J195</f>
        <v>0</v>
      </c>
      <c r="Q195" s="187">
        <f>ROUND(I195*H195,2)</f>
        <v>0</v>
      </c>
      <c r="R195" s="187">
        <f>ROUND(J195*H195,2)</f>
        <v>0</v>
      </c>
      <c r="S195" s="66"/>
      <c r="T195" s="188">
        <f>S195*H195</f>
        <v>0</v>
      </c>
      <c r="U195" s="188">
        <v>0</v>
      </c>
      <c r="V195" s="188">
        <f>U195*H195</f>
        <v>0</v>
      </c>
      <c r="W195" s="188">
        <v>0</v>
      </c>
      <c r="X195" s="189">
        <f>W195*H195</f>
        <v>0</v>
      </c>
      <c r="Y195" s="36"/>
      <c r="Z195" s="36"/>
      <c r="AA195" s="36"/>
      <c r="AB195" s="36"/>
      <c r="AC195" s="36"/>
      <c r="AD195" s="36"/>
      <c r="AE195" s="36"/>
      <c r="AR195" s="190" t="s">
        <v>206</v>
      </c>
      <c r="AT195" s="190" t="s">
        <v>201</v>
      </c>
      <c r="AU195" s="190" t="s">
        <v>207</v>
      </c>
      <c r="AY195" s="19" t="s">
        <v>198</v>
      </c>
      <c r="BE195" s="191">
        <f>IF(O195="základní",K195,0)</f>
        <v>0</v>
      </c>
      <c r="BF195" s="191">
        <f>IF(O195="snížená",K195,0)</f>
        <v>0</v>
      </c>
      <c r="BG195" s="191">
        <f>IF(O195="zákl. přenesená",K195,0)</f>
        <v>0</v>
      </c>
      <c r="BH195" s="191">
        <f>IF(O195="sníž. přenesená",K195,0)</f>
        <v>0</v>
      </c>
      <c r="BI195" s="191">
        <f>IF(O195="nulová",K195,0)</f>
        <v>0</v>
      </c>
      <c r="BJ195" s="19" t="s">
        <v>207</v>
      </c>
      <c r="BK195" s="191">
        <f>ROUND(P195*H195,2)</f>
        <v>0</v>
      </c>
      <c r="BL195" s="19" t="s">
        <v>206</v>
      </c>
      <c r="BM195" s="190" t="s">
        <v>1079</v>
      </c>
    </row>
    <row r="196" spans="1:65" s="2" customFormat="1" ht="19.5">
      <c r="A196" s="36"/>
      <c r="B196" s="37"/>
      <c r="C196" s="38"/>
      <c r="D196" s="192" t="s">
        <v>209</v>
      </c>
      <c r="E196" s="38"/>
      <c r="F196" s="193" t="s">
        <v>1080</v>
      </c>
      <c r="G196" s="38"/>
      <c r="H196" s="38"/>
      <c r="I196" s="194"/>
      <c r="J196" s="194"/>
      <c r="K196" s="38"/>
      <c r="L196" s="38"/>
      <c r="M196" s="41"/>
      <c r="N196" s="195"/>
      <c r="O196" s="196"/>
      <c r="P196" s="66"/>
      <c r="Q196" s="66"/>
      <c r="R196" s="66"/>
      <c r="S196" s="66"/>
      <c r="T196" s="66"/>
      <c r="U196" s="66"/>
      <c r="V196" s="66"/>
      <c r="W196" s="66"/>
      <c r="X196" s="67"/>
      <c r="Y196" s="36"/>
      <c r="Z196" s="36"/>
      <c r="AA196" s="36"/>
      <c r="AB196" s="36"/>
      <c r="AC196" s="36"/>
      <c r="AD196" s="36"/>
      <c r="AE196" s="36"/>
      <c r="AT196" s="19" t="s">
        <v>209</v>
      </c>
      <c r="AU196" s="19" t="s">
        <v>207</v>
      </c>
    </row>
    <row r="197" spans="1:65" s="14" customFormat="1" ht="11.25">
      <c r="B197" s="207"/>
      <c r="C197" s="208"/>
      <c r="D197" s="192" t="s">
        <v>211</v>
      </c>
      <c r="E197" s="209" t="s">
        <v>20</v>
      </c>
      <c r="F197" s="210" t="s">
        <v>1081</v>
      </c>
      <c r="G197" s="208"/>
      <c r="H197" s="211">
        <v>3.2810000000000001</v>
      </c>
      <c r="I197" s="212"/>
      <c r="J197" s="212"/>
      <c r="K197" s="208"/>
      <c r="L197" s="208"/>
      <c r="M197" s="213"/>
      <c r="N197" s="214"/>
      <c r="O197" s="215"/>
      <c r="P197" s="215"/>
      <c r="Q197" s="215"/>
      <c r="R197" s="215"/>
      <c r="S197" s="215"/>
      <c r="T197" s="215"/>
      <c r="U197" s="215"/>
      <c r="V197" s="215"/>
      <c r="W197" s="215"/>
      <c r="X197" s="216"/>
      <c r="AT197" s="217" t="s">
        <v>211</v>
      </c>
      <c r="AU197" s="217" t="s">
        <v>207</v>
      </c>
      <c r="AV197" s="14" t="s">
        <v>207</v>
      </c>
      <c r="AW197" s="14" t="s">
        <v>5</v>
      </c>
      <c r="AX197" s="14" t="s">
        <v>74</v>
      </c>
      <c r="AY197" s="217" t="s">
        <v>198</v>
      </c>
    </row>
    <row r="198" spans="1:65" s="16" customFormat="1" ht="11.25">
      <c r="B198" s="229"/>
      <c r="C198" s="230"/>
      <c r="D198" s="192" t="s">
        <v>211</v>
      </c>
      <c r="E198" s="231" t="s">
        <v>20</v>
      </c>
      <c r="F198" s="232" t="s">
        <v>282</v>
      </c>
      <c r="G198" s="230"/>
      <c r="H198" s="233">
        <v>3.2810000000000001</v>
      </c>
      <c r="I198" s="234"/>
      <c r="J198" s="234"/>
      <c r="K198" s="230"/>
      <c r="L198" s="230"/>
      <c r="M198" s="235"/>
      <c r="N198" s="236"/>
      <c r="O198" s="237"/>
      <c r="P198" s="237"/>
      <c r="Q198" s="237"/>
      <c r="R198" s="237"/>
      <c r="S198" s="237"/>
      <c r="T198" s="237"/>
      <c r="U198" s="237"/>
      <c r="V198" s="237"/>
      <c r="W198" s="237"/>
      <c r="X198" s="238"/>
      <c r="AT198" s="239" t="s">
        <v>211</v>
      </c>
      <c r="AU198" s="239" t="s">
        <v>207</v>
      </c>
      <c r="AV198" s="16" t="s">
        <v>206</v>
      </c>
      <c r="AW198" s="16" t="s">
        <v>5</v>
      </c>
      <c r="AX198" s="16" t="s">
        <v>82</v>
      </c>
      <c r="AY198" s="239" t="s">
        <v>198</v>
      </c>
    </row>
    <row r="199" spans="1:65" s="12" customFormat="1" ht="25.9" customHeight="1">
      <c r="B199" s="161"/>
      <c r="C199" s="162"/>
      <c r="D199" s="163" t="s">
        <v>73</v>
      </c>
      <c r="E199" s="164" t="s">
        <v>396</v>
      </c>
      <c r="F199" s="164" t="s">
        <v>397</v>
      </c>
      <c r="G199" s="162"/>
      <c r="H199" s="162"/>
      <c r="I199" s="165"/>
      <c r="J199" s="165"/>
      <c r="K199" s="166">
        <f>BK199</f>
        <v>0</v>
      </c>
      <c r="L199" s="162"/>
      <c r="M199" s="167"/>
      <c r="N199" s="168"/>
      <c r="O199" s="169"/>
      <c r="P199" s="169"/>
      <c r="Q199" s="170">
        <f>Q200+Q250+Q329+Q407+Q566</f>
        <v>0</v>
      </c>
      <c r="R199" s="170">
        <f>R200+R250+R329+R407+R566</f>
        <v>0</v>
      </c>
      <c r="S199" s="169"/>
      <c r="T199" s="171">
        <f>T200+T250+T329+T407+T566</f>
        <v>0</v>
      </c>
      <c r="U199" s="169"/>
      <c r="V199" s="171">
        <f>V200+V250+V329+V407+V566</f>
        <v>0.42070936553499999</v>
      </c>
      <c r="W199" s="169"/>
      <c r="X199" s="172">
        <f>X200+X250+X329+X407+X566</f>
        <v>0</v>
      </c>
      <c r="AR199" s="173" t="s">
        <v>207</v>
      </c>
      <c r="AT199" s="174" t="s">
        <v>73</v>
      </c>
      <c r="AU199" s="174" t="s">
        <v>74</v>
      </c>
      <c r="AY199" s="173" t="s">
        <v>198</v>
      </c>
      <c r="BK199" s="175">
        <f>BK200+BK250+BK329+BK407+BK566</f>
        <v>0</v>
      </c>
    </row>
    <row r="200" spans="1:65" s="12" customFormat="1" ht="22.9" customHeight="1">
      <c r="B200" s="161"/>
      <c r="C200" s="162"/>
      <c r="D200" s="163" t="s">
        <v>73</v>
      </c>
      <c r="E200" s="176" t="s">
        <v>435</v>
      </c>
      <c r="F200" s="176" t="s">
        <v>1082</v>
      </c>
      <c r="G200" s="162"/>
      <c r="H200" s="162"/>
      <c r="I200" s="165"/>
      <c r="J200" s="165"/>
      <c r="K200" s="177">
        <f>BK200</f>
        <v>0</v>
      </c>
      <c r="L200" s="162"/>
      <c r="M200" s="167"/>
      <c r="N200" s="168"/>
      <c r="O200" s="169"/>
      <c r="P200" s="169"/>
      <c r="Q200" s="170">
        <f>SUM(Q201:Q249)</f>
        <v>0</v>
      </c>
      <c r="R200" s="170">
        <f>SUM(R201:R249)</f>
        <v>0</v>
      </c>
      <c r="S200" s="169"/>
      <c r="T200" s="171">
        <f>SUM(T201:T249)</f>
        <v>0</v>
      </c>
      <c r="U200" s="169"/>
      <c r="V200" s="171">
        <f>SUM(V201:V249)</f>
        <v>4.3167899999999995E-2</v>
      </c>
      <c r="W200" s="169"/>
      <c r="X200" s="172">
        <f>SUM(X201:X249)</f>
        <v>0</v>
      </c>
      <c r="AR200" s="173" t="s">
        <v>207</v>
      </c>
      <c r="AT200" s="174" t="s">
        <v>73</v>
      </c>
      <c r="AU200" s="174" t="s">
        <v>82</v>
      </c>
      <c r="AY200" s="173" t="s">
        <v>198</v>
      </c>
      <c r="BK200" s="175">
        <f>SUM(BK201:BK249)</f>
        <v>0</v>
      </c>
    </row>
    <row r="201" spans="1:65" s="2" customFormat="1" ht="24.2" customHeight="1">
      <c r="A201" s="36"/>
      <c r="B201" s="37"/>
      <c r="C201" s="178" t="s">
        <v>356</v>
      </c>
      <c r="D201" s="178" t="s">
        <v>201</v>
      </c>
      <c r="E201" s="179" t="s">
        <v>1083</v>
      </c>
      <c r="F201" s="180" t="s">
        <v>1084</v>
      </c>
      <c r="G201" s="181" t="s">
        <v>403</v>
      </c>
      <c r="H201" s="182">
        <v>1</v>
      </c>
      <c r="I201" s="183"/>
      <c r="J201" s="183"/>
      <c r="K201" s="184">
        <f>ROUND(P201*H201,2)</f>
        <v>0</v>
      </c>
      <c r="L201" s="180" t="s">
        <v>205</v>
      </c>
      <c r="M201" s="41"/>
      <c r="N201" s="185" t="s">
        <v>20</v>
      </c>
      <c r="O201" s="186" t="s">
        <v>44</v>
      </c>
      <c r="P201" s="187">
        <f>I201+J201</f>
        <v>0</v>
      </c>
      <c r="Q201" s="187">
        <f>ROUND(I201*H201,2)</f>
        <v>0</v>
      </c>
      <c r="R201" s="187">
        <f>ROUND(J201*H201,2)</f>
        <v>0</v>
      </c>
      <c r="S201" s="66"/>
      <c r="T201" s="188">
        <f>S201*H201</f>
        <v>0</v>
      </c>
      <c r="U201" s="188">
        <v>9.1790000000000003E-4</v>
      </c>
      <c r="V201" s="188">
        <f>U201*H201</f>
        <v>9.1790000000000003E-4</v>
      </c>
      <c r="W201" s="188">
        <v>0</v>
      </c>
      <c r="X201" s="189">
        <f>W201*H201</f>
        <v>0</v>
      </c>
      <c r="Y201" s="36"/>
      <c r="Z201" s="36"/>
      <c r="AA201" s="36"/>
      <c r="AB201" s="36"/>
      <c r="AC201" s="36"/>
      <c r="AD201" s="36"/>
      <c r="AE201" s="36"/>
      <c r="AR201" s="190" t="s">
        <v>404</v>
      </c>
      <c r="AT201" s="190" t="s">
        <v>201</v>
      </c>
      <c r="AU201" s="190" t="s">
        <v>207</v>
      </c>
      <c r="AY201" s="19" t="s">
        <v>198</v>
      </c>
      <c r="BE201" s="191">
        <f>IF(O201="základní",K201,0)</f>
        <v>0</v>
      </c>
      <c r="BF201" s="191">
        <f>IF(O201="snížená",K201,0)</f>
        <v>0</v>
      </c>
      <c r="BG201" s="191">
        <f>IF(O201="zákl. přenesená",K201,0)</f>
        <v>0</v>
      </c>
      <c r="BH201" s="191">
        <f>IF(O201="sníž. přenesená",K201,0)</f>
        <v>0</v>
      </c>
      <c r="BI201" s="191">
        <f>IF(O201="nulová",K201,0)</f>
        <v>0</v>
      </c>
      <c r="BJ201" s="19" t="s">
        <v>207</v>
      </c>
      <c r="BK201" s="191">
        <f>ROUND(P201*H201,2)</f>
        <v>0</v>
      </c>
      <c r="BL201" s="19" t="s">
        <v>404</v>
      </c>
      <c r="BM201" s="190" t="s">
        <v>1085</v>
      </c>
    </row>
    <row r="202" spans="1:65" s="2" customFormat="1" ht="11.25">
      <c r="A202" s="36"/>
      <c r="B202" s="37"/>
      <c r="C202" s="38"/>
      <c r="D202" s="192" t="s">
        <v>209</v>
      </c>
      <c r="E202" s="38"/>
      <c r="F202" s="193" t="s">
        <v>1086</v>
      </c>
      <c r="G202" s="38"/>
      <c r="H202" s="38"/>
      <c r="I202" s="194"/>
      <c r="J202" s="194"/>
      <c r="K202" s="38"/>
      <c r="L202" s="38"/>
      <c r="M202" s="41"/>
      <c r="N202" s="195"/>
      <c r="O202" s="196"/>
      <c r="P202" s="66"/>
      <c r="Q202" s="66"/>
      <c r="R202" s="66"/>
      <c r="S202" s="66"/>
      <c r="T202" s="66"/>
      <c r="U202" s="66"/>
      <c r="V202" s="66"/>
      <c r="W202" s="66"/>
      <c r="X202" s="67"/>
      <c r="Y202" s="36"/>
      <c r="Z202" s="36"/>
      <c r="AA202" s="36"/>
      <c r="AB202" s="36"/>
      <c r="AC202" s="36"/>
      <c r="AD202" s="36"/>
      <c r="AE202" s="36"/>
      <c r="AT202" s="19" t="s">
        <v>209</v>
      </c>
      <c r="AU202" s="19" t="s">
        <v>207</v>
      </c>
    </row>
    <row r="203" spans="1:65" s="13" customFormat="1" ht="11.25">
      <c r="B203" s="197"/>
      <c r="C203" s="198"/>
      <c r="D203" s="192" t="s">
        <v>211</v>
      </c>
      <c r="E203" s="199" t="s">
        <v>20</v>
      </c>
      <c r="F203" s="200" t="s">
        <v>1040</v>
      </c>
      <c r="G203" s="198"/>
      <c r="H203" s="199" t="s">
        <v>20</v>
      </c>
      <c r="I203" s="201"/>
      <c r="J203" s="201"/>
      <c r="K203" s="198"/>
      <c r="L203" s="198"/>
      <c r="M203" s="202"/>
      <c r="N203" s="203"/>
      <c r="O203" s="204"/>
      <c r="P203" s="204"/>
      <c r="Q203" s="204"/>
      <c r="R203" s="204"/>
      <c r="S203" s="204"/>
      <c r="T203" s="204"/>
      <c r="U203" s="204"/>
      <c r="V203" s="204"/>
      <c r="W203" s="204"/>
      <c r="X203" s="205"/>
      <c r="AT203" s="206" t="s">
        <v>211</v>
      </c>
      <c r="AU203" s="206" t="s">
        <v>207</v>
      </c>
      <c r="AV203" s="13" t="s">
        <v>82</v>
      </c>
      <c r="AW203" s="13" t="s">
        <v>5</v>
      </c>
      <c r="AX203" s="13" t="s">
        <v>74</v>
      </c>
      <c r="AY203" s="206" t="s">
        <v>198</v>
      </c>
    </row>
    <row r="204" spans="1:65" s="13" customFormat="1" ht="22.5">
      <c r="B204" s="197"/>
      <c r="C204" s="198"/>
      <c r="D204" s="192" t="s">
        <v>211</v>
      </c>
      <c r="E204" s="199" t="s">
        <v>20</v>
      </c>
      <c r="F204" s="200" t="s">
        <v>1087</v>
      </c>
      <c r="G204" s="198"/>
      <c r="H204" s="199" t="s">
        <v>20</v>
      </c>
      <c r="I204" s="201"/>
      <c r="J204" s="201"/>
      <c r="K204" s="198"/>
      <c r="L204" s="198"/>
      <c r="M204" s="202"/>
      <c r="N204" s="203"/>
      <c r="O204" s="204"/>
      <c r="P204" s="204"/>
      <c r="Q204" s="204"/>
      <c r="R204" s="204"/>
      <c r="S204" s="204"/>
      <c r="T204" s="204"/>
      <c r="U204" s="204"/>
      <c r="V204" s="204"/>
      <c r="W204" s="204"/>
      <c r="X204" s="205"/>
      <c r="AT204" s="206" t="s">
        <v>211</v>
      </c>
      <c r="AU204" s="206" t="s">
        <v>207</v>
      </c>
      <c r="AV204" s="13" t="s">
        <v>82</v>
      </c>
      <c r="AW204" s="13" t="s">
        <v>5</v>
      </c>
      <c r="AX204" s="13" t="s">
        <v>74</v>
      </c>
      <c r="AY204" s="206" t="s">
        <v>198</v>
      </c>
    </row>
    <row r="205" spans="1:65" s="13" customFormat="1" ht="11.25">
      <c r="B205" s="197"/>
      <c r="C205" s="198"/>
      <c r="D205" s="192" t="s">
        <v>211</v>
      </c>
      <c r="E205" s="199" t="s">
        <v>20</v>
      </c>
      <c r="F205" s="200" t="s">
        <v>1042</v>
      </c>
      <c r="G205" s="198"/>
      <c r="H205" s="199" t="s">
        <v>20</v>
      </c>
      <c r="I205" s="201"/>
      <c r="J205" s="201"/>
      <c r="K205" s="198"/>
      <c r="L205" s="198"/>
      <c r="M205" s="202"/>
      <c r="N205" s="203"/>
      <c r="O205" s="204"/>
      <c r="P205" s="204"/>
      <c r="Q205" s="204"/>
      <c r="R205" s="204"/>
      <c r="S205" s="204"/>
      <c r="T205" s="204"/>
      <c r="U205" s="204"/>
      <c r="V205" s="204"/>
      <c r="W205" s="204"/>
      <c r="X205" s="205"/>
      <c r="AT205" s="206" t="s">
        <v>211</v>
      </c>
      <c r="AU205" s="206" t="s">
        <v>207</v>
      </c>
      <c r="AV205" s="13" t="s">
        <v>82</v>
      </c>
      <c r="AW205" s="13" t="s">
        <v>5</v>
      </c>
      <c r="AX205" s="13" t="s">
        <v>74</v>
      </c>
      <c r="AY205" s="206" t="s">
        <v>198</v>
      </c>
    </row>
    <row r="206" spans="1:65" s="14" customFormat="1" ht="11.25">
      <c r="B206" s="207"/>
      <c r="C206" s="208"/>
      <c r="D206" s="192" t="s">
        <v>211</v>
      </c>
      <c r="E206" s="209" t="s">
        <v>20</v>
      </c>
      <c r="F206" s="210" t="s">
        <v>82</v>
      </c>
      <c r="G206" s="208"/>
      <c r="H206" s="211">
        <v>1</v>
      </c>
      <c r="I206" s="212"/>
      <c r="J206" s="212"/>
      <c r="K206" s="208"/>
      <c r="L206" s="208"/>
      <c r="M206" s="213"/>
      <c r="N206" s="214"/>
      <c r="O206" s="215"/>
      <c r="P206" s="215"/>
      <c r="Q206" s="215"/>
      <c r="R206" s="215"/>
      <c r="S206" s="215"/>
      <c r="T206" s="215"/>
      <c r="U206" s="215"/>
      <c r="V206" s="215"/>
      <c r="W206" s="215"/>
      <c r="X206" s="216"/>
      <c r="AT206" s="217" t="s">
        <v>211</v>
      </c>
      <c r="AU206" s="217" t="s">
        <v>207</v>
      </c>
      <c r="AV206" s="14" t="s">
        <v>207</v>
      </c>
      <c r="AW206" s="14" t="s">
        <v>5</v>
      </c>
      <c r="AX206" s="14" t="s">
        <v>74</v>
      </c>
      <c r="AY206" s="217" t="s">
        <v>198</v>
      </c>
    </row>
    <row r="207" spans="1:65" s="16" customFormat="1" ht="11.25">
      <c r="B207" s="229"/>
      <c r="C207" s="230"/>
      <c r="D207" s="192" t="s">
        <v>211</v>
      </c>
      <c r="E207" s="231" t="s">
        <v>20</v>
      </c>
      <c r="F207" s="232" t="s">
        <v>282</v>
      </c>
      <c r="G207" s="230"/>
      <c r="H207" s="233">
        <v>1</v>
      </c>
      <c r="I207" s="234"/>
      <c r="J207" s="234"/>
      <c r="K207" s="230"/>
      <c r="L207" s="230"/>
      <c r="M207" s="235"/>
      <c r="N207" s="236"/>
      <c r="O207" s="237"/>
      <c r="P207" s="237"/>
      <c r="Q207" s="237"/>
      <c r="R207" s="237"/>
      <c r="S207" s="237"/>
      <c r="T207" s="237"/>
      <c r="U207" s="237"/>
      <c r="V207" s="237"/>
      <c r="W207" s="237"/>
      <c r="X207" s="238"/>
      <c r="AT207" s="239" t="s">
        <v>211</v>
      </c>
      <c r="AU207" s="239" t="s">
        <v>207</v>
      </c>
      <c r="AV207" s="16" t="s">
        <v>206</v>
      </c>
      <c r="AW207" s="16" t="s">
        <v>5</v>
      </c>
      <c r="AX207" s="16" t="s">
        <v>82</v>
      </c>
      <c r="AY207" s="239" t="s">
        <v>198</v>
      </c>
    </row>
    <row r="208" spans="1:65" s="2" customFormat="1" ht="36">
      <c r="A208" s="36"/>
      <c r="B208" s="37"/>
      <c r="C208" s="246" t="s">
        <v>364</v>
      </c>
      <c r="D208" s="246" t="s">
        <v>1044</v>
      </c>
      <c r="E208" s="247" t="s">
        <v>1088</v>
      </c>
      <c r="F208" s="248" t="s">
        <v>1089</v>
      </c>
      <c r="G208" s="249" t="s">
        <v>1042</v>
      </c>
      <c r="H208" s="250">
        <v>1</v>
      </c>
      <c r="I208" s="251"/>
      <c r="J208" s="252"/>
      <c r="K208" s="253">
        <f>ROUND(P208*H208,2)</f>
        <v>0</v>
      </c>
      <c r="L208" s="248" t="s">
        <v>20</v>
      </c>
      <c r="M208" s="254"/>
      <c r="N208" s="255" t="s">
        <v>20</v>
      </c>
      <c r="O208" s="186" t="s">
        <v>44</v>
      </c>
      <c r="P208" s="187">
        <f>I208+J208</f>
        <v>0</v>
      </c>
      <c r="Q208" s="187">
        <f>ROUND(I208*H208,2)</f>
        <v>0</v>
      </c>
      <c r="R208" s="187">
        <f>ROUND(J208*H208,2)</f>
        <v>0</v>
      </c>
      <c r="S208" s="66"/>
      <c r="T208" s="188">
        <f>S208*H208</f>
        <v>0</v>
      </c>
      <c r="U208" s="188">
        <v>0.04</v>
      </c>
      <c r="V208" s="188">
        <f>U208*H208</f>
        <v>0.04</v>
      </c>
      <c r="W208" s="188">
        <v>0</v>
      </c>
      <c r="X208" s="189">
        <f>W208*H208</f>
        <v>0</v>
      </c>
      <c r="Y208" s="36"/>
      <c r="Z208" s="36"/>
      <c r="AA208" s="36"/>
      <c r="AB208" s="36"/>
      <c r="AC208" s="36"/>
      <c r="AD208" s="36"/>
      <c r="AE208" s="36"/>
      <c r="AR208" s="190" t="s">
        <v>345</v>
      </c>
      <c r="AT208" s="190" t="s">
        <v>1044</v>
      </c>
      <c r="AU208" s="190" t="s">
        <v>207</v>
      </c>
      <c r="AY208" s="19" t="s">
        <v>198</v>
      </c>
      <c r="BE208" s="191">
        <f>IF(O208="základní",K208,0)</f>
        <v>0</v>
      </c>
      <c r="BF208" s="191">
        <f>IF(O208="snížená",K208,0)</f>
        <v>0</v>
      </c>
      <c r="BG208" s="191">
        <f>IF(O208="zákl. přenesená",K208,0)</f>
        <v>0</v>
      </c>
      <c r="BH208" s="191">
        <f>IF(O208="sníž. přenesená",K208,0)</f>
        <v>0</v>
      </c>
      <c r="BI208" s="191">
        <f>IF(O208="nulová",K208,0)</f>
        <v>0</v>
      </c>
      <c r="BJ208" s="19" t="s">
        <v>207</v>
      </c>
      <c r="BK208" s="191">
        <f>ROUND(P208*H208,2)</f>
        <v>0</v>
      </c>
      <c r="BL208" s="19" t="s">
        <v>206</v>
      </c>
      <c r="BM208" s="190" t="s">
        <v>1090</v>
      </c>
    </row>
    <row r="209" spans="1:65" s="2" customFormat="1" ht="39">
      <c r="A209" s="36"/>
      <c r="B209" s="37"/>
      <c r="C209" s="38"/>
      <c r="D209" s="192" t="s">
        <v>209</v>
      </c>
      <c r="E209" s="38"/>
      <c r="F209" s="193" t="s">
        <v>1091</v>
      </c>
      <c r="G209" s="38"/>
      <c r="H209" s="38"/>
      <c r="I209" s="194"/>
      <c r="J209" s="194"/>
      <c r="K209" s="38"/>
      <c r="L209" s="38"/>
      <c r="M209" s="41"/>
      <c r="N209" s="195"/>
      <c r="O209" s="196"/>
      <c r="P209" s="66"/>
      <c r="Q209" s="66"/>
      <c r="R209" s="66"/>
      <c r="S209" s="66"/>
      <c r="T209" s="66"/>
      <c r="U209" s="66"/>
      <c r="V209" s="66"/>
      <c r="W209" s="66"/>
      <c r="X209" s="67"/>
      <c r="Y209" s="36"/>
      <c r="Z209" s="36"/>
      <c r="AA209" s="36"/>
      <c r="AB209" s="36"/>
      <c r="AC209" s="36"/>
      <c r="AD209" s="36"/>
      <c r="AE209" s="36"/>
      <c r="AT209" s="19" t="s">
        <v>209</v>
      </c>
      <c r="AU209" s="19" t="s">
        <v>207</v>
      </c>
    </row>
    <row r="210" spans="1:65" s="13" customFormat="1" ht="22.5">
      <c r="B210" s="197"/>
      <c r="C210" s="198"/>
      <c r="D210" s="192" t="s">
        <v>211</v>
      </c>
      <c r="E210" s="199" t="s">
        <v>20</v>
      </c>
      <c r="F210" s="200" t="s">
        <v>1087</v>
      </c>
      <c r="G210" s="198"/>
      <c r="H210" s="199" t="s">
        <v>20</v>
      </c>
      <c r="I210" s="201"/>
      <c r="J210" s="201"/>
      <c r="K210" s="198"/>
      <c r="L210" s="198"/>
      <c r="M210" s="202"/>
      <c r="N210" s="203"/>
      <c r="O210" s="204"/>
      <c r="P210" s="204"/>
      <c r="Q210" s="204"/>
      <c r="R210" s="204"/>
      <c r="S210" s="204"/>
      <c r="T210" s="204"/>
      <c r="U210" s="204"/>
      <c r="V210" s="204"/>
      <c r="W210" s="204"/>
      <c r="X210" s="205"/>
      <c r="AT210" s="206" t="s">
        <v>211</v>
      </c>
      <c r="AU210" s="206" t="s">
        <v>207</v>
      </c>
      <c r="AV210" s="13" t="s">
        <v>82</v>
      </c>
      <c r="AW210" s="13" t="s">
        <v>5</v>
      </c>
      <c r="AX210" s="13" t="s">
        <v>74</v>
      </c>
      <c r="AY210" s="206" t="s">
        <v>198</v>
      </c>
    </row>
    <row r="211" spans="1:65" s="13" customFormat="1" ht="11.25">
      <c r="B211" s="197"/>
      <c r="C211" s="198"/>
      <c r="D211" s="192" t="s">
        <v>211</v>
      </c>
      <c r="E211" s="199" t="s">
        <v>20</v>
      </c>
      <c r="F211" s="200" t="s">
        <v>1092</v>
      </c>
      <c r="G211" s="198"/>
      <c r="H211" s="199" t="s">
        <v>20</v>
      </c>
      <c r="I211" s="201"/>
      <c r="J211" s="201"/>
      <c r="K211" s="198"/>
      <c r="L211" s="198"/>
      <c r="M211" s="202"/>
      <c r="N211" s="203"/>
      <c r="O211" s="204"/>
      <c r="P211" s="204"/>
      <c r="Q211" s="204"/>
      <c r="R211" s="204"/>
      <c r="S211" s="204"/>
      <c r="T211" s="204"/>
      <c r="U211" s="204"/>
      <c r="V211" s="204"/>
      <c r="W211" s="204"/>
      <c r="X211" s="205"/>
      <c r="AT211" s="206" t="s">
        <v>211</v>
      </c>
      <c r="AU211" s="206" t="s">
        <v>207</v>
      </c>
      <c r="AV211" s="13" t="s">
        <v>82</v>
      </c>
      <c r="AW211" s="13" t="s">
        <v>5</v>
      </c>
      <c r="AX211" s="13" t="s">
        <v>74</v>
      </c>
      <c r="AY211" s="206" t="s">
        <v>198</v>
      </c>
    </row>
    <row r="212" spans="1:65" s="13" customFormat="1" ht="11.25">
      <c r="B212" s="197"/>
      <c r="C212" s="198"/>
      <c r="D212" s="192" t="s">
        <v>211</v>
      </c>
      <c r="E212" s="199" t="s">
        <v>20</v>
      </c>
      <c r="F212" s="200" t="s">
        <v>1093</v>
      </c>
      <c r="G212" s="198"/>
      <c r="H212" s="199" t="s">
        <v>20</v>
      </c>
      <c r="I212" s="201"/>
      <c r="J212" s="201"/>
      <c r="K212" s="198"/>
      <c r="L212" s="198"/>
      <c r="M212" s="202"/>
      <c r="N212" s="203"/>
      <c r="O212" s="204"/>
      <c r="P212" s="204"/>
      <c r="Q212" s="204"/>
      <c r="R212" s="204"/>
      <c r="S212" s="204"/>
      <c r="T212" s="204"/>
      <c r="U212" s="204"/>
      <c r="V212" s="204"/>
      <c r="W212" s="204"/>
      <c r="X212" s="205"/>
      <c r="AT212" s="206" t="s">
        <v>211</v>
      </c>
      <c r="AU212" s="206" t="s">
        <v>207</v>
      </c>
      <c r="AV212" s="13" t="s">
        <v>82</v>
      </c>
      <c r="AW212" s="13" t="s">
        <v>5</v>
      </c>
      <c r="AX212" s="13" t="s">
        <v>74</v>
      </c>
      <c r="AY212" s="206" t="s">
        <v>198</v>
      </c>
    </row>
    <row r="213" spans="1:65" s="13" customFormat="1" ht="11.25">
      <c r="B213" s="197"/>
      <c r="C213" s="198"/>
      <c r="D213" s="192" t="s">
        <v>211</v>
      </c>
      <c r="E213" s="199" t="s">
        <v>20</v>
      </c>
      <c r="F213" s="200" t="s">
        <v>1094</v>
      </c>
      <c r="G213" s="198"/>
      <c r="H213" s="199" t="s">
        <v>20</v>
      </c>
      <c r="I213" s="201"/>
      <c r="J213" s="201"/>
      <c r="K213" s="198"/>
      <c r="L213" s="198"/>
      <c r="M213" s="202"/>
      <c r="N213" s="203"/>
      <c r="O213" s="204"/>
      <c r="P213" s="204"/>
      <c r="Q213" s="204"/>
      <c r="R213" s="204"/>
      <c r="S213" s="204"/>
      <c r="T213" s="204"/>
      <c r="U213" s="204"/>
      <c r="V213" s="204"/>
      <c r="W213" s="204"/>
      <c r="X213" s="205"/>
      <c r="AT213" s="206" t="s">
        <v>211</v>
      </c>
      <c r="AU213" s="206" t="s">
        <v>207</v>
      </c>
      <c r="AV213" s="13" t="s">
        <v>82</v>
      </c>
      <c r="AW213" s="13" t="s">
        <v>5</v>
      </c>
      <c r="AX213" s="13" t="s">
        <v>74</v>
      </c>
      <c r="AY213" s="206" t="s">
        <v>198</v>
      </c>
    </row>
    <row r="214" spans="1:65" s="14" customFormat="1" ht="11.25">
      <c r="B214" s="207"/>
      <c r="C214" s="208"/>
      <c r="D214" s="192" t="s">
        <v>211</v>
      </c>
      <c r="E214" s="209" t="s">
        <v>20</v>
      </c>
      <c r="F214" s="210" t="s">
        <v>82</v>
      </c>
      <c r="G214" s="208"/>
      <c r="H214" s="211">
        <v>1</v>
      </c>
      <c r="I214" s="212"/>
      <c r="J214" s="212"/>
      <c r="K214" s="208"/>
      <c r="L214" s="208"/>
      <c r="M214" s="213"/>
      <c r="N214" s="214"/>
      <c r="O214" s="215"/>
      <c r="P214" s="215"/>
      <c r="Q214" s="215"/>
      <c r="R214" s="215"/>
      <c r="S214" s="215"/>
      <c r="T214" s="215"/>
      <c r="U214" s="215"/>
      <c r="V214" s="215"/>
      <c r="W214" s="215"/>
      <c r="X214" s="216"/>
      <c r="AT214" s="217" t="s">
        <v>211</v>
      </c>
      <c r="AU214" s="217" t="s">
        <v>207</v>
      </c>
      <c r="AV214" s="14" t="s">
        <v>207</v>
      </c>
      <c r="AW214" s="14" t="s">
        <v>5</v>
      </c>
      <c r="AX214" s="14" t="s">
        <v>74</v>
      </c>
      <c r="AY214" s="217" t="s">
        <v>198</v>
      </c>
    </row>
    <row r="215" spans="1:65" s="16" customFormat="1" ht="11.25">
      <c r="B215" s="229"/>
      <c r="C215" s="230"/>
      <c r="D215" s="192" t="s">
        <v>211</v>
      </c>
      <c r="E215" s="231" t="s">
        <v>20</v>
      </c>
      <c r="F215" s="232" t="s">
        <v>282</v>
      </c>
      <c r="G215" s="230"/>
      <c r="H215" s="233">
        <v>1</v>
      </c>
      <c r="I215" s="234"/>
      <c r="J215" s="234"/>
      <c r="K215" s="230"/>
      <c r="L215" s="230"/>
      <c r="M215" s="235"/>
      <c r="N215" s="236"/>
      <c r="O215" s="237"/>
      <c r="P215" s="237"/>
      <c r="Q215" s="237"/>
      <c r="R215" s="237"/>
      <c r="S215" s="237"/>
      <c r="T215" s="237"/>
      <c r="U215" s="237"/>
      <c r="V215" s="237"/>
      <c r="W215" s="237"/>
      <c r="X215" s="238"/>
      <c r="AT215" s="239" t="s">
        <v>211</v>
      </c>
      <c r="AU215" s="239" t="s">
        <v>207</v>
      </c>
      <c r="AV215" s="16" t="s">
        <v>206</v>
      </c>
      <c r="AW215" s="16" t="s">
        <v>5</v>
      </c>
      <c r="AX215" s="16" t="s">
        <v>82</v>
      </c>
      <c r="AY215" s="239" t="s">
        <v>198</v>
      </c>
    </row>
    <row r="216" spans="1:65" s="2" customFormat="1" ht="24.2" customHeight="1">
      <c r="A216" s="36"/>
      <c r="B216" s="37"/>
      <c r="C216" s="178" t="s">
        <v>372</v>
      </c>
      <c r="D216" s="178" t="s">
        <v>201</v>
      </c>
      <c r="E216" s="179" t="s">
        <v>1095</v>
      </c>
      <c r="F216" s="180" t="s">
        <v>1096</v>
      </c>
      <c r="G216" s="181" t="s">
        <v>403</v>
      </c>
      <c r="H216" s="182">
        <v>1</v>
      </c>
      <c r="I216" s="183"/>
      <c r="J216" s="183"/>
      <c r="K216" s="184">
        <f>ROUND(P216*H216,2)</f>
        <v>0</v>
      </c>
      <c r="L216" s="180" t="s">
        <v>205</v>
      </c>
      <c r="M216" s="41"/>
      <c r="N216" s="185" t="s">
        <v>20</v>
      </c>
      <c r="O216" s="186" t="s">
        <v>44</v>
      </c>
      <c r="P216" s="187">
        <f>I216+J216</f>
        <v>0</v>
      </c>
      <c r="Q216" s="187">
        <f>ROUND(I216*H216,2)</f>
        <v>0</v>
      </c>
      <c r="R216" s="187">
        <f>ROUND(J216*H216,2)</f>
        <v>0</v>
      </c>
      <c r="S216" s="66"/>
      <c r="T216" s="188">
        <f>S216*H216</f>
        <v>0</v>
      </c>
      <c r="U216" s="188">
        <v>0</v>
      </c>
      <c r="V216" s="188">
        <f>U216*H216</f>
        <v>0</v>
      </c>
      <c r="W216" s="188">
        <v>0</v>
      </c>
      <c r="X216" s="189">
        <f>W216*H216</f>
        <v>0</v>
      </c>
      <c r="Y216" s="36"/>
      <c r="Z216" s="36"/>
      <c r="AA216" s="36"/>
      <c r="AB216" s="36"/>
      <c r="AC216" s="36"/>
      <c r="AD216" s="36"/>
      <c r="AE216" s="36"/>
      <c r="AR216" s="190" t="s">
        <v>404</v>
      </c>
      <c r="AT216" s="190" t="s">
        <v>201</v>
      </c>
      <c r="AU216" s="190" t="s">
        <v>207</v>
      </c>
      <c r="AY216" s="19" t="s">
        <v>198</v>
      </c>
      <c r="BE216" s="191">
        <f>IF(O216="základní",K216,0)</f>
        <v>0</v>
      </c>
      <c r="BF216" s="191">
        <f>IF(O216="snížená",K216,0)</f>
        <v>0</v>
      </c>
      <c r="BG216" s="191">
        <f>IF(O216="zákl. přenesená",K216,0)</f>
        <v>0</v>
      </c>
      <c r="BH216" s="191">
        <f>IF(O216="sníž. přenesená",K216,0)</f>
        <v>0</v>
      </c>
      <c r="BI216" s="191">
        <f>IF(O216="nulová",K216,0)</f>
        <v>0</v>
      </c>
      <c r="BJ216" s="19" t="s">
        <v>207</v>
      </c>
      <c r="BK216" s="191">
        <f>ROUND(P216*H216,2)</f>
        <v>0</v>
      </c>
      <c r="BL216" s="19" t="s">
        <v>404</v>
      </c>
      <c r="BM216" s="190" t="s">
        <v>1097</v>
      </c>
    </row>
    <row r="217" spans="1:65" s="2" customFormat="1" ht="11.25">
      <c r="A217" s="36"/>
      <c r="B217" s="37"/>
      <c r="C217" s="38"/>
      <c r="D217" s="192" t="s">
        <v>209</v>
      </c>
      <c r="E217" s="38"/>
      <c r="F217" s="193" t="s">
        <v>1098</v>
      </c>
      <c r="G217" s="38"/>
      <c r="H217" s="38"/>
      <c r="I217" s="194"/>
      <c r="J217" s="194"/>
      <c r="K217" s="38"/>
      <c r="L217" s="38"/>
      <c r="M217" s="41"/>
      <c r="N217" s="195"/>
      <c r="O217" s="196"/>
      <c r="P217" s="66"/>
      <c r="Q217" s="66"/>
      <c r="R217" s="66"/>
      <c r="S217" s="66"/>
      <c r="T217" s="66"/>
      <c r="U217" s="66"/>
      <c r="V217" s="66"/>
      <c r="W217" s="66"/>
      <c r="X217" s="67"/>
      <c r="Y217" s="36"/>
      <c r="Z217" s="36"/>
      <c r="AA217" s="36"/>
      <c r="AB217" s="36"/>
      <c r="AC217" s="36"/>
      <c r="AD217" s="36"/>
      <c r="AE217" s="36"/>
      <c r="AT217" s="19" t="s">
        <v>209</v>
      </c>
      <c r="AU217" s="19" t="s">
        <v>207</v>
      </c>
    </row>
    <row r="218" spans="1:65" s="13" customFormat="1" ht="11.25">
      <c r="B218" s="197"/>
      <c r="C218" s="198"/>
      <c r="D218" s="192" t="s">
        <v>211</v>
      </c>
      <c r="E218" s="199" t="s">
        <v>20</v>
      </c>
      <c r="F218" s="200" t="s">
        <v>1099</v>
      </c>
      <c r="G218" s="198"/>
      <c r="H218" s="199" t="s">
        <v>20</v>
      </c>
      <c r="I218" s="201"/>
      <c r="J218" s="201"/>
      <c r="K218" s="198"/>
      <c r="L218" s="198"/>
      <c r="M218" s="202"/>
      <c r="N218" s="203"/>
      <c r="O218" s="204"/>
      <c r="P218" s="204"/>
      <c r="Q218" s="204"/>
      <c r="R218" s="204"/>
      <c r="S218" s="204"/>
      <c r="T218" s="204"/>
      <c r="U218" s="204"/>
      <c r="V218" s="204"/>
      <c r="W218" s="204"/>
      <c r="X218" s="205"/>
      <c r="AT218" s="206" t="s">
        <v>211</v>
      </c>
      <c r="AU218" s="206" t="s">
        <v>207</v>
      </c>
      <c r="AV218" s="13" t="s">
        <v>82</v>
      </c>
      <c r="AW218" s="13" t="s">
        <v>5</v>
      </c>
      <c r="AX218" s="13" t="s">
        <v>74</v>
      </c>
      <c r="AY218" s="206" t="s">
        <v>198</v>
      </c>
    </row>
    <row r="219" spans="1:65" s="13" customFormat="1" ht="11.25">
      <c r="B219" s="197"/>
      <c r="C219" s="198"/>
      <c r="D219" s="192" t="s">
        <v>211</v>
      </c>
      <c r="E219" s="199" t="s">
        <v>20</v>
      </c>
      <c r="F219" s="200" t="s">
        <v>1040</v>
      </c>
      <c r="G219" s="198"/>
      <c r="H219" s="199" t="s">
        <v>20</v>
      </c>
      <c r="I219" s="201"/>
      <c r="J219" s="201"/>
      <c r="K219" s="198"/>
      <c r="L219" s="198"/>
      <c r="M219" s="202"/>
      <c r="N219" s="203"/>
      <c r="O219" s="204"/>
      <c r="P219" s="204"/>
      <c r="Q219" s="204"/>
      <c r="R219" s="204"/>
      <c r="S219" s="204"/>
      <c r="T219" s="204"/>
      <c r="U219" s="204"/>
      <c r="V219" s="204"/>
      <c r="W219" s="204"/>
      <c r="X219" s="205"/>
      <c r="AT219" s="206" t="s">
        <v>211</v>
      </c>
      <c r="AU219" s="206" t="s">
        <v>207</v>
      </c>
      <c r="AV219" s="13" t="s">
        <v>82</v>
      </c>
      <c r="AW219" s="13" t="s">
        <v>5</v>
      </c>
      <c r="AX219" s="13" t="s">
        <v>74</v>
      </c>
      <c r="AY219" s="206" t="s">
        <v>198</v>
      </c>
    </row>
    <row r="220" spans="1:65" s="13" customFormat="1" ht="22.5">
      <c r="B220" s="197"/>
      <c r="C220" s="198"/>
      <c r="D220" s="192" t="s">
        <v>211</v>
      </c>
      <c r="E220" s="199" t="s">
        <v>20</v>
      </c>
      <c r="F220" s="200" t="s">
        <v>1100</v>
      </c>
      <c r="G220" s="198"/>
      <c r="H220" s="199" t="s">
        <v>20</v>
      </c>
      <c r="I220" s="201"/>
      <c r="J220" s="201"/>
      <c r="K220" s="198"/>
      <c r="L220" s="198"/>
      <c r="M220" s="202"/>
      <c r="N220" s="203"/>
      <c r="O220" s="204"/>
      <c r="P220" s="204"/>
      <c r="Q220" s="204"/>
      <c r="R220" s="204"/>
      <c r="S220" s="204"/>
      <c r="T220" s="204"/>
      <c r="U220" s="204"/>
      <c r="V220" s="204"/>
      <c r="W220" s="204"/>
      <c r="X220" s="205"/>
      <c r="AT220" s="206" t="s">
        <v>211</v>
      </c>
      <c r="AU220" s="206" t="s">
        <v>207</v>
      </c>
      <c r="AV220" s="13" t="s">
        <v>82</v>
      </c>
      <c r="AW220" s="13" t="s">
        <v>5</v>
      </c>
      <c r="AX220" s="13" t="s">
        <v>74</v>
      </c>
      <c r="AY220" s="206" t="s">
        <v>198</v>
      </c>
    </row>
    <row r="221" spans="1:65" s="13" customFormat="1" ht="11.25">
      <c r="B221" s="197"/>
      <c r="C221" s="198"/>
      <c r="D221" s="192" t="s">
        <v>211</v>
      </c>
      <c r="E221" s="199" t="s">
        <v>20</v>
      </c>
      <c r="F221" s="200" t="s">
        <v>1042</v>
      </c>
      <c r="G221" s="198"/>
      <c r="H221" s="199" t="s">
        <v>20</v>
      </c>
      <c r="I221" s="201"/>
      <c r="J221" s="201"/>
      <c r="K221" s="198"/>
      <c r="L221" s="198"/>
      <c r="M221" s="202"/>
      <c r="N221" s="203"/>
      <c r="O221" s="204"/>
      <c r="P221" s="204"/>
      <c r="Q221" s="204"/>
      <c r="R221" s="204"/>
      <c r="S221" s="204"/>
      <c r="T221" s="204"/>
      <c r="U221" s="204"/>
      <c r="V221" s="204"/>
      <c r="W221" s="204"/>
      <c r="X221" s="205"/>
      <c r="AT221" s="206" t="s">
        <v>211</v>
      </c>
      <c r="AU221" s="206" t="s">
        <v>207</v>
      </c>
      <c r="AV221" s="13" t="s">
        <v>82</v>
      </c>
      <c r="AW221" s="13" t="s">
        <v>5</v>
      </c>
      <c r="AX221" s="13" t="s">
        <v>74</v>
      </c>
      <c r="AY221" s="206" t="s">
        <v>198</v>
      </c>
    </row>
    <row r="222" spans="1:65" s="14" customFormat="1" ht="11.25">
      <c r="B222" s="207"/>
      <c r="C222" s="208"/>
      <c r="D222" s="192" t="s">
        <v>211</v>
      </c>
      <c r="E222" s="209" t="s">
        <v>20</v>
      </c>
      <c r="F222" s="210" t="s">
        <v>82</v>
      </c>
      <c r="G222" s="208"/>
      <c r="H222" s="211">
        <v>1</v>
      </c>
      <c r="I222" s="212"/>
      <c r="J222" s="212"/>
      <c r="K222" s="208"/>
      <c r="L222" s="208"/>
      <c r="M222" s="213"/>
      <c r="N222" s="214"/>
      <c r="O222" s="215"/>
      <c r="P222" s="215"/>
      <c r="Q222" s="215"/>
      <c r="R222" s="215"/>
      <c r="S222" s="215"/>
      <c r="T222" s="215"/>
      <c r="U222" s="215"/>
      <c r="V222" s="215"/>
      <c r="W222" s="215"/>
      <c r="X222" s="216"/>
      <c r="AT222" s="217" t="s">
        <v>211</v>
      </c>
      <c r="AU222" s="217" t="s">
        <v>207</v>
      </c>
      <c r="AV222" s="14" t="s">
        <v>207</v>
      </c>
      <c r="AW222" s="14" t="s">
        <v>5</v>
      </c>
      <c r="AX222" s="14" t="s">
        <v>74</v>
      </c>
      <c r="AY222" s="217" t="s">
        <v>198</v>
      </c>
    </row>
    <row r="223" spans="1:65" s="16" customFormat="1" ht="11.25">
      <c r="B223" s="229"/>
      <c r="C223" s="230"/>
      <c r="D223" s="192" t="s">
        <v>211</v>
      </c>
      <c r="E223" s="231" t="s">
        <v>20</v>
      </c>
      <c r="F223" s="232" t="s">
        <v>282</v>
      </c>
      <c r="G223" s="230"/>
      <c r="H223" s="233">
        <v>1</v>
      </c>
      <c r="I223" s="234"/>
      <c r="J223" s="234"/>
      <c r="K223" s="230"/>
      <c r="L223" s="230"/>
      <c r="M223" s="235"/>
      <c r="N223" s="236"/>
      <c r="O223" s="237"/>
      <c r="P223" s="237"/>
      <c r="Q223" s="237"/>
      <c r="R223" s="237"/>
      <c r="S223" s="237"/>
      <c r="T223" s="237"/>
      <c r="U223" s="237"/>
      <c r="V223" s="237"/>
      <c r="W223" s="237"/>
      <c r="X223" s="238"/>
      <c r="AT223" s="239" t="s">
        <v>211</v>
      </c>
      <c r="AU223" s="239" t="s">
        <v>207</v>
      </c>
      <c r="AV223" s="16" t="s">
        <v>206</v>
      </c>
      <c r="AW223" s="16" t="s">
        <v>5</v>
      </c>
      <c r="AX223" s="16" t="s">
        <v>82</v>
      </c>
      <c r="AY223" s="239" t="s">
        <v>198</v>
      </c>
    </row>
    <row r="224" spans="1:65" s="2" customFormat="1" ht="24.2" customHeight="1">
      <c r="A224" s="36"/>
      <c r="B224" s="37"/>
      <c r="C224" s="246" t="s">
        <v>383</v>
      </c>
      <c r="D224" s="246" t="s">
        <v>1044</v>
      </c>
      <c r="E224" s="247" t="s">
        <v>1101</v>
      </c>
      <c r="F224" s="248" t="s">
        <v>1102</v>
      </c>
      <c r="G224" s="249" t="s">
        <v>403</v>
      </c>
      <c r="H224" s="250">
        <v>1</v>
      </c>
      <c r="I224" s="251"/>
      <c r="J224" s="252"/>
      <c r="K224" s="253">
        <f>ROUND(P224*H224,2)</f>
        <v>0</v>
      </c>
      <c r="L224" s="248" t="s">
        <v>205</v>
      </c>
      <c r="M224" s="254"/>
      <c r="N224" s="255" t="s">
        <v>20</v>
      </c>
      <c r="O224" s="186" t="s">
        <v>44</v>
      </c>
      <c r="P224" s="187">
        <f>I224+J224</f>
        <v>0</v>
      </c>
      <c r="Q224" s="187">
        <f>ROUND(I224*H224,2)</f>
        <v>0</v>
      </c>
      <c r="R224" s="187">
        <f>ROUND(J224*H224,2)</f>
        <v>0</v>
      </c>
      <c r="S224" s="66"/>
      <c r="T224" s="188">
        <f>S224*H224</f>
        <v>0</v>
      </c>
      <c r="U224" s="188">
        <v>1.4999999999999999E-4</v>
      </c>
      <c r="V224" s="188">
        <f>U224*H224</f>
        <v>1.4999999999999999E-4</v>
      </c>
      <c r="W224" s="188">
        <v>0</v>
      </c>
      <c r="X224" s="189">
        <f>W224*H224</f>
        <v>0</v>
      </c>
      <c r="Y224" s="36"/>
      <c r="Z224" s="36"/>
      <c r="AA224" s="36"/>
      <c r="AB224" s="36"/>
      <c r="AC224" s="36"/>
      <c r="AD224" s="36"/>
      <c r="AE224" s="36"/>
      <c r="AR224" s="190" t="s">
        <v>1103</v>
      </c>
      <c r="AT224" s="190" t="s">
        <v>1044</v>
      </c>
      <c r="AU224" s="190" t="s">
        <v>207</v>
      </c>
      <c r="AY224" s="19" t="s">
        <v>198</v>
      </c>
      <c r="BE224" s="191">
        <f>IF(O224="základní",K224,0)</f>
        <v>0</v>
      </c>
      <c r="BF224" s="191">
        <f>IF(O224="snížená",K224,0)</f>
        <v>0</v>
      </c>
      <c r="BG224" s="191">
        <f>IF(O224="zákl. přenesená",K224,0)</f>
        <v>0</v>
      </c>
      <c r="BH224" s="191">
        <f>IF(O224="sníž. přenesená",K224,0)</f>
        <v>0</v>
      </c>
      <c r="BI224" s="191">
        <f>IF(O224="nulová",K224,0)</f>
        <v>0</v>
      </c>
      <c r="BJ224" s="19" t="s">
        <v>207</v>
      </c>
      <c r="BK224" s="191">
        <f>ROUND(P224*H224,2)</f>
        <v>0</v>
      </c>
      <c r="BL224" s="19" t="s">
        <v>404</v>
      </c>
      <c r="BM224" s="190" t="s">
        <v>1104</v>
      </c>
    </row>
    <row r="225" spans="1:65" s="2" customFormat="1" ht="11.25">
      <c r="A225" s="36"/>
      <c r="B225" s="37"/>
      <c r="C225" s="38"/>
      <c r="D225" s="192" t="s">
        <v>209</v>
      </c>
      <c r="E225" s="38"/>
      <c r="F225" s="193" t="s">
        <v>1102</v>
      </c>
      <c r="G225" s="38"/>
      <c r="H225" s="38"/>
      <c r="I225" s="194"/>
      <c r="J225" s="194"/>
      <c r="K225" s="38"/>
      <c r="L225" s="38"/>
      <c r="M225" s="41"/>
      <c r="N225" s="195"/>
      <c r="O225" s="196"/>
      <c r="P225" s="66"/>
      <c r="Q225" s="66"/>
      <c r="R225" s="66"/>
      <c r="S225" s="66"/>
      <c r="T225" s="66"/>
      <c r="U225" s="66"/>
      <c r="V225" s="66"/>
      <c r="W225" s="66"/>
      <c r="X225" s="67"/>
      <c r="Y225" s="36"/>
      <c r="Z225" s="36"/>
      <c r="AA225" s="36"/>
      <c r="AB225" s="36"/>
      <c r="AC225" s="36"/>
      <c r="AD225" s="36"/>
      <c r="AE225" s="36"/>
      <c r="AT225" s="19" t="s">
        <v>209</v>
      </c>
      <c r="AU225" s="19" t="s">
        <v>207</v>
      </c>
    </row>
    <row r="226" spans="1:65" s="13" customFormat="1" ht="11.25">
      <c r="B226" s="197"/>
      <c r="C226" s="198"/>
      <c r="D226" s="192" t="s">
        <v>211</v>
      </c>
      <c r="E226" s="199" t="s">
        <v>20</v>
      </c>
      <c r="F226" s="200" t="s">
        <v>1099</v>
      </c>
      <c r="G226" s="198"/>
      <c r="H226" s="199" t="s">
        <v>20</v>
      </c>
      <c r="I226" s="201"/>
      <c r="J226" s="201"/>
      <c r="K226" s="198"/>
      <c r="L226" s="198"/>
      <c r="M226" s="202"/>
      <c r="N226" s="203"/>
      <c r="O226" s="204"/>
      <c r="P226" s="204"/>
      <c r="Q226" s="204"/>
      <c r="R226" s="204"/>
      <c r="S226" s="204"/>
      <c r="T226" s="204"/>
      <c r="U226" s="204"/>
      <c r="V226" s="204"/>
      <c r="W226" s="204"/>
      <c r="X226" s="205"/>
      <c r="AT226" s="206" t="s">
        <v>211</v>
      </c>
      <c r="AU226" s="206" t="s">
        <v>207</v>
      </c>
      <c r="AV226" s="13" t="s">
        <v>82</v>
      </c>
      <c r="AW226" s="13" t="s">
        <v>5</v>
      </c>
      <c r="AX226" s="13" t="s">
        <v>74</v>
      </c>
      <c r="AY226" s="206" t="s">
        <v>198</v>
      </c>
    </row>
    <row r="227" spans="1:65" s="13" customFormat="1" ht="11.25">
      <c r="B227" s="197"/>
      <c r="C227" s="198"/>
      <c r="D227" s="192" t="s">
        <v>211</v>
      </c>
      <c r="E227" s="199" t="s">
        <v>20</v>
      </c>
      <c r="F227" s="200" t="s">
        <v>1040</v>
      </c>
      <c r="G227" s="198"/>
      <c r="H227" s="199" t="s">
        <v>20</v>
      </c>
      <c r="I227" s="201"/>
      <c r="J227" s="201"/>
      <c r="K227" s="198"/>
      <c r="L227" s="198"/>
      <c r="M227" s="202"/>
      <c r="N227" s="203"/>
      <c r="O227" s="204"/>
      <c r="P227" s="204"/>
      <c r="Q227" s="204"/>
      <c r="R227" s="204"/>
      <c r="S227" s="204"/>
      <c r="T227" s="204"/>
      <c r="U227" s="204"/>
      <c r="V227" s="204"/>
      <c r="W227" s="204"/>
      <c r="X227" s="205"/>
      <c r="AT227" s="206" t="s">
        <v>211</v>
      </c>
      <c r="AU227" s="206" t="s">
        <v>207</v>
      </c>
      <c r="AV227" s="13" t="s">
        <v>82</v>
      </c>
      <c r="AW227" s="13" t="s">
        <v>5</v>
      </c>
      <c r="AX227" s="13" t="s">
        <v>74</v>
      </c>
      <c r="AY227" s="206" t="s">
        <v>198</v>
      </c>
    </row>
    <row r="228" spans="1:65" s="13" customFormat="1" ht="22.5">
      <c r="B228" s="197"/>
      <c r="C228" s="198"/>
      <c r="D228" s="192" t="s">
        <v>211</v>
      </c>
      <c r="E228" s="199" t="s">
        <v>20</v>
      </c>
      <c r="F228" s="200" t="s">
        <v>1087</v>
      </c>
      <c r="G228" s="198"/>
      <c r="H228" s="199" t="s">
        <v>20</v>
      </c>
      <c r="I228" s="201"/>
      <c r="J228" s="201"/>
      <c r="K228" s="198"/>
      <c r="L228" s="198"/>
      <c r="M228" s="202"/>
      <c r="N228" s="203"/>
      <c r="O228" s="204"/>
      <c r="P228" s="204"/>
      <c r="Q228" s="204"/>
      <c r="R228" s="204"/>
      <c r="S228" s="204"/>
      <c r="T228" s="204"/>
      <c r="U228" s="204"/>
      <c r="V228" s="204"/>
      <c r="W228" s="204"/>
      <c r="X228" s="205"/>
      <c r="AT228" s="206" t="s">
        <v>211</v>
      </c>
      <c r="AU228" s="206" t="s">
        <v>207</v>
      </c>
      <c r="AV228" s="13" t="s">
        <v>82</v>
      </c>
      <c r="AW228" s="13" t="s">
        <v>5</v>
      </c>
      <c r="AX228" s="13" t="s">
        <v>74</v>
      </c>
      <c r="AY228" s="206" t="s">
        <v>198</v>
      </c>
    </row>
    <row r="229" spans="1:65" s="13" customFormat="1" ht="11.25">
      <c r="B229" s="197"/>
      <c r="C229" s="198"/>
      <c r="D229" s="192" t="s">
        <v>211</v>
      </c>
      <c r="E229" s="199" t="s">
        <v>20</v>
      </c>
      <c r="F229" s="200" t="s">
        <v>1042</v>
      </c>
      <c r="G229" s="198"/>
      <c r="H229" s="199" t="s">
        <v>20</v>
      </c>
      <c r="I229" s="201"/>
      <c r="J229" s="201"/>
      <c r="K229" s="198"/>
      <c r="L229" s="198"/>
      <c r="M229" s="202"/>
      <c r="N229" s="203"/>
      <c r="O229" s="204"/>
      <c r="P229" s="204"/>
      <c r="Q229" s="204"/>
      <c r="R229" s="204"/>
      <c r="S229" s="204"/>
      <c r="T229" s="204"/>
      <c r="U229" s="204"/>
      <c r="V229" s="204"/>
      <c r="W229" s="204"/>
      <c r="X229" s="205"/>
      <c r="AT229" s="206" t="s">
        <v>211</v>
      </c>
      <c r="AU229" s="206" t="s">
        <v>207</v>
      </c>
      <c r="AV229" s="13" t="s">
        <v>82</v>
      </c>
      <c r="AW229" s="13" t="s">
        <v>5</v>
      </c>
      <c r="AX229" s="13" t="s">
        <v>74</v>
      </c>
      <c r="AY229" s="206" t="s">
        <v>198</v>
      </c>
    </row>
    <row r="230" spans="1:65" s="14" customFormat="1" ht="11.25">
      <c r="B230" s="207"/>
      <c r="C230" s="208"/>
      <c r="D230" s="192" t="s">
        <v>211</v>
      </c>
      <c r="E230" s="209" t="s">
        <v>20</v>
      </c>
      <c r="F230" s="210" t="s">
        <v>82</v>
      </c>
      <c r="G230" s="208"/>
      <c r="H230" s="211">
        <v>1</v>
      </c>
      <c r="I230" s="212"/>
      <c r="J230" s="212"/>
      <c r="K230" s="208"/>
      <c r="L230" s="208"/>
      <c r="M230" s="213"/>
      <c r="N230" s="214"/>
      <c r="O230" s="215"/>
      <c r="P230" s="215"/>
      <c r="Q230" s="215"/>
      <c r="R230" s="215"/>
      <c r="S230" s="215"/>
      <c r="T230" s="215"/>
      <c r="U230" s="215"/>
      <c r="V230" s="215"/>
      <c r="W230" s="215"/>
      <c r="X230" s="216"/>
      <c r="AT230" s="217" t="s">
        <v>211</v>
      </c>
      <c r="AU230" s="217" t="s">
        <v>207</v>
      </c>
      <c r="AV230" s="14" t="s">
        <v>207</v>
      </c>
      <c r="AW230" s="14" t="s">
        <v>5</v>
      </c>
      <c r="AX230" s="14" t="s">
        <v>74</v>
      </c>
      <c r="AY230" s="217" t="s">
        <v>198</v>
      </c>
    </row>
    <row r="231" spans="1:65" s="16" customFormat="1" ht="11.25">
      <c r="B231" s="229"/>
      <c r="C231" s="230"/>
      <c r="D231" s="192" t="s">
        <v>211</v>
      </c>
      <c r="E231" s="231" t="s">
        <v>20</v>
      </c>
      <c r="F231" s="232" t="s">
        <v>282</v>
      </c>
      <c r="G231" s="230"/>
      <c r="H231" s="233">
        <v>1</v>
      </c>
      <c r="I231" s="234"/>
      <c r="J231" s="234"/>
      <c r="K231" s="230"/>
      <c r="L231" s="230"/>
      <c r="M231" s="235"/>
      <c r="N231" s="236"/>
      <c r="O231" s="237"/>
      <c r="P231" s="237"/>
      <c r="Q231" s="237"/>
      <c r="R231" s="237"/>
      <c r="S231" s="237"/>
      <c r="T231" s="237"/>
      <c r="U231" s="237"/>
      <c r="V231" s="237"/>
      <c r="W231" s="237"/>
      <c r="X231" s="238"/>
      <c r="AT231" s="239" t="s">
        <v>211</v>
      </c>
      <c r="AU231" s="239" t="s">
        <v>207</v>
      </c>
      <c r="AV231" s="16" t="s">
        <v>206</v>
      </c>
      <c r="AW231" s="16" t="s">
        <v>5</v>
      </c>
      <c r="AX231" s="16" t="s">
        <v>82</v>
      </c>
      <c r="AY231" s="239" t="s">
        <v>198</v>
      </c>
    </row>
    <row r="232" spans="1:65" s="2" customFormat="1" ht="24.2" customHeight="1">
      <c r="A232" s="36"/>
      <c r="B232" s="37"/>
      <c r="C232" s="178" t="s">
        <v>400</v>
      </c>
      <c r="D232" s="178" t="s">
        <v>201</v>
      </c>
      <c r="E232" s="179" t="s">
        <v>1105</v>
      </c>
      <c r="F232" s="180" t="s">
        <v>1106</v>
      </c>
      <c r="G232" s="181" t="s">
        <v>403</v>
      </c>
      <c r="H232" s="182">
        <v>1</v>
      </c>
      <c r="I232" s="183"/>
      <c r="J232" s="183"/>
      <c r="K232" s="184">
        <f>ROUND(P232*H232,2)</f>
        <v>0</v>
      </c>
      <c r="L232" s="180" t="s">
        <v>205</v>
      </c>
      <c r="M232" s="41"/>
      <c r="N232" s="185" t="s">
        <v>20</v>
      </c>
      <c r="O232" s="186" t="s">
        <v>44</v>
      </c>
      <c r="P232" s="187">
        <f>I232+J232</f>
        <v>0</v>
      </c>
      <c r="Q232" s="187">
        <f>ROUND(I232*H232,2)</f>
        <v>0</v>
      </c>
      <c r="R232" s="187">
        <f>ROUND(J232*H232,2)</f>
        <v>0</v>
      </c>
      <c r="S232" s="66"/>
      <c r="T232" s="188">
        <f>S232*H232</f>
        <v>0</v>
      </c>
      <c r="U232" s="188">
        <v>0</v>
      </c>
      <c r="V232" s="188">
        <f>U232*H232</f>
        <v>0</v>
      </c>
      <c r="W232" s="188">
        <v>0</v>
      </c>
      <c r="X232" s="189">
        <f>W232*H232</f>
        <v>0</v>
      </c>
      <c r="Y232" s="36"/>
      <c r="Z232" s="36"/>
      <c r="AA232" s="36"/>
      <c r="AB232" s="36"/>
      <c r="AC232" s="36"/>
      <c r="AD232" s="36"/>
      <c r="AE232" s="36"/>
      <c r="AR232" s="190" t="s">
        <v>404</v>
      </c>
      <c r="AT232" s="190" t="s">
        <v>201</v>
      </c>
      <c r="AU232" s="190" t="s">
        <v>207</v>
      </c>
      <c r="AY232" s="19" t="s">
        <v>198</v>
      </c>
      <c r="BE232" s="191">
        <f>IF(O232="základní",K232,0)</f>
        <v>0</v>
      </c>
      <c r="BF232" s="191">
        <f>IF(O232="snížená",K232,0)</f>
        <v>0</v>
      </c>
      <c r="BG232" s="191">
        <f>IF(O232="zákl. přenesená",K232,0)</f>
        <v>0</v>
      </c>
      <c r="BH232" s="191">
        <f>IF(O232="sníž. přenesená",K232,0)</f>
        <v>0</v>
      </c>
      <c r="BI232" s="191">
        <f>IF(O232="nulová",K232,0)</f>
        <v>0</v>
      </c>
      <c r="BJ232" s="19" t="s">
        <v>207</v>
      </c>
      <c r="BK232" s="191">
        <f>ROUND(P232*H232,2)</f>
        <v>0</v>
      </c>
      <c r="BL232" s="19" t="s">
        <v>404</v>
      </c>
      <c r="BM232" s="190" t="s">
        <v>1107</v>
      </c>
    </row>
    <row r="233" spans="1:65" s="2" customFormat="1" ht="11.25">
      <c r="A233" s="36"/>
      <c r="B233" s="37"/>
      <c r="C233" s="38"/>
      <c r="D233" s="192" t="s">
        <v>209</v>
      </c>
      <c r="E233" s="38"/>
      <c r="F233" s="193" t="s">
        <v>1108</v>
      </c>
      <c r="G233" s="38"/>
      <c r="H233" s="38"/>
      <c r="I233" s="194"/>
      <c r="J233" s="194"/>
      <c r="K233" s="38"/>
      <c r="L233" s="38"/>
      <c r="M233" s="41"/>
      <c r="N233" s="195"/>
      <c r="O233" s="196"/>
      <c r="P233" s="66"/>
      <c r="Q233" s="66"/>
      <c r="R233" s="66"/>
      <c r="S233" s="66"/>
      <c r="T233" s="66"/>
      <c r="U233" s="66"/>
      <c r="V233" s="66"/>
      <c r="W233" s="66"/>
      <c r="X233" s="67"/>
      <c r="Y233" s="36"/>
      <c r="Z233" s="36"/>
      <c r="AA233" s="36"/>
      <c r="AB233" s="36"/>
      <c r="AC233" s="36"/>
      <c r="AD233" s="36"/>
      <c r="AE233" s="36"/>
      <c r="AT233" s="19" t="s">
        <v>209</v>
      </c>
      <c r="AU233" s="19" t="s">
        <v>207</v>
      </c>
    </row>
    <row r="234" spans="1:65" s="13" customFormat="1" ht="11.25">
      <c r="B234" s="197"/>
      <c r="C234" s="198"/>
      <c r="D234" s="192" t="s">
        <v>211</v>
      </c>
      <c r="E234" s="199" t="s">
        <v>20</v>
      </c>
      <c r="F234" s="200" t="s">
        <v>1099</v>
      </c>
      <c r="G234" s="198"/>
      <c r="H234" s="199" t="s">
        <v>20</v>
      </c>
      <c r="I234" s="201"/>
      <c r="J234" s="201"/>
      <c r="K234" s="198"/>
      <c r="L234" s="198"/>
      <c r="M234" s="202"/>
      <c r="N234" s="203"/>
      <c r="O234" s="204"/>
      <c r="P234" s="204"/>
      <c r="Q234" s="204"/>
      <c r="R234" s="204"/>
      <c r="S234" s="204"/>
      <c r="T234" s="204"/>
      <c r="U234" s="204"/>
      <c r="V234" s="204"/>
      <c r="W234" s="204"/>
      <c r="X234" s="205"/>
      <c r="AT234" s="206" t="s">
        <v>211</v>
      </c>
      <c r="AU234" s="206" t="s">
        <v>207</v>
      </c>
      <c r="AV234" s="13" t="s">
        <v>82</v>
      </c>
      <c r="AW234" s="13" t="s">
        <v>5</v>
      </c>
      <c r="AX234" s="13" t="s">
        <v>74</v>
      </c>
      <c r="AY234" s="206" t="s">
        <v>198</v>
      </c>
    </row>
    <row r="235" spans="1:65" s="13" customFormat="1" ht="11.25">
      <c r="B235" s="197"/>
      <c r="C235" s="198"/>
      <c r="D235" s="192" t="s">
        <v>211</v>
      </c>
      <c r="E235" s="199" t="s">
        <v>20</v>
      </c>
      <c r="F235" s="200" t="s">
        <v>1040</v>
      </c>
      <c r="G235" s="198"/>
      <c r="H235" s="199" t="s">
        <v>20</v>
      </c>
      <c r="I235" s="201"/>
      <c r="J235" s="201"/>
      <c r="K235" s="198"/>
      <c r="L235" s="198"/>
      <c r="M235" s="202"/>
      <c r="N235" s="203"/>
      <c r="O235" s="204"/>
      <c r="P235" s="204"/>
      <c r="Q235" s="204"/>
      <c r="R235" s="204"/>
      <c r="S235" s="204"/>
      <c r="T235" s="204"/>
      <c r="U235" s="204"/>
      <c r="V235" s="204"/>
      <c r="W235" s="204"/>
      <c r="X235" s="205"/>
      <c r="AT235" s="206" t="s">
        <v>211</v>
      </c>
      <c r="AU235" s="206" t="s">
        <v>207</v>
      </c>
      <c r="AV235" s="13" t="s">
        <v>82</v>
      </c>
      <c r="AW235" s="13" t="s">
        <v>5</v>
      </c>
      <c r="AX235" s="13" t="s">
        <v>74</v>
      </c>
      <c r="AY235" s="206" t="s">
        <v>198</v>
      </c>
    </row>
    <row r="236" spans="1:65" s="13" customFormat="1" ht="22.5">
      <c r="B236" s="197"/>
      <c r="C236" s="198"/>
      <c r="D236" s="192" t="s">
        <v>211</v>
      </c>
      <c r="E236" s="199" t="s">
        <v>20</v>
      </c>
      <c r="F236" s="200" t="s">
        <v>1087</v>
      </c>
      <c r="G236" s="198"/>
      <c r="H236" s="199" t="s">
        <v>20</v>
      </c>
      <c r="I236" s="201"/>
      <c r="J236" s="201"/>
      <c r="K236" s="198"/>
      <c r="L236" s="198"/>
      <c r="M236" s="202"/>
      <c r="N236" s="203"/>
      <c r="O236" s="204"/>
      <c r="P236" s="204"/>
      <c r="Q236" s="204"/>
      <c r="R236" s="204"/>
      <c r="S236" s="204"/>
      <c r="T236" s="204"/>
      <c r="U236" s="204"/>
      <c r="V236" s="204"/>
      <c r="W236" s="204"/>
      <c r="X236" s="205"/>
      <c r="AT236" s="206" t="s">
        <v>211</v>
      </c>
      <c r="AU236" s="206" t="s">
        <v>207</v>
      </c>
      <c r="AV236" s="13" t="s">
        <v>82</v>
      </c>
      <c r="AW236" s="13" t="s">
        <v>5</v>
      </c>
      <c r="AX236" s="13" t="s">
        <v>74</v>
      </c>
      <c r="AY236" s="206" t="s">
        <v>198</v>
      </c>
    </row>
    <row r="237" spans="1:65" s="13" customFormat="1" ht="11.25">
      <c r="B237" s="197"/>
      <c r="C237" s="198"/>
      <c r="D237" s="192" t="s">
        <v>211</v>
      </c>
      <c r="E237" s="199" t="s">
        <v>20</v>
      </c>
      <c r="F237" s="200" t="s">
        <v>1042</v>
      </c>
      <c r="G237" s="198"/>
      <c r="H237" s="199" t="s">
        <v>20</v>
      </c>
      <c r="I237" s="201"/>
      <c r="J237" s="201"/>
      <c r="K237" s="198"/>
      <c r="L237" s="198"/>
      <c r="M237" s="202"/>
      <c r="N237" s="203"/>
      <c r="O237" s="204"/>
      <c r="P237" s="204"/>
      <c r="Q237" s="204"/>
      <c r="R237" s="204"/>
      <c r="S237" s="204"/>
      <c r="T237" s="204"/>
      <c r="U237" s="204"/>
      <c r="V237" s="204"/>
      <c r="W237" s="204"/>
      <c r="X237" s="205"/>
      <c r="AT237" s="206" t="s">
        <v>211</v>
      </c>
      <c r="AU237" s="206" t="s">
        <v>207</v>
      </c>
      <c r="AV237" s="13" t="s">
        <v>82</v>
      </c>
      <c r="AW237" s="13" t="s">
        <v>5</v>
      </c>
      <c r="AX237" s="13" t="s">
        <v>74</v>
      </c>
      <c r="AY237" s="206" t="s">
        <v>198</v>
      </c>
    </row>
    <row r="238" spans="1:65" s="14" customFormat="1" ht="11.25">
      <c r="B238" s="207"/>
      <c r="C238" s="208"/>
      <c r="D238" s="192" t="s">
        <v>211</v>
      </c>
      <c r="E238" s="209" t="s">
        <v>20</v>
      </c>
      <c r="F238" s="210" t="s">
        <v>82</v>
      </c>
      <c r="G238" s="208"/>
      <c r="H238" s="211">
        <v>1</v>
      </c>
      <c r="I238" s="212"/>
      <c r="J238" s="212"/>
      <c r="K238" s="208"/>
      <c r="L238" s="208"/>
      <c r="M238" s="213"/>
      <c r="N238" s="214"/>
      <c r="O238" s="215"/>
      <c r="P238" s="215"/>
      <c r="Q238" s="215"/>
      <c r="R238" s="215"/>
      <c r="S238" s="215"/>
      <c r="T238" s="215"/>
      <c r="U238" s="215"/>
      <c r="V238" s="215"/>
      <c r="W238" s="215"/>
      <c r="X238" s="216"/>
      <c r="AT238" s="217" t="s">
        <v>211</v>
      </c>
      <c r="AU238" s="217" t="s">
        <v>207</v>
      </c>
      <c r="AV238" s="14" t="s">
        <v>207</v>
      </c>
      <c r="AW238" s="14" t="s">
        <v>5</v>
      </c>
      <c r="AX238" s="14" t="s">
        <v>74</v>
      </c>
      <c r="AY238" s="217" t="s">
        <v>198</v>
      </c>
    </row>
    <row r="239" spans="1:65" s="16" customFormat="1" ht="11.25">
      <c r="B239" s="229"/>
      <c r="C239" s="230"/>
      <c r="D239" s="192" t="s">
        <v>211</v>
      </c>
      <c r="E239" s="231" t="s">
        <v>20</v>
      </c>
      <c r="F239" s="232" t="s">
        <v>282</v>
      </c>
      <c r="G239" s="230"/>
      <c r="H239" s="233">
        <v>1</v>
      </c>
      <c r="I239" s="234"/>
      <c r="J239" s="234"/>
      <c r="K239" s="230"/>
      <c r="L239" s="230"/>
      <c r="M239" s="235"/>
      <c r="N239" s="236"/>
      <c r="O239" s="237"/>
      <c r="P239" s="237"/>
      <c r="Q239" s="237"/>
      <c r="R239" s="237"/>
      <c r="S239" s="237"/>
      <c r="T239" s="237"/>
      <c r="U239" s="237"/>
      <c r="V239" s="237"/>
      <c r="W239" s="237"/>
      <c r="X239" s="238"/>
      <c r="AT239" s="239" t="s">
        <v>211</v>
      </c>
      <c r="AU239" s="239" t="s">
        <v>207</v>
      </c>
      <c r="AV239" s="16" t="s">
        <v>206</v>
      </c>
      <c r="AW239" s="16" t="s">
        <v>5</v>
      </c>
      <c r="AX239" s="16" t="s">
        <v>82</v>
      </c>
      <c r="AY239" s="239" t="s">
        <v>198</v>
      </c>
    </row>
    <row r="240" spans="1:65" s="2" customFormat="1" ht="24.2" customHeight="1">
      <c r="A240" s="36"/>
      <c r="B240" s="37"/>
      <c r="C240" s="246" t="s">
        <v>9</v>
      </c>
      <c r="D240" s="246" t="s">
        <v>1044</v>
      </c>
      <c r="E240" s="247" t="s">
        <v>1109</v>
      </c>
      <c r="F240" s="248" t="s">
        <v>1110</v>
      </c>
      <c r="G240" s="249" t="s">
        <v>403</v>
      </c>
      <c r="H240" s="250">
        <v>1</v>
      </c>
      <c r="I240" s="251"/>
      <c r="J240" s="252"/>
      <c r="K240" s="253">
        <f>ROUND(P240*H240,2)</f>
        <v>0</v>
      </c>
      <c r="L240" s="248" t="s">
        <v>205</v>
      </c>
      <c r="M240" s="254"/>
      <c r="N240" s="255" t="s">
        <v>20</v>
      </c>
      <c r="O240" s="186" t="s">
        <v>44</v>
      </c>
      <c r="P240" s="187">
        <f>I240+J240</f>
        <v>0</v>
      </c>
      <c r="Q240" s="187">
        <f>ROUND(I240*H240,2)</f>
        <v>0</v>
      </c>
      <c r="R240" s="187">
        <f>ROUND(J240*H240,2)</f>
        <v>0</v>
      </c>
      <c r="S240" s="66"/>
      <c r="T240" s="188">
        <f>S240*H240</f>
        <v>0</v>
      </c>
      <c r="U240" s="188">
        <v>2.0999999999999999E-3</v>
      </c>
      <c r="V240" s="188">
        <f>U240*H240</f>
        <v>2.0999999999999999E-3</v>
      </c>
      <c r="W240" s="188">
        <v>0</v>
      </c>
      <c r="X240" s="189">
        <f>W240*H240</f>
        <v>0</v>
      </c>
      <c r="Y240" s="36"/>
      <c r="Z240" s="36"/>
      <c r="AA240" s="36"/>
      <c r="AB240" s="36"/>
      <c r="AC240" s="36"/>
      <c r="AD240" s="36"/>
      <c r="AE240" s="36"/>
      <c r="AR240" s="190" t="s">
        <v>1103</v>
      </c>
      <c r="AT240" s="190" t="s">
        <v>1044</v>
      </c>
      <c r="AU240" s="190" t="s">
        <v>207</v>
      </c>
      <c r="AY240" s="19" t="s">
        <v>198</v>
      </c>
      <c r="BE240" s="191">
        <f>IF(O240="základní",K240,0)</f>
        <v>0</v>
      </c>
      <c r="BF240" s="191">
        <f>IF(O240="snížená",K240,0)</f>
        <v>0</v>
      </c>
      <c r="BG240" s="191">
        <f>IF(O240="zákl. přenesená",K240,0)</f>
        <v>0</v>
      </c>
      <c r="BH240" s="191">
        <f>IF(O240="sníž. přenesená",K240,0)</f>
        <v>0</v>
      </c>
      <c r="BI240" s="191">
        <f>IF(O240="nulová",K240,0)</f>
        <v>0</v>
      </c>
      <c r="BJ240" s="19" t="s">
        <v>207</v>
      </c>
      <c r="BK240" s="191">
        <f>ROUND(P240*H240,2)</f>
        <v>0</v>
      </c>
      <c r="BL240" s="19" t="s">
        <v>404</v>
      </c>
      <c r="BM240" s="190" t="s">
        <v>1111</v>
      </c>
    </row>
    <row r="241" spans="1:65" s="2" customFormat="1" ht="11.25">
      <c r="A241" s="36"/>
      <c r="B241" s="37"/>
      <c r="C241" s="38"/>
      <c r="D241" s="192" t="s">
        <v>209</v>
      </c>
      <c r="E241" s="38"/>
      <c r="F241" s="193" t="s">
        <v>1110</v>
      </c>
      <c r="G241" s="38"/>
      <c r="H241" s="38"/>
      <c r="I241" s="194"/>
      <c r="J241" s="194"/>
      <c r="K241" s="38"/>
      <c r="L241" s="38"/>
      <c r="M241" s="41"/>
      <c r="N241" s="195"/>
      <c r="O241" s="196"/>
      <c r="P241" s="66"/>
      <c r="Q241" s="66"/>
      <c r="R241" s="66"/>
      <c r="S241" s="66"/>
      <c r="T241" s="66"/>
      <c r="U241" s="66"/>
      <c r="V241" s="66"/>
      <c r="W241" s="66"/>
      <c r="X241" s="67"/>
      <c r="Y241" s="36"/>
      <c r="Z241" s="36"/>
      <c r="AA241" s="36"/>
      <c r="AB241" s="36"/>
      <c r="AC241" s="36"/>
      <c r="AD241" s="36"/>
      <c r="AE241" s="36"/>
      <c r="AT241" s="19" t="s">
        <v>209</v>
      </c>
      <c r="AU241" s="19" t="s">
        <v>207</v>
      </c>
    </row>
    <row r="242" spans="1:65" s="13" customFormat="1" ht="11.25">
      <c r="B242" s="197"/>
      <c r="C242" s="198"/>
      <c r="D242" s="192" t="s">
        <v>211</v>
      </c>
      <c r="E242" s="199" t="s">
        <v>20</v>
      </c>
      <c r="F242" s="200" t="s">
        <v>1099</v>
      </c>
      <c r="G242" s="198"/>
      <c r="H242" s="199" t="s">
        <v>20</v>
      </c>
      <c r="I242" s="201"/>
      <c r="J242" s="201"/>
      <c r="K242" s="198"/>
      <c r="L242" s="198"/>
      <c r="M242" s="202"/>
      <c r="N242" s="203"/>
      <c r="O242" s="204"/>
      <c r="P242" s="204"/>
      <c r="Q242" s="204"/>
      <c r="R242" s="204"/>
      <c r="S242" s="204"/>
      <c r="T242" s="204"/>
      <c r="U242" s="204"/>
      <c r="V242" s="204"/>
      <c r="W242" s="204"/>
      <c r="X242" s="205"/>
      <c r="AT242" s="206" t="s">
        <v>211</v>
      </c>
      <c r="AU242" s="206" t="s">
        <v>207</v>
      </c>
      <c r="AV242" s="13" t="s">
        <v>82</v>
      </c>
      <c r="AW242" s="13" t="s">
        <v>5</v>
      </c>
      <c r="AX242" s="13" t="s">
        <v>74</v>
      </c>
      <c r="AY242" s="206" t="s">
        <v>198</v>
      </c>
    </row>
    <row r="243" spans="1:65" s="13" customFormat="1" ht="11.25">
      <c r="B243" s="197"/>
      <c r="C243" s="198"/>
      <c r="D243" s="192" t="s">
        <v>211</v>
      </c>
      <c r="E243" s="199" t="s">
        <v>20</v>
      </c>
      <c r="F243" s="200" t="s">
        <v>1040</v>
      </c>
      <c r="G243" s="198"/>
      <c r="H243" s="199" t="s">
        <v>20</v>
      </c>
      <c r="I243" s="201"/>
      <c r="J243" s="201"/>
      <c r="K243" s="198"/>
      <c r="L243" s="198"/>
      <c r="M243" s="202"/>
      <c r="N243" s="203"/>
      <c r="O243" s="204"/>
      <c r="P243" s="204"/>
      <c r="Q243" s="204"/>
      <c r="R243" s="204"/>
      <c r="S243" s="204"/>
      <c r="T243" s="204"/>
      <c r="U243" s="204"/>
      <c r="V243" s="204"/>
      <c r="W243" s="204"/>
      <c r="X243" s="205"/>
      <c r="AT243" s="206" t="s">
        <v>211</v>
      </c>
      <c r="AU243" s="206" t="s">
        <v>207</v>
      </c>
      <c r="AV243" s="13" t="s">
        <v>82</v>
      </c>
      <c r="AW243" s="13" t="s">
        <v>5</v>
      </c>
      <c r="AX243" s="13" t="s">
        <v>74</v>
      </c>
      <c r="AY243" s="206" t="s">
        <v>198</v>
      </c>
    </row>
    <row r="244" spans="1:65" s="13" customFormat="1" ht="22.5">
      <c r="B244" s="197"/>
      <c r="C244" s="198"/>
      <c r="D244" s="192" t="s">
        <v>211</v>
      </c>
      <c r="E244" s="199" t="s">
        <v>20</v>
      </c>
      <c r="F244" s="200" t="s">
        <v>1087</v>
      </c>
      <c r="G244" s="198"/>
      <c r="H244" s="199" t="s">
        <v>20</v>
      </c>
      <c r="I244" s="201"/>
      <c r="J244" s="201"/>
      <c r="K244" s="198"/>
      <c r="L244" s="198"/>
      <c r="M244" s="202"/>
      <c r="N244" s="203"/>
      <c r="O244" s="204"/>
      <c r="P244" s="204"/>
      <c r="Q244" s="204"/>
      <c r="R244" s="204"/>
      <c r="S244" s="204"/>
      <c r="T244" s="204"/>
      <c r="U244" s="204"/>
      <c r="V244" s="204"/>
      <c r="W244" s="204"/>
      <c r="X244" s="205"/>
      <c r="AT244" s="206" t="s">
        <v>211</v>
      </c>
      <c r="AU244" s="206" t="s">
        <v>207</v>
      </c>
      <c r="AV244" s="13" t="s">
        <v>82</v>
      </c>
      <c r="AW244" s="13" t="s">
        <v>5</v>
      </c>
      <c r="AX244" s="13" t="s">
        <v>74</v>
      </c>
      <c r="AY244" s="206" t="s">
        <v>198</v>
      </c>
    </row>
    <row r="245" spans="1:65" s="13" customFormat="1" ht="11.25">
      <c r="B245" s="197"/>
      <c r="C245" s="198"/>
      <c r="D245" s="192" t="s">
        <v>211</v>
      </c>
      <c r="E245" s="199" t="s">
        <v>20</v>
      </c>
      <c r="F245" s="200" t="s">
        <v>1042</v>
      </c>
      <c r="G245" s="198"/>
      <c r="H245" s="199" t="s">
        <v>20</v>
      </c>
      <c r="I245" s="201"/>
      <c r="J245" s="201"/>
      <c r="K245" s="198"/>
      <c r="L245" s="198"/>
      <c r="M245" s="202"/>
      <c r="N245" s="203"/>
      <c r="O245" s="204"/>
      <c r="P245" s="204"/>
      <c r="Q245" s="204"/>
      <c r="R245" s="204"/>
      <c r="S245" s="204"/>
      <c r="T245" s="204"/>
      <c r="U245" s="204"/>
      <c r="V245" s="204"/>
      <c r="W245" s="204"/>
      <c r="X245" s="205"/>
      <c r="AT245" s="206" t="s">
        <v>211</v>
      </c>
      <c r="AU245" s="206" t="s">
        <v>207</v>
      </c>
      <c r="AV245" s="13" t="s">
        <v>82</v>
      </c>
      <c r="AW245" s="13" t="s">
        <v>5</v>
      </c>
      <c r="AX245" s="13" t="s">
        <v>74</v>
      </c>
      <c r="AY245" s="206" t="s">
        <v>198</v>
      </c>
    </row>
    <row r="246" spans="1:65" s="14" customFormat="1" ht="11.25">
      <c r="B246" s="207"/>
      <c r="C246" s="208"/>
      <c r="D246" s="192" t="s">
        <v>211</v>
      </c>
      <c r="E246" s="209" t="s">
        <v>20</v>
      </c>
      <c r="F246" s="210" t="s">
        <v>82</v>
      </c>
      <c r="G246" s="208"/>
      <c r="H246" s="211">
        <v>1</v>
      </c>
      <c r="I246" s="212"/>
      <c r="J246" s="212"/>
      <c r="K246" s="208"/>
      <c r="L246" s="208"/>
      <c r="M246" s="213"/>
      <c r="N246" s="214"/>
      <c r="O246" s="215"/>
      <c r="P246" s="215"/>
      <c r="Q246" s="215"/>
      <c r="R246" s="215"/>
      <c r="S246" s="215"/>
      <c r="T246" s="215"/>
      <c r="U246" s="215"/>
      <c r="V246" s="215"/>
      <c r="W246" s="215"/>
      <c r="X246" s="216"/>
      <c r="AT246" s="217" t="s">
        <v>211</v>
      </c>
      <c r="AU246" s="217" t="s">
        <v>207</v>
      </c>
      <c r="AV246" s="14" t="s">
        <v>207</v>
      </c>
      <c r="AW246" s="14" t="s">
        <v>5</v>
      </c>
      <c r="AX246" s="14" t="s">
        <v>74</v>
      </c>
      <c r="AY246" s="217" t="s">
        <v>198</v>
      </c>
    </row>
    <row r="247" spans="1:65" s="16" customFormat="1" ht="11.25">
      <c r="B247" s="229"/>
      <c r="C247" s="230"/>
      <c r="D247" s="192" t="s">
        <v>211</v>
      </c>
      <c r="E247" s="231" t="s">
        <v>20</v>
      </c>
      <c r="F247" s="232" t="s">
        <v>282</v>
      </c>
      <c r="G247" s="230"/>
      <c r="H247" s="233">
        <v>1</v>
      </c>
      <c r="I247" s="234"/>
      <c r="J247" s="234"/>
      <c r="K247" s="230"/>
      <c r="L247" s="230"/>
      <c r="M247" s="235"/>
      <c r="N247" s="236"/>
      <c r="O247" s="237"/>
      <c r="P247" s="237"/>
      <c r="Q247" s="237"/>
      <c r="R247" s="237"/>
      <c r="S247" s="237"/>
      <c r="T247" s="237"/>
      <c r="U247" s="237"/>
      <c r="V247" s="237"/>
      <c r="W247" s="237"/>
      <c r="X247" s="238"/>
      <c r="AT247" s="239" t="s">
        <v>211</v>
      </c>
      <c r="AU247" s="239" t="s">
        <v>207</v>
      </c>
      <c r="AV247" s="16" t="s">
        <v>206</v>
      </c>
      <c r="AW247" s="16" t="s">
        <v>5</v>
      </c>
      <c r="AX247" s="16" t="s">
        <v>82</v>
      </c>
      <c r="AY247" s="239" t="s">
        <v>198</v>
      </c>
    </row>
    <row r="248" spans="1:65" s="2" customFormat="1" ht="24.2" customHeight="1">
      <c r="A248" s="36"/>
      <c r="B248" s="37"/>
      <c r="C248" s="178" t="s">
        <v>404</v>
      </c>
      <c r="D248" s="178" t="s">
        <v>201</v>
      </c>
      <c r="E248" s="179" t="s">
        <v>1112</v>
      </c>
      <c r="F248" s="180" t="s">
        <v>1113</v>
      </c>
      <c r="G248" s="181" t="s">
        <v>1114</v>
      </c>
      <c r="H248" s="256"/>
      <c r="I248" s="183"/>
      <c r="J248" s="183"/>
      <c r="K248" s="184">
        <f>ROUND(P248*H248,2)</f>
        <v>0</v>
      </c>
      <c r="L248" s="180" t="s">
        <v>205</v>
      </c>
      <c r="M248" s="41"/>
      <c r="N248" s="185" t="s">
        <v>20</v>
      </c>
      <c r="O248" s="186" t="s">
        <v>44</v>
      </c>
      <c r="P248" s="187">
        <f>I248+J248</f>
        <v>0</v>
      </c>
      <c r="Q248" s="187">
        <f>ROUND(I248*H248,2)</f>
        <v>0</v>
      </c>
      <c r="R248" s="187">
        <f>ROUND(J248*H248,2)</f>
        <v>0</v>
      </c>
      <c r="S248" s="66"/>
      <c r="T248" s="188">
        <f>S248*H248</f>
        <v>0</v>
      </c>
      <c r="U248" s="188">
        <v>0</v>
      </c>
      <c r="V248" s="188">
        <f>U248*H248</f>
        <v>0</v>
      </c>
      <c r="W248" s="188">
        <v>0</v>
      </c>
      <c r="X248" s="189">
        <f>W248*H248</f>
        <v>0</v>
      </c>
      <c r="Y248" s="36"/>
      <c r="Z248" s="36"/>
      <c r="AA248" s="36"/>
      <c r="AB248" s="36"/>
      <c r="AC248" s="36"/>
      <c r="AD248" s="36"/>
      <c r="AE248" s="36"/>
      <c r="AR248" s="190" t="s">
        <v>206</v>
      </c>
      <c r="AT248" s="190" t="s">
        <v>201</v>
      </c>
      <c r="AU248" s="190" t="s">
        <v>207</v>
      </c>
      <c r="AY248" s="19" t="s">
        <v>198</v>
      </c>
      <c r="BE248" s="191">
        <f>IF(O248="základní",K248,0)</f>
        <v>0</v>
      </c>
      <c r="BF248" s="191">
        <f>IF(O248="snížená",K248,0)</f>
        <v>0</v>
      </c>
      <c r="BG248" s="191">
        <f>IF(O248="zákl. přenesená",K248,0)</f>
        <v>0</v>
      </c>
      <c r="BH248" s="191">
        <f>IF(O248="sníž. přenesená",K248,0)</f>
        <v>0</v>
      </c>
      <c r="BI248" s="191">
        <f>IF(O248="nulová",K248,0)</f>
        <v>0</v>
      </c>
      <c r="BJ248" s="19" t="s">
        <v>207</v>
      </c>
      <c r="BK248" s="191">
        <f>ROUND(P248*H248,2)</f>
        <v>0</v>
      </c>
      <c r="BL248" s="19" t="s">
        <v>206</v>
      </c>
      <c r="BM248" s="190" t="s">
        <v>1115</v>
      </c>
    </row>
    <row r="249" spans="1:65" s="2" customFormat="1" ht="19.5">
      <c r="A249" s="36"/>
      <c r="B249" s="37"/>
      <c r="C249" s="38"/>
      <c r="D249" s="192" t="s">
        <v>209</v>
      </c>
      <c r="E249" s="38"/>
      <c r="F249" s="193" t="s">
        <v>1116</v>
      </c>
      <c r="G249" s="38"/>
      <c r="H249" s="38"/>
      <c r="I249" s="194"/>
      <c r="J249" s="194"/>
      <c r="K249" s="38"/>
      <c r="L249" s="38"/>
      <c r="M249" s="41"/>
      <c r="N249" s="195"/>
      <c r="O249" s="196"/>
      <c r="P249" s="66"/>
      <c r="Q249" s="66"/>
      <c r="R249" s="66"/>
      <c r="S249" s="66"/>
      <c r="T249" s="66"/>
      <c r="U249" s="66"/>
      <c r="V249" s="66"/>
      <c r="W249" s="66"/>
      <c r="X249" s="67"/>
      <c r="Y249" s="36"/>
      <c r="Z249" s="36"/>
      <c r="AA249" s="36"/>
      <c r="AB249" s="36"/>
      <c r="AC249" s="36"/>
      <c r="AD249" s="36"/>
      <c r="AE249" s="36"/>
      <c r="AT249" s="19" t="s">
        <v>209</v>
      </c>
      <c r="AU249" s="19" t="s">
        <v>207</v>
      </c>
    </row>
    <row r="250" spans="1:65" s="12" customFormat="1" ht="22.9" customHeight="1">
      <c r="B250" s="161"/>
      <c r="C250" s="162"/>
      <c r="D250" s="163" t="s">
        <v>73</v>
      </c>
      <c r="E250" s="176" t="s">
        <v>1117</v>
      </c>
      <c r="F250" s="176" t="s">
        <v>1118</v>
      </c>
      <c r="G250" s="162"/>
      <c r="H250" s="162"/>
      <c r="I250" s="165"/>
      <c r="J250" s="165"/>
      <c r="K250" s="177">
        <f>BK250</f>
        <v>0</v>
      </c>
      <c r="L250" s="162"/>
      <c r="M250" s="167"/>
      <c r="N250" s="168"/>
      <c r="O250" s="169"/>
      <c r="P250" s="169"/>
      <c r="Q250" s="170">
        <f>SUM(Q251:Q328)</f>
        <v>0</v>
      </c>
      <c r="R250" s="170">
        <f>SUM(R251:R328)</f>
        <v>0</v>
      </c>
      <c r="S250" s="169"/>
      <c r="T250" s="171">
        <f>SUM(T251:T328)</f>
        <v>0</v>
      </c>
      <c r="U250" s="169"/>
      <c r="V250" s="171">
        <f>SUM(V251:V328)</f>
        <v>3.9699999999999999E-2</v>
      </c>
      <c r="W250" s="169"/>
      <c r="X250" s="172">
        <f>SUM(X251:X328)</f>
        <v>0</v>
      </c>
      <c r="AR250" s="173" t="s">
        <v>207</v>
      </c>
      <c r="AT250" s="174" t="s">
        <v>73</v>
      </c>
      <c r="AU250" s="174" t="s">
        <v>82</v>
      </c>
      <c r="AY250" s="173" t="s">
        <v>198</v>
      </c>
      <c r="BK250" s="175">
        <f>SUM(BK251:BK328)</f>
        <v>0</v>
      </c>
    </row>
    <row r="251" spans="1:65" s="2" customFormat="1" ht="24.2" customHeight="1">
      <c r="A251" s="36"/>
      <c r="B251" s="37"/>
      <c r="C251" s="178" t="s">
        <v>458</v>
      </c>
      <c r="D251" s="178" t="s">
        <v>201</v>
      </c>
      <c r="E251" s="179" t="s">
        <v>1119</v>
      </c>
      <c r="F251" s="180" t="s">
        <v>1120</v>
      </c>
      <c r="G251" s="181" t="s">
        <v>403</v>
      </c>
      <c r="H251" s="182">
        <v>1</v>
      </c>
      <c r="I251" s="183"/>
      <c r="J251" s="183"/>
      <c r="K251" s="184">
        <f>ROUND(P251*H251,2)</f>
        <v>0</v>
      </c>
      <c r="L251" s="180" t="s">
        <v>205</v>
      </c>
      <c r="M251" s="41"/>
      <c r="N251" s="185" t="s">
        <v>20</v>
      </c>
      <c r="O251" s="186" t="s">
        <v>44</v>
      </c>
      <c r="P251" s="187">
        <f>I251+J251</f>
        <v>0</v>
      </c>
      <c r="Q251" s="187">
        <f>ROUND(I251*H251,2)</f>
        <v>0</v>
      </c>
      <c r="R251" s="187">
        <f>ROUND(J251*H251,2)</f>
        <v>0</v>
      </c>
      <c r="S251" s="66"/>
      <c r="T251" s="188">
        <f>S251*H251</f>
        <v>0</v>
      </c>
      <c r="U251" s="188">
        <v>0</v>
      </c>
      <c r="V251" s="188">
        <f>U251*H251</f>
        <v>0</v>
      </c>
      <c r="W251" s="188">
        <v>0</v>
      </c>
      <c r="X251" s="189">
        <f>W251*H251</f>
        <v>0</v>
      </c>
      <c r="Y251" s="36"/>
      <c r="Z251" s="36"/>
      <c r="AA251" s="36"/>
      <c r="AB251" s="36"/>
      <c r="AC251" s="36"/>
      <c r="AD251" s="36"/>
      <c r="AE251" s="36"/>
      <c r="AR251" s="190" t="s">
        <v>404</v>
      </c>
      <c r="AT251" s="190" t="s">
        <v>201</v>
      </c>
      <c r="AU251" s="190" t="s">
        <v>207</v>
      </c>
      <c r="AY251" s="19" t="s">
        <v>198</v>
      </c>
      <c r="BE251" s="191">
        <f>IF(O251="základní",K251,0)</f>
        <v>0</v>
      </c>
      <c r="BF251" s="191">
        <f>IF(O251="snížená",K251,0)</f>
        <v>0</v>
      </c>
      <c r="BG251" s="191">
        <f>IF(O251="zákl. přenesená",K251,0)</f>
        <v>0</v>
      </c>
      <c r="BH251" s="191">
        <f>IF(O251="sníž. přenesená",K251,0)</f>
        <v>0</v>
      </c>
      <c r="BI251" s="191">
        <f>IF(O251="nulová",K251,0)</f>
        <v>0</v>
      </c>
      <c r="BJ251" s="19" t="s">
        <v>207</v>
      </c>
      <c r="BK251" s="191">
        <f>ROUND(P251*H251,2)</f>
        <v>0</v>
      </c>
      <c r="BL251" s="19" t="s">
        <v>404</v>
      </c>
      <c r="BM251" s="190" t="s">
        <v>1121</v>
      </c>
    </row>
    <row r="252" spans="1:65" s="2" customFormat="1" ht="19.5">
      <c r="A252" s="36"/>
      <c r="B252" s="37"/>
      <c r="C252" s="38"/>
      <c r="D252" s="192" t="s">
        <v>209</v>
      </c>
      <c r="E252" s="38"/>
      <c r="F252" s="193" t="s">
        <v>1122</v>
      </c>
      <c r="G252" s="38"/>
      <c r="H252" s="38"/>
      <c r="I252" s="194"/>
      <c r="J252" s="194"/>
      <c r="K252" s="38"/>
      <c r="L252" s="38"/>
      <c r="M252" s="41"/>
      <c r="N252" s="195"/>
      <c r="O252" s="196"/>
      <c r="P252" s="66"/>
      <c r="Q252" s="66"/>
      <c r="R252" s="66"/>
      <c r="S252" s="66"/>
      <c r="T252" s="66"/>
      <c r="U252" s="66"/>
      <c r="V252" s="66"/>
      <c r="W252" s="66"/>
      <c r="X252" s="67"/>
      <c r="Y252" s="36"/>
      <c r="Z252" s="36"/>
      <c r="AA252" s="36"/>
      <c r="AB252" s="36"/>
      <c r="AC252" s="36"/>
      <c r="AD252" s="36"/>
      <c r="AE252" s="36"/>
      <c r="AT252" s="19" t="s">
        <v>209</v>
      </c>
      <c r="AU252" s="19" t="s">
        <v>207</v>
      </c>
    </row>
    <row r="253" spans="1:65" s="13" customFormat="1" ht="11.25">
      <c r="B253" s="197"/>
      <c r="C253" s="198"/>
      <c r="D253" s="192" t="s">
        <v>211</v>
      </c>
      <c r="E253" s="199" t="s">
        <v>20</v>
      </c>
      <c r="F253" s="200" t="s">
        <v>1040</v>
      </c>
      <c r="G253" s="198"/>
      <c r="H253" s="199" t="s">
        <v>20</v>
      </c>
      <c r="I253" s="201"/>
      <c r="J253" s="201"/>
      <c r="K253" s="198"/>
      <c r="L253" s="198"/>
      <c r="M253" s="202"/>
      <c r="N253" s="203"/>
      <c r="O253" s="204"/>
      <c r="P253" s="204"/>
      <c r="Q253" s="204"/>
      <c r="R253" s="204"/>
      <c r="S253" s="204"/>
      <c r="T253" s="204"/>
      <c r="U253" s="204"/>
      <c r="V253" s="204"/>
      <c r="W253" s="204"/>
      <c r="X253" s="205"/>
      <c r="AT253" s="206" t="s">
        <v>211</v>
      </c>
      <c r="AU253" s="206" t="s">
        <v>207</v>
      </c>
      <c r="AV253" s="13" t="s">
        <v>82</v>
      </c>
      <c r="AW253" s="13" t="s">
        <v>5</v>
      </c>
      <c r="AX253" s="13" t="s">
        <v>74</v>
      </c>
      <c r="AY253" s="206" t="s">
        <v>198</v>
      </c>
    </row>
    <row r="254" spans="1:65" s="13" customFormat="1" ht="11.25">
      <c r="B254" s="197"/>
      <c r="C254" s="198"/>
      <c r="D254" s="192" t="s">
        <v>211</v>
      </c>
      <c r="E254" s="199" t="s">
        <v>20</v>
      </c>
      <c r="F254" s="200" t="s">
        <v>1041</v>
      </c>
      <c r="G254" s="198"/>
      <c r="H254" s="199" t="s">
        <v>20</v>
      </c>
      <c r="I254" s="201"/>
      <c r="J254" s="201"/>
      <c r="K254" s="198"/>
      <c r="L254" s="198"/>
      <c r="M254" s="202"/>
      <c r="N254" s="203"/>
      <c r="O254" s="204"/>
      <c r="P254" s="204"/>
      <c r="Q254" s="204"/>
      <c r="R254" s="204"/>
      <c r="S254" s="204"/>
      <c r="T254" s="204"/>
      <c r="U254" s="204"/>
      <c r="V254" s="204"/>
      <c r="W254" s="204"/>
      <c r="X254" s="205"/>
      <c r="AT254" s="206" t="s">
        <v>211</v>
      </c>
      <c r="AU254" s="206" t="s">
        <v>207</v>
      </c>
      <c r="AV254" s="13" t="s">
        <v>82</v>
      </c>
      <c r="AW254" s="13" t="s">
        <v>5</v>
      </c>
      <c r="AX254" s="13" t="s">
        <v>74</v>
      </c>
      <c r="AY254" s="206" t="s">
        <v>198</v>
      </c>
    </row>
    <row r="255" spans="1:65" s="13" customFormat="1" ht="11.25">
      <c r="B255" s="197"/>
      <c r="C255" s="198"/>
      <c r="D255" s="192" t="s">
        <v>211</v>
      </c>
      <c r="E255" s="199" t="s">
        <v>20</v>
      </c>
      <c r="F255" s="200" t="s">
        <v>1042</v>
      </c>
      <c r="G255" s="198"/>
      <c r="H255" s="199" t="s">
        <v>20</v>
      </c>
      <c r="I255" s="201"/>
      <c r="J255" s="201"/>
      <c r="K255" s="198"/>
      <c r="L255" s="198"/>
      <c r="M255" s="202"/>
      <c r="N255" s="203"/>
      <c r="O255" s="204"/>
      <c r="P255" s="204"/>
      <c r="Q255" s="204"/>
      <c r="R255" s="204"/>
      <c r="S255" s="204"/>
      <c r="T255" s="204"/>
      <c r="U255" s="204"/>
      <c r="V255" s="204"/>
      <c r="W255" s="204"/>
      <c r="X255" s="205"/>
      <c r="AT255" s="206" t="s">
        <v>211</v>
      </c>
      <c r="AU255" s="206" t="s">
        <v>207</v>
      </c>
      <c r="AV255" s="13" t="s">
        <v>82</v>
      </c>
      <c r="AW255" s="13" t="s">
        <v>5</v>
      </c>
      <c r="AX255" s="13" t="s">
        <v>74</v>
      </c>
      <c r="AY255" s="206" t="s">
        <v>198</v>
      </c>
    </row>
    <row r="256" spans="1:65" s="14" customFormat="1" ht="11.25">
      <c r="B256" s="207"/>
      <c r="C256" s="208"/>
      <c r="D256" s="192" t="s">
        <v>211</v>
      </c>
      <c r="E256" s="209" t="s">
        <v>20</v>
      </c>
      <c r="F256" s="210" t="s">
        <v>82</v>
      </c>
      <c r="G256" s="208"/>
      <c r="H256" s="211">
        <v>1</v>
      </c>
      <c r="I256" s="212"/>
      <c r="J256" s="212"/>
      <c r="K256" s="208"/>
      <c r="L256" s="208"/>
      <c r="M256" s="213"/>
      <c r="N256" s="214"/>
      <c r="O256" s="215"/>
      <c r="P256" s="215"/>
      <c r="Q256" s="215"/>
      <c r="R256" s="215"/>
      <c r="S256" s="215"/>
      <c r="T256" s="215"/>
      <c r="U256" s="215"/>
      <c r="V256" s="215"/>
      <c r="W256" s="215"/>
      <c r="X256" s="216"/>
      <c r="AT256" s="217" t="s">
        <v>211</v>
      </c>
      <c r="AU256" s="217" t="s">
        <v>207</v>
      </c>
      <c r="AV256" s="14" t="s">
        <v>207</v>
      </c>
      <c r="AW256" s="14" t="s">
        <v>5</v>
      </c>
      <c r="AX256" s="14" t="s">
        <v>74</v>
      </c>
      <c r="AY256" s="217" t="s">
        <v>198</v>
      </c>
    </row>
    <row r="257" spans="1:65" s="16" customFormat="1" ht="11.25">
      <c r="B257" s="229"/>
      <c r="C257" s="230"/>
      <c r="D257" s="192" t="s">
        <v>211</v>
      </c>
      <c r="E257" s="231" t="s">
        <v>20</v>
      </c>
      <c r="F257" s="232" t="s">
        <v>282</v>
      </c>
      <c r="G257" s="230"/>
      <c r="H257" s="233">
        <v>1</v>
      </c>
      <c r="I257" s="234"/>
      <c r="J257" s="234"/>
      <c r="K257" s="230"/>
      <c r="L257" s="230"/>
      <c r="M257" s="235"/>
      <c r="N257" s="236"/>
      <c r="O257" s="237"/>
      <c r="P257" s="237"/>
      <c r="Q257" s="237"/>
      <c r="R257" s="237"/>
      <c r="S257" s="237"/>
      <c r="T257" s="237"/>
      <c r="U257" s="237"/>
      <c r="V257" s="237"/>
      <c r="W257" s="237"/>
      <c r="X257" s="238"/>
      <c r="AT257" s="239" t="s">
        <v>211</v>
      </c>
      <c r="AU257" s="239" t="s">
        <v>207</v>
      </c>
      <c r="AV257" s="16" t="s">
        <v>206</v>
      </c>
      <c r="AW257" s="16" t="s">
        <v>5</v>
      </c>
      <c r="AX257" s="16" t="s">
        <v>82</v>
      </c>
      <c r="AY257" s="239" t="s">
        <v>198</v>
      </c>
    </row>
    <row r="258" spans="1:65" s="2" customFormat="1" ht="24.2" customHeight="1">
      <c r="A258" s="36"/>
      <c r="B258" s="37"/>
      <c r="C258" s="246" t="s">
        <v>477</v>
      </c>
      <c r="D258" s="246" t="s">
        <v>1044</v>
      </c>
      <c r="E258" s="247" t="s">
        <v>1123</v>
      </c>
      <c r="F258" s="248" t="s">
        <v>1124</v>
      </c>
      <c r="G258" s="249" t="s">
        <v>403</v>
      </c>
      <c r="H258" s="250">
        <v>1</v>
      </c>
      <c r="I258" s="251"/>
      <c r="J258" s="252"/>
      <c r="K258" s="253">
        <f>ROUND(P258*H258,2)</f>
        <v>0</v>
      </c>
      <c r="L258" s="248" t="s">
        <v>205</v>
      </c>
      <c r="M258" s="254"/>
      <c r="N258" s="255" t="s">
        <v>20</v>
      </c>
      <c r="O258" s="186" t="s">
        <v>44</v>
      </c>
      <c r="P258" s="187">
        <f>I258+J258</f>
        <v>0</v>
      </c>
      <c r="Q258" s="187">
        <f>ROUND(I258*H258,2)</f>
        <v>0</v>
      </c>
      <c r="R258" s="187">
        <f>ROUND(J258*H258,2)</f>
        <v>0</v>
      </c>
      <c r="S258" s="66"/>
      <c r="T258" s="188">
        <f>S258*H258</f>
        <v>0</v>
      </c>
      <c r="U258" s="188">
        <v>1.4999999999999999E-2</v>
      </c>
      <c r="V258" s="188">
        <f>U258*H258</f>
        <v>1.4999999999999999E-2</v>
      </c>
      <c r="W258" s="188">
        <v>0</v>
      </c>
      <c r="X258" s="189">
        <f>W258*H258</f>
        <v>0</v>
      </c>
      <c r="Y258" s="36"/>
      <c r="Z258" s="36"/>
      <c r="AA258" s="36"/>
      <c r="AB258" s="36"/>
      <c r="AC258" s="36"/>
      <c r="AD258" s="36"/>
      <c r="AE258" s="36"/>
      <c r="AR258" s="190" t="s">
        <v>1103</v>
      </c>
      <c r="AT258" s="190" t="s">
        <v>1044</v>
      </c>
      <c r="AU258" s="190" t="s">
        <v>207</v>
      </c>
      <c r="AY258" s="19" t="s">
        <v>198</v>
      </c>
      <c r="BE258" s="191">
        <f>IF(O258="základní",K258,0)</f>
        <v>0</v>
      </c>
      <c r="BF258" s="191">
        <f>IF(O258="snížená",K258,0)</f>
        <v>0</v>
      </c>
      <c r="BG258" s="191">
        <f>IF(O258="zákl. přenesená",K258,0)</f>
        <v>0</v>
      </c>
      <c r="BH258" s="191">
        <f>IF(O258="sníž. přenesená",K258,0)</f>
        <v>0</v>
      </c>
      <c r="BI258" s="191">
        <f>IF(O258="nulová",K258,0)</f>
        <v>0</v>
      </c>
      <c r="BJ258" s="19" t="s">
        <v>207</v>
      </c>
      <c r="BK258" s="191">
        <f>ROUND(P258*H258,2)</f>
        <v>0</v>
      </c>
      <c r="BL258" s="19" t="s">
        <v>404</v>
      </c>
      <c r="BM258" s="190" t="s">
        <v>1125</v>
      </c>
    </row>
    <row r="259" spans="1:65" s="2" customFormat="1" ht="11.25">
      <c r="A259" s="36"/>
      <c r="B259" s="37"/>
      <c r="C259" s="38"/>
      <c r="D259" s="192" t="s">
        <v>209</v>
      </c>
      <c r="E259" s="38"/>
      <c r="F259" s="193" t="s">
        <v>1124</v>
      </c>
      <c r="G259" s="38"/>
      <c r="H259" s="38"/>
      <c r="I259" s="194"/>
      <c r="J259" s="194"/>
      <c r="K259" s="38"/>
      <c r="L259" s="38"/>
      <c r="M259" s="41"/>
      <c r="N259" s="195"/>
      <c r="O259" s="196"/>
      <c r="P259" s="66"/>
      <c r="Q259" s="66"/>
      <c r="R259" s="66"/>
      <c r="S259" s="66"/>
      <c r="T259" s="66"/>
      <c r="U259" s="66"/>
      <c r="V259" s="66"/>
      <c r="W259" s="66"/>
      <c r="X259" s="67"/>
      <c r="Y259" s="36"/>
      <c r="Z259" s="36"/>
      <c r="AA259" s="36"/>
      <c r="AB259" s="36"/>
      <c r="AC259" s="36"/>
      <c r="AD259" s="36"/>
      <c r="AE259" s="36"/>
      <c r="AT259" s="19" t="s">
        <v>209</v>
      </c>
      <c r="AU259" s="19" t="s">
        <v>207</v>
      </c>
    </row>
    <row r="260" spans="1:65" s="13" customFormat="1" ht="11.25">
      <c r="B260" s="197"/>
      <c r="C260" s="198"/>
      <c r="D260" s="192" t="s">
        <v>211</v>
      </c>
      <c r="E260" s="199" t="s">
        <v>20</v>
      </c>
      <c r="F260" s="200" t="s">
        <v>1040</v>
      </c>
      <c r="G260" s="198"/>
      <c r="H260" s="199" t="s">
        <v>20</v>
      </c>
      <c r="I260" s="201"/>
      <c r="J260" s="201"/>
      <c r="K260" s="198"/>
      <c r="L260" s="198"/>
      <c r="M260" s="202"/>
      <c r="N260" s="203"/>
      <c r="O260" s="204"/>
      <c r="P260" s="204"/>
      <c r="Q260" s="204"/>
      <c r="R260" s="204"/>
      <c r="S260" s="204"/>
      <c r="T260" s="204"/>
      <c r="U260" s="204"/>
      <c r="V260" s="204"/>
      <c r="W260" s="204"/>
      <c r="X260" s="205"/>
      <c r="AT260" s="206" t="s">
        <v>211</v>
      </c>
      <c r="AU260" s="206" t="s">
        <v>207</v>
      </c>
      <c r="AV260" s="13" t="s">
        <v>82</v>
      </c>
      <c r="AW260" s="13" t="s">
        <v>5</v>
      </c>
      <c r="AX260" s="13" t="s">
        <v>74</v>
      </c>
      <c r="AY260" s="206" t="s">
        <v>198</v>
      </c>
    </row>
    <row r="261" spans="1:65" s="13" customFormat="1" ht="11.25">
      <c r="B261" s="197"/>
      <c r="C261" s="198"/>
      <c r="D261" s="192" t="s">
        <v>211</v>
      </c>
      <c r="E261" s="199" t="s">
        <v>20</v>
      </c>
      <c r="F261" s="200" t="s">
        <v>1041</v>
      </c>
      <c r="G261" s="198"/>
      <c r="H261" s="199" t="s">
        <v>20</v>
      </c>
      <c r="I261" s="201"/>
      <c r="J261" s="201"/>
      <c r="K261" s="198"/>
      <c r="L261" s="198"/>
      <c r="M261" s="202"/>
      <c r="N261" s="203"/>
      <c r="O261" s="204"/>
      <c r="P261" s="204"/>
      <c r="Q261" s="204"/>
      <c r="R261" s="204"/>
      <c r="S261" s="204"/>
      <c r="T261" s="204"/>
      <c r="U261" s="204"/>
      <c r="V261" s="204"/>
      <c r="W261" s="204"/>
      <c r="X261" s="205"/>
      <c r="AT261" s="206" t="s">
        <v>211</v>
      </c>
      <c r="AU261" s="206" t="s">
        <v>207</v>
      </c>
      <c r="AV261" s="13" t="s">
        <v>82</v>
      </c>
      <c r="AW261" s="13" t="s">
        <v>5</v>
      </c>
      <c r="AX261" s="13" t="s">
        <v>74</v>
      </c>
      <c r="AY261" s="206" t="s">
        <v>198</v>
      </c>
    </row>
    <row r="262" spans="1:65" s="13" customFormat="1" ht="11.25">
      <c r="B262" s="197"/>
      <c r="C262" s="198"/>
      <c r="D262" s="192" t="s">
        <v>211</v>
      </c>
      <c r="E262" s="199" t="s">
        <v>20</v>
      </c>
      <c r="F262" s="200" t="s">
        <v>1042</v>
      </c>
      <c r="G262" s="198"/>
      <c r="H262" s="199" t="s">
        <v>20</v>
      </c>
      <c r="I262" s="201"/>
      <c r="J262" s="201"/>
      <c r="K262" s="198"/>
      <c r="L262" s="198"/>
      <c r="M262" s="202"/>
      <c r="N262" s="203"/>
      <c r="O262" s="204"/>
      <c r="P262" s="204"/>
      <c r="Q262" s="204"/>
      <c r="R262" s="204"/>
      <c r="S262" s="204"/>
      <c r="T262" s="204"/>
      <c r="U262" s="204"/>
      <c r="V262" s="204"/>
      <c r="W262" s="204"/>
      <c r="X262" s="205"/>
      <c r="AT262" s="206" t="s">
        <v>211</v>
      </c>
      <c r="AU262" s="206" t="s">
        <v>207</v>
      </c>
      <c r="AV262" s="13" t="s">
        <v>82</v>
      </c>
      <c r="AW262" s="13" t="s">
        <v>5</v>
      </c>
      <c r="AX262" s="13" t="s">
        <v>74</v>
      </c>
      <c r="AY262" s="206" t="s">
        <v>198</v>
      </c>
    </row>
    <row r="263" spans="1:65" s="14" customFormat="1" ht="11.25">
      <c r="B263" s="207"/>
      <c r="C263" s="208"/>
      <c r="D263" s="192" t="s">
        <v>211</v>
      </c>
      <c r="E263" s="209" t="s">
        <v>20</v>
      </c>
      <c r="F263" s="210" t="s">
        <v>82</v>
      </c>
      <c r="G263" s="208"/>
      <c r="H263" s="211">
        <v>1</v>
      </c>
      <c r="I263" s="212"/>
      <c r="J263" s="212"/>
      <c r="K263" s="208"/>
      <c r="L263" s="208"/>
      <c r="M263" s="213"/>
      <c r="N263" s="214"/>
      <c r="O263" s="215"/>
      <c r="P263" s="215"/>
      <c r="Q263" s="215"/>
      <c r="R263" s="215"/>
      <c r="S263" s="215"/>
      <c r="T263" s="215"/>
      <c r="U263" s="215"/>
      <c r="V263" s="215"/>
      <c r="W263" s="215"/>
      <c r="X263" s="216"/>
      <c r="AT263" s="217" t="s">
        <v>211</v>
      </c>
      <c r="AU263" s="217" t="s">
        <v>207</v>
      </c>
      <c r="AV263" s="14" t="s">
        <v>207</v>
      </c>
      <c r="AW263" s="14" t="s">
        <v>5</v>
      </c>
      <c r="AX263" s="14" t="s">
        <v>74</v>
      </c>
      <c r="AY263" s="217" t="s">
        <v>198</v>
      </c>
    </row>
    <row r="264" spans="1:65" s="16" customFormat="1" ht="11.25">
      <c r="B264" s="229"/>
      <c r="C264" s="230"/>
      <c r="D264" s="192" t="s">
        <v>211</v>
      </c>
      <c r="E264" s="231" t="s">
        <v>20</v>
      </c>
      <c r="F264" s="232" t="s">
        <v>282</v>
      </c>
      <c r="G264" s="230"/>
      <c r="H264" s="233">
        <v>1</v>
      </c>
      <c r="I264" s="234"/>
      <c r="J264" s="234"/>
      <c r="K264" s="230"/>
      <c r="L264" s="230"/>
      <c r="M264" s="235"/>
      <c r="N264" s="236"/>
      <c r="O264" s="237"/>
      <c r="P264" s="237"/>
      <c r="Q264" s="237"/>
      <c r="R264" s="237"/>
      <c r="S264" s="237"/>
      <c r="T264" s="237"/>
      <c r="U264" s="237"/>
      <c r="V264" s="237"/>
      <c r="W264" s="237"/>
      <c r="X264" s="238"/>
      <c r="AT264" s="239" t="s">
        <v>211</v>
      </c>
      <c r="AU264" s="239" t="s">
        <v>207</v>
      </c>
      <c r="AV264" s="16" t="s">
        <v>206</v>
      </c>
      <c r="AW264" s="16" t="s">
        <v>5</v>
      </c>
      <c r="AX264" s="16" t="s">
        <v>82</v>
      </c>
      <c r="AY264" s="239" t="s">
        <v>198</v>
      </c>
    </row>
    <row r="265" spans="1:65" s="2" customFormat="1" ht="24.2" customHeight="1">
      <c r="A265" s="36"/>
      <c r="B265" s="37"/>
      <c r="C265" s="178" t="s">
        <v>483</v>
      </c>
      <c r="D265" s="178" t="s">
        <v>201</v>
      </c>
      <c r="E265" s="179" t="s">
        <v>1126</v>
      </c>
      <c r="F265" s="180" t="s">
        <v>1127</v>
      </c>
      <c r="G265" s="181" t="s">
        <v>403</v>
      </c>
      <c r="H265" s="182">
        <v>1</v>
      </c>
      <c r="I265" s="183"/>
      <c r="J265" s="183"/>
      <c r="K265" s="184">
        <f>ROUND(P265*H265,2)</f>
        <v>0</v>
      </c>
      <c r="L265" s="180" t="s">
        <v>205</v>
      </c>
      <c r="M265" s="41"/>
      <c r="N265" s="185" t="s">
        <v>20</v>
      </c>
      <c r="O265" s="186" t="s">
        <v>44</v>
      </c>
      <c r="P265" s="187">
        <f>I265+J265</f>
        <v>0</v>
      </c>
      <c r="Q265" s="187">
        <f>ROUND(I265*H265,2)</f>
        <v>0</v>
      </c>
      <c r="R265" s="187">
        <f>ROUND(J265*H265,2)</f>
        <v>0</v>
      </c>
      <c r="S265" s="66"/>
      <c r="T265" s="188">
        <f>S265*H265</f>
        <v>0</v>
      </c>
      <c r="U265" s="188">
        <v>0</v>
      </c>
      <c r="V265" s="188">
        <f>U265*H265</f>
        <v>0</v>
      </c>
      <c r="W265" s="188">
        <v>0</v>
      </c>
      <c r="X265" s="189">
        <f>W265*H265</f>
        <v>0</v>
      </c>
      <c r="Y265" s="36"/>
      <c r="Z265" s="36"/>
      <c r="AA265" s="36"/>
      <c r="AB265" s="36"/>
      <c r="AC265" s="36"/>
      <c r="AD265" s="36"/>
      <c r="AE265" s="36"/>
      <c r="AR265" s="190" t="s">
        <v>404</v>
      </c>
      <c r="AT265" s="190" t="s">
        <v>201</v>
      </c>
      <c r="AU265" s="190" t="s">
        <v>207</v>
      </c>
      <c r="AY265" s="19" t="s">
        <v>198</v>
      </c>
      <c r="BE265" s="191">
        <f>IF(O265="základní",K265,0)</f>
        <v>0</v>
      </c>
      <c r="BF265" s="191">
        <f>IF(O265="snížená",K265,0)</f>
        <v>0</v>
      </c>
      <c r="BG265" s="191">
        <f>IF(O265="zákl. přenesená",K265,0)</f>
        <v>0</v>
      </c>
      <c r="BH265" s="191">
        <f>IF(O265="sníž. přenesená",K265,0)</f>
        <v>0</v>
      </c>
      <c r="BI265" s="191">
        <f>IF(O265="nulová",K265,0)</f>
        <v>0</v>
      </c>
      <c r="BJ265" s="19" t="s">
        <v>207</v>
      </c>
      <c r="BK265" s="191">
        <f>ROUND(P265*H265,2)</f>
        <v>0</v>
      </c>
      <c r="BL265" s="19" t="s">
        <v>404</v>
      </c>
      <c r="BM265" s="190" t="s">
        <v>1128</v>
      </c>
    </row>
    <row r="266" spans="1:65" s="2" customFormat="1" ht="19.5">
      <c r="A266" s="36"/>
      <c r="B266" s="37"/>
      <c r="C266" s="38"/>
      <c r="D266" s="192" t="s">
        <v>209</v>
      </c>
      <c r="E266" s="38"/>
      <c r="F266" s="193" t="s">
        <v>1129</v>
      </c>
      <c r="G266" s="38"/>
      <c r="H266" s="38"/>
      <c r="I266" s="194"/>
      <c r="J266" s="194"/>
      <c r="K266" s="38"/>
      <c r="L266" s="38"/>
      <c r="M266" s="41"/>
      <c r="N266" s="195"/>
      <c r="O266" s="196"/>
      <c r="P266" s="66"/>
      <c r="Q266" s="66"/>
      <c r="R266" s="66"/>
      <c r="S266" s="66"/>
      <c r="T266" s="66"/>
      <c r="U266" s="66"/>
      <c r="V266" s="66"/>
      <c r="W266" s="66"/>
      <c r="X266" s="67"/>
      <c r="Y266" s="36"/>
      <c r="Z266" s="36"/>
      <c r="AA266" s="36"/>
      <c r="AB266" s="36"/>
      <c r="AC266" s="36"/>
      <c r="AD266" s="36"/>
      <c r="AE266" s="36"/>
      <c r="AT266" s="19" t="s">
        <v>209</v>
      </c>
      <c r="AU266" s="19" t="s">
        <v>207</v>
      </c>
    </row>
    <row r="267" spans="1:65" s="13" customFormat="1" ht="11.25">
      <c r="B267" s="197"/>
      <c r="C267" s="198"/>
      <c r="D267" s="192" t="s">
        <v>211</v>
      </c>
      <c r="E267" s="199" t="s">
        <v>20</v>
      </c>
      <c r="F267" s="200" t="s">
        <v>1040</v>
      </c>
      <c r="G267" s="198"/>
      <c r="H267" s="199" t="s">
        <v>20</v>
      </c>
      <c r="I267" s="201"/>
      <c r="J267" s="201"/>
      <c r="K267" s="198"/>
      <c r="L267" s="198"/>
      <c r="M267" s="202"/>
      <c r="N267" s="203"/>
      <c r="O267" s="204"/>
      <c r="P267" s="204"/>
      <c r="Q267" s="204"/>
      <c r="R267" s="204"/>
      <c r="S267" s="204"/>
      <c r="T267" s="204"/>
      <c r="U267" s="204"/>
      <c r="V267" s="204"/>
      <c r="W267" s="204"/>
      <c r="X267" s="205"/>
      <c r="AT267" s="206" t="s">
        <v>211</v>
      </c>
      <c r="AU267" s="206" t="s">
        <v>207</v>
      </c>
      <c r="AV267" s="13" t="s">
        <v>82</v>
      </c>
      <c r="AW267" s="13" t="s">
        <v>5</v>
      </c>
      <c r="AX267" s="13" t="s">
        <v>74</v>
      </c>
      <c r="AY267" s="206" t="s">
        <v>198</v>
      </c>
    </row>
    <row r="268" spans="1:65" s="13" customFormat="1" ht="11.25">
      <c r="B268" s="197"/>
      <c r="C268" s="198"/>
      <c r="D268" s="192" t="s">
        <v>211</v>
      </c>
      <c r="E268" s="199" t="s">
        <v>20</v>
      </c>
      <c r="F268" s="200" t="s">
        <v>1043</v>
      </c>
      <c r="G268" s="198"/>
      <c r="H268" s="199" t="s">
        <v>20</v>
      </c>
      <c r="I268" s="201"/>
      <c r="J268" s="201"/>
      <c r="K268" s="198"/>
      <c r="L268" s="198"/>
      <c r="M268" s="202"/>
      <c r="N268" s="203"/>
      <c r="O268" s="204"/>
      <c r="P268" s="204"/>
      <c r="Q268" s="204"/>
      <c r="R268" s="204"/>
      <c r="S268" s="204"/>
      <c r="T268" s="204"/>
      <c r="U268" s="204"/>
      <c r="V268" s="204"/>
      <c r="W268" s="204"/>
      <c r="X268" s="205"/>
      <c r="AT268" s="206" t="s">
        <v>211</v>
      </c>
      <c r="AU268" s="206" t="s">
        <v>207</v>
      </c>
      <c r="AV268" s="13" t="s">
        <v>82</v>
      </c>
      <c r="AW268" s="13" t="s">
        <v>5</v>
      </c>
      <c r="AX268" s="13" t="s">
        <v>74</v>
      </c>
      <c r="AY268" s="206" t="s">
        <v>198</v>
      </c>
    </row>
    <row r="269" spans="1:65" s="13" customFormat="1" ht="11.25">
      <c r="B269" s="197"/>
      <c r="C269" s="198"/>
      <c r="D269" s="192" t="s">
        <v>211</v>
      </c>
      <c r="E269" s="199" t="s">
        <v>20</v>
      </c>
      <c r="F269" s="200" t="s">
        <v>1042</v>
      </c>
      <c r="G269" s="198"/>
      <c r="H269" s="199" t="s">
        <v>20</v>
      </c>
      <c r="I269" s="201"/>
      <c r="J269" s="201"/>
      <c r="K269" s="198"/>
      <c r="L269" s="198"/>
      <c r="M269" s="202"/>
      <c r="N269" s="203"/>
      <c r="O269" s="204"/>
      <c r="P269" s="204"/>
      <c r="Q269" s="204"/>
      <c r="R269" s="204"/>
      <c r="S269" s="204"/>
      <c r="T269" s="204"/>
      <c r="U269" s="204"/>
      <c r="V269" s="204"/>
      <c r="W269" s="204"/>
      <c r="X269" s="205"/>
      <c r="AT269" s="206" t="s">
        <v>211</v>
      </c>
      <c r="AU269" s="206" t="s">
        <v>207</v>
      </c>
      <c r="AV269" s="13" t="s">
        <v>82</v>
      </c>
      <c r="AW269" s="13" t="s">
        <v>5</v>
      </c>
      <c r="AX269" s="13" t="s">
        <v>74</v>
      </c>
      <c r="AY269" s="206" t="s">
        <v>198</v>
      </c>
    </row>
    <row r="270" spans="1:65" s="14" customFormat="1" ht="11.25">
      <c r="B270" s="207"/>
      <c r="C270" s="208"/>
      <c r="D270" s="192" t="s">
        <v>211</v>
      </c>
      <c r="E270" s="209" t="s">
        <v>20</v>
      </c>
      <c r="F270" s="210" t="s">
        <v>82</v>
      </c>
      <c r="G270" s="208"/>
      <c r="H270" s="211">
        <v>1</v>
      </c>
      <c r="I270" s="212"/>
      <c r="J270" s="212"/>
      <c r="K270" s="208"/>
      <c r="L270" s="208"/>
      <c r="M270" s="213"/>
      <c r="N270" s="214"/>
      <c r="O270" s="215"/>
      <c r="P270" s="215"/>
      <c r="Q270" s="215"/>
      <c r="R270" s="215"/>
      <c r="S270" s="215"/>
      <c r="T270" s="215"/>
      <c r="U270" s="215"/>
      <c r="V270" s="215"/>
      <c r="W270" s="215"/>
      <c r="X270" s="216"/>
      <c r="AT270" s="217" t="s">
        <v>211</v>
      </c>
      <c r="AU270" s="217" t="s">
        <v>207</v>
      </c>
      <c r="AV270" s="14" t="s">
        <v>207</v>
      </c>
      <c r="AW270" s="14" t="s">
        <v>5</v>
      </c>
      <c r="AX270" s="14" t="s">
        <v>74</v>
      </c>
      <c r="AY270" s="217" t="s">
        <v>198</v>
      </c>
    </row>
    <row r="271" spans="1:65" s="16" customFormat="1" ht="11.25">
      <c r="B271" s="229"/>
      <c r="C271" s="230"/>
      <c r="D271" s="192" t="s">
        <v>211</v>
      </c>
      <c r="E271" s="231" t="s">
        <v>20</v>
      </c>
      <c r="F271" s="232" t="s">
        <v>282</v>
      </c>
      <c r="G271" s="230"/>
      <c r="H271" s="233">
        <v>1</v>
      </c>
      <c r="I271" s="234"/>
      <c r="J271" s="234"/>
      <c r="K271" s="230"/>
      <c r="L271" s="230"/>
      <c r="M271" s="235"/>
      <c r="N271" s="236"/>
      <c r="O271" s="237"/>
      <c r="P271" s="237"/>
      <c r="Q271" s="237"/>
      <c r="R271" s="237"/>
      <c r="S271" s="237"/>
      <c r="T271" s="237"/>
      <c r="U271" s="237"/>
      <c r="V271" s="237"/>
      <c r="W271" s="237"/>
      <c r="X271" s="238"/>
      <c r="AT271" s="239" t="s">
        <v>211</v>
      </c>
      <c r="AU271" s="239" t="s">
        <v>207</v>
      </c>
      <c r="AV271" s="16" t="s">
        <v>206</v>
      </c>
      <c r="AW271" s="16" t="s">
        <v>5</v>
      </c>
      <c r="AX271" s="16" t="s">
        <v>82</v>
      </c>
      <c r="AY271" s="239" t="s">
        <v>198</v>
      </c>
    </row>
    <row r="272" spans="1:65" s="2" customFormat="1" ht="24.2" customHeight="1">
      <c r="A272" s="36"/>
      <c r="B272" s="37"/>
      <c r="C272" s="246" t="s">
        <v>492</v>
      </c>
      <c r="D272" s="246" t="s">
        <v>1044</v>
      </c>
      <c r="E272" s="247" t="s">
        <v>1130</v>
      </c>
      <c r="F272" s="248" t="s">
        <v>1131</v>
      </c>
      <c r="G272" s="249" t="s">
        <v>403</v>
      </c>
      <c r="H272" s="250">
        <v>1</v>
      </c>
      <c r="I272" s="251"/>
      <c r="J272" s="252"/>
      <c r="K272" s="253">
        <f>ROUND(P272*H272,2)</f>
        <v>0</v>
      </c>
      <c r="L272" s="248" t="s">
        <v>205</v>
      </c>
      <c r="M272" s="254"/>
      <c r="N272" s="255" t="s">
        <v>20</v>
      </c>
      <c r="O272" s="186" t="s">
        <v>44</v>
      </c>
      <c r="P272" s="187">
        <f>I272+J272</f>
        <v>0</v>
      </c>
      <c r="Q272" s="187">
        <f>ROUND(I272*H272,2)</f>
        <v>0</v>
      </c>
      <c r="R272" s="187">
        <f>ROUND(J272*H272,2)</f>
        <v>0</v>
      </c>
      <c r="S272" s="66"/>
      <c r="T272" s="188">
        <f>S272*H272</f>
        <v>0</v>
      </c>
      <c r="U272" s="188">
        <v>2.1499999999999998E-2</v>
      </c>
      <c r="V272" s="188">
        <f>U272*H272</f>
        <v>2.1499999999999998E-2</v>
      </c>
      <c r="W272" s="188">
        <v>0</v>
      </c>
      <c r="X272" s="189">
        <f>W272*H272</f>
        <v>0</v>
      </c>
      <c r="Y272" s="36"/>
      <c r="Z272" s="36"/>
      <c r="AA272" s="36"/>
      <c r="AB272" s="36"/>
      <c r="AC272" s="36"/>
      <c r="AD272" s="36"/>
      <c r="AE272" s="36"/>
      <c r="AR272" s="190" t="s">
        <v>1103</v>
      </c>
      <c r="AT272" s="190" t="s">
        <v>1044</v>
      </c>
      <c r="AU272" s="190" t="s">
        <v>207</v>
      </c>
      <c r="AY272" s="19" t="s">
        <v>198</v>
      </c>
      <c r="BE272" s="191">
        <f>IF(O272="základní",K272,0)</f>
        <v>0</v>
      </c>
      <c r="BF272" s="191">
        <f>IF(O272="snížená",K272,0)</f>
        <v>0</v>
      </c>
      <c r="BG272" s="191">
        <f>IF(O272="zákl. přenesená",K272,0)</f>
        <v>0</v>
      </c>
      <c r="BH272" s="191">
        <f>IF(O272="sníž. přenesená",K272,0)</f>
        <v>0</v>
      </c>
      <c r="BI272" s="191">
        <f>IF(O272="nulová",K272,0)</f>
        <v>0</v>
      </c>
      <c r="BJ272" s="19" t="s">
        <v>207</v>
      </c>
      <c r="BK272" s="191">
        <f>ROUND(P272*H272,2)</f>
        <v>0</v>
      </c>
      <c r="BL272" s="19" t="s">
        <v>404</v>
      </c>
      <c r="BM272" s="190" t="s">
        <v>1132</v>
      </c>
    </row>
    <row r="273" spans="1:65" s="2" customFormat="1" ht="11.25">
      <c r="A273" s="36"/>
      <c r="B273" s="37"/>
      <c r="C273" s="38"/>
      <c r="D273" s="192" t="s">
        <v>209</v>
      </c>
      <c r="E273" s="38"/>
      <c r="F273" s="193" t="s">
        <v>1131</v>
      </c>
      <c r="G273" s="38"/>
      <c r="H273" s="38"/>
      <c r="I273" s="194"/>
      <c r="J273" s="194"/>
      <c r="K273" s="38"/>
      <c r="L273" s="38"/>
      <c r="M273" s="41"/>
      <c r="N273" s="195"/>
      <c r="O273" s="196"/>
      <c r="P273" s="66"/>
      <c r="Q273" s="66"/>
      <c r="R273" s="66"/>
      <c r="S273" s="66"/>
      <c r="T273" s="66"/>
      <c r="U273" s="66"/>
      <c r="V273" s="66"/>
      <c r="W273" s="66"/>
      <c r="X273" s="67"/>
      <c r="Y273" s="36"/>
      <c r="Z273" s="36"/>
      <c r="AA273" s="36"/>
      <c r="AB273" s="36"/>
      <c r="AC273" s="36"/>
      <c r="AD273" s="36"/>
      <c r="AE273" s="36"/>
      <c r="AT273" s="19" t="s">
        <v>209</v>
      </c>
      <c r="AU273" s="19" t="s">
        <v>207</v>
      </c>
    </row>
    <row r="274" spans="1:65" s="13" customFormat="1" ht="11.25">
      <c r="B274" s="197"/>
      <c r="C274" s="198"/>
      <c r="D274" s="192" t="s">
        <v>211</v>
      </c>
      <c r="E274" s="199" t="s">
        <v>20</v>
      </c>
      <c r="F274" s="200" t="s">
        <v>1040</v>
      </c>
      <c r="G274" s="198"/>
      <c r="H274" s="199" t="s">
        <v>20</v>
      </c>
      <c r="I274" s="201"/>
      <c r="J274" s="201"/>
      <c r="K274" s="198"/>
      <c r="L274" s="198"/>
      <c r="M274" s="202"/>
      <c r="N274" s="203"/>
      <c r="O274" s="204"/>
      <c r="P274" s="204"/>
      <c r="Q274" s="204"/>
      <c r="R274" s="204"/>
      <c r="S274" s="204"/>
      <c r="T274" s="204"/>
      <c r="U274" s="204"/>
      <c r="V274" s="204"/>
      <c r="W274" s="204"/>
      <c r="X274" s="205"/>
      <c r="AT274" s="206" t="s">
        <v>211</v>
      </c>
      <c r="AU274" s="206" t="s">
        <v>207</v>
      </c>
      <c r="AV274" s="13" t="s">
        <v>82</v>
      </c>
      <c r="AW274" s="13" t="s">
        <v>5</v>
      </c>
      <c r="AX274" s="13" t="s">
        <v>74</v>
      </c>
      <c r="AY274" s="206" t="s">
        <v>198</v>
      </c>
    </row>
    <row r="275" spans="1:65" s="13" customFormat="1" ht="11.25">
      <c r="B275" s="197"/>
      <c r="C275" s="198"/>
      <c r="D275" s="192" t="s">
        <v>211</v>
      </c>
      <c r="E275" s="199" t="s">
        <v>20</v>
      </c>
      <c r="F275" s="200" t="s">
        <v>1043</v>
      </c>
      <c r="G275" s="198"/>
      <c r="H275" s="199" t="s">
        <v>20</v>
      </c>
      <c r="I275" s="201"/>
      <c r="J275" s="201"/>
      <c r="K275" s="198"/>
      <c r="L275" s="198"/>
      <c r="M275" s="202"/>
      <c r="N275" s="203"/>
      <c r="O275" s="204"/>
      <c r="P275" s="204"/>
      <c r="Q275" s="204"/>
      <c r="R275" s="204"/>
      <c r="S275" s="204"/>
      <c r="T275" s="204"/>
      <c r="U275" s="204"/>
      <c r="V275" s="204"/>
      <c r="W275" s="204"/>
      <c r="X275" s="205"/>
      <c r="AT275" s="206" t="s">
        <v>211</v>
      </c>
      <c r="AU275" s="206" t="s">
        <v>207</v>
      </c>
      <c r="AV275" s="13" t="s">
        <v>82</v>
      </c>
      <c r="AW275" s="13" t="s">
        <v>5</v>
      </c>
      <c r="AX275" s="13" t="s">
        <v>74</v>
      </c>
      <c r="AY275" s="206" t="s">
        <v>198</v>
      </c>
    </row>
    <row r="276" spans="1:65" s="13" customFormat="1" ht="11.25">
      <c r="B276" s="197"/>
      <c r="C276" s="198"/>
      <c r="D276" s="192" t="s">
        <v>211</v>
      </c>
      <c r="E276" s="199" t="s">
        <v>20</v>
      </c>
      <c r="F276" s="200" t="s">
        <v>1042</v>
      </c>
      <c r="G276" s="198"/>
      <c r="H276" s="199" t="s">
        <v>20</v>
      </c>
      <c r="I276" s="201"/>
      <c r="J276" s="201"/>
      <c r="K276" s="198"/>
      <c r="L276" s="198"/>
      <c r="M276" s="202"/>
      <c r="N276" s="203"/>
      <c r="O276" s="204"/>
      <c r="P276" s="204"/>
      <c r="Q276" s="204"/>
      <c r="R276" s="204"/>
      <c r="S276" s="204"/>
      <c r="T276" s="204"/>
      <c r="U276" s="204"/>
      <c r="V276" s="204"/>
      <c r="W276" s="204"/>
      <c r="X276" s="205"/>
      <c r="AT276" s="206" t="s">
        <v>211</v>
      </c>
      <c r="AU276" s="206" t="s">
        <v>207</v>
      </c>
      <c r="AV276" s="13" t="s">
        <v>82</v>
      </c>
      <c r="AW276" s="13" t="s">
        <v>5</v>
      </c>
      <c r="AX276" s="13" t="s">
        <v>74</v>
      </c>
      <c r="AY276" s="206" t="s">
        <v>198</v>
      </c>
    </row>
    <row r="277" spans="1:65" s="14" customFormat="1" ht="11.25">
      <c r="B277" s="207"/>
      <c r="C277" s="208"/>
      <c r="D277" s="192" t="s">
        <v>211</v>
      </c>
      <c r="E277" s="209" t="s">
        <v>20</v>
      </c>
      <c r="F277" s="210" t="s">
        <v>82</v>
      </c>
      <c r="G277" s="208"/>
      <c r="H277" s="211">
        <v>1</v>
      </c>
      <c r="I277" s="212"/>
      <c r="J277" s="212"/>
      <c r="K277" s="208"/>
      <c r="L277" s="208"/>
      <c r="M277" s="213"/>
      <c r="N277" s="214"/>
      <c r="O277" s="215"/>
      <c r="P277" s="215"/>
      <c r="Q277" s="215"/>
      <c r="R277" s="215"/>
      <c r="S277" s="215"/>
      <c r="T277" s="215"/>
      <c r="U277" s="215"/>
      <c r="V277" s="215"/>
      <c r="W277" s="215"/>
      <c r="X277" s="216"/>
      <c r="AT277" s="217" t="s">
        <v>211</v>
      </c>
      <c r="AU277" s="217" t="s">
        <v>207</v>
      </c>
      <c r="AV277" s="14" t="s">
        <v>207</v>
      </c>
      <c r="AW277" s="14" t="s">
        <v>5</v>
      </c>
      <c r="AX277" s="14" t="s">
        <v>74</v>
      </c>
      <c r="AY277" s="217" t="s">
        <v>198</v>
      </c>
    </row>
    <row r="278" spans="1:65" s="16" customFormat="1" ht="11.25">
      <c r="B278" s="229"/>
      <c r="C278" s="230"/>
      <c r="D278" s="192" t="s">
        <v>211</v>
      </c>
      <c r="E278" s="231" t="s">
        <v>20</v>
      </c>
      <c r="F278" s="232" t="s">
        <v>282</v>
      </c>
      <c r="G278" s="230"/>
      <c r="H278" s="233">
        <v>1</v>
      </c>
      <c r="I278" s="234"/>
      <c r="J278" s="234"/>
      <c r="K278" s="230"/>
      <c r="L278" s="230"/>
      <c r="M278" s="235"/>
      <c r="N278" s="236"/>
      <c r="O278" s="237"/>
      <c r="P278" s="237"/>
      <c r="Q278" s="237"/>
      <c r="R278" s="237"/>
      <c r="S278" s="237"/>
      <c r="T278" s="237"/>
      <c r="U278" s="237"/>
      <c r="V278" s="237"/>
      <c r="W278" s="237"/>
      <c r="X278" s="238"/>
      <c r="AT278" s="239" t="s">
        <v>211</v>
      </c>
      <c r="AU278" s="239" t="s">
        <v>207</v>
      </c>
      <c r="AV278" s="16" t="s">
        <v>206</v>
      </c>
      <c r="AW278" s="16" t="s">
        <v>5</v>
      </c>
      <c r="AX278" s="16" t="s">
        <v>82</v>
      </c>
      <c r="AY278" s="239" t="s">
        <v>198</v>
      </c>
    </row>
    <row r="279" spans="1:65" s="2" customFormat="1" ht="24.2" customHeight="1">
      <c r="A279" s="36"/>
      <c r="B279" s="37"/>
      <c r="C279" s="178" t="s">
        <v>8</v>
      </c>
      <c r="D279" s="178" t="s">
        <v>201</v>
      </c>
      <c r="E279" s="179" t="s">
        <v>1133</v>
      </c>
      <c r="F279" s="180" t="s">
        <v>1134</v>
      </c>
      <c r="G279" s="181" t="s">
        <v>403</v>
      </c>
      <c r="H279" s="182">
        <v>2</v>
      </c>
      <c r="I279" s="183"/>
      <c r="J279" s="183"/>
      <c r="K279" s="184">
        <f>ROUND(P279*H279,2)</f>
        <v>0</v>
      </c>
      <c r="L279" s="180" t="s">
        <v>205</v>
      </c>
      <c r="M279" s="41"/>
      <c r="N279" s="185" t="s">
        <v>20</v>
      </c>
      <c r="O279" s="186" t="s">
        <v>44</v>
      </c>
      <c r="P279" s="187">
        <f>I279+J279</f>
        <v>0</v>
      </c>
      <c r="Q279" s="187">
        <f>ROUND(I279*H279,2)</f>
        <v>0</v>
      </c>
      <c r="R279" s="187">
        <f>ROUND(J279*H279,2)</f>
        <v>0</v>
      </c>
      <c r="S279" s="66"/>
      <c r="T279" s="188">
        <f>S279*H279</f>
        <v>0</v>
      </c>
      <c r="U279" s="188">
        <v>0</v>
      </c>
      <c r="V279" s="188">
        <f>U279*H279</f>
        <v>0</v>
      </c>
      <c r="W279" s="188">
        <v>0</v>
      </c>
      <c r="X279" s="189">
        <f>W279*H279</f>
        <v>0</v>
      </c>
      <c r="Y279" s="36"/>
      <c r="Z279" s="36"/>
      <c r="AA279" s="36"/>
      <c r="AB279" s="36"/>
      <c r="AC279" s="36"/>
      <c r="AD279" s="36"/>
      <c r="AE279" s="36"/>
      <c r="AR279" s="190" t="s">
        <v>404</v>
      </c>
      <c r="AT279" s="190" t="s">
        <v>201</v>
      </c>
      <c r="AU279" s="190" t="s">
        <v>207</v>
      </c>
      <c r="AY279" s="19" t="s">
        <v>198</v>
      </c>
      <c r="BE279" s="191">
        <f>IF(O279="základní",K279,0)</f>
        <v>0</v>
      </c>
      <c r="BF279" s="191">
        <f>IF(O279="snížená",K279,0)</f>
        <v>0</v>
      </c>
      <c r="BG279" s="191">
        <f>IF(O279="zákl. přenesená",K279,0)</f>
        <v>0</v>
      </c>
      <c r="BH279" s="191">
        <f>IF(O279="sníž. přenesená",K279,0)</f>
        <v>0</v>
      </c>
      <c r="BI279" s="191">
        <f>IF(O279="nulová",K279,0)</f>
        <v>0</v>
      </c>
      <c r="BJ279" s="19" t="s">
        <v>207</v>
      </c>
      <c r="BK279" s="191">
        <f>ROUND(P279*H279,2)</f>
        <v>0</v>
      </c>
      <c r="BL279" s="19" t="s">
        <v>404</v>
      </c>
      <c r="BM279" s="190" t="s">
        <v>1135</v>
      </c>
    </row>
    <row r="280" spans="1:65" s="2" customFormat="1" ht="11.25">
      <c r="A280" s="36"/>
      <c r="B280" s="37"/>
      <c r="C280" s="38"/>
      <c r="D280" s="192" t="s">
        <v>209</v>
      </c>
      <c r="E280" s="38"/>
      <c r="F280" s="193" t="s">
        <v>1136</v>
      </c>
      <c r="G280" s="38"/>
      <c r="H280" s="38"/>
      <c r="I280" s="194"/>
      <c r="J280" s="194"/>
      <c r="K280" s="38"/>
      <c r="L280" s="38"/>
      <c r="M280" s="41"/>
      <c r="N280" s="195"/>
      <c r="O280" s="196"/>
      <c r="P280" s="66"/>
      <c r="Q280" s="66"/>
      <c r="R280" s="66"/>
      <c r="S280" s="66"/>
      <c r="T280" s="66"/>
      <c r="U280" s="66"/>
      <c r="V280" s="66"/>
      <c r="W280" s="66"/>
      <c r="X280" s="67"/>
      <c r="Y280" s="36"/>
      <c r="Z280" s="36"/>
      <c r="AA280" s="36"/>
      <c r="AB280" s="36"/>
      <c r="AC280" s="36"/>
      <c r="AD280" s="36"/>
      <c r="AE280" s="36"/>
      <c r="AT280" s="19" t="s">
        <v>209</v>
      </c>
      <c r="AU280" s="19" t="s">
        <v>207</v>
      </c>
    </row>
    <row r="281" spans="1:65" s="13" customFormat="1" ht="11.25">
      <c r="B281" s="197"/>
      <c r="C281" s="198"/>
      <c r="D281" s="192" t="s">
        <v>211</v>
      </c>
      <c r="E281" s="199" t="s">
        <v>20</v>
      </c>
      <c r="F281" s="200" t="s">
        <v>1039</v>
      </c>
      <c r="G281" s="198"/>
      <c r="H281" s="199" t="s">
        <v>20</v>
      </c>
      <c r="I281" s="201"/>
      <c r="J281" s="201"/>
      <c r="K281" s="198"/>
      <c r="L281" s="198"/>
      <c r="M281" s="202"/>
      <c r="N281" s="203"/>
      <c r="O281" s="204"/>
      <c r="P281" s="204"/>
      <c r="Q281" s="204"/>
      <c r="R281" s="204"/>
      <c r="S281" s="204"/>
      <c r="T281" s="204"/>
      <c r="U281" s="204"/>
      <c r="V281" s="204"/>
      <c r="W281" s="204"/>
      <c r="X281" s="205"/>
      <c r="AT281" s="206" t="s">
        <v>211</v>
      </c>
      <c r="AU281" s="206" t="s">
        <v>207</v>
      </c>
      <c r="AV281" s="13" t="s">
        <v>82</v>
      </c>
      <c r="AW281" s="13" t="s">
        <v>5</v>
      </c>
      <c r="AX281" s="13" t="s">
        <v>74</v>
      </c>
      <c r="AY281" s="206" t="s">
        <v>198</v>
      </c>
    </row>
    <row r="282" spans="1:65" s="13" customFormat="1" ht="11.25">
      <c r="B282" s="197"/>
      <c r="C282" s="198"/>
      <c r="D282" s="192" t="s">
        <v>211</v>
      </c>
      <c r="E282" s="199" t="s">
        <v>20</v>
      </c>
      <c r="F282" s="200" t="s">
        <v>1040</v>
      </c>
      <c r="G282" s="198"/>
      <c r="H282" s="199" t="s">
        <v>20</v>
      </c>
      <c r="I282" s="201"/>
      <c r="J282" s="201"/>
      <c r="K282" s="198"/>
      <c r="L282" s="198"/>
      <c r="M282" s="202"/>
      <c r="N282" s="203"/>
      <c r="O282" s="204"/>
      <c r="P282" s="204"/>
      <c r="Q282" s="204"/>
      <c r="R282" s="204"/>
      <c r="S282" s="204"/>
      <c r="T282" s="204"/>
      <c r="U282" s="204"/>
      <c r="V282" s="204"/>
      <c r="W282" s="204"/>
      <c r="X282" s="205"/>
      <c r="AT282" s="206" t="s">
        <v>211</v>
      </c>
      <c r="AU282" s="206" t="s">
        <v>207</v>
      </c>
      <c r="AV282" s="13" t="s">
        <v>82</v>
      </c>
      <c r="AW282" s="13" t="s">
        <v>5</v>
      </c>
      <c r="AX282" s="13" t="s">
        <v>74</v>
      </c>
      <c r="AY282" s="206" t="s">
        <v>198</v>
      </c>
    </row>
    <row r="283" spans="1:65" s="13" customFormat="1" ht="11.25">
      <c r="B283" s="197"/>
      <c r="C283" s="198"/>
      <c r="D283" s="192" t="s">
        <v>211</v>
      </c>
      <c r="E283" s="199" t="s">
        <v>20</v>
      </c>
      <c r="F283" s="200" t="s">
        <v>1041</v>
      </c>
      <c r="G283" s="198"/>
      <c r="H283" s="199" t="s">
        <v>20</v>
      </c>
      <c r="I283" s="201"/>
      <c r="J283" s="201"/>
      <c r="K283" s="198"/>
      <c r="L283" s="198"/>
      <c r="M283" s="202"/>
      <c r="N283" s="203"/>
      <c r="O283" s="204"/>
      <c r="P283" s="204"/>
      <c r="Q283" s="204"/>
      <c r="R283" s="204"/>
      <c r="S283" s="204"/>
      <c r="T283" s="204"/>
      <c r="U283" s="204"/>
      <c r="V283" s="204"/>
      <c r="W283" s="204"/>
      <c r="X283" s="205"/>
      <c r="AT283" s="206" t="s">
        <v>211</v>
      </c>
      <c r="AU283" s="206" t="s">
        <v>207</v>
      </c>
      <c r="AV283" s="13" t="s">
        <v>82</v>
      </c>
      <c r="AW283" s="13" t="s">
        <v>5</v>
      </c>
      <c r="AX283" s="13" t="s">
        <v>74</v>
      </c>
      <c r="AY283" s="206" t="s">
        <v>198</v>
      </c>
    </row>
    <row r="284" spans="1:65" s="13" customFormat="1" ht="11.25">
      <c r="B284" s="197"/>
      <c r="C284" s="198"/>
      <c r="D284" s="192" t="s">
        <v>211</v>
      </c>
      <c r="E284" s="199" t="s">
        <v>20</v>
      </c>
      <c r="F284" s="200" t="s">
        <v>1042</v>
      </c>
      <c r="G284" s="198"/>
      <c r="H284" s="199" t="s">
        <v>20</v>
      </c>
      <c r="I284" s="201"/>
      <c r="J284" s="201"/>
      <c r="K284" s="198"/>
      <c r="L284" s="198"/>
      <c r="M284" s="202"/>
      <c r="N284" s="203"/>
      <c r="O284" s="204"/>
      <c r="P284" s="204"/>
      <c r="Q284" s="204"/>
      <c r="R284" s="204"/>
      <c r="S284" s="204"/>
      <c r="T284" s="204"/>
      <c r="U284" s="204"/>
      <c r="V284" s="204"/>
      <c r="W284" s="204"/>
      <c r="X284" s="205"/>
      <c r="AT284" s="206" t="s">
        <v>211</v>
      </c>
      <c r="AU284" s="206" t="s">
        <v>207</v>
      </c>
      <c r="AV284" s="13" t="s">
        <v>82</v>
      </c>
      <c r="AW284" s="13" t="s">
        <v>5</v>
      </c>
      <c r="AX284" s="13" t="s">
        <v>74</v>
      </c>
      <c r="AY284" s="206" t="s">
        <v>198</v>
      </c>
    </row>
    <row r="285" spans="1:65" s="14" customFormat="1" ht="11.25">
      <c r="B285" s="207"/>
      <c r="C285" s="208"/>
      <c r="D285" s="192" t="s">
        <v>211</v>
      </c>
      <c r="E285" s="209" t="s">
        <v>20</v>
      </c>
      <c r="F285" s="210" t="s">
        <v>82</v>
      </c>
      <c r="G285" s="208"/>
      <c r="H285" s="211">
        <v>1</v>
      </c>
      <c r="I285" s="212"/>
      <c r="J285" s="212"/>
      <c r="K285" s="208"/>
      <c r="L285" s="208"/>
      <c r="M285" s="213"/>
      <c r="N285" s="214"/>
      <c r="O285" s="215"/>
      <c r="P285" s="215"/>
      <c r="Q285" s="215"/>
      <c r="R285" s="215"/>
      <c r="S285" s="215"/>
      <c r="T285" s="215"/>
      <c r="U285" s="215"/>
      <c r="V285" s="215"/>
      <c r="W285" s="215"/>
      <c r="X285" s="216"/>
      <c r="AT285" s="217" t="s">
        <v>211</v>
      </c>
      <c r="AU285" s="217" t="s">
        <v>207</v>
      </c>
      <c r="AV285" s="14" t="s">
        <v>207</v>
      </c>
      <c r="AW285" s="14" t="s">
        <v>5</v>
      </c>
      <c r="AX285" s="14" t="s">
        <v>74</v>
      </c>
      <c r="AY285" s="217" t="s">
        <v>198</v>
      </c>
    </row>
    <row r="286" spans="1:65" s="13" customFormat="1" ht="11.25">
      <c r="B286" s="197"/>
      <c r="C286" s="198"/>
      <c r="D286" s="192" t="s">
        <v>211</v>
      </c>
      <c r="E286" s="199" t="s">
        <v>20</v>
      </c>
      <c r="F286" s="200" t="s">
        <v>1040</v>
      </c>
      <c r="G286" s="198"/>
      <c r="H286" s="199" t="s">
        <v>20</v>
      </c>
      <c r="I286" s="201"/>
      <c r="J286" s="201"/>
      <c r="K286" s="198"/>
      <c r="L286" s="198"/>
      <c r="M286" s="202"/>
      <c r="N286" s="203"/>
      <c r="O286" s="204"/>
      <c r="P286" s="204"/>
      <c r="Q286" s="204"/>
      <c r="R286" s="204"/>
      <c r="S286" s="204"/>
      <c r="T286" s="204"/>
      <c r="U286" s="204"/>
      <c r="V286" s="204"/>
      <c r="W286" s="204"/>
      <c r="X286" s="205"/>
      <c r="AT286" s="206" t="s">
        <v>211</v>
      </c>
      <c r="AU286" s="206" t="s">
        <v>207</v>
      </c>
      <c r="AV286" s="13" t="s">
        <v>82</v>
      </c>
      <c r="AW286" s="13" t="s">
        <v>5</v>
      </c>
      <c r="AX286" s="13" t="s">
        <v>74</v>
      </c>
      <c r="AY286" s="206" t="s">
        <v>198</v>
      </c>
    </row>
    <row r="287" spans="1:65" s="13" customFormat="1" ht="11.25">
      <c r="B287" s="197"/>
      <c r="C287" s="198"/>
      <c r="D287" s="192" t="s">
        <v>211</v>
      </c>
      <c r="E287" s="199" t="s">
        <v>20</v>
      </c>
      <c r="F287" s="200" t="s">
        <v>1043</v>
      </c>
      <c r="G287" s="198"/>
      <c r="H287" s="199" t="s">
        <v>20</v>
      </c>
      <c r="I287" s="201"/>
      <c r="J287" s="201"/>
      <c r="K287" s="198"/>
      <c r="L287" s="198"/>
      <c r="M287" s="202"/>
      <c r="N287" s="203"/>
      <c r="O287" s="204"/>
      <c r="P287" s="204"/>
      <c r="Q287" s="204"/>
      <c r="R287" s="204"/>
      <c r="S287" s="204"/>
      <c r="T287" s="204"/>
      <c r="U287" s="204"/>
      <c r="V287" s="204"/>
      <c r="W287" s="204"/>
      <c r="X287" s="205"/>
      <c r="AT287" s="206" t="s">
        <v>211</v>
      </c>
      <c r="AU287" s="206" t="s">
        <v>207</v>
      </c>
      <c r="AV287" s="13" t="s">
        <v>82</v>
      </c>
      <c r="AW287" s="13" t="s">
        <v>5</v>
      </c>
      <c r="AX287" s="13" t="s">
        <v>74</v>
      </c>
      <c r="AY287" s="206" t="s">
        <v>198</v>
      </c>
    </row>
    <row r="288" spans="1:65" s="13" customFormat="1" ht="11.25">
      <c r="B288" s="197"/>
      <c r="C288" s="198"/>
      <c r="D288" s="192" t="s">
        <v>211</v>
      </c>
      <c r="E288" s="199" t="s">
        <v>20</v>
      </c>
      <c r="F288" s="200" t="s">
        <v>1042</v>
      </c>
      <c r="G288" s="198"/>
      <c r="H288" s="199" t="s">
        <v>20</v>
      </c>
      <c r="I288" s="201"/>
      <c r="J288" s="201"/>
      <c r="K288" s="198"/>
      <c r="L288" s="198"/>
      <c r="M288" s="202"/>
      <c r="N288" s="203"/>
      <c r="O288" s="204"/>
      <c r="P288" s="204"/>
      <c r="Q288" s="204"/>
      <c r="R288" s="204"/>
      <c r="S288" s="204"/>
      <c r="T288" s="204"/>
      <c r="U288" s="204"/>
      <c r="V288" s="204"/>
      <c r="W288" s="204"/>
      <c r="X288" s="205"/>
      <c r="AT288" s="206" t="s">
        <v>211</v>
      </c>
      <c r="AU288" s="206" t="s">
        <v>207</v>
      </c>
      <c r="AV288" s="13" t="s">
        <v>82</v>
      </c>
      <c r="AW288" s="13" t="s">
        <v>5</v>
      </c>
      <c r="AX288" s="13" t="s">
        <v>74</v>
      </c>
      <c r="AY288" s="206" t="s">
        <v>198</v>
      </c>
    </row>
    <row r="289" spans="1:65" s="14" customFormat="1" ht="11.25">
      <c r="B289" s="207"/>
      <c r="C289" s="208"/>
      <c r="D289" s="192" t="s">
        <v>211</v>
      </c>
      <c r="E289" s="209" t="s">
        <v>20</v>
      </c>
      <c r="F289" s="210" t="s">
        <v>82</v>
      </c>
      <c r="G289" s="208"/>
      <c r="H289" s="211">
        <v>1</v>
      </c>
      <c r="I289" s="212"/>
      <c r="J289" s="212"/>
      <c r="K289" s="208"/>
      <c r="L289" s="208"/>
      <c r="M289" s="213"/>
      <c r="N289" s="214"/>
      <c r="O289" s="215"/>
      <c r="P289" s="215"/>
      <c r="Q289" s="215"/>
      <c r="R289" s="215"/>
      <c r="S289" s="215"/>
      <c r="T289" s="215"/>
      <c r="U289" s="215"/>
      <c r="V289" s="215"/>
      <c r="W289" s="215"/>
      <c r="X289" s="216"/>
      <c r="AT289" s="217" t="s">
        <v>211</v>
      </c>
      <c r="AU289" s="217" t="s">
        <v>207</v>
      </c>
      <c r="AV289" s="14" t="s">
        <v>207</v>
      </c>
      <c r="AW289" s="14" t="s">
        <v>5</v>
      </c>
      <c r="AX289" s="14" t="s">
        <v>74</v>
      </c>
      <c r="AY289" s="217" t="s">
        <v>198</v>
      </c>
    </row>
    <row r="290" spans="1:65" s="16" customFormat="1" ht="11.25">
      <c r="B290" s="229"/>
      <c r="C290" s="230"/>
      <c r="D290" s="192" t="s">
        <v>211</v>
      </c>
      <c r="E290" s="231" t="s">
        <v>20</v>
      </c>
      <c r="F290" s="232" t="s">
        <v>282</v>
      </c>
      <c r="G290" s="230"/>
      <c r="H290" s="233">
        <v>2</v>
      </c>
      <c r="I290" s="234"/>
      <c r="J290" s="234"/>
      <c r="K290" s="230"/>
      <c r="L290" s="230"/>
      <c r="M290" s="235"/>
      <c r="N290" s="236"/>
      <c r="O290" s="237"/>
      <c r="P290" s="237"/>
      <c r="Q290" s="237"/>
      <c r="R290" s="237"/>
      <c r="S290" s="237"/>
      <c r="T290" s="237"/>
      <c r="U290" s="237"/>
      <c r="V290" s="237"/>
      <c r="W290" s="237"/>
      <c r="X290" s="238"/>
      <c r="AT290" s="239" t="s">
        <v>211</v>
      </c>
      <c r="AU290" s="239" t="s">
        <v>207</v>
      </c>
      <c r="AV290" s="16" t="s">
        <v>206</v>
      </c>
      <c r="AW290" s="16" t="s">
        <v>5</v>
      </c>
      <c r="AX290" s="16" t="s">
        <v>82</v>
      </c>
      <c r="AY290" s="239" t="s">
        <v>198</v>
      </c>
    </row>
    <row r="291" spans="1:65" s="2" customFormat="1" ht="24.2" customHeight="1">
      <c r="A291" s="36"/>
      <c r="B291" s="37"/>
      <c r="C291" s="246" t="s">
        <v>1137</v>
      </c>
      <c r="D291" s="246" t="s">
        <v>1044</v>
      </c>
      <c r="E291" s="247" t="s">
        <v>1138</v>
      </c>
      <c r="F291" s="248" t="s">
        <v>1139</v>
      </c>
      <c r="G291" s="249" t="s">
        <v>403</v>
      </c>
      <c r="H291" s="250">
        <v>2</v>
      </c>
      <c r="I291" s="251"/>
      <c r="J291" s="252"/>
      <c r="K291" s="253">
        <f>ROUND(P291*H291,2)</f>
        <v>0</v>
      </c>
      <c r="L291" s="248" t="s">
        <v>205</v>
      </c>
      <c r="M291" s="254"/>
      <c r="N291" s="255" t="s">
        <v>20</v>
      </c>
      <c r="O291" s="186" t="s">
        <v>44</v>
      </c>
      <c r="P291" s="187">
        <f>I291+J291</f>
        <v>0</v>
      </c>
      <c r="Q291" s="187">
        <f>ROUND(I291*H291,2)</f>
        <v>0</v>
      </c>
      <c r="R291" s="187">
        <f>ROUND(J291*H291,2)</f>
        <v>0</v>
      </c>
      <c r="S291" s="66"/>
      <c r="T291" s="188">
        <f>S291*H291</f>
        <v>0</v>
      </c>
      <c r="U291" s="188">
        <v>4.0000000000000002E-4</v>
      </c>
      <c r="V291" s="188">
        <f>U291*H291</f>
        <v>8.0000000000000004E-4</v>
      </c>
      <c r="W291" s="188">
        <v>0</v>
      </c>
      <c r="X291" s="189">
        <f>W291*H291</f>
        <v>0</v>
      </c>
      <c r="Y291" s="36"/>
      <c r="Z291" s="36"/>
      <c r="AA291" s="36"/>
      <c r="AB291" s="36"/>
      <c r="AC291" s="36"/>
      <c r="AD291" s="36"/>
      <c r="AE291" s="36"/>
      <c r="AR291" s="190" t="s">
        <v>1103</v>
      </c>
      <c r="AT291" s="190" t="s">
        <v>1044</v>
      </c>
      <c r="AU291" s="190" t="s">
        <v>207</v>
      </c>
      <c r="AY291" s="19" t="s">
        <v>198</v>
      </c>
      <c r="BE291" s="191">
        <f>IF(O291="základní",K291,0)</f>
        <v>0</v>
      </c>
      <c r="BF291" s="191">
        <f>IF(O291="snížená",K291,0)</f>
        <v>0</v>
      </c>
      <c r="BG291" s="191">
        <f>IF(O291="zákl. přenesená",K291,0)</f>
        <v>0</v>
      </c>
      <c r="BH291" s="191">
        <f>IF(O291="sníž. přenesená",K291,0)</f>
        <v>0</v>
      </c>
      <c r="BI291" s="191">
        <f>IF(O291="nulová",K291,0)</f>
        <v>0</v>
      </c>
      <c r="BJ291" s="19" t="s">
        <v>207</v>
      </c>
      <c r="BK291" s="191">
        <f>ROUND(P291*H291,2)</f>
        <v>0</v>
      </c>
      <c r="BL291" s="19" t="s">
        <v>404</v>
      </c>
      <c r="BM291" s="190" t="s">
        <v>1140</v>
      </c>
    </row>
    <row r="292" spans="1:65" s="2" customFormat="1" ht="11.25">
      <c r="A292" s="36"/>
      <c r="B292" s="37"/>
      <c r="C292" s="38"/>
      <c r="D292" s="192" t="s">
        <v>209</v>
      </c>
      <c r="E292" s="38"/>
      <c r="F292" s="193" t="s">
        <v>1139</v>
      </c>
      <c r="G292" s="38"/>
      <c r="H292" s="38"/>
      <c r="I292" s="194"/>
      <c r="J292" s="194"/>
      <c r="K292" s="38"/>
      <c r="L292" s="38"/>
      <c r="M292" s="41"/>
      <c r="N292" s="195"/>
      <c r="O292" s="196"/>
      <c r="P292" s="66"/>
      <c r="Q292" s="66"/>
      <c r="R292" s="66"/>
      <c r="S292" s="66"/>
      <c r="T292" s="66"/>
      <c r="U292" s="66"/>
      <c r="V292" s="66"/>
      <c r="W292" s="66"/>
      <c r="X292" s="67"/>
      <c r="Y292" s="36"/>
      <c r="Z292" s="36"/>
      <c r="AA292" s="36"/>
      <c r="AB292" s="36"/>
      <c r="AC292" s="36"/>
      <c r="AD292" s="36"/>
      <c r="AE292" s="36"/>
      <c r="AT292" s="19" t="s">
        <v>209</v>
      </c>
      <c r="AU292" s="19" t="s">
        <v>207</v>
      </c>
    </row>
    <row r="293" spans="1:65" s="13" customFormat="1" ht="11.25">
      <c r="B293" s="197"/>
      <c r="C293" s="198"/>
      <c r="D293" s="192" t="s">
        <v>211</v>
      </c>
      <c r="E293" s="199" t="s">
        <v>20</v>
      </c>
      <c r="F293" s="200" t="s">
        <v>1039</v>
      </c>
      <c r="G293" s="198"/>
      <c r="H293" s="199" t="s">
        <v>20</v>
      </c>
      <c r="I293" s="201"/>
      <c r="J293" s="201"/>
      <c r="K293" s="198"/>
      <c r="L293" s="198"/>
      <c r="M293" s="202"/>
      <c r="N293" s="203"/>
      <c r="O293" s="204"/>
      <c r="P293" s="204"/>
      <c r="Q293" s="204"/>
      <c r="R293" s="204"/>
      <c r="S293" s="204"/>
      <c r="T293" s="204"/>
      <c r="U293" s="204"/>
      <c r="V293" s="204"/>
      <c r="W293" s="204"/>
      <c r="X293" s="205"/>
      <c r="AT293" s="206" t="s">
        <v>211</v>
      </c>
      <c r="AU293" s="206" t="s">
        <v>207</v>
      </c>
      <c r="AV293" s="13" t="s">
        <v>82</v>
      </c>
      <c r="AW293" s="13" t="s">
        <v>5</v>
      </c>
      <c r="AX293" s="13" t="s">
        <v>74</v>
      </c>
      <c r="AY293" s="206" t="s">
        <v>198</v>
      </c>
    </row>
    <row r="294" spans="1:65" s="13" customFormat="1" ht="11.25">
      <c r="B294" s="197"/>
      <c r="C294" s="198"/>
      <c r="D294" s="192" t="s">
        <v>211</v>
      </c>
      <c r="E294" s="199" t="s">
        <v>20</v>
      </c>
      <c r="F294" s="200" t="s">
        <v>1040</v>
      </c>
      <c r="G294" s="198"/>
      <c r="H294" s="199" t="s">
        <v>20</v>
      </c>
      <c r="I294" s="201"/>
      <c r="J294" s="201"/>
      <c r="K294" s="198"/>
      <c r="L294" s="198"/>
      <c r="M294" s="202"/>
      <c r="N294" s="203"/>
      <c r="O294" s="204"/>
      <c r="P294" s="204"/>
      <c r="Q294" s="204"/>
      <c r="R294" s="204"/>
      <c r="S294" s="204"/>
      <c r="T294" s="204"/>
      <c r="U294" s="204"/>
      <c r="V294" s="204"/>
      <c r="W294" s="204"/>
      <c r="X294" s="205"/>
      <c r="AT294" s="206" t="s">
        <v>211</v>
      </c>
      <c r="AU294" s="206" t="s">
        <v>207</v>
      </c>
      <c r="AV294" s="13" t="s">
        <v>82</v>
      </c>
      <c r="AW294" s="13" t="s">
        <v>5</v>
      </c>
      <c r="AX294" s="13" t="s">
        <v>74</v>
      </c>
      <c r="AY294" s="206" t="s">
        <v>198</v>
      </c>
    </row>
    <row r="295" spans="1:65" s="13" customFormat="1" ht="11.25">
      <c r="B295" s="197"/>
      <c r="C295" s="198"/>
      <c r="D295" s="192" t="s">
        <v>211</v>
      </c>
      <c r="E295" s="199" t="s">
        <v>20</v>
      </c>
      <c r="F295" s="200" t="s">
        <v>1041</v>
      </c>
      <c r="G295" s="198"/>
      <c r="H295" s="199" t="s">
        <v>20</v>
      </c>
      <c r="I295" s="201"/>
      <c r="J295" s="201"/>
      <c r="K295" s="198"/>
      <c r="L295" s="198"/>
      <c r="M295" s="202"/>
      <c r="N295" s="203"/>
      <c r="O295" s="204"/>
      <c r="P295" s="204"/>
      <c r="Q295" s="204"/>
      <c r="R295" s="204"/>
      <c r="S295" s="204"/>
      <c r="T295" s="204"/>
      <c r="U295" s="204"/>
      <c r="V295" s="204"/>
      <c r="W295" s="204"/>
      <c r="X295" s="205"/>
      <c r="AT295" s="206" t="s">
        <v>211</v>
      </c>
      <c r="AU295" s="206" t="s">
        <v>207</v>
      </c>
      <c r="AV295" s="13" t="s">
        <v>82</v>
      </c>
      <c r="AW295" s="13" t="s">
        <v>5</v>
      </c>
      <c r="AX295" s="13" t="s">
        <v>74</v>
      </c>
      <c r="AY295" s="206" t="s">
        <v>198</v>
      </c>
    </row>
    <row r="296" spans="1:65" s="13" customFormat="1" ht="11.25">
      <c r="B296" s="197"/>
      <c r="C296" s="198"/>
      <c r="D296" s="192" t="s">
        <v>211</v>
      </c>
      <c r="E296" s="199" t="s">
        <v>20</v>
      </c>
      <c r="F296" s="200" t="s">
        <v>1042</v>
      </c>
      <c r="G296" s="198"/>
      <c r="H296" s="199" t="s">
        <v>20</v>
      </c>
      <c r="I296" s="201"/>
      <c r="J296" s="201"/>
      <c r="K296" s="198"/>
      <c r="L296" s="198"/>
      <c r="M296" s="202"/>
      <c r="N296" s="203"/>
      <c r="O296" s="204"/>
      <c r="P296" s="204"/>
      <c r="Q296" s="204"/>
      <c r="R296" s="204"/>
      <c r="S296" s="204"/>
      <c r="T296" s="204"/>
      <c r="U296" s="204"/>
      <c r="V296" s="204"/>
      <c r="W296" s="204"/>
      <c r="X296" s="205"/>
      <c r="AT296" s="206" t="s">
        <v>211</v>
      </c>
      <c r="AU296" s="206" t="s">
        <v>207</v>
      </c>
      <c r="AV296" s="13" t="s">
        <v>82</v>
      </c>
      <c r="AW296" s="13" t="s">
        <v>5</v>
      </c>
      <c r="AX296" s="13" t="s">
        <v>74</v>
      </c>
      <c r="AY296" s="206" t="s">
        <v>198</v>
      </c>
    </row>
    <row r="297" spans="1:65" s="14" customFormat="1" ht="11.25">
      <c r="B297" s="207"/>
      <c r="C297" s="208"/>
      <c r="D297" s="192" t="s">
        <v>211</v>
      </c>
      <c r="E297" s="209" t="s">
        <v>20</v>
      </c>
      <c r="F297" s="210" t="s">
        <v>82</v>
      </c>
      <c r="G297" s="208"/>
      <c r="H297" s="211">
        <v>1</v>
      </c>
      <c r="I297" s="212"/>
      <c r="J297" s="212"/>
      <c r="K297" s="208"/>
      <c r="L297" s="208"/>
      <c r="M297" s="213"/>
      <c r="N297" s="214"/>
      <c r="O297" s="215"/>
      <c r="P297" s="215"/>
      <c r="Q297" s="215"/>
      <c r="R297" s="215"/>
      <c r="S297" s="215"/>
      <c r="T297" s="215"/>
      <c r="U297" s="215"/>
      <c r="V297" s="215"/>
      <c r="W297" s="215"/>
      <c r="X297" s="216"/>
      <c r="AT297" s="217" t="s">
        <v>211</v>
      </c>
      <c r="AU297" s="217" t="s">
        <v>207</v>
      </c>
      <c r="AV297" s="14" t="s">
        <v>207</v>
      </c>
      <c r="AW297" s="14" t="s">
        <v>5</v>
      </c>
      <c r="AX297" s="14" t="s">
        <v>74</v>
      </c>
      <c r="AY297" s="217" t="s">
        <v>198</v>
      </c>
    </row>
    <row r="298" spans="1:65" s="13" customFormat="1" ht="11.25">
      <c r="B298" s="197"/>
      <c r="C298" s="198"/>
      <c r="D298" s="192" t="s">
        <v>211</v>
      </c>
      <c r="E298" s="199" t="s">
        <v>20</v>
      </c>
      <c r="F298" s="200" t="s">
        <v>1040</v>
      </c>
      <c r="G298" s="198"/>
      <c r="H298" s="199" t="s">
        <v>20</v>
      </c>
      <c r="I298" s="201"/>
      <c r="J298" s="201"/>
      <c r="K298" s="198"/>
      <c r="L298" s="198"/>
      <c r="M298" s="202"/>
      <c r="N298" s="203"/>
      <c r="O298" s="204"/>
      <c r="P298" s="204"/>
      <c r="Q298" s="204"/>
      <c r="R298" s="204"/>
      <c r="S298" s="204"/>
      <c r="T298" s="204"/>
      <c r="U298" s="204"/>
      <c r="V298" s="204"/>
      <c r="W298" s="204"/>
      <c r="X298" s="205"/>
      <c r="AT298" s="206" t="s">
        <v>211</v>
      </c>
      <c r="AU298" s="206" t="s">
        <v>207</v>
      </c>
      <c r="AV298" s="13" t="s">
        <v>82</v>
      </c>
      <c r="AW298" s="13" t="s">
        <v>5</v>
      </c>
      <c r="AX298" s="13" t="s">
        <v>74</v>
      </c>
      <c r="AY298" s="206" t="s">
        <v>198</v>
      </c>
    </row>
    <row r="299" spans="1:65" s="13" customFormat="1" ht="11.25">
      <c r="B299" s="197"/>
      <c r="C299" s="198"/>
      <c r="D299" s="192" t="s">
        <v>211</v>
      </c>
      <c r="E299" s="199" t="s">
        <v>20</v>
      </c>
      <c r="F299" s="200" t="s">
        <v>1043</v>
      </c>
      <c r="G299" s="198"/>
      <c r="H299" s="199" t="s">
        <v>20</v>
      </c>
      <c r="I299" s="201"/>
      <c r="J299" s="201"/>
      <c r="K299" s="198"/>
      <c r="L299" s="198"/>
      <c r="M299" s="202"/>
      <c r="N299" s="203"/>
      <c r="O299" s="204"/>
      <c r="P299" s="204"/>
      <c r="Q299" s="204"/>
      <c r="R299" s="204"/>
      <c r="S299" s="204"/>
      <c r="T299" s="204"/>
      <c r="U299" s="204"/>
      <c r="V299" s="204"/>
      <c r="W299" s="204"/>
      <c r="X299" s="205"/>
      <c r="AT299" s="206" t="s">
        <v>211</v>
      </c>
      <c r="AU299" s="206" t="s">
        <v>207</v>
      </c>
      <c r="AV299" s="13" t="s">
        <v>82</v>
      </c>
      <c r="AW299" s="13" t="s">
        <v>5</v>
      </c>
      <c r="AX299" s="13" t="s">
        <v>74</v>
      </c>
      <c r="AY299" s="206" t="s">
        <v>198</v>
      </c>
    </row>
    <row r="300" spans="1:65" s="13" customFormat="1" ht="11.25">
      <c r="B300" s="197"/>
      <c r="C300" s="198"/>
      <c r="D300" s="192" t="s">
        <v>211</v>
      </c>
      <c r="E300" s="199" t="s">
        <v>20</v>
      </c>
      <c r="F300" s="200" t="s">
        <v>1042</v>
      </c>
      <c r="G300" s="198"/>
      <c r="H300" s="199" t="s">
        <v>20</v>
      </c>
      <c r="I300" s="201"/>
      <c r="J300" s="201"/>
      <c r="K300" s="198"/>
      <c r="L300" s="198"/>
      <c r="M300" s="202"/>
      <c r="N300" s="203"/>
      <c r="O300" s="204"/>
      <c r="P300" s="204"/>
      <c r="Q300" s="204"/>
      <c r="R300" s="204"/>
      <c r="S300" s="204"/>
      <c r="T300" s="204"/>
      <c r="U300" s="204"/>
      <c r="V300" s="204"/>
      <c r="W300" s="204"/>
      <c r="X300" s="205"/>
      <c r="AT300" s="206" t="s">
        <v>211</v>
      </c>
      <c r="AU300" s="206" t="s">
        <v>207</v>
      </c>
      <c r="AV300" s="13" t="s">
        <v>82</v>
      </c>
      <c r="AW300" s="13" t="s">
        <v>5</v>
      </c>
      <c r="AX300" s="13" t="s">
        <v>74</v>
      </c>
      <c r="AY300" s="206" t="s">
        <v>198</v>
      </c>
    </row>
    <row r="301" spans="1:65" s="14" customFormat="1" ht="11.25">
      <c r="B301" s="207"/>
      <c r="C301" s="208"/>
      <c r="D301" s="192" t="s">
        <v>211</v>
      </c>
      <c r="E301" s="209" t="s">
        <v>20</v>
      </c>
      <c r="F301" s="210" t="s">
        <v>82</v>
      </c>
      <c r="G301" s="208"/>
      <c r="H301" s="211">
        <v>1</v>
      </c>
      <c r="I301" s="212"/>
      <c r="J301" s="212"/>
      <c r="K301" s="208"/>
      <c r="L301" s="208"/>
      <c r="M301" s="213"/>
      <c r="N301" s="214"/>
      <c r="O301" s="215"/>
      <c r="P301" s="215"/>
      <c r="Q301" s="215"/>
      <c r="R301" s="215"/>
      <c r="S301" s="215"/>
      <c r="T301" s="215"/>
      <c r="U301" s="215"/>
      <c r="V301" s="215"/>
      <c r="W301" s="215"/>
      <c r="X301" s="216"/>
      <c r="AT301" s="217" t="s">
        <v>211</v>
      </c>
      <c r="AU301" s="217" t="s">
        <v>207</v>
      </c>
      <c r="AV301" s="14" t="s">
        <v>207</v>
      </c>
      <c r="AW301" s="14" t="s">
        <v>5</v>
      </c>
      <c r="AX301" s="14" t="s">
        <v>74</v>
      </c>
      <c r="AY301" s="217" t="s">
        <v>198</v>
      </c>
    </row>
    <row r="302" spans="1:65" s="16" customFormat="1" ht="11.25">
      <c r="B302" s="229"/>
      <c r="C302" s="230"/>
      <c r="D302" s="192" t="s">
        <v>211</v>
      </c>
      <c r="E302" s="231" t="s">
        <v>20</v>
      </c>
      <c r="F302" s="232" t="s">
        <v>282</v>
      </c>
      <c r="G302" s="230"/>
      <c r="H302" s="233">
        <v>2</v>
      </c>
      <c r="I302" s="234"/>
      <c r="J302" s="234"/>
      <c r="K302" s="230"/>
      <c r="L302" s="230"/>
      <c r="M302" s="235"/>
      <c r="N302" s="236"/>
      <c r="O302" s="237"/>
      <c r="P302" s="237"/>
      <c r="Q302" s="237"/>
      <c r="R302" s="237"/>
      <c r="S302" s="237"/>
      <c r="T302" s="237"/>
      <c r="U302" s="237"/>
      <c r="V302" s="237"/>
      <c r="W302" s="237"/>
      <c r="X302" s="238"/>
      <c r="AT302" s="239" t="s">
        <v>211</v>
      </c>
      <c r="AU302" s="239" t="s">
        <v>207</v>
      </c>
      <c r="AV302" s="16" t="s">
        <v>206</v>
      </c>
      <c r="AW302" s="16" t="s">
        <v>5</v>
      </c>
      <c r="AX302" s="16" t="s">
        <v>82</v>
      </c>
      <c r="AY302" s="239" t="s">
        <v>198</v>
      </c>
    </row>
    <row r="303" spans="1:65" s="2" customFormat="1" ht="24.2" customHeight="1">
      <c r="A303" s="36"/>
      <c r="B303" s="37"/>
      <c r="C303" s="178" t="s">
        <v>1141</v>
      </c>
      <c r="D303" s="178" t="s">
        <v>201</v>
      </c>
      <c r="E303" s="179" t="s">
        <v>1142</v>
      </c>
      <c r="F303" s="180" t="s">
        <v>1143</v>
      </c>
      <c r="G303" s="181" t="s">
        <v>403</v>
      </c>
      <c r="H303" s="182">
        <v>2</v>
      </c>
      <c r="I303" s="183"/>
      <c r="J303" s="183"/>
      <c r="K303" s="184">
        <f>ROUND(P303*H303,2)</f>
        <v>0</v>
      </c>
      <c r="L303" s="180" t="s">
        <v>205</v>
      </c>
      <c r="M303" s="41"/>
      <c r="N303" s="185" t="s">
        <v>20</v>
      </c>
      <c r="O303" s="186" t="s">
        <v>44</v>
      </c>
      <c r="P303" s="187">
        <f>I303+J303</f>
        <v>0</v>
      </c>
      <c r="Q303" s="187">
        <f>ROUND(I303*H303,2)</f>
        <v>0</v>
      </c>
      <c r="R303" s="187">
        <f>ROUND(J303*H303,2)</f>
        <v>0</v>
      </c>
      <c r="S303" s="66"/>
      <c r="T303" s="188">
        <f>S303*H303</f>
        <v>0</v>
      </c>
      <c r="U303" s="188">
        <v>0</v>
      </c>
      <c r="V303" s="188">
        <f>U303*H303</f>
        <v>0</v>
      </c>
      <c r="W303" s="188">
        <v>0</v>
      </c>
      <c r="X303" s="189">
        <f>W303*H303</f>
        <v>0</v>
      </c>
      <c r="Y303" s="36"/>
      <c r="Z303" s="36"/>
      <c r="AA303" s="36"/>
      <c r="AB303" s="36"/>
      <c r="AC303" s="36"/>
      <c r="AD303" s="36"/>
      <c r="AE303" s="36"/>
      <c r="AR303" s="190" t="s">
        <v>404</v>
      </c>
      <c r="AT303" s="190" t="s">
        <v>201</v>
      </c>
      <c r="AU303" s="190" t="s">
        <v>207</v>
      </c>
      <c r="AY303" s="19" t="s">
        <v>198</v>
      </c>
      <c r="BE303" s="191">
        <f>IF(O303="základní",K303,0)</f>
        <v>0</v>
      </c>
      <c r="BF303" s="191">
        <f>IF(O303="snížená",K303,0)</f>
        <v>0</v>
      </c>
      <c r="BG303" s="191">
        <f>IF(O303="zákl. přenesená",K303,0)</f>
        <v>0</v>
      </c>
      <c r="BH303" s="191">
        <f>IF(O303="sníž. přenesená",K303,0)</f>
        <v>0</v>
      </c>
      <c r="BI303" s="191">
        <f>IF(O303="nulová",K303,0)</f>
        <v>0</v>
      </c>
      <c r="BJ303" s="19" t="s">
        <v>207</v>
      </c>
      <c r="BK303" s="191">
        <f>ROUND(P303*H303,2)</f>
        <v>0</v>
      </c>
      <c r="BL303" s="19" t="s">
        <v>404</v>
      </c>
      <c r="BM303" s="190" t="s">
        <v>1144</v>
      </c>
    </row>
    <row r="304" spans="1:65" s="2" customFormat="1" ht="11.25">
      <c r="A304" s="36"/>
      <c r="B304" s="37"/>
      <c r="C304" s="38"/>
      <c r="D304" s="192" t="s">
        <v>209</v>
      </c>
      <c r="E304" s="38"/>
      <c r="F304" s="193" t="s">
        <v>1145</v>
      </c>
      <c r="G304" s="38"/>
      <c r="H304" s="38"/>
      <c r="I304" s="194"/>
      <c r="J304" s="194"/>
      <c r="K304" s="38"/>
      <c r="L304" s="38"/>
      <c r="M304" s="41"/>
      <c r="N304" s="195"/>
      <c r="O304" s="196"/>
      <c r="P304" s="66"/>
      <c r="Q304" s="66"/>
      <c r="R304" s="66"/>
      <c r="S304" s="66"/>
      <c r="T304" s="66"/>
      <c r="U304" s="66"/>
      <c r="V304" s="66"/>
      <c r="W304" s="66"/>
      <c r="X304" s="67"/>
      <c r="Y304" s="36"/>
      <c r="Z304" s="36"/>
      <c r="AA304" s="36"/>
      <c r="AB304" s="36"/>
      <c r="AC304" s="36"/>
      <c r="AD304" s="36"/>
      <c r="AE304" s="36"/>
      <c r="AT304" s="19" t="s">
        <v>209</v>
      </c>
      <c r="AU304" s="19" t="s">
        <v>207</v>
      </c>
    </row>
    <row r="305" spans="1:65" s="13" customFormat="1" ht="11.25">
      <c r="B305" s="197"/>
      <c r="C305" s="198"/>
      <c r="D305" s="192" t="s">
        <v>211</v>
      </c>
      <c r="E305" s="199" t="s">
        <v>20</v>
      </c>
      <c r="F305" s="200" t="s">
        <v>1039</v>
      </c>
      <c r="G305" s="198"/>
      <c r="H305" s="199" t="s">
        <v>20</v>
      </c>
      <c r="I305" s="201"/>
      <c r="J305" s="201"/>
      <c r="K305" s="198"/>
      <c r="L305" s="198"/>
      <c r="M305" s="202"/>
      <c r="N305" s="203"/>
      <c r="O305" s="204"/>
      <c r="P305" s="204"/>
      <c r="Q305" s="204"/>
      <c r="R305" s="204"/>
      <c r="S305" s="204"/>
      <c r="T305" s="204"/>
      <c r="U305" s="204"/>
      <c r="V305" s="204"/>
      <c r="W305" s="204"/>
      <c r="X305" s="205"/>
      <c r="AT305" s="206" t="s">
        <v>211</v>
      </c>
      <c r="AU305" s="206" t="s">
        <v>207</v>
      </c>
      <c r="AV305" s="13" t="s">
        <v>82</v>
      </c>
      <c r="AW305" s="13" t="s">
        <v>5</v>
      </c>
      <c r="AX305" s="13" t="s">
        <v>74</v>
      </c>
      <c r="AY305" s="206" t="s">
        <v>198</v>
      </c>
    </row>
    <row r="306" spans="1:65" s="13" customFormat="1" ht="11.25">
      <c r="B306" s="197"/>
      <c r="C306" s="198"/>
      <c r="D306" s="192" t="s">
        <v>211</v>
      </c>
      <c r="E306" s="199" t="s">
        <v>20</v>
      </c>
      <c r="F306" s="200" t="s">
        <v>1040</v>
      </c>
      <c r="G306" s="198"/>
      <c r="H306" s="199" t="s">
        <v>20</v>
      </c>
      <c r="I306" s="201"/>
      <c r="J306" s="201"/>
      <c r="K306" s="198"/>
      <c r="L306" s="198"/>
      <c r="M306" s="202"/>
      <c r="N306" s="203"/>
      <c r="O306" s="204"/>
      <c r="P306" s="204"/>
      <c r="Q306" s="204"/>
      <c r="R306" s="204"/>
      <c r="S306" s="204"/>
      <c r="T306" s="204"/>
      <c r="U306" s="204"/>
      <c r="V306" s="204"/>
      <c r="W306" s="204"/>
      <c r="X306" s="205"/>
      <c r="AT306" s="206" t="s">
        <v>211</v>
      </c>
      <c r="AU306" s="206" t="s">
        <v>207</v>
      </c>
      <c r="AV306" s="13" t="s">
        <v>82</v>
      </c>
      <c r="AW306" s="13" t="s">
        <v>5</v>
      </c>
      <c r="AX306" s="13" t="s">
        <v>74</v>
      </c>
      <c r="AY306" s="206" t="s">
        <v>198</v>
      </c>
    </row>
    <row r="307" spans="1:65" s="13" customFormat="1" ht="11.25">
      <c r="B307" s="197"/>
      <c r="C307" s="198"/>
      <c r="D307" s="192" t="s">
        <v>211</v>
      </c>
      <c r="E307" s="199" t="s">
        <v>20</v>
      </c>
      <c r="F307" s="200" t="s">
        <v>1041</v>
      </c>
      <c r="G307" s="198"/>
      <c r="H307" s="199" t="s">
        <v>20</v>
      </c>
      <c r="I307" s="201"/>
      <c r="J307" s="201"/>
      <c r="K307" s="198"/>
      <c r="L307" s="198"/>
      <c r="M307" s="202"/>
      <c r="N307" s="203"/>
      <c r="O307" s="204"/>
      <c r="P307" s="204"/>
      <c r="Q307" s="204"/>
      <c r="R307" s="204"/>
      <c r="S307" s="204"/>
      <c r="T307" s="204"/>
      <c r="U307" s="204"/>
      <c r="V307" s="204"/>
      <c r="W307" s="204"/>
      <c r="X307" s="205"/>
      <c r="AT307" s="206" t="s">
        <v>211</v>
      </c>
      <c r="AU307" s="206" t="s">
        <v>207</v>
      </c>
      <c r="AV307" s="13" t="s">
        <v>82</v>
      </c>
      <c r="AW307" s="13" t="s">
        <v>5</v>
      </c>
      <c r="AX307" s="13" t="s">
        <v>74</v>
      </c>
      <c r="AY307" s="206" t="s">
        <v>198</v>
      </c>
    </row>
    <row r="308" spans="1:65" s="13" customFormat="1" ht="11.25">
      <c r="B308" s="197"/>
      <c r="C308" s="198"/>
      <c r="D308" s="192" t="s">
        <v>211</v>
      </c>
      <c r="E308" s="199" t="s">
        <v>20</v>
      </c>
      <c r="F308" s="200" t="s">
        <v>1042</v>
      </c>
      <c r="G308" s="198"/>
      <c r="H308" s="199" t="s">
        <v>20</v>
      </c>
      <c r="I308" s="201"/>
      <c r="J308" s="201"/>
      <c r="K308" s="198"/>
      <c r="L308" s="198"/>
      <c r="M308" s="202"/>
      <c r="N308" s="203"/>
      <c r="O308" s="204"/>
      <c r="P308" s="204"/>
      <c r="Q308" s="204"/>
      <c r="R308" s="204"/>
      <c r="S308" s="204"/>
      <c r="T308" s="204"/>
      <c r="U308" s="204"/>
      <c r="V308" s="204"/>
      <c r="W308" s="204"/>
      <c r="X308" s="205"/>
      <c r="AT308" s="206" t="s">
        <v>211</v>
      </c>
      <c r="AU308" s="206" t="s">
        <v>207</v>
      </c>
      <c r="AV308" s="13" t="s">
        <v>82</v>
      </c>
      <c r="AW308" s="13" t="s">
        <v>5</v>
      </c>
      <c r="AX308" s="13" t="s">
        <v>74</v>
      </c>
      <c r="AY308" s="206" t="s">
        <v>198</v>
      </c>
    </row>
    <row r="309" spans="1:65" s="14" customFormat="1" ht="11.25">
      <c r="B309" s="207"/>
      <c r="C309" s="208"/>
      <c r="D309" s="192" t="s">
        <v>211</v>
      </c>
      <c r="E309" s="209" t="s">
        <v>20</v>
      </c>
      <c r="F309" s="210" t="s">
        <v>82</v>
      </c>
      <c r="G309" s="208"/>
      <c r="H309" s="211">
        <v>1</v>
      </c>
      <c r="I309" s="212"/>
      <c r="J309" s="212"/>
      <c r="K309" s="208"/>
      <c r="L309" s="208"/>
      <c r="M309" s="213"/>
      <c r="N309" s="214"/>
      <c r="O309" s="215"/>
      <c r="P309" s="215"/>
      <c r="Q309" s="215"/>
      <c r="R309" s="215"/>
      <c r="S309" s="215"/>
      <c r="T309" s="215"/>
      <c r="U309" s="215"/>
      <c r="V309" s="215"/>
      <c r="W309" s="215"/>
      <c r="X309" s="216"/>
      <c r="AT309" s="217" t="s">
        <v>211</v>
      </c>
      <c r="AU309" s="217" t="s">
        <v>207</v>
      </c>
      <c r="AV309" s="14" t="s">
        <v>207</v>
      </c>
      <c r="AW309" s="14" t="s">
        <v>5</v>
      </c>
      <c r="AX309" s="14" t="s">
        <v>74</v>
      </c>
      <c r="AY309" s="217" t="s">
        <v>198</v>
      </c>
    </row>
    <row r="310" spans="1:65" s="13" customFormat="1" ht="11.25">
      <c r="B310" s="197"/>
      <c r="C310" s="198"/>
      <c r="D310" s="192" t="s">
        <v>211</v>
      </c>
      <c r="E310" s="199" t="s">
        <v>20</v>
      </c>
      <c r="F310" s="200" t="s">
        <v>1040</v>
      </c>
      <c r="G310" s="198"/>
      <c r="H310" s="199" t="s">
        <v>20</v>
      </c>
      <c r="I310" s="201"/>
      <c r="J310" s="201"/>
      <c r="K310" s="198"/>
      <c r="L310" s="198"/>
      <c r="M310" s="202"/>
      <c r="N310" s="203"/>
      <c r="O310" s="204"/>
      <c r="P310" s="204"/>
      <c r="Q310" s="204"/>
      <c r="R310" s="204"/>
      <c r="S310" s="204"/>
      <c r="T310" s="204"/>
      <c r="U310" s="204"/>
      <c r="V310" s="204"/>
      <c r="W310" s="204"/>
      <c r="X310" s="205"/>
      <c r="AT310" s="206" t="s">
        <v>211</v>
      </c>
      <c r="AU310" s="206" t="s">
        <v>207</v>
      </c>
      <c r="AV310" s="13" t="s">
        <v>82</v>
      </c>
      <c r="AW310" s="13" t="s">
        <v>5</v>
      </c>
      <c r="AX310" s="13" t="s">
        <v>74</v>
      </c>
      <c r="AY310" s="206" t="s">
        <v>198</v>
      </c>
    </row>
    <row r="311" spans="1:65" s="13" customFormat="1" ht="11.25">
      <c r="B311" s="197"/>
      <c r="C311" s="198"/>
      <c r="D311" s="192" t="s">
        <v>211</v>
      </c>
      <c r="E311" s="199" t="s">
        <v>20</v>
      </c>
      <c r="F311" s="200" t="s">
        <v>1043</v>
      </c>
      <c r="G311" s="198"/>
      <c r="H311" s="199" t="s">
        <v>20</v>
      </c>
      <c r="I311" s="201"/>
      <c r="J311" s="201"/>
      <c r="K311" s="198"/>
      <c r="L311" s="198"/>
      <c r="M311" s="202"/>
      <c r="N311" s="203"/>
      <c r="O311" s="204"/>
      <c r="P311" s="204"/>
      <c r="Q311" s="204"/>
      <c r="R311" s="204"/>
      <c r="S311" s="204"/>
      <c r="T311" s="204"/>
      <c r="U311" s="204"/>
      <c r="V311" s="204"/>
      <c r="W311" s="204"/>
      <c r="X311" s="205"/>
      <c r="AT311" s="206" t="s">
        <v>211</v>
      </c>
      <c r="AU311" s="206" t="s">
        <v>207</v>
      </c>
      <c r="AV311" s="13" t="s">
        <v>82</v>
      </c>
      <c r="AW311" s="13" t="s">
        <v>5</v>
      </c>
      <c r="AX311" s="13" t="s">
        <v>74</v>
      </c>
      <c r="AY311" s="206" t="s">
        <v>198</v>
      </c>
    </row>
    <row r="312" spans="1:65" s="13" customFormat="1" ht="11.25">
      <c r="B312" s="197"/>
      <c r="C312" s="198"/>
      <c r="D312" s="192" t="s">
        <v>211</v>
      </c>
      <c r="E312" s="199" t="s">
        <v>20</v>
      </c>
      <c r="F312" s="200" t="s">
        <v>1042</v>
      </c>
      <c r="G312" s="198"/>
      <c r="H312" s="199" t="s">
        <v>20</v>
      </c>
      <c r="I312" s="201"/>
      <c r="J312" s="201"/>
      <c r="K312" s="198"/>
      <c r="L312" s="198"/>
      <c r="M312" s="202"/>
      <c r="N312" s="203"/>
      <c r="O312" s="204"/>
      <c r="P312" s="204"/>
      <c r="Q312" s="204"/>
      <c r="R312" s="204"/>
      <c r="S312" s="204"/>
      <c r="T312" s="204"/>
      <c r="U312" s="204"/>
      <c r="V312" s="204"/>
      <c r="W312" s="204"/>
      <c r="X312" s="205"/>
      <c r="AT312" s="206" t="s">
        <v>211</v>
      </c>
      <c r="AU312" s="206" t="s">
        <v>207</v>
      </c>
      <c r="AV312" s="13" t="s">
        <v>82</v>
      </c>
      <c r="AW312" s="13" t="s">
        <v>5</v>
      </c>
      <c r="AX312" s="13" t="s">
        <v>74</v>
      </c>
      <c r="AY312" s="206" t="s">
        <v>198</v>
      </c>
    </row>
    <row r="313" spans="1:65" s="14" customFormat="1" ht="11.25">
      <c r="B313" s="207"/>
      <c r="C313" s="208"/>
      <c r="D313" s="192" t="s">
        <v>211</v>
      </c>
      <c r="E313" s="209" t="s">
        <v>20</v>
      </c>
      <c r="F313" s="210" t="s">
        <v>82</v>
      </c>
      <c r="G313" s="208"/>
      <c r="H313" s="211">
        <v>1</v>
      </c>
      <c r="I313" s="212"/>
      <c r="J313" s="212"/>
      <c r="K313" s="208"/>
      <c r="L313" s="208"/>
      <c r="M313" s="213"/>
      <c r="N313" s="214"/>
      <c r="O313" s="215"/>
      <c r="P313" s="215"/>
      <c r="Q313" s="215"/>
      <c r="R313" s="215"/>
      <c r="S313" s="215"/>
      <c r="T313" s="215"/>
      <c r="U313" s="215"/>
      <c r="V313" s="215"/>
      <c r="W313" s="215"/>
      <c r="X313" s="216"/>
      <c r="AT313" s="217" t="s">
        <v>211</v>
      </c>
      <c r="AU313" s="217" t="s">
        <v>207</v>
      </c>
      <c r="AV313" s="14" t="s">
        <v>207</v>
      </c>
      <c r="AW313" s="14" t="s">
        <v>5</v>
      </c>
      <c r="AX313" s="14" t="s">
        <v>74</v>
      </c>
      <c r="AY313" s="217" t="s">
        <v>198</v>
      </c>
    </row>
    <row r="314" spans="1:65" s="16" customFormat="1" ht="11.25">
      <c r="B314" s="229"/>
      <c r="C314" s="230"/>
      <c r="D314" s="192" t="s">
        <v>211</v>
      </c>
      <c r="E314" s="231" t="s">
        <v>20</v>
      </c>
      <c r="F314" s="232" t="s">
        <v>282</v>
      </c>
      <c r="G314" s="230"/>
      <c r="H314" s="233">
        <v>2</v>
      </c>
      <c r="I314" s="234"/>
      <c r="J314" s="234"/>
      <c r="K314" s="230"/>
      <c r="L314" s="230"/>
      <c r="M314" s="235"/>
      <c r="N314" s="236"/>
      <c r="O314" s="237"/>
      <c r="P314" s="237"/>
      <c r="Q314" s="237"/>
      <c r="R314" s="237"/>
      <c r="S314" s="237"/>
      <c r="T314" s="237"/>
      <c r="U314" s="237"/>
      <c r="V314" s="237"/>
      <c r="W314" s="237"/>
      <c r="X314" s="238"/>
      <c r="AT314" s="239" t="s">
        <v>211</v>
      </c>
      <c r="AU314" s="239" t="s">
        <v>207</v>
      </c>
      <c r="AV314" s="16" t="s">
        <v>206</v>
      </c>
      <c r="AW314" s="16" t="s">
        <v>5</v>
      </c>
      <c r="AX314" s="16" t="s">
        <v>82</v>
      </c>
      <c r="AY314" s="239" t="s">
        <v>198</v>
      </c>
    </row>
    <row r="315" spans="1:65" s="2" customFormat="1" ht="24.2" customHeight="1">
      <c r="A315" s="36"/>
      <c r="B315" s="37"/>
      <c r="C315" s="246" t="s">
        <v>1146</v>
      </c>
      <c r="D315" s="246" t="s">
        <v>1044</v>
      </c>
      <c r="E315" s="247" t="s">
        <v>1147</v>
      </c>
      <c r="F315" s="248" t="s">
        <v>1148</v>
      </c>
      <c r="G315" s="249" t="s">
        <v>403</v>
      </c>
      <c r="H315" s="250">
        <v>2</v>
      </c>
      <c r="I315" s="251"/>
      <c r="J315" s="252"/>
      <c r="K315" s="253">
        <f>ROUND(P315*H315,2)</f>
        <v>0</v>
      </c>
      <c r="L315" s="248" t="s">
        <v>205</v>
      </c>
      <c r="M315" s="254"/>
      <c r="N315" s="255" t="s">
        <v>20</v>
      </c>
      <c r="O315" s="186" t="s">
        <v>44</v>
      </c>
      <c r="P315" s="187">
        <f>I315+J315</f>
        <v>0</v>
      </c>
      <c r="Q315" s="187">
        <f>ROUND(I315*H315,2)</f>
        <v>0</v>
      </c>
      <c r="R315" s="187">
        <f>ROUND(J315*H315,2)</f>
        <v>0</v>
      </c>
      <c r="S315" s="66"/>
      <c r="T315" s="188">
        <f>S315*H315</f>
        <v>0</v>
      </c>
      <c r="U315" s="188">
        <v>1.1999999999999999E-3</v>
      </c>
      <c r="V315" s="188">
        <f>U315*H315</f>
        <v>2.3999999999999998E-3</v>
      </c>
      <c r="W315" s="188">
        <v>0</v>
      </c>
      <c r="X315" s="189">
        <f>W315*H315</f>
        <v>0</v>
      </c>
      <c r="Y315" s="36"/>
      <c r="Z315" s="36"/>
      <c r="AA315" s="36"/>
      <c r="AB315" s="36"/>
      <c r="AC315" s="36"/>
      <c r="AD315" s="36"/>
      <c r="AE315" s="36"/>
      <c r="AR315" s="190" t="s">
        <v>1103</v>
      </c>
      <c r="AT315" s="190" t="s">
        <v>1044</v>
      </c>
      <c r="AU315" s="190" t="s">
        <v>207</v>
      </c>
      <c r="AY315" s="19" t="s">
        <v>198</v>
      </c>
      <c r="BE315" s="191">
        <f>IF(O315="základní",K315,0)</f>
        <v>0</v>
      </c>
      <c r="BF315" s="191">
        <f>IF(O315="snížená",K315,0)</f>
        <v>0</v>
      </c>
      <c r="BG315" s="191">
        <f>IF(O315="zákl. přenesená",K315,0)</f>
        <v>0</v>
      </c>
      <c r="BH315" s="191">
        <f>IF(O315="sníž. přenesená",K315,0)</f>
        <v>0</v>
      </c>
      <c r="BI315" s="191">
        <f>IF(O315="nulová",K315,0)</f>
        <v>0</v>
      </c>
      <c r="BJ315" s="19" t="s">
        <v>207</v>
      </c>
      <c r="BK315" s="191">
        <f>ROUND(P315*H315,2)</f>
        <v>0</v>
      </c>
      <c r="BL315" s="19" t="s">
        <v>404</v>
      </c>
      <c r="BM315" s="190" t="s">
        <v>1149</v>
      </c>
    </row>
    <row r="316" spans="1:65" s="2" customFormat="1" ht="11.25">
      <c r="A316" s="36"/>
      <c r="B316" s="37"/>
      <c r="C316" s="38"/>
      <c r="D316" s="192" t="s">
        <v>209</v>
      </c>
      <c r="E316" s="38"/>
      <c r="F316" s="193" t="s">
        <v>1148</v>
      </c>
      <c r="G316" s="38"/>
      <c r="H316" s="38"/>
      <c r="I316" s="194"/>
      <c r="J316" s="194"/>
      <c r="K316" s="38"/>
      <c r="L316" s="38"/>
      <c r="M316" s="41"/>
      <c r="N316" s="195"/>
      <c r="O316" s="196"/>
      <c r="P316" s="66"/>
      <c r="Q316" s="66"/>
      <c r="R316" s="66"/>
      <c r="S316" s="66"/>
      <c r="T316" s="66"/>
      <c r="U316" s="66"/>
      <c r="V316" s="66"/>
      <c r="W316" s="66"/>
      <c r="X316" s="67"/>
      <c r="Y316" s="36"/>
      <c r="Z316" s="36"/>
      <c r="AA316" s="36"/>
      <c r="AB316" s="36"/>
      <c r="AC316" s="36"/>
      <c r="AD316" s="36"/>
      <c r="AE316" s="36"/>
      <c r="AT316" s="19" t="s">
        <v>209</v>
      </c>
      <c r="AU316" s="19" t="s">
        <v>207</v>
      </c>
    </row>
    <row r="317" spans="1:65" s="13" customFormat="1" ht="11.25">
      <c r="B317" s="197"/>
      <c r="C317" s="198"/>
      <c r="D317" s="192" t="s">
        <v>211</v>
      </c>
      <c r="E317" s="199" t="s">
        <v>20</v>
      </c>
      <c r="F317" s="200" t="s">
        <v>1039</v>
      </c>
      <c r="G317" s="198"/>
      <c r="H317" s="199" t="s">
        <v>20</v>
      </c>
      <c r="I317" s="201"/>
      <c r="J317" s="201"/>
      <c r="K317" s="198"/>
      <c r="L317" s="198"/>
      <c r="M317" s="202"/>
      <c r="N317" s="203"/>
      <c r="O317" s="204"/>
      <c r="P317" s="204"/>
      <c r="Q317" s="204"/>
      <c r="R317" s="204"/>
      <c r="S317" s="204"/>
      <c r="T317" s="204"/>
      <c r="U317" s="204"/>
      <c r="V317" s="204"/>
      <c r="W317" s="204"/>
      <c r="X317" s="205"/>
      <c r="AT317" s="206" t="s">
        <v>211</v>
      </c>
      <c r="AU317" s="206" t="s">
        <v>207</v>
      </c>
      <c r="AV317" s="13" t="s">
        <v>82</v>
      </c>
      <c r="AW317" s="13" t="s">
        <v>5</v>
      </c>
      <c r="AX317" s="13" t="s">
        <v>74</v>
      </c>
      <c r="AY317" s="206" t="s">
        <v>198</v>
      </c>
    </row>
    <row r="318" spans="1:65" s="13" customFormat="1" ht="11.25">
      <c r="B318" s="197"/>
      <c r="C318" s="198"/>
      <c r="D318" s="192" t="s">
        <v>211</v>
      </c>
      <c r="E318" s="199" t="s">
        <v>20</v>
      </c>
      <c r="F318" s="200" t="s">
        <v>1040</v>
      </c>
      <c r="G318" s="198"/>
      <c r="H318" s="199" t="s">
        <v>20</v>
      </c>
      <c r="I318" s="201"/>
      <c r="J318" s="201"/>
      <c r="K318" s="198"/>
      <c r="L318" s="198"/>
      <c r="M318" s="202"/>
      <c r="N318" s="203"/>
      <c r="O318" s="204"/>
      <c r="P318" s="204"/>
      <c r="Q318" s="204"/>
      <c r="R318" s="204"/>
      <c r="S318" s="204"/>
      <c r="T318" s="204"/>
      <c r="U318" s="204"/>
      <c r="V318" s="204"/>
      <c r="W318" s="204"/>
      <c r="X318" s="205"/>
      <c r="AT318" s="206" t="s">
        <v>211</v>
      </c>
      <c r="AU318" s="206" t="s">
        <v>207</v>
      </c>
      <c r="AV318" s="13" t="s">
        <v>82</v>
      </c>
      <c r="AW318" s="13" t="s">
        <v>5</v>
      </c>
      <c r="AX318" s="13" t="s">
        <v>74</v>
      </c>
      <c r="AY318" s="206" t="s">
        <v>198</v>
      </c>
    </row>
    <row r="319" spans="1:65" s="13" customFormat="1" ht="11.25">
      <c r="B319" s="197"/>
      <c r="C319" s="198"/>
      <c r="D319" s="192" t="s">
        <v>211</v>
      </c>
      <c r="E319" s="199" t="s">
        <v>20</v>
      </c>
      <c r="F319" s="200" t="s">
        <v>1041</v>
      </c>
      <c r="G319" s="198"/>
      <c r="H319" s="199" t="s">
        <v>20</v>
      </c>
      <c r="I319" s="201"/>
      <c r="J319" s="201"/>
      <c r="K319" s="198"/>
      <c r="L319" s="198"/>
      <c r="M319" s="202"/>
      <c r="N319" s="203"/>
      <c r="O319" s="204"/>
      <c r="P319" s="204"/>
      <c r="Q319" s="204"/>
      <c r="R319" s="204"/>
      <c r="S319" s="204"/>
      <c r="T319" s="204"/>
      <c r="U319" s="204"/>
      <c r="V319" s="204"/>
      <c r="W319" s="204"/>
      <c r="X319" s="205"/>
      <c r="AT319" s="206" t="s">
        <v>211</v>
      </c>
      <c r="AU319" s="206" t="s">
        <v>207</v>
      </c>
      <c r="AV319" s="13" t="s">
        <v>82</v>
      </c>
      <c r="AW319" s="13" t="s">
        <v>5</v>
      </c>
      <c r="AX319" s="13" t="s">
        <v>74</v>
      </c>
      <c r="AY319" s="206" t="s">
        <v>198</v>
      </c>
    </row>
    <row r="320" spans="1:65" s="13" customFormat="1" ht="11.25">
      <c r="B320" s="197"/>
      <c r="C320" s="198"/>
      <c r="D320" s="192" t="s">
        <v>211</v>
      </c>
      <c r="E320" s="199" t="s">
        <v>20</v>
      </c>
      <c r="F320" s="200" t="s">
        <v>1042</v>
      </c>
      <c r="G320" s="198"/>
      <c r="H320" s="199" t="s">
        <v>20</v>
      </c>
      <c r="I320" s="201"/>
      <c r="J320" s="201"/>
      <c r="K320" s="198"/>
      <c r="L320" s="198"/>
      <c r="M320" s="202"/>
      <c r="N320" s="203"/>
      <c r="O320" s="204"/>
      <c r="P320" s="204"/>
      <c r="Q320" s="204"/>
      <c r="R320" s="204"/>
      <c r="S320" s="204"/>
      <c r="T320" s="204"/>
      <c r="U320" s="204"/>
      <c r="V320" s="204"/>
      <c r="W320" s="204"/>
      <c r="X320" s="205"/>
      <c r="AT320" s="206" t="s">
        <v>211</v>
      </c>
      <c r="AU320" s="206" t="s">
        <v>207</v>
      </c>
      <c r="AV320" s="13" t="s">
        <v>82</v>
      </c>
      <c r="AW320" s="13" t="s">
        <v>5</v>
      </c>
      <c r="AX320" s="13" t="s">
        <v>74</v>
      </c>
      <c r="AY320" s="206" t="s">
        <v>198</v>
      </c>
    </row>
    <row r="321" spans="1:65" s="14" customFormat="1" ht="11.25">
      <c r="B321" s="207"/>
      <c r="C321" s="208"/>
      <c r="D321" s="192" t="s">
        <v>211</v>
      </c>
      <c r="E321" s="209" t="s">
        <v>20</v>
      </c>
      <c r="F321" s="210" t="s">
        <v>82</v>
      </c>
      <c r="G321" s="208"/>
      <c r="H321" s="211">
        <v>1</v>
      </c>
      <c r="I321" s="212"/>
      <c r="J321" s="212"/>
      <c r="K321" s="208"/>
      <c r="L321" s="208"/>
      <c r="M321" s="213"/>
      <c r="N321" s="214"/>
      <c r="O321" s="215"/>
      <c r="P321" s="215"/>
      <c r="Q321" s="215"/>
      <c r="R321" s="215"/>
      <c r="S321" s="215"/>
      <c r="T321" s="215"/>
      <c r="U321" s="215"/>
      <c r="V321" s="215"/>
      <c r="W321" s="215"/>
      <c r="X321" s="216"/>
      <c r="AT321" s="217" t="s">
        <v>211</v>
      </c>
      <c r="AU321" s="217" t="s">
        <v>207</v>
      </c>
      <c r="AV321" s="14" t="s">
        <v>207</v>
      </c>
      <c r="AW321" s="14" t="s">
        <v>5</v>
      </c>
      <c r="AX321" s="14" t="s">
        <v>74</v>
      </c>
      <c r="AY321" s="217" t="s">
        <v>198</v>
      </c>
    </row>
    <row r="322" spans="1:65" s="13" customFormat="1" ht="11.25">
      <c r="B322" s="197"/>
      <c r="C322" s="198"/>
      <c r="D322" s="192" t="s">
        <v>211</v>
      </c>
      <c r="E322" s="199" t="s">
        <v>20</v>
      </c>
      <c r="F322" s="200" t="s">
        <v>1040</v>
      </c>
      <c r="G322" s="198"/>
      <c r="H322" s="199" t="s">
        <v>20</v>
      </c>
      <c r="I322" s="201"/>
      <c r="J322" s="201"/>
      <c r="K322" s="198"/>
      <c r="L322" s="198"/>
      <c r="M322" s="202"/>
      <c r="N322" s="203"/>
      <c r="O322" s="204"/>
      <c r="P322" s="204"/>
      <c r="Q322" s="204"/>
      <c r="R322" s="204"/>
      <c r="S322" s="204"/>
      <c r="T322" s="204"/>
      <c r="U322" s="204"/>
      <c r="V322" s="204"/>
      <c r="W322" s="204"/>
      <c r="X322" s="205"/>
      <c r="AT322" s="206" t="s">
        <v>211</v>
      </c>
      <c r="AU322" s="206" t="s">
        <v>207</v>
      </c>
      <c r="AV322" s="13" t="s">
        <v>82</v>
      </c>
      <c r="AW322" s="13" t="s">
        <v>5</v>
      </c>
      <c r="AX322" s="13" t="s">
        <v>74</v>
      </c>
      <c r="AY322" s="206" t="s">
        <v>198</v>
      </c>
    </row>
    <row r="323" spans="1:65" s="13" customFormat="1" ht="11.25">
      <c r="B323" s="197"/>
      <c r="C323" s="198"/>
      <c r="D323" s="192" t="s">
        <v>211</v>
      </c>
      <c r="E323" s="199" t="s">
        <v>20</v>
      </c>
      <c r="F323" s="200" t="s">
        <v>1043</v>
      </c>
      <c r="G323" s="198"/>
      <c r="H323" s="199" t="s">
        <v>20</v>
      </c>
      <c r="I323" s="201"/>
      <c r="J323" s="201"/>
      <c r="K323" s="198"/>
      <c r="L323" s="198"/>
      <c r="M323" s="202"/>
      <c r="N323" s="203"/>
      <c r="O323" s="204"/>
      <c r="P323" s="204"/>
      <c r="Q323" s="204"/>
      <c r="R323" s="204"/>
      <c r="S323" s="204"/>
      <c r="T323" s="204"/>
      <c r="U323" s="204"/>
      <c r="V323" s="204"/>
      <c r="W323" s="204"/>
      <c r="X323" s="205"/>
      <c r="AT323" s="206" t="s">
        <v>211</v>
      </c>
      <c r="AU323" s="206" t="s">
        <v>207</v>
      </c>
      <c r="AV323" s="13" t="s">
        <v>82</v>
      </c>
      <c r="AW323" s="13" t="s">
        <v>5</v>
      </c>
      <c r="AX323" s="13" t="s">
        <v>74</v>
      </c>
      <c r="AY323" s="206" t="s">
        <v>198</v>
      </c>
    </row>
    <row r="324" spans="1:65" s="13" customFormat="1" ht="11.25">
      <c r="B324" s="197"/>
      <c r="C324" s="198"/>
      <c r="D324" s="192" t="s">
        <v>211</v>
      </c>
      <c r="E324" s="199" t="s">
        <v>20</v>
      </c>
      <c r="F324" s="200" t="s">
        <v>1042</v>
      </c>
      <c r="G324" s="198"/>
      <c r="H324" s="199" t="s">
        <v>20</v>
      </c>
      <c r="I324" s="201"/>
      <c r="J324" s="201"/>
      <c r="K324" s="198"/>
      <c r="L324" s="198"/>
      <c r="M324" s="202"/>
      <c r="N324" s="203"/>
      <c r="O324" s="204"/>
      <c r="P324" s="204"/>
      <c r="Q324" s="204"/>
      <c r="R324" s="204"/>
      <c r="S324" s="204"/>
      <c r="T324" s="204"/>
      <c r="U324" s="204"/>
      <c r="V324" s="204"/>
      <c r="W324" s="204"/>
      <c r="X324" s="205"/>
      <c r="AT324" s="206" t="s">
        <v>211</v>
      </c>
      <c r="AU324" s="206" t="s">
        <v>207</v>
      </c>
      <c r="AV324" s="13" t="s">
        <v>82</v>
      </c>
      <c r="AW324" s="13" t="s">
        <v>5</v>
      </c>
      <c r="AX324" s="13" t="s">
        <v>74</v>
      </c>
      <c r="AY324" s="206" t="s">
        <v>198</v>
      </c>
    </row>
    <row r="325" spans="1:65" s="14" customFormat="1" ht="11.25">
      <c r="B325" s="207"/>
      <c r="C325" s="208"/>
      <c r="D325" s="192" t="s">
        <v>211</v>
      </c>
      <c r="E325" s="209" t="s">
        <v>20</v>
      </c>
      <c r="F325" s="210" t="s">
        <v>82</v>
      </c>
      <c r="G325" s="208"/>
      <c r="H325" s="211">
        <v>1</v>
      </c>
      <c r="I325" s="212"/>
      <c r="J325" s="212"/>
      <c r="K325" s="208"/>
      <c r="L325" s="208"/>
      <c r="M325" s="213"/>
      <c r="N325" s="214"/>
      <c r="O325" s="215"/>
      <c r="P325" s="215"/>
      <c r="Q325" s="215"/>
      <c r="R325" s="215"/>
      <c r="S325" s="215"/>
      <c r="T325" s="215"/>
      <c r="U325" s="215"/>
      <c r="V325" s="215"/>
      <c r="W325" s="215"/>
      <c r="X325" s="216"/>
      <c r="AT325" s="217" t="s">
        <v>211</v>
      </c>
      <c r="AU325" s="217" t="s">
        <v>207</v>
      </c>
      <c r="AV325" s="14" t="s">
        <v>207</v>
      </c>
      <c r="AW325" s="14" t="s">
        <v>5</v>
      </c>
      <c r="AX325" s="14" t="s">
        <v>74</v>
      </c>
      <c r="AY325" s="217" t="s">
        <v>198</v>
      </c>
    </row>
    <row r="326" spans="1:65" s="16" customFormat="1" ht="11.25">
      <c r="B326" s="229"/>
      <c r="C326" s="230"/>
      <c r="D326" s="192" t="s">
        <v>211</v>
      </c>
      <c r="E326" s="231" t="s">
        <v>20</v>
      </c>
      <c r="F326" s="232" t="s">
        <v>282</v>
      </c>
      <c r="G326" s="230"/>
      <c r="H326" s="233">
        <v>2</v>
      </c>
      <c r="I326" s="234"/>
      <c r="J326" s="234"/>
      <c r="K326" s="230"/>
      <c r="L326" s="230"/>
      <c r="M326" s="235"/>
      <c r="N326" s="236"/>
      <c r="O326" s="237"/>
      <c r="P326" s="237"/>
      <c r="Q326" s="237"/>
      <c r="R326" s="237"/>
      <c r="S326" s="237"/>
      <c r="T326" s="237"/>
      <c r="U326" s="237"/>
      <c r="V326" s="237"/>
      <c r="W326" s="237"/>
      <c r="X326" s="238"/>
      <c r="AT326" s="239" t="s">
        <v>211</v>
      </c>
      <c r="AU326" s="239" t="s">
        <v>207</v>
      </c>
      <c r="AV326" s="16" t="s">
        <v>206</v>
      </c>
      <c r="AW326" s="16" t="s">
        <v>5</v>
      </c>
      <c r="AX326" s="16" t="s">
        <v>82</v>
      </c>
      <c r="AY326" s="239" t="s">
        <v>198</v>
      </c>
    </row>
    <row r="327" spans="1:65" s="2" customFormat="1" ht="24.2" customHeight="1">
      <c r="A327" s="36"/>
      <c r="B327" s="37"/>
      <c r="C327" s="178" t="s">
        <v>1150</v>
      </c>
      <c r="D327" s="178" t="s">
        <v>201</v>
      </c>
      <c r="E327" s="179" t="s">
        <v>1112</v>
      </c>
      <c r="F327" s="180" t="s">
        <v>1113</v>
      </c>
      <c r="G327" s="181" t="s">
        <v>1114</v>
      </c>
      <c r="H327" s="256"/>
      <c r="I327" s="183"/>
      <c r="J327" s="183"/>
      <c r="K327" s="184">
        <f>ROUND(P327*H327,2)</f>
        <v>0</v>
      </c>
      <c r="L327" s="180" t="s">
        <v>205</v>
      </c>
      <c r="M327" s="41"/>
      <c r="N327" s="185" t="s">
        <v>20</v>
      </c>
      <c r="O327" s="186" t="s">
        <v>44</v>
      </c>
      <c r="P327" s="187">
        <f>I327+J327</f>
        <v>0</v>
      </c>
      <c r="Q327" s="187">
        <f>ROUND(I327*H327,2)</f>
        <v>0</v>
      </c>
      <c r="R327" s="187">
        <f>ROUND(J327*H327,2)</f>
        <v>0</v>
      </c>
      <c r="S327" s="66"/>
      <c r="T327" s="188">
        <f>S327*H327</f>
        <v>0</v>
      </c>
      <c r="U327" s="188">
        <v>0</v>
      </c>
      <c r="V327" s="188">
        <f>U327*H327</f>
        <v>0</v>
      </c>
      <c r="W327" s="188">
        <v>0</v>
      </c>
      <c r="X327" s="189">
        <f>W327*H327</f>
        <v>0</v>
      </c>
      <c r="Y327" s="36"/>
      <c r="Z327" s="36"/>
      <c r="AA327" s="36"/>
      <c r="AB327" s="36"/>
      <c r="AC327" s="36"/>
      <c r="AD327" s="36"/>
      <c r="AE327" s="36"/>
      <c r="AR327" s="190" t="s">
        <v>404</v>
      </c>
      <c r="AT327" s="190" t="s">
        <v>201</v>
      </c>
      <c r="AU327" s="190" t="s">
        <v>207</v>
      </c>
      <c r="AY327" s="19" t="s">
        <v>198</v>
      </c>
      <c r="BE327" s="191">
        <f>IF(O327="základní",K327,0)</f>
        <v>0</v>
      </c>
      <c r="BF327" s="191">
        <f>IF(O327="snížená",K327,0)</f>
        <v>0</v>
      </c>
      <c r="BG327" s="191">
        <f>IF(O327="zákl. přenesená",K327,0)</f>
        <v>0</v>
      </c>
      <c r="BH327" s="191">
        <f>IF(O327="sníž. přenesená",K327,0)</f>
        <v>0</v>
      </c>
      <c r="BI327" s="191">
        <f>IF(O327="nulová",K327,0)</f>
        <v>0</v>
      </c>
      <c r="BJ327" s="19" t="s">
        <v>207</v>
      </c>
      <c r="BK327" s="191">
        <f>ROUND(P327*H327,2)</f>
        <v>0</v>
      </c>
      <c r="BL327" s="19" t="s">
        <v>404</v>
      </c>
      <c r="BM327" s="190" t="s">
        <v>1151</v>
      </c>
    </row>
    <row r="328" spans="1:65" s="2" customFormat="1" ht="19.5">
      <c r="A328" s="36"/>
      <c r="B328" s="37"/>
      <c r="C328" s="38"/>
      <c r="D328" s="192" t="s">
        <v>209</v>
      </c>
      <c r="E328" s="38"/>
      <c r="F328" s="193" t="s">
        <v>1116</v>
      </c>
      <c r="G328" s="38"/>
      <c r="H328" s="38"/>
      <c r="I328" s="194"/>
      <c r="J328" s="194"/>
      <c r="K328" s="38"/>
      <c r="L328" s="38"/>
      <c r="M328" s="41"/>
      <c r="N328" s="195"/>
      <c r="O328" s="196"/>
      <c r="P328" s="66"/>
      <c r="Q328" s="66"/>
      <c r="R328" s="66"/>
      <c r="S328" s="66"/>
      <c r="T328" s="66"/>
      <c r="U328" s="66"/>
      <c r="V328" s="66"/>
      <c r="W328" s="66"/>
      <c r="X328" s="67"/>
      <c r="Y328" s="36"/>
      <c r="Z328" s="36"/>
      <c r="AA328" s="36"/>
      <c r="AB328" s="36"/>
      <c r="AC328" s="36"/>
      <c r="AD328" s="36"/>
      <c r="AE328" s="36"/>
      <c r="AT328" s="19" t="s">
        <v>209</v>
      </c>
      <c r="AU328" s="19" t="s">
        <v>207</v>
      </c>
    </row>
    <row r="329" spans="1:65" s="12" customFormat="1" ht="22.9" customHeight="1">
      <c r="B329" s="161"/>
      <c r="C329" s="162"/>
      <c r="D329" s="163" t="s">
        <v>73</v>
      </c>
      <c r="E329" s="176" t="s">
        <v>1152</v>
      </c>
      <c r="F329" s="176" t="s">
        <v>1153</v>
      </c>
      <c r="G329" s="162"/>
      <c r="H329" s="162"/>
      <c r="I329" s="165"/>
      <c r="J329" s="165"/>
      <c r="K329" s="177">
        <f>BK329</f>
        <v>0</v>
      </c>
      <c r="L329" s="162"/>
      <c r="M329" s="167"/>
      <c r="N329" s="168"/>
      <c r="O329" s="169"/>
      <c r="P329" s="169"/>
      <c r="Q329" s="170">
        <f>SUM(Q330:Q406)</f>
        <v>0</v>
      </c>
      <c r="R329" s="170">
        <f>SUM(R330:R406)</f>
        <v>0</v>
      </c>
      <c r="S329" s="169"/>
      <c r="T329" s="171">
        <f>SUM(T330:T406)</f>
        <v>0</v>
      </c>
      <c r="U329" s="169"/>
      <c r="V329" s="171">
        <f>SUM(V330:V406)</f>
        <v>0.17699999999999999</v>
      </c>
      <c r="W329" s="169"/>
      <c r="X329" s="172">
        <f>SUM(X330:X406)</f>
        <v>0</v>
      </c>
      <c r="AR329" s="173" t="s">
        <v>207</v>
      </c>
      <c r="AT329" s="174" t="s">
        <v>73</v>
      </c>
      <c r="AU329" s="174" t="s">
        <v>82</v>
      </c>
      <c r="AY329" s="173" t="s">
        <v>198</v>
      </c>
      <c r="BK329" s="175">
        <f>SUM(BK330:BK406)</f>
        <v>0</v>
      </c>
    </row>
    <row r="330" spans="1:65" s="2" customFormat="1" ht="24.2" customHeight="1">
      <c r="A330" s="36"/>
      <c r="B330" s="37"/>
      <c r="C330" s="178" t="s">
        <v>1154</v>
      </c>
      <c r="D330" s="178" t="s">
        <v>201</v>
      </c>
      <c r="E330" s="179" t="s">
        <v>1155</v>
      </c>
      <c r="F330" s="180" t="s">
        <v>1156</v>
      </c>
      <c r="G330" s="181" t="s">
        <v>403</v>
      </c>
      <c r="H330" s="182">
        <v>5</v>
      </c>
      <c r="I330" s="183"/>
      <c r="J330" s="183"/>
      <c r="K330" s="184">
        <f>ROUND(P330*H330,2)</f>
        <v>0</v>
      </c>
      <c r="L330" s="180" t="s">
        <v>205</v>
      </c>
      <c r="M330" s="41"/>
      <c r="N330" s="185" t="s">
        <v>20</v>
      </c>
      <c r="O330" s="186" t="s">
        <v>44</v>
      </c>
      <c r="P330" s="187">
        <f>I330+J330</f>
        <v>0</v>
      </c>
      <c r="Q330" s="187">
        <f>ROUND(I330*H330,2)</f>
        <v>0</v>
      </c>
      <c r="R330" s="187">
        <f>ROUND(J330*H330,2)</f>
        <v>0</v>
      </c>
      <c r="S330" s="66"/>
      <c r="T330" s="188">
        <f>S330*H330</f>
        <v>0</v>
      </c>
      <c r="U330" s="188">
        <v>0</v>
      </c>
      <c r="V330" s="188">
        <f>U330*H330</f>
        <v>0</v>
      </c>
      <c r="W330" s="188">
        <v>0</v>
      </c>
      <c r="X330" s="189">
        <f>W330*H330</f>
        <v>0</v>
      </c>
      <c r="Y330" s="36"/>
      <c r="Z330" s="36"/>
      <c r="AA330" s="36"/>
      <c r="AB330" s="36"/>
      <c r="AC330" s="36"/>
      <c r="AD330" s="36"/>
      <c r="AE330" s="36"/>
      <c r="AR330" s="190" t="s">
        <v>404</v>
      </c>
      <c r="AT330" s="190" t="s">
        <v>201</v>
      </c>
      <c r="AU330" s="190" t="s">
        <v>207</v>
      </c>
      <c r="AY330" s="19" t="s">
        <v>198</v>
      </c>
      <c r="BE330" s="191">
        <f>IF(O330="základní",K330,0)</f>
        <v>0</v>
      </c>
      <c r="BF330" s="191">
        <f>IF(O330="snížená",K330,0)</f>
        <v>0</v>
      </c>
      <c r="BG330" s="191">
        <f>IF(O330="zákl. přenesená",K330,0)</f>
        <v>0</v>
      </c>
      <c r="BH330" s="191">
        <f>IF(O330="sníž. přenesená",K330,0)</f>
        <v>0</v>
      </c>
      <c r="BI330" s="191">
        <f>IF(O330="nulová",K330,0)</f>
        <v>0</v>
      </c>
      <c r="BJ330" s="19" t="s">
        <v>207</v>
      </c>
      <c r="BK330" s="191">
        <f>ROUND(P330*H330,2)</f>
        <v>0</v>
      </c>
      <c r="BL330" s="19" t="s">
        <v>404</v>
      </c>
      <c r="BM330" s="190" t="s">
        <v>1157</v>
      </c>
    </row>
    <row r="331" spans="1:65" s="2" customFormat="1" ht="11.25">
      <c r="A331" s="36"/>
      <c r="B331" s="37"/>
      <c r="C331" s="38"/>
      <c r="D331" s="192" t="s">
        <v>209</v>
      </c>
      <c r="E331" s="38"/>
      <c r="F331" s="193" t="s">
        <v>1158</v>
      </c>
      <c r="G331" s="38"/>
      <c r="H331" s="38"/>
      <c r="I331" s="194"/>
      <c r="J331" s="194"/>
      <c r="K331" s="38"/>
      <c r="L331" s="38"/>
      <c r="M331" s="41"/>
      <c r="N331" s="195"/>
      <c r="O331" s="196"/>
      <c r="P331" s="66"/>
      <c r="Q331" s="66"/>
      <c r="R331" s="66"/>
      <c r="S331" s="66"/>
      <c r="T331" s="66"/>
      <c r="U331" s="66"/>
      <c r="V331" s="66"/>
      <c r="W331" s="66"/>
      <c r="X331" s="67"/>
      <c r="Y331" s="36"/>
      <c r="Z331" s="36"/>
      <c r="AA331" s="36"/>
      <c r="AB331" s="36"/>
      <c r="AC331" s="36"/>
      <c r="AD331" s="36"/>
      <c r="AE331" s="36"/>
      <c r="AT331" s="19" t="s">
        <v>209</v>
      </c>
      <c r="AU331" s="19" t="s">
        <v>207</v>
      </c>
    </row>
    <row r="332" spans="1:65" s="13" customFormat="1" ht="11.25">
      <c r="B332" s="197"/>
      <c r="C332" s="198"/>
      <c r="D332" s="192" t="s">
        <v>211</v>
      </c>
      <c r="E332" s="199" t="s">
        <v>20</v>
      </c>
      <c r="F332" s="200" t="s">
        <v>1055</v>
      </c>
      <c r="G332" s="198"/>
      <c r="H332" s="199" t="s">
        <v>20</v>
      </c>
      <c r="I332" s="201"/>
      <c r="J332" s="201"/>
      <c r="K332" s="198"/>
      <c r="L332" s="198"/>
      <c r="M332" s="202"/>
      <c r="N332" s="203"/>
      <c r="O332" s="204"/>
      <c r="P332" s="204"/>
      <c r="Q332" s="204"/>
      <c r="R332" s="204"/>
      <c r="S332" s="204"/>
      <c r="T332" s="204"/>
      <c r="U332" s="204"/>
      <c r="V332" s="204"/>
      <c r="W332" s="204"/>
      <c r="X332" s="205"/>
      <c r="AT332" s="206" t="s">
        <v>211</v>
      </c>
      <c r="AU332" s="206" t="s">
        <v>207</v>
      </c>
      <c r="AV332" s="13" t="s">
        <v>82</v>
      </c>
      <c r="AW332" s="13" t="s">
        <v>5</v>
      </c>
      <c r="AX332" s="13" t="s">
        <v>74</v>
      </c>
      <c r="AY332" s="206" t="s">
        <v>198</v>
      </c>
    </row>
    <row r="333" spans="1:65" s="13" customFormat="1" ht="11.25">
      <c r="B333" s="197"/>
      <c r="C333" s="198"/>
      <c r="D333" s="192" t="s">
        <v>211</v>
      </c>
      <c r="E333" s="199" t="s">
        <v>20</v>
      </c>
      <c r="F333" s="200" t="s">
        <v>1040</v>
      </c>
      <c r="G333" s="198"/>
      <c r="H333" s="199" t="s">
        <v>20</v>
      </c>
      <c r="I333" s="201"/>
      <c r="J333" s="201"/>
      <c r="K333" s="198"/>
      <c r="L333" s="198"/>
      <c r="M333" s="202"/>
      <c r="N333" s="203"/>
      <c r="O333" s="204"/>
      <c r="P333" s="204"/>
      <c r="Q333" s="204"/>
      <c r="R333" s="204"/>
      <c r="S333" s="204"/>
      <c r="T333" s="204"/>
      <c r="U333" s="204"/>
      <c r="V333" s="204"/>
      <c r="W333" s="204"/>
      <c r="X333" s="205"/>
      <c r="AT333" s="206" t="s">
        <v>211</v>
      </c>
      <c r="AU333" s="206" t="s">
        <v>207</v>
      </c>
      <c r="AV333" s="13" t="s">
        <v>82</v>
      </c>
      <c r="AW333" s="13" t="s">
        <v>5</v>
      </c>
      <c r="AX333" s="13" t="s">
        <v>74</v>
      </c>
      <c r="AY333" s="206" t="s">
        <v>198</v>
      </c>
    </row>
    <row r="334" spans="1:65" s="13" customFormat="1" ht="11.25">
      <c r="B334" s="197"/>
      <c r="C334" s="198"/>
      <c r="D334" s="192" t="s">
        <v>211</v>
      </c>
      <c r="E334" s="199" t="s">
        <v>20</v>
      </c>
      <c r="F334" s="200" t="s">
        <v>1056</v>
      </c>
      <c r="G334" s="198"/>
      <c r="H334" s="199" t="s">
        <v>20</v>
      </c>
      <c r="I334" s="201"/>
      <c r="J334" s="201"/>
      <c r="K334" s="198"/>
      <c r="L334" s="198"/>
      <c r="M334" s="202"/>
      <c r="N334" s="203"/>
      <c r="O334" s="204"/>
      <c r="P334" s="204"/>
      <c r="Q334" s="204"/>
      <c r="R334" s="204"/>
      <c r="S334" s="204"/>
      <c r="T334" s="204"/>
      <c r="U334" s="204"/>
      <c r="V334" s="204"/>
      <c r="W334" s="204"/>
      <c r="X334" s="205"/>
      <c r="AT334" s="206" t="s">
        <v>211</v>
      </c>
      <c r="AU334" s="206" t="s">
        <v>207</v>
      </c>
      <c r="AV334" s="13" t="s">
        <v>82</v>
      </c>
      <c r="AW334" s="13" t="s">
        <v>5</v>
      </c>
      <c r="AX334" s="13" t="s">
        <v>74</v>
      </c>
      <c r="AY334" s="206" t="s">
        <v>198</v>
      </c>
    </row>
    <row r="335" spans="1:65" s="13" customFormat="1" ht="11.25">
      <c r="B335" s="197"/>
      <c r="C335" s="198"/>
      <c r="D335" s="192" t="s">
        <v>211</v>
      </c>
      <c r="E335" s="199" t="s">
        <v>20</v>
      </c>
      <c r="F335" s="200" t="s">
        <v>1042</v>
      </c>
      <c r="G335" s="198"/>
      <c r="H335" s="199" t="s">
        <v>20</v>
      </c>
      <c r="I335" s="201"/>
      <c r="J335" s="201"/>
      <c r="K335" s="198"/>
      <c r="L335" s="198"/>
      <c r="M335" s="202"/>
      <c r="N335" s="203"/>
      <c r="O335" s="204"/>
      <c r="P335" s="204"/>
      <c r="Q335" s="204"/>
      <c r="R335" s="204"/>
      <c r="S335" s="204"/>
      <c r="T335" s="204"/>
      <c r="U335" s="204"/>
      <c r="V335" s="204"/>
      <c r="W335" s="204"/>
      <c r="X335" s="205"/>
      <c r="AT335" s="206" t="s">
        <v>211</v>
      </c>
      <c r="AU335" s="206" t="s">
        <v>207</v>
      </c>
      <c r="AV335" s="13" t="s">
        <v>82</v>
      </c>
      <c r="AW335" s="13" t="s">
        <v>5</v>
      </c>
      <c r="AX335" s="13" t="s">
        <v>74</v>
      </c>
      <c r="AY335" s="206" t="s">
        <v>198</v>
      </c>
    </row>
    <row r="336" spans="1:65" s="14" customFormat="1" ht="11.25">
      <c r="B336" s="207"/>
      <c r="C336" s="208"/>
      <c r="D336" s="192" t="s">
        <v>211</v>
      </c>
      <c r="E336" s="209" t="s">
        <v>20</v>
      </c>
      <c r="F336" s="210" t="s">
        <v>82</v>
      </c>
      <c r="G336" s="208"/>
      <c r="H336" s="211">
        <v>1</v>
      </c>
      <c r="I336" s="212"/>
      <c r="J336" s="212"/>
      <c r="K336" s="208"/>
      <c r="L336" s="208"/>
      <c r="M336" s="213"/>
      <c r="N336" s="214"/>
      <c r="O336" s="215"/>
      <c r="P336" s="215"/>
      <c r="Q336" s="215"/>
      <c r="R336" s="215"/>
      <c r="S336" s="215"/>
      <c r="T336" s="215"/>
      <c r="U336" s="215"/>
      <c r="V336" s="215"/>
      <c r="W336" s="215"/>
      <c r="X336" s="216"/>
      <c r="AT336" s="217" t="s">
        <v>211</v>
      </c>
      <c r="AU336" s="217" t="s">
        <v>207</v>
      </c>
      <c r="AV336" s="14" t="s">
        <v>207</v>
      </c>
      <c r="AW336" s="14" t="s">
        <v>5</v>
      </c>
      <c r="AX336" s="14" t="s">
        <v>74</v>
      </c>
      <c r="AY336" s="217" t="s">
        <v>198</v>
      </c>
    </row>
    <row r="337" spans="2:51" s="13" customFormat="1" ht="11.25">
      <c r="B337" s="197"/>
      <c r="C337" s="198"/>
      <c r="D337" s="192" t="s">
        <v>211</v>
      </c>
      <c r="E337" s="199" t="s">
        <v>20</v>
      </c>
      <c r="F337" s="200" t="s">
        <v>1040</v>
      </c>
      <c r="G337" s="198"/>
      <c r="H337" s="199" t="s">
        <v>20</v>
      </c>
      <c r="I337" s="201"/>
      <c r="J337" s="201"/>
      <c r="K337" s="198"/>
      <c r="L337" s="198"/>
      <c r="M337" s="202"/>
      <c r="N337" s="203"/>
      <c r="O337" s="204"/>
      <c r="P337" s="204"/>
      <c r="Q337" s="204"/>
      <c r="R337" s="204"/>
      <c r="S337" s="204"/>
      <c r="T337" s="204"/>
      <c r="U337" s="204"/>
      <c r="V337" s="204"/>
      <c r="W337" s="204"/>
      <c r="X337" s="205"/>
      <c r="AT337" s="206" t="s">
        <v>211</v>
      </c>
      <c r="AU337" s="206" t="s">
        <v>207</v>
      </c>
      <c r="AV337" s="13" t="s">
        <v>82</v>
      </c>
      <c r="AW337" s="13" t="s">
        <v>5</v>
      </c>
      <c r="AX337" s="13" t="s">
        <v>74</v>
      </c>
      <c r="AY337" s="206" t="s">
        <v>198</v>
      </c>
    </row>
    <row r="338" spans="2:51" s="13" customFormat="1" ht="11.25">
      <c r="B338" s="197"/>
      <c r="C338" s="198"/>
      <c r="D338" s="192" t="s">
        <v>211</v>
      </c>
      <c r="E338" s="199" t="s">
        <v>20</v>
      </c>
      <c r="F338" s="200" t="s">
        <v>1057</v>
      </c>
      <c r="G338" s="198"/>
      <c r="H338" s="199" t="s">
        <v>20</v>
      </c>
      <c r="I338" s="201"/>
      <c r="J338" s="201"/>
      <c r="K338" s="198"/>
      <c r="L338" s="198"/>
      <c r="M338" s="202"/>
      <c r="N338" s="203"/>
      <c r="O338" s="204"/>
      <c r="P338" s="204"/>
      <c r="Q338" s="204"/>
      <c r="R338" s="204"/>
      <c r="S338" s="204"/>
      <c r="T338" s="204"/>
      <c r="U338" s="204"/>
      <c r="V338" s="204"/>
      <c r="W338" s="204"/>
      <c r="X338" s="205"/>
      <c r="AT338" s="206" t="s">
        <v>211</v>
      </c>
      <c r="AU338" s="206" t="s">
        <v>207</v>
      </c>
      <c r="AV338" s="13" t="s">
        <v>82</v>
      </c>
      <c r="AW338" s="13" t="s">
        <v>5</v>
      </c>
      <c r="AX338" s="13" t="s">
        <v>74</v>
      </c>
      <c r="AY338" s="206" t="s">
        <v>198</v>
      </c>
    </row>
    <row r="339" spans="2:51" s="13" customFormat="1" ht="11.25">
      <c r="B339" s="197"/>
      <c r="C339" s="198"/>
      <c r="D339" s="192" t="s">
        <v>211</v>
      </c>
      <c r="E339" s="199" t="s">
        <v>20</v>
      </c>
      <c r="F339" s="200" t="s">
        <v>1042</v>
      </c>
      <c r="G339" s="198"/>
      <c r="H339" s="199" t="s">
        <v>20</v>
      </c>
      <c r="I339" s="201"/>
      <c r="J339" s="201"/>
      <c r="K339" s="198"/>
      <c r="L339" s="198"/>
      <c r="M339" s="202"/>
      <c r="N339" s="203"/>
      <c r="O339" s="204"/>
      <c r="P339" s="204"/>
      <c r="Q339" s="204"/>
      <c r="R339" s="204"/>
      <c r="S339" s="204"/>
      <c r="T339" s="204"/>
      <c r="U339" s="204"/>
      <c r="V339" s="204"/>
      <c r="W339" s="204"/>
      <c r="X339" s="205"/>
      <c r="AT339" s="206" t="s">
        <v>211</v>
      </c>
      <c r="AU339" s="206" t="s">
        <v>207</v>
      </c>
      <c r="AV339" s="13" t="s">
        <v>82</v>
      </c>
      <c r="AW339" s="13" t="s">
        <v>5</v>
      </c>
      <c r="AX339" s="13" t="s">
        <v>74</v>
      </c>
      <c r="AY339" s="206" t="s">
        <v>198</v>
      </c>
    </row>
    <row r="340" spans="2:51" s="14" customFormat="1" ht="11.25">
      <c r="B340" s="207"/>
      <c r="C340" s="208"/>
      <c r="D340" s="192" t="s">
        <v>211</v>
      </c>
      <c r="E340" s="209" t="s">
        <v>20</v>
      </c>
      <c r="F340" s="210" t="s">
        <v>82</v>
      </c>
      <c r="G340" s="208"/>
      <c r="H340" s="211">
        <v>1</v>
      </c>
      <c r="I340" s="212"/>
      <c r="J340" s="212"/>
      <c r="K340" s="208"/>
      <c r="L340" s="208"/>
      <c r="M340" s="213"/>
      <c r="N340" s="214"/>
      <c r="O340" s="215"/>
      <c r="P340" s="215"/>
      <c r="Q340" s="215"/>
      <c r="R340" s="215"/>
      <c r="S340" s="215"/>
      <c r="T340" s="215"/>
      <c r="U340" s="215"/>
      <c r="V340" s="215"/>
      <c r="W340" s="215"/>
      <c r="X340" s="216"/>
      <c r="AT340" s="217" t="s">
        <v>211</v>
      </c>
      <c r="AU340" s="217" t="s">
        <v>207</v>
      </c>
      <c r="AV340" s="14" t="s">
        <v>207</v>
      </c>
      <c r="AW340" s="14" t="s">
        <v>5</v>
      </c>
      <c r="AX340" s="14" t="s">
        <v>74</v>
      </c>
      <c r="AY340" s="217" t="s">
        <v>198</v>
      </c>
    </row>
    <row r="341" spans="2:51" s="13" customFormat="1" ht="11.25">
      <c r="B341" s="197"/>
      <c r="C341" s="198"/>
      <c r="D341" s="192" t="s">
        <v>211</v>
      </c>
      <c r="E341" s="199" t="s">
        <v>20</v>
      </c>
      <c r="F341" s="200" t="s">
        <v>1040</v>
      </c>
      <c r="G341" s="198"/>
      <c r="H341" s="199" t="s">
        <v>20</v>
      </c>
      <c r="I341" s="201"/>
      <c r="J341" s="201"/>
      <c r="K341" s="198"/>
      <c r="L341" s="198"/>
      <c r="M341" s="202"/>
      <c r="N341" s="203"/>
      <c r="O341" s="204"/>
      <c r="P341" s="204"/>
      <c r="Q341" s="204"/>
      <c r="R341" s="204"/>
      <c r="S341" s="204"/>
      <c r="T341" s="204"/>
      <c r="U341" s="204"/>
      <c r="V341" s="204"/>
      <c r="W341" s="204"/>
      <c r="X341" s="205"/>
      <c r="AT341" s="206" t="s">
        <v>211</v>
      </c>
      <c r="AU341" s="206" t="s">
        <v>207</v>
      </c>
      <c r="AV341" s="13" t="s">
        <v>82</v>
      </c>
      <c r="AW341" s="13" t="s">
        <v>5</v>
      </c>
      <c r="AX341" s="13" t="s">
        <v>74</v>
      </c>
      <c r="AY341" s="206" t="s">
        <v>198</v>
      </c>
    </row>
    <row r="342" spans="2:51" s="13" customFormat="1" ht="11.25">
      <c r="B342" s="197"/>
      <c r="C342" s="198"/>
      <c r="D342" s="192" t="s">
        <v>211</v>
      </c>
      <c r="E342" s="199" t="s">
        <v>20</v>
      </c>
      <c r="F342" s="200" t="s">
        <v>1058</v>
      </c>
      <c r="G342" s="198"/>
      <c r="H342" s="199" t="s">
        <v>20</v>
      </c>
      <c r="I342" s="201"/>
      <c r="J342" s="201"/>
      <c r="K342" s="198"/>
      <c r="L342" s="198"/>
      <c r="M342" s="202"/>
      <c r="N342" s="203"/>
      <c r="O342" s="204"/>
      <c r="P342" s="204"/>
      <c r="Q342" s="204"/>
      <c r="R342" s="204"/>
      <c r="S342" s="204"/>
      <c r="T342" s="204"/>
      <c r="U342" s="204"/>
      <c r="V342" s="204"/>
      <c r="W342" s="204"/>
      <c r="X342" s="205"/>
      <c r="AT342" s="206" t="s">
        <v>211</v>
      </c>
      <c r="AU342" s="206" t="s">
        <v>207</v>
      </c>
      <c r="AV342" s="13" t="s">
        <v>82</v>
      </c>
      <c r="AW342" s="13" t="s">
        <v>5</v>
      </c>
      <c r="AX342" s="13" t="s">
        <v>74</v>
      </c>
      <c r="AY342" s="206" t="s">
        <v>198</v>
      </c>
    </row>
    <row r="343" spans="2:51" s="13" customFormat="1" ht="11.25">
      <c r="B343" s="197"/>
      <c r="C343" s="198"/>
      <c r="D343" s="192" t="s">
        <v>211</v>
      </c>
      <c r="E343" s="199" t="s">
        <v>20</v>
      </c>
      <c r="F343" s="200" t="s">
        <v>1042</v>
      </c>
      <c r="G343" s="198"/>
      <c r="H343" s="199" t="s">
        <v>20</v>
      </c>
      <c r="I343" s="201"/>
      <c r="J343" s="201"/>
      <c r="K343" s="198"/>
      <c r="L343" s="198"/>
      <c r="M343" s="202"/>
      <c r="N343" s="203"/>
      <c r="O343" s="204"/>
      <c r="P343" s="204"/>
      <c r="Q343" s="204"/>
      <c r="R343" s="204"/>
      <c r="S343" s="204"/>
      <c r="T343" s="204"/>
      <c r="U343" s="204"/>
      <c r="V343" s="204"/>
      <c r="W343" s="204"/>
      <c r="X343" s="205"/>
      <c r="AT343" s="206" t="s">
        <v>211</v>
      </c>
      <c r="AU343" s="206" t="s">
        <v>207</v>
      </c>
      <c r="AV343" s="13" t="s">
        <v>82</v>
      </c>
      <c r="AW343" s="13" t="s">
        <v>5</v>
      </c>
      <c r="AX343" s="13" t="s">
        <v>74</v>
      </c>
      <c r="AY343" s="206" t="s">
        <v>198</v>
      </c>
    </row>
    <row r="344" spans="2:51" s="14" customFormat="1" ht="11.25">
      <c r="B344" s="207"/>
      <c r="C344" s="208"/>
      <c r="D344" s="192" t="s">
        <v>211</v>
      </c>
      <c r="E344" s="209" t="s">
        <v>20</v>
      </c>
      <c r="F344" s="210" t="s">
        <v>82</v>
      </c>
      <c r="G344" s="208"/>
      <c r="H344" s="211">
        <v>1</v>
      </c>
      <c r="I344" s="212"/>
      <c r="J344" s="212"/>
      <c r="K344" s="208"/>
      <c r="L344" s="208"/>
      <c r="M344" s="213"/>
      <c r="N344" s="214"/>
      <c r="O344" s="215"/>
      <c r="P344" s="215"/>
      <c r="Q344" s="215"/>
      <c r="R344" s="215"/>
      <c r="S344" s="215"/>
      <c r="T344" s="215"/>
      <c r="U344" s="215"/>
      <c r="V344" s="215"/>
      <c r="W344" s="215"/>
      <c r="X344" s="216"/>
      <c r="AT344" s="217" t="s">
        <v>211</v>
      </c>
      <c r="AU344" s="217" t="s">
        <v>207</v>
      </c>
      <c r="AV344" s="14" t="s">
        <v>207</v>
      </c>
      <c r="AW344" s="14" t="s">
        <v>5</v>
      </c>
      <c r="AX344" s="14" t="s">
        <v>74</v>
      </c>
      <c r="AY344" s="217" t="s">
        <v>198</v>
      </c>
    </row>
    <row r="345" spans="2:51" s="13" customFormat="1" ht="11.25">
      <c r="B345" s="197"/>
      <c r="C345" s="198"/>
      <c r="D345" s="192" t="s">
        <v>211</v>
      </c>
      <c r="E345" s="199" t="s">
        <v>20</v>
      </c>
      <c r="F345" s="200" t="s">
        <v>1040</v>
      </c>
      <c r="G345" s="198"/>
      <c r="H345" s="199" t="s">
        <v>20</v>
      </c>
      <c r="I345" s="201"/>
      <c r="J345" s="201"/>
      <c r="K345" s="198"/>
      <c r="L345" s="198"/>
      <c r="M345" s="202"/>
      <c r="N345" s="203"/>
      <c r="O345" s="204"/>
      <c r="P345" s="204"/>
      <c r="Q345" s="204"/>
      <c r="R345" s="204"/>
      <c r="S345" s="204"/>
      <c r="T345" s="204"/>
      <c r="U345" s="204"/>
      <c r="V345" s="204"/>
      <c r="W345" s="204"/>
      <c r="X345" s="205"/>
      <c r="AT345" s="206" t="s">
        <v>211</v>
      </c>
      <c r="AU345" s="206" t="s">
        <v>207</v>
      </c>
      <c r="AV345" s="13" t="s">
        <v>82</v>
      </c>
      <c r="AW345" s="13" t="s">
        <v>5</v>
      </c>
      <c r="AX345" s="13" t="s">
        <v>74</v>
      </c>
      <c r="AY345" s="206" t="s">
        <v>198</v>
      </c>
    </row>
    <row r="346" spans="2:51" s="13" customFormat="1" ht="11.25">
      <c r="B346" s="197"/>
      <c r="C346" s="198"/>
      <c r="D346" s="192" t="s">
        <v>211</v>
      </c>
      <c r="E346" s="199" t="s">
        <v>20</v>
      </c>
      <c r="F346" s="200" t="s">
        <v>1060</v>
      </c>
      <c r="G346" s="198"/>
      <c r="H346" s="199" t="s">
        <v>20</v>
      </c>
      <c r="I346" s="201"/>
      <c r="J346" s="201"/>
      <c r="K346" s="198"/>
      <c r="L346" s="198"/>
      <c r="M346" s="202"/>
      <c r="N346" s="203"/>
      <c r="O346" s="204"/>
      <c r="P346" s="204"/>
      <c r="Q346" s="204"/>
      <c r="R346" s="204"/>
      <c r="S346" s="204"/>
      <c r="T346" s="204"/>
      <c r="U346" s="204"/>
      <c r="V346" s="204"/>
      <c r="W346" s="204"/>
      <c r="X346" s="205"/>
      <c r="AT346" s="206" t="s">
        <v>211</v>
      </c>
      <c r="AU346" s="206" t="s">
        <v>207</v>
      </c>
      <c r="AV346" s="13" t="s">
        <v>82</v>
      </c>
      <c r="AW346" s="13" t="s">
        <v>5</v>
      </c>
      <c r="AX346" s="13" t="s">
        <v>74</v>
      </c>
      <c r="AY346" s="206" t="s">
        <v>198</v>
      </c>
    </row>
    <row r="347" spans="2:51" s="13" customFormat="1" ht="11.25">
      <c r="B347" s="197"/>
      <c r="C347" s="198"/>
      <c r="D347" s="192" t="s">
        <v>211</v>
      </c>
      <c r="E347" s="199" t="s">
        <v>20</v>
      </c>
      <c r="F347" s="200" t="s">
        <v>1042</v>
      </c>
      <c r="G347" s="198"/>
      <c r="H347" s="199" t="s">
        <v>20</v>
      </c>
      <c r="I347" s="201"/>
      <c r="J347" s="201"/>
      <c r="K347" s="198"/>
      <c r="L347" s="198"/>
      <c r="M347" s="202"/>
      <c r="N347" s="203"/>
      <c r="O347" s="204"/>
      <c r="P347" s="204"/>
      <c r="Q347" s="204"/>
      <c r="R347" s="204"/>
      <c r="S347" s="204"/>
      <c r="T347" s="204"/>
      <c r="U347" s="204"/>
      <c r="V347" s="204"/>
      <c r="W347" s="204"/>
      <c r="X347" s="205"/>
      <c r="AT347" s="206" t="s">
        <v>211</v>
      </c>
      <c r="AU347" s="206" t="s">
        <v>207</v>
      </c>
      <c r="AV347" s="13" t="s">
        <v>82</v>
      </c>
      <c r="AW347" s="13" t="s">
        <v>5</v>
      </c>
      <c r="AX347" s="13" t="s">
        <v>74</v>
      </c>
      <c r="AY347" s="206" t="s">
        <v>198</v>
      </c>
    </row>
    <row r="348" spans="2:51" s="14" customFormat="1" ht="11.25">
      <c r="B348" s="207"/>
      <c r="C348" s="208"/>
      <c r="D348" s="192" t="s">
        <v>211</v>
      </c>
      <c r="E348" s="209" t="s">
        <v>20</v>
      </c>
      <c r="F348" s="210" t="s">
        <v>82</v>
      </c>
      <c r="G348" s="208"/>
      <c r="H348" s="211">
        <v>1</v>
      </c>
      <c r="I348" s="212"/>
      <c r="J348" s="212"/>
      <c r="K348" s="208"/>
      <c r="L348" s="208"/>
      <c r="M348" s="213"/>
      <c r="N348" s="214"/>
      <c r="O348" s="215"/>
      <c r="P348" s="215"/>
      <c r="Q348" s="215"/>
      <c r="R348" s="215"/>
      <c r="S348" s="215"/>
      <c r="T348" s="215"/>
      <c r="U348" s="215"/>
      <c r="V348" s="215"/>
      <c r="W348" s="215"/>
      <c r="X348" s="216"/>
      <c r="AT348" s="217" t="s">
        <v>211</v>
      </c>
      <c r="AU348" s="217" t="s">
        <v>207</v>
      </c>
      <c r="AV348" s="14" t="s">
        <v>207</v>
      </c>
      <c r="AW348" s="14" t="s">
        <v>5</v>
      </c>
      <c r="AX348" s="14" t="s">
        <v>74</v>
      </c>
      <c r="AY348" s="217" t="s">
        <v>198</v>
      </c>
    </row>
    <row r="349" spans="2:51" s="13" customFormat="1" ht="11.25">
      <c r="B349" s="197"/>
      <c r="C349" s="198"/>
      <c r="D349" s="192" t="s">
        <v>211</v>
      </c>
      <c r="E349" s="199" t="s">
        <v>20</v>
      </c>
      <c r="F349" s="200" t="s">
        <v>1040</v>
      </c>
      <c r="G349" s="198"/>
      <c r="H349" s="199" t="s">
        <v>20</v>
      </c>
      <c r="I349" s="201"/>
      <c r="J349" s="201"/>
      <c r="K349" s="198"/>
      <c r="L349" s="198"/>
      <c r="M349" s="202"/>
      <c r="N349" s="203"/>
      <c r="O349" s="204"/>
      <c r="P349" s="204"/>
      <c r="Q349" s="204"/>
      <c r="R349" s="204"/>
      <c r="S349" s="204"/>
      <c r="T349" s="204"/>
      <c r="U349" s="204"/>
      <c r="V349" s="204"/>
      <c r="W349" s="204"/>
      <c r="X349" s="205"/>
      <c r="AT349" s="206" t="s">
        <v>211</v>
      </c>
      <c r="AU349" s="206" t="s">
        <v>207</v>
      </c>
      <c r="AV349" s="13" t="s">
        <v>82</v>
      </c>
      <c r="AW349" s="13" t="s">
        <v>5</v>
      </c>
      <c r="AX349" s="13" t="s">
        <v>74</v>
      </c>
      <c r="AY349" s="206" t="s">
        <v>198</v>
      </c>
    </row>
    <row r="350" spans="2:51" s="13" customFormat="1" ht="11.25">
      <c r="B350" s="197"/>
      <c r="C350" s="198"/>
      <c r="D350" s="192" t="s">
        <v>211</v>
      </c>
      <c r="E350" s="199" t="s">
        <v>20</v>
      </c>
      <c r="F350" s="200" t="s">
        <v>1061</v>
      </c>
      <c r="G350" s="198"/>
      <c r="H350" s="199" t="s">
        <v>20</v>
      </c>
      <c r="I350" s="201"/>
      <c r="J350" s="201"/>
      <c r="K350" s="198"/>
      <c r="L350" s="198"/>
      <c r="M350" s="202"/>
      <c r="N350" s="203"/>
      <c r="O350" s="204"/>
      <c r="P350" s="204"/>
      <c r="Q350" s="204"/>
      <c r="R350" s="204"/>
      <c r="S350" s="204"/>
      <c r="T350" s="204"/>
      <c r="U350" s="204"/>
      <c r="V350" s="204"/>
      <c r="W350" s="204"/>
      <c r="X350" s="205"/>
      <c r="AT350" s="206" t="s">
        <v>211</v>
      </c>
      <c r="AU350" s="206" t="s">
        <v>207</v>
      </c>
      <c r="AV350" s="13" t="s">
        <v>82</v>
      </c>
      <c r="AW350" s="13" t="s">
        <v>5</v>
      </c>
      <c r="AX350" s="13" t="s">
        <v>74</v>
      </c>
      <c r="AY350" s="206" t="s">
        <v>198</v>
      </c>
    </row>
    <row r="351" spans="2:51" s="13" customFormat="1" ht="11.25">
      <c r="B351" s="197"/>
      <c r="C351" s="198"/>
      <c r="D351" s="192" t="s">
        <v>211</v>
      </c>
      <c r="E351" s="199" t="s">
        <v>20</v>
      </c>
      <c r="F351" s="200" t="s">
        <v>1042</v>
      </c>
      <c r="G351" s="198"/>
      <c r="H351" s="199" t="s">
        <v>20</v>
      </c>
      <c r="I351" s="201"/>
      <c r="J351" s="201"/>
      <c r="K351" s="198"/>
      <c r="L351" s="198"/>
      <c r="M351" s="202"/>
      <c r="N351" s="203"/>
      <c r="O351" s="204"/>
      <c r="P351" s="204"/>
      <c r="Q351" s="204"/>
      <c r="R351" s="204"/>
      <c r="S351" s="204"/>
      <c r="T351" s="204"/>
      <c r="U351" s="204"/>
      <c r="V351" s="204"/>
      <c r="W351" s="204"/>
      <c r="X351" s="205"/>
      <c r="AT351" s="206" t="s">
        <v>211</v>
      </c>
      <c r="AU351" s="206" t="s">
        <v>207</v>
      </c>
      <c r="AV351" s="13" t="s">
        <v>82</v>
      </c>
      <c r="AW351" s="13" t="s">
        <v>5</v>
      </c>
      <c r="AX351" s="13" t="s">
        <v>74</v>
      </c>
      <c r="AY351" s="206" t="s">
        <v>198</v>
      </c>
    </row>
    <row r="352" spans="2:51" s="14" customFormat="1" ht="11.25">
      <c r="B352" s="207"/>
      <c r="C352" s="208"/>
      <c r="D352" s="192" t="s">
        <v>211</v>
      </c>
      <c r="E352" s="209" t="s">
        <v>20</v>
      </c>
      <c r="F352" s="210" t="s">
        <v>82</v>
      </c>
      <c r="G352" s="208"/>
      <c r="H352" s="211">
        <v>1</v>
      </c>
      <c r="I352" s="212"/>
      <c r="J352" s="212"/>
      <c r="K352" s="208"/>
      <c r="L352" s="208"/>
      <c r="M352" s="213"/>
      <c r="N352" s="214"/>
      <c r="O352" s="215"/>
      <c r="P352" s="215"/>
      <c r="Q352" s="215"/>
      <c r="R352" s="215"/>
      <c r="S352" s="215"/>
      <c r="T352" s="215"/>
      <c r="U352" s="215"/>
      <c r="V352" s="215"/>
      <c r="W352" s="215"/>
      <c r="X352" s="216"/>
      <c r="AT352" s="217" t="s">
        <v>211</v>
      </c>
      <c r="AU352" s="217" t="s">
        <v>207</v>
      </c>
      <c r="AV352" s="14" t="s">
        <v>207</v>
      </c>
      <c r="AW352" s="14" t="s">
        <v>5</v>
      </c>
      <c r="AX352" s="14" t="s">
        <v>74</v>
      </c>
      <c r="AY352" s="217" t="s">
        <v>198</v>
      </c>
    </row>
    <row r="353" spans="1:65" s="16" customFormat="1" ht="11.25">
      <c r="B353" s="229"/>
      <c r="C353" s="230"/>
      <c r="D353" s="192" t="s">
        <v>211</v>
      </c>
      <c r="E353" s="231" t="s">
        <v>20</v>
      </c>
      <c r="F353" s="232" t="s">
        <v>282</v>
      </c>
      <c r="G353" s="230"/>
      <c r="H353" s="233">
        <v>5</v>
      </c>
      <c r="I353" s="234"/>
      <c r="J353" s="234"/>
      <c r="K353" s="230"/>
      <c r="L353" s="230"/>
      <c r="M353" s="235"/>
      <c r="N353" s="236"/>
      <c r="O353" s="237"/>
      <c r="P353" s="237"/>
      <c r="Q353" s="237"/>
      <c r="R353" s="237"/>
      <c r="S353" s="237"/>
      <c r="T353" s="237"/>
      <c r="U353" s="237"/>
      <c r="V353" s="237"/>
      <c r="W353" s="237"/>
      <c r="X353" s="238"/>
      <c r="AT353" s="239" t="s">
        <v>211</v>
      </c>
      <c r="AU353" s="239" t="s">
        <v>207</v>
      </c>
      <c r="AV353" s="16" t="s">
        <v>206</v>
      </c>
      <c r="AW353" s="16" t="s">
        <v>5</v>
      </c>
      <c r="AX353" s="16" t="s">
        <v>82</v>
      </c>
      <c r="AY353" s="239" t="s">
        <v>198</v>
      </c>
    </row>
    <row r="354" spans="1:65" s="2" customFormat="1" ht="24.2" customHeight="1">
      <c r="A354" s="36"/>
      <c r="B354" s="37"/>
      <c r="C354" s="246" t="s">
        <v>1159</v>
      </c>
      <c r="D354" s="246" t="s">
        <v>1044</v>
      </c>
      <c r="E354" s="247" t="s">
        <v>1160</v>
      </c>
      <c r="F354" s="248" t="s">
        <v>1161</v>
      </c>
      <c r="G354" s="249" t="s">
        <v>403</v>
      </c>
      <c r="H354" s="250">
        <v>1</v>
      </c>
      <c r="I354" s="251"/>
      <c r="J354" s="252"/>
      <c r="K354" s="253">
        <f>ROUND(P354*H354,2)</f>
        <v>0</v>
      </c>
      <c r="L354" s="248" t="s">
        <v>205</v>
      </c>
      <c r="M354" s="254"/>
      <c r="N354" s="255" t="s">
        <v>20</v>
      </c>
      <c r="O354" s="186" t="s">
        <v>44</v>
      </c>
      <c r="P354" s="187">
        <f>I354+J354</f>
        <v>0</v>
      </c>
      <c r="Q354" s="187">
        <f>ROUND(I354*H354,2)</f>
        <v>0</v>
      </c>
      <c r="R354" s="187">
        <f>ROUND(J354*H354,2)</f>
        <v>0</v>
      </c>
      <c r="S354" s="66"/>
      <c r="T354" s="188">
        <f>S354*H354</f>
        <v>0</v>
      </c>
      <c r="U354" s="188">
        <v>2.1000000000000001E-2</v>
      </c>
      <c r="V354" s="188">
        <f>U354*H354</f>
        <v>2.1000000000000001E-2</v>
      </c>
      <c r="W354" s="188">
        <v>0</v>
      </c>
      <c r="X354" s="189">
        <f>W354*H354</f>
        <v>0</v>
      </c>
      <c r="Y354" s="36"/>
      <c r="Z354" s="36"/>
      <c r="AA354" s="36"/>
      <c r="AB354" s="36"/>
      <c r="AC354" s="36"/>
      <c r="AD354" s="36"/>
      <c r="AE354" s="36"/>
      <c r="AR354" s="190" t="s">
        <v>1103</v>
      </c>
      <c r="AT354" s="190" t="s">
        <v>1044</v>
      </c>
      <c r="AU354" s="190" t="s">
        <v>207</v>
      </c>
      <c r="AY354" s="19" t="s">
        <v>198</v>
      </c>
      <c r="BE354" s="191">
        <f>IF(O354="základní",K354,0)</f>
        <v>0</v>
      </c>
      <c r="BF354" s="191">
        <f>IF(O354="snížená",K354,0)</f>
        <v>0</v>
      </c>
      <c r="BG354" s="191">
        <f>IF(O354="zákl. přenesená",K354,0)</f>
        <v>0</v>
      </c>
      <c r="BH354" s="191">
        <f>IF(O354="sníž. přenesená",K354,0)</f>
        <v>0</v>
      </c>
      <c r="BI354" s="191">
        <f>IF(O354="nulová",K354,0)</f>
        <v>0</v>
      </c>
      <c r="BJ354" s="19" t="s">
        <v>207</v>
      </c>
      <c r="BK354" s="191">
        <f>ROUND(P354*H354,2)</f>
        <v>0</v>
      </c>
      <c r="BL354" s="19" t="s">
        <v>404</v>
      </c>
      <c r="BM354" s="190" t="s">
        <v>1162</v>
      </c>
    </row>
    <row r="355" spans="1:65" s="2" customFormat="1" ht="11.25">
      <c r="A355" s="36"/>
      <c r="B355" s="37"/>
      <c r="C355" s="38"/>
      <c r="D355" s="192" t="s">
        <v>209</v>
      </c>
      <c r="E355" s="38"/>
      <c r="F355" s="193" t="s">
        <v>1161</v>
      </c>
      <c r="G355" s="38"/>
      <c r="H355" s="38"/>
      <c r="I355" s="194"/>
      <c r="J355" s="194"/>
      <c r="K355" s="38"/>
      <c r="L355" s="38"/>
      <c r="M355" s="41"/>
      <c r="N355" s="195"/>
      <c r="O355" s="196"/>
      <c r="P355" s="66"/>
      <c r="Q355" s="66"/>
      <c r="R355" s="66"/>
      <c r="S355" s="66"/>
      <c r="T355" s="66"/>
      <c r="U355" s="66"/>
      <c r="V355" s="66"/>
      <c r="W355" s="66"/>
      <c r="X355" s="67"/>
      <c r="Y355" s="36"/>
      <c r="Z355" s="36"/>
      <c r="AA355" s="36"/>
      <c r="AB355" s="36"/>
      <c r="AC355" s="36"/>
      <c r="AD355" s="36"/>
      <c r="AE355" s="36"/>
      <c r="AT355" s="19" t="s">
        <v>209</v>
      </c>
      <c r="AU355" s="19" t="s">
        <v>207</v>
      </c>
    </row>
    <row r="356" spans="1:65" s="13" customFormat="1" ht="11.25">
      <c r="B356" s="197"/>
      <c r="C356" s="198"/>
      <c r="D356" s="192" t="s">
        <v>211</v>
      </c>
      <c r="E356" s="199" t="s">
        <v>20</v>
      </c>
      <c r="F356" s="200" t="s">
        <v>1040</v>
      </c>
      <c r="G356" s="198"/>
      <c r="H356" s="199" t="s">
        <v>20</v>
      </c>
      <c r="I356" s="201"/>
      <c r="J356" s="201"/>
      <c r="K356" s="198"/>
      <c r="L356" s="198"/>
      <c r="M356" s="202"/>
      <c r="N356" s="203"/>
      <c r="O356" s="204"/>
      <c r="P356" s="204"/>
      <c r="Q356" s="204"/>
      <c r="R356" s="204"/>
      <c r="S356" s="204"/>
      <c r="T356" s="204"/>
      <c r="U356" s="204"/>
      <c r="V356" s="204"/>
      <c r="W356" s="204"/>
      <c r="X356" s="205"/>
      <c r="AT356" s="206" t="s">
        <v>211</v>
      </c>
      <c r="AU356" s="206" t="s">
        <v>207</v>
      </c>
      <c r="AV356" s="13" t="s">
        <v>82</v>
      </c>
      <c r="AW356" s="13" t="s">
        <v>5</v>
      </c>
      <c r="AX356" s="13" t="s">
        <v>74</v>
      </c>
      <c r="AY356" s="206" t="s">
        <v>198</v>
      </c>
    </row>
    <row r="357" spans="1:65" s="13" customFormat="1" ht="11.25">
      <c r="B357" s="197"/>
      <c r="C357" s="198"/>
      <c r="D357" s="192" t="s">
        <v>211</v>
      </c>
      <c r="E357" s="199" t="s">
        <v>20</v>
      </c>
      <c r="F357" s="200" t="s">
        <v>1056</v>
      </c>
      <c r="G357" s="198"/>
      <c r="H357" s="199" t="s">
        <v>20</v>
      </c>
      <c r="I357" s="201"/>
      <c r="J357" s="201"/>
      <c r="K357" s="198"/>
      <c r="L357" s="198"/>
      <c r="M357" s="202"/>
      <c r="N357" s="203"/>
      <c r="O357" s="204"/>
      <c r="P357" s="204"/>
      <c r="Q357" s="204"/>
      <c r="R357" s="204"/>
      <c r="S357" s="204"/>
      <c r="T357" s="204"/>
      <c r="U357" s="204"/>
      <c r="V357" s="204"/>
      <c r="W357" s="204"/>
      <c r="X357" s="205"/>
      <c r="AT357" s="206" t="s">
        <v>211</v>
      </c>
      <c r="AU357" s="206" t="s">
        <v>207</v>
      </c>
      <c r="AV357" s="13" t="s">
        <v>82</v>
      </c>
      <c r="AW357" s="13" t="s">
        <v>5</v>
      </c>
      <c r="AX357" s="13" t="s">
        <v>74</v>
      </c>
      <c r="AY357" s="206" t="s">
        <v>198</v>
      </c>
    </row>
    <row r="358" spans="1:65" s="13" customFormat="1" ht="11.25">
      <c r="B358" s="197"/>
      <c r="C358" s="198"/>
      <c r="D358" s="192" t="s">
        <v>211</v>
      </c>
      <c r="E358" s="199" t="s">
        <v>20</v>
      </c>
      <c r="F358" s="200" t="s">
        <v>1042</v>
      </c>
      <c r="G358" s="198"/>
      <c r="H358" s="199" t="s">
        <v>20</v>
      </c>
      <c r="I358" s="201"/>
      <c r="J358" s="201"/>
      <c r="K358" s="198"/>
      <c r="L358" s="198"/>
      <c r="M358" s="202"/>
      <c r="N358" s="203"/>
      <c r="O358" s="204"/>
      <c r="P358" s="204"/>
      <c r="Q358" s="204"/>
      <c r="R358" s="204"/>
      <c r="S358" s="204"/>
      <c r="T358" s="204"/>
      <c r="U358" s="204"/>
      <c r="V358" s="204"/>
      <c r="W358" s="204"/>
      <c r="X358" s="205"/>
      <c r="AT358" s="206" t="s">
        <v>211</v>
      </c>
      <c r="AU358" s="206" t="s">
        <v>207</v>
      </c>
      <c r="AV358" s="13" t="s">
        <v>82</v>
      </c>
      <c r="AW358" s="13" t="s">
        <v>5</v>
      </c>
      <c r="AX358" s="13" t="s">
        <v>74</v>
      </c>
      <c r="AY358" s="206" t="s">
        <v>198</v>
      </c>
    </row>
    <row r="359" spans="1:65" s="14" customFormat="1" ht="11.25">
      <c r="B359" s="207"/>
      <c r="C359" s="208"/>
      <c r="D359" s="192" t="s">
        <v>211</v>
      </c>
      <c r="E359" s="209" t="s">
        <v>20</v>
      </c>
      <c r="F359" s="210" t="s">
        <v>82</v>
      </c>
      <c r="G359" s="208"/>
      <c r="H359" s="211">
        <v>1</v>
      </c>
      <c r="I359" s="212"/>
      <c r="J359" s="212"/>
      <c r="K359" s="208"/>
      <c r="L359" s="208"/>
      <c r="M359" s="213"/>
      <c r="N359" s="214"/>
      <c r="O359" s="215"/>
      <c r="P359" s="215"/>
      <c r="Q359" s="215"/>
      <c r="R359" s="215"/>
      <c r="S359" s="215"/>
      <c r="T359" s="215"/>
      <c r="U359" s="215"/>
      <c r="V359" s="215"/>
      <c r="W359" s="215"/>
      <c r="X359" s="216"/>
      <c r="AT359" s="217" t="s">
        <v>211</v>
      </c>
      <c r="AU359" s="217" t="s">
        <v>207</v>
      </c>
      <c r="AV359" s="14" t="s">
        <v>207</v>
      </c>
      <c r="AW359" s="14" t="s">
        <v>5</v>
      </c>
      <c r="AX359" s="14" t="s">
        <v>74</v>
      </c>
      <c r="AY359" s="217" t="s">
        <v>198</v>
      </c>
    </row>
    <row r="360" spans="1:65" s="16" customFormat="1" ht="11.25">
      <c r="B360" s="229"/>
      <c r="C360" s="230"/>
      <c r="D360" s="192" t="s">
        <v>211</v>
      </c>
      <c r="E360" s="231" t="s">
        <v>20</v>
      </c>
      <c r="F360" s="232" t="s">
        <v>282</v>
      </c>
      <c r="G360" s="230"/>
      <c r="H360" s="233">
        <v>1</v>
      </c>
      <c r="I360" s="234"/>
      <c r="J360" s="234"/>
      <c r="K360" s="230"/>
      <c r="L360" s="230"/>
      <c r="M360" s="235"/>
      <c r="N360" s="236"/>
      <c r="O360" s="237"/>
      <c r="P360" s="237"/>
      <c r="Q360" s="237"/>
      <c r="R360" s="237"/>
      <c r="S360" s="237"/>
      <c r="T360" s="237"/>
      <c r="U360" s="237"/>
      <c r="V360" s="237"/>
      <c r="W360" s="237"/>
      <c r="X360" s="238"/>
      <c r="AT360" s="239" t="s">
        <v>211</v>
      </c>
      <c r="AU360" s="239" t="s">
        <v>207</v>
      </c>
      <c r="AV360" s="16" t="s">
        <v>206</v>
      </c>
      <c r="AW360" s="16" t="s">
        <v>5</v>
      </c>
      <c r="AX360" s="16" t="s">
        <v>82</v>
      </c>
      <c r="AY360" s="239" t="s">
        <v>198</v>
      </c>
    </row>
    <row r="361" spans="1:65" s="2" customFormat="1" ht="24.2" customHeight="1">
      <c r="A361" s="36"/>
      <c r="B361" s="37"/>
      <c r="C361" s="246" t="s">
        <v>1163</v>
      </c>
      <c r="D361" s="246" t="s">
        <v>1044</v>
      </c>
      <c r="E361" s="247" t="s">
        <v>1164</v>
      </c>
      <c r="F361" s="248" t="s">
        <v>1165</v>
      </c>
      <c r="G361" s="249" t="s">
        <v>403</v>
      </c>
      <c r="H361" s="250">
        <v>4</v>
      </c>
      <c r="I361" s="251"/>
      <c r="J361" s="252"/>
      <c r="K361" s="253">
        <f>ROUND(P361*H361,2)</f>
        <v>0</v>
      </c>
      <c r="L361" s="248" t="s">
        <v>205</v>
      </c>
      <c r="M361" s="254"/>
      <c r="N361" s="255" t="s">
        <v>20</v>
      </c>
      <c r="O361" s="186" t="s">
        <v>44</v>
      </c>
      <c r="P361" s="187">
        <f>I361+J361</f>
        <v>0</v>
      </c>
      <c r="Q361" s="187">
        <f>ROUND(I361*H361,2)</f>
        <v>0</v>
      </c>
      <c r="R361" s="187">
        <f>ROUND(J361*H361,2)</f>
        <v>0</v>
      </c>
      <c r="S361" s="66"/>
      <c r="T361" s="188">
        <f>S361*H361</f>
        <v>0</v>
      </c>
      <c r="U361" s="188">
        <v>2.5999999999999999E-2</v>
      </c>
      <c r="V361" s="188">
        <f>U361*H361</f>
        <v>0.104</v>
      </c>
      <c r="W361" s="188">
        <v>0</v>
      </c>
      <c r="X361" s="189">
        <f>W361*H361</f>
        <v>0</v>
      </c>
      <c r="Y361" s="36"/>
      <c r="Z361" s="36"/>
      <c r="AA361" s="36"/>
      <c r="AB361" s="36"/>
      <c r="AC361" s="36"/>
      <c r="AD361" s="36"/>
      <c r="AE361" s="36"/>
      <c r="AR361" s="190" t="s">
        <v>1103</v>
      </c>
      <c r="AT361" s="190" t="s">
        <v>1044</v>
      </c>
      <c r="AU361" s="190" t="s">
        <v>207</v>
      </c>
      <c r="AY361" s="19" t="s">
        <v>198</v>
      </c>
      <c r="BE361" s="191">
        <f>IF(O361="základní",K361,0)</f>
        <v>0</v>
      </c>
      <c r="BF361" s="191">
        <f>IF(O361="snížená",K361,0)</f>
        <v>0</v>
      </c>
      <c r="BG361" s="191">
        <f>IF(O361="zákl. přenesená",K361,0)</f>
        <v>0</v>
      </c>
      <c r="BH361" s="191">
        <f>IF(O361="sníž. přenesená",K361,0)</f>
        <v>0</v>
      </c>
      <c r="BI361" s="191">
        <f>IF(O361="nulová",K361,0)</f>
        <v>0</v>
      </c>
      <c r="BJ361" s="19" t="s">
        <v>207</v>
      </c>
      <c r="BK361" s="191">
        <f>ROUND(P361*H361,2)</f>
        <v>0</v>
      </c>
      <c r="BL361" s="19" t="s">
        <v>404</v>
      </c>
      <c r="BM361" s="190" t="s">
        <v>1166</v>
      </c>
    </row>
    <row r="362" spans="1:65" s="2" customFormat="1" ht="11.25">
      <c r="A362" s="36"/>
      <c r="B362" s="37"/>
      <c r="C362" s="38"/>
      <c r="D362" s="192" t="s">
        <v>209</v>
      </c>
      <c r="E362" s="38"/>
      <c r="F362" s="193" t="s">
        <v>1165</v>
      </c>
      <c r="G362" s="38"/>
      <c r="H362" s="38"/>
      <c r="I362" s="194"/>
      <c r="J362" s="194"/>
      <c r="K362" s="38"/>
      <c r="L362" s="38"/>
      <c r="M362" s="41"/>
      <c r="N362" s="195"/>
      <c r="O362" s="196"/>
      <c r="P362" s="66"/>
      <c r="Q362" s="66"/>
      <c r="R362" s="66"/>
      <c r="S362" s="66"/>
      <c r="T362" s="66"/>
      <c r="U362" s="66"/>
      <c r="V362" s="66"/>
      <c r="W362" s="66"/>
      <c r="X362" s="67"/>
      <c r="Y362" s="36"/>
      <c r="Z362" s="36"/>
      <c r="AA362" s="36"/>
      <c r="AB362" s="36"/>
      <c r="AC362" s="36"/>
      <c r="AD362" s="36"/>
      <c r="AE362" s="36"/>
      <c r="AT362" s="19" t="s">
        <v>209</v>
      </c>
      <c r="AU362" s="19" t="s">
        <v>207</v>
      </c>
    </row>
    <row r="363" spans="1:65" s="13" customFormat="1" ht="11.25">
      <c r="B363" s="197"/>
      <c r="C363" s="198"/>
      <c r="D363" s="192" t="s">
        <v>211</v>
      </c>
      <c r="E363" s="199" t="s">
        <v>20</v>
      </c>
      <c r="F363" s="200" t="s">
        <v>1040</v>
      </c>
      <c r="G363" s="198"/>
      <c r="H363" s="199" t="s">
        <v>20</v>
      </c>
      <c r="I363" s="201"/>
      <c r="J363" s="201"/>
      <c r="K363" s="198"/>
      <c r="L363" s="198"/>
      <c r="M363" s="202"/>
      <c r="N363" s="203"/>
      <c r="O363" s="204"/>
      <c r="P363" s="204"/>
      <c r="Q363" s="204"/>
      <c r="R363" s="204"/>
      <c r="S363" s="204"/>
      <c r="T363" s="204"/>
      <c r="U363" s="204"/>
      <c r="V363" s="204"/>
      <c r="W363" s="204"/>
      <c r="X363" s="205"/>
      <c r="AT363" s="206" t="s">
        <v>211</v>
      </c>
      <c r="AU363" s="206" t="s">
        <v>207</v>
      </c>
      <c r="AV363" s="13" t="s">
        <v>82</v>
      </c>
      <c r="AW363" s="13" t="s">
        <v>5</v>
      </c>
      <c r="AX363" s="13" t="s">
        <v>74</v>
      </c>
      <c r="AY363" s="206" t="s">
        <v>198</v>
      </c>
    </row>
    <row r="364" spans="1:65" s="13" customFormat="1" ht="11.25">
      <c r="B364" s="197"/>
      <c r="C364" s="198"/>
      <c r="D364" s="192" t="s">
        <v>211</v>
      </c>
      <c r="E364" s="199" t="s">
        <v>20</v>
      </c>
      <c r="F364" s="200" t="s">
        <v>1057</v>
      </c>
      <c r="G364" s="198"/>
      <c r="H364" s="199" t="s">
        <v>20</v>
      </c>
      <c r="I364" s="201"/>
      <c r="J364" s="201"/>
      <c r="K364" s="198"/>
      <c r="L364" s="198"/>
      <c r="M364" s="202"/>
      <c r="N364" s="203"/>
      <c r="O364" s="204"/>
      <c r="P364" s="204"/>
      <c r="Q364" s="204"/>
      <c r="R364" s="204"/>
      <c r="S364" s="204"/>
      <c r="T364" s="204"/>
      <c r="U364" s="204"/>
      <c r="V364" s="204"/>
      <c r="W364" s="204"/>
      <c r="X364" s="205"/>
      <c r="AT364" s="206" t="s">
        <v>211</v>
      </c>
      <c r="AU364" s="206" t="s">
        <v>207</v>
      </c>
      <c r="AV364" s="13" t="s">
        <v>82</v>
      </c>
      <c r="AW364" s="13" t="s">
        <v>5</v>
      </c>
      <c r="AX364" s="13" t="s">
        <v>74</v>
      </c>
      <c r="AY364" s="206" t="s">
        <v>198</v>
      </c>
    </row>
    <row r="365" spans="1:65" s="13" customFormat="1" ht="11.25">
      <c r="B365" s="197"/>
      <c r="C365" s="198"/>
      <c r="D365" s="192" t="s">
        <v>211</v>
      </c>
      <c r="E365" s="199" t="s">
        <v>20</v>
      </c>
      <c r="F365" s="200" t="s">
        <v>1042</v>
      </c>
      <c r="G365" s="198"/>
      <c r="H365" s="199" t="s">
        <v>20</v>
      </c>
      <c r="I365" s="201"/>
      <c r="J365" s="201"/>
      <c r="K365" s="198"/>
      <c r="L365" s="198"/>
      <c r="M365" s="202"/>
      <c r="N365" s="203"/>
      <c r="O365" s="204"/>
      <c r="P365" s="204"/>
      <c r="Q365" s="204"/>
      <c r="R365" s="204"/>
      <c r="S365" s="204"/>
      <c r="T365" s="204"/>
      <c r="U365" s="204"/>
      <c r="V365" s="204"/>
      <c r="W365" s="204"/>
      <c r="X365" s="205"/>
      <c r="AT365" s="206" t="s">
        <v>211</v>
      </c>
      <c r="AU365" s="206" t="s">
        <v>207</v>
      </c>
      <c r="AV365" s="13" t="s">
        <v>82</v>
      </c>
      <c r="AW365" s="13" t="s">
        <v>5</v>
      </c>
      <c r="AX365" s="13" t="s">
        <v>74</v>
      </c>
      <c r="AY365" s="206" t="s">
        <v>198</v>
      </c>
    </row>
    <row r="366" spans="1:65" s="14" customFormat="1" ht="11.25">
      <c r="B366" s="207"/>
      <c r="C366" s="208"/>
      <c r="D366" s="192" t="s">
        <v>211</v>
      </c>
      <c r="E366" s="209" t="s">
        <v>20</v>
      </c>
      <c r="F366" s="210" t="s">
        <v>82</v>
      </c>
      <c r="G366" s="208"/>
      <c r="H366" s="211">
        <v>1</v>
      </c>
      <c r="I366" s="212"/>
      <c r="J366" s="212"/>
      <c r="K366" s="208"/>
      <c r="L366" s="208"/>
      <c r="M366" s="213"/>
      <c r="N366" s="214"/>
      <c r="O366" s="215"/>
      <c r="P366" s="215"/>
      <c r="Q366" s="215"/>
      <c r="R366" s="215"/>
      <c r="S366" s="215"/>
      <c r="T366" s="215"/>
      <c r="U366" s="215"/>
      <c r="V366" s="215"/>
      <c r="W366" s="215"/>
      <c r="X366" s="216"/>
      <c r="AT366" s="217" t="s">
        <v>211</v>
      </c>
      <c r="AU366" s="217" t="s">
        <v>207</v>
      </c>
      <c r="AV366" s="14" t="s">
        <v>207</v>
      </c>
      <c r="AW366" s="14" t="s">
        <v>5</v>
      </c>
      <c r="AX366" s="14" t="s">
        <v>74</v>
      </c>
      <c r="AY366" s="217" t="s">
        <v>198</v>
      </c>
    </row>
    <row r="367" spans="1:65" s="13" customFormat="1" ht="11.25">
      <c r="B367" s="197"/>
      <c r="C367" s="198"/>
      <c r="D367" s="192" t="s">
        <v>211</v>
      </c>
      <c r="E367" s="199" t="s">
        <v>20</v>
      </c>
      <c r="F367" s="200" t="s">
        <v>1040</v>
      </c>
      <c r="G367" s="198"/>
      <c r="H367" s="199" t="s">
        <v>20</v>
      </c>
      <c r="I367" s="201"/>
      <c r="J367" s="201"/>
      <c r="K367" s="198"/>
      <c r="L367" s="198"/>
      <c r="M367" s="202"/>
      <c r="N367" s="203"/>
      <c r="O367" s="204"/>
      <c r="P367" s="204"/>
      <c r="Q367" s="204"/>
      <c r="R367" s="204"/>
      <c r="S367" s="204"/>
      <c r="T367" s="204"/>
      <c r="U367" s="204"/>
      <c r="V367" s="204"/>
      <c r="W367" s="204"/>
      <c r="X367" s="205"/>
      <c r="AT367" s="206" t="s">
        <v>211</v>
      </c>
      <c r="AU367" s="206" t="s">
        <v>207</v>
      </c>
      <c r="AV367" s="13" t="s">
        <v>82</v>
      </c>
      <c r="AW367" s="13" t="s">
        <v>5</v>
      </c>
      <c r="AX367" s="13" t="s">
        <v>74</v>
      </c>
      <c r="AY367" s="206" t="s">
        <v>198</v>
      </c>
    </row>
    <row r="368" spans="1:65" s="13" customFormat="1" ht="11.25">
      <c r="B368" s="197"/>
      <c r="C368" s="198"/>
      <c r="D368" s="192" t="s">
        <v>211</v>
      </c>
      <c r="E368" s="199" t="s">
        <v>20</v>
      </c>
      <c r="F368" s="200" t="s">
        <v>1058</v>
      </c>
      <c r="G368" s="198"/>
      <c r="H368" s="199" t="s">
        <v>20</v>
      </c>
      <c r="I368" s="201"/>
      <c r="J368" s="201"/>
      <c r="K368" s="198"/>
      <c r="L368" s="198"/>
      <c r="M368" s="202"/>
      <c r="N368" s="203"/>
      <c r="O368" s="204"/>
      <c r="P368" s="204"/>
      <c r="Q368" s="204"/>
      <c r="R368" s="204"/>
      <c r="S368" s="204"/>
      <c r="T368" s="204"/>
      <c r="U368" s="204"/>
      <c r="V368" s="204"/>
      <c r="W368" s="204"/>
      <c r="X368" s="205"/>
      <c r="AT368" s="206" t="s">
        <v>211</v>
      </c>
      <c r="AU368" s="206" t="s">
        <v>207</v>
      </c>
      <c r="AV368" s="13" t="s">
        <v>82</v>
      </c>
      <c r="AW368" s="13" t="s">
        <v>5</v>
      </c>
      <c r="AX368" s="13" t="s">
        <v>74</v>
      </c>
      <c r="AY368" s="206" t="s">
        <v>198</v>
      </c>
    </row>
    <row r="369" spans="1:65" s="13" customFormat="1" ht="11.25">
      <c r="B369" s="197"/>
      <c r="C369" s="198"/>
      <c r="D369" s="192" t="s">
        <v>211</v>
      </c>
      <c r="E369" s="199" t="s">
        <v>20</v>
      </c>
      <c r="F369" s="200" t="s">
        <v>1042</v>
      </c>
      <c r="G369" s="198"/>
      <c r="H369" s="199" t="s">
        <v>20</v>
      </c>
      <c r="I369" s="201"/>
      <c r="J369" s="201"/>
      <c r="K369" s="198"/>
      <c r="L369" s="198"/>
      <c r="M369" s="202"/>
      <c r="N369" s="203"/>
      <c r="O369" s="204"/>
      <c r="P369" s="204"/>
      <c r="Q369" s="204"/>
      <c r="R369" s="204"/>
      <c r="S369" s="204"/>
      <c r="T369" s="204"/>
      <c r="U369" s="204"/>
      <c r="V369" s="204"/>
      <c r="W369" s="204"/>
      <c r="X369" s="205"/>
      <c r="AT369" s="206" t="s">
        <v>211</v>
      </c>
      <c r="AU369" s="206" t="s">
        <v>207</v>
      </c>
      <c r="AV369" s="13" t="s">
        <v>82</v>
      </c>
      <c r="AW369" s="13" t="s">
        <v>5</v>
      </c>
      <c r="AX369" s="13" t="s">
        <v>74</v>
      </c>
      <c r="AY369" s="206" t="s">
        <v>198</v>
      </c>
    </row>
    <row r="370" spans="1:65" s="14" customFormat="1" ht="11.25">
      <c r="B370" s="207"/>
      <c r="C370" s="208"/>
      <c r="D370" s="192" t="s">
        <v>211</v>
      </c>
      <c r="E370" s="209" t="s">
        <v>20</v>
      </c>
      <c r="F370" s="210" t="s">
        <v>82</v>
      </c>
      <c r="G370" s="208"/>
      <c r="H370" s="211">
        <v>1</v>
      </c>
      <c r="I370" s="212"/>
      <c r="J370" s="212"/>
      <c r="K370" s="208"/>
      <c r="L370" s="208"/>
      <c r="M370" s="213"/>
      <c r="N370" s="214"/>
      <c r="O370" s="215"/>
      <c r="P370" s="215"/>
      <c r="Q370" s="215"/>
      <c r="R370" s="215"/>
      <c r="S370" s="215"/>
      <c r="T370" s="215"/>
      <c r="U370" s="215"/>
      <c r="V370" s="215"/>
      <c r="W370" s="215"/>
      <c r="X370" s="216"/>
      <c r="AT370" s="217" t="s">
        <v>211</v>
      </c>
      <c r="AU370" s="217" t="s">
        <v>207</v>
      </c>
      <c r="AV370" s="14" t="s">
        <v>207</v>
      </c>
      <c r="AW370" s="14" t="s">
        <v>5</v>
      </c>
      <c r="AX370" s="14" t="s">
        <v>74</v>
      </c>
      <c r="AY370" s="217" t="s">
        <v>198</v>
      </c>
    </row>
    <row r="371" spans="1:65" s="13" customFormat="1" ht="11.25">
      <c r="B371" s="197"/>
      <c r="C371" s="198"/>
      <c r="D371" s="192" t="s">
        <v>211</v>
      </c>
      <c r="E371" s="199" t="s">
        <v>20</v>
      </c>
      <c r="F371" s="200" t="s">
        <v>1040</v>
      </c>
      <c r="G371" s="198"/>
      <c r="H371" s="199" t="s">
        <v>20</v>
      </c>
      <c r="I371" s="201"/>
      <c r="J371" s="201"/>
      <c r="K371" s="198"/>
      <c r="L371" s="198"/>
      <c r="M371" s="202"/>
      <c r="N371" s="203"/>
      <c r="O371" s="204"/>
      <c r="P371" s="204"/>
      <c r="Q371" s="204"/>
      <c r="R371" s="204"/>
      <c r="S371" s="204"/>
      <c r="T371" s="204"/>
      <c r="U371" s="204"/>
      <c r="V371" s="204"/>
      <c r="W371" s="204"/>
      <c r="X371" s="205"/>
      <c r="AT371" s="206" t="s">
        <v>211</v>
      </c>
      <c r="AU371" s="206" t="s">
        <v>207</v>
      </c>
      <c r="AV371" s="13" t="s">
        <v>82</v>
      </c>
      <c r="AW371" s="13" t="s">
        <v>5</v>
      </c>
      <c r="AX371" s="13" t="s">
        <v>74</v>
      </c>
      <c r="AY371" s="206" t="s">
        <v>198</v>
      </c>
    </row>
    <row r="372" spans="1:65" s="13" customFormat="1" ht="11.25">
      <c r="B372" s="197"/>
      <c r="C372" s="198"/>
      <c r="D372" s="192" t="s">
        <v>211</v>
      </c>
      <c r="E372" s="199" t="s">
        <v>20</v>
      </c>
      <c r="F372" s="200" t="s">
        <v>1060</v>
      </c>
      <c r="G372" s="198"/>
      <c r="H372" s="199" t="s">
        <v>20</v>
      </c>
      <c r="I372" s="201"/>
      <c r="J372" s="201"/>
      <c r="K372" s="198"/>
      <c r="L372" s="198"/>
      <c r="M372" s="202"/>
      <c r="N372" s="203"/>
      <c r="O372" s="204"/>
      <c r="P372" s="204"/>
      <c r="Q372" s="204"/>
      <c r="R372" s="204"/>
      <c r="S372" s="204"/>
      <c r="T372" s="204"/>
      <c r="U372" s="204"/>
      <c r="V372" s="204"/>
      <c r="W372" s="204"/>
      <c r="X372" s="205"/>
      <c r="AT372" s="206" t="s">
        <v>211</v>
      </c>
      <c r="AU372" s="206" t="s">
        <v>207</v>
      </c>
      <c r="AV372" s="13" t="s">
        <v>82</v>
      </c>
      <c r="AW372" s="13" t="s">
        <v>5</v>
      </c>
      <c r="AX372" s="13" t="s">
        <v>74</v>
      </c>
      <c r="AY372" s="206" t="s">
        <v>198</v>
      </c>
    </row>
    <row r="373" spans="1:65" s="13" customFormat="1" ht="11.25">
      <c r="B373" s="197"/>
      <c r="C373" s="198"/>
      <c r="D373" s="192" t="s">
        <v>211</v>
      </c>
      <c r="E373" s="199" t="s">
        <v>20</v>
      </c>
      <c r="F373" s="200" t="s">
        <v>1042</v>
      </c>
      <c r="G373" s="198"/>
      <c r="H373" s="199" t="s">
        <v>20</v>
      </c>
      <c r="I373" s="201"/>
      <c r="J373" s="201"/>
      <c r="K373" s="198"/>
      <c r="L373" s="198"/>
      <c r="M373" s="202"/>
      <c r="N373" s="203"/>
      <c r="O373" s="204"/>
      <c r="P373" s="204"/>
      <c r="Q373" s="204"/>
      <c r="R373" s="204"/>
      <c r="S373" s="204"/>
      <c r="T373" s="204"/>
      <c r="U373" s="204"/>
      <c r="V373" s="204"/>
      <c r="W373" s="204"/>
      <c r="X373" s="205"/>
      <c r="AT373" s="206" t="s">
        <v>211</v>
      </c>
      <c r="AU373" s="206" t="s">
        <v>207</v>
      </c>
      <c r="AV373" s="13" t="s">
        <v>82</v>
      </c>
      <c r="AW373" s="13" t="s">
        <v>5</v>
      </c>
      <c r="AX373" s="13" t="s">
        <v>74</v>
      </c>
      <c r="AY373" s="206" t="s">
        <v>198</v>
      </c>
    </row>
    <row r="374" spans="1:65" s="14" customFormat="1" ht="11.25">
      <c r="B374" s="207"/>
      <c r="C374" s="208"/>
      <c r="D374" s="192" t="s">
        <v>211</v>
      </c>
      <c r="E374" s="209" t="s">
        <v>20</v>
      </c>
      <c r="F374" s="210" t="s">
        <v>82</v>
      </c>
      <c r="G374" s="208"/>
      <c r="H374" s="211">
        <v>1</v>
      </c>
      <c r="I374" s="212"/>
      <c r="J374" s="212"/>
      <c r="K374" s="208"/>
      <c r="L374" s="208"/>
      <c r="M374" s="213"/>
      <c r="N374" s="214"/>
      <c r="O374" s="215"/>
      <c r="P374" s="215"/>
      <c r="Q374" s="215"/>
      <c r="R374" s="215"/>
      <c r="S374" s="215"/>
      <c r="T374" s="215"/>
      <c r="U374" s="215"/>
      <c r="V374" s="215"/>
      <c r="W374" s="215"/>
      <c r="X374" s="216"/>
      <c r="AT374" s="217" t="s">
        <v>211</v>
      </c>
      <c r="AU374" s="217" t="s">
        <v>207</v>
      </c>
      <c r="AV374" s="14" t="s">
        <v>207</v>
      </c>
      <c r="AW374" s="14" t="s">
        <v>5</v>
      </c>
      <c r="AX374" s="14" t="s">
        <v>74</v>
      </c>
      <c r="AY374" s="217" t="s">
        <v>198</v>
      </c>
    </row>
    <row r="375" spans="1:65" s="13" customFormat="1" ht="11.25">
      <c r="B375" s="197"/>
      <c r="C375" s="198"/>
      <c r="D375" s="192" t="s">
        <v>211</v>
      </c>
      <c r="E375" s="199" t="s">
        <v>20</v>
      </c>
      <c r="F375" s="200" t="s">
        <v>1040</v>
      </c>
      <c r="G375" s="198"/>
      <c r="H375" s="199" t="s">
        <v>20</v>
      </c>
      <c r="I375" s="201"/>
      <c r="J375" s="201"/>
      <c r="K375" s="198"/>
      <c r="L375" s="198"/>
      <c r="M375" s="202"/>
      <c r="N375" s="203"/>
      <c r="O375" s="204"/>
      <c r="P375" s="204"/>
      <c r="Q375" s="204"/>
      <c r="R375" s="204"/>
      <c r="S375" s="204"/>
      <c r="T375" s="204"/>
      <c r="U375" s="204"/>
      <c r="V375" s="204"/>
      <c r="W375" s="204"/>
      <c r="X375" s="205"/>
      <c r="AT375" s="206" t="s">
        <v>211</v>
      </c>
      <c r="AU375" s="206" t="s">
        <v>207</v>
      </c>
      <c r="AV375" s="13" t="s">
        <v>82</v>
      </c>
      <c r="AW375" s="13" t="s">
        <v>5</v>
      </c>
      <c r="AX375" s="13" t="s">
        <v>74</v>
      </c>
      <c r="AY375" s="206" t="s">
        <v>198</v>
      </c>
    </row>
    <row r="376" spans="1:65" s="13" customFormat="1" ht="11.25">
      <c r="B376" s="197"/>
      <c r="C376" s="198"/>
      <c r="D376" s="192" t="s">
        <v>211</v>
      </c>
      <c r="E376" s="199" t="s">
        <v>20</v>
      </c>
      <c r="F376" s="200" t="s">
        <v>1061</v>
      </c>
      <c r="G376" s="198"/>
      <c r="H376" s="199" t="s">
        <v>20</v>
      </c>
      <c r="I376" s="201"/>
      <c r="J376" s="201"/>
      <c r="K376" s="198"/>
      <c r="L376" s="198"/>
      <c r="M376" s="202"/>
      <c r="N376" s="203"/>
      <c r="O376" s="204"/>
      <c r="P376" s="204"/>
      <c r="Q376" s="204"/>
      <c r="R376" s="204"/>
      <c r="S376" s="204"/>
      <c r="T376" s="204"/>
      <c r="U376" s="204"/>
      <c r="V376" s="204"/>
      <c r="W376" s="204"/>
      <c r="X376" s="205"/>
      <c r="AT376" s="206" t="s">
        <v>211</v>
      </c>
      <c r="AU376" s="206" t="s">
        <v>207</v>
      </c>
      <c r="AV376" s="13" t="s">
        <v>82</v>
      </c>
      <c r="AW376" s="13" t="s">
        <v>5</v>
      </c>
      <c r="AX376" s="13" t="s">
        <v>74</v>
      </c>
      <c r="AY376" s="206" t="s">
        <v>198</v>
      </c>
    </row>
    <row r="377" spans="1:65" s="13" customFormat="1" ht="11.25">
      <c r="B377" s="197"/>
      <c r="C377" s="198"/>
      <c r="D377" s="192" t="s">
        <v>211</v>
      </c>
      <c r="E377" s="199" t="s">
        <v>20</v>
      </c>
      <c r="F377" s="200" t="s">
        <v>1042</v>
      </c>
      <c r="G377" s="198"/>
      <c r="H377" s="199" t="s">
        <v>20</v>
      </c>
      <c r="I377" s="201"/>
      <c r="J377" s="201"/>
      <c r="K377" s="198"/>
      <c r="L377" s="198"/>
      <c r="M377" s="202"/>
      <c r="N377" s="203"/>
      <c r="O377" s="204"/>
      <c r="P377" s="204"/>
      <c r="Q377" s="204"/>
      <c r="R377" s="204"/>
      <c r="S377" s="204"/>
      <c r="T377" s="204"/>
      <c r="U377" s="204"/>
      <c r="V377" s="204"/>
      <c r="W377" s="204"/>
      <c r="X377" s="205"/>
      <c r="AT377" s="206" t="s">
        <v>211</v>
      </c>
      <c r="AU377" s="206" t="s">
        <v>207</v>
      </c>
      <c r="AV377" s="13" t="s">
        <v>82</v>
      </c>
      <c r="AW377" s="13" t="s">
        <v>5</v>
      </c>
      <c r="AX377" s="13" t="s">
        <v>74</v>
      </c>
      <c r="AY377" s="206" t="s">
        <v>198</v>
      </c>
    </row>
    <row r="378" spans="1:65" s="14" customFormat="1" ht="11.25">
      <c r="B378" s="207"/>
      <c r="C378" s="208"/>
      <c r="D378" s="192" t="s">
        <v>211</v>
      </c>
      <c r="E378" s="209" t="s">
        <v>20</v>
      </c>
      <c r="F378" s="210" t="s">
        <v>82</v>
      </c>
      <c r="G378" s="208"/>
      <c r="H378" s="211">
        <v>1</v>
      </c>
      <c r="I378" s="212"/>
      <c r="J378" s="212"/>
      <c r="K378" s="208"/>
      <c r="L378" s="208"/>
      <c r="M378" s="213"/>
      <c r="N378" s="214"/>
      <c r="O378" s="215"/>
      <c r="P378" s="215"/>
      <c r="Q378" s="215"/>
      <c r="R378" s="215"/>
      <c r="S378" s="215"/>
      <c r="T378" s="215"/>
      <c r="U378" s="215"/>
      <c r="V378" s="215"/>
      <c r="W378" s="215"/>
      <c r="X378" s="216"/>
      <c r="AT378" s="217" t="s">
        <v>211</v>
      </c>
      <c r="AU378" s="217" t="s">
        <v>207</v>
      </c>
      <c r="AV378" s="14" t="s">
        <v>207</v>
      </c>
      <c r="AW378" s="14" t="s">
        <v>5</v>
      </c>
      <c r="AX378" s="14" t="s">
        <v>74</v>
      </c>
      <c r="AY378" s="217" t="s">
        <v>198</v>
      </c>
    </row>
    <row r="379" spans="1:65" s="16" customFormat="1" ht="11.25">
      <c r="B379" s="229"/>
      <c r="C379" s="230"/>
      <c r="D379" s="192" t="s">
        <v>211</v>
      </c>
      <c r="E379" s="231" t="s">
        <v>20</v>
      </c>
      <c r="F379" s="232" t="s">
        <v>282</v>
      </c>
      <c r="G379" s="230"/>
      <c r="H379" s="233">
        <v>4</v>
      </c>
      <c r="I379" s="234"/>
      <c r="J379" s="234"/>
      <c r="K379" s="230"/>
      <c r="L379" s="230"/>
      <c r="M379" s="235"/>
      <c r="N379" s="236"/>
      <c r="O379" s="237"/>
      <c r="P379" s="237"/>
      <c r="Q379" s="237"/>
      <c r="R379" s="237"/>
      <c r="S379" s="237"/>
      <c r="T379" s="237"/>
      <c r="U379" s="237"/>
      <c r="V379" s="237"/>
      <c r="W379" s="237"/>
      <c r="X379" s="238"/>
      <c r="AT379" s="239" t="s">
        <v>211</v>
      </c>
      <c r="AU379" s="239" t="s">
        <v>207</v>
      </c>
      <c r="AV379" s="16" t="s">
        <v>206</v>
      </c>
      <c r="AW379" s="16" t="s">
        <v>5</v>
      </c>
      <c r="AX379" s="16" t="s">
        <v>82</v>
      </c>
      <c r="AY379" s="239" t="s">
        <v>198</v>
      </c>
    </row>
    <row r="380" spans="1:65" s="2" customFormat="1" ht="24.2" customHeight="1">
      <c r="A380" s="36"/>
      <c r="B380" s="37"/>
      <c r="C380" s="178" t="s">
        <v>1167</v>
      </c>
      <c r="D380" s="178" t="s">
        <v>201</v>
      </c>
      <c r="E380" s="179" t="s">
        <v>1168</v>
      </c>
      <c r="F380" s="180" t="s">
        <v>1169</v>
      </c>
      <c r="G380" s="181" t="s">
        <v>403</v>
      </c>
      <c r="H380" s="182">
        <v>2</v>
      </c>
      <c r="I380" s="183"/>
      <c r="J380" s="183"/>
      <c r="K380" s="184">
        <f>ROUND(P380*H380,2)</f>
        <v>0</v>
      </c>
      <c r="L380" s="180" t="s">
        <v>205</v>
      </c>
      <c r="M380" s="41"/>
      <c r="N380" s="185" t="s">
        <v>20</v>
      </c>
      <c r="O380" s="186" t="s">
        <v>44</v>
      </c>
      <c r="P380" s="187">
        <f>I380+J380</f>
        <v>0</v>
      </c>
      <c r="Q380" s="187">
        <f>ROUND(I380*H380,2)</f>
        <v>0</v>
      </c>
      <c r="R380" s="187">
        <f>ROUND(J380*H380,2)</f>
        <v>0</v>
      </c>
      <c r="S380" s="66"/>
      <c r="T380" s="188">
        <f>S380*H380</f>
        <v>0</v>
      </c>
      <c r="U380" s="188">
        <v>0</v>
      </c>
      <c r="V380" s="188">
        <f>U380*H380</f>
        <v>0</v>
      </c>
      <c r="W380" s="188">
        <v>0</v>
      </c>
      <c r="X380" s="189">
        <f>W380*H380</f>
        <v>0</v>
      </c>
      <c r="Y380" s="36"/>
      <c r="Z380" s="36"/>
      <c r="AA380" s="36"/>
      <c r="AB380" s="36"/>
      <c r="AC380" s="36"/>
      <c r="AD380" s="36"/>
      <c r="AE380" s="36"/>
      <c r="AR380" s="190" t="s">
        <v>404</v>
      </c>
      <c r="AT380" s="190" t="s">
        <v>201</v>
      </c>
      <c r="AU380" s="190" t="s">
        <v>207</v>
      </c>
      <c r="AY380" s="19" t="s">
        <v>198</v>
      </c>
      <c r="BE380" s="191">
        <f>IF(O380="základní",K380,0)</f>
        <v>0</v>
      </c>
      <c r="BF380" s="191">
        <f>IF(O380="snížená",K380,0)</f>
        <v>0</v>
      </c>
      <c r="BG380" s="191">
        <f>IF(O380="zákl. přenesená",K380,0)</f>
        <v>0</v>
      </c>
      <c r="BH380" s="191">
        <f>IF(O380="sníž. přenesená",K380,0)</f>
        <v>0</v>
      </c>
      <c r="BI380" s="191">
        <f>IF(O380="nulová",K380,0)</f>
        <v>0</v>
      </c>
      <c r="BJ380" s="19" t="s">
        <v>207</v>
      </c>
      <c r="BK380" s="191">
        <f>ROUND(P380*H380,2)</f>
        <v>0</v>
      </c>
      <c r="BL380" s="19" t="s">
        <v>404</v>
      </c>
      <c r="BM380" s="190" t="s">
        <v>1170</v>
      </c>
    </row>
    <row r="381" spans="1:65" s="2" customFormat="1" ht="11.25">
      <c r="A381" s="36"/>
      <c r="B381" s="37"/>
      <c r="C381" s="38"/>
      <c r="D381" s="192" t="s">
        <v>209</v>
      </c>
      <c r="E381" s="38"/>
      <c r="F381" s="193" t="s">
        <v>1171</v>
      </c>
      <c r="G381" s="38"/>
      <c r="H381" s="38"/>
      <c r="I381" s="194"/>
      <c r="J381" s="194"/>
      <c r="K381" s="38"/>
      <c r="L381" s="38"/>
      <c r="M381" s="41"/>
      <c r="N381" s="195"/>
      <c r="O381" s="196"/>
      <c r="P381" s="66"/>
      <c r="Q381" s="66"/>
      <c r="R381" s="66"/>
      <c r="S381" s="66"/>
      <c r="T381" s="66"/>
      <c r="U381" s="66"/>
      <c r="V381" s="66"/>
      <c r="W381" s="66"/>
      <c r="X381" s="67"/>
      <c r="Y381" s="36"/>
      <c r="Z381" s="36"/>
      <c r="AA381" s="36"/>
      <c r="AB381" s="36"/>
      <c r="AC381" s="36"/>
      <c r="AD381" s="36"/>
      <c r="AE381" s="36"/>
      <c r="AT381" s="19" t="s">
        <v>209</v>
      </c>
      <c r="AU381" s="19" t="s">
        <v>207</v>
      </c>
    </row>
    <row r="382" spans="1:65" s="13" customFormat="1" ht="11.25">
      <c r="B382" s="197"/>
      <c r="C382" s="198"/>
      <c r="D382" s="192" t="s">
        <v>211</v>
      </c>
      <c r="E382" s="199" t="s">
        <v>20</v>
      </c>
      <c r="F382" s="200" t="s">
        <v>1040</v>
      </c>
      <c r="G382" s="198"/>
      <c r="H382" s="199" t="s">
        <v>20</v>
      </c>
      <c r="I382" s="201"/>
      <c r="J382" s="201"/>
      <c r="K382" s="198"/>
      <c r="L382" s="198"/>
      <c r="M382" s="202"/>
      <c r="N382" s="203"/>
      <c r="O382" s="204"/>
      <c r="P382" s="204"/>
      <c r="Q382" s="204"/>
      <c r="R382" s="204"/>
      <c r="S382" s="204"/>
      <c r="T382" s="204"/>
      <c r="U382" s="204"/>
      <c r="V382" s="204"/>
      <c r="W382" s="204"/>
      <c r="X382" s="205"/>
      <c r="AT382" s="206" t="s">
        <v>211</v>
      </c>
      <c r="AU382" s="206" t="s">
        <v>207</v>
      </c>
      <c r="AV382" s="13" t="s">
        <v>82</v>
      </c>
      <c r="AW382" s="13" t="s">
        <v>5</v>
      </c>
      <c r="AX382" s="13" t="s">
        <v>74</v>
      </c>
      <c r="AY382" s="206" t="s">
        <v>198</v>
      </c>
    </row>
    <row r="383" spans="1:65" s="13" customFormat="1" ht="11.25">
      <c r="B383" s="197"/>
      <c r="C383" s="198"/>
      <c r="D383" s="192" t="s">
        <v>211</v>
      </c>
      <c r="E383" s="199" t="s">
        <v>20</v>
      </c>
      <c r="F383" s="200" t="s">
        <v>1059</v>
      </c>
      <c r="G383" s="198"/>
      <c r="H383" s="199" t="s">
        <v>20</v>
      </c>
      <c r="I383" s="201"/>
      <c r="J383" s="201"/>
      <c r="K383" s="198"/>
      <c r="L383" s="198"/>
      <c r="M383" s="202"/>
      <c r="N383" s="203"/>
      <c r="O383" s="204"/>
      <c r="P383" s="204"/>
      <c r="Q383" s="204"/>
      <c r="R383" s="204"/>
      <c r="S383" s="204"/>
      <c r="T383" s="204"/>
      <c r="U383" s="204"/>
      <c r="V383" s="204"/>
      <c r="W383" s="204"/>
      <c r="X383" s="205"/>
      <c r="AT383" s="206" t="s">
        <v>211</v>
      </c>
      <c r="AU383" s="206" t="s">
        <v>207</v>
      </c>
      <c r="AV383" s="13" t="s">
        <v>82</v>
      </c>
      <c r="AW383" s="13" t="s">
        <v>5</v>
      </c>
      <c r="AX383" s="13" t="s">
        <v>74</v>
      </c>
      <c r="AY383" s="206" t="s">
        <v>198</v>
      </c>
    </row>
    <row r="384" spans="1:65" s="13" customFormat="1" ht="11.25">
      <c r="B384" s="197"/>
      <c r="C384" s="198"/>
      <c r="D384" s="192" t="s">
        <v>211</v>
      </c>
      <c r="E384" s="199" t="s">
        <v>20</v>
      </c>
      <c r="F384" s="200" t="s">
        <v>1042</v>
      </c>
      <c r="G384" s="198"/>
      <c r="H384" s="199" t="s">
        <v>20</v>
      </c>
      <c r="I384" s="201"/>
      <c r="J384" s="201"/>
      <c r="K384" s="198"/>
      <c r="L384" s="198"/>
      <c r="M384" s="202"/>
      <c r="N384" s="203"/>
      <c r="O384" s="204"/>
      <c r="P384" s="204"/>
      <c r="Q384" s="204"/>
      <c r="R384" s="204"/>
      <c r="S384" s="204"/>
      <c r="T384" s="204"/>
      <c r="U384" s="204"/>
      <c r="V384" s="204"/>
      <c r="W384" s="204"/>
      <c r="X384" s="205"/>
      <c r="AT384" s="206" t="s">
        <v>211</v>
      </c>
      <c r="AU384" s="206" t="s">
        <v>207</v>
      </c>
      <c r="AV384" s="13" t="s">
        <v>82</v>
      </c>
      <c r="AW384" s="13" t="s">
        <v>5</v>
      </c>
      <c r="AX384" s="13" t="s">
        <v>74</v>
      </c>
      <c r="AY384" s="206" t="s">
        <v>198</v>
      </c>
    </row>
    <row r="385" spans="1:65" s="14" customFormat="1" ht="11.25">
      <c r="B385" s="207"/>
      <c r="C385" s="208"/>
      <c r="D385" s="192" t="s">
        <v>211</v>
      </c>
      <c r="E385" s="209" t="s">
        <v>20</v>
      </c>
      <c r="F385" s="210" t="s">
        <v>82</v>
      </c>
      <c r="G385" s="208"/>
      <c r="H385" s="211">
        <v>1</v>
      </c>
      <c r="I385" s="212"/>
      <c r="J385" s="212"/>
      <c r="K385" s="208"/>
      <c r="L385" s="208"/>
      <c r="M385" s="213"/>
      <c r="N385" s="214"/>
      <c r="O385" s="215"/>
      <c r="P385" s="215"/>
      <c r="Q385" s="215"/>
      <c r="R385" s="215"/>
      <c r="S385" s="215"/>
      <c r="T385" s="215"/>
      <c r="U385" s="215"/>
      <c r="V385" s="215"/>
      <c r="W385" s="215"/>
      <c r="X385" s="216"/>
      <c r="AT385" s="217" t="s">
        <v>211</v>
      </c>
      <c r="AU385" s="217" t="s">
        <v>207</v>
      </c>
      <c r="AV385" s="14" t="s">
        <v>207</v>
      </c>
      <c r="AW385" s="14" t="s">
        <v>5</v>
      </c>
      <c r="AX385" s="14" t="s">
        <v>74</v>
      </c>
      <c r="AY385" s="217" t="s">
        <v>198</v>
      </c>
    </row>
    <row r="386" spans="1:65" s="13" customFormat="1" ht="11.25">
      <c r="B386" s="197"/>
      <c r="C386" s="198"/>
      <c r="D386" s="192" t="s">
        <v>211</v>
      </c>
      <c r="E386" s="199" t="s">
        <v>20</v>
      </c>
      <c r="F386" s="200" t="s">
        <v>1040</v>
      </c>
      <c r="G386" s="198"/>
      <c r="H386" s="199" t="s">
        <v>20</v>
      </c>
      <c r="I386" s="201"/>
      <c r="J386" s="201"/>
      <c r="K386" s="198"/>
      <c r="L386" s="198"/>
      <c r="M386" s="202"/>
      <c r="N386" s="203"/>
      <c r="O386" s="204"/>
      <c r="P386" s="204"/>
      <c r="Q386" s="204"/>
      <c r="R386" s="204"/>
      <c r="S386" s="204"/>
      <c r="T386" s="204"/>
      <c r="U386" s="204"/>
      <c r="V386" s="204"/>
      <c r="W386" s="204"/>
      <c r="X386" s="205"/>
      <c r="AT386" s="206" t="s">
        <v>211</v>
      </c>
      <c r="AU386" s="206" t="s">
        <v>207</v>
      </c>
      <c r="AV386" s="13" t="s">
        <v>82</v>
      </c>
      <c r="AW386" s="13" t="s">
        <v>5</v>
      </c>
      <c r="AX386" s="13" t="s">
        <v>74</v>
      </c>
      <c r="AY386" s="206" t="s">
        <v>198</v>
      </c>
    </row>
    <row r="387" spans="1:65" s="13" customFormat="1" ht="11.25">
      <c r="B387" s="197"/>
      <c r="C387" s="198"/>
      <c r="D387" s="192" t="s">
        <v>211</v>
      </c>
      <c r="E387" s="199" t="s">
        <v>20</v>
      </c>
      <c r="F387" s="200" t="s">
        <v>1062</v>
      </c>
      <c r="G387" s="198"/>
      <c r="H387" s="199" t="s">
        <v>20</v>
      </c>
      <c r="I387" s="201"/>
      <c r="J387" s="201"/>
      <c r="K387" s="198"/>
      <c r="L387" s="198"/>
      <c r="M387" s="202"/>
      <c r="N387" s="203"/>
      <c r="O387" s="204"/>
      <c r="P387" s="204"/>
      <c r="Q387" s="204"/>
      <c r="R387" s="204"/>
      <c r="S387" s="204"/>
      <c r="T387" s="204"/>
      <c r="U387" s="204"/>
      <c r="V387" s="204"/>
      <c r="W387" s="204"/>
      <c r="X387" s="205"/>
      <c r="AT387" s="206" t="s">
        <v>211</v>
      </c>
      <c r="AU387" s="206" t="s">
        <v>207</v>
      </c>
      <c r="AV387" s="13" t="s">
        <v>82</v>
      </c>
      <c r="AW387" s="13" t="s">
        <v>5</v>
      </c>
      <c r="AX387" s="13" t="s">
        <v>74</v>
      </c>
      <c r="AY387" s="206" t="s">
        <v>198</v>
      </c>
    </row>
    <row r="388" spans="1:65" s="13" customFormat="1" ht="11.25">
      <c r="B388" s="197"/>
      <c r="C388" s="198"/>
      <c r="D388" s="192" t="s">
        <v>211</v>
      </c>
      <c r="E388" s="199" t="s">
        <v>20</v>
      </c>
      <c r="F388" s="200" t="s">
        <v>1042</v>
      </c>
      <c r="G388" s="198"/>
      <c r="H388" s="199" t="s">
        <v>20</v>
      </c>
      <c r="I388" s="201"/>
      <c r="J388" s="201"/>
      <c r="K388" s="198"/>
      <c r="L388" s="198"/>
      <c r="M388" s="202"/>
      <c r="N388" s="203"/>
      <c r="O388" s="204"/>
      <c r="P388" s="204"/>
      <c r="Q388" s="204"/>
      <c r="R388" s="204"/>
      <c r="S388" s="204"/>
      <c r="T388" s="204"/>
      <c r="U388" s="204"/>
      <c r="V388" s="204"/>
      <c r="W388" s="204"/>
      <c r="X388" s="205"/>
      <c r="AT388" s="206" t="s">
        <v>211</v>
      </c>
      <c r="AU388" s="206" t="s">
        <v>207</v>
      </c>
      <c r="AV388" s="13" t="s">
        <v>82</v>
      </c>
      <c r="AW388" s="13" t="s">
        <v>5</v>
      </c>
      <c r="AX388" s="13" t="s">
        <v>74</v>
      </c>
      <c r="AY388" s="206" t="s">
        <v>198</v>
      </c>
    </row>
    <row r="389" spans="1:65" s="14" customFormat="1" ht="11.25">
      <c r="B389" s="207"/>
      <c r="C389" s="208"/>
      <c r="D389" s="192" t="s">
        <v>211</v>
      </c>
      <c r="E389" s="209" t="s">
        <v>20</v>
      </c>
      <c r="F389" s="210" t="s">
        <v>82</v>
      </c>
      <c r="G389" s="208"/>
      <c r="H389" s="211">
        <v>1</v>
      </c>
      <c r="I389" s="212"/>
      <c r="J389" s="212"/>
      <c r="K389" s="208"/>
      <c r="L389" s="208"/>
      <c r="M389" s="213"/>
      <c r="N389" s="214"/>
      <c r="O389" s="215"/>
      <c r="P389" s="215"/>
      <c r="Q389" s="215"/>
      <c r="R389" s="215"/>
      <c r="S389" s="215"/>
      <c r="T389" s="215"/>
      <c r="U389" s="215"/>
      <c r="V389" s="215"/>
      <c r="W389" s="215"/>
      <c r="X389" s="216"/>
      <c r="AT389" s="217" t="s">
        <v>211</v>
      </c>
      <c r="AU389" s="217" t="s">
        <v>207</v>
      </c>
      <c r="AV389" s="14" t="s">
        <v>207</v>
      </c>
      <c r="AW389" s="14" t="s">
        <v>5</v>
      </c>
      <c r="AX389" s="14" t="s">
        <v>74</v>
      </c>
      <c r="AY389" s="217" t="s">
        <v>198</v>
      </c>
    </row>
    <row r="390" spans="1:65" s="16" customFormat="1" ht="11.25">
      <c r="B390" s="229"/>
      <c r="C390" s="230"/>
      <c r="D390" s="192" t="s">
        <v>211</v>
      </c>
      <c r="E390" s="231" t="s">
        <v>20</v>
      </c>
      <c r="F390" s="232" t="s">
        <v>282</v>
      </c>
      <c r="G390" s="230"/>
      <c r="H390" s="233">
        <v>2</v>
      </c>
      <c r="I390" s="234"/>
      <c r="J390" s="234"/>
      <c r="K390" s="230"/>
      <c r="L390" s="230"/>
      <c r="M390" s="235"/>
      <c r="N390" s="236"/>
      <c r="O390" s="237"/>
      <c r="P390" s="237"/>
      <c r="Q390" s="237"/>
      <c r="R390" s="237"/>
      <c r="S390" s="237"/>
      <c r="T390" s="237"/>
      <c r="U390" s="237"/>
      <c r="V390" s="237"/>
      <c r="W390" s="237"/>
      <c r="X390" s="238"/>
      <c r="AT390" s="239" t="s">
        <v>211</v>
      </c>
      <c r="AU390" s="239" t="s">
        <v>207</v>
      </c>
      <c r="AV390" s="16" t="s">
        <v>206</v>
      </c>
      <c r="AW390" s="16" t="s">
        <v>5</v>
      </c>
      <c r="AX390" s="16" t="s">
        <v>82</v>
      </c>
      <c r="AY390" s="239" t="s">
        <v>198</v>
      </c>
    </row>
    <row r="391" spans="1:65" s="2" customFormat="1" ht="21.75" customHeight="1">
      <c r="A391" s="36"/>
      <c r="B391" s="37"/>
      <c r="C391" s="246" t="s">
        <v>1172</v>
      </c>
      <c r="D391" s="246" t="s">
        <v>1044</v>
      </c>
      <c r="E391" s="247" t="s">
        <v>1173</v>
      </c>
      <c r="F391" s="248" t="s">
        <v>1174</v>
      </c>
      <c r="G391" s="249" t="s">
        <v>403</v>
      </c>
      <c r="H391" s="250">
        <v>1</v>
      </c>
      <c r="I391" s="251"/>
      <c r="J391" s="252"/>
      <c r="K391" s="253">
        <f>ROUND(P391*H391,2)</f>
        <v>0</v>
      </c>
      <c r="L391" s="248" t="s">
        <v>20</v>
      </c>
      <c r="M391" s="254"/>
      <c r="N391" s="255" t="s">
        <v>20</v>
      </c>
      <c r="O391" s="186" t="s">
        <v>44</v>
      </c>
      <c r="P391" s="187">
        <f>I391+J391</f>
        <v>0</v>
      </c>
      <c r="Q391" s="187">
        <f>ROUND(I391*H391,2)</f>
        <v>0</v>
      </c>
      <c r="R391" s="187">
        <f>ROUND(J391*H391,2)</f>
        <v>0</v>
      </c>
      <c r="S391" s="66"/>
      <c r="T391" s="188">
        <f>S391*H391</f>
        <v>0</v>
      </c>
      <c r="U391" s="188">
        <v>2.5000000000000001E-2</v>
      </c>
      <c r="V391" s="188">
        <f>U391*H391</f>
        <v>2.5000000000000001E-2</v>
      </c>
      <c r="W391" s="188">
        <v>0</v>
      </c>
      <c r="X391" s="189">
        <f>W391*H391</f>
        <v>0</v>
      </c>
      <c r="Y391" s="36"/>
      <c r="Z391" s="36"/>
      <c r="AA391" s="36"/>
      <c r="AB391" s="36"/>
      <c r="AC391" s="36"/>
      <c r="AD391" s="36"/>
      <c r="AE391" s="36"/>
      <c r="AR391" s="190" t="s">
        <v>1103</v>
      </c>
      <c r="AT391" s="190" t="s">
        <v>1044</v>
      </c>
      <c r="AU391" s="190" t="s">
        <v>207</v>
      </c>
      <c r="AY391" s="19" t="s">
        <v>198</v>
      </c>
      <c r="BE391" s="191">
        <f>IF(O391="základní",K391,0)</f>
        <v>0</v>
      </c>
      <c r="BF391" s="191">
        <f>IF(O391="snížená",K391,0)</f>
        <v>0</v>
      </c>
      <c r="BG391" s="191">
        <f>IF(O391="zákl. přenesená",K391,0)</f>
        <v>0</v>
      </c>
      <c r="BH391" s="191">
        <f>IF(O391="sníž. přenesená",K391,0)</f>
        <v>0</v>
      </c>
      <c r="BI391" s="191">
        <f>IF(O391="nulová",K391,0)</f>
        <v>0</v>
      </c>
      <c r="BJ391" s="19" t="s">
        <v>207</v>
      </c>
      <c r="BK391" s="191">
        <f>ROUND(P391*H391,2)</f>
        <v>0</v>
      </c>
      <c r="BL391" s="19" t="s">
        <v>404</v>
      </c>
      <c r="BM391" s="190" t="s">
        <v>1175</v>
      </c>
    </row>
    <row r="392" spans="1:65" s="2" customFormat="1" ht="11.25">
      <c r="A392" s="36"/>
      <c r="B392" s="37"/>
      <c r="C392" s="38"/>
      <c r="D392" s="192" t="s">
        <v>209</v>
      </c>
      <c r="E392" s="38"/>
      <c r="F392" s="193" t="s">
        <v>1174</v>
      </c>
      <c r="G392" s="38"/>
      <c r="H392" s="38"/>
      <c r="I392" s="194"/>
      <c r="J392" s="194"/>
      <c r="K392" s="38"/>
      <c r="L392" s="38"/>
      <c r="M392" s="41"/>
      <c r="N392" s="195"/>
      <c r="O392" s="196"/>
      <c r="P392" s="66"/>
      <c r="Q392" s="66"/>
      <c r="R392" s="66"/>
      <c r="S392" s="66"/>
      <c r="T392" s="66"/>
      <c r="U392" s="66"/>
      <c r="V392" s="66"/>
      <c r="W392" s="66"/>
      <c r="X392" s="67"/>
      <c r="Y392" s="36"/>
      <c r="Z392" s="36"/>
      <c r="AA392" s="36"/>
      <c r="AB392" s="36"/>
      <c r="AC392" s="36"/>
      <c r="AD392" s="36"/>
      <c r="AE392" s="36"/>
      <c r="AT392" s="19" t="s">
        <v>209</v>
      </c>
      <c r="AU392" s="19" t="s">
        <v>207</v>
      </c>
    </row>
    <row r="393" spans="1:65" s="13" customFormat="1" ht="11.25">
      <c r="B393" s="197"/>
      <c r="C393" s="198"/>
      <c r="D393" s="192" t="s">
        <v>211</v>
      </c>
      <c r="E393" s="199" t="s">
        <v>20</v>
      </c>
      <c r="F393" s="200" t="s">
        <v>1040</v>
      </c>
      <c r="G393" s="198"/>
      <c r="H393" s="199" t="s">
        <v>20</v>
      </c>
      <c r="I393" s="201"/>
      <c r="J393" s="201"/>
      <c r="K393" s="198"/>
      <c r="L393" s="198"/>
      <c r="M393" s="202"/>
      <c r="N393" s="203"/>
      <c r="O393" s="204"/>
      <c r="P393" s="204"/>
      <c r="Q393" s="204"/>
      <c r="R393" s="204"/>
      <c r="S393" s="204"/>
      <c r="T393" s="204"/>
      <c r="U393" s="204"/>
      <c r="V393" s="204"/>
      <c r="W393" s="204"/>
      <c r="X393" s="205"/>
      <c r="AT393" s="206" t="s">
        <v>211</v>
      </c>
      <c r="AU393" s="206" t="s">
        <v>207</v>
      </c>
      <c r="AV393" s="13" t="s">
        <v>82</v>
      </c>
      <c r="AW393" s="13" t="s">
        <v>5</v>
      </c>
      <c r="AX393" s="13" t="s">
        <v>74</v>
      </c>
      <c r="AY393" s="206" t="s">
        <v>198</v>
      </c>
    </row>
    <row r="394" spans="1:65" s="13" customFormat="1" ht="11.25">
      <c r="B394" s="197"/>
      <c r="C394" s="198"/>
      <c r="D394" s="192" t="s">
        <v>211</v>
      </c>
      <c r="E394" s="199" t="s">
        <v>20</v>
      </c>
      <c r="F394" s="200" t="s">
        <v>1059</v>
      </c>
      <c r="G394" s="198"/>
      <c r="H394" s="199" t="s">
        <v>20</v>
      </c>
      <c r="I394" s="201"/>
      <c r="J394" s="201"/>
      <c r="K394" s="198"/>
      <c r="L394" s="198"/>
      <c r="M394" s="202"/>
      <c r="N394" s="203"/>
      <c r="O394" s="204"/>
      <c r="P394" s="204"/>
      <c r="Q394" s="204"/>
      <c r="R394" s="204"/>
      <c r="S394" s="204"/>
      <c r="T394" s="204"/>
      <c r="U394" s="204"/>
      <c r="V394" s="204"/>
      <c r="W394" s="204"/>
      <c r="X394" s="205"/>
      <c r="AT394" s="206" t="s">
        <v>211</v>
      </c>
      <c r="AU394" s="206" t="s">
        <v>207</v>
      </c>
      <c r="AV394" s="13" t="s">
        <v>82</v>
      </c>
      <c r="AW394" s="13" t="s">
        <v>5</v>
      </c>
      <c r="AX394" s="13" t="s">
        <v>74</v>
      </c>
      <c r="AY394" s="206" t="s">
        <v>198</v>
      </c>
    </row>
    <row r="395" spans="1:65" s="13" customFormat="1" ht="11.25">
      <c r="B395" s="197"/>
      <c r="C395" s="198"/>
      <c r="D395" s="192" t="s">
        <v>211</v>
      </c>
      <c r="E395" s="199" t="s">
        <v>20</v>
      </c>
      <c r="F395" s="200" t="s">
        <v>1042</v>
      </c>
      <c r="G395" s="198"/>
      <c r="H395" s="199" t="s">
        <v>20</v>
      </c>
      <c r="I395" s="201"/>
      <c r="J395" s="201"/>
      <c r="K395" s="198"/>
      <c r="L395" s="198"/>
      <c r="M395" s="202"/>
      <c r="N395" s="203"/>
      <c r="O395" s="204"/>
      <c r="P395" s="204"/>
      <c r="Q395" s="204"/>
      <c r="R395" s="204"/>
      <c r="S395" s="204"/>
      <c r="T395" s="204"/>
      <c r="U395" s="204"/>
      <c r="V395" s="204"/>
      <c r="W395" s="204"/>
      <c r="X395" s="205"/>
      <c r="AT395" s="206" t="s">
        <v>211</v>
      </c>
      <c r="AU395" s="206" t="s">
        <v>207</v>
      </c>
      <c r="AV395" s="13" t="s">
        <v>82</v>
      </c>
      <c r="AW395" s="13" t="s">
        <v>5</v>
      </c>
      <c r="AX395" s="13" t="s">
        <v>74</v>
      </c>
      <c r="AY395" s="206" t="s">
        <v>198</v>
      </c>
    </row>
    <row r="396" spans="1:65" s="14" customFormat="1" ht="11.25">
      <c r="B396" s="207"/>
      <c r="C396" s="208"/>
      <c r="D396" s="192" t="s">
        <v>211</v>
      </c>
      <c r="E396" s="209" t="s">
        <v>20</v>
      </c>
      <c r="F396" s="210" t="s">
        <v>82</v>
      </c>
      <c r="G396" s="208"/>
      <c r="H396" s="211">
        <v>1</v>
      </c>
      <c r="I396" s="212"/>
      <c r="J396" s="212"/>
      <c r="K396" s="208"/>
      <c r="L396" s="208"/>
      <c r="M396" s="213"/>
      <c r="N396" s="214"/>
      <c r="O396" s="215"/>
      <c r="P396" s="215"/>
      <c r="Q396" s="215"/>
      <c r="R396" s="215"/>
      <c r="S396" s="215"/>
      <c r="T396" s="215"/>
      <c r="U396" s="215"/>
      <c r="V396" s="215"/>
      <c r="W396" s="215"/>
      <c r="X396" s="216"/>
      <c r="AT396" s="217" t="s">
        <v>211</v>
      </c>
      <c r="AU396" s="217" t="s">
        <v>207</v>
      </c>
      <c r="AV396" s="14" t="s">
        <v>207</v>
      </c>
      <c r="AW396" s="14" t="s">
        <v>5</v>
      </c>
      <c r="AX396" s="14" t="s">
        <v>74</v>
      </c>
      <c r="AY396" s="217" t="s">
        <v>198</v>
      </c>
    </row>
    <row r="397" spans="1:65" s="16" customFormat="1" ht="11.25">
      <c r="B397" s="229"/>
      <c r="C397" s="230"/>
      <c r="D397" s="192" t="s">
        <v>211</v>
      </c>
      <c r="E397" s="231" t="s">
        <v>20</v>
      </c>
      <c r="F397" s="232" t="s">
        <v>282</v>
      </c>
      <c r="G397" s="230"/>
      <c r="H397" s="233">
        <v>1</v>
      </c>
      <c r="I397" s="234"/>
      <c r="J397" s="234"/>
      <c r="K397" s="230"/>
      <c r="L397" s="230"/>
      <c r="M397" s="235"/>
      <c r="N397" s="236"/>
      <c r="O397" s="237"/>
      <c r="P397" s="237"/>
      <c r="Q397" s="237"/>
      <c r="R397" s="237"/>
      <c r="S397" s="237"/>
      <c r="T397" s="237"/>
      <c r="U397" s="237"/>
      <c r="V397" s="237"/>
      <c r="W397" s="237"/>
      <c r="X397" s="238"/>
      <c r="AT397" s="239" t="s">
        <v>211</v>
      </c>
      <c r="AU397" s="239" t="s">
        <v>207</v>
      </c>
      <c r="AV397" s="16" t="s">
        <v>206</v>
      </c>
      <c r="AW397" s="16" t="s">
        <v>5</v>
      </c>
      <c r="AX397" s="16" t="s">
        <v>82</v>
      </c>
      <c r="AY397" s="239" t="s">
        <v>198</v>
      </c>
    </row>
    <row r="398" spans="1:65" s="2" customFormat="1" ht="24.2" customHeight="1">
      <c r="A398" s="36"/>
      <c r="B398" s="37"/>
      <c r="C398" s="246" t="s">
        <v>1176</v>
      </c>
      <c r="D398" s="246" t="s">
        <v>1044</v>
      </c>
      <c r="E398" s="247" t="s">
        <v>1177</v>
      </c>
      <c r="F398" s="248" t="s">
        <v>1178</v>
      </c>
      <c r="G398" s="249" t="s">
        <v>403</v>
      </c>
      <c r="H398" s="250">
        <v>1</v>
      </c>
      <c r="I398" s="251"/>
      <c r="J398" s="252"/>
      <c r="K398" s="253">
        <f>ROUND(P398*H398,2)</f>
        <v>0</v>
      </c>
      <c r="L398" s="248" t="s">
        <v>205</v>
      </c>
      <c r="M398" s="254"/>
      <c r="N398" s="255" t="s">
        <v>20</v>
      </c>
      <c r="O398" s="186" t="s">
        <v>44</v>
      </c>
      <c r="P398" s="187">
        <f>I398+J398</f>
        <v>0</v>
      </c>
      <c r="Q398" s="187">
        <f>ROUND(I398*H398,2)</f>
        <v>0</v>
      </c>
      <c r="R398" s="187">
        <f>ROUND(J398*H398,2)</f>
        <v>0</v>
      </c>
      <c r="S398" s="66"/>
      <c r="T398" s="188">
        <f>S398*H398</f>
        <v>0</v>
      </c>
      <c r="U398" s="188">
        <v>2.7E-2</v>
      </c>
      <c r="V398" s="188">
        <f>U398*H398</f>
        <v>2.7E-2</v>
      </c>
      <c r="W398" s="188">
        <v>0</v>
      </c>
      <c r="X398" s="189">
        <f>W398*H398</f>
        <v>0</v>
      </c>
      <c r="Y398" s="36"/>
      <c r="Z398" s="36"/>
      <c r="AA398" s="36"/>
      <c r="AB398" s="36"/>
      <c r="AC398" s="36"/>
      <c r="AD398" s="36"/>
      <c r="AE398" s="36"/>
      <c r="AR398" s="190" t="s">
        <v>1103</v>
      </c>
      <c r="AT398" s="190" t="s">
        <v>1044</v>
      </c>
      <c r="AU398" s="190" t="s">
        <v>207</v>
      </c>
      <c r="AY398" s="19" t="s">
        <v>198</v>
      </c>
      <c r="BE398" s="191">
        <f>IF(O398="základní",K398,0)</f>
        <v>0</v>
      </c>
      <c r="BF398" s="191">
        <f>IF(O398="snížená",K398,0)</f>
        <v>0</v>
      </c>
      <c r="BG398" s="191">
        <f>IF(O398="zákl. přenesená",K398,0)</f>
        <v>0</v>
      </c>
      <c r="BH398" s="191">
        <f>IF(O398="sníž. přenesená",K398,0)</f>
        <v>0</v>
      </c>
      <c r="BI398" s="191">
        <f>IF(O398="nulová",K398,0)</f>
        <v>0</v>
      </c>
      <c r="BJ398" s="19" t="s">
        <v>207</v>
      </c>
      <c r="BK398" s="191">
        <f>ROUND(P398*H398,2)</f>
        <v>0</v>
      </c>
      <c r="BL398" s="19" t="s">
        <v>404</v>
      </c>
      <c r="BM398" s="190" t="s">
        <v>1179</v>
      </c>
    </row>
    <row r="399" spans="1:65" s="2" customFormat="1" ht="11.25">
      <c r="A399" s="36"/>
      <c r="B399" s="37"/>
      <c r="C399" s="38"/>
      <c r="D399" s="192" t="s">
        <v>209</v>
      </c>
      <c r="E399" s="38"/>
      <c r="F399" s="193" t="s">
        <v>1178</v>
      </c>
      <c r="G399" s="38"/>
      <c r="H399" s="38"/>
      <c r="I399" s="194"/>
      <c r="J399" s="194"/>
      <c r="K399" s="38"/>
      <c r="L399" s="38"/>
      <c r="M399" s="41"/>
      <c r="N399" s="195"/>
      <c r="O399" s="196"/>
      <c r="P399" s="66"/>
      <c r="Q399" s="66"/>
      <c r="R399" s="66"/>
      <c r="S399" s="66"/>
      <c r="T399" s="66"/>
      <c r="U399" s="66"/>
      <c r="V399" s="66"/>
      <c r="W399" s="66"/>
      <c r="X399" s="67"/>
      <c r="Y399" s="36"/>
      <c r="Z399" s="36"/>
      <c r="AA399" s="36"/>
      <c r="AB399" s="36"/>
      <c r="AC399" s="36"/>
      <c r="AD399" s="36"/>
      <c r="AE399" s="36"/>
      <c r="AT399" s="19" t="s">
        <v>209</v>
      </c>
      <c r="AU399" s="19" t="s">
        <v>207</v>
      </c>
    </row>
    <row r="400" spans="1:65" s="13" customFormat="1" ht="11.25">
      <c r="B400" s="197"/>
      <c r="C400" s="198"/>
      <c r="D400" s="192" t="s">
        <v>211</v>
      </c>
      <c r="E400" s="199" t="s">
        <v>20</v>
      </c>
      <c r="F400" s="200" t="s">
        <v>1040</v>
      </c>
      <c r="G400" s="198"/>
      <c r="H400" s="199" t="s">
        <v>20</v>
      </c>
      <c r="I400" s="201"/>
      <c r="J400" s="201"/>
      <c r="K400" s="198"/>
      <c r="L400" s="198"/>
      <c r="M400" s="202"/>
      <c r="N400" s="203"/>
      <c r="O400" s="204"/>
      <c r="P400" s="204"/>
      <c r="Q400" s="204"/>
      <c r="R400" s="204"/>
      <c r="S400" s="204"/>
      <c r="T400" s="204"/>
      <c r="U400" s="204"/>
      <c r="V400" s="204"/>
      <c r="W400" s="204"/>
      <c r="X400" s="205"/>
      <c r="AT400" s="206" t="s">
        <v>211</v>
      </c>
      <c r="AU400" s="206" t="s">
        <v>207</v>
      </c>
      <c r="AV400" s="13" t="s">
        <v>82</v>
      </c>
      <c r="AW400" s="13" t="s">
        <v>5</v>
      </c>
      <c r="AX400" s="13" t="s">
        <v>74</v>
      </c>
      <c r="AY400" s="206" t="s">
        <v>198</v>
      </c>
    </row>
    <row r="401" spans="1:65" s="13" customFormat="1" ht="11.25">
      <c r="B401" s="197"/>
      <c r="C401" s="198"/>
      <c r="D401" s="192" t="s">
        <v>211</v>
      </c>
      <c r="E401" s="199" t="s">
        <v>20</v>
      </c>
      <c r="F401" s="200" t="s">
        <v>1062</v>
      </c>
      <c r="G401" s="198"/>
      <c r="H401" s="199" t="s">
        <v>20</v>
      </c>
      <c r="I401" s="201"/>
      <c r="J401" s="201"/>
      <c r="K401" s="198"/>
      <c r="L401" s="198"/>
      <c r="M401" s="202"/>
      <c r="N401" s="203"/>
      <c r="O401" s="204"/>
      <c r="P401" s="204"/>
      <c r="Q401" s="204"/>
      <c r="R401" s="204"/>
      <c r="S401" s="204"/>
      <c r="T401" s="204"/>
      <c r="U401" s="204"/>
      <c r="V401" s="204"/>
      <c r="W401" s="204"/>
      <c r="X401" s="205"/>
      <c r="AT401" s="206" t="s">
        <v>211</v>
      </c>
      <c r="AU401" s="206" t="s">
        <v>207</v>
      </c>
      <c r="AV401" s="13" t="s">
        <v>82</v>
      </c>
      <c r="AW401" s="13" t="s">
        <v>5</v>
      </c>
      <c r="AX401" s="13" t="s">
        <v>74</v>
      </c>
      <c r="AY401" s="206" t="s">
        <v>198</v>
      </c>
    </row>
    <row r="402" spans="1:65" s="13" customFormat="1" ht="11.25">
      <c r="B402" s="197"/>
      <c r="C402" s="198"/>
      <c r="D402" s="192" t="s">
        <v>211</v>
      </c>
      <c r="E402" s="199" t="s">
        <v>20</v>
      </c>
      <c r="F402" s="200" t="s">
        <v>1042</v>
      </c>
      <c r="G402" s="198"/>
      <c r="H402" s="199" t="s">
        <v>20</v>
      </c>
      <c r="I402" s="201"/>
      <c r="J402" s="201"/>
      <c r="K402" s="198"/>
      <c r="L402" s="198"/>
      <c r="M402" s="202"/>
      <c r="N402" s="203"/>
      <c r="O402" s="204"/>
      <c r="P402" s="204"/>
      <c r="Q402" s="204"/>
      <c r="R402" s="204"/>
      <c r="S402" s="204"/>
      <c r="T402" s="204"/>
      <c r="U402" s="204"/>
      <c r="V402" s="204"/>
      <c r="W402" s="204"/>
      <c r="X402" s="205"/>
      <c r="AT402" s="206" t="s">
        <v>211</v>
      </c>
      <c r="AU402" s="206" t="s">
        <v>207</v>
      </c>
      <c r="AV402" s="13" t="s">
        <v>82</v>
      </c>
      <c r="AW402" s="13" t="s">
        <v>5</v>
      </c>
      <c r="AX402" s="13" t="s">
        <v>74</v>
      </c>
      <c r="AY402" s="206" t="s">
        <v>198</v>
      </c>
    </row>
    <row r="403" spans="1:65" s="14" customFormat="1" ht="11.25">
      <c r="B403" s="207"/>
      <c r="C403" s="208"/>
      <c r="D403" s="192" t="s">
        <v>211</v>
      </c>
      <c r="E403" s="209" t="s">
        <v>20</v>
      </c>
      <c r="F403" s="210" t="s">
        <v>82</v>
      </c>
      <c r="G403" s="208"/>
      <c r="H403" s="211">
        <v>1</v>
      </c>
      <c r="I403" s="212"/>
      <c r="J403" s="212"/>
      <c r="K403" s="208"/>
      <c r="L403" s="208"/>
      <c r="M403" s="213"/>
      <c r="N403" s="214"/>
      <c r="O403" s="215"/>
      <c r="P403" s="215"/>
      <c r="Q403" s="215"/>
      <c r="R403" s="215"/>
      <c r="S403" s="215"/>
      <c r="T403" s="215"/>
      <c r="U403" s="215"/>
      <c r="V403" s="215"/>
      <c r="W403" s="215"/>
      <c r="X403" s="216"/>
      <c r="AT403" s="217" t="s">
        <v>211</v>
      </c>
      <c r="AU403" s="217" t="s">
        <v>207</v>
      </c>
      <c r="AV403" s="14" t="s">
        <v>207</v>
      </c>
      <c r="AW403" s="14" t="s">
        <v>5</v>
      </c>
      <c r="AX403" s="14" t="s">
        <v>74</v>
      </c>
      <c r="AY403" s="217" t="s">
        <v>198</v>
      </c>
    </row>
    <row r="404" spans="1:65" s="16" customFormat="1" ht="11.25">
      <c r="B404" s="229"/>
      <c r="C404" s="230"/>
      <c r="D404" s="192" t="s">
        <v>211</v>
      </c>
      <c r="E404" s="231" t="s">
        <v>20</v>
      </c>
      <c r="F404" s="232" t="s">
        <v>282</v>
      </c>
      <c r="G404" s="230"/>
      <c r="H404" s="233">
        <v>1</v>
      </c>
      <c r="I404" s="234"/>
      <c r="J404" s="234"/>
      <c r="K404" s="230"/>
      <c r="L404" s="230"/>
      <c r="M404" s="235"/>
      <c r="N404" s="236"/>
      <c r="O404" s="237"/>
      <c r="P404" s="237"/>
      <c r="Q404" s="237"/>
      <c r="R404" s="237"/>
      <c r="S404" s="237"/>
      <c r="T404" s="237"/>
      <c r="U404" s="237"/>
      <c r="V404" s="237"/>
      <c r="W404" s="237"/>
      <c r="X404" s="238"/>
      <c r="AT404" s="239" t="s">
        <v>211</v>
      </c>
      <c r="AU404" s="239" t="s">
        <v>207</v>
      </c>
      <c r="AV404" s="16" t="s">
        <v>206</v>
      </c>
      <c r="AW404" s="16" t="s">
        <v>5</v>
      </c>
      <c r="AX404" s="16" t="s">
        <v>82</v>
      </c>
      <c r="AY404" s="239" t="s">
        <v>198</v>
      </c>
    </row>
    <row r="405" spans="1:65" s="2" customFormat="1" ht="24.2" customHeight="1">
      <c r="A405" s="36"/>
      <c r="B405" s="37"/>
      <c r="C405" s="178" t="s">
        <v>1103</v>
      </c>
      <c r="D405" s="178" t="s">
        <v>201</v>
      </c>
      <c r="E405" s="179" t="s">
        <v>1112</v>
      </c>
      <c r="F405" s="180" t="s">
        <v>1113</v>
      </c>
      <c r="G405" s="181" t="s">
        <v>1114</v>
      </c>
      <c r="H405" s="256"/>
      <c r="I405" s="183"/>
      <c r="J405" s="183"/>
      <c r="K405" s="184">
        <f>ROUND(P405*H405,2)</f>
        <v>0</v>
      </c>
      <c r="L405" s="180" t="s">
        <v>205</v>
      </c>
      <c r="M405" s="41"/>
      <c r="N405" s="185" t="s">
        <v>20</v>
      </c>
      <c r="O405" s="186" t="s">
        <v>44</v>
      </c>
      <c r="P405" s="187">
        <f>I405+J405</f>
        <v>0</v>
      </c>
      <c r="Q405" s="187">
        <f>ROUND(I405*H405,2)</f>
        <v>0</v>
      </c>
      <c r="R405" s="187">
        <f>ROUND(J405*H405,2)</f>
        <v>0</v>
      </c>
      <c r="S405" s="66"/>
      <c r="T405" s="188">
        <f>S405*H405</f>
        <v>0</v>
      </c>
      <c r="U405" s="188">
        <v>0</v>
      </c>
      <c r="V405" s="188">
        <f>U405*H405</f>
        <v>0</v>
      </c>
      <c r="W405" s="188">
        <v>0</v>
      </c>
      <c r="X405" s="189">
        <f>W405*H405</f>
        <v>0</v>
      </c>
      <c r="Y405" s="36"/>
      <c r="Z405" s="36"/>
      <c r="AA405" s="36"/>
      <c r="AB405" s="36"/>
      <c r="AC405" s="36"/>
      <c r="AD405" s="36"/>
      <c r="AE405" s="36"/>
      <c r="AR405" s="190" t="s">
        <v>404</v>
      </c>
      <c r="AT405" s="190" t="s">
        <v>201</v>
      </c>
      <c r="AU405" s="190" t="s">
        <v>207</v>
      </c>
      <c r="AY405" s="19" t="s">
        <v>198</v>
      </c>
      <c r="BE405" s="191">
        <f>IF(O405="základní",K405,0)</f>
        <v>0</v>
      </c>
      <c r="BF405" s="191">
        <f>IF(O405="snížená",K405,0)</f>
        <v>0</v>
      </c>
      <c r="BG405" s="191">
        <f>IF(O405="zákl. přenesená",K405,0)</f>
        <v>0</v>
      </c>
      <c r="BH405" s="191">
        <f>IF(O405="sníž. přenesená",K405,0)</f>
        <v>0</v>
      </c>
      <c r="BI405" s="191">
        <f>IF(O405="nulová",K405,0)</f>
        <v>0</v>
      </c>
      <c r="BJ405" s="19" t="s">
        <v>207</v>
      </c>
      <c r="BK405" s="191">
        <f>ROUND(P405*H405,2)</f>
        <v>0</v>
      </c>
      <c r="BL405" s="19" t="s">
        <v>404</v>
      </c>
      <c r="BM405" s="190" t="s">
        <v>1180</v>
      </c>
    </row>
    <row r="406" spans="1:65" s="2" customFormat="1" ht="19.5">
      <c r="A406" s="36"/>
      <c r="B406" s="37"/>
      <c r="C406" s="38"/>
      <c r="D406" s="192" t="s">
        <v>209</v>
      </c>
      <c r="E406" s="38"/>
      <c r="F406" s="193" t="s">
        <v>1116</v>
      </c>
      <c r="G406" s="38"/>
      <c r="H406" s="38"/>
      <c r="I406" s="194"/>
      <c r="J406" s="194"/>
      <c r="K406" s="38"/>
      <c r="L406" s="38"/>
      <c r="M406" s="41"/>
      <c r="N406" s="195"/>
      <c r="O406" s="196"/>
      <c r="P406" s="66"/>
      <c r="Q406" s="66"/>
      <c r="R406" s="66"/>
      <c r="S406" s="66"/>
      <c r="T406" s="66"/>
      <c r="U406" s="66"/>
      <c r="V406" s="66"/>
      <c r="W406" s="66"/>
      <c r="X406" s="67"/>
      <c r="Y406" s="36"/>
      <c r="Z406" s="36"/>
      <c r="AA406" s="36"/>
      <c r="AB406" s="36"/>
      <c r="AC406" s="36"/>
      <c r="AD406" s="36"/>
      <c r="AE406" s="36"/>
      <c r="AT406" s="19" t="s">
        <v>209</v>
      </c>
      <c r="AU406" s="19" t="s">
        <v>207</v>
      </c>
    </row>
    <row r="407" spans="1:65" s="12" customFormat="1" ht="22.9" customHeight="1">
      <c r="B407" s="161"/>
      <c r="C407" s="162"/>
      <c r="D407" s="163" t="s">
        <v>73</v>
      </c>
      <c r="E407" s="176" t="s">
        <v>1181</v>
      </c>
      <c r="F407" s="176" t="s">
        <v>1182</v>
      </c>
      <c r="G407" s="162"/>
      <c r="H407" s="162"/>
      <c r="I407" s="165"/>
      <c r="J407" s="165"/>
      <c r="K407" s="177">
        <f>BK407</f>
        <v>0</v>
      </c>
      <c r="L407" s="162"/>
      <c r="M407" s="167"/>
      <c r="N407" s="168"/>
      <c r="O407" s="169"/>
      <c r="P407" s="169"/>
      <c r="Q407" s="170">
        <f>SUM(Q408:Q565)</f>
        <v>0</v>
      </c>
      <c r="R407" s="170">
        <f>SUM(R408:R565)</f>
        <v>0</v>
      </c>
      <c r="S407" s="169"/>
      <c r="T407" s="171">
        <f>SUM(T408:T565)</f>
        <v>0</v>
      </c>
      <c r="U407" s="169"/>
      <c r="V407" s="171">
        <f>SUM(V408:V565)</f>
        <v>4.4749999999999998E-2</v>
      </c>
      <c r="W407" s="169"/>
      <c r="X407" s="172">
        <f>SUM(X408:X565)</f>
        <v>0</v>
      </c>
      <c r="AR407" s="173" t="s">
        <v>207</v>
      </c>
      <c r="AT407" s="174" t="s">
        <v>73</v>
      </c>
      <c r="AU407" s="174" t="s">
        <v>82</v>
      </c>
      <c r="AY407" s="173" t="s">
        <v>198</v>
      </c>
      <c r="BK407" s="175">
        <f>SUM(BK408:BK565)</f>
        <v>0</v>
      </c>
    </row>
    <row r="408" spans="1:65" s="2" customFormat="1" ht="24.2" customHeight="1">
      <c r="A408" s="36"/>
      <c r="B408" s="37"/>
      <c r="C408" s="178" t="s">
        <v>1183</v>
      </c>
      <c r="D408" s="178" t="s">
        <v>201</v>
      </c>
      <c r="E408" s="179" t="s">
        <v>1184</v>
      </c>
      <c r="F408" s="180" t="s">
        <v>1185</v>
      </c>
      <c r="G408" s="181" t="s">
        <v>403</v>
      </c>
      <c r="H408" s="182">
        <v>13</v>
      </c>
      <c r="I408" s="183"/>
      <c r="J408" s="183"/>
      <c r="K408" s="184">
        <f>ROUND(P408*H408,2)</f>
        <v>0</v>
      </c>
      <c r="L408" s="180" t="s">
        <v>205</v>
      </c>
      <c r="M408" s="41"/>
      <c r="N408" s="185" t="s">
        <v>20</v>
      </c>
      <c r="O408" s="186" t="s">
        <v>44</v>
      </c>
      <c r="P408" s="187">
        <f>I408+J408</f>
        <v>0</v>
      </c>
      <c r="Q408" s="187">
        <f>ROUND(I408*H408,2)</f>
        <v>0</v>
      </c>
      <c r="R408" s="187">
        <f>ROUND(J408*H408,2)</f>
        <v>0</v>
      </c>
      <c r="S408" s="66"/>
      <c r="T408" s="188">
        <f>S408*H408</f>
        <v>0</v>
      </c>
      <c r="U408" s="188">
        <v>0</v>
      </c>
      <c r="V408" s="188">
        <f>U408*H408</f>
        <v>0</v>
      </c>
      <c r="W408" s="188">
        <v>0</v>
      </c>
      <c r="X408" s="189">
        <f>W408*H408</f>
        <v>0</v>
      </c>
      <c r="Y408" s="36"/>
      <c r="Z408" s="36"/>
      <c r="AA408" s="36"/>
      <c r="AB408" s="36"/>
      <c r="AC408" s="36"/>
      <c r="AD408" s="36"/>
      <c r="AE408" s="36"/>
      <c r="AR408" s="190" t="s">
        <v>404</v>
      </c>
      <c r="AT408" s="190" t="s">
        <v>201</v>
      </c>
      <c r="AU408" s="190" t="s">
        <v>207</v>
      </c>
      <c r="AY408" s="19" t="s">
        <v>198</v>
      </c>
      <c r="BE408" s="191">
        <f>IF(O408="základní",K408,0)</f>
        <v>0</v>
      </c>
      <c r="BF408" s="191">
        <f>IF(O408="snížená",K408,0)</f>
        <v>0</v>
      </c>
      <c r="BG408" s="191">
        <f>IF(O408="zákl. přenesená",K408,0)</f>
        <v>0</v>
      </c>
      <c r="BH408" s="191">
        <f>IF(O408="sníž. přenesená",K408,0)</f>
        <v>0</v>
      </c>
      <c r="BI408" s="191">
        <f>IF(O408="nulová",K408,0)</f>
        <v>0</v>
      </c>
      <c r="BJ408" s="19" t="s">
        <v>207</v>
      </c>
      <c r="BK408" s="191">
        <f>ROUND(P408*H408,2)</f>
        <v>0</v>
      </c>
      <c r="BL408" s="19" t="s">
        <v>404</v>
      </c>
      <c r="BM408" s="190" t="s">
        <v>1186</v>
      </c>
    </row>
    <row r="409" spans="1:65" s="2" customFormat="1" ht="11.25">
      <c r="A409" s="36"/>
      <c r="B409" s="37"/>
      <c r="C409" s="38"/>
      <c r="D409" s="192" t="s">
        <v>209</v>
      </c>
      <c r="E409" s="38"/>
      <c r="F409" s="193" t="s">
        <v>1187</v>
      </c>
      <c r="G409" s="38"/>
      <c r="H409" s="38"/>
      <c r="I409" s="194"/>
      <c r="J409" s="194"/>
      <c r="K409" s="38"/>
      <c r="L409" s="38"/>
      <c r="M409" s="41"/>
      <c r="N409" s="195"/>
      <c r="O409" s="196"/>
      <c r="P409" s="66"/>
      <c r="Q409" s="66"/>
      <c r="R409" s="66"/>
      <c r="S409" s="66"/>
      <c r="T409" s="66"/>
      <c r="U409" s="66"/>
      <c r="V409" s="66"/>
      <c r="W409" s="66"/>
      <c r="X409" s="67"/>
      <c r="Y409" s="36"/>
      <c r="Z409" s="36"/>
      <c r="AA409" s="36"/>
      <c r="AB409" s="36"/>
      <c r="AC409" s="36"/>
      <c r="AD409" s="36"/>
      <c r="AE409" s="36"/>
      <c r="AT409" s="19" t="s">
        <v>209</v>
      </c>
      <c r="AU409" s="19" t="s">
        <v>207</v>
      </c>
    </row>
    <row r="410" spans="1:65" s="13" customFormat="1" ht="11.25">
      <c r="B410" s="197"/>
      <c r="C410" s="198"/>
      <c r="D410" s="192" t="s">
        <v>211</v>
      </c>
      <c r="E410" s="199" t="s">
        <v>20</v>
      </c>
      <c r="F410" s="200" t="s">
        <v>1188</v>
      </c>
      <c r="G410" s="198"/>
      <c r="H410" s="199" t="s">
        <v>20</v>
      </c>
      <c r="I410" s="201"/>
      <c r="J410" s="201"/>
      <c r="K410" s="198"/>
      <c r="L410" s="198"/>
      <c r="M410" s="202"/>
      <c r="N410" s="203"/>
      <c r="O410" s="204"/>
      <c r="P410" s="204"/>
      <c r="Q410" s="204"/>
      <c r="R410" s="204"/>
      <c r="S410" s="204"/>
      <c r="T410" s="204"/>
      <c r="U410" s="204"/>
      <c r="V410" s="204"/>
      <c r="W410" s="204"/>
      <c r="X410" s="205"/>
      <c r="AT410" s="206" t="s">
        <v>211</v>
      </c>
      <c r="AU410" s="206" t="s">
        <v>207</v>
      </c>
      <c r="AV410" s="13" t="s">
        <v>82</v>
      </c>
      <c r="AW410" s="13" t="s">
        <v>5</v>
      </c>
      <c r="AX410" s="13" t="s">
        <v>74</v>
      </c>
      <c r="AY410" s="206" t="s">
        <v>198</v>
      </c>
    </row>
    <row r="411" spans="1:65" s="13" customFormat="1" ht="11.25">
      <c r="B411" s="197"/>
      <c r="C411" s="198"/>
      <c r="D411" s="192" t="s">
        <v>211</v>
      </c>
      <c r="E411" s="199" t="s">
        <v>20</v>
      </c>
      <c r="F411" s="200" t="s">
        <v>1189</v>
      </c>
      <c r="G411" s="198"/>
      <c r="H411" s="199" t="s">
        <v>20</v>
      </c>
      <c r="I411" s="201"/>
      <c r="J411" s="201"/>
      <c r="K411" s="198"/>
      <c r="L411" s="198"/>
      <c r="M411" s="202"/>
      <c r="N411" s="203"/>
      <c r="O411" s="204"/>
      <c r="P411" s="204"/>
      <c r="Q411" s="204"/>
      <c r="R411" s="204"/>
      <c r="S411" s="204"/>
      <c r="T411" s="204"/>
      <c r="U411" s="204"/>
      <c r="V411" s="204"/>
      <c r="W411" s="204"/>
      <c r="X411" s="205"/>
      <c r="AT411" s="206" t="s">
        <v>211</v>
      </c>
      <c r="AU411" s="206" t="s">
        <v>207</v>
      </c>
      <c r="AV411" s="13" t="s">
        <v>82</v>
      </c>
      <c r="AW411" s="13" t="s">
        <v>5</v>
      </c>
      <c r="AX411" s="13" t="s">
        <v>74</v>
      </c>
      <c r="AY411" s="206" t="s">
        <v>198</v>
      </c>
    </row>
    <row r="412" spans="1:65" s="13" customFormat="1" ht="11.25">
      <c r="B412" s="197"/>
      <c r="C412" s="198"/>
      <c r="D412" s="192" t="s">
        <v>211</v>
      </c>
      <c r="E412" s="199" t="s">
        <v>20</v>
      </c>
      <c r="F412" s="200" t="s">
        <v>1042</v>
      </c>
      <c r="G412" s="198"/>
      <c r="H412" s="199" t="s">
        <v>20</v>
      </c>
      <c r="I412" s="201"/>
      <c r="J412" s="201"/>
      <c r="K412" s="198"/>
      <c r="L412" s="198"/>
      <c r="M412" s="202"/>
      <c r="N412" s="203"/>
      <c r="O412" s="204"/>
      <c r="P412" s="204"/>
      <c r="Q412" s="204"/>
      <c r="R412" s="204"/>
      <c r="S412" s="204"/>
      <c r="T412" s="204"/>
      <c r="U412" s="204"/>
      <c r="V412" s="204"/>
      <c r="W412" s="204"/>
      <c r="X412" s="205"/>
      <c r="AT412" s="206" t="s">
        <v>211</v>
      </c>
      <c r="AU412" s="206" t="s">
        <v>207</v>
      </c>
      <c r="AV412" s="13" t="s">
        <v>82</v>
      </c>
      <c r="AW412" s="13" t="s">
        <v>5</v>
      </c>
      <c r="AX412" s="13" t="s">
        <v>74</v>
      </c>
      <c r="AY412" s="206" t="s">
        <v>198</v>
      </c>
    </row>
    <row r="413" spans="1:65" s="14" customFormat="1" ht="11.25">
      <c r="B413" s="207"/>
      <c r="C413" s="208"/>
      <c r="D413" s="192" t="s">
        <v>211</v>
      </c>
      <c r="E413" s="209" t="s">
        <v>20</v>
      </c>
      <c r="F413" s="210" t="s">
        <v>82</v>
      </c>
      <c r="G413" s="208"/>
      <c r="H413" s="211">
        <v>1</v>
      </c>
      <c r="I413" s="212"/>
      <c r="J413" s="212"/>
      <c r="K413" s="208"/>
      <c r="L413" s="208"/>
      <c r="M413" s="213"/>
      <c r="N413" s="214"/>
      <c r="O413" s="215"/>
      <c r="P413" s="215"/>
      <c r="Q413" s="215"/>
      <c r="R413" s="215"/>
      <c r="S413" s="215"/>
      <c r="T413" s="215"/>
      <c r="U413" s="215"/>
      <c r="V413" s="215"/>
      <c r="W413" s="215"/>
      <c r="X413" s="216"/>
      <c r="AT413" s="217" t="s">
        <v>211</v>
      </c>
      <c r="AU413" s="217" t="s">
        <v>207</v>
      </c>
      <c r="AV413" s="14" t="s">
        <v>207</v>
      </c>
      <c r="AW413" s="14" t="s">
        <v>5</v>
      </c>
      <c r="AX413" s="14" t="s">
        <v>74</v>
      </c>
      <c r="AY413" s="217" t="s">
        <v>198</v>
      </c>
    </row>
    <row r="414" spans="1:65" s="13" customFormat="1" ht="11.25">
      <c r="B414" s="197"/>
      <c r="C414" s="198"/>
      <c r="D414" s="192" t="s">
        <v>211</v>
      </c>
      <c r="E414" s="199" t="s">
        <v>20</v>
      </c>
      <c r="F414" s="200" t="s">
        <v>1190</v>
      </c>
      <c r="G414" s="198"/>
      <c r="H414" s="199" t="s">
        <v>20</v>
      </c>
      <c r="I414" s="201"/>
      <c r="J414" s="201"/>
      <c r="K414" s="198"/>
      <c r="L414" s="198"/>
      <c r="M414" s="202"/>
      <c r="N414" s="203"/>
      <c r="O414" s="204"/>
      <c r="P414" s="204"/>
      <c r="Q414" s="204"/>
      <c r="R414" s="204"/>
      <c r="S414" s="204"/>
      <c r="T414" s="204"/>
      <c r="U414" s="204"/>
      <c r="V414" s="204"/>
      <c r="W414" s="204"/>
      <c r="X414" s="205"/>
      <c r="AT414" s="206" t="s">
        <v>211</v>
      </c>
      <c r="AU414" s="206" t="s">
        <v>207</v>
      </c>
      <c r="AV414" s="13" t="s">
        <v>82</v>
      </c>
      <c r="AW414" s="13" t="s">
        <v>5</v>
      </c>
      <c r="AX414" s="13" t="s">
        <v>74</v>
      </c>
      <c r="AY414" s="206" t="s">
        <v>198</v>
      </c>
    </row>
    <row r="415" spans="1:65" s="13" customFormat="1" ht="11.25">
      <c r="B415" s="197"/>
      <c r="C415" s="198"/>
      <c r="D415" s="192" t="s">
        <v>211</v>
      </c>
      <c r="E415" s="199" t="s">
        <v>20</v>
      </c>
      <c r="F415" s="200" t="s">
        <v>1191</v>
      </c>
      <c r="G415" s="198"/>
      <c r="H415" s="199" t="s">
        <v>20</v>
      </c>
      <c r="I415" s="201"/>
      <c r="J415" s="201"/>
      <c r="K415" s="198"/>
      <c r="L415" s="198"/>
      <c r="M415" s="202"/>
      <c r="N415" s="203"/>
      <c r="O415" s="204"/>
      <c r="P415" s="204"/>
      <c r="Q415" s="204"/>
      <c r="R415" s="204"/>
      <c r="S415" s="204"/>
      <c r="T415" s="204"/>
      <c r="U415" s="204"/>
      <c r="V415" s="204"/>
      <c r="W415" s="204"/>
      <c r="X415" s="205"/>
      <c r="AT415" s="206" t="s">
        <v>211</v>
      </c>
      <c r="AU415" s="206" t="s">
        <v>207</v>
      </c>
      <c r="AV415" s="13" t="s">
        <v>82</v>
      </c>
      <c r="AW415" s="13" t="s">
        <v>5</v>
      </c>
      <c r="AX415" s="13" t="s">
        <v>74</v>
      </c>
      <c r="AY415" s="206" t="s">
        <v>198</v>
      </c>
    </row>
    <row r="416" spans="1:65" s="13" customFormat="1" ht="11.25">
      <c r="B416" s="197"/>
      <c r="C416" s="198"/>
      <c r="D416" s="192" t="s">
        <v>211</v>
      </c>
      <c r="E416" s="199" t="s">
        <v>20</v>
      </c>
      <c r="F416" s="200" t="s">
        <v>1042</v>
      </c>
      <c r="G416" s="198"/>
      <c r="H416" s="199" t="s">
        <v>20</v>
      </c>
      <c r="I416" s="201"/>
      <c r="J416" s="201"/>
      <c r="K416" s="198"/>
      <c r="L416" s="198"/>
      <c r="M416" s="202"/>
      <c r="N416" s="203"/>
      <c r="O416" s="204"/>
      <c r="P416" s="204"/>
      <c r="Q416" s="204"/>
      <c r="R416" s="204"/>
      <c r="S416" s="204"/>
      <c r="T416" s="204"/>
      <c r="U416" s="204"/>
      <c r="V416" s="204"/>
      <c r="W416" s="204"/>
      <c r="X416" s="205"/>
      <c r="AT416" s="206" t="s">
        <v>211</v>
      </c>
      <c r="AU416" s="206" t="s">
        <v>207</v>
      </c>
      <c r="AV416" s="13" t="s">
        <v>82</v>
      </c>
      <c r="AW416" s="13" t="s">
        <v>5</v>
      </c>
      <c r="AX416" s="13" t="s">
        <v>74</v>
      </c>
      <c r="AY416" s="206" t="s">
        <v>198</v>
      </c>
    </row>
    <row r="417" spans="2:51" s="14" customFormat="1" ht="11.25">
      <c r="B417" s="207"/>
      <c r="C417" s="208"/>
      <c r="D417" s="192" t="s">
        <v>211</v>
      </c>
      <c r="E417" s="209" t="s">
        <v>20</v>
      </c>
      <c r="F417" s="210" t="s">
        <v>82</v>
      </c>
      <c r="G417" s="208"/>
      <c r="H417" s="211">
        <v>1</v>
      </c>
      <c r="I417" s="212"/>
      <c r="J417" s="212"/>
      <c r="K417" s="208"/>
      <c r="L417" s="208"/>
      <c r="M417" s="213"/>
      <c r="N417" s="214"/>
      <c r="O417" s="215"/>
      <c r="P417" s="215"/>
      <c r="Q417" s="215"/>
      <c r="R417" s="215"/>
      <c r="S417" s="215"/>
      <c r="T417" s="215"/>
      <c r="U417" s="215"/>
      <c r="V417" s="215"/>
      <c r="W417" s="215"/>
      <c r="X417" s="216"/>
      <c r="AT417" s="217" t="s">
        <v>211</v>
      </c>
      <c r="AU417" s="217" t="s">
        <v>207</v>
      </c>
      <c r="AV417" s="14" t="s">
        <v>207</v>
      </c>
      <c r="AW417" s="14" t="s">
        <v>5</v>
      </c>
      <c r="AX417" s="14" t="s">
        <v>74</v>
      </c>
      <c r="AY417" s="217" t="s">
        <v>198</v>
      </c>
    </row>
    <row r="418" spans="2:51" s="13" customFormat="1" ht="11.25">
      <c r="B418" s="197"/>
      <c r="C418" s="198"/>
      <c r="D418" s="192" t="s">
        <v>211</v>
      </c>
      <c r="E418" s="199" t="s">
        <v>20</v>
      </c>
      <c r="F418" s="200" t="s">
        <v>1192</v>
      </c>
      <c r="G418" s="198"/>
      <c r="H418" s="199" t="s">
        <v>20</v>
      </c>
      <c r="I418" s="201"/>
      <c r="J418" s="201"/>
      <c r="K418" s="198"/>
      <c r="L418" s="198"/>
      <c r="M418" s="202"/>
      <c r="N418" s="203"/>
      <c r="O418" s="204"/>
      <c r="P418" s="204"/>
      <c r="Q418" s="204"/>
      <c r="R418" s="204"/>
      <c r="S418" s="204"/>
      <c r="T418" s="204"/>
      <c r="U418" s="204"/>
      <c r="V418" s="204"/>
      <c r="W418" s="204"/>
      <c r="X418" s="205"/>
      <c r="AT418" s="206" t="s">
        <v>211</v>
      </c>
      <c r="AU418" s="206" t="s">
        <v>207</v>
      </c>
      <c r="AV418" s="13" t="s">
        <v>82</v>
      </c>
      <c r="AW418" s="13" t="s">
        <v>5</v>
      </c>
      <c r="AX418" s="13" t="s">
        <v>74</v>
      </c>
      <c r="AY418" s="206" t="s">
        <v>198</v>
      </c>
    </row>
    <row r="419" spans="2:51" s="13" customFormat="1" ht="11.25">
      <c r="B419" s="197"/>
      <c r="C419" s="198"/>
      <c r="D419" s="192" t="s">
        <v>211</v>
      </c>
      <c r="E419" s="199" t="s">
        <v>20</v>
      </c>
      <c r="F419" s="200" t="s">
        <v>1193</v>
      </c>
      <c r="G419" s="198"/>
      <c r="H419" s="199" t="s">
        <v>20</v>
      </c>
      <c r="I419" s="201"/>
      <c r="J419" s="201"/>
      <c r="K419" s="198"/>
      <c r="L419" s="198"/>
      <c r="M419" s="202"/>
      <c r="N419" s="203"/>
      <c r="O419" s="204"/>
      <c r="P419" s="204"/>
      <c r="Q419" s="204"/>
      <c r="R419" s="204"/>
      <c r="S419" s="204"/>
      <c r="T419" s="204"/>
      <c r="U419" s="204"/>
      <c r="V419" s="204"/>
      <c r="W419" s="204"/>
      <c r="X419" s="205"/>
      <c r="AT419" s="206" t="s">
        <v>211</v>
      </c>
      <c r="AU419" s="206" t="s">
        <v>207</v>
      </c>
      <c r="AV419" s="13" t="s">
        <v>82</v>
      </c>
      <c r="AW419" s="13" t="s">
        <v>5</v>
      </c>
      <c r="AX419" s="13" t="s">
        <v>74</v>
      </c>
      <c r="AY419" s="206" t="s">
        <v>198</v>
      </c>
    </row>
    <row r="420" spans="2:51" s="13" customFormat="1" ht="11.25">
      <c r="B420" s="197"/>
      <c r="C420" s="198"/>
      <c r="D420" s="192" t="s">
        <v>211</v>
      </c>
      <c r="E420" s="199" t="s">
        <v>20</v>
      </c>
      <c r="F420" s="200" t="s">
        <v>1042</v>
      </c>
      <c r="G420" s="198"/>
      <c r="H420" s="199" t="s">
        <v>20</v>
      </c>
      <c r="I420" s="201"/>
      <c r="J420" s="201"/>
      <c r="K420" s="198"/>
      <c r="L420" s="198"/>
      <c r="M420" s="202"/>
      <c r="N420" s="203"/>
      <c r="O420" s="204"/>
      <c r="P420" s="204"/>
      <c r="Q420" s="204"/>
      <c r="R420" s="204"/>
      <c r="S420" s="204"/>
      <c r="T420" s="204"/>
      <c r="U420" s="204"/>
      <c r="V420" s="204"/>
      <c r="W420" s="204"/>
      <c r="X420" s="205"/>
      <c r="AT420" s="206" t="s">
        <v>211</v>
      </c>
      <c r="AU420" s="206" t="s">
        <v>207</v>
      </c>
      <c r="AV420" s="13" t="s">
        <v>82</v>
      </c>
      <c r="AW420" s="13" t="s">
        <v>5</v>
      </c>
      <c r="AX420" s="13" t="s">
        <v>74</v>
      </c>
      <c r="AY420" s="206" t="s">
        <v>198</v>
      </c>
    </row>
    <row r="421" spans="2:51" s="14" customFormat="1" ht="11.25">
      <c r="B421" s="207"/>
      <c r="C421" s="208"/>
      <c r="D421" s="192" t="s">
        <v>211</v>
      </c>
      <c r="E421" s="209" t="s">
        <v>20</v>
      </c>
      <c r="F421" s="210" t="s">
        <v>82</v>
      </c>
      <c r="G421" s="208"/>
      <c r="H421" s="211">
        <v>1</v>
      </c>
      <c r="I421" s="212"/>
      <c r="J421" s="212"/>
      <c r="K421" s="208"/>
      <c r="L421" s="208"/>
      <c r="M421" s="213"/>
      <c r="N421" s="214"/>
      <c r="O421" s="215"/>
      <c r="P421" s="215"/>
      <c r="Q421" s="215"/>
      <c r="R421" s="215"/>
      <c r="S421" s="215"/>
      <c r="T421" s="215"/>
      <c r="U421" s="215"/>
      <c r="V421" s="215"/>
      <c r="W421" s="215"/>
      <c r="X421" s="216"/>
      <c r="AT421" s="217" t="s">
        <v>211</v>
      </c>
      <c r="AU421" s="217" t="s">
        <v>207</v>
      </c>
      <c r="AV421" s="14" t="s">
        <v>207</v>
      </c>
      <c r="AW421" s="14" t="s">
        <v>5</v>
      </c>
      <c r="AX421" s="14" t="s">
        <v>74</v>
      </c>
      <c r="AY421" s="217" t="s">
        <v>198</v>
      </c>
    </row>
    <row r="422" spans="2:51" s="13" customFormat="1" ht="11.25">
      <c r="B422" s="197"/>
      <c r="C422" s="198"/>
      <c r="D422" s="192" t="s">
        <v>211</v>
      </c>
      <c r="E422" s="199" t="s">
        <v>20</v>
      </c>
      <c r="F422" s="200" t="s">
        <v>1194</v>
      </c>
      <c r="G422" s="198"/>
      <c r="H422" s="199" t="s">
        <v>20</v>
      </c>
      <c r="I422" s="201"/>
      <c r="J422" s="201"/>
      <c r="K422" s="198"/>
      <c r="L422" s="198"/>
      <c r="M422" s="202"/>
      <c r="N422" s="203"/>
      <c r="O422" s="204"/>
      <c r="P422" s="204"/>
      <c r="Q422" s="204"/>
      <c r="R422" s="204"/>
      <c r="S422" s="204"/>
      <c r="T422" s="204"/>
      <c r="U422" s="204"/>
      <c r="V422" s="204"/>
      <c r="W422" s="204"/>
      <c r="X422" s="205"/>
      <c r="AT422" s="206" t="s">
        <v>211</v>
      </c>
      <c r="AU422" s="206" t="s">
        <v>207</v>
      </c>
      <c r="AV422" s="13" t="s">
        <v>82</v>
      </c>
      <c r="AW422" s="13" t="s">
        <v>5</v>
      </c>
      <c r="AX422" s="13" t="s">
        <v>74</v>
      </c>
      <c r="AY422" s="206" t="s">
        <v>198</v>
      </c>
    </row>
    <row r="423" spans="2:51" s="13" customFormat="1" ht="11.25">
      <c r="B423" s="197"/>
      <c r="C423" s="198"/>
      <c r="D423" s="192" t="s">
        <v>211</v>
      </c>
      <c r="E423" s="199" t="s">
        <v>20</v>
      </c>
      <c r="F423" s="200" t="s">
        <v>1195</v>
      </c>
      <c r="G423" s="198"/>
      <c r="H423" s="199" t="s">
        <v>20</v>
      </c>
      <c r="I423" s="201"/>
      <c r="J423" s="201"/>
      <c r="K423" s="198"/>
      <c r="L423" s="198"/>
      <c r="M423" s="202"/>
      <c r="N423" s="203"/>
      <c r="O423" s="204"/>
      <c r="P423" s="204"/>
      <c r="Q423" s="204"/>
      <c r="R423" s="204"/>
      <c r="S423" s="204"/>
      <c r="T423" s="204"/>
      <c r="U423" s="204"/>
      <c r="V423" s="204"/>
      <c r="W423" s="204"/>
      <c r="X423" s="205"/>
      <c r="AT423" s="206" t="s">
        <v>211</v>
      </c>
      <c r="AU423" s="206" t="s">
        <v>207</v>
      </c>
      <c r="AV423" s="13" t="s">
        <v>82</v>
      </c>
      <c r="AW423" s="13" t="s">
        <v>5</v>
      </c>
      <c r="AX423" s="13" t="s">
        <v>74</v>
      </c>
      <c r="AY423" s="206" t="s">
        <v>198</v>
      </c>
    </row>
    <row r="424" spans="2:51" s="13" customFormat="1" ht="11.25">
      <c r="B424" s="197"/>
      <c r="C424" s="198"/>
      <c r="D424" s="192" t="s">
        <v>211</v>
      </c>
      <c r="E424" s="199" t="s">
        <v>20</v>
      </c>
      <c r="F424" s="200" t="s">
        <v>1042</v>
      </c>
      <c r="G424" s="198"/>
      <c r="H424" s="199" t="s">
        <v>20</v>
      </c>
      <c r="I424" s="201"/>
      <c r="J424" s="201"/>
      <c r="K424" s="198"/>
      <c r="L424" s="198"/>
      <c r="M424" s="202"/>
      <c r="N424" s="203"/>
      <c r="O424" s="204"/>
      <c r="P424" s="204"/>
      <c r="Q424" s="204"/>
      <c r="R424" s="204"/>
      <c r="S424" s="204"/>
      <c r="T424" s="204"/>
      <c r="U424" s="204"/>
      <c r="V424" s="204"/>
      <c r="W424" s="204"/>
      <c r="X424" s="205"/>
      <c r="AT424" s="206" t="s">
        <v>211</v>
      </c>
      <c r="AU424" s="206" t="s">
        <v>207</v>
      </c>
      <c r="AV424" s="13" t="s">
        <v>82</v>
      </c>
      <c r="AW424" s="13" t="s">
        <v>5</v>
      </c>
      <c r="AX424" s="13" t="s">
        <v>74</v>
      </c>
      <c r="AY424" s="206" t="s">
        <v>198</v>
      </c>
    </row>
    <row r="425" spans="2:51" s="14" customFormat="1" ht="11.25">
      <c r="B425" s="207"/>
      <c r="C425" s="208"/>
      <c r="D425" s="192" t="s">
        <v>211</v>
      </c>
      <c r="E425" s="209" t="s">
        <v>20</v>
      </c>
      <c r="F425" s="210" t="s">
        <v>82</v>
      </c>
      <c r="G425" s="208"/>
      <c r="H425" s="211">
        <v>1</v>
      </c>
      <c r="I425" s="212"/>
      <c r="J425" s="212"/>
      <c r="K425" s="208"/>
      <c r="L425" s="208"/>
      <c r="M425" s="213"/>
      <c r="N425" s="214"/>
      <c r="O425" s="215"/>
      <c r="P425" s="215"/>
      <c r="Q425" s="215"/>
      <c r="R425" s="215"/>
      <c r="S425" s="215"/>
      <c r="T425" s="215"/>
      <c r="U425" s="215"/>
      <c r="V425" s="215"/>
      <c r="W425" s="215"/>
      <c r="X425" s="216"/>
      <c r="AT425" s="217" t="s">
        <v>211</v>
      </c>
      <c r="AU425" s="217" t="s">
        <v>207</v>
      </c>
      <c r="AV425" s="14" t="s">
        <v>207</v>
      </c>
      <c r="AW425" s="14" t="s">
        <v>5</v>
      </c>
      <c r="AX425" s="14" t="s">
        <v>74</v>
      </c>
      <c r="AY425" s="217" t="s">
        <v>198</v>
      </c>
    </row>
    <row r="426" spans="2:51" s="13" customFormat="1" ht="11.25">
      <c r="B426" s="197"/>
      <c r="C426" s="198"/>
      <c r="D426" s="192" t="s">
        <v>211</v>
      </c>
      <c r="E426" s="199" t="s">
        <v>20</v>
      </c>
      <c r="F426" s="200" t="s">
        <v>1196</v>
      </c>
      <c r="G426" s="198"/>
      <c r="H426" s="199" t="s">
        <v>20</v>
      </c>
      <c r="I426" s="201"/>
      <c r="J426" s="201"/>
      <c r="K426" s="198"/>
      <c r="L426" s="198"/>
      <c r="M426" s="202"/>
      <c r="N426" s="203"/>
      <c r="O426" s="204"/>
      <c r="P426" s="204"/>
      <c r="Q426" s="204"/>
      <c r="R426" s="204"/>
      <c r="S426" s="204"/>
      <c r="T426" s="204"/>
      <c r="U426" s="204"/>
      <c r="V426" s="204"/>
      <c r="W426" s="204"/>
      <c r="X426" s="205"/>
      <c r="AT426" s="206" t="s">
        <v>211</v>
      </c>
      <c r="AU426" s="206" t="s">
        <v>207</v>
      </c>
      <c r="AV426" s="13" t="s">
        <v>82</v>
      </c>
      <c r="AW426" s="13" t="s">
        <v>5</v>
      </c>
      <c r="AX426" s="13" t="s">
        <v>74</v>
      </c>
      <c r="AY426" s="206" t="s">
        <v>198</v>
      </c>
    </row>
    <row r="427" spans="2:51" s="13" customFormat="1" ht="11.25">
      <c r="B427" s="197"/>
      <c r="C427" s="198"/>
      <c r="D427" s="192" t="s">
        <v>211</v>
      </c>
      <c r="E427" s="199" t="s">
        <v>20</v>
      </c>
      <c r="F427" s="200" t="s">
        <v>1197</v>
      </c>
      <c r="G427" s="198"/>
      <c r="H427" s="199" t="s">
        <v>20</v>
      </c>
      <c r="I427" s="201"/>
      <c r="J427" s="201"/>
      <c r="K427" s="198"/>
      <c r="L427" s="198"/>
      <c r="M427" s="202"/>
      <c r="N427" s="203"/>
      <c r="O427" s="204"/>
      <c r="P427" s="204"/>
      <c r="Q427" s="204"/>
      <c r="R427" s="204"/>
      <c r="S427" s="204"/>
      <c r="T427" s="204"/>
      <c r="U427" s="204"/>
      <c r="V427" s="204"/>
      <c r="W427" s="204"/>
      <c r="X427" s="205"/>
      <c r="AT427" s="206" t="s">
        <v>211</v>
      </c>
      <c r="AU427" s="206" t="s">
        <v>207</v>
      </c>
      <c r="AV427" s="13" t="s">
        <v>82</v>
      </c>
      <c r="AW427" s="13" t="s">
        <v>5</v>
      </c>
      <c r="AX427" s="13" t="s">
        <v>74</v>
      </c>
      <c r="AY427" s="206" t="s">
        <v>198</v>
      </c>
    </row>
    <row r="428" spans="2:51" s="13" customFormat="1" ht="11.25">
      <c r="B428" s="197"/>
      <c r="C428" s="198"/>
      <c r="D428" s="192" t="s">
        <v>211</v>
      </c>
      <c r="E428" s="199" t="s">
        <v>20</v>
      </c>
      <c r="F428" s="200" t="s">
        <v>1042</v>
      </c>
      <c r="G428" s="198"/>
      <c r="H428" s="199" t="s">
        <v>20</v>
      </c>
      <c r="I428" s="201"/>
      <c r="J428" s="201"/>
      <c r="K428" s="198"/>
      <c r="L428" s="198"/>
      <c r="M428" s="202"/>
      <c r="N428" s="203"/>
      <c r="O428" s="204"/>
      <c r="P428" s="204"/>
      <c r="Q428" s="204"/>
      <c r="R428" s="204"/>
      <c r="S428" s="204"/>
      <c r="T428" s="204"/>
      <c r="U428" s="204"/>
      <c r="V428" s="204"/>
      <c r="W428" s="204"/>
      <c r="X428" s="205"/>
      <c r="AT428" s="206" t="s">
        <v>211</v>
      </c>
      <c r="AU428" s="206" t="s">
        <v>207</v>
      </c>
      <c r="AV428" s="13" t="s">
        <v>82</v>
      </c>
      <c r="AW428" s="13" t="s">
        <v>5</v>
      </c>
      <c r="AX428" s="13" t="s">
        <v>74</v>
      </c>
      <c r="AY428" s="206" t="s">
        <v>198</v>
      </c>
    </row>
    <row r="429" spans="2:51" s="14" customFormat="1" ht="11.25">
      <c r="B429" s="207"/>
      <c r="C429" s="208"/>
      <c r="D429" s="192" t="s">
        <v>211</v>
      </c>
      <c r="E429" s="209" t="s">
        <v>20</v>
      </c>
      <c r="F429" s="210" t="s">
        <v>82</v>
      </c>
      <c r="G429" s="208"/>
      <c r="H429" s="211">
        <v>1</v>
      </c>
      <c r="I429" s="212"/>
      <c r="J429" s="212"/>
      <c r="K429" s="208"/>
      <c r="L429" s="208"/>
      <c r="M429" s="213"/>
      <c r="N429" s="214"/>
      <c r="O429" s="215"/>
      <c r="P429" s="215"/>
      <c r="Q429" s="215"/>
      <c r="R429" s="215"/>
      <c r="S429" s="215"/>
      <c r="T429" s="215"/>
      <c r="U429" s="215"/>
      <c r="V429" s="215"/>
      <c r="W429" s="215"/>
      <c r="X429" s="216"/>
      <c r="AT429" s="217" t="s">
        <v>211</v>
      </c>
      <c r="AU429" s="217" t="s">
        <v>207</v>
      </c>
      <c r="AV429" s="14" t="s">
        <v>207</v>
      </c>
      <c r="AW429" s="14" t="s">
        <v>5</v>
      </c>
      <c r="AX429" s="14" t="s">
        <v>74</v>
      </c>
      <c r="AY429" s="217" t="s">
        <v>198</v>
      </c>
    </row>
    <row r="430" spans="2:51" s="13" customFormat="1" ht="11.25">
      <c r="B430" s="197"/>
      <c r="C430" s="198"/>
      <c r="D430" s="192" t="s">
        <v>211</v>
      </c>
      <c r="E430" s="199" t="s">
        <v>20</v>
      </c>
      <c r="F430" s="200" t="s">
        <v>1198</v>
      </c>
      <c r="G430" s="198"/>
      <c r="H430" s="199" t="s">
        <v>20</v>
      </c>
      <c r="I430" s="201"/>
      <c r="J430" s="201"/>
      <c r="K430" s="198"/>
      <c r="L430" s="198"/>
      <c r="M430" s="202"/>
      <c r="N430" s="203"/>
      <c r="O430" s="204"/>
      <c r="P430" s="204"/>
      <c r="Q430" s="204"/>
      <c r="R430" s="204"/>
      <c r="S430" s="204"/>
      <c r="T430" s="204"/>
      <c r="U430" s="204"/>
      <c r="V430" s="204"/>
      <c r="W430" s="204"/>
      <c r="X430" s="205"/>
      <c r="AT430" s="206" t="s">
        <v>211</v>
      </c>
      <c r="AU430" s="206" t="s">
        <v>207</v>
      </c>
      <c r="AV430" s="13" t="s">
        <v>82</v>
      </c>
      <c r="AW430" s="13" t="s">
        <v>5</v>
      </c>
      <c r="AX430" s="13" t="s">
        <v>74</v>
      </c>
      <c r="AY430" s="206" t="s">
        <v>198</v>
      </c>
    </row>
    <row r="431" spans="2:51" s="13" customFormat="1" ht="11.25">
      <c r="B431" s="197"/>
      <c r="C431" s="198"/>
      <c r="D431" s="192" t="s">
        <v>211</v>
      </c>
      <c r="E431" s="199" t="s">
        <v>20</v>
      </c>
      <c r="F431" s="200" t="s">
        <v>1199</v>
      </c>
      <c r="G431" s="198"/>
      <c r="H431" s="199" t="s">
        <v>20</v>
      </c>
      <c r="I431" s="201"/>
      <c r="J431" s="201"/>
      <c r="K431" s="198"/>
      <c r="L431" s="198"/>
      <c r="M431" s="202"/>
      <c r="N431" s="203"/>
      <c r="O431" s="204"/>
      <c r="P431" s="204"/>
      <c r="Q431" s="204"/>
      <c r="R431" s="204"/>
      <c r="S431" s="204"/>
      <c r="T431" s="204"/>
      <c r="U431" s="204"/>
      <c r="V431" s="204"/>
      <c r="W431" s="204"/>
      <c r="X431" s="205"/>
      <c r="AT431" s="206" t="s">
        <v>211</v>
      </c>
      <c r="AU431" s="206" t="s">
        <v>207</v>
      </c>
      <c r="AV431" s="13" t="s">
        <v>82</v>
      </c>
      <c r="AW431" s="13" t="s">
        <v>5</v>
      </c>
      <c r="AX431" s="13" t="s">
        <v>74</v>
      </c>
      <c r="AY431" s="206" t="s">
        <v>198</v>
      </c>
    </row>
    <row r="432" spans="2:51" s="13" customFormat="1" ht="11.25">
      <c r="B432" s="197"/>
      <c r="C432" s="198"/>
      <c r="D432" s="192" t="s">
        <v>211</v>
      </c>
      <c r="E432" s="199" t="s">
        <v>20</v>
      </c>
      <c r="F432" s="200" t="s">
        <v>1042</v>
      </c>
      <c r="G432" s="198"/>
      <c r="H432" s="199" t="s">
        <v>20</v>
      </c>
      <c r="I432" s="201"/>
      <c r="J432" s="201"/>
      <c r="K432" s="198"/>
      <c r="L432" s="198"/>
      <c r="M432" s="202"/>
      <c r="N432" s="203"/>
      <c r="O432" s="204"/>
      <c r="P432" s="204"/>
      <c r="Q432" s="204"/>
      <c r="R432" s="204"/>
      <c r="S432" s="204"/>
      <c r="T432" s="204"/>
      <c r="U432" s="204"/>
      <c r="V432" s="204"/>
      <c r="W432" s="204"/>
      <c r="X432" s="205"/>
      <c r="AT432" s="206" t="s">
        <v>211</v>
      </c>
      <c r="AU432" s="206" t="s">
        <v>207</v>
      </c>
      <c r="AV432" s="13" t="s">
        <v>82</v>
      </c>
      <c r="AW432" s="13" t="s">
        <v>5</v>
      </c>
      <c r="AX432" s="13" t="s">
        <v>74</v>
      </c>
      <c r="AY432" s="206" t="s">
        <v>198</v>
      </c>
    </row>
    <row r="433" spans="2:51" s="14" customFormat="1" ht="11.25">
      <c r="B433" s="207"/>
      <c r="C433" s="208"/>
      <c r="D433" s="192" t="s">
        <v>211</v>
      </c>
      <c r="E433" s="209" t="s">
        <v>20</v>
      </c>
      <c r="F433" s="210" t="s">
        <v>82</v>
      </c>
      <c r="G433" s="208"/>
      <c r="H433" s="211">
        <v>1</v>
      </c>
      <c r="I433" s="212"/>
      <c r="J433" s="212"/>
      <c r="K433" s="208"/>
      <c r="L433" s="208"/>
      <c r="M433" s="213"/>
      <c r="N433" s="214"/>
      <c r="O433" s="215"/>
      <c r="P433" s="215"/>
      <c r="Q433" s="215"/>
      <c r="R433" s="215"/>
      <c r="S433" s="215"/>
      <c r="T433" s="215"/>
      <c r="U433" s="215"/>
      <c r="V433" s="215"/>
      <c r="W433" s="215"/>
      <c r="X433" s="216"/>
      <c r="AT433" s="217" t="s">
        <v>211</v>
      </c>
      <c r="AU433" s="217" t="s">
        <v>207</v>
      </c>
      <c r="AV433" s="14" t="s">
        <v>207</v>
      </c>
      <c r="AW433" s="14" t="s">
        <v>5</v>
      </c>
      <c r="AX433" s="14" t="s">
        <v>74</v>
      </c>
      <c r="AY433" s="217" t="s">
        <v>198</v>
      </c>
    </row>
    <row r="434" spans="2:51" s="13" customFormat="1" ht="11.25">
      <c r="B434" s="197"/>
      <c r="C434" s="198"/>
      <c r="D434" s="192" t="s">
        <v>211</v>
      </c>
      <c r="E434" s="199" t="s">
        <v>20</v>
      </c>
      <c r="F434" s="200" t="s">
        <v>1200</v>
      </c>
      <c r="G434" s="198"/>
      <c r="H434" s="199" t="s">
        <v>20</v>
      </c>
      <c r="I434" s="201"/>
      <c r="J434" s="201"/>
      <c r="K434" s="198"/>
      <c r="L434" s="198"/>
      <c r="M434" s="202"/>
      <c r="N434" s="203"/>
      <c r="O434" s="204"/>
      <c r="P434" s="204"/>
      <c r="Q434" s="204"/>
      <c r="R434" s="204"/>
      <c r="S434" s="204"/>
      <c r="T434" s="204"/>
      <c r="U434" s="204"/>
      <c r="V434" s="204"/>
      <c r="W434" s="204"/>
      <c r="X434" s="205"/>
      <c r="AT434" s="206" t="s">
        <v>211</v>
      </c>
      <c r="AU434" s="206" t="s">
        <v>207</v>
      </c>
      <c r="AV434" s="13" t="s">
        <v>82</v>
      </c>
      <c r="AW434" s="13" t="s">
        <v>5</v>
      </c>
      <c r="AX434" s="13" t="s">
        <v>74</v>
      </c>
      <c r="AY434" s="206" t="s">
        <v>198</v>
      </c>
    </row>
    <row r="435" spans="2:51" s="13" customFormat="1" ht="11.25">
      <c r="B435" s="197"/>
      <c r="C435" s="198"/>
      <c r="D435" s="192" t="s">
        <v>211</v>
      </c>
      <c r="E435" s="199" t="s">
        <v>20</v>
      </c>
      <c r="F435" s="200" t="s">
        <v>1201</v>
      </c>
      <c r="G435" s="198"/>
      <c r="H435" s="199" t="s">
        <v>20</v>
      </c>
      <c r="I435" s="201"/>
      <c r="J435" s="201"/>
      <c r="K435" s="198"/>
      <c r="L435" s="198"/>
      <c r="M435" s="202"/>
      <c r="N435" s="203"/>
      <c r="O435" s="204"/>
      <c r="P435" s="204"/>
      <c r="Q435" s="204"/>
      <c r="R435" s="204"/>
      <c r="S435" s="204"/>
      <c r="T435" s="204"/>
      <c r="U435" s="204"/>
      <c r="V435" s="204"/>
      <c r="W435" s="204"/>
      <c r="X435" s="205"/>
      <c r="AT435" s="206" t="s">
        <v>211</v>
      </c>
      <c r="AU435" s="206" t="s">
        <v>207</v>
      </c>
      <c r="AV435" s="13" t="s">
        <v>82</v>
      </c>
      <c r="AW435" s="13" t="s">
        <v>5</v>
      </c>
      <c r="AX435" s="13" t="s">
        <v>74</v>
      </c>
      <c r="AY435" s="206" t="s">
        <v>198</v>
      </c>
    </row>
    <row r="436" spans="2:51" s="13" customFormat="1" ht="11.25">
      <c r="B436" s="197"/>
      <c r="C436" s="198"/>
      <c r="D436" s="192" t="s">
        <v>211</v>
      </c>
      <c r="E436" s="199" t="s">
        <v>20</v>
      </c>
      <c r="F436" s="200" t="s">
        <v>1042</v>
      </c>
      <c r="G436" s="198"/>
      <c r="H436" s="199" t="s">
        <v>20</v>
      </c>
      <c r="I436" s="201"/>
      <c r="J436" s="201"/>
      <c r="K436" s="198"/>
      <c r="L436" s="198"/>
      <c r="M436" s="202"/>
      <c r="N436" s="203"/>
      <c r="O436" s="204"/>
      <c r="P436" s="204"/>
      <c r="Q436" s="204"/>
      <c r="R436" s="204"/>
      <c r="S436" s="204"/>
      <c r="T436" s="204"/>
      <c r="U436" s="204"/>
      <c r="V436" s="204"/>
      <c r="W436" s="204"/>
      <c r="X436" s="205"/>
      <c r="AT436" s="206" t="s">
        <v>211</v>
      </c>
      <c r="AU436" s="206" t="s">
        <v>207</v>
      </c>
      <c r="AV436" s="13" t="s">
        <v>82</v>
      </c>
      <c r="AW436" s="13" t="s">
        <v>5</v>
      </c>
      <c r="AX436" s="13" t="s">
        <v>74</v>
      </c>
      <c r="AY436" s="206" t="s">
        <v>198</v>
      </c>
    </row>
    <row r="437" spans="2:51" s="14" customFormat="1" ht="11.25">
      <c r="B437" s="207"/>
      <c r="C437" s="208"/>
      <c r="D437" s="192" t="s">
        <v>211</v>
      </c>
      <c r="E437" s="209" t="s">
        <v>20</v>
      </c>
      <c r="F437" s="210" t="s">
        <v>82</v>
      </c>
      <c r="G437" s="208"/>
      <c r="H437" s="211">
        <v>1</v>
      </c>
      <c r="I437" s="212"/>
      <c r="J437" s="212"/>
      <c r="K437" s="208"/>
      <c r="L437" s="208"/>
      <c r="M437" s="213"/>
      <c r="N437" s="214"/>
      <c r="O437" s="215"/>
      <c r="P437" s="215"/>
      <c r="Q437" s="215"/>
      <c r="R437" s="215"/>
      <c r="S437" s="215"/>
      <c r="T437" s="215"/>
      <c r="U437" s="215"/>
      <c r="V437" s="215"/>
      <c r="W437" s="215"/>
      <c r="X437" s="216"/>
      <c r="AT437" s="217" t="s">
        <v>211</v>
      </c>
      <c r="AU437" s="217" t="s">
        <v>207</v>
      </c>
      <c r="AV437" s="14" t="s">
        <v>207</v>
      </c>
      <c r="AW437" s="14" t="s">
        <v>5</v>
      </c>
      <c r="AX437" s="14" t="s">
        <v>74</v>
      </c>
      <c r="AY437" s="217" t="s">
        <v>198</v>
      </c>
    </row>
    <row r="438" spans="2:51" s="13" customFormat="1" ht="11.25">
      <c r="B438" s="197"/>
      <c r="C438" s="198"/>
      <c r="D438" s="192" t="s">
        <v>211</v>
      </c>
      <c r="E438" s="199" t="s">
        <v>20</v>
      </c>
      <c r="F438" s="200" t="s">
        <v>1202</v>
      </c>
      <c r="G438" s="198"/>
      <c r="H438" s="199" t="s">
        <v>20</v>
      </c>
      <c r="I438" s="201"/>
      <c r="J438" s="201"/>
      <c r="K438" s="198"/>
      <c r="L438" s="198"/>
      <c r="M438" s="202"/>
      <c r="N438" s="203"/>
      <c r="O438" s="204"/>
      <c r="P438" s="204"/>
      <c r="Q438" s="204"/>
      <c r="R438" s="204"/>
      <c r="S438" s="204"/>
      <c r="T438" s="204"/>
      <c r="U438" s="204"/>
      <c r="V438" s="204"/>
      <c r="W438" s="204"/>
      <c r="X438" s="205"/>
      <c r="AT438" s="206" t="s">
        <v>211</v>
      </c>
      <c r="AU438" s="206" t="s">
        <v>207</v>
      </c>
      <c r="AV438" s="13" t="s">
        <v>82</v>
      </c>
      <c r="AW438" s="13" t="s">
        <v>5</v>
      </c>
      <c r="AX438" s="13" t="s">
        <v>74</v>
      </c>
      <c r="AY438" s="206" t="s">
        <v>198</v>
      </c>
    </row>
    <row r="439" spans="2:51" s="13" customFormat="1" ht="11.25">
      <c r="B439" s="197"/>
      <c r="C439" s="198"/>
      <c r="D439" s="192" t="s">
        <v>211</v>
      </c>
      <c r="E439" s="199" t="s">
        <v>20</v>
      </c>
      <c r="F439" s="200" t="s">
        <v>1203</v>
      </c>
      <c r="G439" s="198"/>
      <c r="H439" s="199" t="s">
        <v>20</v>
      </c>
      <c r="I439" s="201"/>
      <c r="J439" s="201"/>
      <c r="K439" s="198"/>
      <c r="L439" s="198"/>
      <c r="M439" s="202"/>
      <c r="N439" s="203"/>
      <c r="O439" s="204"/>
      <c r="P439" s="204"/>
      <c r="Q439" s="204"/>
      <c r="R439" s="204"/>
      <c r="S439" s="204"/>
      <c r="T439" s="204"/>
      <c r="U439" s="204"/>
      <c r="V439" s="204"/>
      <c r="W439" s="204"/>
      <c r="X439" s="205"/>
      <c r="AT439" s="206" t="s">
        <v>211</v>
      </c>
      <c r="AU439" s="206" t="s">
        <v>207</v>
      </c>
      <c r="AV439" s="13" t="s">
        <v>82</v>
      </c>
      <c r="AW439" s="13" t="s">
        <v>5</v>
      </c>
      <c r="AX439" s="13" t="s">
        <v>74</v>
      </c>
      <c r="AY439" s="206" t="s">
        <v>198</v>
      </c>
    </row>
    <row r="440" spans="2:51" s="13" customFormat="1" ht="11.25">
      <c r="B440" s="197"/>
      <c r="C440" s="198"/>
      <c r="D440" s="192" t="s">
        <v>211</v>
      </c>
      <c r="E440" s="199" t="s">
        <v>20</v>
      </c>
      <c r="F440" s="200" t="s">
        <v>1042</v>
      </c>
      <c r="G440" s="198"/>
      <c r="H440" s="199" t="s">
        <v>20</v>
      </c>
      <c r="I440" s="201"/>
      <c r="J440" s="201"/>
      <c r="K440" s="198"/>
      <c r="L440" s="198"/>
      <c r="M440" s="202"/>
      <c r="N440" s="203"/>
      <c r="O440" s="204"/>
      <c r="P440" s="204"/>
      <c r="Q440" s="204"/>
      <c r="R440" s="204"/>
      <c r="S440" s="204"/>
      <c r="T440" s="204"/>
      <c r="U440" s="204"/>
      <c r="V440" s="204"/>
      <c r="W440" s="204"/>
      <c r="X440" s="205"/>
      <c r="AT440" s="206" t="s">
        <v>211</v>
      </c>
      <c r="AU440" s="206" t="s">
        <v>207</v>
      </c>
      <c r="AV440" s="13" t="s">
        <v>82</v>
      </c>
      <c r="AW440" s="13" t="s">
        <v>5</v>
      </c>
      <c r="AX440" s="13" t="s">
        <v>74</v>
      </c>
      <c r="AY440" s="206" t="s">
        <v>198</v>
      </c>
    </row>
    <row r="441" spans="2:51" s="14" customFormat="1" ht="11.25">
      <c r="B441" s="207"/>
      <c r="C441" s="208"/>
      <c r="D441" s="192" t="s">
        <v>211</v>
      </c>
      <c r="E441" s="209" t="s">
        <v>20</v>
      </c>
      <c r="F441" s="210" t="s">
        <v>82</v>
      </c>
      <c r="G441" s="208"/>
      <c r="H441" s="211">
        <v>1</v>
      </c>
      <c r="I441" s="212"/>
      <c r="J441" s="212"/>
      <c r="K441" s="208"/>
      <c r="L441" s="208"/>
      <c r="M441" s="213"/>
      <c r="N441" s="214"/>
      <c r="O441" s="215"/>
      <c r="P441" s="215"/>
      <c r="Q441" s="215"/>
      <c r="R441" s="215"/>
      <c r="S441" s="215"/>
      <c r="T441" s="215"/>
      <c r="U441" s="215"/>
      <c r="V441" s="215"/>
      <c r="W441" s="215"/>
      <c r="X441" s="216"/>
      <c r="AT441" s="217" t="s">
        <v>211</v>
      </c>
      <c r="AU441" s="217" t="s">
        <v>207</v>
      </c>
      <c r="AV441" s="14" t="s">
        <v>207</v>
      </c>
      <c r="AW441" s="14" t="s">
        <v>5</v>
      </c>
      <c r="AX441" s="14" t="s">
        <v>74</v>
      </c>
      <c r="AY441" s="217" t="s">
        <v>198</v>
      </c>
    </row>
    <row r="442" spans="2:51" s="13" customFormat="1" ht="11.25">
      <c r="B442" s="197"/>
      <c r="C442" s="198"/>
      <c r="D442" s="192" t="s">
        <v>211</v>
      </c>
      <c r="E442" s="199" t="s">
        <v>20</v>
      </c>
      <c r="F442" s="200" t="s">
        <v>1204</v>
      </c>
      <c r="G442" s="198"/>
      <c r="H442" s="199" t="s">
        <v>20</v>
      </c>
      <c r="I442" s="201"/>
      <c r="J442" s="201"/>
      <c r="K442" s="198"/>
      <c r="L442" s="198"/>
      <c r="M442" s="202"/>
      <c r="N442" s="203"/>
      <c r="O442" s="204"/>
      <c r="P442" s="204"/>
      <c r="Q442" s="204"/>
      <c r="R442" s="204"/>
      <c r="S442" s="204"/>
      <c r="T442" s="204"/>
      <c r="U442" s="204"/>
      <c r="V442" s="204"/>
      <c r="W442" s="204"/>
      <c r="X442" s="205"/>
      <c r="AT442" s="206" t="s">
        <v>211</v>
      </c>
      <c r="AU442" s="206" t="s">
        <v>207</v>
      </c>
      <c r="AV442" s="13" t="s">
        <v>82</v>
      </c>
      <c r="AW442" s="13" t="s">
        <v>5</v>
      </c>
      <c r="AX442" s="13" t="s">
        <v>74</v>
      </c>
      <c r="AY442" s="206" t="s">
        <v>198</v>
      </c>
    </row>
    <row r="443" spans="2:51" s="13" customFormat="1" ht="11.25">
      <c r="B443" s="197"/>
      <c r="C443" s="198"/>
      <c r="D443" s="192" t="s">
        <v>211</v>
      </c>
      <c r="E443" s="199" t="s">
        <v>20</v>
      </c>
      <c r="F443" s="200" t="s">
        <v>1205</v>
      </c>
      <c r="G443" s="198"/>
      <c r="H443" s="199" t="s">
        <v>20</v>
      </c>
      <c r="I443" s="201"/>
      <c r="J443" s="201"/>
      <c r="K443" s="198"/>
      <c r="L443" s="198"/>
      <c r="M443" s="202"/>
      <c r="N443" s="203"/>
      <c r="O443" s="204"/>
      <c r="P443" s="204"/>
      <c r="Q443" s="204"/>
      <c r="R443" s="204"/>
      <c r="S443" s="204"/>
      <c r="T443" s="204"/>
      <c r="U443" s="204"/>
      <c r="V443" s="204"/>
      <c r="W443" s="204"/>
      <c r="X443" s="205"/>
      <c r="AT443" s="206" t="s">
        <v>211</v>
      </c>
      <c r="AU443" s="206" t="s">
        <v>207</v>
      </c>
      <c r="AV443" s="13" t="s">
        <v>82</v>
      </c>
      <c r="AW443" s="13" t="s">
        <v>5</v>
      </c>
      <c r="AX443" s="13" t="s">
        <v>74</v>
      </c>
      <c r="AY443" s="206" t="s">
        <v>198</v>
      </c>
    </row>
    <row r="444" spans="2:51" s="13" customFormat="1" ht="11.25">
      <c r="B444" s="197"/>
      <c r="C444" s="198"/>
      <c r="D444" s="192" t="s">
        <v>211</v>
      </c>
      <c r="E444" s="199" t="s">
        <v>20</v>
      </c>
      <c r="F444" s="200" t="s">
        <v>1042</v>
      </c>
      <c r="G444" s="198"/>
      <c r="H444" s="199" t="s">
        <v>20</v>
      </c>
      <c r="I444" s="201"/>
      <c r="J444" s="201"/>
      <c r="K444" s="198"/>
      <c r="L444" s="198"/>
      <c r="M444" s="202"/>
      <c r="N444" s="203"/>
      <c r="O444" s="204"/>
      <c r="P444" s="204"/>
      <c r="Q444" s="204"/>
      <c r="R444" s="204"/>
      <c r="S444" s="204"/>
      <c r="T444" s="204"/>
      <c r="U444" s="204"/>
      <c r="V444" s="204"/>
      <c r="W444" s="204"/>
      <c r="X444" s="205"/>
      <c r="AT444" s="206" t="s">
        <v>211</v>
      </c>
      <c r="AU444" s="206" t="s">
        <v>207</v>
      </c>
      <c r="AV444" s="13" t="s">
        <v>82</v>
      </c>
      <c r="AW444" s="13" t="s">
        <v>5</v>
      </c>
      <c r="AX444" s="13" t="s">
        <v>74</v>
      </c>
      <c r="AY444" s="206" t="s">
        <v>198</v>
      </c>
    </row>
    <row r="445" spans="2:51" s="14" customFormat="1" ht="11.25">
      <c r="B445" s="207"/>
      <c r="C445" s="208"/>
      <c r="D445" s="192" t="s">
        <v>211</v>
      </c>
      <c r="E445" s="209" t="s">
        <v>20</v>
      </c>
      <c r="F445" s="210" t="s">
        <v>82</v>
      </c>
      <c r="G445" s="208"/>
      <c r="H445" s="211">
        <v>1</v>
      </c>
      <c r="I445" s="212"/>
      <c r="J445" s="212"/>
      <c r="K445" s="208"/>
      <c r="L445" s="208"/>
      <c r="M445" s="213"/>
      <c r="N445" s="214"/>
      <c r="O445" s="215"/>
      <c r="P445" s="215"/>
      <c r="Q445" s="215"/>
      <c r="R445" s="215"/>
      <c r="S445" s="215"/>
      <c r="T445" s="215"/>
      <c r="U445" s="215"/>
      <c r="V445" s="215"/>
      <c r="W445" s="215"/>
      <c r="X445" s="216"/>
      <c r="AT445" s="217" t="s">
        <v>211</v>
      </c>
      <c r="AU445" s="217" t="s">
        <v>207</v>
      </c>
      <c r="AV445" s="14" t="s">
        <v>207</v>
      </c>
      <c r="AW445" s="14" t="s">
        <v>5</v>
      </c>
      <c r="AX445" s="14" t="s">
        <v>74</v>
      </c>
      <c r="AY445" s="217" t="s">
        <v>198</v>
      </c>
    </row>
    <row r="446" spans="2:51" s="13" customFormat="1" ht="11.25">
      <c r="B446" s="197"/>
      <c r="C446" s="198"/>
      <c r="D446" s="192" t="s">
        <v>211</v>
      </c>
      <c r="E446" s="199" t="s">
        <v>20</v>
      </c>
      <c r="F446" s="200" t="s">
        <v>1206</v>
      </c>
      <c r="G446" s="198"/>
      <c r="H446" s="199" t="s">
        <v>20</v>
      </c>
      <c r="I446" s="201"/>
      <c r="J446" s="201"/>
      <c r="K446" s="198"/>
      <c r="L446" s="198"/>
      <c r="M446" s="202"/>
      <c r="N446" s="203"/>
      <c r="O446" s="204"/>
      <c r="P446" s="204"/>
      <c r="Q446" s="204"/>
      <c r="R446" s="204"/>
      <c r="S446" s="204"/>
      <c r="T446" s="204"/>
      <c r="U446" s="204"/>
      <c r="V446" s="204"/>
      <c r="W446" s="204"/>
      <c r="X446" s="205"/>
      <c r="AT446" s="206" t="s">
        <v>211</v>
      </c>
      <c r="AU446" s="206" t="s">
        <v>207</v>
      </c>
      <c r="AV446" s="13" t="s">
        <v>82</v>
      </c>
      <c r="AW446" s="13" t="s">
        <v>5</v>
      </c>
      <c r="AX446" s="13" t="s">
        <v>74</v>
      </c>
      <c r="AY446" s="206" t="s">
        <v>198</v>
      </c>
    </row>
    <row r="447" spans="2:51" s="13" customFormat="1" ht="11.25">
      <c r="B447" s="197"/>
      <c r="C447" s="198"/>
      <c r="D447" s="192" t="s">
        <v>211</v>
      </c>
      <c r="E447" s="199" t="s">
        <v>20</v>
      </c>
      <c r="F447" s="200" t="s">
        <v>1207</v>
      </c>
      <c r="G447" s="198"/>
      <c r="H447" s="199" t="s">
        <v>20</v>
      </c>
      <c r="I447" s="201"/>
      <c r="J447" s="201"/>
      <c r="K447" s="198"/>
      <c r="L447" s="198"/>
      <c r="M447" s="202"/>
      <c r="N447" s="203"/>
      <c r="O447" s="204"/>
      <c r="P447" s="204"/>
      <c r="Q447" s="204"/>
      <c r="R447" s="204"/>
      <c r="S447" s="204"/>
      <c r="T447" s="204"/>
      <c r="U447" s="204"/>
      <c r="V447" s="204"/>
      <c r="W447" s="204"/>
      <c r="X447" s="205"/>
      <c r="AT447" s="206" t="s">
        <v>211</v>
      </c>
      <c r="AU447" s="206" t="s">
        <v>207</v>
      </c>
      <c r="AV447" s="13" t="s">
        <v>82</v>
      </c>
      <c r="AW447" s="13" t="s">
        <v>5</v>
      </c>
      <c r="AX447" s="13" t="s">
        <v>74</v>
      </c>
      <c r="AY447" s="206" t="s">
        <v>198</v>
      </c>
    </row>
    <row r="448" spans="2:51" s="13" customFormat="1" ht="11.25">
      <c r="B448" s="197"/>
      <c r="C448" s="198"/>
      <c r="D448" s="192" t="s">
        <v>211</v>
      </c>
      <c r="E448" s="199" t="s">
        <v>20</v>
      </c>
      <c r="F448" s="200" t="s">
        <v>1042</v>
      </c>
      <c r="G448" s="198"/>
      <c r="H448" s="199" t="s">
        <v>20</v>
      </c>
      <c r="I448" s="201"/>
      <c r="J448" s="201"/>
      <c r="K448" s="198"/>
      <c r="L448" s="198"/>
      <c r="M448" s="202"/>
      <c r="N448" s="203"/>
      <c r="O448" s="204"/>
      <c r="P448" s="204"/>
      <c r="Q448" s="204"/>
      <c r="R448" s="204"/>
      <c r="S448" s="204"/>
      <c r="T448" s="204"/>
      <c r="U448" s="204"/>
      <c r="V448" s="204"/>
      <c r="W448" s="204"/>
      <c r="X448" s="205"/>
      <c r="AT448" s="206" t="s">
        <v>211</v>
      </c>
      <c r="AU448" s="206" t="s">
        <v>207</v>
      </c>
      <c r="AV448" s="13" t="s">
        <v>82</v>
      </c>
      <c r="AW448" s="13" t="s">
        <v>5</v>
      </c>
      <c r="AX448" s="13" t="s">
        <v>74</v>
      </c>
      <c r="AY448" s="206" t="s">
        <v>198</v>
      </c>
    </row>
    <row r="449" spans="1:65" s="14" customFormat="1" ht="11.25">
      <c r="B449" s="207"/>
      <c r="C449" s="208"/>
      <c r="D449" s="192" t="s">
        <v>211</v>
      </c>
      <c r="E449" s="209" t="s">
        <v>20</v>
      </c>
      <c r="F449" s="210" t="s">
        <v>82</v>
      </c>
      <c r="G449" s="208"/>
      <c r="H449" s="211">
        <v>1</v>
      </c>
      <c r="I449" s="212"/>
      <c r="J449" s="212"/>
      <c r="K449" s="208"/>
      <c r="L449" s="208"/>
      <c r="M449" s="213"/>
      <c r="N449" s="214"/>
      <c r="O449" s="215"/>
      <c r="P449" s="215"/>
      <c r="Q449" s="215"/>
      <c r="R449" s="215"/>
      <c r="S449" s="215"/>
      <c r="T449" s="215"/>
      <c r="U449" s="215"/>
      <c r="V449" s="215"/>
      <c r="W449" s="215"/>
      <c r="X449" s="216"/>
      <c r="AT449" s="217" t="s">
        <v>211</v>
      </c>
      <c r="AU449" s="217" t="s">
        <v>207</v>
      </c>
      <c r="AV449" s="14" t="s">
        <v>207</v>
      </c>
      <c r="AW449" s="14" t="s">
        <v>5</v>
      </c>
      <c r="AX449" s="14" t="s">
        <v>74</v>
      </c>
      <c r="AY449" s="217" t="s">
        <v>198</v>
      </c>
    </row>
    <row r="450" spans="1:65" s="13" customFormat="1" ht="11.25">
      <c r="B450" s="197"/>
      <c r="C450" s="198"/>
      <c r="D450" s="192" t="s">
        <v>211</v>
      </c>
      <c r="E450" s="199" t="s">
        <v>20</v>
      </c>
      <c r="F450" s="200" t="s">
        <v>1208</v>
      </c>
      <c r="G450" s="198"/>
      <c r="H450" s="199" t="s">
        <v>20</v>
      </c>
      <c r="I450" s="201"/>
      <c r="J450" s="201"/>
      <c r="K450" s="198"/>
      <c r="L450" s="198"/>
      <c r="M450" s="202"/>
      <c r="N450" s="203"/>
      <c r="O450" s="204"/>
      <c r="P450" s="204"/>
      <c r="Q450" s="204"/>
      <c r="R450" s="204"/>
      <c r="S450" s="204"/>
      <c r="T450" s="204"/>
      <c r="U450" s="204"/>
      <c r="V450" s="204"/>
      <c r="W450" s="204"/>
      <c r="X450" s="205"/>
      <c r="AT450" s="206" t="s">
        <v>211</v>
      </c>
      <c r="AU450" s="206" t="s">
        <v>207</v>
      </c>
      <c r="AV450" s="13" t="s">
        <v>82</v>
      </c>
      <c r="AW450" s="13" t="s">
        <v>5</v>
      </c>
      <c r="AX450" s="13" t="s">
        <v>74</v>
      </c>
      <c r="AY450" s="206" t="s">
        <v>198</v>
      </c>
    </row>
    <row r="451" spans="1:65" s="13" customFormat="1" ht="11.25">
      <c r="B451" s="197"/>
      <c r="C451" s="198"/>
      <c r="D451" s="192" t="s">
        <v>211</v>
      </c>
      <c r="E451" s="199" t="s">
        <v>20</v>
      </c>
      <c r="F451" s="200" t="s">
        <v>1209</v>
      </c>
      <c r="G451" s="198"/>
      <c r="H451" s="199" t="s">
        <v>20</v>
      </c>
      <c r="I451" s="201"/>
      <c r="J451" s="201"/>
      <c r="K451" s="198"/>
      <c r="L451" s="198"/>
      <c r="M451" s="202"/>
      <c r="N451" s="203"/>
      <c r="O451" s="204"/>
      <c r="P451" s="204"/>
      <c r="Q451" s="204"/>
      <c r="R451" s="204"/>
      <c r="S451" s="204"/>
      <c r="T451" s="204"/>
      <c r="U451" s="204"/>
      <c r="V451" s="204"/>
      <c r="W451" s="204"/>
      <c r="X451" s="205"/>
      <c r="AT451" s="206" t="s">
        <v>211</v>
      </c>
      <c r="AU451" s="206" t="s">
        <v>207</v>
      </c>
      <c r="AV451" s="13" t="s">
        <v>82</v>
      </c>
      <c r="AW451" s="13" t="s">
        <v>5</v>
      </c>
      <c r="AX451" s="13" t="s">
        <v>74</v>
      </c>
      <c r="AY451" s="206" t="s">
        <v>198</v>
      </c>
    </row>
    <row r="452" spans="1:65" s="13" customFormat="1" ht="11.25">
      <c r="B452" s="197"/>
      <c r="C452" s="198"/>
      <c r="D452" s="192" t="s">
        <v>211</v>
      </c>
      <c r="E452" s="199" t="s">
        <v>20</v>
      </c>
      <c r="F452" s="200" t="s">
        <v>1042</v>
      </c>
      <c r="G452" s="198"/>
      <c r="H452" s="199" t="s">
        <v>20</v>
      </c>
      <c r="I452" s="201"/>
      <c r="J452" s="201"/>
      <c r="K452" s="198"/>
      <c r="L452" s="198"/>
      <c r="M452" s="202"/>
      <c r="N452" s="203"/>
      <c r="O452" s="204"/>
      <c r="P452" s="204"/>
      <c r="Q452" s="204"/>
      <c r="R452" s="204"/>
      <c r="S452" s="204"/>
      <c r="T452" s="204"/>
      <c r="U452" s="204"/>
      <c r="V452" s="204"/>
      <c r="W452" s="204"/>
      <c r="X452" s="205"/>
      <c r="AT452" s="206" t="s">
        <v>211</v>
      </c>
      <c r="AU452" s="206" t="s">
        <v>207</v>
      </c>
      <c r="AV452" s="13" t="s">
        <v>82</v>
      </c>
      <c r="AW452" s="13" t="s">
        <v>5</v>
      </c>
      <c r="AX452" s="13" t="s">
        <v>74</v>
      </c>
      <c r="AY452" s="206" t="s">
        <v>198</v>
      </c>
    </row>
    <row r="453" spans="1:65" s="14" customFormat="1" ht="11.25">
      <c r="B453" s="207"/>
      <c r="C453" s="208"/>
      <c r="D453" s="192" t="s">
        <v>211</v>
      </c>
      <c r="E453" s="209" t="s">
        <v>20</v>
      </c>
      <c r="F453" s="210" t="s">
        <v>82</v>
      </c>
      <c r="G453" s="208"/>
      <c r="H453" s="211">
        <v>1</v>
      </c>
      <c r="I453" s="212"/>
      <c r="J453" s="212"/>
      <c r="K453" s="208"/>
      <c r="L453" s="208"/>
      <c r="M453" s="213"/>
      <c r="N453" s="214"/>
      <c r="O453" s="215"/>
      <c r="P453" s="215"/>
      <c r="Q453" s="215"/>
      <c r="R453" s="215"/>
      <c r="S453" s="215"/>
      <c r="T453" s="215"/>
      <c r="U453" s="215"/>
      <c r="V453" s="215"/>
      <c r="W453" s="215"/>
      <c r="X453" s="216"/>
      <c r="AT453" s="217" t="s">
        <v>211</v>
      </c>
      <c r="AU453" s="217" t="s">
        <v>207</v>
      </c>
      <c r="AV453" s="14" t="s">
        <v>207</v>
      </c>
      <c r="AW453" s="14" t="s">
        <v>5</v>
      </c>
      <c r="AX453" s="14" t="s">
        <v>74</v>
      </c>
      <c r="AY453" s="217" t="s">
        <v>198</v>
      </c>
    </row>
    <row r="454" spans="1:65" s="13" customFormat="1" ht="11.25">
      <c r="B454" s="197"/>
      <c r="C454" s="198"/>
      <c r="D454" s="192" t="s">
        <v>211</v>
      </c>
      <c r="E454" s="199" t="s">
        <v>20</v>
      </c>
      <c r="F454" s="200" t="s">
        <v>1210</v>
      </c>
      <c r="G454" s="198"/>
      <c r="H454" s="199" t="s">
        <v>20</v>
      </c>
      <c r="I454" s="201"/>
      <c r="J454" s="201"/>
      <c r="K454" s="198"/>
      <c r="L454" s="198"/>
      <c r="M454" s="202"/>
      <c r="N454" s="203"/>
      <c r="O454" s="204"/>
      <c r="P454" s="204"/>
      <c r="Q454" s="204"/>
      <c r="R454" s="204"/>
      <c r="S454" s="204"/>
      <c r="T454" s="204"/>
      <c r="U454" s="204"/>
      <c r="V454" s="204"/>
      <c r="W454" s="204"/>
      <c r="X454" s="205"/>
      <c r="AT454" s="206" t="s">
        <v>211</v>
      </c>
      <c r="AU454" s="206" t="s">
        <v>207</v>
      </c>
      <c r="AV454" s="13" t="s">
        <v>82</v>
      </c>
      <c r="AW454" s="13" t="s">
        <v>5</v>
      </c>
      <c r="AX454" s="13" t="s">
        <v>74</v>
      </c>
      <c r="AY454" s="206" t="s">
        <v>198</v>
      </c>
    </row>
    <row r="455" spans="1:65" s="13" customFormat="1" ht="11.25">
      <c r="B455" s="197"/>
      <c r="C455" s="198"/>
      <c r="D455" s="192" t="s">
        <v>211</v>
      </c>
      <c r="E455" s="199" t="s">
        <v>20</v>
      </c>
      <c r="F455" s="200" t="s">
        <v>1211</v>
      </c>
      <c r="G455" s="198"/>
      <c r="H455" s="199" t="s">
        <v>20</v>
      </c>
      <c r="I455" s="201"/>
      <c r="J455" s="201"/>
      <c r="K455" s="198"/>
      <c r="L455" s="198"/>
      <c r="M455" s="202"/>
      <c r="N455" s="203"/>
      <c r="O455" s="204"/>
      <c r="P455" s="204"/>
      <c r="Q455" s="204"/>
      <c r="R455" s="204"/>
      <c r="S455" s="204"/>
      <c r="T455" s="204"/>
      <c r="U455" s="204"/>
      <c r="V455" s="204"/>
      <c r="W455" s="204"/>
      <c r="X455" s="205"/>
      <c r="AT455" s="206" t="s">
        <v>211</v>
      </c>
      <c r="AU455" s="206" t="s">
        <v>207</v>
      </c>
      <c r="AV455" s="13" t="s">
        <v>82</v>
      </c>
      <c r="AW455" s="13" t="s">
        <v>5</v>
      </c>
      <c r="AX455" s="13" t="s">
        <v>74</v>
      </c>
      <c r="AY455" s="206" t="s">
        <v>198</v>
      </c>
    </row>
    <row r="456" spans="1:65" s="13" customFormat="1" ht="11.25">
      <c r="B456" s="197"/>
      <c r="C456" s="198"/>
      <c r="D456" s="192" t="s">
        <v>211</v>
      </c>
      <c r="E456" s="199" t="s">
        <v>20</v>
      </c>
      <c r="F456" s="200" t="s">
        <v>1042</v>
      </c>
      <c r="G456" s="198"/>
      <c r="H456" s="199" t="s">
        <v>20</v>
      </c>
      <c r="I456" s="201"/>
      <c r="J456" s="201"/>
      <c r="K456" s="198"/>
      <c r="L456" s="198"/>
      <c r="M456" s="202"/>
      <c r="N456" s="203"/>
      <c r="O456" s="204"/>
      <c r="P456" s="204"/>
      <c r="Q456" s="204"/>
      <c r="R456" s="204"/>
      <c r="S456" s="204"/>
      <c r="T456" s="204"/>
      <c r="U456" s="204"/>
      <c r="V456" s="204"/>
      <c r="W456" s="204"/>
      <c r="X456" s="205"/>
      <c r="AT456" s="206" t="s">
        <v>211</v>
      </c>
      <c r="AU456" s="206" t="s">
        <v>207</v>
      </c>
      <c r="AV456" s="13" t="s">
        <v>82</v>
      </c>
      <c r="AW456" s="13" t="s">
        <v>5</v>
      </c>
      <c r="AX456" s="13" t="s">
        <v>74</v>
      </c>
      <c r="AY456" s="206" t="s">
        <v>198</v>
      </c>
    </row>
    <row r="457" spans="1:65" s="14" customFormat="1" ht="11.25">
      <c r="B457" s="207"/>
      <c r="C457" s="208"/>
      <c r="D457" s="192" t="s">
        <v>211</v>
      </c>
      <c r="E457" s="209" t="s">
        <v>20</v>
      </c>
      <c r="F457" s="210" t="s">
        <v>82</v>
      </c>
      <c r="G457" s="208"/>
      <c r="H457" s="211">
        <v>1</v>
      </c>
      <c r="I457" s="212"/>
      <c r="J457" s="212"/>
      <c r="K457" s="208"/>
      <c r="L457" s="208"/>
      <c r="M457" s="213"/>
      <c r="N457" s="214"/>
      <c r="O457" s="215"/>
      <c r="P457" s="215"/>
      <c r="Q457" s="215"/>
      <c r="R457" s="215"/>
      <c r="S457" s="215"/>
      <c r="T457" s="215"/>
      <c r="U457" s="215"/>
      <c r="V457" s="215"/>
      <c r="W457" s="215"/>
      <c r="X457" s="216"/>
      <c r="AT457" s="217" t="s">
        <v>211</v>
      </c>
      <c r="AU457" s="217" t="s">
        <v>207</v>
      </c>
      <c r="AV457" s="14" t="s">
        <v>207</v>
      </c>
      <c r="AW457" s="14" t="s">
        <v>5</v>
      </c>
      <c r="AX457" s="14" t="s">
        <v>74</v>
      </c>
      <c r="AY457" s="217" t="s">
        <v>198</v>
      </c>
    </row>
    <row r="458" spans="1:65" s="13" customFormat="1" ht="11.25">
      <c r="B458" s="197"/>
      <c r="C458" s="198"/>
      <c r="D458" s="192" t="s">
        <v>211</v>
      </c>
      <c r="E458" s="199" t="s">
        <v>20</v>
      </c>
      <c r="F458" s="200" t="s">
        <v>1212</v>
      </c>
      <c r="G458" s="198"/>
      <c r="H458" s="199" t="s">
        <v>20</v>
      </c>
      <c r="I458" s="201"/>
      <c r="J458" s="201"/>
      <c r="K458" s="198"/>
      <c r="L458" s="198"/>
      <c r="M458" s="202"/>
      <c r="N458" s="203"/>
      <c r="O458" s="204"/>
      <c r="P458" s="204"/>
      <c r="Q458" s="204"/>
      <c r="R458" s="204"/>
      <c r="S458" s="204"/>
      <c r="T458" s="204"/>
      <c r="U458" s="204"/>
      <c r="V458" s="204"/>
      <c r="W458" s="204"/>
      <c r="X458" s="205"/>
      <c r="AT458" s="206" t="s">
        <v>211</v>
      </c>
      <c r="AU458" s="206" t="s">
        <v>207</v>
      </c>
      <c r="AV458" s="13" t="s">
        <v>82</v>
      </c>
      <c r="AW458" s="13" t="s">
        <v>5</v>
      </c>
      <c r="AX458" s="13" t="s">
        <v>74</v>
      </c>
      <c r="AY458" s="206" t="s">
        <v>198</v>
      </c>
    </row>
    <row r="459" spans="1:65" s="13" customFormat="1" ht="11.25">
      <c r="B459" s="197"/>
      <c r="C459" s="198"/>
      <c r="D459" s="192" t="s">
        <v>211</v>
      </c>
      <c r="E459" s="199" t="s">
        <v>20</v>
      </c>
      <c r="F459" s="200" t="s">
        <v>1213</v>
      </c>
      <c r="G459" s="198"/>
      <c r="H459" s="199" t="s">
        <v>20</v>
      </c>
      <c r="I459" s="201"/>
      <c r="J459" s="201"/>
      <c r="K459" s="198"/>
      <c r="L459" s="198"/>
      <c r="M459" s="202"/>
      <c r="N459" s="203"/>
      <c r="O459" s="204"/>
      <c r="P459" s="204"/>
      <c r="Q459" s="204"/>
      <c r="R459" s="204"/>
      <c r="S459" s="204"/>
      <c r="T459" s="204"/>
      <c r="U459" s="204"/>
      <c r="V459" s="204"/>
      <c r="W459" s="204"/>
      <c r="X459" s="205"/>
      <c r="AT459" s="206" t="s">
        <v>211</v>
      </c>
      <c r="AU459" s="206" t="s">
        <v>207</v>
      </c>
      <c r="AV459" s="13" t="s">
        <v>82</v>
      </c>
      <c r="AW459" s="13" t="s">
        <v>5</v>
      </c>
      <c r="AX459" s="13" t="s">
        <v>74</v>
      </c>
      <c r="AY459" s="206" t="s">
        <v>198</v>
      </c>
    </row>
    <row r="460" spans="1:65" s="13" customFormat="1" ht="11.25">
      <c r="B460" s="197"/>
      <c r="C460" s="198"/>
      <c r="D460" s="192" t="s">
        <v>211</v>
      </c>
      <c r="E460" s="199" t="s">
        <v>20</v>
      </c>
      <c r="F460" s="200" t="s">
        <v>1042</v>
      </c>
      <c r="G460" s="198"/>
      <c r="H460" s="199" t="s">
        <v>20</v>
      </c>
      <c r="I460" s="201"/>
      <c r="J460" s="201"/>
      <c r="K460" s="198"/>
      <c r="L460" s="198"/>
      <c r="M460" s="202"/>
      <c r="N460" s="203"/>
      <c r="O460" s="204"/>
      <c r="P460" s="204"/>
      <c r="Q460" s="204"/>
      <c r="R460" s="204"/>
      <c r="S460" s="204"/>
      <c r="T460" s="204"/>
      <c r="U460" s="204"/>
      <c r="V460" s="204"/>
      <c r="W460" s="204"/>
      <c r="X460" s="205"/>
      <c r="AT460" s="206" t="s">
        <v>211</v>
      </c>
      <c r="AU460" s="206" t="s">
        <v>207</v>
      </c>
      <c r="AV460" s="13" t="s">
        <v>82</v>
      </c>
      <c r="AW460" s="13" t="s">
        <v>5</v>
      </c>
      <c r="AX460" s="13" t="s">
        <v>74</v>
      </c>
      <c r="AY460" s="206" t="s">
        <v>198</v>
      </c>
    </row>
    <row r="461" spans="1:65" s="14" customFormat="1" ht="11.25">
      <c r="B461" s="207"/>
      <c r="C461" s="208"/>
      <c r="D461" s="192" t="s">
        <v>211</v>
      </c>
      <c r="E461" s="209" t="s">
        <v>20</v>
      </c>
      <c r="F461" s="210" t="s">
        <v>82</v>
      </c>
      <c r="G461" s="208"/>
      <c r="H461" s="211">
        <v>1</v>
      </c>
      <c r="I461" s="212"/>
      <c r="J461" s="212"/>
      <c r="K461" s="208"/>
      <c r="L461" s="208"/>
      <c r="M461" s="213"/>
      <c r="N461" s="214"/>
      <c r="O461" s="215"/>
      <c r="P461" s="215"/>
      <c r="Q461" s="215"/>
      <c r="R461" s="215"/>
      <c r="S461" s="215"/>
      <c r="T461" s="215"/>
      <c r="U461" s="215"/>
      <c r="V461" s="215"/>
      <c r="W461" s="215"/>
      <c r="X461" s="216"/>
      <c r="AT461" s="217" t="s">
        <v>211</v>
      </c>
      <c r="AU461" s="217" t="s">
        <v>207</v>
      </c>
      <c r="AV461" s="14" t="s">
        <v>207</v>
      </c>
      <c r="AW461" s="14" t="s">
        <v>5</v>
      </c>
      <c r="AX461" s="14" t="s">
        <v>74</v>
      </c>
      <c r="AY461" s="217" t="s">
        <v>198</v>
      </c>
    </row>
    <row r="462" spans="1:65" s="16" customFormat="1" ht="11.25">
      <c r="B462" s="229"/>
      <c r="C462" s="230"/>
      <c r="D462" s="192" t="s">
        <v>211</v>
      </c>
      <c r="E462" s="231" t="s">
        <v>20</v>
      </c>
      <c r="F462" s="232" t="s">
        <v>282</v>
      </c>
      <c r="G462" s="230"/>
      <c r="H462" s="233">
        <v>13</v>
      </c>
      <c r="I462" s="234"/>
      <c r="J462" s="234"/>
      <c r="K462" s="230"/>
      <c r="L462" s="230"/>
      <c r="M462" s="235"/>
      <c r="N462" s="236"/>
      <c r="O462" s="237"/>
      <c r="P462" s="237"/>
      <c r="Q462" s="237"/>
      <c r="R462" s="237"/>
      <c r="S462" s="237"/>
      <c r="T462" s="237"/>
      <c r="U462" s="237"/>
      <c r="V462" s="237"/>
      <c r="W462" s="237"/>
      <c r="X462" s="238"/>
      <c r="AT462" s="239" t="s">
        <v>211</v>
      </c>
      <c r="AU462" s="239" t="s">
        <v>207</v>
      </c>
      <c r="AV462" s="16" t="s">
        <v>206</v>
      </c>
      <c r="AW462" s="16" t="s">
        <v>5</v>
      </c>
      <c r="AX462" s="16" t="s">
        <v>82</v>
      </c>
      <c r="AY462" s="239" t="s">
        <v>198</v>
      </c>
    </row>
    <row r="463" spans="1:65" s="2" customFormat="1" ht="24.2" customHeight="1">
      <c r="A463" s="36"/>
      <c r="B463" s="37"/>
      <c r="C463" s="246" t="s">
        <v>1214</v>
      </c>
      <c r="D463" s="246" t="s">
        <v>1044</v>
      </c>
      <c r="E463" s="247" t="s">
        <v>1215</v>
      </c>
      <c r="F463" s="248" t="s">
        <v>1216</v>
      </c>
      <c r="G463" s="249" t="s">
        <v>412</v>
      </c>
      <c r="H463" s="250">
        <v>28.1</v>
      </c>
      <c r="I463" s="251"/>
      <c r="J463" s="252"/>
      <c r="K463" s="253">
        <f>ROUND(P463*H463,2)</f>
        <v>0</v>
      </c>
      <c r="L463" s="248" t="s">
        <v>205</v>
      </c>
      <c r="M463" s="254"/>
      <c r="N463" s="255" t="s">
        <v>20</v>
      </c>
      <c r="O463" s="186" t="s">
        <v>44</v>
      </c>
      <c r="P463" s="187">
        <f>I463+J463</f>
        <v>0</v>
      </c>
      <c r="Q463" s="187">
        <f>ROUND(I463*H463,2)</f>
        <v>0</v>
      </c>
      <c r="R463" s="187">
        <f>ROUND(J463*H463,2)</f>
        <v>0</v>
      </c>
      <c r="S463" s="66"/>
      <c r="T463" s="188">
        <f>S463*H463</f>
        <v>0</v>
      </c>
      <c r="U463" s="188">
        <v>1.5E-3</v>
      </c>
      <c r="V463" s="188">
        <f>U463*H463</f>
        <v>4.215E-2</v>
      </c>
      <c r="W463" s="188">
        <v>0</v>
      </c>
      <c r="X463" s="189">
        <f>W463*H463</f>
        <v>0</v>
      </c>
      <c r="Y463" s="36"/>
      <c r="Z463" s="36"/>
      <c r="AA463" s="36"/>
      <c r="AB463" s="36"/>
      <c r="AC463" s="36"/>
      <c r="AD463" s="36"/>
      <c r="AE463" s="36"/>
      <c r="AR463" s="190" t="s">
        <v>1103</v>
      </c>
      <c r="AT463" s="190" t="s">
        <v>1044</v>
      </c>
      <c r="AU463" s="190" t="s">
        <v>207</v>
      </c>
      <c r="AY463" s="19" t="s">
        <v>198</v>
      </c>
      <c r="BE463" s="191">
        <f>IF(O463="základní",K463,0)</f>
        <v>0</v>
      </c>
      <c r="BF463" s="191">
        <f>IF(O463="snížená",K463,0)</f>
        <v>0</v>
      </c>
      <c r="BG463" s="191">
        <f>IF(O463="zákl. přenesená",K463,0)</f>
        <v>0</v>
      </c>
      <c r="BH463" s="191">
        <f>IF(O463="sníž. přenesená",K463,0)</f>
        <v>0</v>
      </c>
      <c r="BI463" s="191">
        <f>IF(O463="nulová",K463,0)</f>
        <v>0</v>
      </c>
      <c r="BJ463" s="19" t="s">
        <v>207</v>
      </c>
      <c r="BK463" s="191">
        <f>ROUND(P463*H463,2)</f>
        <v>0</v>
      </c>
      <c r="BL463" s="19" t="s">
        <v>404</v>
      </c>
      <c r="BM463" s="190" t="s">
        <v>1217</v>
      </c>
    </row>
    <row r="464" spans="1:65" s="2" customFormat="1" ht="11.25">
      <c r="A464" s="36"/>
      <c r="B464" s="37"/>
      <c r="C464" s="38"/>
      <c r="D464" s="192" t="s">
        <v>209</v>
      </c>
      <c r="E464" s="38"/>
      <c r="F464" s="193" t="s">
        <v>1216</v>
      </c>
      <c r="G464" s="38"/>
      <c r="H464" s="38"/>
      <c r="I464" s="194"/>
      <c r="J464" s="194"/>
      <c r="K464" s="38"/>
      <c r="L464" s="38"/>
      <c r="M464" s="41"/>
      <c r="N464" s="195"/>
      <c r="O464" s="196"/>
      <c r="P464" s="66"/>
      <c r="Q464" s="66"/>
      <c r="R464" s="66"/>
      <c r="S464" s="66"/>
      <c r="T464" s="66"/>
      <c r="U464" s="66"/>
      <c r="V464" s="66"/>
      <c r="W464" s="66"/>
      <c r="X464" s="67"/>
      <c r="Y464" s="36"/>
      <c r="Z464" s="36"/>
      <c r="AA464" s="36"/>
      <c r="AB464" s="36"/>
      <c r="AC464" s="36"/>
      <c r="AD464" s="36"/>
      <c r="AE464" s="36"/>
      <c r="AT464" s="19" t="s">
        <v>209</v>
      </c>
      <c r="AU464" s="19" t="s">
        <v>207</v>
      </c>
    </row>
    <row r="465" spans="2:51" s="13" customFormat="1" ht="11.25">
      <c r="B465" s="197"/>
      <c r="C465" s="198"/>
      <c r="D465" s="192" t="s">
        <v>211</v>
      </c>
      <c r="E465" s="199" t="s">
        <v>20</v>
      </c>
      <c r="F465" s="200" t="s">
        <v>1040</v>
      </c>
      <c r="G465" s="198"/>
      <c r="H465" s="199" t="s">
        <v>20</v>
      </c>
      <c r="I465" s="201"/>
      <c r="J465" s="201"/>
      <c r="K465" s="198"/>
      <c r="L465" s="198"/>
      <c r="M465" s="202"/>
      <c r="N465" s="203"/>
      <c r="O465" s="204"/>
      <c r="P465" s="204"/>
      <c r="Q465" s="204"/>
      <c r="R465" s="204"/>
      <c r="S465" s="204"/>
      <c r="T465" s="204"/>
      <c r="U465" s="204"/>
      <c r="V465" s="204"/>
      <c r="W465" s="204"/>
      <c r="X465" s="205"/>
      <c r="AT465" s="206" t="s">
        <v>211</v>
      </c>
      <c r="AU465" s="206" t="s">
        <v>207</v>
      </c>
      <c r="AV465" s="13" t="s">
        <v>82</v>
      </c>
      <c r="AW465" s="13" t="s">
        <v>5</v>
      </c>
      <c r="AX465" s="13" t="s">
        <v>74</v>
      </c>
      <c r="AY465" s="206" t="s">
        <v>198</v>
      </c>
    </row>
    <row r="466" spans="2:51" s="13" customFormat="1" ht="11.25">
      <c r="B466" s="197"/>
      <c r="C466" s="198"/>
      <c r="D466" s="192" t="s">
        <v>211</v>
      </c>
      <c r="E466" s="199" t="s">
        <v>20</v>
      </c>
      <c r="F466" s="200" t="s">
        <v>1189</v>
      </c>
      <c r="G466" s="198"/>
      <c r="H466" s="199" t="s">
        <v>20</v>
      </c>
      <c r="I466" s="201"/>
      <c r="J466" s="201"/>
      <c r="K466" s="198"/>
      <c r="L466" s="198"/>
      <c r="M466" s="202"/>
      <c r="N466" s="203"/>
      <c r="O466" s="204"/>
      <c r="P466" s="204"/>
      <c r="Q466" s="204"/>
      <c r="R466" s="204"/>
      <c r="S466" s="204"/>
      <c r="T466" s="204"/>
      <c r="U466" s="204"/>
      <c r="V466" s="204"/>
      <c r="W466" s="204"/>
      <c r="X466" s="205"/>
      <c r="AT466" s="206" t="s">
        <v>211</v>
      </c>
      <c r="AU466" s="206" t="s">
        <v>207</v>
      </c>
      <c r="AV466" s="13" t="s">
        <v>82</v>
      </c>
      <c r="AW466" s="13" t="s">
        <v>5</v>
      </c>
      <c r="AX466" s="13" t="s">
        <v>74</v>
      </c>
      <c r="AY466" s="206" t="s">
        <v>198</v>
      </c>
    </row>
    <row r="467" spans="2:51" s="14" customFormat="1" ht="11.25">
      <c r="B467" s="207"/>
      <c r="C467" s="208"/>
      <c r="D467" s="192" t="s">
        <v>211</v>
      </c>
      <c r="E467" s="209" t="s">
        <v>20</v>
      </c>
      <c r="F467" s="210" t="s">
        <v>1218</v>
      </c>
      <c r="G467" s="208"/>
      <c r="H467" s="211">
        <v>2.2999999999999998</v>
      </c>
      <c r="I467" s="212"/>
      <c r="J467" s="212"/>
      <c r="K467" s="208"/>
      <c r="L467" s="208"/>
      <c r="M467" s="213"/>
      <c r="N467" s="214"/>
      <c r="O467" s="215"/>
      <c r="P467" s="215"/>
      <c r="Q467" s="215"/>
      <c r="R467" s="215"/>
      <c r="S467" s="215"/>
      <c r="T467" s="215"/>
      <c r="U467" s="215"/>
      <c r="V467" s="215"/>
      <c r="W467" s="215"/>
      <c r="X467" s="216"/>
      <c r="AT467" s="217" t="s">
        <v>211</v>
      </c>
      <c r="AU467" s="217" t="s">
        <v>207</v>
      </c>
      <c r="AV467" s="14" t="s">
        <v>207</v>
      </c>
      <c r="AW467" s="14" t="s">
        <v>5</v>
      </c>
      <c r="AX467" s="14" t="s">
        <v>74</v>
      </c>
      <c r="AY467" s="217" t="s">
        <v>198</v>
      </c>
    </row>
    <row r="468" spans="2:51" s="13" customFormat="1" ht="11.25">
      <c r="B468" s="197"/>
      <c r="C468" s="198"/>
      <c r="D468" s="192" t="s">
        <v>211</v>
      </c>
      <c r="E468" s="199" t="s">
        <v>20</v>
      </c>
      <c r="F468" s="200" t="s">
        <v>1040</v>
      </c>
      <c r="G468" s="198"/>
      <c r="H468" s="199" t="s">
        <v>20</v>
      </c>
      <c r="I468" s="201"/>
      <c r="J468" s="201"/>
      <c r="K468" s="198"/>
      <c r="L468" s="198"/>
      <c r="M468" s="202"/>
      <c r="N468" s="203"/>
      <c r="O468" s="204"/>
      <c r="P468" s="204"/>
      <c r="Q468" s="204"/>
      <c r="R468" s="204"/>
      <c r="S468" s="204"/>
      <c r="T468" s="204"/>
      <c r="U468" s="204"/>
      <c r="V468" s="204"/>
      <c r="W468" s="204"/>
      <c r="X468" s="205"/>
      <c r="AT468" s="206" t="s">
        <v>211</v>
      </c>
      <c r="AU468" s="206" t="s">
        <v>207</v>
      </c>
      <c r="AV468" s="13" t="s">
        <v>82</v>
      </c>
      <c r="AW468" s="13" t="s">
        <v>5</v>
      </c>
      <c r="AX468" s="13" t="s">
        <v>74</v>
      </c>
      <c r="AY468" s="206" t="s">
        <v>198</v>
      </c>
    </row>
    <row r="469" spans="2:51" s="13" customFormat="1" ht="11.25">
      <c r="B469" s="197"/>
      <c r="C469" s="198"/>
      <c r="D469" s="192" t="s">
        <v>211</v>
      </c>
      <c r="E469" s="199" t="s">
        <v>20</v>
      </c>
      <c r="F469" s="200" t="s">
        <v>1191</v>
      </c>
      <c r="G469" s="198"/>
      <c r="H469" s="199" t="s">
        <v>20</v>
      </c>
      <c r="I469" s="201"/>
      <c r="J469" s="201"/>
      <c r="K469" s="198"/>
      <c r="L469" s="198"/>
      <c r="M469" s="202"/>
      <c r="N469" s="203"/>
      <c r="O469" s="204"/>
      <c r="P469" s="204"/>
      <c r="Q469" s="204"/>
      <c r="R469" s="204"/>
      <c r="S469" s="204"/>
      <c r="T469" s="204"/>
      <c r="U469" s="204"/>
      <c r="V469" s="204"/>
      <c r="W469" s="204"/>
      <c r="X469" s="205"/>
      <c r="AT469" s="206" t="s">
        <v>211</v>
      </c>
      <c r="AU469" s="206" t="s">
        <v>207</v>
      </c>
      <c r="AV469" s="13" t="s">
        <v>82</v>
      </c>
      <c r="AW469" s="13" t="s">
        <v>5</v>
      </c>
      <c r="AX469" s="13" t="s">
        <v>74</v>
      </c>
      <c r="AY469" s="206" t="s">
        <v>198</v>
      </c>
    </row>
    <row r="470" spans="2:51" s="14" customFormat="1" ht="11.25">
      <c r="B470" s="207"/>
      <c r="C470" s="208"/>
      <c r="D470" s="192" t="s">
        <v>211</v>
      </c>
      <c r="E470" s="209" t="s">
        <v>20</v>
      </c>
      <c r="F470" s="210" t="s">
        <v>1218</v>
      </c>
      <c r="G470" s="208"/>
      <c r="H470" s="211">
        <v>2.2999999999999998</v>
      </c>
      <c r="I470" s="212"/>
      <c r="J470" s="212"/>
      <c r="K470" s="208"/>
      <c r="L470" s="208"/>
      <c r="M470" s="213"/>
      <c r="N470" s="214"/>
      <c r="O470" s="215"/>
      <c r="P470" s="215"/>
      <c r="Q470" s="215"/>
      <c r="R470" s="215"/>
      <c r="S470" s="215"/>
      <c r="T470" s="215"/>
      <c r="U470" s="215"/>
      <c r="V470" s="215"/>
      <c r="W470" s="215"/>
      <c r="X470" s="216"/>
      <c r="AT470" s="217" t="s">
        <v>211</v>
      </c>
      <c r="AU470" s="217" t="s">
        <v>207</v>
      </c>
      <c r="AV470" s="14" t="s">
        <v>207</v>
      </c>
      <c r="AW470" s="14" t="s">
        <v>5</v>
      </c>
      <c r="AX470" s="14" t="s">
        <v>74</v>
      </c>
      <c r="AY470" s="217" t="s">
        <v>198</v>
      </c>
    </row>
    <row r="471" spans="2:51" s="13" customFormat="1" ht="11.25">
      <c r="B471" s="197"/>
      <c r="C471" s="198"/>
      <c r="D471" s="192" t="s">
        <v>211</v>
      </c>
      <c r="E471" s="199" t="s">
        <v>20</v>
      </c>
      <c r="F471" s="200" t="s">
        <v>1040</v>
      </c>
      <c r="G471" s="198"/>
      <c r="H471" s="199" t="s">
        <v>20</v>
      </c>
      <c r="I471" s="201"/>
      <c r="J471" s="201"/>
      <c r="K471" s="198"/>
      <c r="L471" s="198"/>
      <c r="M471" s="202"/>
      <c r="N471" s="203"/>
      <c r="O471" s="204"/>
      <c r="P471" s="204"/>
      <c r="Q471" s="204"/>
      <c r="R471" s="204"/>
      <c r="S471" s="204"/>
      <c r="T471" s="204"/>
      <c r="U471" s="204"/>
      <c r="V471" s="204"/>
      <c r="W471" s="204"/>
      <c r="X471" s="205"/>
      <c r="AT471" s="206" t="s">
        <v>211</v>
      </c>
      <c r="AU471" s="206" t="s">
        <v>207</v>
      </c>
      <c r="AV471" s="13" t="s">
        <v>82</v>
      </c>
      <c r="AW471" s="13" t="s">
        <v>5</v>
      </c>
      <c r="AX471" s="13" t="s">
        <v>74</v>
      </c>
      <c r="AY471" s="206" t="s">
        <v>198</v>
      </c>
    </row>
    <row r="472" spans="2:51" s="13" customFormat="1" ht="11.25">
      <c r="B472" s="197"/>
      <c r="C472" s="198"/>
      <c r="D472" s="192" t="s">
        <v>211</v>
      </c>
      <c r="E472" s="199" t="s">
        <v>20</v>
      </c>
      <c r="F472" s="200" t="s">
        <v>1193</v>
      </c>
      <c r="G472" s="198"/>
      <c r="H472" s="199" t="s">
        <v>20</v>
      </c>
      <c r="I472" s="201"/>
      <c r="J472" s="201"/>
      <c r="K472" s="198"/>
      <c r="L472" s="198"/>
      <c r="M472" s="202"/>
      <c r="N472" s="203"/>
      <c r="O472" s="204"/>
      <c r="P472" s="204"/>
      <c r="Q472" s="204"/>
      <c r="R472" s="204"/>
      <c r="S472" s="204"/>
      <c r="T472" s="204"/>
      <c r="U472" s="204"/>
      <c r="V472" s="204"/>
      <c r="W472" s="204"/>
      <c r="X472" s="205"/>
      <c r="AT472" s="206" t="s">
        <v>211</v>
      </c>
      <c r="AU472" s="206" t="s">
        <v>207</v>
      </c>
      <c r="AV472" s="13" t="s">
        <v>82</v>
      </c>
      <c r="AW472" s="13" t="s">
        <v>5</v>
      </c>
      <c r="AX472" s="13" t="s">
        <v>74</v>
      </c>
      <c r="AY472" s="206" t="s">
        <v>198</v>
      </c>
    </row>
    <row r="473" spans="2:51" s="14" customFormat="1" ht="11.25">
      <c r="B473" s="207"/>
      <c r="C473" s="208"/>
      <c r="D473" s="192" t="s">
        <v>211</v>
      </c>
      <c r="E473" s="209" t="s">
        <v>20</v>
      </c>
      <c r="F473" s="210" t="s">
        <v>1218</v>
      </c>
      <c r="G473" s="208"/>
      <c r="H473" s="211">
        <v>2.2999999999999998</v>
      </c>
      <c r="I473" s="212"/>
      <c r="J473" s="212"/>
      <c r="K473" s="208"/>
      <c r="L473" s="208"/>
      <c r="M473" s="213"/>
      <c r="N473" s="214"/>
      <c r="O473" s="215"/>
      <c r="P473" s="215"/>
      <c r="Q473" s="215"/>
      <c r="R473" s="215"/>
      <c r="S473" s="215"/>
      <c r="T473" s="215"/>
      <c r="U473" s="215"/>
      <c r="V473" s="215"/>
      <c r="W473" s="215"/>
      <c r="X473" s="216"/>
      <c r="AT473" s="217" t="s">
        <v>211</v>
      </c>
      <c r="AU473" s="217" t="s">
        <v>207</v>
      </c>
      <c r="AV473" s="14" t="s">
        <v>207</v>
      </c>
      <c r="AW473" s="14" t="s">
        <v>5</v>
      </c>
      <c r="AX473" s="14" t="s">
        <v>74</v>
      </c>
      <c r="AY473" s="217" t="s">
        <v>198</v>
      </c>
    </row>
    <row r="474" spans="2:51" s="13" customFormat="1" ht="11.25">
      <c r="B474" s="197"/>
      <c r="C474" s="198"/>
      <c r="D474" s="192" t="s">
        <v>211</v>
      </c>
      <c r="E474" s="199" t="s">
        <v>20</v>
      </c>
      <c r="F474" s="200" t="s">
        <v>1040</v>
      </c>
      <c r="G474" s="198"/>
      <c r="H474" s="199" t="s">
        <v>20</v>
      </c>
      <c r="I474" s="201"/>
      <c r="J474" s="201"/>
      <c r="K474" s="198"/>
      <c r="L474" s="198"/>
      <c r="M474" s="202"/>
      <c r="N474" s="203"/>
      <c r="O474" s="204"/>
      <c r="P474" s="204"/>
      <c r="Q474" s="204"/>
      <c r="R474" s="204"/>
      <c r="S474" s="204"/>
      <c r="T474" s="204"/>
      <c r="U474" s="204"/>
      <c r="V474" s="204"/>
      <c r="W474" s="204"/>
      <c r="X474" s="205"/>
      <c r="AT474" s="206" t="s">
        <v>211</v>
      </c>
      <c r="AU474" s="206" t="s">
        <v>207</v>
      </c>
      <c r="AV474" s="13" t="s">
        <v>82</v>
      </c>
      <c r="AW474" s="13" t="s">
        <v>5</v>
      </c>
      <c r="AX474" s="13" t="s">
        <v>74</v>
      </c>
      <c r="AY474" s="206" t="s">
        <v>198</v>
      </c>
    </row>
    <row r="475" spans="2:51" s="13" customFormat="1" ht="11.25">
      <c r="B475" s="197"/>
      <c r="C475" s="198"/>
      <c r="D475" s="192" t="s">
        <v>211</v>
      </c>
      <c r="E475" s="199" t="s">
        <v>20</v>
      </c>
      <c r="F475" s="200" t="s">
        <v>1195</v>
      </c>
      <c r="G475" s="198"/>
      <c r="H475" s="199" t="s">
        <v>20</v>
      </c>
      <c r="I475" s="201"/>
      <c r="J475" s="201"/>
      <c r="K475" s="198"/>
      <c r="L475" s="198"/>
      <c r="M475" s="202"/>
      <c r="N475" s="203"/>
      <c r="O475" s="204"/>
      <c r="P475" s="204"/>
      <c r="Q475" s="204"/>
      <c r="R475" s="204"/>
      <c r="S475" s="204"/>
      <c r="T475" s="204"/>
      <c r="U475" s="204"/>
      <c r="V475" s="204"/>
      <c r="W475" s="204"/>
      <c r="X475" s="205"/>
      <c r="AT475" s="206" t="s">
        <v>211</v>
      </c>
      <c r="AU475" s="206" t="s">
        <v>207</v>
      </c>
      <c r="AV475" s="13" t="s">
        <v>82</v>
      </c>
      <c r="AW475" s="13" t="s">
        <v>5</v>
      </c>
      <c r="AX475" s="13" t="s">
        <v>74</v>
      </c>
      <c r="AY475" s="206" t="s">
        <v>198</v>
      </c>
    </row>
    <row r="476" spans="2:51" s="14" customFormat="1" ht="11.25">
      <c r="B476" s="207"/>
      <c r="C476" s="208"/>
      <c r="D476" s="192" t="s">
        <v>211</v>
      </c>
      <c r="E476" s="209" t="s">
        <v>20</v>
      </c>
      <c r="F476" s="210" t="s">
        <v>1218</v>
      </c>
      <c r="G476" s="208"/>
      <c r="H476" s="211">
        <v>2.2999999999999998</v>
      </c>
      <c r="I476" s="212"/>
      <c r="J476" s="212"/>
      <c r="K476" s="208"/>
      <c r="L476" s="208"/>
      <c r="M476" s="213"/>
      <c r="N476" s="214"/>
      <c r="O476" s="215"/>
      <c r="P476" s="215"/>
      <c r="Q476" s="215"/>
      <c r="R476" s="215"/>
      <c r="S476" s="215"/>
      <c r="T476" s="215"/>
      <c r="U476" s="215"/>
      <c r="V476" s="215"/>
      <c r="W476" s="215"/>
      <c r="X476" s="216"/>
      <c r="AT476" s="217" t="s">
        <v>211</v>
      </c>
      <c r="AU476" s="217" t="s">
        <v>207</v>
      </c>
      <c r="AV476" s="14" t="s">
        <v>207</v>
      </c>
      <c r="AW476" s="14" t="s">
        <v>5</v>
      </c>
      <c r="AX476" s="14" t="s">
        <v>74</v>
      </c>
      <c r="AY476" s="217" t="s">
        <v>198</v>
      </c>
    </row>
    <row r="477" spans="2:51" s="13" customFormat="1" ht="11.25">
      <c r="B477" s="197"/>
      <c r="C477" s="198"/>
      <c r="D477" s="192" t="s">
        <v>211</v>
      </c>
      <c r="E477" s="199" t="s">
        <v>20</v>
      </c>
      <c r="F477" s="200" t="s">
        <v>1040</v>
      </c>
      <c r="G477" s="198"/>
      <c r="H477" s="199" t="s">
        <v>20</v>
      </c>
      <c r="I477" s="201"/>
      <c r="J477" s="201"/>
      <c r="K477" s="198"/>
      <c r="L477" s="198"/>
      <c r="M477" s="202"/>
      <c r="N477" s="203"/>
      <c r="O477" s="204"/>
      <c r="P477" s="204"/>
      <c r="Q477" s="204"/>
      <c r="R477" s="204"/>
      <c r="S477" s="204"/>
      <c r="T477" s="204"/>
      <c r="U477" s="204"/>
      <c r="V477" s="204"/>
      <c r="W477" s="204"/>
      <c r="X477" s="205"/>
      <c r="AT477" s="206" t="s">
        <v>211</v>
      </c>
      <c r="AU477" s="206" t="s">
        <v>207</v>
      </c>
      <c r="AV477" s="13" t="s">
        <v>82</v>
      </c>
      <c r="AW477" s="13" t="s">
        <v>5</v>
      </c>
      <c r="AX477" s="13" t="s">
        <v>74</v>
      </c>
      <c r="AY477" s="206" t="s">
        <v>198</v>
      </c>
    </row>
    <row r="478" spans="2:51" s="13" customFormat="1" ht="11.25">
      <c r="B478" s="197"/>
      <c r="C478" s="198"/>
      <c r="D478" s="192" t="s">
        <v>211</v>
      </c>
      <c r="E478" s="199" t="s">
        <v>20</v>
      </c>
      <c r="F478" s="200" t="s">
        <v>1197</v>
      </c>
      <c r="G478" s="198"/>
      <c r="H478" s="199" t="s">
        <v>20</v>
      </c>
      <c r="I478" s="201"/>
      <c r="J478" s="201"/>
      <c r="K478" s="198"/>
      <c r="L478" s="198"/>
      <c r="M478" s="202"/>
      <c r="N478" s="203"/>
      <c r="O478" s="204"/>
      <c r="P478" s="204"/>
      <c r="Q478" s="204"/>
      <c r="R478" s="204"/>
      <c r="S478" s="204"/>
      <c r="T478" s="204"/>
      <c r="U478" s="204"/>
      <c r="V478" s="204"/>
      <c r="W478" s="204"/>
      <c r="X478" s="205"/>
      <c r="AT478" s="206" t="s">
        <v>211</v>
      </c>
      <c r="AU478" s="206" t="s">
        <v>207</v>
      </c>
      <c r="AV478" s="13" t="s">
        <v>82</v>
      </c>
      <c r="AW478" s="13" t="s">
        <v>5</v>
      </c>
      <c r="AX478" s="13" t="s">
        <v>74</v>
      </c>
      <c r="AY478" s="206" t="s">
        <v>198</v>
      </c>
    </row>
    <row r="479" spans="2:51" s="14" customFormat="1" ht="11.25">
      <c r="B479" s="207"/>
      <c r="C479" s="208"/>
      <c r="D479" s="192" t="s">
        <v>211</v>
      </c>
      <c r="E479" s="209" t="s">
        <v>20</v>
      </c>
      <c r="F479" s="210" t="s">
        <v>1218</v>
      </c>
      <c r="G479" s="208"/>
      <c r="H479" s="211">
        <v>2.2999999999999998</v>
      </c>
      <c r="I479" s="212"/>
      <c r="J479" s="212"/>
      <c r="K479" s="208"/>
      <c r="L479" s="208"/>
      <c r="M479" s="213"/>
      <c r="N479" s="214"/>
      <c r="O479" s="215"/>
      <c r="P479" s="215"/>
      <c r="Q479" s="215"/>
      <c r="R479" s="215"/>
      <c r="S479" s="215"/>
      <c r="T479" s="215"/>
      <c r="U479" s="215"/>
      <c r="V479" s="215"/>
      <c r="W479" s="215"/>
      <c r="X479" s="216"/>
      <c r="AT479" s="217" t="s">
        <v>211</v>
      </c>
      <c r="AU479" s="217" t="s">
        <v>207</v>
      </c>
      <c r="AV479" s="14" t="s">
        <v>207</v>
      </c>
      <c r="AW479" s="14" t="s">
        <v>5</v>
      </c>
      <c r="AX479" s="14" t="s">
        <v>74</v>
      </c>
      <c r="AY479" s="217" t="s">
        <v>198</v>
      </c>
    </row>
    <row r="480" spans="2:51" s="13" customFormat="1" ht="11.25">
      <c r="B480" s="197"/>
      <c r="C480" s="198"/>
      <c r="D480" s="192" t="s">
        <v>211</v>
      </c>
      <c r="E480" s="199" t="s">
        <v>20</v>
      </c>
      <c r="F480" s="200" t="s">
        <v>1040</v>
      </c>
      <c r="G480" s="198"/>
      <c r="H480" s="199" t="s">
        <v>20</v>
      </c>
      <c r="I480" s="201"/>
      <c r="J480" s="201"/>
      <c r="K480" s="198"/>
      <c r="L480" s="198"/>
      <c r="M480" s="202"/>
      <c r="N480" s="203"/>
      <c r="O480" s="204"/>
      <c r="P480" s="204"/>
      <c r="Q480" s="204"/>
      <c r="R480" s="204"/>
      <c r="S480" s="204"/>
      <c r="T480" s="204"/>
      <c r="U480" s="204"/>
      <c r="V480" s="204"/>
      <c r="W480" s="204"/>
      <c r="X480" s="205"/>
      <c r="AT480" s="206" t="s">
        <v>211</v>
      </c>
      <c r="AU480" s="206" t="s">
        <v>207</v>
      </c>
      <c r="AV480" s="13" t="s">
        <v>82</v>
      </c>
      <c r="AW480" s="13" t="s">
        <v>5</v>
      </c>
      <c r="AX480" s="13" t="s">
        <v>74</v>
      </c>
      <c r="AY480" s="206" t="s">
        <v>198</v>
      </c>
    </row>
    <row r="481" spans="2:51" s="13" customFormat="1" ht="11.25">
      <c r="B481" s="197"/>
      <c r="C481" s="198"/>
      <c r="D481" s="192" t="s">
        <v>211</v>
      </c>
      <c r="E481" s="199" t="s">
        <v>20</v>
      </c>
      <c r="F481" s="200" t="s">
        <v>1199</v>
      </c>
      <c r="G481" s="198"/>
      <c r="H481" s="199" t="s">
        <v>20</v>
      </c>
      <c r="I481" s="201"/>
      <c r="J481" s="201"/>
      <c r="K481" s="198"/>
      <c r="L481" s="198"/>
      <c r="M481" s="202"/>
      <c r="N481" s="203"/>
      <c r="O481" s="204"/>
      <c r="P481" s="204"/>
      <c r="Q481" s="204"/>
      <c r="R481" s="204"/>
      <c r="S481" s="204"/>
      <c r="T481" s="204"/>
      <c r="U481" s="204"/>
      <c r="V481" s="204"/>
      <c r="W481" s="204"/>
      <c r="X481" s="205"/>
      <c r="AT481" s="206" t="s">
        <v>211</v>
      </c>
      <c r="AU481" s="206" t="s">
        <v>207</v>
      </c>
      <c r="AV481" s="13" t="s">
        <v>82</v>
      </c>
      <c r="AW481" s="13" t="s">
        <v>5</v>
      </c>
      <c r="AX481" s="13" t="s">
        <v>74</v>
      </c>
      <c r="AY481" s="206" t="s">
        <v>198</v>
      </c>
    </row>
    <row r="482" spans="2:51" s="14" customFormat="1" ht="11.25">
      <c r="B482" s="207"/>
      <c r="C482" s="208"/>
      <c r="D482" s="192" t="s">
        <v>211</v>
      </c>
      <c r="E482" s="209" t="s">
        <v>20</v>
      </c>
      <c r="F482" s="210" t="s">
        <v>1218</v>
      </c>
      <c r="G482" s="208"/>
      <c r="H482" s="211">
        <v>2.2999999999999998</v>
      </c>
      <c r="I482" s="212"/>
      <c r="J482" s="212"/>
      <c r="K482" s="208"/>
      <c r="L482" s="208"/>
      <c r="M482" s="213"/>
      <c r="N482" s="214"/>
      <c r="O482" s="215"/>
      <c r="P482" s="215"/>
      <c r="Q482" s="215"/>
      <c r="R482" s="215"/>
      <c r="S482" s="215"/>
      <c r="T482" s="215"/>
      <c r="U482" s="215"/>
      <c r="V482" s="215"/>
      <c r="W482" s="215"/>
      <c r="X482" s="216"/>
      <c r="AT482" s="217" t="s">
        <v>211</v>
      </c>
      <c r="AU482" s="217" t="s">
        <v>207</v>
      </c>
      <c r="AV482" s="14" t="s">
        <v>207</v>
      </c>
      <c r="AW482" s="14" t="s">
        <v>5</v>
      </c>
      <c r="AX482" s="14" t="s">
        <v>74</v>
      </c>
      <c r="AY482" s="217" t="s">
        <v>198</v>
      </c>
    </row>
    <row r="483" spans="2:51" s="13" customFormat="1" ht="11.25">
      <c r="B483" s="197"/>
      <c r="C483" s="198"/>
      <c r="D483" s="192" t="s">
        <v>211</v>
      </c>
      <c r="E483" s="199" t="s">
        <v>20</v>
      </c>
      <c r="F483" s="200" t="s">
        <v>1040</v>
      </c>
      <c r="G483" s="198"/>
      <c r="H483" s="199" t="s">
        <v>20</v>
      </c>
      <c r="I483" s="201"/>
      <c r="J483" s="201"/>
      <c r="K483" s="198"/>
      <c r="L483" s="198"/>
      <c r="M483" s="202"/>
      <c r="N483" s="203"/>
      <c r="O483" s="204"/>
      <c r="P483" s="204"/>
      <c r="Q483" s="204"/>
      <c r="R483" s="204"/>
      <c r="S483" s="204"/>
      <c r="T483" s="204"/>
      <c r="U483" s="204"/>
      <c r="V483" s="204"/>
      <c r="W483" s="204"/>
      <c r="X483" s="205"/>
      <c r="AT483" s="206" t="s">
        <v>211</v>
      </c>
      <c r="AU483" s="206" t="s">
        <v>207</v>
      </c>
      <c r="AV483" s="13" t="s">
        <v>82</v>
      </c>
      <c r="AW483" s="13" t="s">
        <v>5</v>
      </c>
      <c r="AX483" s="13" t="s">
        <v>74</v>
      </c>
      <c r="AY483" s="206" t="s">
        <v>198</v>
      </c>
    </row>
    <row r="484" spans="2:51" s="13" customFormat="1" ht="11.25">
      <c r="B484" s="197"/>
      <c r="C484" s="198"/>
      <c r="D484" s="192" t="s">
        <v>211</v>
      </c>
      <c r="E484" s="199" t="s">
        <v>20</v>
      </c>
      <c r="F484" s="200" t="s">
        <v>1201</v>
      </c>
      <c r="G484" s="198"/>
      <c r="H484" s="199" t="s">
        <v>20</v>
      </c>
      <c r="I484" s="201"/>
      <c r="J484" s="201"/>
      <c r="K484" s="198"/>
      <c r="L484" s="198"/>
      <c r="M484" s="202"/>
      <c r="N484" s="203"/>
      <c r="O484" s="204"/>
      <c r="P484" s="204"/>
      <c r="Q484" s="204"/>
      <c r="R484" s="204"/>
      <c r="S484" s="204"/>
      <c r="T484" s="204"/>
      <c r="U484" s="204"/>
      <c r="V484" s="204"/>
      <c r="W484" s="204"/>
      <c r="X484" s="205"/>
      <c r="AT484" s="206" t="s">
        <v>211</v>
      </c>
      <c r="AU484" s="206" t="s">
        <v>207</v>
      </c>
      <c r="AV484" s="13" t="s">
        <v>82</v>
      </c>
      <c r="AW484" s="13" t="s">
        <v>5</v>
      </c>
      <c r="AX484" s="13" t="s">
        <v>74</v>
      </c>
      <c r="AY484" s="206" t="s">
        <v>198</v>
      </c>
    </row>
    <row r="485" spans="2:51" s="14" customFormat="1" ht="11.25">
      <c r="B485" s="207"/>
      <c r="C485" s="208"/>
      <c r="D485" s="192" t="s">
        <v>211</v>
      </c>
      <c r="E485" s="209" t="s">
        <v>20</v>
      </c>
      <c r="F485" s="210" t="s">
        <v>1218</v>
      </c>
      <c r="G485" s="208"/>
      <c r="H485" s="211">
        <v>2.2999999999999998</v>
      </c>
      <c r="I485" s="212"/>
      <c r="J485" s="212"/>
      <c r="K485" s="208"/>
      <c r="L485" s="208"/>
      <c r="M485" s="213"/>
      <c r="N485" s="214"/>
      <c r="O485" s="215"/>
      <c r="P485" s="215"/>
      <c r="Q485" s="215"/>
      <c r="R485" s="215"/>
      <c r="S485" s="215"/>
      <c r="T485" s="215"/>
      <c r="U485" s="215"/>
      <c r="V485" s="215"/>
      <c r="W485" s="215"/>
      <c r="X485" s="216"/>
      <c r="AT485" s="217" t="s">
        <v>211</v>
      </c>
      <c r="AU485" s="217" t="s">
        <v>207</v>
      </c>
      <c r="AV485" s="14" t="s">
        <v>207</v>
      </c>
      <c r="AW485" s="14" t="s">
        <v>5</v>
      </c>
      <c r="AX485" s="14" t="s">
        <v>74</v>
      </c>
      <c r="AY485" s="217" t="s">
        <v>198</v>
      </c>
    </row>
    <row r="486" spans="2:51" s="13" customFormat="1" ht="11.25">
      <c r="B486" s="197"/>
      <c r="C486" s="198"/>
      <c r="D486" s="192" t="s">
        <v>211</v>
      </c>
      <c r="E486" s="199" t="s">
        <v>20</v>
      </c>
      <c r="F486" s="200" t="s">
        <v>1040</v>
      </c>
      <c r="G486" s="198"/>
      <c r="H486" s="199" t="s">
        <v>20</v>
      </c>
      <c r="I486" s="201"/>
      <c r="J486" s="201"/>
      <c r="K486" s="198"/>
      <c r="L486" s="198"/>
      <c r="M486" s="202"/>
      <c r="N486" s="203"/>
      <c r="O486" s="204"/>
      <c r="P486" s="204"/>
      <c r="Q486" s="204"/>
      <c r="R486" s="204"/>
      <c r="S486" s="204"/>
      <c r="T486" s="204"/>
      <c r="U486" s="204"/>
      <c r="V486" s="204"/>
      <c r="W486" s="204"/>
      <c r="X486" s="205"/>
      <c r="AT486" s="206" t="s">
        <v>211</v>
      </c>
      <c r="AU486" s="206" t="s">
        <v>207</v>
      </c>
      <c r="AV486" s="13" t="s">
        <v>82</v>
      </c>
      <c r="AW486" s="13" t="s">
        <v>5</v>
      </c>
      <c r="AX486" s="13" t="s">
        <v>74</v>
      </c>
      <c r="AY486" s="206" t="s">
        <v>198</v>
      </c>
    </row>
    <row r="487" spans="2:51" s="13" customFormat="1" ht="11.25">
      <c r="B487" s="197"/>
      <c r="C487" s="198"/>
      <c r="D487" s="192" t="s">
        <v>211</v>
      </c>
      <c r="E487" s="199" t="s">
        <v>20</v>
      </c>
      <c r="F487" s="200" t="s">
        <v>1203</v>
      </c>
      <c r="G487" s="198"/>
      <c r="H487" s="199" t="s">
        <v>20</v>
      </c>
      <c r="I487" s="201"/>
      <c r="J487" s="201"/>
      <c r="K487" s="198"/>
      <c r="L487" s="198"/>
      <c r="M487" s="202"/>
      <c r="N487" s="203"/>
      <c r="O487" s="204"/>
      <c r="P487" s="204"/>
      <c r="Q487" s="204"/>
      <c r="R487" s="204"/>
      <c r="S487" s="204"/>
      <c r="T487" s="204"/>
      <c r="U487" s="204"/>
      <c r="V487" s="204"/>
      <c r="W487" s="204"/>
      <c r="X487" s="205"/>
      <c r="AT487" s="206" t="s">
        <v>211</v>
      </c>
      <c r="AU487" s="206" t="s">
        <v>207</v>
      </c>
      <c r="AV487" s="13" t="s">
        <v>82</v>
      </c>
      <c r="AW487" s="13" t="s">
        <v>5</v>
      </c>
      <c r="AX487" s="13" t="s">
        <v>74</v>
      </c>
      <c r="AY487" s="206" t="s">
        <v>198</v>
      </c>
    </row>
    <row r="488" spans="2:51" s="14" customFormat="1" ht="11.25">
      <c r="B488" s="207"/>
      <c r="C488" s="208"/>
      <c r="D488" s="192" t="s">
        <v>211</v>
      </c>
      <c r="E488" s="209" t="s">
        <v>20</v>
      </c>
      <c r="F488" s="210" t="s">
        <v>207</v>
      </c>
      <c r="G488" s="208"/>
      <c r="H488" s="211">
        <v>2</v>
      </c>
      <c r="I488" s="212"/>
      <c r="J488" s="212"/>
      <c r="K488" s="208"/>
      <c r="L488" s="208"/>
      <c r="M488" s="213"/>
      <c r="N488" s="214"/>
      <c r="O488" s="215"/>
      <c r="P488" s="215"/>
      <c r="Q488" s="215"/>
      <c r="R488" s="215"/>
      <c r="S488" s="215"/>
      <c r="T488" s="215"/>
      <c r="U488" s="215"/>
      <c r="V488" s="215"/>
      <c r="W488" s="215"/>
      <c r="X488" s="216"/>
      <c r="AT488" s="217" t="s">
        <v>211</v>
      </c>
      <c r="AU488" s="217" t="s">
        <v>207</v>
      </c>
      <c r="AV488" s="14" t="s">
        <v>207</v>
      </c>
      <c r="AW488" s="14" t="s">
        <v>5</v>
      </c>
      <c r="AX488" s="14" t="s">
        <v>74</v>
      </c>
      <c r="AY488" s="217" t="s">
        <v>198</v>
      </c>
    </row>
    <row r="489" spans="2:51" s="13" customFormat="1" ht="11.25">
      <c r="B489" s="197"/>
      <c r="C489" s="198"/>
      <c r="D489" s="192" t="s">
        <v>211</v>
      </c>
      <c r="E489" s="199" t="s">
        <v>20</v>
      </c>
      <c r="F489" s="200" t="s">
        <v>1040</v>
      </c>
      <c r="G489" s="198"/>
      <c r="H489" s="199" t="s">
        <v>20</v>
      </c>
      <c r="I489" s="201"/>
      <c r="J489" s="201"/>
      <c r="K489" s="198"/>
      <c r="L489" s="198"/>
      <c r="M489" s="202"/>
      <c r="N489" s="203"/>
      <c r="O489" s="204"/>
      <c r="P489" s="204"/>
      <c r="Q489" s="204"/>
      <c r="R489" s="204"/>
      <c r="S489" s="204"/>
      <c r="T489" s="204"/>
      <c r="U489" s="204"/>
      <c r="V489" s="204"/>
      <c r="W489" s="204"/>
      <c r="X489" s="205"/>
      <c r="AT489" s="206" t="s">
        <v>211</v>
      </c>
      <c r="AU489" s="206" t="s">
        <v>207</v>
      </c>
      <c r="AV489" s="13" t="s">
        <v>82</v>
      </c>
      <c r="AW489" s="13" t="s">
        <v>5</v>
      </c>
      <c r="AX489" s="13" t="s">
        <v>74</v>
      </c>
      <c r="AY489" s="206" t="s">
        <v>198</v>
      </c>
    </row>
    <row r="490" spans="2:51" s="13" customFormat="1" ht="11.25">
      <c r="B490" s="197"/>
      <c r="C490" s="198"/>
      <c r="D490" s="192" t="s">
        <v>211</v>
      </c>
      <c r="E490" s="199" t="s">
        <v>20</v>
      </c>
      <c r="F490" s="200" t="s">
        <v>1205</v>
      </c>
      <c r="G490" s="198"/>
      <c r="H490" s="199" t="s">
        <v>20</v>
      </c>
      <c r="I490" s="201"/>
      <c r="J490" s="201"/>
      <c r="K490" s="198"/>
      <c r="L490" s="198"/>
      <c r="M490" s="202"/>
      <c r="N490" s="203"/>
      <c r="O490" s="204"/>
      <c r="P490" s="204"/>
      <c r="Q490" s="204"/>
      <c r="R490" s="204"/>
      <c r="S490" s="204"/>
      <c r="T490" s="204"/>
      <c r="U490" s="204"/>
      <c r="V490" s="204"/>
      <c r="W490" s="204"/>
      <c r="X490" s="205"/>
      <c r="AT490" s="206" t="s">
        <v>211</v>
      </c>
      <c r="AU490" s="206" t="s">
        <v>207</v>
      </c>
      <c r="AV490" s="13" t="s">
        <v>82</v>
      </c>
      <c r="AW490" s="13" t="s">
        <v>5</v>
      </c>
      <c r="AX490" s="13" t="s">
        <v>74</v>
      </c>
      <c r="AY490" s="206" t="s">
        <v>198</v>
      </c>
    </row>
    <row r="491" spans="2:51" s="14" customFormat="1" ht="11.25">
      <c r="B491" s="207"/>
      <c r="C491" s="208"/>
      <c r="D491" s="192" t="s">
        <v>211</v>
      </c>
      <c r="E491" s="209" t="s">
        <v>20</v>
      </c>
      <c r="F491" s="210" t="s">
        <v>207</v>
      </c>
      <c r="G491" s="208"/>
      <c r="H491" s="211">
        <v>2</v>
      </c>
      <c r="I491" s="212"/>
      <c r="J491" s="212"/>
      <c r="K491" s="208"/>
      <c r="L491" s="208"/>
      <c r="M491" s="213"/>
      <c r="N491" s="214"/>
      <c r="O491" s="215"/>
      <c r="P491" s="215"/>
      <c r="Q491" s="215"/>
      <c r="R491" s="215"/>
      <c r="S491" s="215"/>
      <c r="T491" s="215"/>
      <c r="U491" s="215"/>
      <c r="V491" s="215"/>
      <c r="W491" s="215"/>
      <c r="X491" s="216"/>
      <c r="AT491" s="217" t="s">
        <v>211</v>
      </c>
      <c r="AU491" s="217" t="s">
        <v>207</v>
      </c>
      <c r="AV491" s="14" t="s">
        <v>207</v>
      </c>
      <c r="AW491" s="14" t="s">
        <v>5</v>
      </c>
      <c r="AX491" s="14" t="s">
        <v>74</v>
      </c>
      <c r="AY491" s="217" t="s">
        <v>198</v>
      </c>
    </row>
    <row r="492" spans="2:51" s="13" customFormat="1" ht="11.25">
      <c r="B492" s="197"/>
      <c r="C492" s="198"/>
      <c r="D492" s="192" t="s">
        <v>211</v>
      </c>
      <c r="E492" s="199" t="s">
        <v>20</v>
      </c>
      <c r="F492" s="200" t="s">
        <v>1040</v>
      </c>
      <c r="G492" s="198"/>
      <c r="H492" s="199" t="s">
        <v>20</v>
      </c>
      <c r="I492" s="201"/>
      <c r="J492" s="201"/>
      <c r="K492" s="198"/>
      <c r="L492" s="198"/>
      <c r="M492" s="202"/>
      <c r="N492" s="203"/>
      <c r="O492" s="204"/>
      <c r="P492" s="204"/>
      <c r="Q492" s="204"/>
      <c r="R492" s="204"/>
      <c r="S492" s="204"/>
      <c r="T492" s="204"/>
      <c r="U492" s="204"/>
      <c r="V492" s="204"/>
      <c r="W492" s="204"/>
      <c r="X492" s="205"/>
      <c r="AT492" s="206" t="s">
        <v>211</v>
      </c>
      <c r="AU492" s="206" t="s">
        <v>207</v>
      </c>
      <c r="AV492" s="13" t="s">
        <v>82</v>
      </c>
      <c r="AW492" s="13" t="s">
        <v>5</v>
      </c>
      <c r="AX492" s="13" t="s">
        <v>74</v>
      </c>
      <c r="AY492" s="206" t="s">
        <v>198</v>
      </c>
    </row>
    <row r="493" spans="2:51" s="13" customFormat="1" ht="11.25">
      <c r="B493" s="197"/>
      <c r="C493" s="198"/>
      <c r="D493" s="192" t="s">
        <v>211</v>
      </c>
      <c r="E493" s="199" t="s">
        <v>20</v>
      </c>
      <c r="F493" s="200" t="s">
        <v>1207</v>
      </c>
      <c r="G493" s="198"/>
      <c r="H493" s="199" t="s">
        <v>20</v>
      </c>
      <c r="I493" s="201"/>
      <c r="J493" s="201"/>
      <c r="K493" s="198"/>
      <c r="L493" s="198"/>
      <c r="M493" s="202"/>
      <c r="N493" s="203"/>
      <c r="O493" s="204"/>
      <c r="P493" s="204"/>
      <c r="Q493" s="204"/>
      <c r="R493" s="204"/>
      <c r="S493" s="204"/>
      <c r="T493" s="204"/>
      <c r="U493" s="204"/>
      <c r="V493" s="204"/>
      <c r="W493" s="204"/>
      <c r="X493" s="205"/>
      <c r="AT493" s="206" t="s">
        <v>211</v>
      </c>
      <c r="AU493" s="206" t="s">
        <v>207</v>
      </c>
      <c r="AV493" s="13" t="s">
        <v>82</v>
      </c>
      <c r="AW493" s="13" t="s">
        <v>5</v>
      </c>
      <c r="AX493" s="13" t="s">
        <v>74</v>
      </c>
      <c r="AY493" s="206" t="s">
        <v>198</v>
      </c>
    </row>
    <row r="494" spans="2:51" s="14" customFormat="1" ht="11.25">
      <c r="B494" s="207"/>
      <c r="C494" s="208"/>
      <c r="D494" s="192" t="s">
        <v>211</v>
      </c>
      <c r="E494" s="209" t="s">
        <v>20</v>
      </c>
      <c r="F494" s="210" t="s">
        <v>207</v>
      </c>
      <c r="G494" s="208"/>
      <c r="H494" s="211">
        <v>2</v>
      </c>
      <c r="I494" s="212"/>
      <c r="J494" s="212"/>
      <c r="K494" s="208"/>
      <c r="L494" s="208"/>
      <c r="M494" s="213"/>
      <c r="N494" s="214"/>
      <c r="O494" s="215"/>
      <c r="P494" s="215"/>
      <c r="Q494" s="215"/>
      <c r="R494" s="215"/>
      <c r="S494" s="215"/>
      <c r="T494" s="215"/>
      <c r="U494" s="215"/>
      <c r="V494" s="215"/>
      <c r="W494" s="215"/>
      <c r="X494" s="216"/>
      <c r="AT494" s="217" t="s">
        <v>211</v>
      </c>
      <c r="AU494" s="217" t="s">
        <v>207</v>
      </c>
      <c r="AV494" s="14" t="s">
        <v>207</v>
      </c>
      <c r="AW494" s="14" t="s">
        <v>5</v>
      </c>
      <c r="AX494" s="14" t="s">
        <v>74</v>
      </c>
      <c r="AY494" s="217" t="s">
        <v>198</v>
      </c>
    </row>
    <row r="495" spans="2:51" s="13" customFormat="1" ht="11.25">
      <c r="B495" s="197"/>
      <c r="C495" s="198"/>
      <c r="D495" s="192" t="s">
        <v>211</v>
      </c>
      <c r="E495" s="199" t="s">
        <v>20</v>
      </c>
      <c r="F495" s="200" t="s">
        <v>1040</v>
      </c>
      <c r="G495" s="198"/>
      <c r="H495" s="199" t="s">
        <v>20</v>
      </c>
      <c r="I495" s="201"/>
      <c r="J495" s="201"/>
      <c r="K495" s="198"/>
      <c r="L495" s="198"/>
      <c r="M495" s="202"/>
      <c r="N495" s="203"/>
      <c r="O495" s="204"/>
      <c r="P495" s="204"/>
      <c r="Q495" s="204"/>
      <c r="R495" s="204"/>
      <c r="S495" s="204"/>
      <c r="T495" s="204"/>
      <c r="U495" s="204"/>
      <c r="V495" s="204"/>
      <c r="W495" s="204"/>
      <c r="X495" s="205"/>
      <c r="AT495" s="206" t="s">
        <v>211</v>
      </c>
      <c r="AU495" s="206" t="s">
        <v>207</v>
      </c>
      <c r="AV495" s="13" t="s">
        <v>82</v>
      </c>
      <c r="AW495" s="13" t="s">
        <v>5</v>
      </c>
      <c r="AX495" s="13" t="s">
        <v>74</v>
      </c>
      <c r="AY495" s="206" t="s">
        <v>198</v>
      </c>
    </row>
    <row r="496" spans="2:51" s="13" customFormat="1" ht="11.25">
      <c r="B496" s="197"/>
      <c r="C496" s="198"/>
      <c r="D496" s="192" t="s">
        <v>211</v>
      </c>
      <c r="E496" s="199" t="s">
        <v>20</v>
      </c>
      <c r="F496" s="200" t="s">
        <v>1209</v>
      </c>
      <c r="G496" s="198"/>
      <c r="H496" s="199" t="s">
        <v>20</v>
      </c>
      <c r="I496" s="201"/>
      <c r="J496" s="201"/>
      <c r="K496" s="198"/>
      <c r="L496" s="198"/>
      <c r="M496" s="202"/>
      <c r="N496" s="203"/>
      <c r="O496" s="204"/>
      <c r="P496" s="204"/>
      <c r="Q496" s="204"/>
      <c r="R496" s="204"/>
      <c r="S496" s="204"/>
      <c r="T496" s="204"/>
      <c r="U496" s="204"/>
      <c r="V496" s="204"/>
      <c r="W496" s="204"/>
      <c r="X496" s="205"/>
      <c r="AT496" s="206" t="s">
        <v>211</v>
      </c>
      <c r="AU496" s="206" t="s">
        <v>207</v>
      </c>
      <c r="AV496" s="13" t="s">
        <v>82</v>
      </c>
      <c r="AW496" s="13" t="s">
        <v>5</v>
      </c>
      <c r="AX496" s="13" t="s">
        <v>74</v>
      </c>
      <c r="AY496" s="206" t="s">
        <v>198</v>
      </c>
    </row>
    <row r="497" spans="1:65" s="14" customFormat="1" ht="11.25">
      <c r="B497" s="207"/>
      <c r="C497" s="208"/>
      <c r="D497" s="192" t="s">
        <v>211</v>
      </c>
      <c r="E497" s="209" t="s">
        <v>20</v>
      </c>
      <c r="F497" s="210" t="s">
        <v>207</v>
      </c>
      <c r="G497" s="208"/>
      <c r="H497" s="211">
        <v>2</v>
      </c>
      <c r="I497" s="212"/>
      <c r="J497" s="212"/>
      <c r="K497" s="208"/>
      <c r="L497" s="208"/>
      <c r="M497" s="213"/>
      <c r="N497" s="214"/>
      <c r="O497" s="215"/>
      <c r="P497" s="215"/>
      <c r="Q497" s="215"/>
      <c r="R497" s="215"/>
      <c r="S497" s="215"/>
      <c r="T497" s="215"/>
      <c r="U497" s="215"/>
      <c r="V497" s="215"/>
      <c r="W497" s="215"/>
      <c r="X497" s="216"/>
      <c r="AT497" s="217" t="s">
        <v>211</v>
      </c>
      <c r="AU497" s="217" t="s">
        <v>207</v>
      </c>
      <c r="AV497" s="14" t="s">
        <v>207</v>
      </c>
      <c r="AW497" s="14" t="s">
        <v>5</v>
      </c>
      <c r="AX497" s="14" t="s">
        <v>74</v>
      </c>
      <c r="AY497" s="217" t="s">
        <v>198</v>
      </c>
    </row>
    <row r="498" spans="1:65" s="13" customFormat="1" ht="11.25">
      <c r="B498" s="197"/>
      <c r="C498" s="198"/>
      <c r="D498" s="192" t="s">
        <v>211</v>
      </c>
      <c r="E498" s="199" t="s">
        <v>20</v>
      </c>
      <c r="F498" s="200" t="s">
        <v>1040</v>
      </c>
      <c r="G498" s="198"/>
      <c r="H498" s="199" t="s">
        <v>20</v>
      </c>
      <c r="I498" s="201"/>
      <c r="J498" s="201"/>
      <c r="K498" s="198"/>
      <c r="L498" s="198"/>
      <c r="M498" s="202"/>
      <c r="N498" s="203"/>
      <c r="O498" s="204"/>
      <c r="P498" s="204"/>
      <c r="Q498" s="204"/>
      <c r="R498" s="204"/>
      <c r="S498" s="204"/>
      <c r="T498" s="204"/>
      <c r="U498" s="204"/>
      <c r="V498" s="204"/>
      <c r="W498" s="204"/>
      <c r="X498" s="205"/>
      <c r="AT498" s="206" t="s">
        <v>211</v>
      </c>
      <c r="AU498" s="206" t="s">
        <v>207</v>
      </c>
      <c r="AV498" s="13" t="s">
        <v>82</v>
      </c>
      <c r="AW498" s="13" t="s">
        <v>5</v>
      </c>
      <c r="AX498" s="13" t="s">
        <v>74</v>
      </c>
      <c r="AY498" s="206" t="s">
        <v>198</v>
      </c>
    </row>
    <row r="499" spans="1:65" s="13" customFormat="1" ht="11.25">
      <c r="B499" s="197"/>
      <c r="C499" s="198"/>
      <c r="D499" s="192" t="s">
        <v>211</v>
      </c>
      <c r="E499" s="199" t="s">
        <v>20</v>
      </c>
      <c r="F499" s="200" t="s">
        <v>1211</v>
      </c>
      <c r="G499" s="198"/>
      <c r="H499" s="199" t="s">
        <v>20</v>
      </c>
      <c r="I499" s="201"/>
      <c r="J499" s="201"/>
      <c r="K499" s="198"/>
      <c r="L499" s="198"/>
      <c r="M499" s="202"/>
      <c r="N499" s="203"/>
      <c r="O499" s="204"/>
      <c r="P499" s="204"/>
      <c r="Q499" s="204"/>
      <c r="R499" s="204"/>
      <c r="S499" s="204"/>
      <c r="T499" s="204"/>
      <c r="U499" s="204"/>
      <c r="V499" s="204"/>
      <c r="W499" s="204"/>
      <c r="X499" s="205"/>
      <c r="AT499" s="206" t="s">
        <v>211</v>
      </c>
      <c r="AU499" s="206" t="s">
        <v>207</v>
      </c>
      <c r="AV499" s="13" t="s">
        <v>82</v>
      </c>
      <c r="AW499" s="13" t="s">
        <v>5</v>
      </c>
      <c r="AX499" s="13" t="s">
        <v>74</v>
      </c>
      <c r="AY499" s="206" t="s">
        <v>198</v>
      </c>
    </row>
    <row r="500" spans="1:65" s="14" customFormat="1" ht="11.25">
      <c r="B500" s="207"/>
      <c r="C500" s="208"/>
      <c r="D500" s="192" t="s">
        <v>211</v>
      </c>
      <c r="E500" s="209" t="s">
        <v>20</v>
      </c>
      <c r="F500" s="210" t="s">
        <v>207</v>
      </c>
      <c r="G500" s="208"/>
      <c r="H500" s="211">
        <v>2</v>
      </c>
      <c r="I500" s="212"/>
      <c r="J500" s="212"/>
      <c r="K500" s="208"/>
      <c r="L500" s="208"/>
      <c r="M500" s="213"/>
      <c r="N500" s="214"/>
      <c r="O500" s="215"/>
      <c r="P500" s="215"/>
      <c r="Q500" s="215"/>
      <c r="R500" s="215"/>
      <c r="S500" s="215"/>
      <c r="T500" s="215"/>
      <c r="U500" s="215"/>
      <c r="V500" s="215"/>
      <c r="W500" s="215"/>
      <c r="X500" s="216"/>
      <c r="AT500" s="217" t="s">
        <v>211</v>
      </c>
      <c r="AU500" s="217" t="s">
        <v>207</v>
      </c>
      <c r="AV500" s="14" t="s">
        <v>207</v>
      </c>
      <c r="AW500" s="14" t="s">
        <v>5</v>
      </c>
      <c r="AX500" s="14" t="s">
        <v>74</v>
      </c>
      <c r="AY500" s="217" t="s">
        <v>198</v>
      </c>
    </row>
    <row r="501" spans="1:65" s="13" customFormat="1" ht="11.25">
      <c r="B501" s="197"/>
      <c r="C501" s="198"/>
      <c r="D501" s="192" t="s">
        <v>211</v>
      </c>
      <c r="E501" s="199" t="s">
        <v>20</v>
      </c>
      <c r="F501" s="200" t="s">
        <v>1040</v>
      </c>
      <c r="G501" s="198"/>
      <c r="H501" s="199" t="s">
        <v>20</v>
      </c>
      <c r="I501" s="201"/>
      <c r="J501" s="201"/>
      <c r="K501" s="198"/>
      <c r="L501" s="198"/>
      <c r="M501" s="202"/>
      <c r="N501" s="203"/>
      <c r="O501" s="204"/>
      <c r="P501" s="204"/>
      <c r="Q501" s="204"/>
      <c r="R501" s="204"/>
      <c r="S501" s="204"/>
      <c r="T501" s="204"/>
      <c r="U501" s="204"/>
      <c r="V501" s="204"/>
      <c r="W501" s="204"/>
      <c r="X501" s="205"/>
      <c r="AT501" s="206" t="s">
        <v>211</v>
      </c>
      <c r="AU501" s="206" t="s">
        <v>207</v>
      </c>
      <c r="AV501" s="13" t="s">
        <v>82</v>
      </c>
      <c r="AW501" s="13" t="s">
        <v>5</v>
      </c>
      <c r="AX501" s="13" t="s">
        <v>74</v>
      </c>
      <c r="AY501" s="206" t="s">
        <v>198</v>
      </c>
    </row>
    <row r="502" spans="1:65" s="13" customFormat="1" ht="11.25">
      <c r="B502" s="197"/>
      <c r="C502" s="198"/>
      <c r="D502" s="192" t="s">
        <v>211</v>
      </c>
      <c r="E502" s="199" t="s">
        <v>20</v>
      </c>
      <c r="F502" s="200" t="s">
        <v>1213</v>
      </c>
      <c r="G502" s="198"/>
      <c r="H502" s="199" t="s">
        <v>20</v>
      </c>
      <c r="I502" s="201"/>
      <c r="J502" s="201"/>
      <c r="K502" s="198"/>
      <c r="L502" s="198"/>
      <c r="M502" s="202"/>
      <c r="N502" s="203"/>
      <c r="O502" s="204"/>
      <c r="P502" s="204"/>
      <c r="Q502" s="204"/>
      <c r="R502" s="204"/>
      <c r="S502" s="204"/>
      <c r="T502" s="204"/>
      <c r="U502" s="204"/>
      <c r="V502" s="204"/>
      <c r="W502" s="204"/>
      <c r="X502" s="205"/>
      <c r="AT502" s="206" t="s">
        <v>211</v>
      </c>
      <c r="AU502" s="206" t="s">
        <v>207</v>
      </c>
      <c r="AV502" s="13" t="s">
        <v>82</v>
      </c>
      <c r="AW502" s="13" t="s">
        <v>5</v>
      </c>
      <c r="AX502" s="13" t="s">
        <v>74</v>
      </c>
      <c r="AY502" s="206" t="s">
        <v>198</v>
      </c>
    </row>
    <row r="503" spans="1:65" s="14" customFormat="1" ht="11.25">
      <c r="B503" s="207"/>
      <c r="C503" s="208"/>
      <c r="D503" s="192" t="s">
        <v>211</v>
      </c>
      <c r="E503" s="209" t="s">
        <v>20</v>
      </c>
      <c r="F503" s="210" t="s">
        <v>207</v>
      </c>
      <c r="G503" s="208"/>
      <c r="H503" s="211">
        <v>2</v>
      </c>
      <c r="I503" s="212"/>
      <c r="J503" s="212"/>
      <c r="K503" s="208"/>
      <c r="L503" s="208"/>
      <c r="M503" s="213"/>
      <c r="N503" s="214"/>
      <c r="O503" s="215"/>
      <c r="P503" s="215"/>
      <c r="Q503" s="215"/>
      <c r="R503" s="215"/>
      <c r="S503" s="215"/>
      <c r="T503" s="215"/>
      <c r="U503" s="215"/>
      <c r="V503" s="215"/>
      <c r="W503" s="215"/>
      <c r="X503" s="216"/>
      <c r="AT503" s="217" t="s">
        <v>211</v>
      </c>
      <c r="AU503" s="217" t="s">
        <v>207</v>
      </c>
      <c r="AV503" s="14" t="s">
        <v>207</v>
      </c>
      <c r="AW503" s="14" t="s">
        <v>5</v>
      </c>
      <c r="AX503" s="14" t="s">
        <v>74</v>
      </c>
      <c r="AY503" s="217" t="s">
        <v>198</v>
      </c>
    </row>
    <row r="504" spans="1:65" s="16" customFormat="1" ht="11.25">
      <c r="B504" s="229"/>
      <c r="C504" s="230"/>
      <c r="D504" s="192" t="s">
        <v>211</v>
      </c>
      <c r="E504" s="231" t="s">
        <v>20</v>
      </c>
      <c r="F504" s="232" t="s">
        <v>282</v>
      </c>
      <c r="G504" s="230"/>
      <c r="H504" s="233">
        <v>28.1</v>
      </c>
      <c r="I504" s="234"/>
      <c r="J504" s="234"/>
      <c r="K504" s="230"/>
      <c r="L504" s="230"/>
      <c r="M504" s="235"/>
      <c r="N504" s="236"/>
      <c r="O504" s="237"/>
      <c r="P504" s="237"/>
      <c r="Q504" s="237"/>
      <c r="R504" s="237"/>
      <c r="S504" s="237"/>
      <c r="T504" s="237"/>
      <c r="U504" s="237"/>
      <c r="V504" s="237"/>
      <c r="W504" s="237"/>
      <c r="X504" s="238"/>
      <c r="AT504" s="239" t="s">
        <v>211</v>
      </c>
      <c r="AU504" s="239" t="s">
        <v>207</v>
      </c>
      <c r="AV504" s="16" t="s">
        <v>206</v>
      </c>
      <c r="AW504" s="16" t="s">
        <v>5</v>
      </c>
      <c r="AX504" s="16" t="s">
        <v>82</v>
      </c>
      <c r="AY504" s="239" t="s">
        <v>198</v>
      </c>
    </row>
    <row r="505" spans="1:65" s="2" customFormat="1" ht="24.2" customHeight="1">
      <c r="A505" s="36"/>
      <c r="B505" s="37"/>
      <c r="C505" s="246" t="s">
        <v>1219</v>
      </c>
      <c r="D505" s="246" t="s">
        <v>1044</v>
      </c>
      <c r="E505" s="247" t="s">
        <v>1220</v>
      </c>
      <c r="F505" s="248" t="s">
        <v>1221</v>
      </c>
      <c r="G505" s="249" t="s">
        <v>1222</v>
      </c>
      <c r="H505" s="250">
        <v>13</v>
      </c>
      <c r="I505" s="251"/>
      <c r="J505" s="252"/>
      <c r="K505" s="253">
        <f>ROUND(P505*H505,2)</f>
        <v>0</v>
      </c>
      <c r="L505" s="248" t="s">
        <v>205</v>
      </c>
      <c r="M505" s="254"/>
      <c r="N505" s="255" t="s">
        <v>20</v>
      </c>
      <c r="O505" s="186" t="s">
        <v>44</v>
      </c>
      <c r="P505" s="187">
        <f>I505+J505</f>
        <v>0</v>
      </c>
      <c r="Q505" s="187">
        <f>ROUND(I505*H505,2)</f>
        <v>0</v>
      </c>
      <c r="R505" s="187">
        <f>ROUND(J505*H505,2)</f>
        <v>0</v>
      </c>
      <c r="S505" s="66"/>
      <c r="T505" s="188">
        <f>S505*H505</f>
        <v>0</v>
      </c>
      <c r="U505" s="188">
        <v>2.0000000000000001E-4</v>
      </c>
      <c r="V505" s="188">
        <f>U505*H505</f>
        <v>2.6000000000000003E-3</v>
      </c>
      <c r="W505" s="188">
        <v>0</v>
      </c>
      <c r="X505" s="189">
        <f>W505*H505</f>
        <v>0</v>
      </c>
      <c r="Y505" s="36"/>
      <c r="Z505" s="36"/>
      <c r="AA505" s="36"/>
      <c r="AB505" s="36"/>
      <c r="AC505" s="36"/>
      <c r="AD505" s="36"/>
      <c r="AE505" s="36"/>
      <c r="AR505" s="190" t="s">
        <v>1103</v>
      </c>
      <c r="AT505" s="190" t="s">
        <v>1044</v>
      </c>
      <c r="AU505" s="190" t="s">
        <v>207</v>
      </c>
      <c r="AY505" s="19" t="s">
        <v>198</v>
      </c>
      <c r="BE505" s="191">
        <f>IF(O505="základní",K505,0)</f>
        <v>0</v>
      </c>
      <c r="BF505" s="191">
        <f>IF(O505="snížená",K505,0)</f>
        <v>0</v>
      </c>
      <c r="BG505" s="191">
        <f>IF(O505="zákl. přenesená",K505,0)</f>
        <v>0</v>
      </c>
      <c r="BH505" s="191">
        <f>IF(O505="sníž. přenesená",K505,0)</f>
        <v>0</v>
      </c>
      <c r="BI505" s="191">
        <f>IF(O505="nulová",K505,0)</f>
        <v>0</v>
      </c>
      <c r="BJ505" s="19" t="s">
        <v>207</v>
      </c>
      <c r="BK505" s="191">
        <f>ROUND(P505*H505,2)</f>
        <v>0</v>
      </c>
      <c r="BL505" s="19" t="s">
        <v>404</v>
      </c>
      <c r="BM505" s="190" t="s">
        <v>1223</v>
      </c>
    </row>
    <row r="506" spans="1:65" s="2" customFormat="1" ht="11.25">
      <c r="A506" s="36"/>
      <c r="B506" s="37"/>
      <c r="C506" s="38"/>
      <c r="D506" s="192" t="s">
        <v>209</v>
      </c>
      <c r="E506" s="38"/>
      <c r="F506" s="193" t="s">
        <v>1221</v>
      </c>
      <c r="G506" s="38"/>
      <c r="H506" s="38"/>
      <c r="I506" s="194"/>
      <c r="J506" s="194"/>
      <c r="K506" s="38"/>
      <c r="L506" s="38"/>
      <c r="M506" s="41"/>
      <c r="N506" s="195"/>
      <c r="O506" s="196"/>
      <c r="P506" s="66"/>
      <c r="Q506" s="66"/>
      <c r="R506" s="66"/>
      <c r="S506" s="66"/>
      <c r="T506" s="66"/>
      <c r="U506" s="66"/>
      <c r="V506" s="66"/>
      <c r="W506" s="66"/>
      <c r="X506" s="67"/>
      <c r="Y506" s="36"/>
      <c r="Z506" s="36"/>
      <c r="AA506" s="36"/>
      <c r="AB506" s="36"/>
      <c r="AC506" s="36"/>
      <c r="AD506" s="36"/>
      <c r="AE506" s="36"/>
      <c r="AT506" s="19" t="s">
        <v>209</v>
      </c>
      <c r="AU506" s="19" t="s">
        <v>207</v>
      </c>
    </row>
    <row r="507" spans="1:65" s="13" customFormat="1" ht="11.25">
      <c r="B507" s="197"/>
      <c r="C507" s="198"/>
      <c r="D507" s="192" t="s">
        <v>211</v>
      </c>
      <c r="E507" s="199" t="s">
        <v>20</v>
      </c>
      <c r="F507" s="200" t="s">
        <v>1188</v>
      </c>
      <c r="G507" s="198"/>
      <c r="H507" s="199" t="s">
        <v>20</v>
      </c>
      <c r="I507" s="201"/>
      <c r="J507" s="201"/>
      <c r="K507" s="198"/>
      <c r="L507" s="198"/>
      <c r="M507" s="202"/>
      <c r="N507" s="203"/>
      <c r="O507" s="204"/>
      <c r="P507" s="204"/>
      <c r="Q507" s="204"/>
      <c r="R507" s="204"/>
      <c r="S507" s="204"/>
      <c r="T507" s="204"/>
      <c r="U507" s="204"/>
      <c r="V507" s="204"/>
      <c r="W507" s="204"/>
      <c r="X507" s="205"/>
      <c r="AT507" s="206" t="s">
        <v>211</v>
      </c>
      <c r="AU507" s="206" t="s">
        <v>207</v>
      </c>
      <c r="AV507" s="13" t="s">
        <v>82</v>
      </c>
      <c r="AW507" s="13" t="s">
        <v>5</v>
      </c>
      <c r="AX507" s="13" t="s">
        <v>74</v>
      </c>
      <c r="AY507" s="206" t="s">
        <v>198</v>
      </c>
    </row>
    <row r="508" spans="1:65" s="13" customFormat="1" ht="11.25">
      <c r="B508" s="197"/>
      <c r="C508" s="198"/>
      <c r="D508" s="192" t="s">
        <v>211</v>
      </c>
      <c r="E508" s="199" t="s">
        <v>20</v>
      </c>
      <c r="F508" s="200" t="s">
        <v>1189</v>
      </c>
      <c r="G508" s="198"/>
      <c r="H508" s="199" t="s">
        <v>20</v>
      </c>
      <c r="I508" s="201"/>
      <c r="J508" s="201"/>
      <c r="K508" s="198"/>
      <c r="L508" s="198"/>
      <c r="M508" s="202"/>
      <c r="N508" s="203"/>
      <c r="O508" s="204"/>
      <c r="P508" s="204"/>
      <c r="Q508" s="204"/>
      <c r="R508" s="204"/>
      <c r="S508" s="204"/>
      <c r="T508" s="204"/>
      <c r="U508" s="204"/>
      <c r="V508" s="204"/>
      <c r="W508" s="204"/>
      <c r="X508" s="205"/>
      <c r="AT508" s="206" t="s">
        <v>211</v>
      </c>
      <c r="AU508" s="206" t="s">
        <v>207</v>
      </c>
      <c r="AV508" s="13" t="s">
        <v>82</v>
      </c>
      <c r="AW508" s="13" t="s">
        <v>5</v>
      </c>
      <c r="AX508" s="13" t="s">
        <v>74</v>
      </c>
      <c r="AY508" s="206" t="s">
        <v>198</v>
      </c>
    </row>
    <row r="509" spans="1:65" s="13" customFormat="1" ht="11.25">
      <c r="B509" s="197"/>
      <c r="C509" s="198"/>
      <c r="D509" s="192" t="s">
        <v>211</v>
      </c>
      <c r="E509" s="199" t="s">
        <v>20</v>
      </c>
      <c r="F509" s="200" t="s">
        <v>1042</v>
      </c>
      <c r="G509" s="198"/>
      <c r="H509" s="199" t="s">
        <v>20</v>
      </c>
      <c r="I509" s="201"/>
      <c r="J509" s="201"/>
      <c r="K509" s="198"/>
      <c r="L509" s="198"/>
      <c r="M509" s="202"/>
      <c r="N509" s="203"/>
      <c r="O509" s="204"/>
      <c r="P509" s="204"/>
      <c r="Q509" s="204"/>
      <c r="R509" s="204"/>
      <c r="S509" s="204"/>
      <c r="T509" s="204"/>
      <c r="U509" s="204"/>
      <c r="V509" s="204"/>
      <c r="W509" s="204"/>
      <c r="X509" s="205"/>
      <c r="AT509" s="206" t="s">
        <v>211</v>
      </c>
      <c r="AU509" s="206" t="s">
        <v>207</v>
      </c>
      <c r="AV509" s="13" t="s">
        <v>82</v>
      </c>
      <c r="AW509" s="13" t="s">
        <v>5</v>
      </c>
      <c r="AX509" s="13" t="s">
        <v>74</v>
      </c>
      <c r="AY509" s="206" t="s">
        <v>198</v>
      </c>
    </row>
    <row r="510" spans="1:65" s="14" customFormat="1" ht="11.25">
      <c r="B510" s="207"/>
      <c r="C510" s="208"/>
      <c r="D510" s="192" t="s">
        <v>211</v>
      </c>
      <c r="E510" s="209" t="s">
        <v>20</v>
      </c>
      <c r="F510" s="210" t="s">
        <v>82</v>
      </c>
      <c r="G510" s="208"/>
      <c r="H510" s="211">
        <v>1</v>
      </c>
      <c r="I510" s="212"/>
      <c r="J510" s="212"/>
      <c r="K510" s="208"/>
      <c r="L510" s="208"/>
      <c r="M510" s="213"/>
      <c r="N510" s="214"/>
      <c r="O510" s="215"/>
      <c r="P510" s="215"/>
      <c r="Q510" s="215"/>
      <c r="R510" s="215"/>
      <c r="S510" s="215"/>
      <c r="T510" s="215"/>
      <c r="U510" s="215"/>
      <c r="V510" s="215"/>
      <c r="W510" s="215"/>
      <c r="X510" s="216"/>
      <c r="AT510" s="217" t="s">
        <v>211</v>
      </c>
      <c r="AU510" s="217" t="s">
        <v>207</v>
      </c>
      <c r="AV510" s="14" t="s">
        <v>207</v>
      </c>
      <c r="AW510" s="14" t="s">
        <v>5</v>
      </c>
      <c r="AX510" s="14" t="s">
        <v>74</v>
      </c>
      <c r="AY510" s="217" t="s">
        <v>198</v>
      </c>
    </row>
    <row r="511" spans="1:65" s="13" customFormat="1" ht="11.25">
      <c r="B511" s="197"/>
      <c r="C511" s="198"/>
      <c r="D511" s="192" t="s">
        <v>211</v>
      </c>
      <c r="E511" s="199" t="s">
        <v>20</v>
      </c>
      <c r="F511" s="200" t="s">
        <v>1190</v>
      </c>
      <c r="G511" s="198"/>
      <c r="H511" s="199" t="s">
        <v>20</v>
      </c>
      <c r="I511" s="201"/>
      <c r="J511" s="201"/>
      <c r="K511" s="198"/>
      <c r="L511" s="198"/>
      <c r="M511" s="202"/>
      <c r="N511" s="203"/>
      <c r="O511" s="204"/>
      <c r="P511" s="204"/>
      <c r="Q511" s="204"/>
      <c r="R511" s="204"/>
      <c r="S511" s="204"/>
      <c r="T511" s="204"/>
      <c r="U511" s="204"/>
      <c r="V511" s="204"/>
      <c r="W511" s="204"/>
      <c r="X511" s="205"/>
      <c r="AT511" s="206" t="s">
        <v>211</v>
      </c>
      <c r="AU511" s="206" t="s">
        <v>207</v>
      </c>
      <c r="AV511" s="13" t="s">
        <v>82</v>
      </c>
      <c r="AW511" s="13" t="s">
        <v>5</v>
      </c>
      <c r="AX511" s="13" t="s">
        <v>74</v>
      </c>
      <c r="AY511" s="206" t="s">
        <v>198</v>
      </c>
    </row>
    <row r="512" spans="1:65" s="13" customFormat="1" ht="11.25">
      <c r="B512" s="197"/>
      <c r="C512" s="198"/>
      <c r="D512" s="192" t="s">
        <v>211</v>
      </c>
      <c r="E512" s="199" t="s">
        <v>20</v>
      </c>
      <c r="F512" s="200" t="s">
        <v>1191</v>
      </c>
      <c r="G512" s="198"/>
      <c r="H512" s="199" t="s">
        <v>20</v>
      </c>
      <c r="I512" s="201"/>
      <c r="J512" s="201"/>
      <c r="K512" s="198"/>
      <c r="L512" s="198"/>
      <c r="M512" s="202"/>
      <c r="N512" s="203"/>
      <c r="O512" s="204"/>
      <c r="P512" s="204"/>
      <c r="Q512" s="204"/>
      <c r="R512" s="204"/>
      <c r="S512" s="204"/>
      <c r="T512" s="204"/>
      <c r="U512" s="204"/>
      <c r="V512" s="204"/>
      <c r="W512" s="204"/>
      <c r="X512" s="205"/>
      <c r="AT512" s="206" t="s">
        <v>211</v>
      </c>
      <c r="AU512" s="206" t="s">
        <v>207</v>
      </c>
      <c r="AV512" s="13" t="s">
        <v>82</v>
      </c>
      <c r="AW512" s="13" t="s">
        <v>5</v>
      </c>
      <c r="AX512" s="13" t="s">
        <v>74</v>
      </c>
      <c r="AY512" s="206" t="s">
        <v>198</v>
      </c>
    </row>
    <row r="513" spans="2:51" s="13" customFormat="1" ht="11.25">
      <c r="B513" s="197"/>
      <c r="C513" s="198"/>
      <c r="D513" s="192" t="s">
        <v>211</v>
      </c>
      <c r="E513" s="199" t="s">
        <v>20</v>
      </c>
      <c r="F513" s="200" t="s">
        <v>1042</v>
      </c>
      <c r="G513" s="198"/>
      <c r="H513" s="199" t="s">
        <v>20</v>
      </c>
      <c r="I513" s="201"/>
      <c r="J513" s="201"/>
      <c r="K513" s="198"/>
      <c r="L513" s="198"/>
      <c r="M513" s="202"/>
      <c r="N513" s="203"/>
      <c r="O513" s="204"/>
      <c r="P513" s="204"/>
      <c r="Q513" s="204"/>
      <c r="R513" s="204"/>
      <c r="S513" s="204"/>
      <c r="T513" s="204"/>
      <c r="U513" s="204"/>
      <c r="V513" s="204"/>
      <c r="W513" s="204"/>
      <c r="X513" s="205"/>
      <c r="AT513" s="206" t="s">
        <v>211</v>
      </c>
      <c r="AU513" s="206" t="s">
        <v>207</v>
      </c>
      <c r="AV513" s="13" t="s">
        <v>82</v>
      </c>
      <c r="AW513" s="13" t="s">
        <v>5</v>
      </c>
      <c r="AX513" s="13" t="s">
        <v>74</v>
      </c>
      <c r="AY513" s="206" t="s">
        <v>198</v>
      </c>
    </row>
    <row r="514" spans="2:51" s="14" customFormat="1" ht="11.25">
      <c r="B514" s="207"/>
      <c r="C514" s="208"/>
      <c r="D514" s="192" t="s">
        <v>211</v>
      </c>
      <c r="E514" s="209" t="s">
        <v>20</v>
      </c>
      <c r="F514" s="210" t="s">
        <v>82</v>
      </c>
      <c r="G514" s="208"/>
      <c r="H514" s="211">
        <v>1</v>
      </c>
      <c r="I514" s="212"/>
      <c r="J514" s="212"/>
      <c r="K514" s="208"/>
      <c r="L514" s="208"/>
      <c r="M514" s="213"/>
      <c r="N514" s="214"/>
      <c r="O514" s="215"/>
      <c r="P514" s="215"/>
      <c r="Q514" s="215"/>
      <c r="R514" s="215"/>
      <c r="S514" s="215"/>
      <c r="T514" s="215"/>
      <c r="U514" s="215"/>
      <c r="V514" s="215"/>
      <c r="W514" s="215"/>
      <c r="X514" s="216"/>
      <c r="AT514" s="217" t="s">
        <v>211</v>
      </c>
      <c r="AU514" s="217" t="s">
        <v>207</v>
      </c>
      <c r="AV514" s="14" t="s">
        <v>207</v>
      </c>
      <c r="AW514" s="14" t="s">
        <v>5</v>
      </c>
      <c r="AX514" s="14" t="s">
        <v>74</v>
      </c>
      <c r="AY514" s="217" t="s">
        <v>198</v>
      </c>
    </row>
    <row r="515" spans="2:51" s="13" customFormat="1" ht="11.25">
      <c r="B515" s="197"/>
      <c r="C515" s="198"/>
      <c r="D515" s="192" t="s">
        <v>211</v>
      </c>
      <c r="E515" s="199" t="s">
        <v>20</v>
      </c>
      <c r="F515" s="200" t="s">
        <v>1192</v>
      </c>
      <c r="G515" s="198"/>
      <c r="H515" s="199" t="s">
        <v>20</v>
      </c>
      <c r="I515" s="201"/>
      <c r="J515" s="201"/>
      <c r="K515" s="198"/>
      <c r="L515" s="198"/>
      <c r="M515" s="202"/>
      <c r="N515" s="203"/>
      <c r="O515" s="204"/>
      <c r="P515" s="204"/>
      <c r="Q515" s="204"/>
      <c r="R515" s="204"/>
      <c r="S515" s="204"/>
      <c r="T515" s="204"/>
      <c r="U515" s="204"/>
      <c r="V515" s="204"/>
      <c r="W515" s="204"/>
      <c r="X515" s="205"/>
      <c r="AT515" s="206" t="s">
        <v>211</v>
      </c>
      <c r="AU515" s="206" t="s">
        <v>207</v>
      </c>
      <c r="AV515" s="13" t="s">
        <v>82</v>
      </c>
      <c r="AW515" s="13" t="s">
        <v>5</v>
      </c>
      <c r="AX515" s="13" t="s">
        <v>74</v>
      </c>
      <c r="AY515" s="206" t="s">
        <v>198</v>
      </c>
    </row>
    <row r="516" spans="2:51" s="13" customFormat="1" ht="11.25">
      <c r="B516" s="197"/>
      <c r="C516" s="198"/>
      <c r="D516" s="192" t="s">
        <v>211</v>
      </c>
      <c r="E516" s="199" t="s">
        <v>20</v>
      </c>
      <c r="F516" s="200" t="s">
        <v>1193</v>
      </c>
      <c r="G516" s="198"/>
      <c r="H516" s="199" t="s">
        <v>20</v>
      </c>
      <c r="I516" s="201"/>
      <c r="J516" s="201"/>
      <c r="K516" s="198"/>
      <c r="L516" s="198"/>
      <c r="M516" s="202"/>
      <c r="N516" s="203"/>
      <c r="O516" s="204"/>
      <c r="P516" s="204"/>
      <c r="Q516" s="204"/>
      <c r="R516" s="204"/>
      <c r="S516" s="204"/>
      <c r="T516" s="204"/>
      <c r="U516" s="204"/>
      <c r="V516" s="204"/>
      <c r="W516" s="204"/>
      <c r="X516" s="205"/>
      <c r="AT516" s="206" t="s">
        <v>211</v>
      </c>
      <c r="AU516" s="206" t="s">
        <v>207</v>
      </c>
      <c r="AV516" s="13" t="s">
        <v>82</v>
      </c>
      <c r="AW516" s="13" t="s">
        <v>5</v>
      </c>
      <c r="AX516" s="13" t="s">
        <v>74</v>
      </c>
      <c r="AY516" s="206" t="s">
        <v>198</v>
      </c>
    </row>
    <row r="517" spans="2:51" s="13" customFormat="1" ht="11.25">
      <c r="B517" s="197"/>
      <c r="C517" s="198"/>
      <c r="D517" s="192" t="s">
        <v>211</v>
      </c>
      <c r="E517" s="199" t="s">
        <v>20</v>
      </c>
      <c r="F517" s="200" t="s">
        <v>1042</v>
      </c>
      <c r="G517" s="198"/>
      <c r="H517" s="199" t="s">
        <v>20</v>
      </c>
      <c r="I517" s="201"/>
      <c r="J517" s="201"/>
      <c r="K517" s="198"/>
      <c r="L517" s="198"/>
      <c r="M517" s="202"/>
      <c r="N517" s="203"/>
      <c r="O517" s="204"/>
      <c r="P517" s="204"/>
      <c r="Q517" s="204"/>
      <c r="R517" s="204"/>
      <c r="S517" s="204"/>
      <c r="T517" s="204"/>
      <c r="U517" s="204"/>
      <c r="V517" s="204"/>
      <c r="W517" s="204"/>
      <c r="X517" s="205"/>
      <c r="AT517" s="206" t="s">
        <v>211</v>
      </c>
      <c r="AU517" s="206" t="s">
        <v>207</v>
      </c>
      <c r="AV517" s="13" t="s">
        <v>82</v>
      </c>
      <c r="AW517" s="13" t="s">
        <v>5</v>
      </c>
      <c r="AX517" s="13" t="s">
        <v>74</v>
      </c>
      <c r="AY517" s="206" t="s">
        <v>198</v>
      </c>
    </row>
    <row r="518" spans="2:51" s="14" customFormat="1" ht="11.25">
      <c r="B518" s="207"/>
      <c r="C518" s="208"/>
      <c r="D518" s="192" t="s">
        <v>211</v>
      </c>
      <c r="E518" s="209" t="s">
        <v>20</v>
      </c>
      <c r="F518" s="210" t="s">
        <v>82</v>
      </c>
      <c r="G518" s="208"/>
      <c r="H518" s="211">
        <v>1</v>
      </c>
      <c r="I518" s="212"/>
      <c r="J518" s="212"/>
      <c r="K518" s="208"/>
      <c r="L518" s="208"/>
      <c r="M518" s="213"/>
      <c r="N518" s="214"/>
      <c r="O518" s="215"/>
      <c r="P518" s="215"/>
      <c r="Q518" s="215"/>
      <c r="R518" s="215"/>
      <c r="S518" s="215"/>
      <c r="T518" s="215"/>
      <c r="U518" s="215"/>
      <c r="V518" s="215"/>
      <c r="W518" s="215"/>
      <c r="X518" s="216"/>
      <c r="AT518" s="217" t="s">
        <v>211</v>
      </c>
      <c r="AU518" s="217" t="s">
        <v>207</v>
      </c>
      <c r="AV518" s="14" t="s">
        <v>207</v>
      </c>
      <c r="AW518" s="14" t="s">
        <v>5</v>
      </c>
      <c r="AX518" s="14" t="s">
        <v>74</v>
      </c>
      <c r="AY518" s="217" t="s">
        <v>198</v>
      </c>
    </row>
    <row r="519" spans="2:51" s="13" customFormat="1" ht="11.25">
      <c r="B519" s="197"/>
      <c r="C519" s="198"/>
      <c r="D519" s="192" t="s">
        <v>211</v>
      </c>
      <c r="E519" s="199" t="s">
        <v>20</v>
      </c>
      <c r="F519" s="200" t="s">
        <v>1194</v>
      </c>
      <c r="G519" s="198"/>
      <c r="H519" s="199" t="s">
        <v>20</v>
      </c>
      <c r="I519" s="201"/>
      <c r="J519" s="201"/>
      <c r="K519" s="198"/>
      <c r="L519" s="198"/>
      <c r="M519" s="202"/>
      <c r="N519" s="203"/>
      <c r="O519" s="204"/>
      <c r="P519" s="204"/>
      <c r="Q519" s="204"/>
      <c r="R519" s="204"/>
      <c r="S519" s="204"/>
      <c r="T519" s="204"/>
      <c r="U519" s="204"/>
      <c r="V519" s="204"/>
      <c r="W519" s="204"/>
      <c r="X519" s="205"/>
      <c r="AT519" s="206" t="s">
        <v>211</v>
      </c>
      <c r="AU519" s="206" t="s">
        <v>207</v>
      </c>
      <c r="AV519" s="13" t="s">
        <v>82</v>
      </c>
      <c r="AW519" s="13" t="s">
        <v>5</v>
      </c>
      <c r="AX519" s="13" t="s">
        <v>74</v>
      </c>
      <c r="AY519" s="206" t="s">
        <v>198</v>
      </c>
    </row>
    <row r="520" spans="2:51" s="13" customFormat="1" ht="11.25">
      <c r="B520" s="197"/>
      <c r="C520" s="198"/>
      <c r="D520" s="192" t="s">
        <v>211</v>
      </c>
      <c r="E520" s="199" t="s">
        <v>20</v>
      </c>
      <c r="F520" s="200" t="s">
        <v>1195</v>
      </c>
      <c r="G520" s="198"/>
      <c r="H520" s="199" t="s">
        <v>20</v>
      </c>
      <c r="I520" s="201"/>
      <c r="J520" s="201"/>
      <c r="K520" s="198"/>
      <c r="L520" s="198"/>
      <c r="M520" s="202"/>
      <c r="N520" s="203"/>
      <c r="O520" s="204"/>
      <c r="P520" s="204"/>
      <c r="Q520" s="204"/>
      <c r="R520" s="204"/>
      <c r="S520" s="204"/>
      <c r="T520" s="204"/>
      <c r="U520" s="204"/>
      <c r="V520" s="204"/>
      <c r="W520" s="204"/>
      <c r="X520" s="205"/>
      <c r="AT520" s="206" t="s">
        <v>211</v>
      </c>
      <c r="AU520" s="206" t="s">
        <v>207</v>
      </c>
      <c r="AV520" s="13" t="s">
        <v>82</v>
      </c>
      <c r="AW520" s="13" t="s">
        <v>5</v>
      </c>
      <c r="AX520" s="13" t="s">
        <v>74</v>
      </c>
      <c r="AY520" s="206" t="s">
        <v>198</v>
      </c>
    </row>
    <row r="521" spans="2:51" s="13" customFormat="1" ht="11.25">
      <c r="B521" s="197"/>
      <c r="C521" s="198"/>
      <c r="D521" s="192" t="s">
        <v>211</v>
      </c>
      <c r="E521" s="199" t="s">
        <v>20</v>
      </c>
      <c r="F521" s="200" t="s">
        <v>1042</v>
      </c>
      <c r="G521" s="198"/>
      <c r="H521" s="199" t="s">
        <v>20</v>
      </c>
      <c r="I521" s="201"/>
      <c r="J521" s="201"/>
      <c r="K521" s="198"/>
      <c r="L521" s="198"/>
      <c r="M521" s="202"/>
      <c r="N521" s="203"/>
      <c r="O521" s="204"/>
      <c r="P521" s="204"/>
      <c r="Q521" s="204"/>
      <c r="R521" s="204"/>
      <c r="S521" s="204"/>
      <c r="T521" s="204"/>
      <c r="U521" s="204"/>
      <c r="V521" s="204"/>
      <c r="W521" s="204"/>
      <c r="X521" s="205"/>
      <c r="AT521" s="206" t="s">
        <v>211</v>
      </c>
      <c r="AU521" s="206" t="s">
        <v>207</v>
      </c>
      <c r="AV521" s="13" t="s">
        <v>82</v>
      </c>
      <c r="AW521" s="13" t="s">
        <v>5</v>
      </c>
      <c r="AX521" s="13" t="s">
        <v>74</v>
      </c>
      <c r="AY521" s="206" t="s">
        <v>198</v>
      </c>
    </row>
    <row r="522" spans="2:51" s="14" customFormat="1" ht="11.25">
      <c r="B522" s="207"/>
      <c r="C522" s="208"/>
      <c r="D522" s="192" t="s">
        <v>211</v>
      </c>
      <c r="E522" s="209" t="s">
        <v>20</v>
      </c>
      <c r="F522" s="210" t="s">
        <v>82</v>
      </c>
      <c r="G522" s="208"/>
      <c r="H522" s="211">
        <v>1</v>
      </c>
      <c r="I522" s="212"/>
      <c r="J522" s="212"/>
      <c r="K522" s="208"/>
      <c r="L522" s="208"/>
      <c r="M522" s="213"/>
      <c r="N522" s="214"/>
      <c r="O522" s="215"/>
      <c r="P522" s="215"/>
      <c r="Q522" s="215"/>
      <c r="R522" s="215"/>
      <c r="S522" s="215"/>
      <c r="T522" s="215"/>
      <c r="U522" s="215"/>
      <c r="V522" s="215"/>
      <c r="W522" s="215"/>
      <c r="X522" s="216"/>
      <c r="AT522" s="217" t="s">
        <v>211</v>
      </c>
      <c r="AU522" s="217" t="s">
        <v>207</v>
      </c>
      <c r="AV522" s="14" t="s">
        <v>207</v>
      </c>
      <c r="AW522" s="14" t="s">
        <v>5</v>
      </c>
      <c r="AX522" s="14" t="s">
        <v>74</v>
      </c>
      <c r="AY522" s="217" t="s">
        <v>198</v>
      </c>
    </row>
    <row r="523" spans="2:51" s="13" customFormat="1" ht="11.25">
      <c r="B523" s="197"/>
      <c r="C523" s="198"/>
      <c r="D523" s="192" t="s">
        <v>211</v>
      </c>
      <c r="E523" s="199" t="s">
        <v>20</v>
      </c>
      <c r="F523" s="200" t="s">
        <v>1196</v>
      </c>
      <c r="G523" s="198"/>
      <c r="H523" s="199" t="s">
        <v>20</v>
      </c>
      <c r="I523" s="201"/>
      <c r="J523" s="201"/>
      <c r="K523" s="198"/>
      <c r="L523" s="198"/>
      <c r="M523" s="202"/>
      <c r="N523" s="203"/>
      <c r="O523" s="204"/>
      <c r="P523" s="204"/>
      <c r="Q523" s="204"/>
      <c r="R523" s="204"/>
      <c r="S523" s="204"/>
      <c r="T523" s="204"/>
      <c r="U523" s="204"/>
      <c r="V523" s="204"/>
      <c r="W523" s="204"/>
      <c r="X523" s="205"/>
      <c r="AT523" s="206" t="s">
        <v>211</v>
      </c>
      <c r="AU523" s="206" t="s">
        <v>207</v>
      </c>
      <c r="AV523" s="13" t="s">
        <v>82</v>
      </c>
      <c r="AW523" s="13" t="s">
        <v>5</v>
      </c>
      <c r="AX523" s="13" t="s">
        <v>74</v>
      </c>
      <c r="AY523" s="206" t="s">
        <v>198</v>
      </c>
    </row>
    <row r="524" spans="2:51" s="13" customFormat="1" ht="11.25">
      <c r="B524" s="197"/>
      <c r="C524" s="198"/>
      <c r="D524" s="192" t="s">
        <v>211</v>
      </c>
      <c r="E524" s="199" t="s">
        <v>20</v>
      </c>
      <c r="F524" s="200" t="s">
        <v>1197</v>
      </c>
      <c r="G524" s="198"/>
      <c r="H524" s="199" t="s">
        <v>20</v>
      </c>
      <c r="I524" s="201"/>
      <c r="J524" s="201"/>
      <c r="K524" s="198"/>
      <c r="L524" s="198"/>
      <c r="M524" s="202"/>
      <c r="N524" s="203"/>
      <c r="O524" s="204"/>
      <c r="P524" s="204"/>
      <c r="Q524" s="204"/>
      <c r="R524" s="204"/>
      <c r="S524" s="204"/>
      <c r="T524" s="204"/>
      <c r="U524" s="204"/>
      <c r="V524" s="204"/>
      <c r="W524" s="204"/>
      <c r="X524" s="205"/>
      <c r="AT524" s="206" t="s">
        <v>211</v>
      </c>
      <c r="AU524" s="206" t="s">
        <v>207</v>
      </c>
      <c r="AV524" s="13" t="s">
        <v>82</v>
      </c>
      <c r="AW524" s="13" t="s">
        <v>5</v>
      </c>
      <c r="AX524" s="13" t="s">
        <v>74</v>
      </c>
      <c r="AY524" s="206" t="s">
        <v>198</v>
      </c>
    </row>
    <row r="525" spans="2:51" s="13" customFormat="1" ht="11.25">
      <c r="B525" s="197"/>
      <c r="C525" s="198"/>
      <c r="D525" s="192" t="s">
        <v>211</v>
      </c>
      <c r="E525" s="199" t="s">
        <v>20</v>
      </c>
      <c r="F525" s="200" t="s">
        <v>1042</v>
      </c>
      <c r="G525" s="198"/>
      <c r="H525" s="199" t="s">
        <v>20</v>
      </c>
      <c r="I525" s="201"/>
      <c r="J525" s="201"/>
      <c r="K525" s="198"/>
      <c r="L525" s="198"/>
      <c r="M525" s="202"/>
      <c r="N525" s="203"/>
      <c r="O525" s="204"/>
      <c r="P525" s="204"/>
      <c r="Q525" s="204"/>
      <c r="R525" s="204"/>
      <c r="S525" s="204"/>
      <c r="T525" s="204"/>
      <c r="U525" s="204"/>
      <c r="V525" s="204"/>
      <c r="W525" s="204"/>
      <c r="X525" s="205"/>
      <c r="AT525" s="206" t="s">
        <v>211</v>
      </c>
      <c r="AU525" s="206" t="s">
        <v>207</v>
      </c>
      <c r="AV525" s="13" t="s">
        <v>82</v>
      </c>
      <c r="AW525" s="13" t="s">
        <v>5</v>
      </c>
      <c r="AX525" s="13" t="s">
        <v>74</v>
      </c>
      <c r="AY525" s="206" t="s">
        <v>198</v>
      </c>
    </row>
    <row r="526" spans="2:51" s="14" customFormat="1" ht="11.25">
      <c r="B526" s="207"/>
      <c r="C526" s="208"/>
      <c r="D526" s="192" t="s">
        <v>211</v>
      </c>
      <c r="E526" s="209" t="s">
        <v>20</v>
      </c>
      <c r="F526" s="210" t="s">
        <v>82</v>
      </c>
      <c r="G526" s="208"/>
      <c r="H526" s="211">
        <v>1</v>
      </c>
      <c r="I526" s="212"/>
      <c r="J526" s="212"/>
      <c r="K526" s="208"/>
      <c r="L526" s="208"/>
      <c r="M526" s="213"/>
      <c r="N526" s="214"/>
      <c r="O526" s="215"/>
      <c r="P526" s="215"/>
      <c r="Q526" s="215"/>
      <c r="R526" s="215"/>
      <c r="S526" s="215"/>
      <c r="T526" s="215"/>
      <c r="U526" s="215"/>
      <c r="V526" s="215"/>
      <c r="W526" s="215"/>
      <c r="X526" s="216"/>
      <c r="AT526" s="217" t="s">
        <v>211</v>
      </c>
      <c r="AU526" s="217" t="s">
        <v>207</v>
      </c>
      <c r="AV526" s="14" t="s">
        <v>207</v>
      </c>
      <c r="AW526" s="14" t="s">
        <v>5</v>
      </c>
      <c r="AX526" s="14" t="s">
        <v>74</v>
      </c>
      <c r="AY526" s="217" t="s">
        <v>198</v>
      </c>
    </row>
    <row r="527" spans="2:51" s="13" customFormat="1" ht="11.25">
      <c r="B527" s="197"/>
      <c r="C527" s="198"/>
      <c r="D527" s="192" t="s">
        <v>211</v>
      </c>
      <c r="E527" s="199" t="s">
        <v>20</v>
      </c>
      <c r="F527" s="200" t="s">
        <v>1198</v>
      </c>
      <c r="G527" s="198"/>
      <c r="H527" s="199" t="s">
        <v>20</v>
      </c>
      <c r="I527" s="201"/>
      <c r="J527" s="201"/>
      <c r="K527" s="198"/>
      <c r="L527" s="198"/>
      <c r="M527" s="202"/>
      <c r="N527" s="203"/>
      <c r="O527" s="204"/>
      <c r="P527" s="204"/>
      <c r="Q527" s="204"/>
      <c r="R527" s="204"/>
      <c r="S527" s="204"/>
      <c r="T527" s="204"/>
      <c r="U527" s="204"/>
      <c r="V527" s="204"/>
      <c r="W527" s="204"/>
      <c r="X527" s="205"/>
      <c r="AT527" s="206" t="s">
        <v>211</v>
      </c>
      <c r="AU527" s="206" t="s">
        <v>207</v>
      </c>
      <c r="AV527" s="13" t="s">
        <v>82</v>
      </c>
      <c r="AW527" s="13" t="s">
        <v>5</v>
      </c>
      <c r="AX527" s="13" t="s">
        <v>74</v>
      </c>
      <c r="AY527" s="206" t="s">
        <v>198</v>
      </c>
    </row>
    <row r="528" spans="2:51" s="13" customFormat="1" ht="11.25">
      <c r="B528" s="197"/>
      <c r="C528" s="198"/>
      <c r="D528" s="192" t="s">
        <v>211</v>
      </c>
      <c r="E528" s="199" t="s">
        <v>20</v>
      </c>
      <c r="F528" s="200" t="s">
        <v>1199</v>
      </c>
      <c r="G528" s="198"/>
      <c r="H528" s="199" t="s">
        <v>20</v>
      </c>
      <c r="I528" s="201"/>
      <c r="J528" s="201"/>
      <c r="K528" s="198"/>
      <c r="L528" s="198"/>
      <c r="M528" s="202"/>
      <c r="N528" s="203"/>
      <c r="O528" s="204"/>
      <c r="P528" s="204"/>
      <c r="Q528" s="204"/>
      <c r="R528" s="204"/>
      <c r="S528" s="204"/>
      <c r="T528" s="204"/>
      <c r="U528" s="204"/>
      <c r="V528" s="204"/>
      <c r="W528" s="204"/>
      <c r="X528" s="205"/>
      <c r="AT528" s="206" t="s">
        <v>211</v>
      </c>
      <c r="AU528" s="206" t="s">
        <v>207</v>
      </c>
      <c r="AV528" s="13" t="s">
        <v>82</v>
      </c>
      <c r="AW528" s="13" t="s">
        <v>5</v>
      </c>
      <c r="AX528" s="13" t="s">
        <v>74</v>
      </c>
      <c r="AY528" s="206" t="s">
        <v>198</v>
      </c>
    </row>
    <row r="529" spans="2:51" s="13" customFormat="1" ht="11.25">
      <c r="B529" s="197"/>
      <c r="C529" s="198"/>
      <c r="D529" s="192" t="s">
        <v>211</v>
      </c>
      <c r="E529" s="199" t="s">
        <v>20</v>
      </c>
      <c r="F529" s="200" t="s">
        <v>1042</v>
      </c>
      <c r="G529" s="198"/>
      <c r="H529" s="199" t="s">
        <v>20</v>
      </c>
      <c r="I529" s="201"/>
      <c r="J529" s="201"/>
      <c r="K529" s="198"/>
      <c r="L529" s="198"/>
      <c r="M529" s="202"/>
      <c r="N529" s="203"/>
      <c r="O529" s="204"/>
      <c r="P529" s="204"/>
      <c r="Q529" s="204"/>
      <c r="R529" s="204"/>
      <c r="S529" s="204"/>
      <c r="T529" s="204"/>
      <c r="U529" s="204"/>
      <c r="V529" s="204"/>
      <c r="W529" s="204"/>
      <c r="X529" s="205"/>
      <c r="AT529" s="206" t="s">
        <v>211</v>
      </c>
      <c r="AU529" s="206" t="s">
        <v>207</v>
      </c>
      <c r="AV529" s="13" t="s">
        <v>82</v>
      </c>
      <c r="AW529" s="13" t="s">
        <v>5</v>
      </c>
      <c r="AX529" s="13" t="s">
        <v>74</v>
      </c>
      <c r="AY529" s="206" t="s">
        <v>198</v>
      </c>
    </row>
    <row r="530" spans="2:51" s="14" customFormat="1" ht="11.25">
      <c r="B530" s="207"/>
      <c r="C530" s="208"/>
      <c r="D530" s="192" t="s">
        <v>211</v>
      </c>
      <c r="E530" s="209" t="s">
        <v>20</v>
      </c>
      <c r="F530" s="210" t="s">
        <v>82</v>
      </c>
      <c r="G530" s="208"/>
      <c r="H530" s="211">
        <v>1</v>
      </c>
      <c r="I530" s="212"/>
      <c r="J530" s="212"/>
      <c r="K530" s="208"/>
      <c r="L530" s="208"/>
      <c r="M530" s="213"/>
      <c r="N530" s="214"/>
      <c r="O530" s="215"/>
      <c r="P530" s="215"/>
      <c r="Q530" s="215"/>
      <c r="R530" s="215"/>
      <c r="S530" s="215"/>
      <c r="T530" s="215"/>
      <c r="U530" s="215"/>
      <c r="V530" s="215"/>
      <c r="W530" s="215"/>
      <c r="X530" s="216"/>
      <c r="AT530" s="217" t="s">
        <v>211</v>
      </c>
      <c r="AU530" s="217" t="s">
        <v>207</v>
      </c>
      <c r="AV530" s="14" t="s">
        <v>207</v>
      </c>
      <c r="AW530" s="14" t="s">
        <v>5</v>
      </c>
      <c r="AX530" s="14" t="s">
        <v>74</v>
      </c>
      <c r="AY530" s="217" t="s">
        <v>198</v>
      </c>
    </row>
    <row r="531" spans="2:51" s="13" customFormat="1" ht="11.25">
      <c r="B531" s="197"/>
      <c r="C531" s="198"/>
      <c r="D531" s="192" t="s">
        <v>211</v>
      </c>
      <c r="E531" s="199" t="s">
        <v>20</v>
      </c>
      <c r="F531" s="200" t="s">
        <v>1200</v>
      </c>
      <c r="G531" s="198"/>
      <c r="H531" s="199" t="s">
        <v>20</v>
      </c>
      <c r="I531" s="201"/>
      <c r="J531" s="201"/>
      <c r="K531" s="198"/>
      <c r="L531" s="198"/>
      <c r="M531" s="202"/>
      <c r="N531" s="203"/>
      <c r="O531" s="204"/>
      <c r="P531" s="204"/>
      <c r="Q531" s="204"/>
      <c r="R531" s="204"/>
      <c r="S531" s="204"/>
      <c r="T531" s="204"/>
      <c r="U531" s="204"/>
      <c r="V531" s="204"/>
      <c r="W531" s="204"/>
      <c r="X531" s="205"/>
      <c r="AT531" s="206" t="s">
        <v>211</v>
      </c>
      <c r="AU531" s="206" t="s">
        <v>207</v>
      </c>
      <c r="AV531" s="13" t="s">
        <v>82</v>
      </c>
      <c r="AW531" s="13" t="s">
        <v>5</v>
      </c>
      <c r="AX531" s="13" t="s">
        <v>74</v>
      </c>
      <c r="AY531" s="206" t="s">
        <v>198</v>
      </c>
    </row>
    <row r="532" spans="2:51" s="13" customFormat="1" ht="11.25">
      <c r="B532" s="197"/>
      <c r="C532" s="198"/>
      <c r="D532" s="192" t="s">
        <v>211</v>
      </c>
      <c r="E532" s="199" t="s">
        <v>20</v>
      </c>
      <c r="F532" s="200" t="s">
        <v>1201</v>
      </c>
      <c r="G532" s="198"/>
      <c r="H532" s="199" t="s">
        <v>20</v>
      </c>
      <c r="I532" s="201"/>
      <c r="J532" s="201"/>
      <c r="K532" s="198"/>
      <c r="L532" s="198"/>
      <c r="M532" s="202"/>
      <c r="N532" s="203"/>
      <c r="O532" s="204"/>
      <c r="P532" s="204"/>
      <c r="Q532" s="204"/>
      <c r="R532" s="204"/>
      <c r="S532" s="204"/>
      <c r="T532" s="204"/>
      <c r="U532" s="204"/>
      <c r="V532" s="204"/>
      <c r="W532" s="204"/>
      <c r="X532" s="205"/>
      <c r="AT532" s="206" t="s">
        <v>211</v>
      </c>
      <c r="AU532" s="206" t="s">
        <v>207</v>
      </c>
      <c r="AV532" s="13" t="s">
        <v>82</v>
      </c>
      <c r="AW532" s="13" t="s">
        <v>5</v>
      </c>
      <c r="AX532" s="13" t="s">
        <v>74</v>
      </c>
      <c r="AY532" s="206" t="s">
        <v>198</v>
      </c>
    </row>
    <row r="533" spans="2:51" s="13" customFormat="1" ht="11.25">
      <c r="B533" s="197"/>
      <c r="C533" s="198"/>
      <c r="D533" s="192" t="s">
        <v>211</v>
      </c>
      <c r="E533" s="199" t="s">
        <v>20</v>
      </c>
      <c r="F533" s="200" t="s">
        <v>1042</v>
      </c>
      <c r="G533" s="198"/>
      <c r="H533" s="199" t="s">
        <v>20</v>
      </c>
      <c r="I533" s="201"/>
      <c r="J533" s="201"/>
      <c r="K533" s="198"/>
      <c r="L533" s="198"/>
      <c r="M533" s="202"/>
      <c r="N533" s="203"/>
      <c r="O533" s="204"/>
      <c r="P533" s="204"/>
      <c r="Q533" s="204"/>
      <c r="R533" s="204"/>
      <c r="S533" s="204"/>
      <c r="T533" s="204"/>
      <c r="U533" s="204"/>
      <c r="V533" s="204"/>
      <c r="W533" s="204"/>
      <c r="X533" s="205"/>
      <c r="AT533" s="206" t="s">
        <v>211</v>
      </c>
      <c r="AU533" s="206" t="s">
        <v>207</v>
      </c>
      <c r="AV533" s="13" t="s">
        <v>82</v>
      </c>
      <c r="AW533" s="13" t="s">
        <v>5</v>
      </c>
      <c r="AX533" s="13" t="s">
        <v>74</v>
      </c>
      <c r="AY533" s="206" t="s">
        <v>198</v>
      </c>
    </row>
    <row r="534" spans="2:51" s="14" customFormat="1" ht="11.25">
      <c r="B534" s="207"/>
      <c r="C534" s="208"/>
      <c r="D534" s="192" t="s">
        <v>211</v>
      </c>
      <c r="E534" s="209" t="s">
        <v>20</v>
      </c>
      <c r="F534" s="210" t="s">
        <v>82</v>
      </c>
      <c r="G534" s="208"/>
      <c r="H534" s="211">
        <v>1</v>
      </c>
      <c r="I534" s="212"/>
      <c r="J534" s="212"/>
      <c r="K534" s="208"/>
      <c r="L534" s="208"/>
      <c r="M534" s="213"/>
      <c r="N534" s="214"/>
      <c r="O534" s="215"/>
      <c r="P534" s="215"/>
      <c r="Q534" s="215"/>
      <c r="R534" s="215"/>
      <c r="S534" s="215"/>
      <c r="T534" s="215"/>
      <c r="U534" s="215"/>
      <c r="V534" s="215"/>
      <c r="W534" s="215"/>
      <c r="X534" s="216"/>
      <c r="AT534" s="217" t="s">
        <v>211</v>
      </c>
      <c r="AU534" s="217" t="s">
        <v>207</v>
      </c>
      <c r="AV534" s="14" t="s">
        <v>207</v>
      </c>
      <c r="AW534" s="14" t="s">
        <v>5</v>
      </c>
      <c r="AX534" s="14" t="s">
        <v>74</v>
      </c>
      <c r="AY534" s="217" t="s">
        <v>198</v>
      </c>
    </row>
    <row r="535" spans="2:51" s="13" customFormat="1" ht="11.25">
      <c r="B535" s="197"/>
      <c r="C535" s="198"/>
      <c r="D535" s="192" t="s">
        <v>211</v>
      </c>
      <c r="E535" s="199" t="s">
        <v>20</v>
      </c>
      <c r="F535" s="200" t="s">
        <v>1202</v>
      </c>
      <c r="G535" s="198"/>
      <c r="H535" s="199" t="s">
        <v>20</v>
      </c>
      <c r="I535" s="201"/>
      <c r="J535" s="201"/>
      <c r="K535" s="198"/>
      <c r="L535" s="198"/>
      <c r="M535" s="202"/>
      <c r="N535" s="203"/>
      <c r="O535" s="204"/>
      <c r="P535" s="204"/>
      <c r="Q535" s="204"/>
      <c r="R535" s="204"/>
      <c r="S535" s="204"/>
      <c r="T535" s="204"/>
      <c r="U535" s="204"/>
      <c r="V535" s="204"/>
      <c r="W535" s="204"/>
      <c r="X535" s="205"/>
      <c r="AT535" s="206" t="s">
        <v>211</v>
      </c>
      <c r="AU535" s="206" t="s">
        <v>207</v>
      </c>
      <c r="AV535" s="13" t="s">
        <v>82</v>
      </c>
      <c r="AW535" s="13" t="s">
        <v>5</v>
      </c>
      <c r="AX535" s="13" t="s">
        <v>74</v>
      </c>
      <c r="AY535" s="206" t="s">
        <v>198</v>
      </c>
    </row>
    <row r="536" spans="2:51" s="13" customFormat="1" ht="11.25">
      <c r="B536" s="197"/>
      <c r="C536" s="198"/>
      <c r="D536" s="192" t="s">
        <v>211</v>
      </c>
      <c r="E536" s="199" t="s">
        <v>20</v>
      </c>
      <c r="F536" s="200" t="s">
        <v>1203</v>
      </c>
      <c r="G536" s="198"/>
      <c r="H536" s="199" t="s">
        <v>20</v>
      </c>
      <c r="I536" s="201"/>
      <c r="J536" s="201"/>
      <c r="K536" s="198"/>
      <c r="L536" s="198"/>
      <c r="M536" s="202"/>
      <c r="N536" s="203"/>
      <c r="O536" s="204"/>
      <c r="P536" s="204"/>
      <c r="Q536" s="204"/>
      <c r="R536" s="204"/>
      <c r="S536" s="204"/>
      <c r="T536" s="204"/>
      <c r="U536" s="204"/>
      <c r="V536" s="204"/>
      <c r="W536" s="204"/>
      <c r="X536" s="205"/>
      <c r="AT536" s="206" t="s">
        <v>211</v>
      </c>
      <c r="AU536" s="206" t="s">
        <v>207</v>
      </c>
      <c r="AV536" s="13" t="s">
        <v>82</v>
      </c>
      <c r="AW536" s="13" t="s">
        <v>5</v>
      </c>
      <c r="AX536" s="13" t="s">
        <v>74</v>
      </c>
      <c r="AY536" s="206" t="s">
        <v>198</v>
      </c>
    </row>
    <row r="537" spans="2:51" s="13" customFormat="1" ht="11.25">
      <c r="B537" s="197"/>
      <c r="C537" s="198"/>
      <c r="D537" s="192" t="s">
        <v>211</v>
      </c>
      <c r="E537" s="199" t="s">
        <v>20</v>
      </c>
      <c r="F537" s="200" t="s">
        <v>1042</v>
      </c>
      <c r="G537" s="198"/>
      <c r="H537" s="199" t="s">
        <v>20</v>
      </c>
      <c r="I537" s="201"/>
      <c r="J537" s="201"/>
      <c r="K537" s="198"/>
      <c r="L537" s="198"/>
      <c r="M537" s="202"/>
      <c r="N537" s="203"/>
      <c r="O537" s="204"/>
      <c r="P537" s="204"/>
      <c r="Q537" s="204"/>
      <c r="R537" s="204"/>
      <c r="S537" s="204"/>
      <c r="T537" s="204"/>
      <c r="U537" s="204"/>
      <c r="V537" s="204"/>
      <c r="W537" s="204"/>
      <c r="X537" s="205"/>
      <c r="AT537" s="206" t="s">
        <v>211</v>
      </c>
      <c r="AU537" s="206" t="s">
        <v>207</v>
      </c>
      <c r="AV537" s="13" t="s">
        <v>82</v>
      </c>
      <c r="AW537" s="13" t="s">
        <v>5</v>
      </c>
      <c r="AX537" s="13" t="s">
        <v>74</v>
      </c>
      <c r="AY537" s="206" t="s">
        <v>198</v>
      </c>
    </row>
    <row r="538" spans="2:51" s="14" customFormat="1" ht="11.25">
      <c r="B538" s="207"/>
      <c r="C538" s="208"/>
      <c r="D538" s="192" t="s">
        <v>211</v>
      </c>
      <c r="E538" s="209" t="s">
        <v>20</v>
      </c>
      <c r="F538" s="210" t="s">
        <v>82</v>
      </c>
      <c r="G538" s="208"/>
      <c r="H538" s="211">
        <v>1</v>
      </c>
      <c r="I538" s="212"/>
      <c r="J538" s="212"/>
      <c r="K538" s="208"/>
      <c r="L538" s="208"/>
      <c r="M538" s="213"/>
      <c r="N538" s="214"/>
      <c r="O538" s="215"/>
      <c r="P538" s="215"/>
      <c r="Q538" s="215"/>
      <c r="R538" s="215"/>
      <c r="S538" s="215"/>
      <c r="T538" s="215"/>
      <c r="U538" s="215"/>
      <c r="V538" s="215"/>
      <c r="W538" s="215"/>
      <c r="X538" s="216"/>
      <c r="AT538" s="217" t="s">
        <v>211</v>
      </c>
      <c r="AU538" s="217" t="s">
        <v>207</v>
      </c>
      <c r="AV538" s="14" t="s">
        <v>207</v>
      </c>
      <c r="AW538" s="14" t="s">
        <v>5</v>
      </c>
      <c r="AX538" s="14" t="s">
        <v>74</v>
      </c>
      <c r="AY538" s="217" t="s">
        <v>198</v>
      </c>
    </row>
    <row r="539" spans="2:51" s="13" customFormat="1" ht="11.25">
      <c r="B539" s="197"/>
      <c r="C539" s="198"/>
      <c r="D539" s="192" t="s">
        <v>211</v>
      </c>
      <c r="E539" s="199" t="s">
        <v>20</v>
      </c>
      <c r="F539" s="200" t="s">
        <v>1204</v>
      </c>
      <c r="G539" s="198"/>
      <c r="H539" s="199" t="s">
        <v>20</v>
      </c>
      <c r="I539" s="201"/>
      <c r="J539" s="201"/>
      <c r="K539" s="198"/>
      <c r="L539" s="198"/>
      <c r="M539" s="202"/>
      <c r="N539" s="203"/>
      <c r="O539" s="204"/>
      <c r="P539" s="204"/>
      <c r="Q539" s="204"/>
      <c r="R539" s="204"/>
      <c r="S539" s="204"/>
      <c r="T539" s="204"/>
      <c r="U539" s="204"/>
      <c r="V539" s="204"/>
      <c r="W539" s="204"/>
      <c r="X539" s="205"/>
      <c r="AT539" s="206" t="s">
        <v>211</v>
      </c>
      <c r="AU539" s="206" t="s">
        <v>207</v>
      </c>
      <c r="AV539" s="13" t="s">
        <v>82</v>
      </c>
      <c r="AW539" s="13" t="s">
        <v>5</v>
      </c>
      <c r="AX539" s="13" t="s">
        <v>74</v>
      </c>
      <c r="AY539" s="206" t="s">
        <v>198</v>
      </c>
    </row>
    <row r="540" spans="2:51" s="13" customFormat="1" ht="11.25">
      <c r="B540" s="197"/>
      <c r="C540" s="198"/>
      <c r="D540" s="192" t="s">
        <v>211</v>
      </c>
      <c r="E540" s="199" t="s">
        <v>20</v>
      </c>
      <c r="F540" s="200" t="s">
        <v>1205</v>
      </c>
      <c r="G540" s="198"/>
      <c r="H540" s="199" t="s">
        <v>20</v>
      </c>
      <c r="I540" s="201"/>
      <c r="J540" s="201"/>
      <c r="K540" s="198"/>
      <c r="L540" s="198"/>
      <c r="M540" s="202"/>
      <c r="N540" s="203"/>
      <c r="O540" s="204"/>
      <c r="P540" s="204"/>
      <c r="Q540" s="204"/>
      <c r="R540" s="204"/>
      <c r="S540" s="204"/>
      <c r="T540" s="204"/>
      <c r="U540" s="204"/>
      <c r="V540" s="204"/>
      <c r="W540" s="204"/>
      <c r="X540" s="205"/>
      <c r="AT540" s="206" t="s">
        <v>211</v>
      </c>
      <c r="AU540" s="206" t="s">
        <v>207</v>
      </c>
      <c r="AV540" s="13" t="s">
        <v>82</v>
      </c>
      <c r="AW540" s="13" t="s">
        <v>5</v>
      </c>
      <c r="AX540" s="13" t="s">
        <v>74</v>
      </c>
      <c r="AY540" s="206" t="s">
        <v>198</v>
      </c>
    </row>
    <row r="541" spans="2:51" s="13" customFormat="1" ht="11.25">
      <c r="B541" s="197"/>
      <c r="C541" s="198"/>
      <c r="D541" s="192" t="s">
        <v>211</v>
      </c>
      <c r="E541" s="199" t="s">
        <v>20</v>
      </c>
      <c r="F541" s="200" t="s">
        <v>1042</v>
      </c>
      <c r="G541" s="198"/>
      <c r="H541" s="199" t="s">
        <v>20</v>
      </c>
      <c r="I541" s="201"/>
      <c r="J541" s="201"/>
      <c r="K541" s="198"/>
      <c r="L541" s="198"/>
      <c r="M541" s="202"/>
      <c r="N541" s="203"/>
      <c r="O541" s="204"/>
      <c r="P541" s="204"/>
      <c r="Q541" s="204"/>
      <c r="R541" s="204"/>
      <c r="S541" s="204"/>
      <c r="T541" s="204"/>
      <c r="U541" s="204"/>
      <c r="V541" s="204"/>
      <c r="W541" s="204"/>
      <c r="X541" s="205"/>
      <c r="AT541" s="206" t="s">
        <v>211</v>
      </c>
      <c r="AU541" s="206" t="s">
        <v>207</v>
      </c>
      <c r="AV541" s="13" t="s">
        <v>82</v>
      </c>
      <c r="AW541" s="13" t="s">
        <v>5</v>
      </c>
      <c r="AX541" s="13" t="s">
        <v>74</v>
      </c>
      <c r="AY541" s="206" t="s">
        <v>198</v>
      </c>
    </row>
    <row r="542" spans="2:51" s="14" customFormat="1" ht="11.25">
      <c r="B542" s="207"/>
      <c r="C542" s="208"/>
      <c r="D542" s="192" t="s">
        <v>211</v>
      </c>
      <c r="E542" s="209" t="s">
        <v>20</v>
      </c>
      <c r="F542" s="210" t="s">
        <v>82</v>
      </c>
      <c r="G542" s="208"/>
      <c r="H542" s="211">
        <v>1</v>
      </c>
      <c r="I542" s="212"/>
      <c r="J542" s="212"/>
      <c r="K542" s="208"/>
      <c r="L542" s="208"/>
      <c r="M542" s="213"/>
      <c r="N542" s="214"/>
      <c r="O542" s="215"/>
      <c r="P542" s="215"/>
      <c r="Q542" s="215"/>
      <c r="R542" s="215"/>
      <c r="S542" s="215"/>
      <c r="T542" s="215"/>
      <c r="U542" s="215"/>
      <c r="V542" s="215"/>
      <c r="W542" s="215"/>
      <c r="X542" s="216"/>
      <c r="AT542" s="217" t="s">
        <v>211</v>
      </c>
      <c r="AU542" s="217" t="s">
        <v>207</v>
      </c>
      <c r="AV542" s="14" t="s">
        <v>207</v>
      </c>
      <c r="AW542" s="14" t="s">
        <v>5</v>
      </c>
      <c r="AX542" s="14" t="s">
        <v>74</v>
      </c>
      <c r="AY542" s="217" t="s">
        <v>198</v>
      </c>
    </row>
    <row r="543" spans="2:51" s="13" customFormat="1" ht="11.25">
      <c r="B543" s="197"/>
      <c r="C543" s="198"/>
      <c r="D543" s="192" t="s">
        <v>211</v>
      </c>
      <c r="E543" s="199" t="s">
        <v>20</v>
      </c>
      <c r="F543" s="200" t="s">
        <v>1206</v>
      </c>
      <c r="G543" s="198"/>
      <c r="H543" s="199" t="s">
        <v>20</v>
      </c>
      <c r="I543" s="201"/>
      <c r="J543" s="201"/>
      <c r="K543" s="198"/>
      <c r="L543" s="198"/>
      <c r="M543" s="202"/>
      <c r="N543" s="203"/>
      <c r="O543" s="204"/>
      <c r="P543" s="204"/>
      <c r="Q543" s="204"/>
      <c r="R543" s="204"/>
      <c r="S543" s="204"/>
      <c r="T543" s="204"/>
      <c r="U543" s="204"/>
      <c r="V543" s="204"/>
      <c r="W543" s="204"/>
      <c r="X543" s="205"/>
      <c r="AT543" s="206" t="s">
        <v>211</v>
      </c>
      <c r="AU543" s="206" t="s">
        <v>207</v>
      </c>
      <c r="AV543" s="13" t="s">
        <v>82</v>
      </c>
      <c r="AW543" s="13" t="s">
        <v>5</v>
      </c>
      <c r="AX543" s="13" t="s">
        <v>74</v>
      </c>
      <c r="AY543" s="206" t="s">
        <v>198</v>
      </c>
    </row>
    <row r="544" spans="2:51" s="13" customFormat="1" ht="11.25">
      <c r="B544" s="197"/>
      <c r="C544" s="198"/>
      <c r="D544" s="192" t="s">
        <v>211</v>
      </c>
      <c r="E544" s="199" t="s">
        <v>20</v>
      </c>
      <c r="F544" s="200" t="s">
        <v>1207</v>
      </c>
      <c r="G544" s="198"/>
      <c r="H544" s="199" t="s">
        <v>20</v>
      </c>
      <c r="I544" s="201"/>
      <c r="J544" s="201"/>
      <c r="K544" s="198"/>
      <c r="L544" s="198"/>
      <c r="M544" s="202"/>
      <c r="N544" s="203"/>
      <c r="O544" s="204"/>
      <c r="P544" s="204"/>
      <c r="Q544" s="204"/>
      <c r="R544" s="204"/>
      <c r="S544" s="204"/>
      <c r="T544" s="204"/>
      <c r="U544" s="204"/>
      <c r="V544" s="204"/>
      <c r="W544" s="204"/>
      <c r="X544" s="205"/>
      <c r="AT544" s="206" t="s">
        <v>211</v>
      </c>
      <c r="AU544" s="206" t="s">
        <v>207</v>
      </c>
      <c r="AV544" s="13" t="s">
        <v>82</v>
      </c>
      <c r="AW544" s="13" t="s">
        <v>5</v>
      </c>
      <c r="AX544" s="13" t="s">
        <v>74</v>
      </c>
      <c r="AY544" s="206" t="s">
        <v>198</v>
      </c>
    </row>
    <row r="545" spans="1:65" s="13" customFormat="1" ht="11.25">
      <c r="B545" s="197"/>
      <c r="C545" s="198"/>
      <c r="D545" s="192" t="s">
        <v>211</v>
      </c>
      <c r="E545" s="199" t="s">
        <v>20</v>
      </c>
      <c r="F545" s="200" t="s">
        <v>1042</v>
      </c>
      <c r="G545" s="198"/>
      <c r="H545" s="199" t="s">
        <v>20</v>
      </c>
      <c r="I545" s="201"/>
      <c r="J545" s="201"/>
      <c r="K545" s="198"/>
      <c r="L545" s="198"/>
      <c r="M545" s="202"/>
      <c r="N545" s="203"/>
      <c r="O545" s="204"/>
      <c r="P545" s="204"/>
      <c r="Q545" s="204"/>
      <c r="R545" s="204"/>
      <c r="S545" s="204"/>
      <c r="T545" s="204"/>
      <c r="U545" s="204"/>
      <c r="V545" s="204"/>
      <c r="W545" s="204"/>
      <c r="X545" s="205"/>
      <c r="AT545" s="206" t="s">
        <v>211</v>
      </c>
      <c r="AU545" s="206" t="s">
        <v>207</v>
      </c>
      <c r="AV545" s="13" t="s">
        <v>82</v>
      </c>
      <c r="AW545" s="13" t="s">
        <v>5</v>
      </c>
      <c r="AX545" s="13" t="s">
        <v>74</v>
      </c>
      <c r="AY545" s="206" t="s">
        <v>198</v>
      </c>
    </row>
    <row r="546" spans="1:65" s="14" customFormat="1" ht="11.25">
      <c r="B546" s="207"/>
      <c r="C546" s="208"/>
      <c r="D546" s="192" t="s">
        <v>211</v>
      </c>
      <c r="E546" s="209" t="s">
        <v>20</v>
      </c>
      <c r="F546" s="210" t="s">
        <v>82</v>
      </c>
      <c r="G546" s="208"/>
      <c r="H546" s="211">
        <v>1</v>
      </c>
      <c r="I546" s="212"/>
      <c r="J546" s="212"/>
      <c r="K546" s="208"/>
      <c r="L546" s="208"/>
      <c r="M546" s="213"/>
      <c r="N546" s="214"/>
      <c r="O546" s="215"/>
      <c r="P546" s="215"/>
      <c r="Q546" s="215"/>
      <c r="R546" s="215"/>
      <c r="S546" s="215"/>
      <c r="T546" s="215"/>
      <c r="U546" s="215"/>
      <c r="V546" s="215"/>
      <c r="W546" s="215"/>
      <c r="X546" s="216"/>
      <c r="AT546" s="217" t="s">
        <v>211</v>
      </c>
      <c r="AU546" s="217" t="s">
        <v>207</v>
      </c>
      <c r="AV546" s="14" t="s">
        <v>207</v>
      </c>
      <c r="AW546" s="14" t="s">
        <v>5</v>
      </c>
      <c r="AX546" s="14" t="s">
        <v>74</v>
      </c>
      <c r="AY546" s="217" t="s">
        <v>198</v>
      </c>
    </row>
    <row r="547" spans="1:65" s="13" customFormat="1" ht="11.25">
      <c r="B547" s="197"/>
      <c r="C547" s="198"/>
      <c r="D547" s="192" t="s">
        <v>211</v>
      </c>
      <c r="E547" s="199" t="s">
        <v>20</v>
      </c>
      <c r="F547" s="200" t="s">
        <v>1208</v>
      </c>
      <c r="G547" s="198"/>
      <c r="H547" s="199" t="s">
        <v>20</v>
      </c>
      <c r="I547" s="201"/>
      <c r="J547" s="201"/>
      <c r="K547" s="198"/>
      <c r="L547" s="198"/>
      <c r="M547" s="202"/>
      <c r="N547" s="203"/>
      <c r="O547" s="204"/>
      <c r="P547" s="204"/>
      <c r="Q547" s="204"/>
      <c r="R547" s="204"/>
      <c r="S547" s="204"/>
      <c r="T547" s="204"/>
      <c r="U547" s="204"/>
      <c r="V547" s="204"/>
      <c r="W547" s="204"/>
      <c r="X547" s="205"/>
      <c r="AT547" s="206" t="s">
        <v>211</v>
      </c>
      <c r="AU547" s="206" t="s">
        <v>207</v>
      </c>
      <c r="AV547" s="13" t="s">
        <v>82</v>
      </c>
      <c r="AW547" s="13" t="s">
        <v>5</v>
      </c>
      <c r="AX547" s="13" t="s">
        <v>74</v>
      </c>
      <c r="AY547" s="206" t="s">
        <v>198</v>
      </c>
    </row>
    <row r="548" spans="1:65" s="13" customFormat="1" ht="11.25">
      <c r="B548" s="197"/>
      <c r="C548" s="198"/>
      <c r="D548" s="192" t="s">
        <v>211</v>
      </c>
      <c r="E548" s="199" t="s">
        <v>20</v>
      </c>
      <c r="F548" s="200" t="s">
        <v>1209</v>
      </c>
      <c r="G548" s="198"/>
      <c r="H548" s="199" t="s">
        <v>20</v>
      </c>
      <c r="I548" s="201"/>
      <c r="J548" s="201"/>
      <c r="K548" s="198"/>
      <c r="L548" s="198"/>
      <c r="M548" s="202"/>
      <c r="N548" s="203"/>
      <c r="O548" s="204"/>
      <c r="P548" s="204"/>
      <c r="Q548" s="204"/>
      <c r="R548" s="204"/>
      <c r="S548" s="204"/>
      <c r="T548" s="204"/>
      <c r="U548" s="204"/>
      <c r="V548" s="204"/>
      <c r="W548" s="204"/>
      <c r="X548" s="205"/>
      <c r="AT548" s="206" t="s">
        <v>211</v>
      </c>
      <c r="AU548" s="206" t="s">
        <v>207</v>
      </c>
      <c r="AV548" s="13" t="s">
        <v>82</v>
      </c>
      <c r="AW548" s="13" t="s">
        <v>5</v>
      </c>
      <c r="AX548" s="13" t="s">
        <v>74</v>
      </c>
      <c r="AY548" s="206" t="s">
        <v>198</v>
      </c>
    </row>
    <row r="549" spans="1:65" s="13" customFormat="1" ht="11.25">
      <c r="B549" s="197"/>
      <c r="C549" s="198"/>
      <c r="D549" s="192" t="s">
        <v>211</v>
      </c>
      <c r="E549" s="199" t="s">
        <v>20</v>
      </c>
      <c r="F549" s="200" t="s">
        <v>1042</v>
      </c>
      <c r="G549" s="198"/>
      <c r="H549" s="199" t="s">
        <v>20</v>
      </c>
      <c r="I549" s="201"/>
      <c r="J549" s="201"/>
      <c r="K549" s="198"/>
      <c r="L549" s="198"/>
      <c r="M549" s="202"/>
      <c r="N549" s="203"/>
      <c r="O549" s="204"/>
      <c r="P549" s="204"/>
      <c r="Q549" s="204"/>
      <c r="R549" s="204"/>
      <c r="S549" s="204"/>
      <c r="T549" s="204"/>
      <c r="U549" s="204"/>
      <c r="V549" s="204"/>
      <c r="W549" s="204"/>
      <c r="X549" s="205"/>
      <c r="AT549" s="206" t="s">
        <v>211</v>
      </c>
      <c r="AU549" s="206" t="s">
        <v>207</v>
      </c>
      <c r="AV549" s="13" t="s">
        <v>82</v>
      </c>
      <c r="AW549" s="13" t="s">
        <v>5</v>
      </c>
      <c r="AX549" s="13" t="s">
        <v>74</v>
      </c>
      <c r="AY549" s="206" t="s">
        <v>198</v>
      </c>
    </row>
    <row r="550" spans="1:65" s="14" customFormat="1" ht="11.25">
      <c r="B550" s="207"/>
      <c r="C550" s="208"/>
      <c r="D550" s="192" t="s">
        <v>211</v>
      </c>
      <c r="E550" s="209" t="s">
        <v>20</v>
      </c>
      <c r="F550" s="210" t="s">
        <v>82</v>
      </c>
      <c r="G550" s="208"/>
      <c r="H550" s="211">
        <v>1</v>
      </c>
      <c r="I550" s="212"/>
      <c r="J550" s="212"/>
      <c r="K550" s="208"/>
      <c r="L550" s="208"/>
      <c r="M550" s="213"/>
      <c r="N550" s="214"/>
      <c r="O550" s="215"/>
      <c r="P550" s="215"/>
      <c r="Q550" s="215"/>
      <c r="R550" s="215"/>
      <c r="S550" s="215"/>
      <c r="T550" s="215"/>
      <c r="U550" s="215"/>
      <c r="V550" s="215"/>
      <c r="W550" s="215"/>
      <c r="X550" s="216"/>
      <c r="AT550" s="217" t="s">
        <v>211</v>
      </c>
      <c r="AU550" s="217" t="s">
        <v>207</v>
      </c>
      <c r="AV550" s="14" t="s">
        <v>207</v>
      </c>
      <c r="AW550" s="14" t="s">
        <v>5</v>
      </c>
      <c r="AX550" s="14" t="s">
        <v>74</v>
      </c>
      <c r="AY550" s="217" t="s">
        <v>198</v>
      </c>
    </row>
    <row r="551" spans="1:65" s="13" customFormat="1" ht="11.25">
      <c r="B551" s="197"/>
      <c r="C551" s="198"/>
      <c r="D551" s="192" t="s">
        <v>211</v>
      </c>
      <c r="E551" s="199" t="s">
        <v>20</v>
      </c>
      <c r="F551" s="200" t="s">
        <v>1210</v>
      </c>
      <c r="G551" s="198"/>
      <c r="H551" s="199" t="s">
        <v>20</v>
      </c>
      <c r="I551" s="201"/>
      <c r="J551" s="201"/>
      <c r="K551" s="198"/>
      <c r="L551" s="198"/>
      <c r="M551" s="202"/>
      <c r="N551" s="203"/>
      <c r="O551" s="204"/>
      <c r="P551" s="204"/>
      <c r="Q551" s="204"/>
      <c r="R551" s="204"/>
      <c r="S551" s="204"/>
      <c r="T551" s="204"/>
      <c r="U551" s="204"/>
      <c r="V551" s="204"/>
      <c r="W551" s="204"/>
      <c r="X551" s="205"/>
      <c r="AT551" s="206" t="s">
        <v>211</v>
      </c>
      <c r="AU551" s="206" t="s">
        <v>207</v>
      </c>
      <c r="AV551" s="13" t="s">
        <v>82</v>
      </c>
      <c r="AW551" s="13" t="s">
        <v>5</v>
      </c>
      <c r="AX551" s="13" t="s">
        <v>74</v>
      </c>
      <c r="AY551" s="206" t="s">
        <v>198</v>
      </c>
    </row>
    <row r="552" spans="1:65" s="13" customFormat="1" ht="11.25">
      <c r="B552" s="197"/>
      <c r="C552" s="198"/>
      <c r="D552" s="192" t="s">
        <v>211</v>
      </c>
      <c r="E552" s="199" t="s">
        <v>20</v>
      </c>
      <c r="F552" s="200" t="s">
        <v>1211</v>
      </c>
      <c r="G552" s="198"/>
      <c r="H552" s="199" t="s">
        <v>20</v>
      </c>
      <c r="I552" s="201"/>
      <c r="J552" s="201"/>
      <c r="K552" s="198"/>
      <c r="L552" s="198"/>
      <c r="M552" s="202"/>
      <c r="N552" s="203"/>
      <c r="O552" s="204"/>
      <c r="P552" s="204"/>
      <c r="Q552" s="204"/>
      <c r="R552" s="204"/>
      <c r="S552" s="204"/>
      <c r="T552" s="204"/>
      <c r="U552" s="204"/>
      <c r="V552" s="204"/>
      <c r="W552" s="204"/>
      <c r="X552" s="205"/>
      <c r="AT552" s="206" t="s">
        <v>211</v>
      </c>
      <c r="AU552" s="206" t="s">
        <v>207</v>
      </c>
      <c r="AV552" s="13" t="s">
        <v>82</v>
      </c>
      <c r="AW552" s="13" t="s">
        <v>5</v>
      </c>
      <c r="AX552" s="13" t="s">
        <v>74</v>
      </c>
      <c r="AY552" s="206" t="s">
        <v>198</v>
      </c>
    </row>
    <row r="553" spans="1:65" s="13" customFormat="1" ht="11.25">
      <c r="B553" s="197"/>
      <c r="C553" s="198"/>
      <c r="D553" s="192" t="s">
        <v>211</v>
      </c>
      <c r="E553" s="199" t="s">
        <v>20</v>
      </c>
      <c r="F553" s="200" t="s">
        <v>1042</v>
      </c>
      <c r="G553" s="198"/>
      <c r="H553" s="199" t="s">
        <v>20</v>
      </c>
      <c r="I553" s="201"/>
      <c r="J553" s="201"/>
      <c r="K553" s="198"/>
      <c r="L553" s="198"/>
      <c r="M553" s="202"/>
      <c r="N553" s="203"/>
      <c r="O553" s="204"/>
      <c r="P553" s="204"/>
      <c r="Q553" s="204"/>
      <c r="R553" s="204"/>
      <c r="S553" s="204"/>
      <c r="T553" s="204"/>
      <c r="U553" s="204"/>
      <c r="V553" s="204"/>
      <c r="W553" s="204"/>
      <c r="X553" s="205"/>
      <c r="AT553" s="206" t="s">
        <v>211</v>
      </c>
      <c r="AU553" s="206" t="s">
        <v>207</v>
      </c>
      <c r="AV553" s="13" t="s">
        <v>82</v>
      </c>
      <c r="AW553" s="13" t="s">
        <v>5</v>
      </c>
      <c r="AX553" s="13" t="s">
        <v>74</v>
      </c>
      <c r="AY553" s="206" t="s">
        <v>198</v>
      </c>
    </row>
    <row r="554" spans="1:65" s="14" customFormat="1" ht="11.25">
      <c r="B554" s="207"/>
      <c r="C554" s="208"/>
      <c r="D554" s="192" t="s">
        <v>211</v>
      </c>
      <c r="E554" s="209" t="s">
        <v>20</v>
      </c>
      <c r="F554" s="210" t="s">
        <v>82</v>
      </c>
      <c r="G554" s="208"/>
      <c r="H554" s="211">
        <v>1</v>
      </c>
      <c r="I554" s="212"/>
      <c r="J554" s="212"/>
      <c r="K554" s="208"/>
      <c r="L554" s="208"/>
      <c r="M554" s="213"/>
      <c r="N554" s="214"/>
      <c r="O554" s="215"/>
      <c r="P554" s="215"/>
      <c r="Q554" s="215"/>
      <c r="R554" s="215"/>
      <c r="S554" s="215"/>
      <c r="T554" s="215"/>
      <c r="U554" s="215"/>
      <c r="V554" s="215"/>
      <c r="W554" s="215"/>
      <c r="X554" s="216"/>
      <c r="AT554" s="217" t="s">
        <v>211</v>
      </c>
      <c r="AU554" s="217" t="s">
        <v>207</v>
      </c>
      <c r="AV554" s="14" t="s">
        <v>207</v>
      </c>
      <c r="AW554" s="14" t="s">
        <v>5</v>
      </c>
      <c r="AX554" s="14" t="s">
        <v>74</v>
      </c>
      <c r="AY554" s="217" t="s">
        <v>198</v>
      </c>
    </row>
    <row r="555" spans="1:65" s="13" customFormat="1" ht="11.25">
      <c r="B555" s="197"/>
      <c r="C555" s="198"/>
      <c r="D555" s="192" t="s">
        <v>211</v>
      </c>
      <c r="E555" s="199" t="s">
        <v>20</v>
      </c>
      <c r="F555" s="200" t="s">
        <v>1212</v>
      </c>
      <c r="G555" s="198"/>
      <c r="H555" s="199" t="s">
        <v>20</v>
      </c>
      <c r="I555" s="201"/>
      <c r="J555" s="201"/>
      <c r="K555" s="198"/>
      <c r="L555" s="198"/>
      <c r="M555" s="202"/>
      <c r="N555" s="203"/>
      <c r="O555" s="204"/>
      <c r="P555" s="204"/>
      <c r="Q555" s="204"/>
      <c r="R555" s="204"/>
      <c r="S555" s="204"/>
      <c r="T555" s="204"/>
      <c r="U555" s="204"/>
      <c r="V555" s="204"/>
      <c r="W555" s="204"/>
      <c r="X555" s="205"/>
      <c r="AT555" s="206" t="s">
        <v>211</v>
      </c>
      <c r="AU555" s="206" t="s">
        <v>207</v>
      </c>
      <c r="AV555" s="13" t="s">
        <v>82</v>
      </c>
      <c r="AW555" s="13" t="s">
        <v>5</v>
      </c>
      <c r="AX555" s="13" t="s">
        <v>74</v>
      </c>
      <c r="AY555" s="206" t="s">
        <v>198</v>
      </c>
    </row>
    <row r="556" spans="1:65" s="13" customFormat="1" ht="11.25">
      <c r="B556" s="197"/>
      <c r="C556" s="198"/>
      <c r="D556" s="192" t="s">
        <v>211</v>
      </c>
      <c r="E556" s="199" t="s">
        <v>20</v>
      </c>
      <c r="F556" s="200" t="s">
        <v>1213</v>
      </c>
      <c r="G556" s="198"/>
      <c r="H556" s="199" t="s">
        <v>20</v>
      </c>
      <c r="I556" s="201"/>
      <c r="J556" s="201"/>
      <c r="K556" s="198"/>
      <c r="L556" s="198"/>
      <c r="M556" s="202"/>
      <c r="N556" s="203"/>
      <c r="O556" s="204"/>
      <c r="P556" s="204"/>
      <c r="Q556" s="204"/>
      <c r="R556" s="204"/>
      <c r="S556" s="204"/>
      <c r="T556" s="204"/>
      <c r="U556" s="204"/>
      <c r="V556" s="204"/>
      <c r="W556" s="204"/>
      <c r="X556" s="205"/>
      <c r="AT556" s="206" t="s">
        <v>211</v>
      </c>
      <c r="AU556" s="206" t="s">
        <v>207</v>
      </c>
      <c r="AV556" s="13" t="s">
        <v>82</v>
      </c>
      <c r="AW556" s="13" t="s">
        <v>5</v>
      </c>
      <c r="AX556" s="13" t="s">
        <v>74</v>
      </c>
      <c r="AY556" s="206" t="s">
        <v>198</v>
      </c>
    </row>
    <row r="557" spans="1:65" s="13" customFormat="1" ht="11.25">
      <c r="B557" s="197"/>
      <c r="C557" s="198"/>
      <c r="D557" s="192" t="s">
        <v>211</v>
      </c>
      <c r="E557" s="199" t="s">
        <v>20</v>
      </c>
      <c r="F557" s="200" t="s">
        <v>1042</v>
      </c>
      <c r="G557" s="198"/>
      <c r="H557" s="199" t="s">
        <v>20</v>
      </c>
      <c r="I557" s="201"/>
      <c r="J557" s="201"/>
      <c r="K557" s="198"/>
      <c r="L557" s="198"/>
      <c r="M557" s="202"/>
      <c r="N557" s="203"/>
      <c r="O557" s="204"/>
      <c r="P557" s="204"/>
      <c r="Q557" s="204"/>
      <c r="R557" s="204"/>
      <c r="S557" s="204"/>
      <c r="T557" s="204"/>
      <c r="U557" s="204"/>
      <c r="V557" s="204"/>
      <c r="W557" s="204"/>
      <c r="X557" s="205"/>
      <c r="AT557" s="206" t="s">
        <v>211</v>
      </c>
      <c r="AU557" s="206" t="s">
        <v>207</v>
      </c>
      <c r="AV557" s="13" t="s">
        <v>82</v>
      </c>
      <c r="AW557" s="13" t="s">
        <v>5</v>
      </c>
      <c r="AX557" s="13" t="s">
        <v>74</v>
      </c>
      <c r="AY557" s="206" t="s">
        <v>198</v>
      </c>
    </row>
    <row r="558" spans="1:65" s="14" customFormat="1" ht="11.25">
      <c r="B558" s="207"/>
      <c r="C558" s="208"/>
      <c r="D558" s="192" t="s">
        <v>211</v>
      </c>
      <c r="E558" s="209" t="s">
        <v>20</v>
      </c>
      <c r="F558" s="210" t="s">
        <v>82</v>
      </c>
      <c r="G558" s="208"/>
      <c r="H558" s="211">
        <v>1</v>
      </c>
      <c r="I558" s="212"/>
      <c r="J558" s="212"/>
      <c r="K558" s="208"/>
      <c r="L558" s="208"/>
      <c r="M558" s="213"/>
      <c r="N558" s="214"/>
      <c r="O558" s="215"/>
      <c r="P558" s="215"/>
      <c r="Q558" s="215"/>
      <c r="R558" s="215"/>
      <c r="S558" s="215"/>
      <c r="T558" s="215"/>
      <c r="U558" s="215"/>
      <c r="V558" s="215"/>
      <c r="W558" s="215"/>
      <c r="X558" s="216"/>
      <c r="AT558" s="217" t="s">
        <v>211</v>
      </c>
      <c r="AU558" s="217" t="s">
        <v>207</v>
      </c>
      <c r="AV558" s="14" t="s">
        <v>207</v>
      </c>
      <c r="AW558" s="14" t="s">
        <v>5</v>
      </c>
      <c r="AX558" s="14" t="s">
        <v>74</v>
      </c>
      <c r="AY558" s="217" t="s">
        <v>198</v>
      </c>
    </row>
    <row r="559" spans="1:65" s="16" customFormat="1" ht="11.25">
      <c r="B559" s="229"/>
      <c r="C559" s="230"/>
      <c r="D559" s="192" t="s">
        <v>211</v>
      </c>
      <c r="E559" s="231" t="s">
        <v>20</v>
      </c>
      <c r="F559" s="232" t="s">
        <v>282</v>
      </c>
      <c r="G559" s="230"/>
      <c r="H559" s="233">
        <v>13</v>
      </c>
      <c r="I559" s="234"/>
      <c r="J559" s="234"/>
      <c r="K559" s="230"/>
      <c r="L559" s="230"/>
      <c r="M559" s="235"/>
      <c r="N559" s="236"/>
      <c r="O559" s="237"/>
      <c r="P559" s="237"/>
      <c r="Q559" s="237"/>
      <c r="R559" s="237"/>
      <c r="S559" s="237"/>
      <c r="T559" s="237"/>
      <c r="U559" s="237"/>
      <c r="V559" s="237"/>
      <c r="W559" s="237"/>
      <c r="X559" s="238"/>
      <c r="AT559" s="239" t="s">
        <v>211</v>
      </c>
      <c r="AU559" s="239" t="s">
        <v>207</v>
      </c>
      <c r="AV559" s="16" t="s">
        <v>206</v>
      </c>
      <c r="AW559" s="16" t="s">
        <v>5</v>
      </c>
      <c r="AX559" s="16" t="s">
        <v>82</v>
      </c>
      <c r="AY559" s="239" t="s">
        <v>198</v>
      </c>
    </row>
    <row r="560" spans="1:65" s="2" customFormat="1" ht="24.2" customHeight="1">
      <c r="A560" s="36"/>
      <c r="B560" s="37"/>
      <c r="C560" s="178" t="s">
        <v>1224</v>
      </c>
      <c r="D560" s="178" t="s">
        <v>201</v>
      </c>
      <c r="E560" s="179" t="s">
        <v>1225</v>
      </c>
      <c r="F560" s="180" t="s">
        <v>1226</v>
      </c>
      <c r="G560" s="181" t="s">
        <v>342</v>
      </c>
      <c r="H560" s="182">
        <v>4.4999999999999998E-2</v>
      </c>
      <c r="I560" s="183"/>
      <c r="J560" s="183"/>
      <c r="K560" s="184">
        <f>ROUND(P560*H560,2)</f>
        <v>0</v>
      </c>
      <c r="L560" s="180" t="s">
        <v>205</v>
      </c>
      <c r="M560" s="41"/>
      <c r="N560" s="185" t="s">
        <v>20</v>
      </c>
      <c r="O560" s="186" t="s">
        <v>44</v>
      </c>
      <c r="P560" s="187">
        <f>I560+J560</f>
        <v>0</v>
      </c>
      <c r="Q560" s="187">
        <f>ROUND(I560*H560,2)</f>
        <v>0</v>
      </c>
      <c r="R560" s="187">
        <f>ROUND(J560*H560,2)</f>
        <v>0</v>
      </c>
      <c r="S560" s="66"/>
      <c r="T560" s="188">
        <f>S560*H560</f>
        <v>0</v>
      </c>
      <c r="U560" s="188">
        <v>0</v>
      </c>
      <c r="V560" s="188">
        <f>U560*H560</f>
        <v>0</v>
      </c>
      <c r="W560" s="188">
        <v>0</v>
      </c>
      <c r="X560" s="189">
        <f>W560*H560</f>
        <v>0</v>
      </c>
      <c r="Y560" s="36"/>
      <c r="Z560" s="36"/>
      <c r="AA560" s="36"/>
      <c r="AB560" s="36"/>
      <c r="AC560" s="36"/>
      <c r="AD560" s="36"/>
      <c r="AE560" s="36"/>
      <c r="AR560" s="190" t="s">
        <v>404</v>
      </c>
      <c r="AT560" s="190" t="s">
        <v>201</v>
      </c>
      <c r="AU560" s="190" t="s">
        <v>207</v>
      </c>
      <c r="AY560" s="19" t="s">
        <v>198</v>
      </c>
      <c r="BE560" s="191">
        <f>IF(O560="základní",K560,0)</f>
        <v>0</v>
      </c>
      <c r="BF560" s="191">
        <f>IF(O560="snížená",K560,0)</f>
        <v>0</v>
      </c>
      <c r="BG560" s="191">
        <f>IF(O560="zákl. přenesená",K560,0)</f>
        <v>0</v>
      </c>
      <c r="BH560" s="191">
        <f>IF(O560="sníž. přenesená",K560,0)</f>
        <v>0</v>
      </c>
      <c r="BI560" s="191">
        <f>IF(O560="nulová",K560,0)</f>
        <v>0</v>
      </c>
      <c r="BJ560" s="19" t="s">
        <v>207</v>
      </c>
      <c r="BK560" s="191">
        <f>ROUND(P560*H560,2)</f>
        <v>0</v>
      </c>
      <c r="BL560" s="19" t="s">
        <v>404</v>
      </c>
      <c r="BM560" s="190" t="s">
        <v>1227</v>
      </c>
    </row>
    <row r="561" spans="1:65" s="2" customFormat="1" ht="19.5">
      <c r="A561" s="36"/>
      <c r="B561" s="37"/>
      <c r="C561" s="38"/>
      <c r="D561" s="192" t="s">
        <v>209</v>
      </c>
      <c r="E561" s="38"/>
      <c r="F561" s="193" t="s">
        <v>1228</v>
      </c>
      <c r="G561" s="38"/>
      <c r="H561" s="38"/>
      <c r="I561" s="194"/>
      <c r="J561" s="194"/>
      <c r="K561" s="38"/>
      <c r="L561" s="38"/>
      <c r="M561" s="41"/>
      <c r="N561" s="195"/>
      <c r="O561" s="196"/>
      <c r="P561" s="66"/>
      <c r="Q561" s="66"/>
      <c r="R561" s="66"/>
      <c r="S561" s="66"/>
      <c r="T561" s="66"/>
      <c r="U561" s="66"/>
      <c r="V561" s="66"/>
      <c r="W561" s="66"/>
      <c r="X561" s="67"/>
      <c r="Y561" s="36"/>
      <c r="Z561" s="36"/>
      <c r="AA561" s="36"/>
      <c r="AB561" s="36"/>
      <c r="AC561" s="36"/>
      <c r="AD561" s="36"/>
      <c r="AE561" s="36"/>
      <c r="AT561" s="19" t="s">
        <v>209</v>
      </c>
      <c r="AU561" s="19" t="s">
        <v>207</v>
      </c>
    </row>
    <row r="562" spans="1:65" s="14" customFormat="1" ht="11.25">
      <c r="B562" s="207"/>
      <c r="C562" s="208"/>
      <c r="D562" s="192" t="s">
        <v>211</v>
      </c>
      <c r="E562" s="209" t="s">
        <v>20</v>
      </c>
      <c r="F562" s="210" t="s">
        <v>1229</v>
      </c>
      <c r="G562" s="208"/>
      <c r="H562" s="211">
        <v>4.4999999999999998E-2</v>
      </c>
      <c r="I562" s="212"/>
      <c r="J562" s="212"/>
      <c r="K562" s="208"/>
      <c r="L562" s="208"/>
      <c r="M562" s="213"/>
      <c r="N562" s="214"/>
      <c r="O562" s="215"/>
      <c r="P562" s="215"/>
      <c r="Q562" s="215"/>
      <c r="R562" s="215"/>
      <c r="S562" s="215"/>
      <c r="T562" s="215"/>
      <c r="U562" s="215"/>
      <c r="V562" s="215"/>
      <c r="W562" s="215"/>
      <c r="X562" s="216"/>
      <c r="AT562" s="217" t="s">
        <v>211</v>
      </c>
      <c r="AU562" s="217" t="s">
        <v>207</v>
      </c>
      <c r="AV562" s="14" t="s">
        <v>207</v>
      </c>
      <c r="AW562" s="14" t="s">
        <v>5</v>
      </c>
      <c r="AX562" s="14" t="s">
        <v>82</v>
      </c>
      <c r="AY562" s="217" t="s">
        <v>198</v>
      </c>
    </row>
    <row r="563" spans="1:65" s="2" customFormat="1" ht="24.2" customHeight="1">
      <c r="A563" s="36"/>
      <c r="B563" s="37"/>
      <c r="C563" s="178" t="s">
        <v>1230</v>
      </c>
      <c r="D563" s="178" t="s">
        <v>201</v>
      </c>
      <c r="E563" s="179" t="s">
        <v>1231</v>
      </c>
      <c r="F563" s="180" t="s">
        <v>1232</v>
      </c>
      <c r="G563" s="181" t="s">
        <v>342</v>
      </c>
      <c r="H563" s="182">
        <v>4.4999999999999998E-2</v>
      </c>
      <c r="I563" s="183"/>
      <c r="J563" s="183"/>
      <c r="K563" s="184">
        <f>ROUND(P563*H563,2)</f>
        <v>0</v>
      </c>
      <c r="L563" s="180" t="s">
        <v>205</v>
      </c>
      <c r="M563" s="41"/>
      <c r="N563" s="185" t="s">
        <v>20</v>
      </c>
      <c r="O563" s="186" t="s">
        <v>44</v>
      </c>
      <c r="P563" s="187">
        <f>I563+J563</f>
        <v>0</v>
      </c>
      <c r="Q563" s="187">
        <f>ROUND(I563*H563,2)</f>
        <v>0</v>
      </c>
      <c r="R563" s="187">
        <f>ROUND(J563*H563,2)</f>
        <v>0</v>
      </c>
      <c r="S563" s="66"/>
      <c r="T563" s="188">
        <f>S563*H563</f>
        <v>0</v>
      </c>
      <c r="U563" s="188">
        <v>0</v>
      </c>
      <c r="V563" s="188">
        <f>U563*H563</f>
        <v>0</v>
      </c>
      <c r="W563" s="188">
        <v>0</v>
      </c>
      <c r="X563" s="189">
        <f>W563*H563</f>
        <v>0</v>
      </c>
      <c r="Y563" s="36"/>
      <c r="Z563" s="36"/>
      <c r="AA563" s="36"/>
      <c r="AB563" s="36"/>
      <c r="AC563" s="36"/>
      <c r="AD563" s="36"/>
      <c r="AE563" s="36"/>
      <c r="AR563" s="190" t="s">
        <v>404</v>
      </c>
      <c r="AT563" s="190" t="s">
        <v>201</v>
      </c>
      <c r="AU563" s="190" t="s">
        <v>207</v>
      </c>
      <c r="AY563" s="19" t="s">
        <v>198</v>
      </c>
      <c r="BE563" s="191">
        <f>IF(O563="základní",K563,0)</f>
        <v>0</v>
      </c>
      <c r="BF563" s="191">
        <f>IF(O563="snížená",K563,0)</f>
        <v>0</v>
      </c>
      <c r="BG563" s="191">
        <f>IF(O563="zákl. přenesená",K563,0)</f>
        <v>0</v>
      </c>
      <c r="BH563" s="191">
        <f>IF(O563="sníž. přenesená",K563,0)</f>
        <v>0</v>
      </c>
      <c r="BI563" s="191">
        <f>IF(O563="nulová",K563,0)</f>
        <v>0</v>
      </c>
      <c r="BJ563" s="19" t="s">
        <v>207</v>
      </c>
      <c r="BK563" s="191">
        <f>ROUND(P563*H563,2)</f>
        <v>0</v>
      </c>
      <c r="BL563" s="19" t="s">
        <v>404</v>
      </c>
      <c r="BM563" s="190" t="s">
        <v>1233</v>
      </c>
    </row>
    <row r="564" spans="1:65" s="2" customFormat="1" ht="19.5">
      <c r="A564" s="36"/>
      <c r="B564" s="37"/>
      <c r="C564" s="38"/>
      <c r="D564" s="192" t="s">
        <v>209</v>
      </c>
      <c r="E564" s="38"/>
      <c r="F564" s="193" t="s">
        <v>1234</v>
      </c>
      <c r="G564" s="38"/>
      <c r="H564" s="38"/>
      <c r="I564" s="194"/>
      <c r="J564" s="194"/>
      <c r="K564" s="38"/>
      <c r="L564" s="38"/>
      <c r="M564" s="41"/>
      <c r="N564" s="195"/>
      <c r="O564" s="196"/>
      <c r="P564" s="66"/>
      <c r="Q564" s="66"/>
      <c r="R564" s="66"/>
      <c r="S564" s="66"/>
      <c r="T564" s="66"/>
      <c r="U564" s="66"/>
      <c r="V564" s="66"/>
      <c r="W564" s="66"/>
      <c r="X564" s="67"/>
      <c r="Y564" s="36"/>
      <c r="Z564" s="36"/>
      <c r="AA564" s="36"/>
      <c r="AB564" s="36"/>
      <c r="AC564" s="36"/>
      <c r="AD564" s="36"/>
      <c r="AE564" s="36"/>
      <c r="AT564" s="19" t="s">
        <v>209</v>
      </c>
      <c r="AU564" s="19" t="s">
        <v>207</v>
      </c>
    </row>
    <row r="565" spans="1:65" s="14" customFormat="1" ht="11.25">
      <c r="B565" s="207"/>
      <c r="C565" s="208"/>
      <c r="D565" s="192" t="s">
        <v>211</v>
      </c>
      <c r="E565" s="209" t="s">
        <v>20</v>
      </c>
      <c r="F565" s="210" t="s">
        <v>1229</v>
      </c>
      <c r="G565" s="208"/>
      <c r="H565" s="211">
        <v>4.4999999999999998E-2</v>
      </c>
      <c r="I565" s="212"/>
      <c r="J565" s="212"/>
      <c r="K565" s="208"/>
      <c r="L565" s="208"/>
      <c r="M565" s="213"/>
      <c r="N565" s="214"/>
      <c r="O565" s="215"/>
      <c r="P565" s="215"/>
      <c r="Q565" s="215"/>
      <c r="R565" s="215"/>
      <c r="S565" s="215"/>
      <c r="T565" s="215"/>
      <c r="U565" s="215"/>
      <c r="V565" s="215"/>
      <c r="W565" s="215"/>
      <c r="X565" s="216"/>
      <c r="AT565" s="217" t="s">
        <v>211</v>
      </c>
      <c r="AU565" s="217" t="s">
        <v>207</v>
      </c>
      <c r="AV565" s="14" t="s">
        <v>207</v>
      </c>
      <c r="AW565" s="14" t="s">
        <v>5</v>
      </c>
      <c r="AX565" s="14" t="s">
        <v>82</v>
      </c>
      <c r="AY565" s="217" t="s">
        <v>198</v>
      </c>
    </row>
    <row r="566" spans="1:65" s="12" customFormat="1" ht="22.9" customHeight="1">
      <c r="B566" s="161"/>
      <c r="C566" s="162"/>
      <c r="D566" s="163" t="s">
        <v>73</v>
      </c>
      <c r="E566" s="176" t="s">
        <v>475</v>
      </c>
      <c r="F566" s="176" t="s">
        <v>476</v>
      </c>
      <c r="G566" s="162"/>
      <c r="H566" s="162"/>
      <c r="I566" s="165"/>
      <c r="J566" s="165"/>
      <c r="K566" s="177">
        <f>BK566</f>
        <v>0</v>
      </c>
      <c r="L566" s="162"/>
      <c r="M566" s="167"/>
      <c r="N566" s="168"/>
      <c r="O566" s="169"/>
      <c r="P566" s="169"/>
      <c r="Q566" s="170">
        <f>SUM(Q567:Q808)</f>
        <v>0</v>
      </c>
      <c r="R566" s="170">
        <f>SUM(R567:R808)</f>
        <v>0</v>
      </c>
      <c r="S566" s="169"/>
      <c r="T566" s="171">
        <f>SUM(T567:T808)</f>
        <v>0</v>
      </c>
      <c r="U566" s="169"/>
      <c r="V566" s="171">
        <f>SUM(V567:V808)</f>
        <v>0.11609146553499999</v>
      </c>
      <c r="W566" s="169"/>
      <c r="X566" s="172">
        <f>SUM(X567:X808)</f>
        <v>0</v>
      </c>
      <c r="AR566" s="173" t="s">
        <v>207</v>
      </c>
      <c r="AT566" s="174" t="s">
        <v>73</v>
      </c>
      <c r="AU566" s="174" t="s">
        <v>82</v>
      </c>
      <c r="AY566" s="173" t="s">
        <v>198</v>
      </c>
      <c r="BK566" s="175">
        <f>SUM(BK567:BK808)</f>
        <v>0</v>
      </c>
    </row>
    <row r="567" spans="1:65" s="2" customFormat="1" ht="24.2" customHeight="1">
      <c r="A567" s="36"/>
      <c r="B567" s="37"/>
      <c r="C567" s="178" t="s">
        <v>1235</v>
      </c>
      <c r="D567" s="178" t="s">
        <v>201</v>
      </c>
      <c r="E567" s="179" t="s">
        <v>1236</v>
      </c>
      <c r="F567" s="180" t="s">
        <v>1237</v>
      </c>
      <c r="G567" s="181" t="s">
        <v>254</v>
      </c>
      <c r="H567" s="182">
        <v>2.88</v>
      </c>
      <c r="I567" s="183"/>
      <c r="J567" s="183"/>
      <c r="K567" s="184">
        <f>ROUND(P567*H567,2)</f>
        <v>0</v>
      </c>
      <c r="L567" s="180" t="s">
        <v>205</v>
      </c>
      <c r="M567" s="41"/>
      <c r="N567" s="185" t="s">
        <v>20</v>
      </c>
      <c r="O567" s="186" t="s">
        <v>44</v>
      </c>
      <c r="P567" s="187">
        <f>I567+J567</f>
        <v>0</v>
      </c>
      <c r="Q567" s="187">
        <f>ROUND(I567*H567,2)</f>
        <v>0</v>
      </c>
      <c r="R567" s="187">
        <f>ROUND(J567*H567,2)</f>
        <v>0</v>
      </c>
      <c r="S567" s="66"/>
      <c r="T567" s="188">
        <f>S567*H567</f>
        <v>0</v>
      </c>
      <c r="U567" s="188">
        <v>4.0125000000000002E-4</v>
      </c>
      <c r="V567" s="188">
        <f>U567*H567</f>
        <v>1.1556000000000001E-3</v>
      </c>
      <c r="W567" s="188">
        <v>0</v>
      </c>
      <c r="X567" s="189">
        <f>W567*H567</f>
        <v>0</v>
      </c>
      <c r="Y567" s="36"/>
      <c r="Z567" s="36"/>
      <c r="AA567" s="36"/>
      <c r="AB567" s="36"/>
      <c r="AC567" s="36"/>
      <c r="AD567" s="36"/>
      <c r="AE567" s="36"/>
      <c r="AR567" s="190" t="s">
        <v>404</v>
      </c>
      <c r="AT567" s="190" t="s">
        <v>201</v>
      </c>
      <c r="AU567" s="190" t="s">
        <v>207</v>
      </c>
      <c r="AY567" s="19" t="s">
        <v>198</v>
      </c>
      <c r="BE567" s="191">
        <f>IF(O567="základní",K567,0)</f>
        <v>0</v>
      </c>
      <c r="BF567" s="191">
        <f>IF(O567="snížená",K567,0)</f>
        <v>0</v>
      </c>
      <c r="BG567" s="191">
        <f>IF(O567="zákl. přenesená",K567,0)</f>
        <v>0</v>
      </c>
      <c r="BH567" s="191">
        <f>IF(O567="sníž. přenesená",K567,0)</f>
        <v>0</v>
      </c>
      <c r="BI567" s="191">
        <f>IF(O567="nulová",K567,0)</f>
        <v>0</v>
      </c>
      <c r="BJ567" s="19" t="s">
        <v>207</v>
      </c>
      <c r="BK567" s="191">
        <f>ROUND(P567*H567,2)</f>
        <v>0</v>
      </c>
      <c r="BL567" s="19" t="s">
        <v>404</v>
      </c>
      <c r="BM567" s="190" t="s">
        <v>1238</v>
      </c>
    </row>
    <row r="568" spans="1:65" s="2" customFormat="1" ht="11.25">
      <c r="A568" s="36"/>
      <c r="B568" s="37"/>
      <c r="C568" s="38"/>
      <c r="D568" s="192" t="s">
        <v>209</v>
      </c>
      <c r="E568" s="38"/>
      <c r="F568" s="193" t="s">
        <v>1239</v>
      </c>
      <c r="G568" s="38"/>
      <c r="H568" s="38"/>
      <c r="I568" s="194"/>
      <c r="J568" s="194"/>
      <c r="K568" s="38"/>
      <c r="L568" s="38"/>
      <c r="M568" s="41"/>
      <c r="N568" s="195"/>
      <c r="O568" s="196"/>
      <c r="P568" s="66"/>
      <c r="Q568" s="66"/>
      <c r="R568" s="66"/>
      <c r="S568" s="66"/>
      <c r="T568" s="66"/>
      <c r="U568" s="66"/>
      <c r="V568" s="66"/>
      <c r="W568" s="66"/>
      <c r="X568" s="67"/>
      <c r="Y568" s="36"/>
      <c r="Z568" s="36"/>
      <c r="AA568" s="36"/>
      <c r="AB568" s="36"/>
      <c r="AC568" s="36"/>
      <c r="AD568" s="36"/>
      <c r="AE568" s="36"/>
      <c r="AT568" s="19" t="s">
        <v>209</v>
      </c>
      <c r="AU568" s="19" t="s">
        <v>207</v>
      </c>
    </row>
    <row r="569" spans="1:65" s="13" customFormat="1" ht="11.25">
      <c r="B569" s="197"/>
      <c r="C569" s="198"/>
      <c r="D569" s="192" t="s">
        <v>211</v>
      </c>
      <c r="E569" s="199" t="s">
        <v>20</v>
      </c>
      <c r="F569" s="200" t="s">
        <v>1040</v>
      </c>
      <c r="G569" s="198"/>
      <c r="H569" s="199" t="s">
        <v>20</v>
      </c>
      <c r="I569" s="201"/>
      <c r="J569" s="201"/>
      <c r="K569" s="198"/>
      <c r="L569" s="198"/>
      <c r="M569" s="202"/>
      <c r="N569" s="203"/>
      <c r="O569" s="204"/>
      <c r="P569" s="204"/>
      <c r="Q569" s="204"/>
      <c r="R569" s="204"/>
      <c r="S569" s="204"/>
      <c r="T569" s="204"/>
      <c r="U569" s="204"/>
      <c r="V569" s="204"/>
      <c r="W569" s="204"/>
      <c r="X569" s="205"/>
      <c r="AT569" s="206" t="s">
        <v>211</v>
      </c>
      <c r="AU569" s="206" t="s">
        <v>207</v>
      </c>
      <c r="AV569" s="13" t="s">
        <v>82</v>
      </c>
      <c r="AW569" s="13" t="s">
        <v>5</v>
      </c>
      <c r="AX569" s="13" t="s">
        <v>74</v>
      </c>
      <c r="AY569" s="206" t="s">
        <v>198</v>
      </c>
    </row>
    <row r="570" spans="1:65" s="13" customFormat="1" ht="11.25">
      <c r="B570" s="197"/>
      <c r="C570" s="198"/>
      <c r="D570" s="192" t="s">
        <v>211</v>
      </c>
      <c r="E570" s="199" t="s">
        <v>20</v>
      </c>
      <c r="F570" s="200" t="s">
        <v>1203</v>
      </c>
      <c r="G570" s="198"/>
      <c r="H570" s="199" t="s">
        <v>20</v>
      </c>
      <c r="I570" s="201"/>
      <c r="J570" s="201"/>
      <c r="K570" s="198"/>
      <c r="L570" s="198"/>
      <c r="M570" s="202"/>
      <c r="N570" s="203"/>
      <c r="O570" s="204"/>
      <c r="P570" s="204"/>
      <c r="Q570" s="204"/>
      <c r="R570" s="204"/>
      <c r="S570" s="204"/>
      <c r="T570" s="204"/>
      <c r="U570" s="204"/>
      <c r="V570" s="204"/>
      <c r="W570" s="204"/>
      <c r="X570" s="205"/>
      <c r="AT570" s="206" t="s">
        <v>211</v>
      </c>
      <c r="AU570" s="206" t="s">
        <v>207</v>
      </c>
      <c r="AV570" s="13" t="s">
        <v>82</v>
      </c>
      <c r="AW570" s="13" t="s">
        <v>5</v>
      </c>
      <c r="AX570" s="13" t="s">
        <v>74</v>
      </c>
      <c r="AY570" s="206" t="s">
        <v>198</v>
      </c>
    </row>
    <row r="571" spans="1:65" s="14" customFormat="1" ht="11.25">
      <c r="B571" s="207"/>
      <c r="C571" s="208"/>
      <c r="D571" s="192" t="s">
        <v>211</v>
      </c>
      <c r="E571" s="209" t="s">
        <v>20</v>
      </c>
      <c r="F571" s="210" t="s">
        <v>1240</v>
      </c>
      <c r="G571" s="208"/>
      <c r="H571" s="211">
        <v>0.48</v>
      </c>
      <c r="I571" s="212"/>
      <c r="J571" s="212"/>
      <c r="K571" s="208"/>
      <c r="L571" s="208"/>
      <c r="M571" s="213"/>
      <c r="N571" s="214"/>
      <c r="O571" s="215"/>
      <c r="P571" s="215"/>
      <c r="Q571" s="215"/>
      <c r="R571" s="215"/>
      <c r="S571" s="215"/>
      <c r="T571" s="215"/>
      <c r="U571" s="215"/>
      <c r="V571" s="215"/>
      <c r="W571" s="215"/>
      <c r="X571" s="216"/>
      <c r="AT571" s="217" t="s">
        <v>211</v>
      </c>
      <c r="AU571" s="217" t="s">
        <v>207</v>
      </c>
      <c r="AV571" s="14" t="s">
        <v>207</v>
      </c>
      <c r="AW571" s="14" t="s">
        <v>5</v>
      </c>
      <c r="AX571" s="14" t="s">
        <v>74</v>
      </c>
      <c r="AY571" s="217" t="s">
        <v>198</v>
      </c>
    </row>
    <row r="572" spans="1:65" s="13" customFormat="1" ht="11.25">
      <c r="B572" s="197"/>
      <c r="C572" s="198"/>
      <c r="D572" s="192" t="s">
        <v>211</v>
      </c>
      <c r="E572" s="199" t="s">
        <v>20</v>
      </c>
      <c r="F572" s="200" t="s">
        <v>1040</v>
      </c>
      <c r="G572" s="198"/>
      <c r="H572" s="199" t="s">
        <v>20</v>
      </c>
      <c r="I572" s="201"/>
      <c r="J572" s="201"/>
      <c r="K572" s="198"/>
      <c r="L572" s="198"/>
      <c r="M572" s="202"/>
      <c r="N572" s="203"/>
      <c r="O572" s="204"/>
      <c r="P572" s="204"/>
      <c r="Q572" s="204"/>
      <c r="R572" s="204"/>
      <c r="S572" s="204"/>
      <c r="T572" s="204"/>
      <c r="U572" s="204"/>
      <c r="V572" s="204"/>
      <c r="W572" s="204"/>
      <c r="X572" s="205"/>
      <c r="AT572" s="206" t="s">
        <v>211</v>
      </c>
      <c r="AU572" s="206" t="s">
        <v>207</v>
      </c>
      <c r="AV572" s="13" t="s">
        <v>82</v>
      </c>
      <c r="AW572" s="13" t="s">
        <v>5</v>
      </c>
      <c r="AX572" s="13" t="s">
        <v>74</v>
      </c>
      <c r="AY572" s="206" t="s">
        <v>198</v>
      </c>
    </row>
    <row r="573" spans="1:65" s="13" customFormat="1" ht="11.25">
      <c r="B573" s="197"/>
      <c r="C573" s="198"/>
      <c r="D573" s="192" t="s">
        <v>211</v>
      </c>
      <c r="E573" s="199" t="s">
        <v>20</v>
      </c>
      <c r="F573" s="200" t="s">
        <v>1205</v>
      </c>
      <c r="G573" s="198"/>
      <c r="H573" s="199" t="s">
        <v>20</v>
      </c>
      <c r="I573" s="201"/>
      <c r="J573" s="201"/>
      <c r="K573" s="198"/>
      <c r="L573" s="198"/>
      <c r="M573" s="202"/>
      <c r="N573" s="203"/>
      <c r="O573" s="204"/>
      <c r="P573" s="204"/>
      <c r="Q573" s="204"/>
      <c r="R573" s="204"/>
      <c r="S573" s="204"/>
      <c r="T573" s="204"/>
      <c r="U573" s="204"/>
      <c r="V573" s="204"/>
      <c r="W573" s="204"/>
      <c r="X573" s="205"/>
      <c r="AT573" s="206" t="s">
        <v>211</v>
      </c>
      <c r="AU573" s="206" t="s">
        <v>207</v>
      </c>
      <c r="AV573" s="13" t="s">
        <v>82</v>
      </c>
      <c r="AW573" s="13" t="s">
        <v>5</v>
      </c>
      <c r="AX573" s="13" t="s">
        <v>74</v>
      </c>
      <c r="AY573" s="206" t="s">
        <v>198</v>
      </c>
    </row>
    <row r="574" spans="1:65" s="14" customFormat="1" ht="11.25">
      <c r="B574" s="207"/>
      <c r="C574" s="208"/>
      <c r="D574" s="192" t="s">
        <v>211</v>
      </c>
      <c r="E574" s="209" t="s">
        <v>20</v>
      </c>
      <c r="F574" s="210" t="s">
        <v>1240</v>
      </c>
      <c r="G574" s="208"/>
      <c r="H574" s="211">
        <v>0.48</v>
      </c>
      <c r="I574" s="212"/>
      <c r="J574" s="212"/>
      <c r="K574" s="208"/>
      <c r="L574" s="208"/>
      <c r="M574" s="213"/>
      <c r="N574" s="214"/>
      <c r="O574" s="215"/>
      <c r="P574" s="215"/>
      <c r="Q574" s="215"/>
      <c r="R574" s="215"/>
      <c r="S574" s="215"/>
      <c r="T574" s="215"/>
      <c r="U574" s="215"/>
      <c r="V574" s="215"/>
      <c r="W574" s="215"/>
      <c r="X574" s="216"/>
      <c r="AT574" s="217" t="s">
        <v>211</v>
      </c>
      <c r="AU574" s="217" t="s">
        <v>207</v>
      </c>
      <c r="AV574" s="14" t="s">
        <v>207</v>
      </c>
      <c r="AW574" s="14" t="s">
        <v>5</v>
      </c>
      <c r="AX574" s="14" t="s">
        <v>74</v>
      </c>
      <c r="AY574" s="217" t="s">
        <v>198</v>
      </c>
    </row>
    <row r="575" spans="1:65" s="13" customFormat="1" ht="11.25">
      <c r="B575" s="197"/>
      <c r="C575" s="198"/>
      <c r="D575" s="192" t="s">
        <v>211</v>
      </c>
      <c r="E575" s="199" t="s">
        <v>20</v>
      </c>
      <c r="F575" s="200" t="s">
        <v>1040</v>
      </c>
      <c r="G575" s="198"/>
      <c r="H575" s="199" t="s">
        <v>20</v>
      </c>
      <c r="I575" s="201"/>
      <c r="J575" s="201"/>
      <c r="K575" s="198"/>
      <c r="L575" s="198"/>
      <c r="M575" s="202"/>
      <c r="N575" s="203"/>
      <c r="O575" s="204"/>
      <c r="P575" s="204"/>
      <c r="Q575" s="204"/>
      <c r="R575" s="204"/>
      <c r="S575" s="204"/>
      <c r="T575" s="204"/>
      <c r="U575" s="204"/>
      <c r="V575" s="204"/>
      <c r="W575" s="204"/>
      <c r="X575" s="205"/>
      <c r="AT575" s="206" t="s">
        <v>211</v>
      </c>
      <c r="AU575" s="206" t="s">
        <v>207</v>
      </c>
      <c r="AV575" s="13" t="s">
        <v>82</v>
      </c>
      <c r="AW575" s="13" t="s">
        <v>5</v>
      </c>
      <c r="AX575" s="13" t="s">
        <v>74</v>
      </c>
      <c r="AY575" s="206" t="s">
        <v>198</v>
      </c>
    </row>
    <row r="576" spans="1:65" s="13" customFormat="1" ht="11.25">
      <c r="B576" s="197"/>
      <c r="C576" s="198"/>
      <c r="D576" s="192" t="s">
        <v>211</v>
      </c>
      <c r="E576" s="199" t="s">
        <v>20</v>
      </c>
      <c r="F576" s="200" t="s">
        <v>1207</v>
      </c>
      <c r="G576" s="198"/>
      <c r="H576" s="199" t="s">
        <v>20</v>
      </c>
      <c r="I576" s="201"/>
      <c r="J576" s="201"/>
      <c r="K576" s="198"/>
      <c r="L576" s="198"/>
      <c r="M576" s="202"/>
      <c r="N576" s="203"/>
      <c r="O576" s="204"/>
      <c r="P576" s="204"/>
      <c r="Q576" s="204"/>
      <c r="R576" s="204"/>
      <c r="S576" s="204"/>
      <c r="T576" s="204"/>
      <c r="U576" s="204"/>
      <c r="V576" s="204"/>
      <c r="W576" s="204"/>
      <c r="X576" s="205"/>
      <c r="AT576" s="206" t="s">
        <v>211</v>
      </c>
      <c r="AU576" s="206" t="s">
        <v>207</v>
      </c>
      <c r="AV576" s="13" t="s">
        <v>82</v>
      </c>
      <c r="AW576" s="13" t="s">
        <v>5</v>
      </c>
      <c r="AX576" s="13" t="s">
        <v>74</v>
      </c>
      <c r="AY576" s="206" t="s">
        <v>198</v>
      </c>
    </row>
    <row r="577" spans="1:65" s="14" customFormat="1" ht="11.25">
      <c r="B577" s="207"/>
      <c r="C577" s="208"/>
      <c r="D577" s="192" t="s">
        <v>211</v>
      </c>
      <c r="E577" s="209" t="s">
        <v>20</v>
      </c>
      <c r="F577" s="210" t="s">
        <v>1240</v>
      </c>
      <c r="G577" s="208"/>
      <c r="H577" s="211">
        <v>0.48</v>
      </c>
      <c r="I577" s="212"/>
      <c r="J577" s="212"/>
      <c r="K577" s="208"/>
      <c r="L577" s="208"/>
      <c r="M577" s="213"/>
      <c r="N577" s="214"/>
      <c r="O577" s="215"/>
      <c r="P577" s="215"/>
      <c r="Q577" s="215"/>
      <c r="R577" s="215"/>
      <c r="S577" s="215"/>
      <c r="T577" s="215"/>
      <c r="U577" s="215"/>
      <c r="V577" s="215"/>
      <c r="W577" s="215"/>
      <c r="X577" s="216"/>
      <c r="AT577" s="217" t="s">
        <v>211</v>
      </c>
      <c r="AU577" s="217" t="s">
        <v>207</v>
      </c>
      <c r="AV577" s="14" t="s">
        <v>207</v>
      </c>
      <c r="AW577" s="14" t="s">
        <v>5</v>
      </c>
      <c r="AX577" s="14" t="s">
        <v>74</v>
      </c>
      <c r="AY577" s="217" t="s">
        <v>198</v>
      </c>
    </row>
    <row r="578" spans="1:65" s="13" customFormat="1" ht="11.25">
      <c r="B578" s="197"/>
      <c r="C578" s="198"/>
      <c r="D578" s="192" t="s">
        <v>211</v>
      </c>
      <c r="E578" s="199" t="s">
        <v>20</v>
      </c>
      <c r="F578" s="200" t="s">
        <v>1040</v>
      </c>
      <c r="G578" s="198"/>
      <c r="H578" s="199" t="s">
        <v>20</v>
      </c>
      <c r="I578" s="201"/>
      <c r="J578" s="201"/>
      <c r="K578" s="198"/>
      <c r="L578" s="198"/>
      <c r="M578" s="202"/>
      <c r="N578" s="203"/>
      <c r="O578" s="204"/>
      <c r="P578" s="204"/>
      <c r="Q578" s="204"/>
      <c r="R578" s="204"/>
      <c r="S578" s="204"/>
      <c r="T578" s="204"/>
      <c r="U578" s="204"/>
      <c r="V578" s="204"/>
      <c r="W578" s="204"/>
      <c r="X578" s="205"/>
      <c r="AT578" s="206" t="s">
        <v>211</v>
      </c>
      <c r="AU578" s="206" t="s">
        <v>207</v>
      </c>
      <c r="AV578" s="13" t="s">
        <v>82</v>
      </c>
      <c r="AW578" s="13" t="s">
        <v>5</v>
      </c>
      <c r="AX578" s="13" t="s">
        <v>74</v>
      </c>
      <c r="AY578" s="206" t="s">
        <v>198</v>
      </c>
    </row>
    <row r="579" spans="1:65" s="13" customFormat="1" ht="11.25">
      <c r="B579" s="197"/>
      <c r="C579" s="198"/>
      <c r="D579" s="192" t="s">
        <v>211</v>
      </c>
      <c r="E579" s="199" t="s">
        <v>20</v>
      </c>
      <c r="F579" s="200" t="s">
        <v>1209</v>
      </c>
      <c r="G579" s="198"/>
      <c r="H579" s="199" t="s">
        <v>20</v>
      </c>
      <c r="I579" s="201"/>
      <c r="J579" s="201"/>
      <c r="K579" s="198"/>
      <c r="L579" s="198"/>
      <c r="M579" s="202"/>
      <c r="N579" s="203"/>
      <c r="O579" s="204"/>
      <c r="P579" s="204"/>
      <c r="Q579" s="204"/>
      <c r="R579" s="204"/>
      <c r="S579" s="204"/>
      <c r="T579" s="204"/>
      <c r="U579" s="204"/>
      <c r="V579" s="204"/>
      <c r="W579" s="204"/>
      <c r="X579" s="205"/>
      <c r="AT579" s="206" t="s">
        <v>211</v>
      </c>
      <c r="AU579" s="206" t="s">
        <v>207</v>
      </c>
      <c r="AV579" s="13" t="s">
        <v>82</v>
      </c>
      <c r="AW579" s="13" t="s">
        <v>5</v>
      </c>
      <c r="AX579" s="13" t="s">
        <v>74</v>
      </c>
      <c r="AY579" s="206" t="s">
        <v>198</v>
      </c>
    </row>
    <row r="580" spans="1:65" s="14" customFormat="1" ht="11.25">
      <c r="B580" s="207"/>
      <c r="C580" s="208"/>
      <c r="D580" s="192" t="s">
        <v>211</v>
      </c>
      <c r="E580" s="209" t="s">
        <v>20</v>
      </c>
      <c r="F580" s="210" t="s">
        <v>1240</v>
      </c>
      <c r="G580" s="208"/>
      <c r="H580" s="211">
        <v>0.48</v>
      </c>
      <c r="I580" s="212"/>
      <c r="J580" s="212"/>
      <c r="K580" s="208"/>
      <c r="L580" s="208"/>
      <c r="M580" s="213"/>
      <c r="N580" s="214"/>
      <c r="O580" s="215"/>
      <c r="P580" s="215"/>
      <c r="Q580" s="215"/>
      <c r="R580" s="215"/>
      <c r="S580" s="215"/>
      <c r="T580" s="215"/>
      <c r="U580" s="215"/>
      <c r="V580" s="215"/>
      <c r="W580" s="215"/>
      <c r="X580" s="216"/>
      <c r="AT580" s="217" t="s">
        <v>211</v>
      </c>
      <c r="AU580" s="217" t="s">
        <v>207</v>
      </c>
      <c r="AV580" s="14" t="s">
        <v>207</v>
      </c>
      <c r="AW580" s="14" t="s">
        <v>5</v>
      </c>
      <c r="AX580" s="14" t="s">
        <v>74</v>
      </c>
      <c r="AY580" s="217" t="s">
        <v>198</v>
      </c>
    </row>
    <row r="581" spans="1:65" s="13" customFormat="1" ht="11.25">
      <c r="B581" s="197"/>
      <c r="C581" s="198"/>
      <c r="D581" s="192" t="s">
        <v>211</v>
      </c>
      <c r="E581" s="199" t="s">
        <v>20</v>
      </c>
      <c r="F581" s="200" t="s">
        <v>1040</v>
      </c>
      <c r="G581" s="198"/>
      <c r="H581" s="199" t="s">
        <v>20</v>
      </c>
      <c r="I581" s="201"/>
      <c r="J581" s="201"/>
      <c r="K581" s="198"/>
      <c r="L581" s="198"/>
      <c r="M581" s="202"/>
      <c r="N581" s="203"/>
      <c r="O581" s="204"/>
      <c r="P581" s="204"/>
      <c r="Q581" s="204"/>
      <c r="R581" s="204"/>
      <c r="S581" s="204"/>
      <c r="T581" s="204"/>
      <c r="U581" s="204"/>
      <c r="V581" s="204"/>
      <c r="W581" s="204"/>
      <c r="X581" s="205"/>
      <c r="AT581" s="206" t="s">
        <v>211</v>
      </c>
      <c r="AU581" s="206" t="s">
        <v>207</v>
      </c>
      <c r="AV581" s="13" t="s">
        <v>82</v>
      </c>
      <c r="AW581" s="13" t="s">
        <v>5</v>
      </c>
      <c r="AX581" s="13" t="s">
        <v>74</v>
      </c>
      <c r="AY581" s="206" t="s">
        <v>198</v>
      </c>
    </row>
    <row r="582" spans="1:65" s="13" customFormat="1" ht="11.25">
      <c r="B582" s="197"/>
      <c r="C582" s="198"/>
      <c r="D582" s="192" t="s">
        <v>211</v>
      </c>
      <c r="E582" s="199" t="s">
        <v>20</v>
      </c>
      <c r="F582" s="200" t="s">
        <v>1211</v>
      </c>
      <c r="G582" s="198"/>
      <c r="H582" s="199" t="s">
        <v>20</v>
      </c>
      <c r="I582" s="201"/>
      <c r="J582" s="201"/>
      <c r="K582" s="198"/>
      <c r="L582" s="198"/>
      <c r="M582" s="202"/>
      <c r="N582" s="203"/>
      <c r="O582" s="204"/>
      <c r="P582" s="204"/>
      <c r="Q582" s="204"/>
      <c r="R582" s="204"/>
      <c r="S582" s="204"/>
      <c r="T582" s="204"/>
      <c r="U582" s="204"/>
      <c r="V582" s="204"/>
      <c r="W582" s="204"/>
      <c r="X582" s="205"/>
      <c r="AT582" s="206" t="s">
        <v>211</v>
      </c>
      <c r="AU582" s="206" t="s">
        <v>207</v>
      </c>
      <c r="AV582" s="13" t="s">
        <v>82</v>
      </c>
      <c r="AW582" s="13" t="s">
        <v>5</v>
      </c>
      <c r="AX582" s="13" t="s">
        <v>74</v>
      </c>
      <c r="AY582" s="206" t="s">
        <v>198</v>
      </c>
    </row>
    <row r="583" spans="1:65" s="14" customFormat="1" ht="11.25">
      <c r="B583" s="207"/>
      <c r="C583" s="208"/>
      <c r="D583" s="192" t="s">
        <v>211</v>
      </c>
      <c r="E583" s="209" t="s">
        <v>20</v>
      </c>
      <c r="F583" s="210" t="s">
        <v>1240</v>
      </c>
      <c r="G583" s="208"/>
      <c r="H583" s="211">
        <v>0.48</v>
      </c>
      <c r="I583" s="212"/>
      <c r="J583" s="212"/>
      <c r="K583" s="208"/>
      <c r="L583" s="208"/>
      <c r="M583" s="213"/>
      <c r="N583" s="214"/>
      <c r="O583" s="215"/>
      <c r="P583" s="215"/>
      <c r="Q583" s="215"/>
      <c r="R583" s="215"/>
      <c r="S583" s="215"/>
      <c r="T583" s="215"/>
      <c r="U583" s="215"/>
      <c r="V583" s="215"/>
      <c r="W583" s="215"/>
      <c r="X583" s="216"/>
      <c r="AT583" s="217" t="s">
        <v>211</v>
      </c>
      <c r="AU583" s="217" t="s">
        <v>207</v>
      </c>
      <c r="AV583" s="14" t="s">
        <v>207</v>
      </c>
      <c r="AW583" s="14" t="s">
        <v>5</v>
      </c>
      <c r="AX583" s="14" t="s">
        <v>74</v>
      </c>
      <c r="AY583" s="217" t="s">
        <v>198</v>
      </c>
    </row>
    <row r="584" spans="1:65" s="13" customFormat="1" ht="11.25">
      <c r="B584" s="197"/>
      <c r="C584" s="198"/>
      <c r="D584" s="192" t="s">
        <v>211</v>
      </c>
      <c r="E584" s="199" t="s">
        <v>20</v>
      </c>
      <c r="F584" s="200" t="s">
        <v>1040</v>
      </c>
      <c r="G584" s="198"/>
      <c r="H584" s="199" t="s">
        <v>20</v>
      </c>
      <c r="I584" s="201"/>
      <c r="J584" s="201"/>
      <c r="K584" s="198"/>
      <c r="L584" s="198"/>
      <c r="M584" s="202"/>
      <c r="N584" s="203"/>
      <c r="O584" s="204"/>
      <c r="P584" s="204"/>
      <c r="Q584" s="204"/>
      <c r="R584" s="204"/>
      <c r="S584" s="204"/>
      <c r="T584" s="204"/>
      <c r="U584" s="204"/>
      <c r="V584" s="204"/>
      <c r="W584" s="204"/>
      <c r="X584" s="205"/>
      <c r="AT584" s="206" t="s">
        <v>211</v>
      </c>
      <c r="AU584" s="206" t="s">
        <v>207</v>
      </c>
      <c r="AV584" s="13" t="s">
        <v>82</v>
      </c>
      <c r="AW584" s="13" t="s">
        <v>5</v>
      </c>
      <c r="AX584" s="13" t="s">
        <v>74</v>
      </c>
      <c r="AY584" s="206" t="s">
        <v>198</v>
      </c>
    </row>
    <row r="585" spans="1:65" s="13" customFormat="1" ht="11.25">
      <c r="B585" s="197"/>
      <c r="C585" s="198"/>
      <c r="D585" s="192" t="s">
        <v>211</v>
      </c>
      <c r="E585" s="199" t="s">
        <v>20</v>
      </c>
      <c r="F585" s="200" t="s">
        <v>1213</v>
      </c>
      <c r="G585" s="198"/>
      <c r="H585" s="199" t="s">
        <v>20</v>
      </c>
      <c r="I585" s="201"/>
      <c r="J585" s="201"/>
      <c r="K585" s="198"/>
      <c r="L585" s="198"/>
      <c r="M585" s="202"/>
      <c r="N585" s="203"/>
      <c r="O585" s="204"/>
      <c r="P585" s="204"/>
      <c r="Q585" s="204"/>
      <c r="R585" s="204"/>
      <c r="S585" s="204"/>
      <c r="T585" s="204"/>
      <c r="U585" s="204"/>
      <c r="V585" s="204"/>
      <c r="W585" s="204"/>
      <c r="X585" s="205"/>
      <c r="AT585" s="206" t="s">
        <v>211</v>
      </c>
      <c r="AU585" s="206" t="s">
        <v>207</v>
      </c>
      <c r="AV585" s="13" t="s">
        <v>82</v>
      </c>
      <c r="AW585" s="13" t="s">
        <v>5</v>
      </c>
      <c r="AX585" s="13" t="s">
        <v>74</v>
      </c>
      <c r="AY585" s="206" t="s">
        <v>198</v>
      </c>
    </row>
    <row r="586" spans="1:65" s="14" customFormat="1" ht="11.25">
      <c r="B586" s="207"/>
      <c r="C586" s="208"/>
      <c r="D586" s="192" t="s">
        <v>211</v>
      </c>
      <c r="E586" s="209" t="s">
        <v>20</v>
      </c>
      <c r="F586" s="210" t="s">
        <v>1240</v>
      </c>
      <c r="G586" s="208"/>
      <c r="H586" s="211">
        <v>0.48</v>
      </c>
      <c r="I586" s="212"/>
      <c r="J586" s="212"/>
      <c r="K586" s="208"/>
      <c r="L586" s="208"/>
      <c r="M586" s="213"/>
      <c r="N586" s="214"/>
      <c r="O586" s="215"/>
      <c r="P586" s="215"/>
      <c r="Q586" s="215"/>
      <c r="R586" s="215"/>
      <c r="S586" s="215"/>
      <c r="T586" s="215"/>
      <c r="U586" s="215"/>
      <c r="V586" s="215"/>
      <c r="W586" s="215"/>
      <c r="X586" s="216"/>
      <c r="AT586" s="217" t="s">
        <v>211</v>
      </c>
      <c r="AU586" s="217" t="s">
        <v>207</v>
      </c>
      <c r="AV586" s="14" t="s">
        <v>207</v>
      </c>
      <c r="AW586" s="14" t="s">
        <v>5</v>
      </c>
      <c r="AX586" s="14" t="s">
        <v>74</v>
      </c>
      <c r="AY586" s="217" t="s">
        <v>198</v>
      </c>
    </row>
    <row r="587" spans="1:65" s="16" customFormat="1" ht="11.25">
      <c r="B587" s="229"/>
      <c r="C587" s="230"/>
      <c r="D587" s="192" t="s">
        <v>211</v>
      </c>
      <c r="E587" s="231" t="s">
        <v>20</v>
      </c>
      <c r="F587" s="232" t="s">
        <v>282</v>
      </c>
      <c r="G587" s="230"/>
      <c r="H587" s="233">
        <v>2.88</v>
      </c>
      <c r="I587" s="234"/>
      <c r="J587" s="234"/>
      <c r="K587" s="230"/>
      <c r="L587" s="230"/>
      <c r="M587" s="235"/>
      <c r="N587" s="236"/>
      <c r="O587" s="237"/>
      <c r="P587" s="237"/>
      <c r="Q587" s="237"/>
      <c r="R587" s="237"/>
      <c r="S587" s="237"/>
      <c r="T587" s="237"/>
      <c r="U587" s="237"/>
      <c r="V587" s="237"/>
      <c r="W587" s="237"/>
      <c r="X587" s="238"/>
      <c r="AT587" s="239" t="s">
        <v>211</v>
      </c>
      <c r="AU587" s="239" t="s">
        <v>207</v>
      </c>
      <c r="AV587" s="16" t="s">
        <v>206</v>
      </c>
      <c r="AW587" s="16" t="s">
        <v>5</v>
      </c>
      <c r="AX587" s="16" t="s">
        <v>82</v>
      </c>
      <c r="AY587" s="239" t="s">
        <v>198</v>
      </c>
    </row>
    <row r="588" spans="1:65" s="2" customFormat="1" ht="16.5" customHeight="1">
      <c r="A588" s="36"/>
      <c r="B588" s="37"/>
      <c r="C588" s="246" t="s">
        <v>1241</v>
      </c>
      <c r="D588" s="246" t="s">
        <v>1044</v>
      </c>
      <c r="E588" s="247" t="s">
        <v>1202</v>
      </c>
      <c r="F588" s="248" t="s">
        <v>1203</v>
      </c>
      <c r="G588" s="249" t="s">
        <v>1042</v>
      </c>
      <c r="H588" s="250">
        <v>1</v>
      </c>
      <c r="I588" s="251"/>
      <c r="J588" s="252"/>
      <c r="K588" s="253">
        <f>ROUND(P588*H588,2)</f>
        <v>0</v>
      </c>
      <c r="L588" s="248" t="s">
        <v>20</v>
      </c>
      <c r="M588" s="254"/>
      <c r="N588" s="255" t="s">
        <v>20</v>
      </c>
      <c r="O588" s="186" t="s">
        <v>44</v>
      </c>
      <c r="P588" s="187">
        <f>I588+J588</f>
        <v>0</v>
      </c>
      <c r="Q588" s="187">
        <f>ROUND(I588*H588,2)</f>
        <v>0</v>
      </c>
      <c r="R588" s="187">
        <f>ROUND(J588*H588,2)</f>
        <v>0</v>
      </c>
      <c r="S588" s="66"/>
      <c r="T588" s="188">
        <f>S588*H588</f>
        <v>0</v>
      </c>
      <c r="U588" s="188">
        <v>7.1999999999999998E-3</v>
      </c>
      <c r="V588" s="188">
        <f>U588*H588</f>
        <v>7.1999999999999998E-3</v>
      </c>
      <c r="W588" s="188">
        <v>0</v>
      </c>
      <c r="X588" s="189">
        <f>W588*H588</f>
        <v>0</v>
      </c>
      <c r="Y588" s="36"/>
      <c r="Z588" s="36"/>
      <c r="AA588" s="36"/>
      <c r="AB588" s="36"/>
      <c r="AC588" s="36"/>
      <c r="AD588" s="36"/>
      <c r="AE588" s="36"/>
      <c r="AR588" s="190" t="s">
        <v>345</v>
      </c>
      <c r="AT588" s="190" t="s">
        <v>1044</v>
      </c>
      <c r="AU588" s="190" t="s">
        <v>207</v>
      </c>
      <c r="AY588" s="19" t="s">
        <v>198</v>
      </c>
      <c r="BE588" s="191">
        <f>IF(O588="základní",K588,0)</f>
        <v>0</v>
      </c>
      <c r="BF588" s="191">
        <f>IF(O588="snížená",K588,0)</f>
        <v>0</v>
      </c>
      <c r="BG588" s="191">
        <f>IF(O588="zákl. přenesená",K588,0)</f>
        <v>0</v>
      </c>
      <c r="BH588" s="191">
        <f>IF(O588="sníž. přenesená",K588,0)</f>
        <v>0</v>
      </c>
      <c r="BI588" s="191">
        <f>IF(O588="nulová",K588,0)</f>
        <v>0</v>
      </c>
      <c r="BJ588" s="19" t="s">
        <v>207</v>
      </c>
      <c r="BK588" s="191">
        <f>ROUND(P588*H588,2)</f>
        <v>0</v>
      </c>
      <c r="BL588" s="19" t="s">
        <v>206</v>
      </c>
      <c r="BM588" s="190" t="s">
        <v>1242</v>
      </c>
    </row>
    <row r="589" spans="1:65" s="2" customFormat="1" ht="11.25">
      <c r="A589" s="36"/>
      <c r="B589" s="37"/>
      <c r="C589" s="38"/>
      <c r="D589" s="192" t="s">
        <v>209</v>
      </c>
      <c r="E589" s="38"/>
      <c r="F589" s="193" t="s">
        <v>1203</v>
      </c>
      <c r="G589" s="38"/>
      <c r="H589" s="38"/>
      <c r="I589" s="194"/>
      <c r="J589" s="194"/>
      <c r="K589" s="38"/>
      <c r="L589" s="38"/>
      <c r="M589" s="41"/>
      <c r="N589" s="195"/>
      <c r="O589" s="196"/>
      <c r="P589" s="66"/>
      <c r="Q589" s="66"/>
      <c r="R589" s="66"/>
      <c r="S589" s="66"/>
      <c r="T589" s="66"/>
      <c r="U589" s="66"/>
      <c r="V589" s="66"/>
      <c r="W589" s="66"/>
      <c r="X589" s="67"/>
      <c r="Y589" s="36"/>
      <c r="Z589" s="36"/>
      <c r="AA589" s="36"/>
      <c r="AB589" s="36"/>
      <c r="AC589" s="36"/>
      <c r="AD589" s="36"/>
      <c r="AE589" s="36"/>
      <c r="AT589" s="19" t="s">
        <v>209</v>
      </c>
      <c r="AU589" s="19" t="s">
        <v>207</v>
      </c>
    </row>
    <row r="590" spans="1:65" s="2" customFormat="1" ht="16.5" customHeight="1">
      <c r="A590" s="36"/>
      <c r="B590" s="37"/>
      <c r="C590" s="246" t="s">
        <v>1243</v>
      </c>
      <c r="D590" s="246" t="s">
        <v>1044</v>
      </c>
      <c r="E590" s="247" t="s">
        <v>1204</v>
      </c>
      <c r="F590" s="248" t="s">
        <v>1205</v>
      </c>
      <c r="G590" s="249" t="s">
        <v>1042</v>
      </c>
      <c r="H590" s="250">
        <v>1</v>
      </c>
      <c r="I590" s="251"/>
      <c r="J590" s="252"/>
      <c r="K590" s="253">
        <f>ROUND(P590*H590,2)</f>
        <v>0</v>
      </c>
      <c r="L590" s="248" t="s">
        <v>20</v>
      </c>
      <c r="M590" s="254"/>
      <c r="N590" s="255" t="s">
        <v>20</v>
      </c>
      <c r="O590" s="186" t="s">
        <v>44</v>
      </c>
      <c r="P590" s="187">
        <f>I590+J590</f>
        <v>0</v>
      </c>
      <c r="Q590" s="187">
        <f>ROUND(I590*H590,2)</f>
        <v>0</v>
      </c>
      <c r="R590" s="187">
        <f>ROUND(J590*H590,2)</f>
        <v>0</v>
      </c>
      <c r="S590" s="66"/>
      <c r="T590" s="188">
        <f>S590*H590</f>
        <v>0</v>
      </c>
      <c r="U590" s="188">
        <v>7.1999999999999998E-3</v>
      </c>
      <c r="V590" s="188">
        <f>U590*H590</f>
        <v>7.1999999999999998E-3</v>
      </c>
      <c r="W590" s="188">
        <v>0</v>
      </c>
      <c r="X590" s="189">
        <f>W590*H590</f>
        <v>0</v>
      </c>
      <c r="Y590" s="36"/>
      <c r="Z590" s="36"/>
      <c r="AA590" s="36"/>
      <c r="AB590" s="36"/>
      <c r="AC590" s="36"/>
      <c r="AD590" s="36"/>
      <c r="AE590" s="36"/>
      <c r="AR590" s="190" t="s">
        <v>345</v>
      </c>
      <c r="AT590" s="190" t="s">
        <v>1044</v>
      </c>
      <c r="AU590" s="190" t="s">
        <v>207</v>
      </c>
      <c r="AY590" s="19" t="s">
        <v>198</v>
      </c>
      <c r="BE590" s="191">
        <f>IF(O590="základní",K590,0)</f>
        <v>0</v>
      </c>
      <c r="BF590" s="191">
        <f>IF(O590="snížená",K590,0)</f>
        <v>0</v>
      </c>
      <c r="BG590" s="191">
        <f>IF(O590="zákl. přenesená",K590,0)</f>
        <v>0</v>
      </c>
      <c r="BH590" s="191">
        <f>IF(O590="sníž. přenesená",K590,0)</f>
        <v>0</v>
      </c>
      <c r="BI590" s="191">
        <f>IF(O590="nulová",K590,0)</f>
        <v>0</v>
      </c>
      <c r="BJ590" s="19" t="s">
        <v>207</v>
      </c>
      <c r="BK590" s="191">
        <f>ROUND(P590*H590,2)</f>
        <v>0</v>
      </c>
      <c r="BL590" s="19" t="s">
        <v>206</v>
      </c>
      <c r="BM590" s="190" t="s">
        <v>1244</v>
      </c>
    </row>
    <row r="591" spans="1:65" s="2" customFormat="1" ht="11.25">
      <c r="A591" s="36"/>
      <c r="B591" s="37"/>
      <c r="C591" s="38"/>
      <c r="D591" s="192" t="s">
        <v>209</v>
      </c>
      <c r="E591" s="38"/>
      <c r="F591" s="193" t="s">
        <v>1205</v>
      </c>
      <c r="G591" s="38"/>
      <c r="H591" s="38"/>
      <c r="I591" s="194"/>
      <c r="J591" s="194"/>
      <c r="K591" s="38"/>
      <c r="L591" s="38"/>
      <c r="M591" s="41"/>
      <c r="N591" s="195"/>
      <c r="O591" s="196"/>
      <c r="P591" s="66"/>
      <c r="Q591" s="66"/>
      <c r="R591" s="66"/>
      <c r="S591" s="66"/>
      <c r="T591" s="66"/>
      <c r="U591" s="66"/>
      <c r="V591" s="66"/>
      <c r="W591" s="66"/>
      <c r="X591" s="67"/>
      <c r="Y591" s="36"/>
      <c r="Z591" s="36"/>
      <c r="AA591" s="36"/>
      <c r="AB591" s="36"/>
      <c r="AC591" s="36"/>
      <c r="AD591" s="36"/>
      <c r="AE591" s="36"/>
      <c r="AT591" s="19" t="s">
        <v>209</v>
      </c>
      <c r="AU591" s="19" t="s">
        <v>207</v>
      </c>
    </row>
    <row r="592" spans="1:65" s="2" customFormat="1" ht="16.5" customHeight="1">
      <c r="A592" s="36"/>
      <c r="B592" s="37"/>
      <c r="C592" s="246" t="s">
        <v>1245</v>
      </c>
      <c r="D592" s="246" t="s">
        <v>1044</v>
      </c>
      <c r="E592" s="247" t="s">
        <v>1206</v>
      </c>
      <c r="F592" s="248" t="s">
        <v>1207</v>
      </c>
      <c r="G592" s="249" t="s">
        <v>1042</v>
      </c>
      <c r="H592" s="250">
        <v>1</v>
      </c>
      <c r="I592" s="251"/>
      <c r="J592" s="252"/>
      <c r="K592" s="253">
        <f>ROUND(P592*H592,2)</f>
        <v>0</v>
      </c>
      <c r="L592" s="248" t="s">
        <v>20</v>
      </c>
      <c r="M592" s="254"/>
      <c r="N592" s="255" t="s">
        <v>20</v>
      </c>
      <c r="O592" s="186" t="s">
        <v>44</v>
      </c>
      <c r="P592" s="187">
        <f>I592+J592</f>
        <v>0</v>
      </c>
      <c r="Q592" s="187">
        <f>ROUND(I592*H592,2)</f>
        <v>0</v>
      </c>
      <c r="R592" s="187">
        <f>ROUND(J592*H592,2)</f>
        <v>0</v>
      </c>
      <c r="S592" s="66"/>
      <c r="T592" s="188">
        <f>S592*H592</f>
        <v>0</v>
      </c>
      <c r="U592" s="188">
        <v>7.1999999999999998E-3</v>
      </c>
      <c r="V592" s="188">
        <f>U592*H592</f>
        <v>7.1999999999999998E-3</v>
      </c>
      <c r="W592" s="188">
        <v>0</v>
      </c>
      <c r="X592" s="189">
        <f>W592*H592</f>
        <v>0</v>
      </c>
      <c r="Y592" s="36"/>
      <c r="Z592" s="36"/>
      <c r="AA592" s="36"/>
      <c r="AB592" s="36"/>
      <c r="AC592" s="36"/>
      <c r="AD592" s="36"/>
      <c r="AE592" s="36"/>
      <c r="AR592" s="190" t="s">
        <v>345</v>
      </c>
      <c r="AT592" s="190" t="s">
        <v>1044</v>
      </c>
      <c r="AU592" s="190" t="s">
        <v>207</v>
      </c>
      <c r="AY592" s="19" t="s">
        <v>198</v>
      </c>
      <c r="BE592" s="191">
        <f>IF(O592="základní",K592,0)</f>
        <v>0</v>
      </c>
      <c r="BF592" s="191">
        <f>IF(O592="snížená",K592,0)</f>
        <v>0</v>
      </c>
      <c r="BG592" s="191">
        <f>IF(O592="zákl. přenesená",K592,0)</f>
        <v>0</v>
      </c>
      <c r="BH592" s="191">
        <f>IF(O592="sníž. přenesená",K592,0)</f>
        <v>0</v>
      </c>
      <c r="BI592" s="191">
        <f>IF(O592="nulová",K592,0)</f>
        <v>0</v>
      </c>
      <c r="BJ592" s="19" t="s">
        <v>207</v>
      </c>
      <c r="BK592" s="191">
        <f>ROUND(P592*H592,2)</f>
        <v>0</v>
      </c>
      <c r="BL592" s="19" t="s">
        <v>206</v>
      </c>
      <c r="BM592" s="190" t="s">
        <v>1246</v>
      </c>
    </row>
    <row r="593" spans="1:65" s="2" customFormat="1" ht="11.25">
      <c r="A593" s="36"/>
      <c r="B593" s="37"/>
      <c r="C593" s="38"/>
      <c r="D593" s="192" t="s">
        <v>209</v>
      </c>
      <c r="E593" s="38"/>
      <c r="F593" s="193" t="s">
        <v>1207</v>
      </c>
      <c r="G593" s="38"/>
      <c r="H593" s="38"/>
      <c r="I593" s="194"/>
      <c r="J593" s="194"/>
      <c r="K593" s="38"/>
      <c r="L593" s="38"/>
      <c r="M593" s="41"/>
      <c r="N593" s="195"/>
      <c r="O593" s="196"/>
      <c r="P593" s="66"/>
      <c r="Q593" s="66"/>
      <c r="R593" s="66"/>
      <c r="S593" s="66"/>
      <c r="T593" s="66"/>
      <c r="U593" s="66"/>
      <c r="V593" s="66"/>
      <c r="W593" s="66"/>
      <c r="X593" s="67"/>
      <c r="Y593" s="36"/>
      <c r="Z593" s="36"/>
      <c r="AA593" s="36"/>
      <c r="AB593" s="36"/>
      <c r="AC593" s="36"/>
      <c r="AD593" s="36"/>
      <c r="AE593" s="36"/>
      <c r="AT593" s="19" t="s">
        <v>209</v>
      </c>
      <c r="AU593" s="19" t="s">
        <v>207</v>
      </c>
    </row>
    <row r="594" spans="1:65" s="2" customFormat="1" ht="16.5" customHeight="1">
      <c r="A594" s="36"/>
      <c r="B594" s="37"/>
      <c r="C594" s="246" t="s">
        <v>1247</v>
      </c>
      <c r="D594" s="246" t="s">
        <v>1044</v>
      </c>
      <c r="E594" s="247" t="s">
        <v>1208</v>
      </c>
      <c r="F594" s="248" t="s">
        <v>1209</v>
      </c>
      <c r="G594" s="249" t="s">
        <v>1042</v>
      </c>
      <c r="H594" s="250">
        <v>1</v>
      </c>
      <c r="I594" s="251"/>
      <c r="J594" s="252"/>
      <c r="K594" s="253">
        <f>ROUND(P594*H594,2)</f>
        <v>0</v>
      </c>
      <c r="L594" s="248" t="s">
        <v>20</v>
      </c>
      <c r="M594" s="254"/>
      <c r="N594" s="255" t="s">
        <v>20</v>
      </c>
      <c r="O594" s="186" t="s">
        <v>44</v>
      </c>
      <c r="P594" s="187">
        <f>I594+J594</f>
        <v>0</v>
      </c>
      <c r="Q594" s="187">
        <f>ROUND(I594*H594,2)</f>
        <v>0</v>
      </c>
      <c r="R594" s="187">
        <f>ROUND(J594*H594,2)</f>
        <v>0</v>
      </c>
      <c r="S594" s="66"/>
      <c r="T594" s="188">
        <f>S594*H594</f>
        <v>0</v>
      </c>
      <c r="U594" s="188">
        <v>7.1999999999999998E-3</v>
      </c>
      <c r="V594" s="188">
        <f>U594*H594</f>
        <v>7.1999999999999998E-3</v>
      </c>
      <c r="W594" s="188">
        <v>0</v>
      </c>
      <c r="X594" s="189">
        <f>W594*H594</f>
        <v>0</v>
      </c>
      <c r="Y594" s="36"/>
      <c r="Z594" s="36"/>
      <c r="AA594" s="36"/>
      <c r="AB594" s="36"/>
      <c r="AC594" s="36"/>
      <c r="AD594" s="36"/>
      <c r="AE594" s="36"/>
      <c r="AR594" s="190" t="s">
        <v>345</v>
      </c>
      <c r="AT594" s="190" t="s">
        <v>1044</v>
      </c>
      <c r="AU594" s="190" t="s">
        <v>207</v>
      </c>
      <c r="AY594" s="19" t="s">
        <v>198</v>
      </c>
      <c r="BE594" s="191">
        <f>IF(O594="základní",K594,0)</f>
        <v>0</v>
      </c>
      <c r="BF594" s="191">
        <f>IF(O594="snížená",K594,0)</f>
        <v>0</v>
      </c>
      <c r="BG594" s="191">
        <f>IF(O594="zákl. přenesená",K594,0)</f>
        <v>0</v>
      </c>
      <c r="BH594" s="191">
        <f>IF(O594="sníž. přenesená",K594,0)</f>
        <v>0</v>
      </c>
      <c r="BI594" s="191">
        <f>IF(O594="nulová",K594,0)</f>
        <v>0</v>
      </c>
      <c r="BJ594" s="19" t="s">
        <v>207</v>
      </c>
      <c r="BK594" s="191">
        <f>ROUND(P594*H594,2)</f>
        <v>0</v>
      </c>
      <c r="BL594" s="19" t="s">
        <v>206</v>
      </c>
      <c r="BM594" s="190" t="s">
        <v>1248</v>
      </c>
    </row>
    <row r="595" spans="1:65" s="2" customFormat="1" ht="11.25">
      <c r="A595" s="36"/>
      <c r="B595" s="37"/>
      <c r="C595" s="38"/>
      <c r="D595" s="192" t="s">
        <v>209</v>
      </c>
      <c r="E595" s="38"/>
      <c r="F595" s="193" t="s">
        <v>1209</v>
      </c>
      <c r="G595" s="38"/>
      <c r="H595" s="38"/>
      <c r="I595" s="194"/>
      <c r="J595" s="194"/>
      <c r="K595" s="38"/>
      <c r="L595" s="38"/>
      <c r="M595" s="41"/>
      <c r="N595" s="195"/>
      <c r="O595" s="196"/>
      <c r="P595" s="66"/>
      <c r="Q595" s="66"/>
      <c r="R595" s="66"/>
      <c r="S595" s="66"/>
      <c r="T595" s="66"/>
      <c r="U595" s="66"/>
      <c r="V595" s="66"/>
      <c r="W595" s="66"/>
      <c r="X595" s="67"/>
      <c r="Y595" s="36"/>
      <c r="Z595" s="36"/>
      <c r="AA595" s="36"/>
      <c r="AB595" s="36"/>
      <c r="AC595" s="36"/>
      <c r="AD595" s="36"/>
      <c r="AE595" s="36"/>
      <c r="AT595" s="19" t="s">
        <v>209</v>
      </c>
      <c r="AU595" s="19" t="s">
        <v>207</v>
      </c>
    </row>
    <row r="596" spans="1:65" s="2" customFormat="1" ht="16.5" customHeight="1">
      <c r="A596" s="36"/>
      <c r="B596" s="37"/>
      <c r="C596" s="246" t="s">
        <v>1249</v>
      </c>
      <c r="D596" s="246" t="s">
        <v>1044</v>
      </c>
      <c r="E596" s="247" t="s">
        <v>1210</v>
      </c>
      <c r="F596" s="248" t="s">
        <v>1211</v>
      </c>
      <c r="G596" s="249" t="s">
        <v>1042</v>
      </c>
      <c r="H596" s="250">
        <v>1</v>
      </c>
      <c r="I596" s="251"/>
      <c r="J596" s="252"/>
      <c r="K596" s="253">
        <f>ROUND(P596*H596,2)</f>
        <v>0</v>
      </c>
      <c r="L596" s="248" t="s">
        <v>20</v>
      </c>
      <c r="M596" s="254"/>
      <c r="N596" s="255" t="s">
        <v>20</v>
      </c>
      <c r="O596" s="186" t="s">
        <v>44</v>
      </c>
      <c r="P596" s="187">
        <f>I596+J596</f>
        <v>0</v>
      </c>
      <c r="Q596" s="187">
        <f>ROUND(I596*H596,2)</f>
        <v>0</v>
      </c>
      <c r="R596" s="187">
        <f>ROUND(J596*H596,2)</f>
        <v>0</v>
      </c>
      <c r="S596" s="66"/>
      <c r="T596" s="188">
        <f>S596*H596</f>
        <v>0</v>
      </c>
      <c r="U596" s="188">
        <v>7.1999999999999998E-3</v>
      </c>
      <c r="V596" s="188">
        <f>U596*H596</f>
        <v>7.1999999999999998E-3</v>
      </c>
      <c r="W596" s="188">
        <v>0</v>
      </c>
      <c r="X596" s="189">
        <f>W596*H596</f>
        <v>0</v>
      </c>
      <c r="Y596" s="36"/>
      <c r="Z596" s="36"/>
      <c r="AA596" s="36"/>
      <c r="AB596" s="36"/>
      <c r="AC596" s="36"/>
      <c r="AD596" s="36"/>
      <c r="AE596" s="36"/>
      <c r="AR596" s="190" t="s">
        <v>345</v>
      </c>
      <c r="AT596" s="190" t="s">
        <v>1044</v>
      </c>
      <c r="AU596" s="190" t="s">
        <v>207</v>
      </c>
      <c r="AY596" s="19" t="s">
        <v>198</v>
      </c>
      <c r="BE596" s="191">
        <f>IF(O596="základní",K596,0)</f>
        <v>0</v>
      </c>
      <c r="BF596" s="191">
        <f>IF(O596="snížená",K596,0)</f>
        <v>0</v>
      </c>
      <c r="BG596" s="191">
        <f>IF(O596="zákl. přenesená",K596,0)</f>
        <v>0</v>
      </c>
      <c r="BH596" s="191">
        <f>IF(O596="sníž. přenesená",K596,0)</f>
        <v>0</v>
      </c>
      <c r="BI596" s="191">
        <f>IF(O596="nulová",K596,0)</f>
        <v>0</v>
      </c>
      <c r="BJ596" s="19" t="s">
        <v>207</v>
      </c>
      <c r="BK596" s="191">
        <f>ROUND(P596*H596,2)</f>
        <v>0</v>
      </c>
      <c r="BL596" s="19" t="s">
        <v>206</v>
      </c>
      <c r="BM596" s="190" t="s">
        <v>1250</v>
      </c>
    </row>
    <row r="597" spans="1:65" s="2" customFormat="1" ht="11.25">
      <c r="A597" s="36"/>
      <c r="B597" s="37"/>
      <c r="C597" s="38"/>
      <c r="D597" s="192" t="s">
        <v>209</v>
      </c>
      <c r="E597" s="38"/>
      <c r="F597" s="193" t="s">
        <v>1211</v>
      </c>
      <c r="G597" s="38"/>
      <c r="H597" s="38"/>
      <c r="I597" s="194"/>
      <c r="J597" s="194"/>
      <c r="K597" s="38"/>
      <c r="L597" s="38"/>
      <c r="M597" s="41"/>
      <c r="N597" s="195"/>
      <c r="O597" s="196"/>
      <c r="P597" s="66"/>
      <c r="Q597" s="66"/>
      <c r="R597" s="66"/>
      <c r="S597" s="66"/>
      <c r="T597" s="66"/>
      <c r="U597" s="66"/>
      <c r="V597" s="66"/>
      <c r="W597" s="66"/>
      <c r="X597" s="67"/>
      <c r="Y597" s="36"/>
      <c r="Z597" s="36"/>
      <c r="AA597" s="36"/>
      <c r="AB597" s="36"/>
      <c r="AC597" s="36"/>
      <c r="AD597" s="36"/>
      <c r="AE597" s="36"/>
      <c r="AT597" s="19" t="s">
        <v>209</v>
      </c>
      <c r="AU597" s="19" t="s">
        <v>207</v>
      </c>
    </row>
    <row r="598" spans="1:65" s="2" customFormat="1" ht="16.5" customHeight="1">
      <c r="A598" s="36"/>
      <c r="B598" s="37"/>
      <c r="C598" s="246" t="s">
        <v>1251</v>
      </c>
      <c r="D598" s="246" t="s">
        <v>1044</v>
      </c>
      <c r="E598" s="247" t="s">
        <v>1252</v>
      </c>
      <c r="F598" s="248" t="s">
        <v>1213</v>
      </c>
      <c r="G598" s="249" t="s">
        <v>1042</v>
      </c>
      <c r="H598" s="250">
        <v>1</v>
      </c>
      <c r="I598" s="251"/>
      <c r="J598" s="252"/>
      <c r="K598" s="253">
        <f>ROUND(P598*H598,2)</f>
        <v>0</v>
      </c>
      <c r="L598" s="248" t="s">
        <v>20</v>
      </c>
      <c r="M598" s="254"/>
      <c r="N598" s="255" t="s">
        <v>20</v>
      </c>
      <c r="O598" s="186" t="s">
        <v>44</v>
      </c>
      <c r="P598" s="187">
        <f>I598+J598</f>
        <v>0</v>
      </c>
      <c r="Q598" s="187">
        <f>ROUND(I598*H598,2)</f>
        <v>0</v>
      </c>
      <c r="R598" s="187">
        <f>ROUND(J598*H598,2)</f>
        <v>0</v>
      </c>
      <c r="S598" s="66"/>
      <c r="T598" s="188">
        <f>S598*H598</f>
        <v>0</v>
      </c>
      <c r="U598" s="188">
        <v>7.1999999999999998E-3</v>
      </c>
      <c r="V598" s="188">
        <f>U598*H598</f>
        <v>7.1999999999999998E-3</v>
      </c>
      <c r="W598" s="188">
        <v>0</v>
      </c>
      <c r="X598" s="189">
        <f>W598*H598</f>
        <v>0</v>
      </c>
      <c r="Y598" s="36"/>
      <c r="Z598" s="36"/>
      <c r="AA598" s="36"/>
      <c r="AB598" s="36"/>
      <c r="AC598" s="36"/>
      <c r="AD598" s="36"/>
      <c r="AE598" s="36"/>
      <c r="AR598" s="190" t="s">
        <v>345</v>
      </c>
      <c r="AT598" s="190" t="s">
        <v>1044</v>
      </c>
      <c r="AU598" s="190" t="s">
        <v>207</v>
      </c>
      <c r="AY598" s="19" t="s">
        <v>198</v>
      </c>
      <c r="BE598" s="191">
        <f>IF(O598="základní",K598,0)</f>
        <v>0</v>
      </c>
      <c r="BF598" s="191">
        <f>IF(O598="snížená",K598,0)</f>
        <v>0</v>
      </c>
      <c r="BG598" s="191">
        <f>IF(O598="zákl. přenesená",K598,0)</f>
        <v>0</v>
      </c>
      <c r="BH598" s="191">
        <f>IF(O598="sníž. přenesená",K598,0)</f>
        <v>0</v>
      </c>
      <c r="BI598" s="191">
        <f>IF(O598="nulová",K598,0)</f>
        <v>0</v>
      </c>
      <c r="BJ598" s="19" t="s">
        <v>207</v>
      </c>
      <c r="BK598" s="191">
        <f>ROUND(P598*H598,2)</f>
        <v>0</v>
      </c>
      <c r="BL598" s="19" t="s">
        <v>206</v>
      </c>
      <c r="BM598" s="190" t="s">
        <v>1253</v>
      </c>
    </row>
    <row r="599" spans="1:65" s="2" customFormat="1" ht="11.25">
      <c r="A599" s="36"/>
      <c r="B599" s="37"/>
      <c r="C599" s="38"/>
      <c r="D599" s="192" t="s">
        <v>209</v>
      </c>
      <c r="E599" s="38"/>
      <c r="F599" s="193" t="s">
        <v>1213</v>
      </c>
      <c r="G599" s="38"/>
      <c r="H599" s="38"/>
      <c r="I599" s="194"/>
      <c r="J599" s="194"/>
      <c r="K599" s="38"/>
      <c r="L599" s="38"/>
      <c r="M599" s="41"/>
      <c r="N599" s="195"/>
      <c r="O599" s="196"/>
      <c r="P599" s="66"/>
      <c r="Q599" s="66"/>
      <c r="R599" s="66"/>
      <c r="S599" s="66"/>
      <c r="T599" s="66"/>
      <c r="U599" s="66"/>
      <c r="V599" s="66"/>
      <c r="W599" s="66"/>
      <c r="X599" s="67"/>
      <c r="Y599" s="36"/>
      <c r="Z599" s="36"/>
      <c r="AA599" s="36"/>
      <c r="AB599" s="36"/>
      <c r="AC599" s="36"/>
      <c r="AD599" s="36"/>
      <c r="AE599" s="36"/>
      <c r="AT599" s="19" t="s">
        <v>209</v>
      </c>
      <c r="AU599" s="19" t="s">
        <v>207</v>
      </c>
    </row>
    <row r="600" spans="1:65" s="2" customFormat="1" ht="24.2" customHeight="1">
      <c r="A600" s="36"/>
      <c r="B600" s="37"/>
      <c r="C600" s="178" t="s">
        <v>1254</v>
      </c>
      <c r="D600" s="178" t="s">
        <v>201</v>
      </c>
      <c r="E600" s="179" t="s">
        <v>1255</v>
      </c>
      <c r="F600" s="180" t="s">
        <v>1256</v>
      </c>
      <c r="G600" s="181" t="s">
        <v>254</v>
      </c>
      <c r="H600" s="182">
        <v>4.41</v>
      </c>
      <c r="I600" s="183"/>
      <c r="J600" s="183"/>
      <c r="K600" s="184">
        <f>ROUND(P600*H600,2)</f>
        <v>0</v>
      </c>
      <c r="L600" s="180" t="s">
        <v>205</v>
      </c>
      <c r="M600" s="41"/>
      <c r="N600" s="185" t="s">
        <v>20</v>
      </c>
      <c r="O600" s="186" t="s">
        <v>44</v>
      </c>
      <c r="P600" s="187">
        <f>I600+J600</f>
        <v>0</v>
      </c>
      <c r="Q600" s="187">
        <f>ROUND(I600*H600,2)</f>
        <v>0</v>
      </c>
      <c r="R600" s="187">
        <f>ROUND(J600*H600,2)</f>
        <v>0</v>
      </c>
      <c r="S600" s="66"/>
      <c r="T600" s="188">
        <f>S600*H600</f>
        <v>0</v>
      </c>
      <c r="U600" s="188">
        <v>3.6999999999999999E-4</v>
      </c>
      <c r="V600" s="188">
        <f>U600*H600</f>
        <v>1.6317E-3</v>
      </c>
      <c r="W600" s="188">
        <v>0</v>
      </c>
      <c r="X600" s="189">
        <f>W600*H600</f>
        <v>0</v>
      </c>
      <c r="Y600" s="36"/>
      <c r="Z600" s="36"/>
      <c r="AA600" s="36"/>
      <c r="AB600" s="36"/>
      <c r="AC600" s="36"/>
      <c r="AD600" s="36"/>
      <c r="AE600" s="36"/>
      <c r="AR600" s="190" t="s">
        <v>404</v>
      </c>
      <c r="AT600" s="190" t="s">
        <v>201</v>
      </c>
      <c r="AU600" s="190" t="s">
        <v>207</v>
      </c>
      <c r="AY600" s="19" t="s">
        <v>198</v>
      </c>
      <c r="BE600" s="191">
        <f>IF(O600="základní",K600,0)</f>
        <v>0</v>
      </c>
      <c r="BF600" s="191">
        <f>IF(O600="snížená",K600,0)</f>
        <v>0</v>
      </c>
      <c r="BG600" s="191">
        <f>IF(O600="zákl. přenesená",K600,0)</f>
        <v>0</v>
      </c>
      <c r="BH600" s="191">
        <f>IF(O600="sníž. přenesená",K600,0)</f>
        <v>0</v>
      </c>
      <c r="BI600" s="191">
        <f>IF(O600="nulová",K600,0)</f>
        <v>0</v>
      </c>
      <c r="BJ600" s="19" t="s">
        <v>207</v>
      </c>
      <c r="BK600" s="191">
        <f>ROUND(P600*H600,2)</f>
        <v>0</v>
      </c>
      <c r="BL600" s="19" t="s">
        <v>404</v>
      </c>
      <c r="BM600" s="190" t="s">
        <v>1257</v>
      </c>
    </row>
    <row r="601" spans="1:65" s="2" customFormat="1" ht="11.25">
      <c r="A601" s="36"/>
      <c r="B601" s="37"/>
      <c r="C601" s="38"/>
      <c r="D601" s="192" t="s">
        <v>209</v>
      </c>
      <c r="E601" s="38"/>
      <c r="F601" s="193" t="s">
        <v>1258</v>
      </c>
      <c r="G601" s="38"/>
      <c r="H601" s="38"/>
      <c r="I601" s="194"/>
      <c r="J601" s="194"/>
      <c r="K601" s="38"/>
      <c r="L601" s="38"/>
      <c r="M601" s="41"/>
      <c r="N601" s="195"/>
      <c r="O601" s="196"/>
      <c r="P601" s="66"/>
      <c r="Q601" s="66"/>
      <c r="R601" s="66"/>
      <c r="S601" s="66"/>
      <c r="T601" s="66"/>
      <c r="U601" s="66"/>
      <c r="V601" s="66"/>
      <c r="W601" s="66"/>
      <c r="X601" s="67"/>
      <c r="Y601" s="36"/>
      <c r="Z601" s="36"/>
      <c r="AA601" s="36"/>
      <c r="AB601" s="36"/>
      <c r="AC601" s="36"/>
      <c r="AD601" s="36"/>
      <c r="AE601" s="36"/>
      <c r="AT601" s="19" t="s">
        <v>209</v>
      </c>
      <c r="AU601" s="19" t="s">
        <v>207</v>
      </c>
    </row>
    <row r="602" spans="1:65" s="13" customFormat="1" ht="11.25">
      <c r="B602" s="197"/>
      <c r="C602" s="198"/>
      <c r="D602" s="192" t="s">
        <v>211</v>
      </c>
      <c r="E602" s="199" t="s">
        <v>20</v>
      </c>
      <c r="F602" s="200" t="s">
        <v>1040</v>
      </c>
      <c r="G602" s="198"/>
      <c r="H602" s="199" t="s">
        <v>20</v>
      </c>
      <c r="I602" s="201"/>
      <c r="J602" s="201"/>
      <c r="K602" s="198"/>
      <c r="L602" s="198"/>
      <c r="M602" s="202"/>
      <c r="N602" s="203"/>
      <c r="O602" s="204"/>
      <c r="P602" s="204"/>
      <c r="Q602" s="204"/>
      <c r="R602" s="204"/>
      <c r="S602" s="204"/>
      <c r="T602" s="204"/>
      <c r="U602" s="204"/>
      <c r="V602" s="204"/>
      <c r="W602" s="204"/>
      <c r="X602" s="205"/>
      <c r="AT602" s="206" t="s">
        <v>211</v>
      </c>
      <c r="AU602" s="206" t="s">
        <v>207</v>
      </c>
      <c r="AV602" s="13" t="s">
        <v>82</v>
      </c>
      <c r="AW602" s="13" t="s">
        <v>5</v>
      </c>
      <c r="AX602" s="13" t="s">
        <v>74</v>
      </c>
      <c r="AY602" s="206" t="s">
        <v>198</v>
      </c>
    </row>
    <row r="603" spans="1:65" s="13" customFormat="1" ht="11.25">
      <c r="B603" s="197"/>
      <c r="C603" s="198"/>
      <c r="D603" s="192" t="s">
        <v>211</v>
      </c>
      <c r="E603" s="199" t="s">
        <v>20</v>
      </c>
      <c r="F603" s="200" t="s">
        <v>1189</v>
      </c>
      <c r="G603" s="198"/>
      <c r="H603" s="199" t="s">
        <v>20</v>
      </c>
      <c r="I603" s="201"/>
      <c r="J603" s="201"/>
      <c r="K603" s="198"/>
      <c r="L603" s="198"/>
      <c r="M603" s="202"/>
      <c r="N603" s="203"/>
      <c r="O603" s="204"/>
      <c r="P603" s="204"/>
      <c r="Q603" s="204"/>
      <c r="R603" s="204"/>
      <c r="S603" s="204"/>
      <c r="T603" s="204"/>
      <c r="U603" s="204"/>
      <c r="V603" s="204"/>
      <c r="W603" s="204"/>
      <c r="X603" s="205"/>
      <c r="AT603" s="206" t="s">
        <v>211</v>
      </c>
      <c r="AU603" s="206" t="s">
        <v>207</v>
      </c>
      <c r="AV603" s="13" t="s">
        <v>82</v>
      </c>
      <c r="AW603" s="13" t="s">
        <v>5</v>
      </c>
      <c r="AX603" s="13" t="s">
        <v>74</v>
      </c>
      <c r="AY603" s="206" t="s">
        <v>198</v>
      </c>
    </row>
    <row r="604" spans="1:65" s="14" customFormat="1" ht="11.25">
      <c r="B604" s="207"/>
      <c r="C604" s="208"/>
      <c r="D604" s="192" t="s">
        <v>211</v>
      </c>
      <c r="E604" s="209" t="s">
        <v>20</v>
      </c>
      <c r="F604" s="210" t="s">
        <v>1259</v>
      </c>
      <c r="G604" s="208"/>
      <c r="H604" s="211">
        <v>0.63</v>
      </c>
      <c r="I604" s="212"/>
      <c r="J604" s="212"/>
      <c r="K604" s="208"/>
      <c r="L604" s="208"/>
      <c r="M604" s="213"/>
      <c r="N604" s="214"/>
      <c r="O604" s="215"/>
      <c r="P604" s="215"/>
      <c r="Q604" s="215"/>
      <c r="R604" s="215"/>
      <c r="S604" s="215"/>
      <c r="T604" s="215"/>
      <c r="U604" s="215"/>
      <c r="V604" s="215"/>
      <c r="W604" s="215"/>
      <c r="X604" s="216"/>
      <c r="AT604" s="217" t="s">
        <v>211</v>
      </c>
      <c r="AU604" s="217" t="s">
        <v>207</v>
      </c>
      <c r="AV604" s="14" t="s">
        <v>207</v>
      </c>
      <c r="AW604" s="14" t="s">
        <v>5</v>
      </c>
      <c r="AX604" s="14" t="s">
        <v>74</v>
      </c>
      <c r="AY604" s="217" t="s">
        <v>198</v>
      </c>
    </row>
    <row r="605" spans="1:65" s="13" customFormat="1" ht="11.25">
      <c r="B605" s="197"/>
      <c r="C605" s="198"/>
      <c r="D605" s="192" t="s">
        <v>211</v>
      </c>
      <c r="E605" s="199" t="s">
        <v>20</v>
      </c>
      <c r="F605" s="200" t="s">
        <v>1040</v>
      </c>
      <c r="G605" s="198"/>
      <c r="H605" s="199" t="s">
        <v>20</v>
      </c>
      <c r="I605" s="201"/>
      <c r="J605" s="201"/>
      <c r="K605" s="198"/>
      <c r="L605" s="198"/>
      <c r="M605" s="202"/>
      <c r="N605" s="203"/>
      <c r="O605" s="204"/>
      <c r="P605" s="204"/>
      <c r="Q605" s="204"/>
      <c r="R605" s="204"/>
      <c r="S605" s="204"/>
      <c r="T605" s="204"/>
      <c r="U605" s="204"/>
      <c r="V605" s="204"/>
      <c r="W605" s="204"/>
      <c r="X605" s="205"/>
      <c r="AT605" s="206" t="s">
        <v>211</v>
      </c>
      <c r="AU605" s="206" t="s">
        <v>207</v>
      </c>
      <c r="AV605" s="13" t="s">
        <v>82</v>
      </c>
      <c r="AW605" s="13" t="s">
        <v>5</v>
      </c>
      <c r="AX605" s="13" t="s">
        <v>74</v>
      </c>
      <c r="AY605" s="206" t="s">
        <v>198</v>
      </c>
    </row>
    <row r="606" spans="1:65" s="13" customFormat="1" ht="11.25">
      <c r="B606" s="197"/>
      <c r="C606" s="198"/>
      <c r="D606" s="192" t="s">
        <v>211</v>
      </c>
      <c r="E606" s="199" t="s">
        <v>20</v>
      </c>
      <c r="F606" s="200" t="s">
        <v>1191</v>
      </c>
      <c r="G606" s="198"/>
      <c r="H606" s="199" t="s">
        <v>20</v>
      </c>
      <c r="I606" s="201"/>
      <c r="J606" s="201"/>
      <c r="K606" s="198"/>
      <c r="L606" s="198"/>
      <c r="M606" s="202"/>
      <c r="N606" s="203"/>
      <c r="O606" s="204"/>
      <c r="P606" s="204"/>
      <c r="Q606" s="204"/>
      <c r="R606" s="204"/>
      <c r="S606" s="204"/>
      <c r="T606" s="204"/>
      <c r="U606" s="204"/>
      <c r="V606" s="204"/>
      <c r="W606" s="204"/>
      <c r="X606" s="205"/>
      <c r="AT606" s="206" t="s">
        <v>211</v>
      </c>
      <c r="AU606" s="206" t="s">
        <v>207</v>
      </c>
      <c r="AV606" s="13" t="s">
        <v>82</v>
      </c>
      <c r="AW606" s="13" t="s">
        <v>5</v>
      </c>
      <c r="AX606" s="13" t="s">
        <v>74</v>
      </c>
      <c r="AY606" s="206" t="s">
        <v>198</v>
      </c>
    </row>
    <row r="607" spans="1:65" s="14" customFormat="1" ht="11.25">
      <c r="B607" s="207"/>
      <c r="C607" s="208"/>
      <c r="D607" s="192" t="s">
        <v>211</v>
      </c>
      <c r="E607" s="209" t="s">
        <v>20</v>
      </c>
      <c r="F607" s="210" t="s">
        <v>1259</v>
      </c>
      <c r="G607" s="208"/>
      <c r="H607" s="211">
        <v>0.63</v>
      </c>
      <c r="I607" s="212"/>
      <c r="J607" s="212"/>
      <c r="K607" s="208"/>
      <c r="L607" s="208"/>
      <c r="M607" s="213"/>
      <c r="N607" s="214"/>
      <c r="O607" s="215"/>
      <c r="P607" s="215"/>
      <c r="Q607" s="215"/>
      <c r="R607" s="215"/>
      <c r="S607" s="215"/>
      <c r="T607" s="215"/>
      <c r="U607" s="215"/>
      <c r="V607" s="215"/>
      <c r="W607" s="215"/>
      <c r="X607" s="216"/>
      <c r="AT607" s="217" t="s">
        <v>211</v>
      </c>
      <c r="AU607" s="217" t="s">
        <v>207</v>
      </c>
      <c r="AV607" s="14" t="s">
        <v>207</v>
      </c>
      <c r="AW607" s="14" t="s">
        <v>5</v>
      </c>
      <c r="AX607" s="14" t="s">
        <v>74</v>
      </c>
      <c r="AY607" s="217" t="s">
        <v>198</v>
      </c>
    </row>
    <row r="608" spans="1:65" s="13" customFormat="1" ht="11.25">
      <c r="B608" s="197"/>
      <c r="C608" s="198"/>
      <c r="D608" s="192" t="s">
        <v>211</v>
      </c>
      <c r="E608" s="199" t="s">
        <v>20</v>
      </c>
      <c r="F608" s="200" t="s">
        <v>1040</v>
      </c>
      <c r="G608" s="198"/>
      <c r="H608" s="199" t="s">
        <v>20</v>
      </c>
      <c r="I608" s="201"/>
      <c r="J608" s="201"/>
      <c r="K608" s="198"/>
      <c r="L608" s="198"/>
      <c r="M608" s="202"/>
      <c r="N608" s="203"/>
      <c r="O608" s="204"/>
      <c r="P608" s="204"/>
      <c r="Q608" s="204"/>
      <c r="R608" s="204"/>
      <c r="S608" s="204"/>
      <c r="T608" s="204"/>
      <c r="U608" s="204"/>
      <c r="V608" s="204"/>
      <c r="W608" s="204"/>
      <c r="X608" s="205"/>
      <c r="AT608" s="206" t="s">
        <v>211</v>
      </c>
      <c r="AU608" s="206" t="s">
        <v>207</v>
      </c>
      <c r="AV608" s="13" t="s">
        <v>82</v>
      </c>
      <c r="AW608" s="13" t="s">
        <v>5</v>
      </c>
      <c r="AX608" s="13" t="s">
        <v>74</v>
      </c>
      <c r="AY608" s="206" t="s">
        <v>198</v>
      </c>
    </row>
    <row r="609" spans="1:65" s="13" customFormat="1" ht="11.25">
      <c r="B609" s="197"/>
      <c r="C609" s="198"/>
      <c r="D609" s="192" t="s">
        <v>211</v>
      </c>
      <c r="E609" s="199" t="s">
        <v>20</v>
      </c>
      <c r="F609" s="200" t="s">
        <v>1193</v>
      </c>
      <c r="G609" s="198"/>
      <c r="H609" s="199" t="s">
        <v>20</v>
      </c>
      <c r="I609" s="201"/>
      <c r="J609" s="201"/>
      <c r="K609" s="198"/>
      <c r="L609" s="198"/>
      <c r="M609" s="202"/>
      <c r="N609" s="203"/>
      <c r="O609" s="204"/>
      <c r="P609" s="204"/>
      <c r="Q609" s="204"/>
      <c r="R609" s="204"/>
      <c r="S609" s="204"/>
      <c r="T609" s="204"/>
      <c r="U609" s="204"/>
      <c r="V609" s="204"/>
      <c r="W609" s="204"/>
      <c r="X609" s="205"/>
      <c r="AT609" s="206" t="s">
        <v>211</v>
      </c>
      <c r="AU609" s="206" t="s">
        <v>207</v>
      </c>
      <c r="AV609" s="13" t="s">
        <v>82</v>
      </c>
      <c r="AW609" s="13" t="s">
        <v>5</v>
      </c>
      <c r="AX609" s="13" t="s">
        <v>74</v>
      </c>
      <c r="AY609" s="206" t="s">
        <v>198</v>
      </c>
    </row>
    <row r="610" spans="1:65" s="14" customFormat="1" ht="11.25">
      <c r="B610" s="207"/>
      <c r="C610" s="208"/>
      <c r="D610" s="192" t="s">
        <v>211</v>
      </c>
      <c r="E610" s="209" t="s">
        <v>20</v>
      </c>
      <c r="F610" s="210" t="s">
        <v>1259</v>
      </c>
      <c r="G610" s="208"/>
      <c r="H610" s="211">
        <v>0.63</v>
      </c>
      <c r="I610" s="212"/>
      <c r="J610" s="212"/>
      <c r="K610" s="208"/>
      <c r="L610" s="208"/>
      <c r="M610" s="213"/>
      <c r="N610" s="214"/>
      <c r="O610" s="215"/>
      <c r="P610" s="215"/>
      <c r="Q610" s="215"/>
      <c r="R610" s="215"/>
      <c r="S610" s="215"/>
      <c r="T610" s="215"/>
      <c r="U610" s="215"/>
      <c r="V610" s="215"/>
      <c r="W610" s="215"/>
      <c r="X610" s="216"/>
      <c r="AT610" s="217" t="s">
        <v>211</v>
      </c>
      <c r="AU610" s="217" t="s">
        <v>207</v>
      </c>
      <c r="AV610" s="14" t="s">
        <v>207</v>
      </c>
      <c r="AW610" s="14" t="s">
        <v>5</v>
      </c>
      <c r="AX610" s="14" t="s">
        <v>74</v>
      </c>
      <c r="AY610" s="217" t="s">
        <v>198</v>
      </c>
    </row>
    <row r="611" spans="1:65" s="13" customFormat="1" ht="11.25">
      <c r="B611" s="197"/>
      <c r="C611" s="198"/>
      <c r="D611" s="192" t="s">
        <v>211</v>
      </c>
      <c r="E611" s="199" t="s">
        <v>20</v>
      </c>
      <c r="F611" s="200" t="s">
        <v>1040</v>
      </c>
      <c r="G611" s="198"/>
      <c r="H611" s="199" t="s">
        <v>20</v>
      </c>
      <c r="I611" s="201"/>
      <c r="J611" s="201"/>
      <c r="K611" s="198"/>
      <c r="L611" s="198"/>
      <c r="M611" s="202"/>
      <c r="N611" s="203"/>
      <c r="O611" s="204"/>
      <c r="P611" s="204"/>
      <c r="Q611" s="204"/>
      <c r="R611" s="204"/>
      <c r="S611" s="204"/>
      <c r="T611" s="204"/>
      <c r="U611" s="204"/>
      <c r="V611" s="204"/>
      <c r="W611" s="204"/>
      <c r="X611" s="205"/>
      <c r="AT611" s="206" t="s">
        <v>211</v>
      </c>
      <c r="AU611" s="206" t="s">
        <v>207</v>
      </c>
      <c r="AV611" s="13" t="s">
        <v>82</v>
      </c>
      <c r="AW611" s="13" t="s">
        <v>5</v>
      </c>
      <c r="AX611" s="13" t="s">
        <v>74</v>
      </c>
      <c r="AY611" s="206" t="s">
        <v>198</v>
      </c>
    </row>
    <row r="612" spans="1:65" s="13" customFormat="1" ht="11.25">
      <c r="B612" s="197"/>
      <c r="C612" s="198"/>
      <c r="D612" s="192" t="s">
        <v>211</v>
      </c>
      <c r="E612" s="199" t="s">
        <v>20</v>
      </c>
      <c r="F612" s="200" t="s">
        <v>1195</v>
      </c>
      <c r="G612" s="198"/>
      <c r="H612" s="199" t="s">
        <v>20</v>
      </c>
      <c r="I612" s="201"/>
      <c r="J612" s="201"/>
      <c r="K612" s="198"/>
      <c r="L612" s="198"/>
      <c r="M612" s="202"/>
      <c r="N612" s="203"/>
      <c r="O612" s="204"/>
      <c r="P612" s="204"/>
      <c r="Q612" s="204"/>
      <c r="R612" s="204"/>
      <c r="S612" s="204"/>
      <c r="T612" s="204"/>
      <c r="U612" s="204"/>
      <c r="V612" s="204"/>
      <c r="W612" s="204"/>
      <c r="X612" s="205"/>
      <c r="AT612" s="206" t="s">
        <v>211</v>
      </c>
      <c r="AU612" s="206" t="s">
        <v>207</v>
      </c>
      <c r="AV612" s="13" t="s">
        <v>82</v>
      </c>
      <c r="AW612" s="13" t="s">
        <v>5</v>
      </c>
      <c r="AX612" s="13" t="s">
        <v>74</v>
      </c>
      <c r="AY612" s="206" t="s">
        <v>198</v>
      </c>
    </row>
    <row r="613" spans="1:65" s="14" customFormat="1" ht="11.25">
      <c r="B613" s="207"/>
      <c r="C613" s="208"/>
      <c r="D613" s="192" t="s">
        <v>211</v>
      </c>
      <c r="E613" s="209" t="s">
        <v>20</v>
      </c>
      <c r="F613" s="210" t="s">
        <v>1259</v>
      </c>
      <c r="G613" s="208"/>
      <c r="H613" s="211">
        <v>0.63</v>
      </c>
      <c r="I613" s="212"/>
      <c r="J613" s="212"/>
      <c r="K613" s="208"/>
      <c r="L613" s="208"/>
      <c r="M613" s="213"/>
      <c r="N613" s="214"/>
      <c r="O613" s="215"/>
      <c r="P613" s="215"/>
      <c r="Q613" s="215"/>
      <c r="R613" s="215"/>
      <c r="S613" s="215"/>
      <c r="T613" s="215"/>
      <c r="U613" s="215"/>
      <c r="V613" s="215"/>
      <c r="W613" s="215"/>
      <c r="X613" s="216"/>
      <c r="AT613" s="217" t="s">
        <v>211</v>
      </c>
      <c r="AU613" s="217" t="s">
        <v>207</v>
      </c>
      <c r="AV613" s="14" t="s">
        <v>207</v>
      </c>
      <c r="AW613" s="14" t="s">
        <v>5</v>
      </c>
      <c r="AX613" s="14" t="s">
        <v>74</v>
      </c>
      <c r="AY613" s="217" t="s">
        <v>198</v>
      </c>
    </row>
    <row r="614" spans="1:65" s="13" customFormat="1" ht="11.25">
      <c r="B614" s="197"/>
      <c r="C614" s="198"/>
      <c r="D614" s="192" t="s">
        <v>211</v>
      </c>
      <c r="E614" s="199" t="s">
        <v>20</v>
      </c>
      <c r="F614" s="200" t="s">
        <v>1040</v>
      </c>
      <c r="G614" s="198"/>
      <c r="H614" s="199" t="s">
        <v>20</v>
      </c>
      <c r="I614" s="201"/>
      <c r="J614" s="201"/>
      <c r="K614" s="198"/>
      <c r="L614" s="198"/>
      <c r="M614" s="202"/>
      <c r="N614" s="203"/>
      <c r="O614" s="204"/>
      <c r="P614" s="204"/>
      <c r="Q614" s="204"/>
      <c r="R614" s="204"/>
      <c r="S614" s="204"/>
      <c r="T614" s="204"/>
      <c r="U614" s="204"/>
      <c r="V614" s="204"/>
      <c r="W614" s="204"/>
      <c r="X614" s="205"/>
      <c r="AT614" s="206" t="s">
        <v>211</v>
      </c>
      <c r="AU614" s="206" t="s">
        <v>207</v>
      </c>
      <c r="AV614" s="13" t="s">
        <v>82</v>
      </c>
      <c r="AW614" s="13" t="s">
        <v>5</v>
      </c>
      <c r="AX614" s="13" t="s">
        <v>74</v>
      </c>
      <c r="AY614" s="206" t="s">
        <v>198</v>
      </c>
    </row>
    <row r="615" spans="1:65" s="13" customFormat="1" ht="11.25">
      <c r="B615" s="197"/>
      <c r="C615" s="198"/>
      <c r="D615" s="192" t="s">
        <v>211</v>
      </c>
      <c r="E615" s="199" t="s">
        <v>20</v>
      </c>
      <c r="F615" s="200" t="s">
        <v>1197</v>
      </c>
      <c r="G615" s="198"/>
      <c r="H615" s="199" t="s">
        <v>20</v>
      </c>
      <c r="I615" s="201"/>
      <c r="J615" s="201"/>
      <c r="K615" s="198"/>
      <c r="L615" s="198"/>
      <c r="M615" s="202"/>
      <c r="N615" s="203"/>
      <c r="O615" s="204"/>
      <c r="P615" s="204"/>
      <c r="Q615" s="204"/>
      <c r="R615" s="204"/>
      <c r="S615" s="204"/>
      <c r="T615" s="204"/>
      <c r="U615" s="204"/>
      <c r="V615" s="204"/>
      <c r="W615" s="204"/>
      <c r="X615" s="205"/>
      <c r="AT615" s="206" t="s">
        <v>211</v>
      </c>
      <c r="AU615" s="206" t="s">
        <v>207</v>
      </c>
      <c r="AV615" s="13" t="s">
        <v>82</v>
      </c>
      <c r="AW615" s="13" t="s">
        <v>5</v>
      </c>
      <c r="AX615" s="13" t="s">
        <v>74</v>
      </c>
      <c r="AY615" s="206" t="s">
        <v>198</v>
      </c>
    </row>
    <row r="616" spans="1:65" s="14" customFormat="1" ht="11.25">
      <c r="B616" s="207"/>
      <c r="C616" s="208"/>
      <c r="D616" s="192" t="s">
        <v>211</v>
      </c>
      <c r="E616" s="209" t="s">
        <v>20</v>
      </c>
      <c r="F616" s="210" t="s">
        <v>1259</v>
      </c>
      <c r="G616" s="208"/>
      <c r="H616" s="211">
        <v>0.63</v>
      </c>
      <c r="I616" s="212"/>
      <c r="J616" s="212"/>
      <c r="K616" s="208"/>
      <c r="L616" s="208"/>
      <c r="M616" s="213"/>
      <c r="N616" s="214"/>
      <c r="O616" s="215"/>
      <c r="P616" s="215"/>
      <c r="Q616" s="215"/>
      <c r="R616" s="215"/>
      <c r="S616" s="215"/>
      <c r="T616" s="215"/>
      <c r="U616" s="215"/>
      <c r="V616" s="215"/>
      <c r="W616" s="215"/>
      <c r="X616" s="216"/>
      <c r="AT616" s="217" t="s">
        <v>211</v>
      </c>
      <c r="AU616" s="217" t="s">
        <v>207</v>
      </c>
      <c r="AV616" s="14" t="s">
        <v>207</v>
      </c>
      <c r="AW616" s="14" t="s">
        <v>5</v>
      </c>
      <c r="AX616" s="14" t="s">
        <v>74</v>
      </c>
      <c r="AY616" s="217" t="s">
        <v>198</v>
      </c>
    </row>
    <row r="617" spans="1:65" s="13" customFormat="1" ht="11.25">
      <c r="B617" s="197"/>
      <c r="C617" s="198"/>
      <c r="D617" s="192" t="s">
        <v>211</v>
      </c>
      <c r="E617" s="199" t="s">
        <v>20</v>
      </c>
      <c r="F617" s="200" t="s">
        <v>1040</v>
      </c>
      <c r="G617" s="198"/>
      <c r="H617" s="199" t="s">
        <v>20</v>
      </c>
      <c r="I617" s="201"/>
      <c r="J617" s="201"/>
      <c r="K617" s="198"/>
      <c r="L617" s="198"/>
      <c r="M617" s="202"/>
      <c r="N617" s="203"/>
      <c r="O617" s="204"/>
      <c r="P617" s="204"/>
      <c r="Q617" s="204"/>
      <c r="R617" s="204"/>
      <c r="S617" s="204"/>
      <c r="T617" s="204"/>
      <c r="U617" s="204"/>
      <c r="V617" s="204"/>
      <c r="W617" s="204"/>
      <c r="X617" s="205"/>
      <c r="AT617" s="206" t="s">
        <v>211</v>
      </c>
      <c r="AU617" s="206" t="s">
        <v>207</v>
      </c>
      <c r="AV617" s="13" t="s">
        <v>82</v>
      </c>
      <c r="AW617" s="13" t="s">
        <v>5</v>
      </c>
      <c r="AX617" s="13" t="s">
        <v>74</v>
      </c>
      <c r="AY617" s="206" t="s">
        <v>198</v>
      </c>
    </row>
    <row r="618" spans="1:65" s="13" customFormat="1" ht="11.25">
      <c r="B618" s="197"/>
      <c r="C618" s="198"/>
      <c r="D618" s="192" t="s">
        <v>211</v>
      </c>
      <c r="E618" s="199" t="s">
        <v>20</v>
      </c>
      <c r="F618" s="200" t="s">
        <v>1199</v>
      </c>
      <c r="G618" s="198"/>
      <c r="H618" s="199" t="s">
        <v>20</v>
      </c>
      <c r="I618" s="201"/>
      <c r="J618" s="201"/>
      <c r="K618" s="198"/>
      <c r="L618" s="198"/>
      <c r="M618" s="202"/>
      <c r="N618" s="203"/>
      <c r="O618" s="204"/>
      <c r="P618" s="204"/>
      <c r="Q618" s="204"/>
      <c r="R618" s="204"/>
      <c r="S618" s="204"/>
      <c r="T618" s="204"/>
      <c r="U618" s="204"/>
      <c r="V618" s="204"/>
      <c r="W618" s="204"/>
      <c r="X618" s="205"/>
      <c r="AT618" s="206" t="s">
        <v>211</v>
      </c>
      <c r="AU618" s="206" t="s">
        <v>207</v>
      </c>
      <c r="AV618" s="13" t="s">
        <v>82</v>
      </c>
      <c r="AW618" s="13" t="s">
        <v>5</v>
      </c>
      <c r="AX618" s="13" t="s">
        <v>74</v>
      </c>
      <c r="AY618" s="206" t="s">
        <v>198</v>
      </c>
    </row>
    <row r="619" spans="1:65" s="14" customFormat="1" ht="11.25">
      <c r="B619" s="207"/>
      <c r="C619" s="208"/>
      <c r="D619" s="192" t="s">
        <v>211</v>
      </c>
      <c r="E619" s="209" t="s">
        <v>20</v>
      </c>
      <c r="F619" s="210" t="s">
        <v>1259</v>
      </c>
      <c r="G619" s="208"/>
      <c r="H619" s="211">
        <v>0.63</v>
      </c>
      <c r="I619" s="212"/>
      <c r="J619" s="212"/>
      <c r="K619" s="208"/>
      <c r="L619" s="208"/>
      <c r="M619" s="213"/>
      <c r="N619" s="214"/>
      <c r="O619" s="215"/>
      <c r="P619" s="215"/>
      <c r="Q619" s="215"/>
      <c r="R619" s="215"/>
      <c r="S619" s="215"/>
      <c r="T619" s="215"/>
      <c r="U619" s="215"/>
      <c r="V619" s="215"/>
      <c r="W619" s="215"/>
      <c r="X619" s="216"/>
      <c r="AT619" s="217" t="s">
        <v>211</v>
      </c>
      <c r="AU619" s="217" t="s">
        <v>207</v>
      </c>
      <c r="AV619" s="14" t="s">
        <v>207</v>
      </c>
      <c r="AW619" s="14" t="s">
        <v>5</v>
      </c>
      <c r="AX619" s="14" t="s">
        <v>74</v>
      </c>
      <c r="AY619" s="217" t="s">
        <v>198</v>
      </c>
    </row>
    <row r="620" spans="1:65" s="13" customFormat="1" ht="11.25">
      <c r="B620" s="197"/>
      <c r="C620" s="198"/>
      <c r="D620" s="192" t="s">
        <v>211</v>
      </c>
      <c r="E620" s="199" t="s">
        <v>20</v>
      </c>
      <c r="F620" s="200" t="s">
        <v>1040</v>
      </c>
      <c r="G620" s="198"/>
      <c r="H620" s="199" t="s">
        <v>20</v>
      </c>
      <c r="I620" s="201"/>
      <c r="J620" s="201"/>
      <c r="K620" s="198"/>
      <c r="L620" s="198"/>
      <c r="M620" s="202"/>
      <c r="N620" s="203"/>
      <c r="O620" s="204"/>
      <c r="P620" s="204"/>
      <c r="Q620" s="204"/>
      <c r="R620" s="204"/>
      <c r="S620" s="204"/>
      <c r="T620" s="204"/>
      <c r="U620" s="204"/>
      <c r="V620" s="204"/>
      <c r="W620" s="204"/>
      <c r="X620" s="205"/>
      <c r="AT620" s="206" t="s">
        <v>211</v>
      </c>
      <c r="AU620" s="206" t="s">
        <v>207</v>
      </c>
      <c r="AV620" s="13" t="s">
        <v>82</v>
      </c>
      <c r="AW620" s="13" t="s">
        <v>5</v>
      </c>
      <c r="AX620" s="13" t="s">
        <v>74</v>
      </c>
      <c r="AY620" s="206" t="s">
        <v>198</v>
      </c>
    </row>
    <row r="621" spans="1:65" s="13" customFormat="1" ht="11.25">
      <c r="B621" s="197"/>
      <c r="C621" s="198"/>
      <c r="D621" s="192" t="s">
        <v>211</v>
      </c>
      <c r="E621" s="199" t="s">
        <v>20</v>
      </c>
      <c r="F621" s="200" t="s">
        <v>1201</v>
      </c>
      <c r="G621" s="198"/>
      <c r="H621" s="199" t="s">
        <v>20</v>
      </c>
      <c r="I621" s="201"/>
      <c r="J621" s="201"/>
      <c r="K621" s="198"/>
      <c r="L621" s="198"/>
      <c r="M621" s="202"/>
      <c r="N621" s="203"/>
      <c r="O621" s="204"/>
      <c r="P621" s="204"/>
      <c r="Q621" s="204"/>
      <c r="R621" s="204"/>
      <c r="S621" s="204"/>
      <c r="T621" s="204"/>
      <c r="U621" s="204"/>
      <c r="V621" s="204"/>
      <c r="W621" s="204"/>
      <c r="X621" s="205"/>
      <c r="AT621" s="206" t="s">
        <v>211</v>
      </c>
      <c r="AU621" s="206" t="s">
        <v>207</v>
      </c>
      <c r="AV621" s="13" t="s">
        <v>82</v>
      </c>
      <c r="AW621" s="13" t="s">
        <v>5</v>
      </c>
      <c r="AX621" s="13" t="s">
        <v>74</v>
      </c>
      <c r="AY621" s="206" t="s">
        <v>198</v>
      </c>
    </row>
    <row r="622" spans="1:65" s="14" customFormat="1" ht="11.25">
      <c r="B622" s="207"/>
      <c r="C622" s="208"/>
      <c r="D622" s="192" t="s">
        <v>211</v>
      </c>
      <c r="E622" s="209" t="s">
        <v>20</v>
      </c>
      <c r="F622" s="210" t="s">
        <v>1259</v>
      </c>
      <c r="G622" s="208"/>
      <c r="H622" s="211">
        <v>0.63</v>
      </c>
      <c r="I622" s="212"/>
      <c r="J622" s="212"/>
      <c r="K622" s="208"/>
      <c r="L622" s="208"/>
      <c r="M622" s="213"/>
      <c r="N622" s="214"/>
      <c r="O622" s="215"/>
      <c r="P622" s="215"/>
      <c r="Q622" s="215"/>
      <c r="R622" s="215"/>
      <c r="S622" s="215"/>
      <c r="T622" s="215"/>
      <c r="U622" s="215"/>
      <c r="V622" s="215"/>
      <c r="W622" s="215"/>
      <c r="X622" s="216"/>
      <c r="AT622" s="217" t="s">
        <v>211</v>
      </c>
      <c r="AU622" s="217" t="s">
        <v>207</v>
      </c>
      <c r="AV622" s="14" t="s">
        <v>207</v>
      </c>
      <c r="AW622" s="14" t="s">
        <v>5</v>
      </c>
      <c r="AX622" s="14" t="s">
        <v>74</v>
      </c>
      <c r="AY622" s="217" t="s">
        <v>198</v>
      </c>
    </row>
    <row r="623" spans="1:65" s="16" customFormat="1" ht="11.25">
      <c r="B623" s="229"/>
      <c r="C623" s="230"/>
      <c r="D623" s="192" t="s">
        <v>211</v>
      </c>
      <c r="E623" s="231" t="s">
        <v>20</v>
      </c>
      <c r="F623" s="232" t="s">
        <v>282</v>
      </c>
      <c r="G623" s="230"/>
      <c r="H623" s="233">
        <v>4.41</v>
      </c>
      <c r="I623" s="234"/>
      <c r="J623" s="234"/>
      <c r="K623" s="230"/>
      <c r="L623" s="230"/>
      <c r="M623" s="235"/>
      <c r="N623" s="236"/>
      <c r="O623" s="237"/>
      <c r="P623" s="237"/>
      <c r="Q623" s="237"/>
      <c r="R623" s="237"/>
      <c r="S623" s="237"/>
      <c r="T623" s="237"/>
      <c r="U623" s="237"/>
      <c r="V623" s="237"/>
      <c r="W623" s="237"/>
      <c r="X623" s="238"/>
      <c r="AT623" s="239" t="s">
        <v>211</v>
      </c>
      <c r="AU623" s="239" t="s">
        <v>207</v>
      </c>
      <c r="AV623" s="16" t="s">
        <v>206</v>
      </c>
      <c r="AW623" s="16" t="s">
        <v>5</v>
      </c>
      <c r="AX623" s="16" t="s">
        <v>82</v>
      </c>
      <c r="AY623" s="239" t="s">
        <v>198</v>
      </c>
    </row>
    <row r="624" spans="1:65" s="2" customFormat="1" ht="16.5" customHeight="1">
      <c r="A624" s="36"/>
      <c r="B624" s="37"/>
      <c r="C624" s="246" t="s">
        <v>1260</v>
      </c>
      <c r="D624" s="246" t="s">
        <v>1044</v>
      </c>
      <c r="E624" s="247" t="s">
        <v>1188</v>
      </c>
      <c r="F624" s="248" t="s">
        <v>1189</v>
      </c>
      <c r="G624" s="249" t="s">
        <v>1042</v>
      </c>
      <c r="H624" s="250">
        <v>1</v>
      </c>
      <c r="I624" s="251"/>
      <c r="J624" s="252"/>
      <c r="K624" s="253">
        <f>ROUND(P624*H624,2)</f>
        <v>0</v>
      </c>
      <c r="L624" s="248" t="s">
        <v>20</v>
      </c>
      <c r="M624" s="254"/>
      <c r="N624" s="255" t="s">
        <v>20</v>
      </c>
      <c r="O624" s="186" t="s">
        <v>44</v>
      </c>
      <c r="P624" s="187">
        <f>I624+J624</f>
        <v>0</v>
      </c>
      <c r="Q624" s="187">
        <f>ROUND(I624*H624,2)</f>
        <v>0</v>
      </c>
      <c r="R624" s="187">
        <f>ROUND(J624*H624,2)</f>
        <v>0</v>
      </c>
      <c r="S624" s="66"/>
      <c r="T624" s="188">
        <f>S624*H624</f>
        <v>0</v>
      </c>
      <c r="U624" s="188">
        <v>9.4500000000000001E-3</v>
      </c>
      <c r="V624" s="188">
        <f>U624*H624</f>
        <v>9.4500000000000001E-3</v>
      </c>
      <c r="W624" s="188">
        <v>0</v>
      </c>
      <c r="X624" s="189">
        <f>W624*H624</f>
        <v>0</v>
      </c>
      <c r="Y624" s="36"/>
      <c r="Z624" s="36"/>
      <c r="AA624" s="36"/>
      <c r="AB624" s="36"/>
      <c r="AC624" s="36"/>
      <c r="AD624" s="36"/>
      <c r="AE624" s="36"/>
      <c r="AR624" s="190" t="s">
        <v>345</v>
      </c>
      <c r="AT624" s="190" t="s">
        <v>1044</v>
      </c>
      <c r="AU624" s="190" t="s">
        <v>207</v>
      </c>
      <c r="AY624" s="19" t="s">
        <v>198</v>
      </c>
      <c r="BE624" s="191">
        <f>IF(O624="základní",K624,0)</f>
        <v>0</v>
      </c>
      <c r="BF624" s="191">
        <f>IF(O624="snížená",K624,0)</f>
        <v>0</v>
      </c>
      <c r="BG624" s="191">
        <f>IF(O624="zákl. přenesená",K624,0)</f>
        <v>0</v>
      </c>
      <c r="BH624" s="191">
        <f>IF(O624="sníž. přenesená",K624,0)</f>
        <v>0</v>
      </c>
      <c r="BI624" s="191">
        <f>IF(O624="nulová",K624,0)</f>
        <v>0</v>
      </c>
      <c r="BJ624" s="19" t="s">
        <v>207</v>
      </c>
      <c r="BK624" s="191">
        <f>ROUND(P624*H624,2)</f>
        <v>0</v>
      </c>
      <c r="BL624" s="19" t="s">
        <v>206</v>
      </c>
      <c r="BM624" s="190" t="s">
        <v>1261</v>
      </c>
    </row>
    <row r="625" spans="1:65" s="2" customFormat="1" ht="11.25">
      <c r="A625" s="36"/>
      <c r="B625" s="37"/>
      <c r="C625" s="38"/>
      <c r="D625" s="192" t="s">
        <v>209</v>
      </c>
      <c r="E625" s="38"/>
      <c r="F625" s="193" t="s">
        <v>1189</v>
      </c>
      <c r="G625" s="38"/>
      <c r="H625" s="38"/>
      <c r="I625" s="194"/>
      <c r="J625" s="194"/>
      <c r="K625" s="38"/>
      <c r="L625" s="38"/>
      <c r="M625" s="41"/>
      <c r="N625" s="195"/>
      <c r="O625" s="196"/>
      <c r="P625" s="66"/>
      <c r="Q625" s="66"/>
      <c r="R625" s="66"/>
      <c r="S625" s="66"/>
      <c r="T625" s="66"/>
      <c r="U625" s="66"/>
      <c r="V625" s="66"/>
      <c r="W625" s="66"/>
      <c r="X625" s="67"/>
      <c r="Y625" s="36"/>
      <c r="Z625" s="36"/>
      <c r="AA625" s="36"/>
      <c r="AB625" s="36"/>
      <c r="AC625" s="36"/>
      <c r="AD625" s="36"/>
      <c r="AE625" s="36"/>
      <c r="AT625" s="19" t="s">
        <v>209</v>
      </c>
      <c r="AU625" s="19" t="s">
        <v>207</v>
      </c>
    </row>
    <row r="626" spans="1:65" s="2" customFormat="1" ht="16.5" customHeight="1">
      <c r="A626" s="36"/>
      <c r="B626" s="37"/>
      <c r="C626" s="246" t="s">
        <v>1262</v>
      </c>
      <c r="D626" s="246" t="s">
        <v>1044</v>
      </c>
      <c r="E626" s="247" t="s">
        <v>1190</v>
      </c>
      <c r="F626" s="248" t="s">
        <v>1191</v>
      </c>
      <c r="G626" s="249" t="s">
        <v>1042</v>
      </c>
      <c r="H626" s="250">
        <v>1</v>
      </c>
      <c r="I626" s="251"/>
      <c r="J626" s="252"/>
      <c r="K626" s="253">
        <f>ROUND(P626*H626,2)</f>
        <v>0</v>
      </c>
      <c r="L626" s="248" t="s">
        <v>20</v>
      </c>
      <c r="M626" s="254"/>
      <c r="N626" s="255" t="s">
        <v>20</v>
      </c>
      <c r="O626" s="186" t="s">
        <v>44</v>
      </c>
      <c r="P626" s="187">
        <f>I626+J626</f>
        <v>0</v>
      </c>
      <c r="Q626" s="187">
        <f>ROUND(I626*H626,2)</f>
        <v>0</v>
      </c>
      <c r="R626" s="187">
        <f>ROUND(J626*H626,2)</f>
        <v>0</v>
      </c>
      <c r="S626" s="66"/>
      <c r="T626" s="188">
        <f>S626*H626</f>
        <v>0</v>
      </c>
      <c r="U626" s="188">
        <v>9.4500000000000001E-3</v>
      </c>
      <c r="V626" s="188">
        <f>U626*H626</f>
        <v>9.4500000000000001E-3</v>
      </c>
      <c r="W626" s="188">
        <v>0</v>
      </c>
      <c r="X626" s="189">
        <f>W626*H626</f>
        <v>0</v>
      </c>
      <c r="Y626" s="36"/>
      <c r="Z626" s="36"/>
      <c r="AA626" s="36"/>
      <c r="AB626" s="36"/>
      <c r="AC626" s="36"/>
      <c r="AD626" s="36"/>
      <c r="AE626" s="36"/>
      <c r="AR626" s="190" t="s">
        <v>345</v>
      </c>
      <c r="AT626" s="190" t="s">
        <v>1044</v>
      </c>
      <c r="AU626" s="190" t="s">
        <v>207</v>
      </c>
      <c r="AY626" s="19" t="s">
        <v>198</v>
      </c>
      <c r="BE626" s="191">
        <f>IF(O626="základní",K626,0)</f>
        <v>0</v>
      </c>
      <c r="BF626" s="191">
        <f>IF(O626="snížená",K626,0)</f>
        <v>0</v>
      </c>
      <c r="BG626" s="191">
        <f>IF(O626="zákl. přenesená",K626,0)</f>
        <v>0</v>
      </c>
      <c r="BH626" s="191">
        <f>IF(O626="sníž. přenesená",K626,0)</f>
        <v>0</v>
      </c>
      <c r="BI626" s="191">
        <f>IF(O626="nulová",K626,0)</f>
        <v>0</v>
      </c>
      <c r="BJ626" s="19" t="s">
        <v>207</v>
      </c>
      <c r="BK626" s="191">
        <f>ROUND(P626*H626,2)</f>
        <v>0</v>
      </c>
      <c r="BL626" s="19" t="s">
        <v>206</v>
      </c>
      <c r="BM626" s="190" t="s">
        <v>1263</v>
      </c>
    </row>
    <row r="627" spans="1:65" s="2" customFormat="1" ht="11.25">
      <c r="A627" s="36"/>
      <c r="B627" s="37"/>
      <c r="C627" s="38"/>
      <c r="D627" s="192" t="s">
        <v>209</v>
      </c>
      <c r="E627" s="38"/>
      <c r="F627" s="193" t="s">
        <v>1191</v>
      </c>
      <c r="G627" s="38"/>
      <c r="H627" s="38"/>
      <c r="I627" s="194"/>
      <c r="J627" s="194"/>
      <c r="K627" s="38"/>
      <c r="L627" s="38"/>
      <c r="M627" s="41"/>
      <c r="N627" s="195"/>
      <c r="O627" s="196"/>
      <c r="P627" s="66"/>
      <c r="Q627" s="66"/>
      <c r="R627" s="66"/>
      <c r="S627" s="66"/>
      <c r="T627" s="66"/>
      <c r="U627" s="66"/>
      <c r="V627" s="66"/>
      <c r="W627" s="66"/>
      <c r="X627" s="67"/>
      <c r="Y627" s="36"/>
      <c r="Z627" s="36"/>
      <c r="AA627" s="36"/>
      <c r="AB627" s="36"/>
      <c r="AC627" s="36"/>
      <c r="AD627" s="36"/>
      <c r="AE627" s="36"/>
      <c r="AT627" s="19" t="s">
        <v>209</v>
      </c>
      <c r="AU627" s="19" t="s">
        <v>207</v>
      </c>
    </row>
    <row r="628" spans="1:65" s="2" customFormat="1" ht="16.5" customHeight="1">
      <c r="A628" s="36"/>
      <c r="B628" s="37"/>
      <c r="C628" s="246" t="s">
        <v>1264</v>
      </c>
      <c r="D628" s="246" t="s">
        <v>1044</v>
      </c>
      <c r="E628" s="247" t="s">
        <v>1192</v>
      </c>
      <c r="F628" s="248" t="s">
        <v>1193</v>
      </c>
      <c r="G628" s="249" t="s">
        <v>1042</v>
      </c>
      <c r="H628" s="250">
        <v>1</v>
      </c>
      <c r="I628" s="251"/>
      <c r="J628" s="252"/>
      <c r="K628" s="253">
        <f>ROUND(P628*H628,2)</f>
        <v>0</v>
      </c>
      <c r="L628" s="248" t="s">
        <v>20</v>
      </c>
      <c r="M628" s="254"/>
      <c r="N628" s="255" t="s">
        <v>20</v>
      </c>
      <c r="O628" s="186" t="s">
        <v>44</v>
      </c>
      <c r="P628" s="187">
        <f>I628+J628</f>
        <v>0</v>
      </c>
      <c r="Q628" s="187">
        <f>ROUND(I628*H628,2)</f>
        <v>0</v>
      </c>
      <c r="R628" s="187">
        <f>ROUND(J628*H628,2)</f>
        <v>0</v>
      </c>
      <c r="S628" s="66"/>
      <c r="T628" s="188">
        <f>S628*H628</f>
        <v>0</v>
      </c>
      <c r="U628" s="188">
        <v>9.4500000000000001E-3</v>
      </c>
      <c r="V628" s="188">
        <f>U628*H628</f>
        <v>9.4500000000000001E-3</v>
      </c>
      <c r="W628" s="188">
        <v>0</v>
      </c>
      <c r="X628" s="189">
        <f>W628*H628</f>
        <v>0</v>
      </c>
      <c r="Y628" s="36"/>
      <c r="Z628" s="36"/>
      <c r="AA628" s="36"/>
      <c r="AB628" s="36"/>
      <c r="AC628" s="36"/>
      <c r="AD628" s="36"/>
      <c r="AE628" s="36"/>
      <c r="AR628" s="190" t="s">
        <v>345</v>
      </c>
      <c r="AT628" s="190" t="s">
        <v>1044</v>
      </c>
      <c r="AU628" s="190" t="s">
        <v>207</v>
      </c>
      <c r="AY628" s="19" t="s">
        <v>198</v>
      </c>
      <c r="BE628" s="191">
        <f>IF(O628="základní",K628,0)</f>
        <v>0</v>
      </c>
      <c r="BF628" s="191">
        <f>IF(O628="snížená",K628,0)</f>
        <v>0</v>
      </c>
      <c r="BG628" s="191">
        <f>IF(O628="zákl. přenesená",K628,0)</f>
        <v>0</v>
      </c>
      <c r="BH628" s="191">
        <f>IF(O628="sníž. přenesená",K628,0)</f>
        <v>0</v>
      </c>
      <c r="BI628" s="191">
        <f>IF(O628="nulová",K628,0)</f>
        <v>0</v>
      </c>
      <c r="BJ628" s="19" t="s">
        <v>207</v>
      </c>
      <c r="BK628" s="191">
        <f>ROUND(P628*H628,2)</f>
        <v>0</v>
      </c>
      <c r="BL628" s="19" t="s">
        <v>206</v>
      </c>
      <c r="BM628" s="190" t="s">
        <v>1265</v>
      </c>
    </row>
    <row r="629" spans="1:65" s="2" customFormat="1" ht="11.25">
      <c r="A629" s="36"/>
      <c r="B629" s="37"/>
      <c r="C629" s="38"/>
      <c r="D629" s="192" t="s">
        <v>209</v>
      </c>
      <c r="E629" s="38"/>
      <c r="F629" s="193" t="s">
        <v>1193</v>
      </c>
      <c r="G629" s="38"/>
      <c r="H629" s="38"/>
      <c r="I629" s="194"/>
      <c r="J629" s="194"/>
      <c r="K629" s="38"/>
      <c r="L629" s="38"/>
      <c r="M629" s="41"/>
      <c r="N629" s="195"/>
      <c r="O629" s="196"/>
      <c r="P629" s="66"/>
      <c r="Q629" s="66"/>
      <c r="R629" s="66"/>
      <c r="S629" s="66"/>
      <c r="T629" s="66"/>
      <c r="U629" s="66"/>
      <c r="V629" s="66"/>
      <c r="W629" s="66"/>
      <c r="X629" s="67"/>
      <c r="Y629" s="36"/>
      <c r="Z629" s="36"/>
      <c r="AA629" s="36"/>
      <c r="AB629" s="36"/>
      <c r="AC629" s="36"/>
      <c r="AD629" s="36"/>
      <c r="AE629" s="36"/>
      <c r="AT629" s="19" t="s">
        <v>209</v>
      </c>
      <c r="AU629" s="19" t="s">
        <v>207</v>
      </c>
    </row>
    <row r="630" spans="1:65" s="2" customFormat="1" ht="16.5" customHeight="1">
      <c r="A630" s="36"/>
      <c r="B630" s="37"/>
      <c r="C630" s="246" t="s">
        <v>1266</v>
      </c>
      <c r="D630" s="246" t="s">
        <v>1044</v>
      </c>
      <c r="E630" s="247" t="s">
        <v>1194</v>
      </c>
      <c r="F630" s="248" t="s">
        <v>1195</v>
      </c>
      <c r="G630" s="249" t="s">
        <v>1042</v>
      </c>
      <c r="H630" s="250">
        <v>1</v>
      </c>
      <c r="I630" s="251"/>
      <c r="J630" s="252"/>
      <c r="K630" s="253">
        <f>ROUND(P630*H630,2)</f>
        <v>0</v>
      </c>
      <c r="L630" s="248" t="s">
        <v>20</v>
      </c>
      <c r="M630" s="254"/>
      <c r="N630" s="255" t="s">
        <v>20</v>
      </c>
      <c r="O630" s="186" t="s">
        <v>44</v>
      </c>
      <c r="P630" s="187">
        <f>I630+J630</f>
        <v>0</v>
      </c>
      <c r="Q630" s="187">
        <f>ROUND(I630*H630,2)</f>
        <v>0</v>
      </c>
      <c r="R630" s="187">
        <f>ROUND(J630*H630,2)</f>
        <v>0</v>
      </c>
      <c r="S630" s="66"/>
      <c r="T630" s="188">
        <f>S630*H630</f>
        <v>0</v>
      </c>
      <c r="U630" s="188">
        <v>9.4500000000000001E-3</v>
      </c>
      <c r="V630" s="188">
        <f>U630*H630</f>
        <v>9.4500000000000001E-3</v>
      </c>
      <c r="W630" s="188">
        <v>0</v>
      </c>
      <c r="X630" s="189">
        <f>W630*H630</f>
        <v>0</v>
      </c>
      <c r="Y630" s="36"/>
      <c r="Z630" s="36"/>
      <c r="AA630" s="36"/>
      <c r="AB630" s="36"/>
      <c r="AC630" s="36"/>
      <c r="AD630" s="36"/>
      <c r="AE630" s="36"/>
      <c r="AR630" s="190" t="s">
        <v>345</v>
      </c>
      <c r="AT630" s="190" t="s">
        <v>1044</v>
      </c>
      <c r="AU630" s="190" t="s">
        <v>207</v>
      </c>
      <c r="AY630" s="19" t="s">
        <v>198</v>
      </c>
      <c r="BE630" s="191">
        <f>IF(O630="základní",K630,0)</f>
        <v>0</v>
      </c>
      <c r="BF630" s="191">
        <f>IF(O630="snížená",K630,0)</f>
        <v>0</v>
      </c>
      <c r="BG630" s="191">
        <f>IF(O630="zákl. přenesená",K630,0)</f>
        <v>0</v>
      </c>
      <c r="BH630" s="191">
        <f>IF(O630="sníž. přenesená",K630,0)</f>
        <v>0</v>
      </c>
      <c r="BI630" s="191">
        <f>IF(O630="nulová",K630,0)</f>
        <v>0</v>
      </c>
      <c r="BJ630" s="19" t="s">
        <v>207</v>
      </c>
      <c r="BK630" s="191">
        <f>ROUND(P630*H630,2)</f>
        <v>0</v>
      </c>
      <c r="BL630" s="19" t="s">
        <v>206</v>
      </c>
      <c r="BM630" s="190" t="s">
        <v>1267</v>
      </c>
    </row>
    <row r="631" spans="1:65" s="2" customFormat="1" ht="11.25">
      <c r="A631" s="36"/>
      <c r="B631" s="37"/>
      <c r="C631" s="38"/>
      <c r="D631" s="192" t="s">
        <v>209</v>
      </c>
      <c r="E631" s="38"/>
      <c r="F631" s="193" t="s">
        <v>1195</v>
      </c>
      <c r="G631" s="38"/>
      <c r="H631" s="38"/>
      <c r="I631" s="194"/>
      <c r="J631" s="194"/>
      <c r="K631" s="38"/>
      <c r="L631" s="38"/>
      <c r="M631" s="41"/>
      <c r="N631" s="195"/>
      <c r="O631" s="196"/>
      <c r="P631" s="66"/>
      <c r="Q631" s="66"/>
      <c r="R631" s="66"/>
      <c r="S631" s="66"/>
      <c r="T631" s="66"/>
      <c r="U631" s="66"/>
      <c r="V631" s="66"/>
      <c r="W631" s="66"/>
      <c r="X631" s="67"/>
      <c r="Y631" s="36"/>
      <c r="Z631" s="36"/>
      <c r="AA631" s="36"/>
      <c r="AB631" s="36"/>
      <c r="AC631" s="36"/>
      <c r="AD631" s="36"/>
      <c r="AE631" s="36"/>
      <c r="AT631" s="19" t="s">
        <v>209</v>
      </c>
      <c r="AU631" s="19" t="s">
        <v>207</v>
      </c>
    </row>
    <row r="632" spans="1:65" s="2" customFormat="1" ht="16.5" customHeight="1">
      <c r="A632" s="36"/>
      <c r="B632" s="37"/>
      <c r="C632" s="246" t="s">
        <v>1268</v>
      </c>
      <c r="D632" s="246" t="s">
        <v>1044</v>
      </c>
      <c r="E632" s="247" t="s">
        <v>1196</v>
      </c>
      <c r="F632" s="248" t="s">
        <v>1197</v>
      </c>
      <c r="G632" s="249" t="s">
        <v>1042</v>
      </c>
      <c r="H632" s="250">
        <v>1</v>
      </c>
      <c r="I632" s="251"/>
      <c r="J632" s="252"/>
      <c r="K632" s="253">
        <f>ROUND(P632*H632,2)</f>
        <v>0</v>
      </c>
      <c r="L632" s="248" t="s">
        <v>20</v>
      </c>
      <c r="M632" s="254"/>
      <c r="N632" s="255" t="s">
        <v>20</v>
      </c>
      <c r="O632" s="186" t="s">
        <v>44</v>
      </c>
      <c r="P632" s="187">
        <f>I632+J632</f>
        <v>0</v>
      </c>
      <c r="Q632" s="187">
        <f>ROUND(I632*H632,2)</f>
        <v>0</v>
      </c>
      <c r="R632" s="187">
        <f>ROUND(J632*H632,2)</f>
        <v>0</v>
      </c>
      <c r="S632" s="66"/>
      <c r="T632" s="188">
        <f>S632*H632</f>
        <v>0</v>
      </c>
      <c r="U632" s="188">
        <v>9.4500000000000001E-3</v>
      </c>
      <c r="V632" s="188">
        <f>U632*H632</f>
        <v>9.4500000000000001E-3</v>
      </c>
      <c r="W632" s="188">
        <v>0</v>
      </c>
      <c r="X632" s="189">
        <f>W632*H632</f>
        <v>0</v>
      </c>
      <c r="Y632" s="36"/>
      <c r="Z632" s="36"/>
      <c r="AA632" s="36"/>
      <c r="AB632" s="36"/>
      <c r="AC632" s="36"/>
      <c r="AD632" s="36"/>
      <c r="AE632" s="36"/>
      <c r="AR632" s="190" t="s">
        <v>345</v>
      </c>
      <c r="AT632" s="190" t="s">
        <v>1044</v>
      </c>
      <c r="AU632" s="190" t="s">
        <v>207</v>
      </c>
      <c r="AY632" s="19" t="s">
        <v>198</v>
      </c>
      <c r="BE632" s="191">
        <f>IF(O632="základní",K632,0)</f>
        <v>0</v>
      </c>
      <c r="BF632" s="191">
        <f>IF(O632="snížená",K632,0)</f>
        <v>0</v>
      </c>
      <c r="BG632" s="191">
        <f>IF(O632="zákl. přenesená",K632,0)</f>
        <v>0</v>
      </c>
      <c r="BH632" s="191">
        <f>IF(O632="sníž. přenesená",K632,0)</f>
        <v>0</v>
      </c>
      <c r="BI632" s="191">
        <f>IF(O632="nulová",K632,0)</f>
        <v>0</v>
      </c>
      <c r="BJ632" s="19" t="s">
        <v>207</v>
      </c>
      <c r="BK632" s="191">
        <f>ROUND(P632*H632,2)</f>
        <v>0</v>
      </c>
      <c r="BL632" s="19" t="s">
        <v>206</v>
      </c>
      <c r="BM632" s="190" t="s">
        <v>1269</v>
      </c>
    </row>
    <row r="633" spans="1:65" s="2" customFormat="1" ht="11.25">
      <c r="A633" s="36"/>
      <c r="B633" s="37"/>
      <c r="C633" s="38"/>
      <c r="D633" s="192" t="s">
        <v>209</v>
      </c>
      <c r="E633" s="38"/>
      <c r="F633" s="193" t="s">
        <v>1197</v>
      </c>
      <c r="G633" s="38"/>
      <c r="H633" s="38"/>
      <c r="I633" s="194"/>
      <c r="J633" s="194"/>
      <c r="K633" s="38"/>
      <c r="L633" s="38"/>
      <c r="M633" s="41"/>
      <c r="N633" s="195"/>
      <c r="O633" s="196"/>
      <c r="P633" s="66"/>
      <c r="Q633" s="66"/>
      <c r="R633" s="66"/>
      <c r="S633" s="66"/>
      <c r="T633" s="66"/>
      <c r="U633" s="66"/>
      <c r="V633" s="66"/>
      <c r="W633" s="66"/>
      <c r="X633" s="67"/>
      <c r="Y633" s="36"/>
      <c r="Z633" s="36"/>
      <c r="AA633" s="36"/>
      <c r="AB633" s="36"/>
      <c r="AC633" s="36"/>
      <c r="AD633" s="36"/>
      <c r="AE633" s="36"/>
      <c r="AT633" s="19" t="s">
        <v>209</v>
      </c>
      <c r="AU633" s="19" t="s">
        <v>207</v>
      </c>
    </row>
    <row r="634" spans="1:65" s="2" customFormat="1" ht="16.5" customHeight="1">
      <c r="A634" s="36"/>
      <c r="B634" s="37"/>
      <c r="C634" s="246" t="s">
        <v>1270</v>
      </c>
      <c r="D634" s="246" t="s">
        <v>1044</v>
      </c>
      <c r="E634" s="247" t="s">
        <v>1198</v>
      </c>
      <c r="F634" s="248" t="s">
        <v>1199</v>
      </c>
      <c r="G634" s="249" t="s">
        <v>1042</v>
      </c>
      <c r="H634" s="250">
        <v>1</v>
      </c>
      <c r="I634" s="251"/>
      <c r="J634" s="252"/>
      <c r="K634" s="253">
        <f>ROUND(P634*H634,2)</f>
        <v>0</v>
      </c>
      <c r="L634" s="248" t="s">
        <v>20</v>
      </c>
      <c r="M634" s="254"/>
      <c r="N634" s="255" t="s">
        <v>20</v>
      </c>
      <c r="O634" s="186" t="s">
        <v>44</v>
      </c>
      <c r="P634" s="187">
        <f>I634+J634</f>
        <v>0</v>
      </c>
      <c r="Q634" s="187">
        <f>ROUND(I634*H634,2)</f>
        <v>0</v>
      </c>
      <c r="R634" s="187">
        <f>ROUND(J634*H634,2)</f>
        <v>0</v>
      </c>
      <c r="S634" s="66"/>
      <c r="T634" s="188">
        <f>S634*H634</f>
        <v>0</v>
      </c>
      <c r="U634" s="188">
        <v>9.4500000000000001E-3</v>
      </c>
      <c r="V634" s="188">
        <f>U634*H634</f>
        <v>9.4500000000000001E-3</v>
      </c>
      <c r="W634" s="188">
        <v>0</v>
      </c>
      <c r="X634" s="189">
        <f>W634*H634</f>
        <v>0</v>
      </c>
      <c r="Y634" s="36"/>
      <c r="Z634" s="36"/>
      <c r="AA634" s="36"/>
      <c r="AB634" s="36"/>
      <c r="AC634" s="36"/>
      <c r="AD634" s="36"/>
      <c r="AE634" s="36"/>
      <c r="AR634" s="190" t="s">
        <v>345</v>
      </c>
      <c r="AT634" s="190" t="s">
        <v>1044</v>
      </c>
      <c r="AU634" s="190" t="s">
        <v>207</v>
      </c>
      <c r="AY634" s="19" t="s">
        <v>198</v>
      </c>
      <c r="BE634" s="191">
        <f>IF(O634="základní",K634,0)</f>
        <v>0</v>
      </c>
      <c r="BF634" s="191">
        <f>IF(O634="snížená",K634,0)</f>
        <v>0</v>
      </c>
      <c r="BG634" s="191">
        <f>IF(O634="zákl. přenesená",K634,0)</f>
        <v>0</v>
      </c>
      <c r="BH634" s="191">
        <f>IF(O634="sníž. přenesená",K634,0)</f>
        <v>0</v>
      </c>
      <c r="BI634" s="191">
        <f>IF(O634="nulová",K634,0)</f>
        <v>0</v>
      </c>
      <c r="BJ634" s="19" t="s">
        <v>207</v>
      </c>
      <c r="BK634" s="191">
        <f>ROUND(P634*H634,2)</f>
        <v>0</v>
      </c>
      <c r="BL634" s="19" t="s">
        <v>206</v>
      </c>
      <c r="BM634" s="190" t="s">
        <v>1271</v>
      </c>
    </row>
    <row r="635" spans="1:65" s="2" customFormat="1" ht="11.25">
      <c r="A635" s="36"/>
      <c r="B635" s="37"/>
      <c r="C635" s="38"/>
      <c r="D635" s="192" t="s">
        <v>209</v>
      </c>
      <c r="E635" s="38"/>
      <c r="F635" s="193" t="s">
        <v>1199</v>
      </c>
      <c r="G635" s="38"/>
      <c r="H635" s="38"/>
      <c r="I635" s="194"/>
      <c r="J635" s="194"/>
      <c r="K635" s="38"/>
      <c r="L635" s="38"/>
      <c r="M635" s="41"/>
      <c r="N635" s="195"/>
      <c r="O635" s="196"/>
      <c r="P635" s="66"/>
      <c r="Q635" s="66"/>
      <c r="R635" s="66"/>
      <c r="S635" s="66"/>
      <c r="T635" s="66"/>
      <c r="U635" s="66"/>
      <c r="V635" s="66"/>
      <c r="W635" s="66"/>
      <c r="X635" s="67"/>
      <c r="Y635" s="36"/>
      <c r="Z635" s="36"/>
      <c r="AA635" s="36"/>
      <c r="AB635" s="36"/>
      <c r="AC635" s="36"/>
      <c r="AD635" s="36"/>
      <c r="AE635" s="36"/>
      <c r="AT635" s="19" t="s">
        <v>209</v>
      </c>
      <c r="AU635" s="19" t="s">
        <v>207</v>
      </c>
    </row>
    <row r="636" spans="1:65" s="2" customFormat="1" ht="16.5" customHeight="1">
      <c r="A636" s="36"/>
      <c r="B636" s="37"/>
      <c r="C636" s="246" t="s">
        <v>1272</v>
      </c>
      <c r="D636" s="246" t="s">
        <v>1044</v>
      </c>
      <c r="E636" s="247" t="s">
        <v>1200</v>
      </c>
      <c r="F636" s="248" t="s">
        <v>1201</v>
      </c>
      <c r="G636" s="249" t="s">
        <v>1042</v>
      </c>
      <c r="H636" s="250">
        <v>1</v>
      </c>
      <c r="I636" s="251"/>
      <c r="J636" s="252"/>
      <c r="K636" s="253">
        <f>ROUND(P636*H636,2)</f>
        <v>0</v>
      </c>
      <c r="L636" s="248" t="s">
        <v>20</v>
      </c>
      <c r="M636" s="254"/>
      <c r="N636" s="255" t="s">
        <v>20</v>
      </c>
      <c r="O636" s="186" t="s">
        <v>44</v>
      </c>
      <c r="P636" s="187">
        <f>I636+J636</f>
        <v>0</v>
      </c>
      <c r="Q636" s="187">
        <f>ROUND(I636*H636,2)</f>
        <v>0</v>
      </c>
      <c r="R636" s="187">
        <f>ROUND(J636*H636,2)</f>
        <v>0</v>
      </c>
      <c r="S636" s="66"/>
      <c r="T636" s="188">
        <f>S636*H636</f>
        <v>0</v>
      </c>
      <c r="U636" s="188">
        <v>9.4500000000000001E-3</v>
      </c>
      <c r="V636" s="188">
        <f>U636*H636</f>
        <v>9.4500000000000001E-3</v>
      </c>
      <c r="W636" s="188">
        <v>0</v>
      </c>
      <c r="X636" s="189">
        <f>W636*H636</f>
        <v>0</v>
      </c>
      <c r="Y636" s="36"/>
      <c r="Z636" s="36"/>
      <c r="AA636" s="36"/>
      <c r="AB636" s="36"/>
      <c r="AC636" s="36"/>
      <c r="AD636" s="36"/>
      <c r="AE636" s="36"/>
      <c r="AR636" s="190" t="s">
        <v>345</v>
      </c>
      <c r="AT636" s="190" t="s">
        <v>1044</v>
      </c>
      <c r="AU636" s="190" t="s">
        <v>207</v>
      </c>
      <c r="AY636" s="19" t="s">
        <v>198</v>
      </c>
      <c r="BE636" s="191">
        <f>IF(O636="základní",K636,0)</f>
        <v>0</v>
      </c>
      <c r="BF636" s="191">
        <f>IF(O636="snížená",K636,0)</f>
        <v>0</v>
      </c>
      <c r="BG636" s="191">
        <f>IF(O636="zákl. přenesená",K636,0)</f>
        <v>0</v>
      </c>
      <c r="BH636" s="191">
        <f>IF(O636="sníž. přenesená",K636,0)</f>
        <v>0</v>
      </c>
      <c r="BI636" s="191">
        <f>IF(O636="nulová",K636,0)</f>
        <v>0</v>
      </c>
      <c r="BJ636" s="19" t="s">
        <v>207</v>
      </c>
      <c r="BK636" s="191">
        <f>ROUND(P636*H636,2)</f>
        <v>0</v>
      </c>
      <c r="BL636" s="19" t="s">
        <v>206</v>
      </c>
      <c r="BM636" s="190" t="s">
        <v>1273</v>
      </c>
    </row>
    <row r="637" spans="1:65" s="2" customFormat="1" ht="11.25">
      <c r="A637" s="36"/>
      <c r="B637" s="37"/>
      <c r="C637" s="38"/>
      <c r="D637" s="192" t="s">
        <v>209</v>
      </c>
      <c r="E637" s="38"/>
      <c r="F637" s="193" t="s">
        <v>1201</v>
      </c>
      <c r="G637" s="38"/>
      <c r="H637" s="38"/>
      <c r="I637" s="194"/>
      <c r="J637" s="194"/>
      <c r="K637" s="38"/>
      <c r="L637" s="38"/>
      <c r="M637" s="41"/>
      <c r="N637" s="195"/>
      <c r="O637" s="196"/>
      <c r="P637" s="66"/>
      <c r="Q637" s="66"/>
      <c r="R637" s="66"/>
      <c r="S637" s="66"/>
      <c r="T637" s="66"/>
      <c r="U637" s="66"/>
      <c r="V637" s="66"/>
      <c r="W637" s="66"/>
      <c r="X637" s="67"/>
      <c r="Y637" s="36"/>
      <c r="Z637" s="36"/>
      <c r="AA637" s="36"/>
      <c r="AB637" s="36"/>
      <c r="AC637" s="36"/>
      <c r="AD637" s="36"/>
      <c r="AE637" s="36"/>
      <c r="AT637" s="19" t="s">
        <v>209</v>
      </c>
      <c r="AU637" s="19" t="s">
        <v>207</v>
      </c>
    </row>
    <row r="638" spans="1:65" s="2" customFormat="1" ht="24.2" customHeight="1">
      <c r="A638" s="36"/>
      <c r="B638" s="37"/>
      <c r="C638" s="178" t="s">
        <v>1274</v>
      </c>
      <c r="D638" s="178" t="s">
        <v>201</v>
      </c>
      <c r="E638" s="179" t="s">
        <v>1275</v>
      </c>
      <c r="F638" s="180" t="s">
        <v>1276</v>
      </c>
      <c r="G638" s="181" t="s">
        <v>412</v>
      </c>
      <c r="H638" s="182">
        <v>28.1</v>
      </c>
      <c r="I638" s="183"/>
      <c r="J638" s="183"/>
      <c r="K638" s="184">
        <f>ROUND(P638*H638,2)</f>
        <v>0</v>
      </c>
      <c r="L638" s="180" t="s">
        <v>205</v>
      </c>
      <c r="M638" s="41"/>
      <c r="N638" s="185" t="s">
        <v>20</v>
      </c>
      <c r="O638" s="186" t="s">
        <v>44</v>
      </c>
      <c r="P638" s="187">
        <f>I638+J638</f>
        <v>0</v>
      </c>
      <c r="Q638" s="187">
        <f>ROUND(I638*H638,2)</f>
        <v>0</v>
      </c>
      <c r="R638" s="187">
        <f>ROUND(J638*H638,2)</f>
        <v>0</v>
      </c>
      <c r="S638" s="66"/>
      <c r="T638" s="188">
        <f>S638*H638</f>
        <v>0</v>
      </c>
      <c r="U638" s="188">
        <v>6.4540000000000002E-5</v>
      </c>
      <c r="V638" s="188">
        <f>U638*H638</f>
        <v>1.8135740000000001E-3</v>
      </c>
      <c r="W638" s="188">
        <v>0</v>
      </c>
      <c r="X638" s="189">
        <f>W638*H638</f>
        <v>0</v>
      </c>
      <c r="Y638" s="36"/>
      <c r="Z638" s="36"/>
      <c r="AA638" s="36"/>
      <c r="AB638" s="36"/>
      <c r="AC638" s="36"/>
      <c r="AD638" s="36"/>
      <c r="AE638" s="36"/>
      <c r="AR638" s="190" t="s">
        <v>404</v>
      </c>
      <c r="AT638" s="190" t="s">
        <v>201</v>
      </c>
      <c r="AU638" s="190" t="s">
        <v>207</v>
      </c>
      <c r="AY638" s="19" t="s">
        <v>198</v>
      </c>
      <c r="BE638" s="191">
        <f>IF(O638="základní",K638,0)</f>
        <v>0</v>
      </c>
      <c r="BF638" s="191">
        <f>IF(O638="snížená",K638,0)</f>
        <v>0</v>
      </c>
      <c r="BG638" s="191">
        <f>IF(O638="zákl. přenesená",K638,0)</f>
        <v>0</v>
      </c>
      <c r="BH638" s="191">
        <f>IF(O638="sníž. přenesená",K638,0)</f>
        <v>0</v>
      </c>
      <c r="BI638" s="191">
        <f>IF(O638="nulová",K638,0)</f>
        <v>0</v>
      </c>
      <c r="BJ638" s="19" t="s">
        <v>207</v>
      </c>
      <c r="BK638" s="191">
        <f>ROUND(P638*H638,2)</f>
        <v>0</v>
      </c>
      <c r="BL638" s="19" t="s">
        <v>404</v>
      </c>
      <c r="BM638" s="190" t="s">
        <v>1277</v>
      </c>
    </row>
    <row r="639" spans="1:65" s="2" customFormat="1" ht="11.25">
      <c r="A639" s="36"/>
      <c r="B639" s="37"/>
      <c r="C639" s="38"/>
      <c r="D639" s="192" t="s">
        <v>209</v>
      </c>
      <c r="E639" s="38"/>
      <c r="F639" s="193" t="s">
        <v>1278</v>
      </c>
      <c r="G639" s="38"/>
      <c r="H639" s="38"/>
      <c r="I639" s="194"/>
      <c r="J639" s="194"/>
      <c r="K639" s="38"/>
      <c r="L639" s="38"/>
      <c r="M639" s="41"/>
      <c r="N639" s="195"/>
      <c r="O639" s="196"/>
      <c r="P639" s="66"/>
      <c r="Q639" s="66"/>
      <c r="R639" s="66"/>
      <c r="S639" s="66"/>
      <c r="T639" s="66"/>
      <c r="U639" s="66"/>
      <c r="V639" s="66"/>
      <c r="W639" s="66"/>
      <c r="X639" s="67"/>
      <c r="Y639" s="36"/>
      <c r="Z639" s="36"/>
      <c r="AA639" s="36"/>
      <c r="AB639" s="36"/>
      <c r="AC639" s="36"/>
      <c r="AD639" s="36"/>
      <c r="AE639" s="36"/>
      <c r="AT639" s="19" t="s">
        <v>209</v>
      </c>
      <c r="AU639" s="19" t="s">
        <v>207</v>
      </c>
    </row>
    <row r="640" spans="1:65" s="13" customFormat="1" ht="11.25">
      <c r="B640" s="197"/>
      <c r="C640" s="198"/>
      <c r="D640" s="192" t="s">
        <v>211</v>
      </c>
      <c r="E640" s="199" t="s">
        <v>20</v>
      </c>
      <c r="F640" s="200" t="s">
        <v>1040</v>
      </c>
      <c r="G640" s="198"/>
      <c r="H640" s="199" t="s">
        <v>20</v>
      </c>
      <c r="I640" s="201"/>
      <c r="J640" s="201"/>
      <c r="K640" s="198"/>
      <c r="L640" s="198"/>
      <c r="M640" s="202"/>
      <c r="N640" s="203"/>
      <c r="O640" s="204"/>
      <c r="P640" s="204"/>
      <c r="Q640" s="204"/>
      <c r="R640" s="204"/>
      <c r="S640" s="204"/>
      <c r="T640" s="204"/>
      <c r="U640" s="204"/>
      <c r="V640" s="204"/>
      <c r="W640" s="204"/>
      <c r="X640" s="205"/>
      <c r="AT640" s="206" t="s">
        <v>211</v>
      </c>
      <c r="AU640" s="206" t="s">
        <v>207</v>
      </c>
      <c r="AV640" s="13" t="s">
        <v>82</v>
      </c>
      <c r="AW640" s="13" t="s">
        <v>5</v>
      </c>
      <c r="AX640" s="13" t="s">
        <v>74</v>
      </c>
      <c r="AY640" s="206" t="s">
        <v>198</v>
      </c>
    </row>
    <row r="641" spans="2:51" s="13" customFormat="1" ht="11.25">
      <c r="B641" s="197"/>
      <c r="C641" s="198"/>
      <c r="D641" s="192" t="s">
        <v>211</v>
      </c>
      <c r="E641" s="199" t="s">
        <v>20</v>
      </c>
      <c r="F641" s="200" t="s">
        <v>1189</v>
      </c>
      <c r="G641" s="198"/>
      <c r="H641" s="199" t="s">
        <v>20</v>
      </c>
      <c r="I641" s="201"/>
      <c r="J641" s="201"/>
      <c r="K641" s="198"/>
      <c r="L641" s="198"/>
      <c r="M641" s="202"/>
      <c r="N641" s="203"/>
      <c r="O641" s="204"/>
      <c r="P641" s="204"/>
      <c r="Q641" s="204"/>
      <c r="R641" s="204"/>
      <c r="S641" s="204"/>
      <c r="T641" s="204"/>
      <c r="U641" s="204"/>
      <c r="V641" s="204"/>
      <c r="W641" s="204"/>
      <c r="X641" s="205"/>
      <c r="AT641" s="206" t="s">
        <v>211</v>
      </c>
      <c r="AU641" s="206" t="s">
        <v>207</v>
      </c>
      <c r="AV641" s="13" t="s">
        <v>82</v>
      </c>
      <c r="AW641" s="13" t="s">
        <v>5</v>
      </c>
      <c r="AX641" s="13" t="s">
        <v>74</v>
      </c>
      <c r="AY641" s="206" t="s">
        <v>198</v>
      </c>
    </row>
    <row r="642" spans="2:51" s="14" customFormat="1" ht="11.25">
      <c r="B642" s="207"/>
      <c r="C642" s="208"/>
      <c r="D642" s="192" t="s">
        <v>211</v>
      </c>
      <c r="E642" s="209" t="s">
        <v>20</v>
      </c>
      <c r="F642" s="210" t="s">
        <v>1218</v>
      </c>
      <c r="G642" s="208"/>
      <c r="H642" s="211">
        <v>2.2999999999999998</v>
      </c>
      <c r="I642" s="212"/>
      <c r="J642" s="212"/>
      <c r="K642" s="208"/>
      <c r="L642" s="208"/>
      <c r="M642" s="213"/>
      <c r="N642" s="214"/>
      <c r="O642" s="215"/>
      <c r="P642" s="215"/>
      <c r="Q642" s="215"/>
      <c r="R642" s="215"/>
      <c r="S642" s="215"/>
      <c r="T642" s="215"/>
      <c r="U642" s="215"/>
      <c r="V642" s="215"/>
      <c r="W642" s="215"/>
      <c r="X642" s="216"/>
      <c r="AT642" s="217" t="s">
        <v>211</v>
      </c>
      <c r="AU642" s="217" t="s">
        <v>207</v>
      </c>
      <c r="AV642" s="14" t="s">
        <v>207</v>
      </c>
      <c r="AW642" s="14" t="s">
        <v>5</v>
      </c>
      <c r="AX642" s="14" t="s">
        <v>74</v>
      </c>
      <c r="AY642" s="217" t="s">
        <v>198</v>
      </c>
    </row>
    <row r="643" spans="2:51" s="13" customFormat="1" ht="11.25">
      <c r="B643" s="197"/>
      <c r="C643" s="198"/>
      <c r="D643" s="192" t="s">
        <v>211</v>
      </c>
      <c r="E643" s="199" t="s">
        <v>20</v>
      </c>
      <c r="F643" s="200" t="s">
        <v>1040</v>
      </c>
      <c r="G643" s="198"/>
      <c r="H643" s="199" t="s">
        <v>20</v>
      </c>
      <c r="I643" s="201"/>
      <c r="J643" s="201"/>
      <c r="K643" s="198"/>
      <c r="L643" s="198"/>
      <c r="M643" s="202"/>
      <c r="N643" s="203"/>
      <c r="O643" s="204"/>
      <c r="P643" s="204"/>
      <c r="Q643" s="204"/>
      <c r="R643" s="204"/>
      <c r="S643" s="204"/>
      <c r="T643" s="204"/>
      <c r="U643" s="204"/>
      <c r="V643" s="204"/>
      <c r="W643" s="204"/>
      <c r="X643" s="205"/>
      <c r="AT643" s="206" t="s">
        <v>211</v>
      </c>
      <c r="AU643" s="206" t="s">
        <v>207</v>
      </c>
      <c r="AV643" s="13" t="s">
        <v>82</v>
      </c>
      <c r="AW643" s="13" t="s">
        <v>5</v>
      </c>
      <c r="AX643" s="13" t="s">
        <v>74</v>
      </c>
      <c r="AY643" s="206" t="s">
        <v>198</v>
      </c>
    </row>
    <row r="644" spans="2:51" s="13" customFormat="1" ht="11.25">
      <c r="B644" s="197"/>
      <c r="C644" s="198"/>
      <c r="D644" s="192" t="s">
        <v>211</v>
      </c>
      <c r="E644" s="199" t="s">
        <v>20</v>
      </c>
      <c r="F644" s="200" t="s">
        <v>1191</v>
      </c>
      <c r="G644" s="198"/>
      <c r="H644" s="199" t="s">
        <v>20</v>
      </c>
      <c r="I644" s="201"/>
      <c r="J644" s="201"/>
      <c r="K644" s="198"/>
      <c r="L644" s="198"/>
      <c r="M644" s="202"/>
      <c r="N644" s="203"/>
      <c r="O644" s="204"/>
      <c r="P644" s="204"/>
      <c r="Q644" s="204"/>
      <c r="R644" s="204"/>
      <c r="S644" s="204"/>
      <c r="T644" s="204"/>
      <c r="U644" s="204"/>
      <c r="V644" s="204"/>
      <c r="W644" s="204"/>
      <c r="X644" s="205"/>
      <c r="AT644" s="206" t="s">
        <v>211</v>
      </c>
      <c r="AU644" s="206" t="s">
        <v>207</v>
      </c>
      <c r="AV644" s="13" t="s">
        <v>82</v>
      </c>
      <c r="AW644" s="13" t="s">
        <v>5</v>
      </c>
      <c r="AX644" s="13" t="s">
        <v>74</v>
      </c>
      <c r="AY644" s="206" t="s">
        <v>198</v>
      </c>
    </row>
    <row r="645" spans="2:51" s="14" customFormat="1" ht="11.25">
      <c r="B645" s="207"/>
      <c r="C645" s="208"/>
      <c r="D645" s="192" t="s">
        <v>211</v>
      </c>
      <c r="E645" s="209" t="s">
        <v>20</v>
      </c>
      <c r="F645" s="210" t="s">
        <v>1218</v>
      </c>
      <c r="G645" s="208"/>
      <c r="H645" s="211">
        <v>2.2999999999999998</v>
      </c>
      <c r="I645" s="212"/>
      <c r="J645" s="212"/>
      <c r="K645" s="208"/>
      <c r="L645" s="208"/>
      <c r="M645" s="213"/>
      <c r="N645" s="214"/>
      <c r="O645" s="215"/>
      <c r="P645" s="215"/>
      <c r="Q645" s="215"/>
      <c r="R645" s="215"/>
      <c r="S645" s="215"/>
      <c r="T645" s="215"/>
      <c r="U645" s="215"/>
      <c r="V645" s="215"/>
      <c r="W645" s="215"/>
      <c r="X645" s="216"/>
      <c r="AT645" s="217" t="s">
        <v>211</v>
      </c>
      <c r="AU645" s="217" t="s">
        <v>207</v>
      </c>
      <c r="AV645" s="14" t="s">
        <v>207</v>
      </c>
      <c r="AW645" s="14" t="s">
        <v>5</v>
      </c>
      <c r="AX645" s="14" t="s">
        <v>74</v>
      </c>
      <c r="AY645" s="217" t="s">
        <v>198</v>
      </c>
    </row>
    <row r="646" spans="2:51" s="13" customFormat="1" ht="11.25">
      <c r="B646" s="197"/>
      <c r="C646" s="198"/>
      <c r="D646" s="192" t="s">
        <v>211</v>
      </c>
      <c r="E646" s="199" t="s">
        <v>20</v>
      </c>
      <c r="F646" s="200" t="s">
        <v>1040</v>
      </c>
      <c r="G646" s="198"/>
      <c r="H646" s="199" t="s">
        <v>20</v>
      </c>
      <c r="I646" s="201"/>
      <c r="J646" s="201"/>
      <c r="K646" s="198"/>
      <c r="L646" s="198"/>
      <c r="M646" s="202"/>
      <c r="N646" s="203"/>
      <c r="O646" s="204"/>
      <c r="P646" s="204"/>
      <c r="Q646" s="204"/>
      <c r="R646" s="204"/>
      <c r="S646" s="204"/>
      <c r="T646" s="204"/>
      <c r="U646" s="204"/>
      <c r="V646" s="204"/>
      <c r="W646" s="204"/>
      <c r="X646" s="205"/>
      <c r="AT646" s="206" t="s">
        <v>211</v>
      </c>
      <c r="AU646" s="206" t="s">
        <v>207</v>
      </c>
      <c r="AV646" s="13" t="s">
        <v>82</v>
      </c>
      <c r="AW646" s="13" t="s">
        <v>5</v>
      </c>
      <c r="AX646" s="13" t="s">
        <v>74</v>
      </c>
      <c r="AY646" s="206" t="s">
        <v>198</v>
      </c>
    </row>
    <row r="647" spans="2:51" s="13" customFormat="1" ht="11.25">
      <c r="B647" s="197"/>
      <c r="C647" s="198"/>
      <c r="D647" s="192" t="s">
        <v>211</v>
      </c>
      <c r="E647" s="199" t="s">
        <v>20</v>
      </c>
      <c r="F647" s="200" t="s">
        <v>1193</v>
      </c>
      <c r="G647" s="198"/>
      <c r="H647" s="199" t="s">
        <v>20</v>
      </c>
      <c r="I647" s="201"/>
      <c r="J647" s="201"/>
      <c r="K647" s="198"/>
      <c r="L647" s="198"/>
      <c r="M647" s="202"/>
      <c r="N647" s="203"/>
      <c r="O647" s="204"/>
      <c r="P647" s="204"/>
      <c r="Q647" s="204"/>
      <c r="R647" s="204"/>
      <c r="S647" s="204"/>
      <c r="T647" s="204"/>
      <c r="U647" s="204"/>
      <c r="V647" s="204"/>
      <c r="W647" s="204"/>
      <c r="X647" s="205"/>
      <c r="AT647" s="206" t="s">
        <v>211</v>
      </c>
      <c r="AU647" s="206" t="s">
        <v>207</v>
      </c>
      <c r="AV647" s="13" t="s">
        <v>82</v>
      </c>
      <c r="AW647" s="13" t="s">
        <v>5</v>
      </c>
      <c r="AX647" s="13" t="s">
        <v>74</v>
      </c>
      <c r="AY647" s="206" t="s">
        <v>198</v>
      </c>
    </row>
    <row r="648" spans="2:51" s="14" customFormat="1" ht="11.25">
      <c r="B648" s="207"/>
      <c r="C648" s="208"/>
      <c r="D648" s="192" t="s">
        <v>211</v>
      </c>
      <c r="E648" s="209" t="s">
        <v>20</v>
      </c>
      <c r="F648" s="210" t="s">
        <v>1218</v>
      </c>
      <c r="G648" s="208"/>
      <c r="H648" s="211">
        <v>2.2999999999999998</v>
      </c>
      <c r="I648" s="212"/>
      <c r="J648" s="212"/>
      <c r="K648" s="208"/>
      <c r="L648" s="208"/>
      <c r="M648" s="213"/>
      <c r="N648" s="214"/>
      <c r="O648" s="215"/>
      <c r="P648" s="215"/>
      <c r="Q648" s="215"/>
      <c r="R648" s="215"/>
      <c r="S648" s="215"/>
      <c r="T648" s="215"/>
      <c r="U648" s="215"/>
      <c r="V648" s="215"/>
      <c r="W648" s="215"/>
      <c r="X648" s="216"/>
      <c r="AT648" s="217" t="s">
        <v>211</v>
      </c>
      <c r="AU648" s="217" t="s">
        <v>207</v>
      </c>
      <c r="AV648" s="14" t="s">
        <v>207</v>
      </c>
      <c r="AW648" s="14" t="s">
        <v>5</v>
      </c>
      <c r="AX648" s="14" t="s">
        <v>74</v>
      </c>
      <c r="AY648" s="217" t="s">
        <v>198</v>
      </c>
    </row>
    <row r="649" spans="2:51" s="13" customFormat="1" ht="11.25">
      <c r="B649" s="197"/>
      <c r="C649" s="198"/>
      <c r="D649" s="192" t="s">
        <v>211</v>
      </c>
      <c r="E649" s="199" t="s">
        <v>20</v>
      </c>
      <c r="F649" s="200" t="s">
        <v>1040</v>
      </c>
      <c r="G649" s="198"/>
      <c r="H649" s="199" t="s">
        <v>20</v>
      </c>
      <c r="I649" s="201"/>
      <c r="J649" s="201"/>
      <c r="K649" s="198"/>
      <c r="L649" s="198"/>
      <c r="M649" s="202"/>
      <c r="N649" s="203"/>
      <c r="O649" s="204"/>
      <c r="P649" s="204"/>
      <c r="Q649" s="204"/>
      <c r="R649" s="204"/>
      <c r="S649" s="204"/>
      <c r="T649" s="204"/>
      <c r="U649" s="204"/>
      <c r="V649" s="204"/>
      <c r="W649" s="204"/>
      <c r="X649" s="205"/>
      <c r="AT649" s="206" t="s">
        <v>211</v>
      </c>
      <c r="AU649" s="206" t="s">
        <v>207</v>
      </c>
      <c r="AV649" s="13" t="s">
        <v>82</v>
      </c>
      <c r="AW649" s="13" t="s">
        <v>5</v>
      </c>
      <c r="AX649" s="13" t="s">
        <v>74</v>
      </c>
      <c r="AY649" s="206" t="s">
        <v>198</v>
      </c>
    </row>
    <row r="650" spans="2:51" s="13" customFormat="1" ht="11.25">
      <c r="B650" s="197"/>
      <c r="C650" s="198"/>
      <c r="D650" s="192" t="s">
        <v>211</v>
      </c>
      <c r="E650" s="199" t="s">
        <v>20</v>
      </c>
      <c r="F650" s="200" t="s">
        <v>1195</v>
      </c>
      <c r="G650" s="198"/>
      <c r="H650" s="199" t="s">
        <v>20</v>
      </c>
      <c r="I650" s="201"/>
      <c r="J650" s="201"/>
      <c r="K650" s="198"/>
      <c r="L650" s="198"/>
      <c r="M650" s="202"/>
      <c r="N650" s="203"/>
      <c r="O650" s="204"/>
      <c r="P650" s="204"/>
      <c r="Q650" s="204"/>
      <c r="R650" s="204"/>
      <c r="S650" s="204"/>
      <c r="T650" s="204"/>
      <c r="U650" s="204"/>
      <c r="V650" s="204"/>
      <c r="W650" s="204"/>
      <c r="X650" s="205"/>
      <c r="AT650" s="206" t="s">
        <v>211</v>
      </c>
      <c r="AU650" s="206" t="s">
        <v>207</v>
      </c>
      <c r="AV650" s="13" t="s">
        <v>82</v>
      </c>
      <c r="AW650" s="13" t="s">
        <v>5</v>
      </c>
      <c r="AX650" s="13" t="s">
        <v>74</v>
      </c>
      <c r="AY650" s="206" t="s">
        <v>198</v>
      </c>
    </row>
    <row r="651" spans="2:51" s="14" customFormat="1" ht="11.25">
      <c r="B651" s="207"/>
      <c r="C651" s="208"/>
      <c r="D651" s="192" t="s">
        <v>211</v>
      </c>
      <c r="E651" s="209" t="s">
        <v>20</v>
      </c>
      <c r="F651" s="210" t="s">
        <v>1218</v>
      </c>
      <c r="G651" s="208"/>
      <c r="H651" s="211">
        <v>2.2999999999999998</v>
      </c>
      <c r="I651" s="212"/>
      <c r="J651" s="212"/>
      <c r="K651" s="208"/>
      <c r="L651" s="208"/>
      <c r="M651" s="213"/>
      <c r="N651" s="214"/>
      <c r="O651" s="215"/>
      <c r="P651" s="215"/>
      <c r="Q651" s="215"/>
      <c r="R651" s="215"/>
      <c r="S651" s="215"/>
      <c r="T651" s="215"/>
      <c r="U651" s="215"/>
      <c r="V651" s="215"/>
      <c r="W651" s="215"/>
      <c r="X651" s="216"/>
      <c r="AT651" s="217" t="s">
        <v>211</v>
      </c>
      <c r="AU651" s="217" t="s">
        <v>207</v>
      </c>
      <c r="AV651" s="14" t="s">
        <v>207</v>
      </c>
      <c r="AW651" s="14" t="s">
        <v>5</v>
      </c>
      <c r="AX651" s="14" t="s">
        <v>74</v>
      </c>
      <c r="AY651" s="217" t="s">
        <v>198</v>
      </c>
    </row>
    <row r="652" spans="2:51" s="13" customFormat="1" ht="11.25">
      <c r="B652" s="197"/>
      <c r="C652" s="198"/>
      <c r="D652" s="192" t="s">
        <v>211</v>
      </c>
      <c r="E652" s="199" t="s">
        <v>20</v>
      </c>
      <c r="F652" s="200" t="s">
        <v>1040</v>
      </c>
      <c r="G652" s="198"/>
      <c r="H652" s="199" t="s">
        <v>20</v>
      </c>
      <c r="I652" s="201"/>
      <c r="J652" s="201"/>
      <c r="K652" s="198"/>
      <c r="L652" s="198"/>
      <c r="M652" s="202"/>
      <c r="N652" s="203"/>
      <c r="O652" s="204"/>
      <c r="P652" s="204"/>
      <c r="Q652" s="204"/>
      <c r="R652" s="204"/>
      <c r="S652" s="204"/>
      <c r="T652" s="204"/>
      <c r="U652" s="204"/>
      <c r="V652" s="204"/>
      <c r="W652" s="204"/>
      <c r="X652" s="205"/>
      <c r="AT652" s="206" t="s">
        <v>211</v>
      </c>
      <c r="AU652" s="206" t="s">
        <v>207</v>
      </c>
      <c r="AV652" s="13" t="s">
        <v>82</v>
      </c>
      <c r="AW652" s="13" t="s">
        <v>5</v>
      </c>
      <c r="AX652" s="13" t="s">
        <v>74</v>
      </c>
      <c r="AY652" s="206" t="s">
        <v>198</v>
      </c>
    </row>
    <row r="653" spans="2:51" s="13" customFormat="1" ht="11.25">
      <c r="B653" s="197"/>
      <c r="C653" s="198"/>
      <c r="D653" s="192" t="s">
        <v>211</v>
      </c>
      <c r="E653" s="199" t="s">
        <v>20</v>
      </c>
      <c r="F653" s="200" t="s">
        <v>1197</v>
      </c>
      <c r="G653" s="198"/>
      <c r="H653" s="199" t="s">
        <v>20</v>
      </c>
      <c r="I653" s="201"/>
      <c r="J653" s="201"/>
      <c r="K653" s="198"/>
      <c r="L653" s="198"/>
      <c r="M653" s="202"/>
      <c r="N653" s="203"/>
      <c r="O653" s="204"/>
      <c r="P653" s="204"/>
      <c r="Q653" s="204"/>
      <c r="R653" s="204"/>
      <c r="S653" s="204"/>
      <c r="T653" s="204"/>
      <c r="U653" s="204"/>
      <c r="V653" s="204"/>
      <c r="W653" s="204"/>
      <c r="X653" s="205"/>
      <c r="AT653" s="206" t="s">
        <v>211</v>
      </c>
      <c r="AU653" s="206" t="s">
        <v>207</v>
      </c>
      <c r="AV653" s="13" t="s">
        <v>82</v>
      </c>
      <c r="AW653" s="13" t="s">
        <v>5</v>
      </c>
      <c r="AX653" s="13" t="s">
        <v>74</v>
      </c>
      <c r="AY653" s="206" t="s">
        <v>198</v>
      </c>
    </row>
    <row r="654" spans="2:51" s="14" customFormat="1" ht="11.25">
      <c r="B654" s="207"/>
      <c r="C654" s="208"/>
      <c r="D654" s="192" t="s">
        <v>211</v>
      </c>
      <c r="E654" s="209" t="s">
        <v>20</v>
      </c>
      <c r="F654" s="210" t="s">
        <v>1218</v>
      </c>
      <c r="G654" s="208"/>
      <c r="H654" s="211">
        <v>2.2999999999999998</v>
      </c>
      <c r="I654" s="212"/>
      <c r="J654" s="212"/>
      <c r="K654" s="208"/>
      <c r="L654" s="208"/>
      <c r="M654" s="213"/>
      <c r="N654" s="214"/>
      <c r="O654" s="215"/>
      <c r="P654" s="215"/>
      <c r="Q654" s="215"/>
      <c r="R654" s="215"/>
      <c r="S654" s="215"/>
      <c r="T654" s="215"/>
      <c r="U654" s="215"/>
      <c r="V654" s="215"/>
      <c r="W654" s="215"/>
      <c r="X654" s="216"/>
      <c r="AT654" s="217" t="s">
        <v>211</v>
      </c>
      <c r="AU654" s="217" t="s">
        <v>207</v>
      </c>
      <c r="AV654" s="14" t="s">
        <v>207</v>
      </c>
      <c r="AW654" s="14" t="s">
        <v>5</v>
      </c>
      <c r="AX654" s="14" t="s">
        <v>74</v>
      </c>
      <c r="AY654" s="217" t="s">
        <v>198</v>
      </c>
    </row>
    <row r="655" spans="2:51" s="13" customFormat="1" ht="11.25">
      <c r="B655" s="197"/>
      <c r="C655" s="198"/>
      <c r="D655" s="192" t="s">
        <v>211</v>
      </c>
      <c r="E655" s="199" t="s">
        <v>20</v>
      </c>
      <c r="F655" s="200" t="s">
        <v>1040</v>
      </c>
      <c r="G655" s="198"/>
      <c r="H655" s="199" t="s">
        <v>20</v>
      </c>
      <c r="I655" s="201"/>
      <c r="J655" s="201"/>
      <c r="K655" s="198"/>
      <c r="L655" s="198"/>
      <c r="M655" s="202"/>
      <c r="N655" s="203"/>
      <c r="O655" s="204"/>
      <c r="P655" s="204"/>
      <c r="Q655" s="204"/>
      <c r="R655" s="204"/>
      <c r="S655" s="204"/>
      <c r="T655" s="204"/>
      <c r="U655" s="204"/>
      <c r="V655" s="204"/>
      <c r="W655" s="204"/>
      <c r="X655" s="205"/>
      <c r="AT655" s="206" t="s">
        <v>211</v>
      </c>
      <c r="AU655" s="206" t="s">
        <v>207</v>
      </c>
      <c r="AV655" s="13" t="s">
        <v>82</v>
      </c>
      <c r="AW655" s="13" t="s">
        <v>5</v>
      </c>
      <c r="AX655" s="13" t="s">
        <v>74</v>
      </c>
      <c r="AY655" s="206" t="s">
        <v>198</v>
      </c>
    </row>
    <row r="656" spans="2:51" s="13" customFormat="1" ht="11.25">
      <c r="B656" s="197"/>
      <c r="C656" s="198"/>
      <c r="D656" s="192" t="s">
        <v>211</v>
      </c>
      <c r="E656" s="199" t="s">
        <v>20</v>
      </c>
      <c r="F656" s="200" t="s">
        <v>1199</v>
      </c>
      <c r="G656" s="198"/>
      <c r="H656" s="199" t="s">
        <v>20</v>
      </c>
      <c r="I656" s="201"/>
      <c r="J656" s="201"/>
      <c r="K656" s="198"/>
      <c r="L656" s="198"/>
      <c r="M656" s="202"/>
      <c r="N656" s="203"/>
      <c r="O656" s="204"/>
      <c r="P656" s="204"/>
      <c r="Q656" s="204"/>
      <c r="R656" s="204"/>
      <c r="S656" s="204"/>
      <c r="T656" s="204"/>
      <c r="U656" s="204"/>
      <c r="V656" s="204"/>
      <c r="W656" s="204"/>
      <c r="X656" s="205"/>
      <c r="AT656" s="206" t="s">
        <v>211</v>
      </c>
      <c r="AU656" s="206" t="s">
        <v>207</v>
      </c>
      <c r="AV656" s="13" t="s">
        <v>82</v>
      </c>
      <c r="AW656" s="13" t="s">
        <v>5</v>
      </c>
      <c r="AX656" s="13" t="s">
        <v>74</v>
      </c>
      <c r="AY656" s="206" t="s">
        <v>198</v>
      </c>
    </row>
    <row r="657" spans="2:51" s="14" customFormat="1" ht="11.25">
      <c r="B657" s="207"/>
      <c r="C657" s="208"/>
      <c r="D657" s="192" t="s">
        <v>211</v>
      </c>
      <c r="E657" s="209" t="s">
        <v>20</v>
      </c>
      <c r="F657" s="210" t="s">
        <v>1218</v>
      </c>
      <c r="G657" s="208"/>
      <c r="H657" s="211">
        <v>2.2999999999999998</v>
      </c>
      <c r="I657" s="212"/>
      <c r="J657" s="212"/>
      <c r="K657" s="208"/>
      <c r="L657" s="208"/>
      <c r="M657" s="213"/>
      <c r="N657" s="214"/>
      <c r="O657" s="215"/>
      <c r="P657" s="215"/>
      <c r="Q657" s="215"/>
      <c r="R657" s="215"/>
      <c r="S657" s="215"/>
      <c r="T657" s="215"/>
      <c r="U657" s="215"/>
      <c r="V657" s="215"/>
      <c r="W657" s="215"/>
      <c r="X657" s="216"/>
      <c r="AT657" s="217" t="s">
        <v>211</v>
      </c>
      <c r="AU657" s="217" t="s">
        <v>207</v>
      </c>
      <c r="AV657" s="14" t="s">
        <v>207</v>
      </c>
      <c r="AW657" s="14" t="s">
        <v>5</v>
      </c>
      <c r="AX657" s="14" t="s">
        <v>74</v>
      </c>
      <c r="AY657" s="217" t="s">
        <v>198</v>
      </c>
    </row>
    <row r="658" spans="2:51" s="13" customFormat="1" ht="11.25">
      <c r="B658" s="197"/>
      <c r="C658" s="198"/>
      <c r="D658" s="192" t="s">
        <v>211</v>
      </c>
      <c r="E658" s="199" t="s">
        <v>20</v>
      </c>
      <c r="F658" s="200" t="s">
        <v>1040</v>
      </c>
      <c r="G658" s="198"/>
      <c r="H658" s="199" t="s">
        <v>20</v>
      </c>
      <c r="I658" s="201"/>
      <c r="J658" s="201"/>
      <c r="K658" s="198"/>
      <c r="L658" s="198"/>
      <c r="M658" s="202"/>
      <c r="N658" s="203"/>
      <c r="O658" s="204"/>
      <c r="P658" s="204"/>
      <c r="Q658" s="204"/>
      <c r="R658" s="204"/>
      <c r="S658" s="204"/>
      <c r="T658" s="204"/>
      <c r="U658" s="204"/>
      <c r="V658" s="204"/>
      <c r="W658" s="204"/>
      <c r="X658" s="205"/>
      <c r="AT658" s="206" t="s">
        <v>211</v>
      </c>
      <c r="AU658" s="206" t="s">
        <v>207</v>
      </c>
      <c r="AV658" s="13" t="s">
        <v>82</v>
      </c>
      <c r="AW658" s="13" t="s">
        <v>5</v>
      </c>
      <c r="AX658" s="13" t="s">
        <v>74</v>
      </c>
      <c r="AY658" s="206" t="s">
        <v>198</v>
      </c>
    </row>
    <row r="659" spans="2:51" s="13" customFormat="1" ht="11.25">
      <c r="B659" s="197"/>
      <c r="C659" s="198"/>
      <c r="D659" s="192" t="s">
        <v>211</v>
      </c>
      <c r="E659" s="199" t="s">
        <v>20</v>
      </c>
      <c r="F659" s="200" t="s">
        <v>1201</v>
      </c>
      <c r="G659" s="198"/>
      <c r="H659" s="199" t="s">
        <v>20</v>
      </c>
      <c r="I659" s="201"/>
      <c r="J659" s="201"/>
      <c r="K659" s="198"/>
      <c r="L659" s="198"/>
      <c r="M659" s="202"/>
      <c r="N659" s="203"/>
      <c r="O659" s="204"/>
      <c r="P659" s="204"/>
      <c r="Q659" s="204"/>
      <c r="R659" s="204"/>
      <c r="S659" s="204"/>
      <c r="T659" s="204"/>
      <c r="U659" s="204"/>
      <c r="V659" s="204"/>
      <c r="W659" s="204"/>
      <c r="X659" s="205"/>
      <c r="AT659" s="206" t="s">
        <v>211</v>
      </c>
      <c r="AU659" s="206" t="s">
        <v>207</v>
      </c>
      <c r="AV659" s="13" t="s">
        <v>82</v>
      </c>
      <c r="AW659" s="13" t="s">
        <v>5</v>
      </c>
      <c r="AX659" s="13" t="s">
        <v>74</v>
      </c>
      <c r="AY659" s="206" t="s">
        <v>198</v>
      </c>
    </row>
    <row r="660" spans="2:51" s="14" customFormat="1" ht="11.25">
      <c r="B660" s="207"/>
      <c r="C660" s="208"/>
      <c r="D660" s="192" t="s">
        <v>211</v>
      </c>
      <c r="E660" s="209" t="s">
        <v>20</v>
      </c>
      <c r="F660" s="210" t="s">
        <v>1218</v>
      </c>
      <c r="G660" s="208"/>
      <c r="H660" s="211">
        <v>2.2999999999999998</v>
      </c>
      <c r="I660" s="212"/>
      <c r="J660" s="212"/>
      <c r="K660" s="208"/>
      <c r="L660" s="208"/>
      <c r="M660" s="213"/>
      <c r="N660" s="214"/>
      <c r="O660" s="215"/>
      <c r="P660" s="215"/>
      <c r="Q660" s="215"/>
      <c r="R660" s="215"/>
      <c r="S660" s="215"/>
      <c r="T660" s="215"/>
      <c r="U660" s="215"/>
      <c r="V660" s="215"/>
      <c r="W660" s="215"/>
      <c r="X660" s="216"/>
      <c r="AT660" s="217" t="s">
        <v>211</v>
      </c>
      <c r="AU660" s="217" t="s">
        <v>207</v>
      </c>
      <c r="AV660" s="14" t="s">
        <v>207</v>
      </c>
      <c r="AW660" s="14" t="s">
        <v>5</v>
      </c>
      <c r="AX660" s="14" t="s">
        <v>74</v>
      </c>
      <c r="AY660" s="217" t="s">
        <v>198</v>
      </c>
    </row>
    <row r="661" spans="2:51" s="13" customFormat="1" ht="11.25">
      <c r="B661" s="197"/>
      <c r="C661" s="198"/>
      <c r="D661" s="192" t="s">
        <v>211</v>
      </c>
      <c r="E661" s="199" t="s">
        <v>20</v>
      </c>
      <c r="F661" s="200" t="s">
        <v>1040</v>
      </c>
      <c r="G661" s="198"/>
      <c r="H661" s="199" t="s">
        <v>20</v>
      </c>
      <c r="I661" s="201"/>
      <c r="J661" s="201"/>
      <c r="K661" s="198"/>
      <c r="L661" s="198"/>
      <c r="M661" s="202"/>
      <c r="N661" s="203"/>
      <c r="O661" s="204"/>
      <c r="P661" s="204"/>
      <c r="Q661" s="204"/>
      <c r="R661" s="204"/>
      <c r="S661" s="204"/>
      <c r="T661" s="204"/>
      <c r="U661" s="204"/>
      <c r="V661" s="204"/>
      <c r="W661" s="204"/>
      <c r="X661" s="205"/>
      <c r="AT661" s="206" t="s">
        <v>211</v>
      </c>
      <c r="AU661" s="206" t="s">
        <v>207</v>
      </c>
      <c r="AV661" s="13" t="s">
        <v>82</v>
      </c>
      <c r="AW661" s="13" t="s">
        <v>5</v>
      </c>
      <c r="AX661" s="13" t="s">
        <v>74</v>
      </c>
      <c r="AY661" s="206" t="s">
        <v>198</v>
      </c>
    </row>
    <row r="662" spans="2:51" s="13" customFormat="1" ht="11.25">
      <c r="B662" s="197"/>
      <c r="C662" s="198"/>
      <c r="D662" s="192" t="s">
        <v>211</v>
      </c>
      <c r="E662" s="199" t="s">
        <v>20</v>
      </c>
      <c r="F662" s="200" t="s">
        <v>1203</v>
      </c>
      <c r="G662" s="198"/>
      <c r="H662" s="199" t="s">
        <v>20</v>
      </c>
      <c r="I662" s="201"/>
      <c r="J662" s="201"/>
      <c r="K662" s="198"/>
      <c r="L662" s="198"/>
      <c r="M662" s="202"/>
      <c r="N662" s="203"/>
      <c r="O662" s="204"/>
      <c r="P662" s="204"/>
      <c r="Q662" s="204"/>
      <c r="R662" s="204"/>
      <c r="S662" s="204"/>
      <c r="T662" s="204"/>
      <c r="U662" s="204"/>
      <c r="V662" s="204"/>
      <c r="W662" s="204"/>
      <c r="X662" s="205"/>
      <c r="AT662" s="206" t="s">
        <v>211</v>
      </c>
      <c r="AU662" s="206" t="s">
        <v>207</v>
      </c>
      <c r="AV662" s="13" t="s">
        <v>82</v>
      </c>
      <c r="AW662" s="13" t="s">
        <v>5</v>
      </c>
      <c r="AX662" s="13" t="s">
        <v>74</v>
      </c>
      <c r="AY662" s="206" t="s">
        <v>198</v>
      </c>
    </row>
    <row r="663" spans="2:51" s="14" customFormat="1" ht="11.25">
      <c r="B663" s="207"/>
      <c r="C663" s="208"/>
      <c r="D663" s="192" t="s">
        <v>211</v>
      </c>
      <c r="E663" s="209" t="s">
        <v>20</v>
      </c>
      <c r="F663" s="210" t="s">
        <v>207</v>
      </c>
      <c r="G663" s="208"/>
      <c r="H663" s="211">
        <v>2</v>
      </c>
      <c r="I663" s="212"/>
      <c r="J663" s="212"/>
      <c r="K663" s="208"/>
      <c r="L663" s="208"/>
      <c r="M663" s="213"/>
      <c r="N663" s="214"/>
      <c r="O663" s="215"/>
      <c r="P663" s="215"/>
      <c r="Q663" s="215"/>
      <c r="R663" s="215"/>
      <c r="S663" s="215"/>
      <c r="T663" s="215"/>
      <c r="U663" s="215"/>
      <c r="V663" s="215"/>
      <c r="W663" s="215"/>
      <c r="X663" s="216"/>
      <c r="AT663" s="217" t="s">
        <v>211</v>
      </c>
      <c r="AU663" s="217" t="s">
        <v>207</v>
      </c>
      <c r="AV663" s="14" t="s">
        <v>207</v>
      </c>
      <c r="AW663" s="14" t="s">
        <v>5</v>
      </c>
      <c r="AX663" s="14" t="s">
        <v>74</v>
      </c>
      <c r="AY663" s="217" t="s">
        <v>198</v>
      </c>
    </row>
    <row r="664" spans="2:51" s="13" customFormat="1" ht="11.25">
      <c r="B664" s="197"/>
      <c r="C664" s="198"/>
      <c r="D664" s="192" t="s">
        <v>211</v>
      </c>
      <c r="E664" s="199" t="s">
        <v>20</v>
      </c>
      <c r="F664" s="200" t="s">
        <v>1040</v>
      </c>
      <c r="G664" s="198"/>
      <c r="H664" s="199" t="s">
        <v>20</v>
      </c>
      <c r="I664" s="201"/>
      <c r="J664" s="201"/>
      <c r="K664" s="198"/>
      <c r="L664" s="198"/>
      <c r="M664" s="202"/>
      <c r="N664" s="203"/>
      <c r="O664" s="204"/>
      <c r="P664" s="204"/>
      <c r="Q664" s="204"/>
      <c r="R664" s="204"/>
      <c r="S664" s="204"/>
      <c r="T664" s="204"/>
      <c r="U664" s="204"/>
      <c r="V664" s="204"/>
      <c r="W664" s="204"/>
      <c r="X664" s="205"/>
      <c r="AT664" s="206" t="s">
        <v>211</v>
      </c>
      <c r="AU664" s="206" t="s">
        <v>207</v>
      </c>
      <c r="AV664" s="13" t="s">
        <v>82</v>
      </c>
      <c r="AW664" s="13" t="s">
        <v>5</v>
      </c>
      <c r="AX664" s="13" t="s">
        <v>74</v>
      </c>
      <c r="AY664" s="206" t="s">
        <v>198</v>
      </c>
    </row>
    <row r="665" spans="2:51" s="13" customFormat="1" ht="11.25">
      <c r="B665" s="197"/>
      <c r="C665" s="198"/>
      <c r="D665" s="192" t="s">
        <v>211</v>
      </c>
      <c r="E665" s="199" t="s">
        <v>20</v>
      </c>
      <c r="F665" s="200" t="s">
        <v>1205</v>
      </c>
      <c r="G665" s="198"/>
      <c r="H665" s="199" t="s">
        <v>20</v>
      </c>
      <c r="I665" s="201"/>
      <c r="J665" s="201"/>
      <c r="K665" s="198"/>
      <c r="L665" s="198"/>
      <c r="M665" s="202"/>
      <c r="N665" s="203"/>
      <c r="O665" s="204"/>
      <c r="P665" s="204"/>
      <c r="Q665" s="204"/>
      <c r="R665" s="204"/>
      <c r="S665" s="204"/>
      <c r="T665" s="204"/>
      <c r="U665" s="204"/>
      <c r="V665" s="204"/>
      <c r="W665" s="204"/>
      <c r="X665" s="205"/>
      <c r="AT665" s="206" t="s">
        <v>211</v>
      </c>
      <c r="AU665" s="206" t="s">
        <v>207</v>
      </c>
      <c r="AV665" s="13" t="s">
        <v>82</v>
      </c>
      <c r="AW665" s="13" t="s">
        <v>5</v>
      </c>
      <c r="AX665" s="13" t="s">
        <v>74</v>
      </c>
      <c r="AY665" s="206" t="s">
        <v>198</v>
      </c>
    </row>
    <row r="666" spans="2:51" s="14" customFormat="1" ht="11.25">
      <c r="B666" s="207"/>
      <c r="C666" s="208"/>
      <c r="D666" s="192" t="s">
        <v>211</v>
      </c>
      <c r="E666" s="209" t="s">
        <v>20</v>
      </c>
      <c r="F666" s="210" t="s">
        <v>207</v>
      </c>
      <c r="G666" s="208"/>
      <c r="H666" s="211">
        <v>2</v>
      </c>
      <c r="I666" s="212"/>
      <c r="J666" s="212"/>
      <c r="K666" s="208"/>
      <c r="L666" s="208"/>
      <c r="M666" s="213"/>
      <c r="N666" s="214"/>
      <c r="O666" s="215"/>
      <c r="P666" s="215"/>
      <c r="Q666" s="215"/>
      <c r="R666" s="215"/>
      <c r="S666" s="215"/>
      <c r="T666" s="215"/>
      <c r="U666" s="215"/>
      <c r="V666" s="215"/>
      <c r="W666" s="215"/>
      <c r="X666" s="216"/>
      <c r="AT666" s="217" t="s">
        <v>211</v>
      </c>
      <c r="AU666" s="217" t="s">
        <v>207</v>
      </c>
      <c r="AV666" s="14" t="s">
        <v>207</v>
      </c>
      <c r="AW666" s="14" t="s">
        <v>5</v>
      </c>
      <c r="AX666" s="14" t="s">
        <v>74</v>
      </c>
      <c r="AY666" s="217" t="s">
        <v>198</v>
      </c>
    </row>
    <row r="667" spans="2:51" s="13" customFormat="1" ht="11.25">
      <c r="B667" s="197"/>
      <c r="C667" s="198"/>
      <c r="D667" s="192" t="s">
        <v>211</v>
      </c>
      <c r="E667" s="199" t="s">
        <v>20</v>
      </c>
      <c r="F667" s="200" t="s">
        <v>1040</v>
      </c>
      <c r="G667" s="198"/>
      <c r="H667" s="199" t="s">
        <v>20</v>
      </c>
      <c r="I667" s="201"/>
      <c r="J667" s="201"/>
      <c r="K667" s="198"/>
      <c r="L667" s="198"/>
      <c r="M667" s="202"/>
      <c r="N667" s="203"/>
      <c r="O667" s="204"/>
      <c r="P667" s="204"/>
      <c r="Q667" s="204"/>
      <c r="R667" s="204"/>
      <c r="S667" s="204"/>
      <c r="T667" s="204"/>
      <c r="U667" s="204"/>
      <c r="V667" s="204"/>
      <c r="W667" s="204"/>
      <c r="X667" s="205"/>
      <c r="AT667" s="206" t="s">
        <v>211</v>
      </c>
      <c r="AU667" s="206" t="s">
        <v>207</v>
      </c>
      <c r="AV667" s="13" t="s">
        <v>82</v>
      </c>
      <c r="AW667" s="13" t="s">
        <v>5</v>
      </c>
      <c r="AX667" s="13" t="s">
        <v>74</v>
      </c>
      <c r="AY667" s="206" t="s">
        <v>198</v>
      </c>
    </row>
    <row r="668" spans="2:51" s="13" customFormat="1" ht="11.25">
      <c r="B668" s="197"/>
      <c r="C668" s="198"/>
      <c r="D668" s="192" t="s">
        <v>211</v>
      </c>
      <c r="E668" s="199" t="s">
        <v>20</v>
      </c>
      <c r="F668" s="200" t="s">
        <v>1207</v>
      </c>
      <c r="G668" s="198"/>
      <c r="H668" s="199" t="s">
        <v>20</v>
      </c>
      <c r="I668" s="201"/>
      <c r="J668" s="201"/>
      <c r="K668" s="198"/>
      <c r="L668" s="198"/>
      <c r="M668" s="202"/>
      <c r="N668" s="203"/>
      <c r="O668" s="204"/>
      <c r="P668" s="204"/>
      <c r="Q668" s="204"/>
      <c r="R668" s="204"/>
      <c r="S668" s="204"/>
      <c r="T668" s="204"/>
      <c r="U668" s="204"/>
      <c r="V668" s="204"/>
      <c r="W668" s="204"/>
      <c r="X668" s="205"/>
      <c r="AT668" s="206" t="s">
        <v>211</v>
      </c>
      <c r="AU668" s="206" t="s">
        <v>207</v>
      </c>
      <c r="AV668" s="13" t="s">
        <v>82</v>
      </c>
      <c r="AW668" s="13" t="s">
        <v>5</v>
      </c>
      <c r="AX668" s="13" t="s">
        <v>74</v>
      </c>
      <c r="AY668" s="206" t="s">
        <v>198</v>
      </c>
    </row>
    <row r="669" spans="2:51" s="14" customFormat="1" ht="11.25">
      <c r="B669" s="207"/>
      <c r="C669" s="208"/>
      <c r="D669" s="192" t="s">
        <v>211</v>
      </c>
      <c r="E669" s="209" t="s">
        <v>20</v>
      </c>
      <c r="F669" s="210" t="s">
        <v>207</v>
      </c>
      <c r="G669" s="208"/>
      <c r="H669" s="211">
        <v>2</v>
      </c>
      <c r="I669" s="212"/>
      <c r="J669" s="212"/>
      <c r="K669" s="208"/>
      <c r="L669" s="208"/>
      <c r="M669" s="213"/>
      <c r="N669" s="214"/>
      <c r="O669" s="215"/>
      <c r="P669" s="215"/>
      <c r="Q669" s="215"/>
      <c r="R669" s="215"/>
      <c r="S669" s="215"/>
      <c r="T669" s="215"/>
      <c r="U669" s="215"/>
      <c r="V669" s="215"/>
      <c r="W669" s="215"/>
      <c r="X669" s="216"/>
      <c r="AT669" s="217" t="s">
        <v>211</v>
      </c>
      <c r="AU669" s="217" t="s">
        <v>207</v>
      </c>
      <c r="AV669" s="14" t="s">
        <v>207</v>
      </c>
      <c r="AW669" s="14" t="s">
        <v>5</v>
      </c>
      <c r="AX669" s="14" t="s">
        <v>74</v>
      </c>
      <c r="AY669" s="217" t="s">
        <v>198</v>
      </c>
    </row>
    <row r="670" spans="2:51" s="13" customFormat="1" ht="11.25">
      <c r="B670" s="197"/>
      <c r="C670" s="198"/>
      <c r="D670" s="192" t="s">
        <v>211</v>
      </c>
      <c r="E670" s="199" t="s">
        <v>20</v>
      </c>
      <c r="F670" s="200" t="s">
        <v>1040</v>
      </c>
      <c r="G670" s="198"/>
      <c r="H670" s="199" t="s">
        <v>20</v>
      </c>
      <c r="I670" s="201"/>
      <c r="J670" s="201"/>
      <c r="K670" s="198"/>
      <c r="L670" s="198"/>
      <c r="M670" s="202"/>
      <c r="N670" s="203"/>
      <c r="O670" s="204"/>
      <c r="P670" s="204"/>
      <c r="Q670" s="204"/>
      <c r="R670" s="204"/>
      <c r="S670" s="204"/>
      <c r="T670" s="204"/>
      <c r="U670" s="204"/>
      <c r="V670" s="204"/>
      <c r="W670" s="204"/>
      <c r="X670" s="205"/>
      <c r="AT670" s="206" t="s">
        <v>211</v>
      </c>
      <c r="AU670" s="206" t="s">
        <v>207</v>
      </c>
      <c r="AV670" s="13" t="s">
        <v>82</v>
      </c>
      <c r="AW670" s="13" t="s">
        <v>5</v>
      </c>
      <c r="AX670" s="13" t="s">
        <v>74</v>
      </c>
      <c r="AY670" s="206" t="s">
        <v>198</v>
      </c>
    </row>
    <row r="671" spans="2:51" s="13" customFormat="1" ht="11.25">
      <c r="B671" s="197"/>
      <c r="C671" s="198"/>
      <c r="D671" s="192" t="s">
        <v>211</v>
      </c>
      <c r="E671" s="199" t="s">
        <v>20</v>
      </c>
      <c r="F671" s="200" t="s">
        <v>1209</v>
      </c>
      <c r="G671" s="198"/>
      <c r="H671" s="199" t="s">
        <v>20</v>
      </c>
      <c r="I671" s="201"/>
      <c r="J671" s="201"/>
      <c r="K671" s="198"/>
      <c r="L671" s="198"/>
      <c r="M671" s="202"/>
      <c r="N671" s="203"/>
      <c r="O671" s="204"/>
      <c r="P671" s="204"/>
      <c r="Q671" s="204"/>
      <c r="R671" s="204"/>
      <c r="S671" s="204"/>
      <c r="T671" s="204"/>
      <c r="U671" s="204"/>
      <c r="V671" s="204"/>
      <c r="W671" s="204"/>
      <c r="X671" s="205"/>
      <c r="AT671" s="206" t="s">
        <v>211</v>
      </c>
      <c r="AU671" s="206" t="s">
        <v>207</v>
      </c>
      <c r="AV671" s="13" t="s">
        <v>82</v>
      </c>
      <c r="AW671" s="13" t="s">
        <v>5</v>
      </c>
      <c r="AX671" s="13" t="s">
        <v>74</v>
      </c>
      <c r="AY671" s="206" t="s">
        <v>198</v>
      </c>
    </row>
    <row r="672" spans="2:51" s="14" customFormat="1" ht="11.25">
      <c r="B672" s="207"/>
      <c r="C672" s="208"/>
      <c r="D672" s="192" t="s">
        <v>211</v>
      </c>
      <c r="E672" s="209" t="s">
        <v>20</v>
      </c>
      <c r="F672" s="210" t="s">
        <v>207</v>
      </c>
      <c r="G672" s="208"/>
      <c r="H672" s="211">
        <v>2</v>
      </c>
      <c r="I672" s="212"/>
      <c r="J672" s="212"/>
      <c r="K672" s="208"/>
      <c r="L672" s="208"/>
      <c r="M672" s="213"/>
      <c r="N672" s="214"/>
      <c r="O672" s="215"/>
      <c r="P672" s="215"/>
      <c r="Q672" s="215"/>
      <c r="R672" s="215"/>
      <c r="S672" s="215"/>
      <c r="T672" s="215"/>
      <c r="U672" s="215"/>
      <c r="V672" s="215"/>
      <c r="W672" s="215"/>
      <c r="X672" s="216"/>
      <c r="AT672" s="217" t="s">
        <v>211</v>
      </c>
      <c r="AU672" s="217" t="s">
        <v>207</v>
      </c>
      <c r="AV672" s="14" t="s">
        <v>207</v>
      </c>
      <c r="AW672" s="14" t="s">
        <v>5</v>
      </c>
      <c r="AX672" s="14" t="s">
        <v>74</v>
      </c>
      <c r="AY672" s="217" t="s">
        <v>198</v>
      </c>
    </row>
    <row r="673" spans="1:65" s="13" customFormat="1" ht="11.25">
      <c r="B673" s="197"/>
      <c r="C673" s="198"/>
      <c r="D673" s="192" t="s">
        <v>211</v>
      </c>
      <c r="E673" s="199" t="s">
        <v>20</v>
      </c>
      <c r="F673" s="200" t="s">
        <v>1040</v>
      </c>
      <c r="G673" s="198"/>
      <c r="H673" s="199" t="s">
        <v>20</v>
      </c>
      <c r="I673" s="201"/>
      <c r="J673" s="201"/>
      <c r="K673" s="198"/>
      <c r="L673" s="198"/>
      <c r="M673" s="202"/>
      <c r="N673" s="203"/>
      <c r="O673" s="204"/>
      <c r="P673" s="204"/>
      <c r="Q673" s="204"/>
      <c r="R673" s="204"/>
      <c r="S673" s="204"/>
      <c r="T673" s="204"/>
      <c r="U673" s="204"/>
      <c r="V673" s="204"/>
      <c r="W673" s="204"/>
      <c r="X673" s="205"/>
      <c r="AT673" s="206" t="s">
        <v>211</v>
      </c>
      <c r="AU673" s="206" t="s">
        <v>207</v>
      </c>
      <c r="AV673" s="13" t="s">
        <v>82</v>
      </c>
      <c r="AW673" s="13" t="s">
        <v>5</v>
      </c>
      <c r="AX673" s="13" t="s">
        <v>74</v>
      </c>
      <c r="AY673" s="206" t="s">
        <v>198</v>
      </c>
    </row>
    <row r="674" spans="1:65" s="13" customFormat="1" ht="11.25">
      <c r="B674" s="197"/>
      <c r="C674" s="198"/>
      <c r="D674" s="192" t="s">
        <v>211</v>
      </c>
      <c r="E674" s="199" t="s">
        <v>20</v>
      </c>
      <c r="F674" s="200" t="s">
        <v>1211</v>
      </c>
      <c r="G674" s="198"/>
      <c r="H674" s="199" t="s">
        <v>20</v>
      </c>
      <c r="I674" s="201"/>
      <c r="J674" s="201"/>
      <c r="K674" s="198"/>
      <c r="L674" s="198"/>
      <c r="M674" s="202"/>
      <c r="N674" s="203"/>
      <c r="O674" s="204"/>
      <c r="P674" s="204"/>
      <c r="Q674" s="204"/>
      <c r="R674" s="204"/>
      <c r="S674" s="204"/>
      <c r="T674" s="204"/>
      <c r="U674" s="204"/>
      <c r="V674" s="204"/>
      <c r="W674" s="204"/>
      <c r="X674" s="205"/>
      <c r="AT674" s="206" t="s">
        <v>211</v>
      </c>
      <c r="AU674" s="206" t="s">
        <v>207</v>
      </c>
      <c r="AV674" s="13" t="s">
        <v>82</v>
      </c>
      <c r="AW674" s="13" t="s">
        <v>5</v>
      </c>
      <c r="AX674" s="13" t="s">
        <v>74</v>
      </c>
      <c r="AY674" s="206" t="s">
        <v>198</v>
      </c>
    </row>
    <row r="675" spans="1:65" s="14" customFormat="1" ht="11.25">
      <c r="B675" s="207"/>
      <c r="C675" s="208"/>
      <c r="D675" s="192" t="s">
        <v>211</v>
      </c>
      <c r="E675" s="209" t="s">
        <v>20</v>
      </c>
      <c r="F675" s="210" t="s">
        <v>207</v>
      </c>
      <c r="G675" s="208"/>
      <c r="H675" s="211">
        <v>2</v>
      </c>
      <c r="I675" s="212"/>
      <c r="J675" s="212"/>
      <c r="K675" s="208"/>
      <c r="L675" s="208"/>
      <c r="M675" s="213"/>
      <c r="N675" s="214"/>
      <c r="O675" s="215"/>
      <c r="P675" s="215"/>
      <c r="Q675" s="215"/>
      <c r="R675" s="215"/>
      <c r="S675" s="215"/>
      <c r="T675" s="215"/>
      <c r="U675" s="215"/>
      <c r="V675" s="215"/>
      <c r="W675" s="215"/>
      <c r="X675" s="216"/>
      <c r="AT675" s="217" t="s">
        <v>211</v>
      </c>
      <c r="AU675" s="217" t="s">
        <v>207</v>
      </c>
      <c r="AV675" s="14" t="s">
        <v>207</v>
      </c>
      <c r="AW675" s="14" t="s">
        <v>5</v>
      </c>
      <c r="AX675" s="14" t="s">
        <v>74</v>
      </c>
      <c r="AY675" s="217" t="s">
        <v>198</v>
      </c>
    </row>
    <row r="676" spans="1:65" s="13" customFormat="1" ht="11.25">
      <c r="B676" s="197"/>
      <c r="C676" s="198"/>
      <c r="D676" s="192" t="s">
        <v>211</v>
      </c>
      <c r="E676" s="199" t="s">
        <v>20</v>
      </c>
      <c r="F676" s="200" t="s">
        <v>1040</v>
      </c>
      <c r="G676" s="198"/>
      <c r="H676" s="199" t="s">
        <v>20</v>
      </c>
      <c r="I676" s="201"/>
      <c r="J676" s="201"/>
      <c r="K676" s="198"/>
      <c r="L676" s="198"/>
      <c r="M676" s="202"/>
      <c r="N676" s="203"/>
      <c r="O676" s="204"/>
      <c r="P676" s="204"/>
      <c r="Q676" s="204"/>
      <c r="R676" s="204"/>
      <c r="S676" s="204"/>
      <c r="T676" s="204"/>
      <c r="U676" s="204"/>
      <c r="V676" s="204"/>
      <c r="W676" s="204"/>
      <c r="X676" s="205"/>
      <c r="AT676" s="206" t="s">
        <v>211</v>
      </c>
      <c r="AU676" s="206" t="s">
        <v>207</v>
      </c>
      <c r="AV676" s="13" t="s">
        <v>82</v>
      </c>
      <c r="AW676" s="13" t="s">
        <v>5</v>
      </c>
      <c r="AX676" s="13" t="s">
        <v>74</v>
      </c>
      <c r="AY676" s="206" t="s">
        <v>198</v>
      </c>
    </row>
    <row r="677" spans="1:65" s="13" customFormat="1" ht="11.25">
      <c r="B677" s="197"/>
      <c r="C677" s="198"/>
      <c r="D677" s="192" t="s">
        <v>211</v>
      </c>
      <c r="E677" s="199" t="s">
        <v>20</v>
      </c>
      <c r="F677" s="200" t="s">
        <v>1213</v>
      </c>
      <c r="G677" s="198"/>
      <c r="H677" s="199" t="s">
        <v>20</v>
      </c>
      <c r="I677" s="201"/>
      <c r="J677" s="201"/>
      <c r="K677" s="198"/>
      <c r="L677" s="198"/>
      <c r="M677" s="202"/>
      <c r="N677" s="203"/>
      <c r="O677" s="204"/>
      <c r="P677" s="204"/>
      <c r="Q677" s="204"/>
      <c r="R677" s="204"/>
      <c r="S677" s="204"/>
      <c r="T677" s="204"/>
      <c r="U677" s="204"/>
      <c r="V677" s="204"/>
      <c r="W677" s="204"/>
      <c r="X677" s="205"/>
      <c r="AT677" s="206" t="s">
        <v>211</v>
      </c>
      <c r="AU677" s="206" t="s">
        <v>207</v>
      </c>
      <c r="AV677" s="13" t="s">
        <v>82</v>
      </c>
      <c r="AW677" s="13" t="s">
        <v>5</v>
      </c>
      <c r="AX677" s="13" t="s">
        <v>74</v>
      </c>
      <c r="AY677" s="206" t="s">
        <v>198</v>
      </c>
    </row>
    <row r="678" spans="1:65" s="14" customFormat="1" ht="11.25">
      <c r="B678" s="207"/>
      <c r="C678" s="208"/>
      <c r="D678" s="192" t="s">
        <v>211</v>
      </c>
      <c r="E678" s="209" t="s">
        <v>20</v>
      </c>
      <c r="F678" s="210" t="s">
        <v>207</v>
      </c>
      <c r="G678" s="208"/>
      <c r="H678" s="211">
        <v>2</v>
      </c>
      <c r="I678" s="212"/>
      <c r="J678" s="212"/>
      <c r="K678" s="208"/>
      <c r="L678" s="208"/>
      <c r="M678" s="213"/>
      <c r="N678" s="214"/>
      <c r="O678" s="215"/>
      <c r="P678" s="215"/>
      <c r="Q678" s="215"/>
      <c r="R678" s="215"/>
      <c r="S678" s="215"/>
      <c r="T678" s="215"/>
      <c r="U678" s="215"/>
      <c r="V678" s="215"/>
      <c r="W678" s="215"/>
      <c r="X678" s="216"/>
      <c r="AT678" s="217" t="s">
        <v>211</v>
      </c>
      <c r="AU678" s="217" t="s">
        <v>207</v>
      </c>
      <c r="AV678" s="14" t="s">
        <v>207</v>
      </c>
      <c r="AW678" s="14" t="s">
        <v>5</v>
      </c>
      <c r="AX678" s="14" t="s">
        <v>74</v>
      </c>
      <c r="AY678" s="217" t="s">
        <v>198</v>
      </c>
    </row>
    <row r="679" spans="1:65" s="16" customFormat="1" ht="11.25">
      <c r="B679" s="229"/>
      <c r="C679" s="230"/>
      <c r="D679" s="192" t="s">
        <v>211</v>
      </c>
      <c r="E679" s="231" t="s">
        <v>20</v>
      </c>
      <c r="F679" s="232" t="s">
        <v>282</v>
      </c>
      <c r="G679" s="230"/>
      <c r="H679" s="233">
        <v>28.1</v>
      </c>
      <c r="I679" s="234"/>
      <c r="J679" s="234"/>
      <c r="K679" s="230"/>
      <c r="L679" s="230"/>
      <c r="M679" s="235"/>
      <c r="N679" s="236"/>
      <c r="O679" s="237"/>
      <c r="P679" s="237"/>
      <c r="Q679" s="237"/>
      <c r="R679" s="237"/>
      <c r="S679" s="237"/>
      <c r="T679" s="237"/>
      <c r="U679" s="237"/>
      <c r="V679" s="237"/>
      <c r="W679" s="237"/>
      <c r="X679" s="238"/>
      <c r="AT679" s="239" t="s">
        <v>211</v>
      </c>
      <c r="AU679" s="239" t="s">
        <v>207</v>
      </c>
      <c r="AV679" s="16" t="s">
        <v>206</v>
      </c>
      <c r="AW679" s="16" t="s">
        <v>5</v>
      </c>
      <c r="AX679" s="16" t="s">
        <v>82</v>
      </c>
      <c r="AY679" s="239" t="s">
        <v>198</v>
      </c>
    </row>
    <row r="680" spans="1:65" s="2" customFormat="1" ht="24.2" customHeight="1">
      <c r="A680" s="36"/>
      <c r="B680" s="37"/>
      <c r="C680" s="178" t="s">
        <v>1279</v>
      </c>
      <c r="D680" s="178" t="s">
        <v>201</v>
      </c>
      <c r="E680" s="179" t="s">
        <v>1280</v>
      </c>
      <c r="F680" s="180" t="s">
        <v>1281</v>
      </c>
      <c r="G680" s="181" t="s">
        <v>412</v>
      </c>
      <c r="H680" s="182">
        <v>28.1</v>
      </c>
      <c r="I680" s="183"/>
      <c r="J680" s="183"/>
      <c r="K680" s="184">
        <f>ROUND(P680*H680,2)</f>
        <v>0</v>
      </c>
      <c r="L680" s="180" t="s">
        <v>205</v>
      </c>
      <c r="M680" s="41"/>
      <c r="N680" s="185" t="s">
        <v>20</v>
      </c>
      <c r="O680" s="186" t="s">
        <v>44</v>
      </c>
      <c r="P680" s="187">
        <f>I680+J680</f>
        <v>0</v>
      </c>
      <c r="Q680" s="187">
        <f>ROUND(I680*H680,2)</f>
        <v>0</v>
      </c>
      <c r="R680" s="187">
        <f>ROUND(J680*H680,2)</f>
        <v>0</v>
      </c>
      <c r="S680" s="66"/>
      <c r="T680" s="188">
        <f>S680*H680</f>
        <v>0</v>
      </c>
      <c r="U680" s="188">
        <v>7.4740000000000006E-5</v>
      </c>
      <c r="V680" s="188">
        <f>U680*H680</f>
        <v>2.1001940000000001E-3</v>
      </c>
      <c r="W680" s="188">
        <v>0</v>
      </c>
      <c r="X680" s="189">
        <f>W680*H680</f>
        <v>0</v>
      </c>
      <c r="Y680" s="36"/>
      <c r="Z680" s="36"/>
      <c r="AA680" s="36"/>
      <c r="AB680" s="36"/>
      <c r="AC680" s="36"/>
      <c r="AD680" s="36"/>
      <c r="AE680" s="36"/>
      <c r="AR680" s="190" t="s">
        <v>404</v>
      </c>
      <c r="AT680" s="190" t="s">
        <v>201</v>
      </c>
      <c r="AU680" s="190" t="s">
        <v>207</v>
      </c>
      <c r="AY680" s="19" t="s">
        <v>198</v>
      </c>
      <c r="BE680" s="191">
        <f>IF(O680="základní",K680,0)</f>
        <v>0</v>
      </c>
      <c r="BF680" s="191">
        <f>IF(O680="snížená",K680,0)</f>
        <v>0</v>
      </c>
      <c r="BG680" s="191">
        <f>IF(O680="zákl. přenesená",K680,0)</f>
        <v>0</v>
      </c>
      <c r="BH680" s="191">
        <f>IF(O680="sníž. přenesená",K680,0)</f>
        <v>0</v>
      </c>
      <c r="BI680" s="191">
        <f>IF(O680="nulová",K680,0)</f>
        <v>0</v>
      </c>
      <c r="BJ680" s="19" t="s">
        <v>207</v>
      </c>
      <c r="BK680" s="191">
        <f>ROUND(P680*H680,2)</f>
        <v>0</v>
      </c>
      <c r="BL680" s="19" t="s">
        <v>404</v>
      </c>
      <c r="BM680" s="190" t="s">
        <v>1282</v>
      </c>
    </row>
    <row r="681" spans="1:65" s="2" customFormat="1" ht="11.25">
      <c r="A681" s="36"/>
      <c r="B681" s="37"/>
      <c r="C681" s="38"/>
      <c r="D681" s="192" t="s">
        <v>209</v>
      </c>
      <c r="E681" s="38"/>
      <c r="F681" s="193" t="s">
        <v>1283</v>
      </c>
      <c r="G681" s="38"/>
      <c r="H681" s="38"/>
      <c r="I681" s="194"/>
      <c r="J681" s="194"/>
      <c r="K681" s="38"/>
      <c r="L681" s="38"/>
      <c r="M681" s="41"/>
      <c r="N681" s="195"/>
      <c r="O681" s="196"/>
      <c r="P681" s="66"/>
      <c r="Q681" s="66"/>
      <c r="R681" s="66"/>
      <c r="S681" s="66"/>
      <c r="T681" s="66"/>
      <c r="U681" s="66"/>
      <c r="V681" s="66"/>
      <c r="W681" s="66"/>
      <c r="X681" s="67"/>
      <c r="Y681" s="36"/>
      <c r="Z681" s="36"/>
      <c r="AA681" s="36"/>
      <c r="AB681" s="36"/>
      <c r="AC681" s="36"/>
      <c r="AD681" s="36"/>
      <c r="AE681" s="36"/>
      <c r="AT681" s="19" t="s">
        <v>209</v>
      </c>
      <c r="AU681" s="19" t="s">
        <v>207</v>
      </c>
    </row>
    <row r="682" spans="1:65" s="13" customFormat="1" ht="11.25">
      <c r="B682" s="197"/>
      <c r="C682" s="198"/>
      <c r="D682" s="192" t="s">
        <v>211</v>
      </c>
      <c r="E682" s="199" t="s">
        <v>20</v>
      </c>
      <c r="F682" s="200" t="s">
        <v>1040</v>
      </c>
      <c r="G682" s="198"/>
      <c r="H682" s="199" t="s">
        <v>20</v>
      </c>
      <c r="I682" s="201"/>
      <c r="J682" s="201"/>
      <c r="K682" s="198"/>
      <c r="L682" s="198"/>
      <c r="M682" s="202"/>
      <c r="N682" s="203"/>
      <c r="O682" s="204"/>
      <c r="P682" s="204"/>
      <c r="Q682" s="204"/>
      <c r="R682" s="204"/>
      <c r="S682" s="204"/>
      <c r="T682" s="204"/>
      <c r="U682" s="204"/>
      <c r="V682" s="204"/>
      <c r="W682" s="204"/>
      <c r="X682" s="205"/>
      <c r="AT682" s="206" t="s">
        <v>211</v>
      </c>
      <c r="AU682" s="206" t="s">
        <v>207</v>
      </c>
      <c r="AV682" s="13" t="s">
        <v>82</v>
      </c>
      <c r="AW682" s="13" t="s">
        <v>5</v>
      </c>
      <c r="AX682" s="13" t="s">
        <v>74</v>
      </c>
      <c r="AY682" s="206" t="s">
        <v>198</v>
      </c>
    </row>
    <row r="683" spans="1:65" s="13" customFormat="1" ht="11.25">
      <c r="B683" s="197"/>
      <c r="C683" s="198"/>
      <c r="D683" s="192" t="s">
        <v>211</v>
      </c>
      <c r="E683" s="199" t="s">
        <v>20</v>
      </c>
      <c r="F683" s="200" t="s">
        <v>1189</v>
      </c>
      <c r="G683" s="198"/>
      <c r="H683" s="199" t="s">
        <v>20</v>
      </c>
      <c r="I683" s="201"/>
      <c r="J683" s="201"/>
      <c r="K683" s="198"/>
      <c r="L683" s="198"/>
      <c r="M683" s="202"/>
      <c r="N683" s="203"/>
      <c r="O683" s="204"/>
      <c r="P683" s="204"/>
      <c r="Q683" s="204"/>
      <c r="R683" s="204"/>
      <c r="S683" s="204"/>
      <c r="T683" s="204"/>
      <c r="U683" s="204"/>
      <c r="V683" s="204"/>
      <c r="W683" s="204"/>
      <c r="X683" s="205"/>
      <c r="AT683" s="206" t="s">
        <v>211</v>
      </c>
      <c r="AU683" s="206" t="s">
        <v>207</v>
      </c>
      <c r="AV683" s="13" t="s">
        <v>82</v>
      </c>
      <c r="AW683" s="13" t="s">
        <v>5</v>
      </c>
      <c r="AX683" s="13" t="s">
        <v>74</v>
      </c>
      <c r="AY683" s="206" t="s">
        <v>198</v>
      </c>
    </row>
    <row r="684" spans="1:65" s="14" customFormat="1" ht="11.25">
      <c r="B684" s="207"/>
      <c r="C684" s="208"/>
      <c r="D684" s="192" t="s">
        <v>211</v>
      </c>
      <c r="E684" s="209" t="s">
        <v>20</v>
      </c>
      <c r="F684" s="210" t="s">
        <v>1218</v>
      </c>
      <c r="G684" s="208"/>
      <c r="H684" s="211">
        <v>2.2999999999999998</v>
      </c>
      <c r="I684" s="212"/>
      <c r="J684" s="212"/>
      <c r="K684" s="208"/>
      <c r="L684" s="208"/>
      <c r="M684" s="213"/>
      <c r="N684" s="214"/>
      <c r="O684" s="215"/>
      <c r="P684" s="215"/>
      <c r="Q684" s="215"/>
      <c r="R684" s="215"/>
      <c r="S684" s="215"/>
      <c r="T684" s="215"/>
      <c r="U684" s="215"/>
      <c r="V684" s="215"/>
      <c r="W684" s="215"/>
      <c r="X684" s="216"/>
      <c r="AT684" s="217" t="s">
        <v>211</v>
      </c>
      <c r="AU684" s="217" t="s">
        <v>207</v>
      </c>
      <c r="AV684" s="14" t="s">
        <v>207</v>
      </c>
      <c r="AW684" s="14" t="s">
        <v>5</v>
      </c>
      <c r="AX684" s="14" t="s">
        <v>74</v>
      </c>
      <c r="AY684" s="217" t="s">
        <v>198</v>
      </c>
    </row>
    <row r="685" spans="1:65" s="13" customFormat="1" ht="11.25">
      <c r="B685" s="197"/>
      <c r="C685" s="198"/>
      <c r="D685" s="192" t="s">
        <v>211</v>
      </c>
      <c r="E685" s="199" t="s">
        <v>20</v>
      </c>
      <c r="F685" s="200" t="s">
        <v>1040</v>
      </c>
      <c r="G685" s="198"/>
      <c r="H685" s="199" t="s">
        <v>20</v>
      </c>
      <c r="I685" s="201"/>
      <c r="J685" s="201"/>
      <c r="K685" s="198"/>
      <c r="L685" s="198"/>
      <c r="M685" s="202"/>
      <c r="N685" s="203"/>
      <c r="O685" s="204"/>
      <c r="P685" s="204"/>
      <c r="Q685" s="204"/>
      <c r="R685" s="204"/>
      <c r="S685" s="204"/>
      <c r="T685" s="204"/>
      <c r="U685" s="204"/>
      <c r="V685" s="204"/>
      <c r="W685" s="204"/>
      <c r="X685" s="205"/>
      <c r="AT685" s="206" t="s">
        <v>211</v>
      </c>
      <c r="AU685" s="206" t="s">
        <v>207</v>
      </c>
      <c r="AV685" s="13" t="s">
        <v>82</v>
      </c>
      <c r="AW685" s="13" t="s">
        <v>5</v>
      </c>
      <c r="AX685" s="13" t="s">
        <v>74</v>
      </c>
      <c r="AY685" s="206" t="s">
        <v>198</v>
      </c>
    </row>
    <row r="686" spans="1:65" s="13" customFormat="1" ht="11.25">
      <c r="B686" s="197"/>
      <c r="C686" s="198"/>
      <c r="D686" s="192" t="s">
        <v>211</v>
      </c>
      <c r="E686" s="199" t="s">
        <v>20</v>
      </c>
      <c r="F686" s="200" t="s">
        <v>1191</v>
      </c>
      <c r="G686" s="198"/>
      <c r="H686" s="199" t="s">
        <v>20</v>
      </c>
      <c r="I686" s="201"/>
      <c r="J686" s="201"/>
      <c r="K686" s="198"/>
      <c r="L686" s="198"/>
      <c r="M686" s="202"/>
      <c r="N686" s="203"/>
      <c r="O686" s="204"/>
      <c r="P686" s="204"/>
      <c r="Q686" s="204"/>
      <c r="R686" s="204"/>
      <c r="S686" s="204"/>
      <c r="T686" s="204"/>
      <c r="U686" s="204"/>
      <c r="V686" s="204"/>
      <c r="W686" s="204"/>
      <c r="X686" s="205"/>
      <c r="AT686" s="206" t="s">
        <v>211</v>
      </c>
      <c r="AU686" s="206" t="s">
        <v>207</v>
      </c>
      <c r="AV686" s="13" t="s">
        <v>82</v>
      </c>
      <c r="AW686" s="13" t="s">
        <v>5</v>
      </c>
      <c r="AX686" s="13" t="s">
        <v>74</v>
      </c>
      <c r="AY686" s="206" t="s">
        <v>198</v>
      </c>
    </row>
    <row r="687" spans="1:65" s="14" customFormat="1" ht="11.25">
      <c r="B687" s="207"/>
      <c r="C687" s="208"/>
      <c r="D687" s="192" t="s">
        <v>211</v>
      </c>
      <c r="E687" s="209" t="s">
        <v>20</v>
      </c>
      <c r="F687" s="210" t="s">
        <v>1218</v>
      </c>
      <c r="G687" s="208"/>
      <c r="H687" s="211">
        <v>2.2999999999999998</v>
      </c>
      <c r="I687" s="212"/>
      <c r="J687" s="212"/>
      <c r="K687" s="208"/>
      <c r="L687" s="208"/>
      <c r="M687" s="213"/>
      <c r="N687" s="214"/>
      <c r="O687" s="215"/>
      <c r="P687" s="215"/>
      <c r="Q687" s="215"/>
      <c r="R687" s="215"/>
      <c r="S687" s="215"/>
      <c r="T687" s="215"/>
      <c r="U687" s="215"/>
      <c r="V687" s="215"/>
      <c r="W687" s="215"/>
      <c r="X687" s="216"/>
      <c r="AT687" s="217" t="s">
        <v>211</v>
      </c>
      <c r="AU687" s="217" t="s">
        <v>207</v>
      </c>
      <c r="AV687" s="14" t="s">
        <v>207</v>
      </c>
      <c r="AW687" s="14" t="s">
        <v>5</v>
      </c>
      <c r="AX687" s="14" t="s">
        <v>74</v>
      </c>
      <c r="AY687" s="217" t="s">
        <v>198</v>
      </c>
    </row>
    <row r="688" spans="1:65" s="13" customFormat="1" ht="11.25">
      <c r="B688" s="197"/>
      <c r="C688" s="198"/>
      <c r="D688" s="192" t="s">
        <v>211</v>
      </c>
      <c r="E688" s="199" t="s">
        <v>20</v>
      </c>
      <c r="F688" s="200" t="s">
        <v>1040</v>
      </c>
      <c r="G688" s="198"/>
      <c r="H688" s="199" t="s">
        <v>20</v>
      </c>
      <c r="I688" s="201"/>
      <c r="J688" s="201"/>
      <c r="K688" s="198"/>
      <c r="L688" s="198"/>
      <c r="M688" s="202"/>
      <c r="N688" s="203"/>
      <c r="O688" s="204"/>
      <c r="P688" s="204"/>
      <c r="Q688" s="204"/>
      <c r="R688" s="204"/>
      <c r="S688" s="204"/>
      <c r="T688" s="204"/>
      <c r="U688" s="204"/>
      <c r="V688" s="204"/>
      <c r="W688" s="204"/>
      <c r="X688" s="205"/>
      <c r="AT688" s="206" t="s">
        <v>211</v>
      </c>
      <c r="AU688" s="206" t="s">
        <v>207</v>
      </c>
      <c r="AV688" s="13" t="s">
        <v>82</v>
      </c>
      <c r="AW688" s="13" t="s">
        <v>5</v>
      </c>
      <c r="AX688" s="13" t="s">
        <v>74</v>
      </c>
      <c r="AY688" s="206" t="s">
        <v>198</v>
      </c>
    </row>
    <row r="689" spans="2:51" s="13" customFormat="1" ht="11.25">
      <c r="B689" s="197"/>
      <c r="C689" s="198"/>
      <c r="D689" s="192" t="s">
        <v>211</v>
      </c>
      <c r="E689" s="199" t="s">
        <v>20</v>
      </c>
      <c r="F689" s="200" t="s">
        <v>1193</v>
      </c>
      <c r="G689" s="198"/>
      <c r="H689" s="199" t="s">
        <v>20</v>
      </c>
      <c r="I689" s="201"/>
      <c r="J689" s="201"/>
      <c r="K689" s="198"/>
      <c r="L689" s="198"/>
      <c r="M689" s="202"/>
      <c r="N689" s="203"/>
      <c r="O689" s="204"/>
      <c r="P689" s="204"/>
      <c r="Q689" s="204"/>
      <c r="R689" s="204"/>
      <c r="S689" s="204"/>
      <c r="T689" s="204"/>
      <c r="U689" s="204"/>
      <c r="V689" s="204"/>
      <c r="W689" s="204"/>
      <c r="X689" s="205"/>
      <c r="AT689" s="206" t="s">
        <v>211</v>
      </c>
      <c r="AU689" s="206" t="s">
        <v>207</v>
      </c>
      <c r="AV689" s="13" t="s">
        <v>82</v>
      </c>
      <c r="AW689" s="13" t="s">
        <v>5</v>
      </c>
      <c r="AX689" s="13" t="s">
        <v>74</v>
      </c>
      <c r="AY689" s="206" t="s">
        <v>198</v>
      </c>
    </row>
    <row r="690" spans="2:51" s="14" customFormat="1" ht="11.25">
      <c r="B690" s="207"/>
      <c r="C690" s="208"/>
      <c r="D690" s="192" t="s">
        <v>211</v>
      </c>
      <c r="E690" s="209" t="s">
        <v>20</v>
      </c>
      <c r="F690" s="210" t="s">
        <v>1218</v>
      </c>
      <c r="G690" s="208"/>
      <c r="H690" s="211">
        <v>2.2999999999999998</v>
      </c>
      <c r="I690" s="212"/>
      <c r="J690" s="212"/>
      <c r="K690" s="208"/>
      <c r="L690" s="208"/>
      <c r="M690" s="213"/>
      <c r="N690" s="214"/>
      <c r="O690" s="215"/>
      <c r="P690" s="215"/>
      <c r="Q690" s="215"/>
      <c r="R690" s="215"/>
      <c r="S690" s="215"/>
      <c r="T690" s="215"/>
      <c r="U690" s="215"/>
      <c r="V690" s="215"/>
      <c r="W690" s="215"/>
      <c r="X690" s="216"/>
      <c r="AT690" s="217" t="s">
        <v>211</v>
      </c>
      <c r="AU690" s="217" t="s">
        <v>207</v>
      </c>
      <c r="AV690" s="14" t="s">
        <v>207</v>
      </c>
      <c r="AW690" s="14" t="s">
        <v>5</v>
      </c>
      <c r="AX690" s="14" t="s">
        <v>74</v>
      </c>
      <c r="AY690" s="217" t="s">
        <v>198</v>
      </c>
    </row>
    <row r="691" spans="2:51" s="13" customFormat="1" ht="11.25">
      <c r="B691" s="197"/>
      <c r="C691" s="198"/>
      <c r="D691" s="192" t="s">
        <v>211</v>
      </c>
      <c r="E691" s="199" t="s">
        <v>20</v>
      </c>
      <c r="F691" s="200" t="s">
        <v>1040</v>
      </c>
      <c r="G691" s="198"/>
      <c r="H691" s="199" t="s">
        <v>20</v>
      </c>
      <c r="I691" s="201"/>
      <c r="J691" s="201"/>
      <c r="K691" s="198"/>
      <c r="L691" s="198"/>
      <c r="M691" s="202"/>
      <c r="N691" s="203"/>
      <c r="O691" s="204"/>
      <c r="P691" s="204"/>
      <c r="Q691" s="204"/>
      <c r="R691" s="204"/>
      <c r="S691" s="204"/>
      <c r="T691" s="204"/>
      <c r="U691" s="204"/>
      <c r="V691" s="204"/>
      <c r="W691" s="204"/>
      <c r="X691" s="205"/>
      <c r="AT691" s="206" t="s">
        <v>211</v>
      </c>
      <c r="AU691" s="206" t="s">
        <v>207</v>
      </c>
      <c r="AV691" s="13" t="s">
        <v>82</v>
      </c>
      <c r="AW691" s="13" t="s">
        <v>5</v>
      </c>
      <c r="AX691" s="13" t="s">
        <v>74</v>
      </c>
      <c r="AY691" s="206" t="s">
        <v>198</v>
      </c>
    </row>
    <row r="692" spans="2:51" s="13" customFormat="1" ht="11.25">
      <c r="B692" s="197"/>
      <c r="C692" s="198"/>
      <c r="D692" s="192" t="s">
        <v>211</v>
      </c>
      <c r="E692" s="199" t="s">
        <v>20</v>
      </c>
      <c r="F692" s="200" t="s">
        <v>1195</v>
      </c>
      <c r="G692" s="198"/>
      <c r="H692" s="199" t="s">
        <v>20</v>
      </c>
      <c r="I692" s="201"/>
      <c r="J692" s="201"/>
      <c r="K692" s="198"/>
      <c r="L692" s="198"/>
      <c r="M692" s="202"/>
      <c r="N692" s="203"/>
      <c r="O692" s="204"/>
      <c r="P692" s="204"/>
      <c r="Q692" s="204"/>
      <c r="R692" s="204"/>
      <c r="S692" s="204"/>
      <c r="T692" s="204"/>
      <c r="U692" s="204"/>
      <c r="V692" s="204"/>
      <c r="W692" s="204"/>
      <c r="X692" s="205"/>
      <c r="AT692" s="206" t="s">
        <v>211</v>
      </c>
      <c r="AU692" s="206" t="s">
        <v>207</v>
      </c>
      <c r="AV692" s="13" t="s">
        <v>82</v>
      </c>
      <c r="AW692" s="13" t="s">
        <v>5</v>
      </c>
      <c r="AX692" s="13" t="s">
        <v>74</v>
      </c>
      <c r="AY692" s="206" t="s">
        <v>198</v>
      </c>
    </row>
    <row r="693" spans="2:51" s="14" customFormat="1" ht="11.25">
      <c r="B693" s="207"/>
      <c r="C693" s="208"/>
      <c r="D693" s="192" t="s">
        <v>211</v>
      </c>
      <c r="E693" s="209" t="s">
        <v>20</v>
      </c>
      <c r="F693" s="210" t="s">
        <v>1218</v>
      </c>
      <c r="G693" s="208"/>
      <c r="H693" s="211">
        <v>2.2999999999999998</v>
      </c>
      <c r="I693" s="212"/>
      <c r="J693" s="212"/>
      <c r="K693" s="208"/>
      <c r="L693" s="208"/>
      <c r="M693" s="213"/>
      <c r="N693" s="214"/>
      <c r="O693" s="215"/>
      <c r="P693" s="215"/>
      <c r="Q693" s="215"/>
      <c r="R693" s="215"/>
      <c r="S693" s="215"/>
      <c r="T693" s="215"/>
      <c r="U693" s="215"/>
      <c r="V693" s="215"/>
      <c r="W693" s="215"/>
      <c r="X693" s="216"/>
      <c r="AT693" s="217" t="s">
        <v>211</v>
      </c>
      <c r="AU693" s="217" t="s">
        <v>207</v>
      </c>
      <c r="AV693" s="14" t="s">
        <v>207</v>
      </c>
      <c r="AW693" s="14" t="s">
        <v>5</v>
      </c>
      <c r="AX693" s="14" t="s">
        <v>74</v>
      </c>
      <c r="AY693" s="217" t="s">
        <v>198</v>
      </c>
    </row>
    <row r="694" spans="2:51" s="13" customFormat="1" ht="11.25">
      <c r="B694" s="197"/>
      <c r="C694" s="198"/>
      <c r="D694" s="192" t="s">
        <v>211</v>
      </c>
      <c r="E694" s="199" t="s">
        <v>20</v>
      </c>
      <c r="F694" s="200" t="s">
        <v>1040</v>
      </c>
      <c r="G694" s="198"/>
      <c r="H694" s="199" t="s">
        <v>20</v>
      </c>
      <c r="I694" s="201"/>
      <c r="J694" s="201"/>
      <c r="K694" s="198"/>
      <c r="L694" s="198"/>
      <c r="M694" s="202"/>
      <c r="N694" s="203"/>
      <c r="O694" s="204"/>
      <c r="P694" s="204"/>
      <c r="Q694" s="204"/>
      <c r="R694" s="204"/>
      <c r="S694" s="204"/>
      <c r="T694" s="204"/>
      <c r="U694" s="204"/>
      <c r="V694" s="204"/>
      <c r="W694" s="204"/>
      <c r="X694" s="205"/>
      <c r="AT694" s="206" t="s">
        <v>211</v>
      </c>
      <c r="AU694" s="206" t="s">
        <v>207</v>
      </c>
      <c r="AV694" s="13" t="s">
        <v>82</v>
      </c>
      <c r="AW694" s="13" t="s">
        <v>5</v>
      </c>
      <c r="AX694" s="13" t="s">
        <v>74</v>
      </c>
      <c r="AY694" s="206" t="s">
        <v>198</v>
      </c>
    </row>
    <row r="695" spans="2:51" s="13" customFormat="1" ht="11.25">
      <c r="B695" s="197"/>
      <c r="C695" s="198"/>
      <c r="D695" s="192" t="s">
        <v>211</v>
      </c>
      <c r="E695" s="199" t="s">
        <v>20</v>
      </c>
      <c r="F695" s="200" t="s">
        <v>1197</v>
      </c>
      <c r="G695" s="198"/>
      <c r="H695" s="199" t="s">
        <v>20</v>
      </c>
      <c r="I695" s="201"/>
      <c r="J695" s="201"/>
      <c r="K695" s="198"/>
      <c r="L695" s="198"/>
      <c r="M695" s="202"/>
      <c r="N695" s="203"/>
      <c r="O695" s="204"/>
      <c r="P695" s="204"/>
      <c r="Q695" s="204"/>
      <c r="R695" s="204"/>
      <c r="S695" s="204"/>
      <c r="T695" s="204"/>
      <c r="U695" s="204"/>
      <c r="V695" s="204"/>
      <c r="W695" s="204"/>
      <c r="X695" s="205"/>
      <c r="AT695" s="206" t="s">
        <v>211</v>
      </c>
      <c r="AU695" s="206" t="s">
        <v>207</v>
      </c>
      <c r="AV695" s="13" t="s">
        <v>82</v>
      </c>
      <c r="AW695" s="13" t="s">
        <v>5</v>
      </c>
      <c r="AX695" s="13" t="s">
        <v>74</v>
      </c>
      <c r="AY695" s="206" t="s">
        <v>198</v>
      </c>
    </row>
    <row r="696" spans="2:51" s="14" customFormat="1" ht="11.25">
      <c r="B696" s="207"/>
      <c r="C696" s="208"/>
      <c r="D696" s="192" t="s">
        <v>211</v>
      </c>
      <c r="E696" s="209" t="s">
        <v>20</v>
      </c>
      <c r="F696" s="210" t="s">
        <v>1218</v>
      </c>
      <c r="G696" s="208"/>
      <c r="H696" s="211">
        <v>2.2999999999999998</v>
      </c>
      <c r="I696" s="212"/>
      <c r="J696" s="212"/>
      <c r="K696" s="208"/>
      <c r="L696" s="208"/>
      <c r="M696" s="213"/>
      <c r="N696" s="214"/>
      <c r="O696" s="215"/>
      <c r="P696" s="215"/>
      <c r="Q696" s="215"/>
      <c r="R696" s="215"/>
      <c r="S696" s="215"/>
      <c r="T696" s="215"/>
      <c r="U696" s="215"/>
      <c r="V696" s="215"/>
      <c r="W696" s="215"/>
      <c r="X696" s="216"/>
      <c r="AT696" s="217" t="s">
        <v>211</v>
      </c>
      <c r="AU696" s="217" t="s">
        <v>207</v>
      </c>
      <c r="AV696" s="14" t="s">
        <v>207</v>
      </c>
      <c r="AW696" s="14" t="s">
        <v>5</v>
      </c>
      <c r="AX696" s="14" t="s">
        <v>74</v>
      </c>
      <c r="AY696" s="217" t="s">
        <v>198</v>
      </c>
    </row>
    <row r="697" spans="2:51" s="13" customFormat="1" ht="11.25">
      <c r="B697" s="197"/>
      <c r="C697" s="198"/>
      <c r="D697" s="192" t="s">
        <v>211</v>
      </c>
      <c r="E697" s="199" t="s">
        <v>20</v>
      </c>
      <c r="F697" s="200" t="s">
        <v>1040</v>
      </c>
      <c r="G697" s="198"/>
      <c r="H697" s="199" t="s">
        <v>20</v>
      </c>
      <c r="I697" s="201"/>
      <c r="J697" s="201"/>
      <c r="K697" s="198"/>
      <c r="L697" s="198"/>
      <c r="M697" s="202"/>
      <c r="N697" s="203"/>
      <c r="O697" s="204"/>
      <c r="P697" s="204"/>
      <c r="Q697" s="204"/>
      <c r="R697" s="204"/>
      <c r="S697" s="204"/>
      <c r="T697" s="204"/>
      <c r="U697" s="204"/>
      <c r="V697" s="204"/>
      <c r="W697" s="204"/>
      <c r="X697" s="205"/>
      <c r="AT697" s="206" t="s">
        <v>211</v>
      </c>
      <c r="AU697" s="206" t="s">
        <v>207</v>
      </c>
      <c r="AV697" s="13" t="s">
        <v>82</v>
      </c>
      <c r="AW697" s="13" t="s">
        <v>5</v>
      </c>
      <c r="AX697" s="13" t="s">
        <v>74</v>
      </c>
      <c r="AY697" s="206" t="s">
        <v>198</v>
      </c>
    </row>
    <row r="698" spans="2:51" s="13" customFormat="1" ht="11.25">
      <c r="B698" s="197"/>
      <c r="C698" s="198"/>
      <c r="D698" s="192" t="s">
        <v>211</v>
      </c>
      <c r="E698" s="199" t="s">
        <v>20</v>
      </c>
      <c r="F698" s="200" t="s">
        <v>1199</v>
      </c>
      <c r="G698" s="198"/>
      <c r="H698" s="199" t="s">
        <v>20</v>
      </c>
      <c r="I698" s="201"/>
      <c r="J698" s="201"/>
      <c r="K698" s="198"/>
      <c r="L698" s="198"/>
      <c r="M698" s="202"/>
      <c r="N698" s="203"/>
      <c r="O698" s="204"/>
      <c r="P698" s="204"/>
      <c r="Q698" s="204"/>
      <c r="R698" s="204"/>
      <c r="S698" s="204"/>
      <c r="T698" s="204"/>
      <c r="U698" s="204"/>
      <c r="V698" s="204"/>
      <c r="W698" s="204"/>
      <c r="X698" s="205"/>
      <c r="AT698" s="206" t="s">
        <v>211</v>
      </c>
      <c r="AU698" s="206" t="s">
        <v>207</v>
      </c>
      <c r="AV698" s="13" t="s">
        <v>82</v>
      </c>
      <c r="AW698" s="13" t="s">
        <v>5</v>
      </c>
      <c r="AX698" s="13" t="s">
        <v>74</v>
      </c>
      <c r="AY698" s="206" t="s">
        <v>198</v>
      </c>
    </row>
    <row r="699" spans="2:51" s="14" customFormat="1" ht="11.25">
      <c r="B699" s="207"/>
      <c r="C699" s="208"/>
      <c r="D699" s="192" t="s">
        <v>211</v>
      </c>
      <c r="E699" s="209" t="s">
        <v>20</v>
      </c>
      <c r="F699" s="210" t="s">
        <v>1218</v>
      </c>
      <c r="G699" s="208"/>
      <c r="H699" s="211">
        <v>2.2999999999999998</v>
      </c>
      <c r="I699" s="212"/>
      <c r="J699" s="212"/>
      <c r="K699" s="208"/>
      <c r="L699" s="208"/>
      <c r="M699" s="213"/>
      <c r="N699" s="214"/>
      <c r="O699" s="215"/>
      <c r="P699" s="215"/>
      <c r="Q699" s="215"/>
      <c r="R699" s="215"/>
      <c r="S699" s="215"/>
      <c r="T699" s="215"/>
      <c r="U699" s="215"/>
      <c r="V699" s="215"/>
      <c r="W699" s="215"/>
      <c r="X699" s="216"/>
      <c r="AT699" s="217" t="s">
        <v>211</v>
      </c>
      <c r="AU699" s="217" t="s">
        <v>207</v>
      </c>
      <c r="AV699" s="14" t="s">
        <v>207</v>
      </c>
      <c r="AW699" s="14" t="s">
        <v>5</v>
      </c>
      <c r="AX699" s="14" t="s">
        <v>74</v>
      </c>
      <c r="AY699" s="217" t="s">
        <v>198</v>
      </c>
    </row>
    <row r="700" spans="2:51" s="13" customFormat="1" ht="11.25">
      <c r="B700" s="197"/>
      <c r="C700" s="198"/>
      <c r="D700" s="192" t="s">
        <v>211</v>
      </c>
      <c r="E700" s="199" t="s">
        <v>20</v>
      </c>
      <c r="F700" s="200" t="s">
        <v>1040</v>
      </c>
      <c r="G700" s="198"/>
      <c r="H700" s="199" t="s">
        <v>20</v>
      </c>
      <c r="I700" s="201"/>
      <c r="J700" s="201"/>
      <c r="K700" s="198"/>
      <c r="L700" s="198"/>
      <c r="M700" s="202"/>
      <c r="N700" s="203"/>
      <c r="O700" s="204"/>
      <c r="P700" s="204"/>
      <c r="Q700" s="204"/>
      <c r="R700" s="204"/>
      <c r="S700" s="204"/>
      <c r="T700" s="204"/>
      <c r="U700" s="204"/>
      <c r="V700" s="204"/>
      <c r="W700" s="204"/>
      <c r="X700" s="205"/>
      <c r="AT700" s="206" t="s">
        <v>211</v>
      </c>
      <c r="AU700" s="206" t="s">
        <v>207</v>
      </c>
      <c r="AV700" s="13" t="s">
        <v>82</v>
      </c>
      <c r="AW700" s="13" t="s">
        <v>5</v>
      </c>
      <c r="AX700" s="13" t="s">
        <v>74</v>
      </c>
      <c r="AY700" s="206" t="s">
        <v>198</v>
      </c>
    </row>
    <row r="701" spans="2:51" s="13" customFormat="1" ht="11.25">
      <c r="B701" s="197"/>
      <c r="C701" s="198"/>
      <c r="D701" s="192" t="s">
        <v>211</v>
      </c>
      <c r="E701" s="199" t="s">
        <v>20</v>
      </c>
      <c r="F701" s="200" t="s">
        <v>1201</v>
      </c>
      <c r="G701" s="198"/>
      <c r="H701" s="199" t="s">
        <v>20</v>
      </c>
      <c r="I701" s="201"/>
      <c r="J701" s="201"/>
      <c r="K701" s="198"/>
      <c r="L701" s="198"/>
      <c r="M701" s="202"/>
      <c r="N701" s="203"/>
      <c r="O701" s="204"/>
      <c r="P701" s="204"/>
      <c r="Q701" s="204"/>
      <c r="R701" s="204"/>
      <c r="S701" s="204"/>
      <c r="T701" s="204"/>
      <c r="U701" s="204"/>
      <c r="V701" s="204"/>
      <c r="W701" s="204"/>
      <c r="X701" s="205"/>
      <c r="AT701" s="206" t="s">
        <v>211</v>
      </c>
      <c r="AU701" s="206" t="s">
        <v>207</v>
      </c>
      <c r="AV701" s="13" t="s">
        <v>82</v>
      </c>
      <c r="AW701" s="13" t="s">
        <v>5</v>
      </c>
      <c r="AX701" s="13" t="s">
        <v>74</v>
      </c>
      <c r="AY701" s="206" t="s">
        <v>198</v>
      </c>
    </row>
    <row r="702" spans="2:51" s="14" customFormat="1" ht="11.25">
      <c r="B702" s="207"/>
      <c r="C702" s="208"/>
      <c r="D702" s="192" t="s">
        <v>211</v>
      </c>
      <c r="E702" s="209" t="s">
        <v>20</v>
      </c>
      <c r="F702" s="210" t="s">
        <v>1218</v>
      </c>
      <c r="G702" s="208"/>
      <c r="H702" s="211">
        <v>2.2999999999999998</v>
      </c>
      <c r="I702" s="212"/>
      <c r="J702" s="212"/>
      <c r="K702" s="208"/>
      <c r="L702" s="208"/>
      <c r="M702" s="213"/>
      <c r="N702" s="214"/>
      <c r="O702" s="215"/>
      <c r="P702" s="215"/>
      <c r="Q702" s="215"/>
      <c r="R702" s="215"/>
      <c r="S702" s="215"/>
      <c r="T702" s="215"/>
      <c r="U702" s="215"/>
      <c r="V702" s="215"/>
      <c r="W702" s="215"/>
      <c r="X702" s="216"/>
      <c r="AT702" s="217" t="s">
        <v>211</v>
      </c>
      <c r="AU702" s="217" t="s">
        <v>207</v>
      </c>
      <c r="AV702" s="14" t="s">
        <v>207</v>
      </c>
      <c r="AW702" s="14" t="s">
        <v>5</v>
      </c>
      <c r="AX702" s="14" t="s">
        <v>74</v>
      </c>
      <c r="AY702" s="217" t="s">
        <v>198</v>
      </c>
    </row>
    <row r="703" spans="2:51" s="13" customFormat="1" ht="11.25">
      <c r="B703" s="197"/>
      <c r="C703" s="198"/>
      <c r="D703" s="192" t="s">
        <v>211</v>
      </c>
      <c r="E703" s="199" t="s">
        <v>20</v>
      </c>
      <c r="F703" s="200" t="s">
        <v>1040</v>
      </c>
      <c r="G703" s="198"/>
      <c r="H703" s="199" t="s">
        <v>20</v>
      </c>
      <c r="I703" s="201"/>
      <c r="J703" s="201"/>
      <c r="K703" s="198"/>
      <c r="L703" s="198"/>
      <c r="M703" s="202"/>
      <c r="N703" s="203"/>
      <c r="O703" s="204"/>
      <c r="P703" s="204"/>
      <c r="Q703" s="204"/>
      <c r="R703" s="204"/>
      <c r="S703" s="204"/>
      <c r="T703" s="204"/>
      <c r="U703" s="204"/>
      <c r="V703" s="204"/>
      <c r="W703" s="204"/>
      <c r="X703" s="205"/>
      <c r="AT703" s="206" t="s">
        <v>211</v>
      </c>
      <c r="AU703" s="206" t="s">
        <v>207</v>
      </c>
      <c r="AV703" s="13" t="s">
        <v>82</v>
      </c>
      <c r="AW703" s="13" t="s">
        <v>5</v>
      </c>
      <c r="AX703" s="13" t="s">
        <v>74</v>
      </c>
      <c r="AY703" s="206" t="s">
        <v>198</v>
      </c>
    </row>
    <row r="704" spans="2:51" s="13" customFormat="1" ht="11.25">
      <c r="B704" s="197"/>
      <c r="C704" s="198"/>
      <c r="D704" s="192" t="s">
        <v>211</v>
      </c>
      <c r="E704" s="199" t="s">
        <v>20</v>
      </c>
      <c r="F704" s="200" t="s">
        <v>1203</v>
      </c>
      <c r="G704" s="198"/>
      <c r="H704" s="199" t="s">
        <v>20</v>
      </c>
      <c r="I704" s="201"/>
      <c r="J704" s="201"/>
      <c r="K704" s="198"/>
      <c r="L704" s="198"/>
      <c r="M704" s="202"/>
      <c r="N704" s="203"/>
      <c r="O704" s="204"/>
      <c r="P704" s="204"/>
      <c r="Q704" s="204"/>
      <c r="R704" s="204"/>
      <c r="S704" s="204"/>
      <c r="T704" s="204"/>
      <c r="U704" s="204"/>
      <c r="V704" s="204"/>
      <c r="W704" s="204"/>
      <c r="X704" s="205"/>
      <c r="AT704" s="206" t="s">
        <v>211</v>
      </c>
      <c r="AU704" s="206" t="s">
        <v>207</v>
      </c>
      <c r="AV704" s="13" t="s">
        <v>82</v>
      </c>
      <c r="AW704" s="13" t="s">
        <v>5</v>
      </c>
      <c r="AX704" s="13" t="s">
        <v>74</v>
      </c>
      <c r="AY704" s="206" t="s">
        <v>198</v>
      </c>
    </row>
    <row r="705" spans="2:51" s="14" customFormat="1" ht="11.25">
      <c r="B705" s="207"/>
      <c r="C705" s="208"/>
      <c r="D705" s="192" t="s">
        <v>211</v>
      </c>
      <c r="E705" s="209" t="s">
        <v>20</v>
      </c>
      <c r="F705" s="210" t="s">
        <v>207</v>
      </c>
      <c r="G705" s="208"/>
      <c r="H705" s="211">
        <v>2</v>
      </c>
      <c r="I705" s="212"/>
      <c r="J705" s="212"/>
      <c r="K705" s="208"/>
      <c r="L705" s="208"/>
      <c r="M705" s="213"/>
      <c r="N705" s="214"/>
      <c r="O705" s="215"/>
      <c r="P705" s="215"/>
      <c r="Q705" s="215"/>
      <c r="R705" s="215"/>
      <c r="S705" s="215"/>
      <c r="T705" s="215"/>
      <c r="U705" s="215"/>
      <c r="V705" s="215"/>
      <c r="W705" s="215"/>
      <c r="X705" s="216"/>
      <c r="AT705" s="217" t="s">
        <v>211</v>
      </c>
      <c r="AU705" s="217" t="s">
        <v>207</v>
      </c>
      <c r="AV705" s="14" t="s">
        <v>207</v>
      </c>
      <c r="AW705" s="14" t="s">
        <v>5</v>
      </c>
      <c r="AX705" s="14" t="s">
        <v>74</v>
      </c>
      <c r="AY705" s="217" t="s">
        <v>198</v>
      </c>
    </row>
    <row r="706" spans="2:51" s="13" customFormat="1" ht="11.25">
      <c r="B706" s="197"/>
      <c r="C706" s="198"/>
      <c r="D706" s="192" t="s">
        <v>211</v>
      </c>
      <c r="E706" s="199" t="s">
        <v>20</v>
      </c>
      <c r="F706" s="200" t="s">
        <v>1040</v>
      </c>
      <c r="G706" s="198"/>
      <c r="H706" s="199" t="s">
        <v>20</v>
      </c>
      <c r="I706" s="201"/>
      <c r="J706" s="201"/>
      <c r="K706" s="198"/>
      <c r="L706" s="198"/>
      <c r="M706" s="202"/>
      <c r="N706" s="203"/>
      <c r="O706" s="204"/>
      <c r="P706" s="204"/>
      <c r="Q706" s="204"/>
      <c r="R706" s="204"/>
      <c r="S706" s="204"/>
      <c r="T706" s="204"/>
      <c r="U706" s="204"/>
      <c r="V706" s="204"/>
      <c r="W706" s="204"/>
      <c r="X706" s="205"/>
      <c r="AT706" s="206" t="s">
        <v>211</v>
      </c>
      <c r="AU706" s="206" t="s">
        <v>207</v>
      </c>
      <c r="AV706" s="13" t="s">
        <v>82</v>
      </c>
      <c r="AW706" s="13" t="s">
        <v>5</v>
      </c>
      <c r="AX706" s="13" t="s">
        <v>74</v>
      </c>
      <c r="AY706" s="206" t="s">
        <v>198</v>
      </c>
    </row>
    <row r="707" spans="2:51" s="13" customFormat="1" ht="11.25">
      <c r="B707" s="197"/>
      <c r="C707" s="198"/>
      <c r="D707" s="192" t="s">
        <v>211</v>
      </c>
      <c r="E707" s="199" t="s">
        <v>20</v>
      </c>
      <c r="F707" s="200" t="s">
        <v>1205</v>
      </c>
      <c r="G707" s="198"/>
      <c r="H707" s="199" t="s">
        <v>20</v>
      </c>
      <c r="I707" s="201"/>
      <c r="J707" s="201"/>
      <c r="K707" s="198"/>
      <c r="L707" s="198"/>
      <c r="M707" s="202"/>
      <c r="N707" s="203"/>
      <c r="O707" s="204"/>
      <c r="P707" s="204"/>
      <c r="Q707" s="204"/>
      <c r="R707" s="204"/>
      <c r="S707" s="204"/>
      <c r="T707" s="204"/>
      <c r="U707" s="204"/>
      <c r="V707" s="204"/>
      <c r="W707" s="204"/>
      <c r="X707" s="205"/>
      <c r="AT707" s="206" t="s">
        <v>211</v>
      </c>
      <c r="AU707" s="206" t="s">
        <v>207</v>
      </c>
      <c r="AV707" s="13" t="s">
        <v>82</v>
      </c>
      <c r="AW707" s="13" t="s">
        <v>5</v>
      </c>
      <c r="AX707" s="13" t="s">
        <v>74</v>
      </c>
      <c r="AY707" s="206" t="s">
        <v>198</v>
      </c>
    </row>
    <row r="708" spans="2:51" s="14" customFormat="1" ht="11.25">
      <c r="B708" s="207"/>
      <c r="C708" s="208"/>
      <c r="D708" s="192" t="s">
        <v>211</v>
      </c>
      <c r="E708" s="209" t="s">
        <v>20</v>
      </c>
      <c r="F708" s="210" t="s">
        <v>207</v>
      </c>
      <c r="G708" s="208"/>
      <c r="H708" s="211">
        <v>2</v>
      </c>
      <c r="I708" s="212"/>
      <c r="J708" s="212"/>
      <c r="K708" s="208"/>
      <c r="L708" s="208"/>
      <c r="M708" s="213"/>
      <c r="N708" s="214"/>
      <c r="O708" s="215"/>
      <c r="P708" s="215"/>
      <c r="Q708" s="215"/>
      <c r="R708" s="215"/>
      <c r="S708" s="215"/>
      <c r="T708" s="215"/>
      <c r="U708" s="215"/>
      <c r="V708" s="215"/>
      <c r="W708" s="215"/>
      <c r="X708" s="216"/>
      <c r="AT708" s="217" t="s">
        <v>211</v>
      </c>
      <c r="AU708" s="217" t="s">
        <v>207</v>
      </c>
      <c r="AV708" s="14" t="s">
        <v>207</v>
      </c>
      <c r="AW708" s="14" t="s">
        <v>5</v>
      </c>
      <c r="AX708" s="14" t="s">
        <v>74</v>
      </c>
      <c r="AY708" s="217" t="s">
        <v>198</v>
      </c>
    </row>
    <row r="709" spans="2:51" s="13" customFormat="1" ht="11.25">
      <c r="B709" s="197"/>
      <c r="C709" s="198"/>
      <c r="D709" s="192" t="s">
        <v>211</v>
      </c>
      <c r="E709" s="199" t="s">
        <v>20</v>
      </c>
      <c r="F709" s="200" t="s">
        <v>1040</v>
      </c>
      <c r="G709" s="198"/>
      <c r="H709" s="199" t="s">
        <v>20</v>
      </c>
      <c r="I709" s="201"/>
      <c r="J709" s="201"/>
      <c r="K709" s="198"/>
      <c r="L709" s="198"/>
      <c r="M709" s="202"/>
      <c r="N709" s="203"/>
      <c r="O709" s="204"/>
      <c r="P709" s="204"/>
      <c r="Q709" s="204"/>
      <c r="R709" s="204"/>
      <c r="S709" s="204"/>
      <c r="T709" s="204"/>
      <c r="U709" s="204"/>
      <c r="V709" s="204"/>
      <c r="W709" s="204"/>
      <c r="X709" s="205"/>
      <c r="AT709" s="206" t="s">
        <v>211</v>
      </c>
      <c r="AU709" s="206" t="s">
        <v>207</v>
      </c>
      <c r="AV709" s="13" t="s">
        <v>82</v>
      </c>
      <c r="AW709" s="13" t="s">
        <v>5</v>
      </c>
      <c r="AX709" s="13" t="s">
        <v>74</v>
      </c>
      <c r="AY709" s="206" t="s">
        <v>198</v>
      </c>
    </row>
    <row r="710" spans="2:51" s="13" customFormat="1" ht="11.25">
      <c r="B710" s="197"/>
      <c r="C710" s="198"/>
      <c r="D710" s="192" t="s">
        <v>211</v>
      </c>
      <c r="E710" s="199" t="s">
        <v>20</v>
      </c>
      <c r="F710" s="200" t="s">
        <v>1207</v>
      </c>
      <c r="G710" s="198"/>
      <c r="H710" s="199" t="s">
        <v>20</v>
      </c>
      <c r="I710" s="201"/>
      <c r="J710" s="201"/>
      <c r="K710" s="198"/>
      <c r="L710" s="198"/>
      <c r="M710" s="202"/>
      <c r="N710" s="203"/>
      <c r="O710" s="204"/>
      <c r="P710" s="204"/>
      <c r="Q710" s="204"/>
      <c r="R710" s="204"/>
      <c r="S710" s="204"/>
      <c r="T710" s="204"/>
      <c r="U710" s="204"/>
      <c r="V710" s="204"/>
      <c r="W710" s="204"/>
      <c r="X710" s="205"/>
      <c r="AT710" s="206" t="s">
        <v>211</v>
      </c>
      <c r="AU710" s="206" t="s">
        <v>207</v>
      </c>
      <c r="AV710" s="13" t="s">
        <v>82</v>
      </c>
      <c r="AW710" s="13" t="s">
        <v>5</v>
      </c>
      <c r="AX710" s="13" t="s">
        <v>74</v>
      </c>
      <c r="AY710" s="206" t="s">
        <v>198</v>
      </c>
    </row>
    <row r="711" spans="2:51" s="14" customFormat="1" ht="11.25">
      <c r="B711" s="207"/>
      <c r="C711" s="208"/>
      <c r="D711" s="192" t="s">
        <v>211</v>
      </c>
      <c r="E711" s="209" t="s">
        <v>20</v>
      </c>
      <c r="F711" s="210" t="s">
        <v>207</v>
      </c>
      <c r="G711" s="208"/>
      <c r="H711" s="211">
        <v>2</v>
      </c>
      <c r="I711" s="212"/>
      <c r="J711" s="212"/>
      <c r="K711" s="208"/>
      <c r="L711" s="208"/>
      <c r="M711" s="213"/>
      <c r="N711" s="214"/>
      <c r="O711" s="215"/>
      <c r="P711" s="215"/>
      <c r="Q711" s="215"/>
      <c r="R711" s="215"/>
      <c r="S711" s="215"/>
      <c r="T711" s="215"/>
      <c r="U711" s="215"/>
      <c r="V711" s="215"/>
      <c r="W711" s="215"/>
      <c r="X711" s="216"/>
      <c r="AT711" s="217" t="s">
        <v>211</v>
      </c>
      <c r="AU711" s="217" t="s">
        <v>207</v>
      </c>
      <c r="AV711" s="14" t="s">
        <v>207</v>
      </c>
      <c r="AW711" s="14" t="s">
        <v>5</v>
      </c>
      <c r="AX711" s="14" t="s">
        <v>74</v>
      </c>
      <c r="AY711" s="217" t="s">
        <v>198</v>
      </c>
    </row>
    <row r="712" spans="2:51" s="13" customFormat="1" ht="11.25">
      <c r="B712" s="197"/>
      <c r="C712" s="198"/>
      <c r="D712" s="192" t="s">
        <v>211</v>
      </c>
      <c r="E712" s="199" t="s">
        <v>20</v>
      </c>
      <c r="F712" s="200" t="s">
        <v>1040</v>
      </c>
      <c r="G712" s="198"/>
      <c r="H712" s="199" t="s">
        <v>20</v>
      </c>
      <c r="I712" s="201"/>
      <c r="J712" s="201"/>
      <c r="K712" s="198"/>
      <c r="L712" s="198"/>
      <c r="M712" s="202"/>
      <c r="N712" s="203"/>
      <c r="O712" s="204"/>
      <c r="P712" s="204"/>
      <c r="Q712" s="204"/>
      <c r="R712" s="204"/>
      <c r="S712" s="204"/>
      <c r="T712" s="204"/>
      <c r="U712" s="204"/>
      <c r="V712" s="204"/>
      <c r="W712" s="204"/>
      <c r="X712" s="205"/>
      <c r="AT712" s="206" t="s">
        <v>211</v>
      </c>
      <c r="AU712" s="206" t="s">
        <v>207</v>
      </c>
      <c r="AV712" s="13" t="s">
        <v>82</v>
      </c>
      <c r="AW712" s="13" t="s">
        <v>5</v>
      </c>
      <c r="AX712" s="13" t="s">
        <v>74</v>
      </c>
      <c r="AY712" s="206" t="s">
        <v>198</v>
      </c>
    </row>
    <row r="713" spans="2:51" s="13" customFormat="1" ht="11.25">
      <c r="B713" s="197"/>
      <c r="C713" s="198"/>
      <c r="D713" s="192" t="s">
        <v>211</v>
      </c>
      <c r="E713" s="199" t="s">
        <v>20</v>
      </c>
      <c r="F713" s="200" t="s">
        <v>1209</v>
      </c>
      <c r="G713" s="198"/>
      <c r="H713" s="199" t="s">
        <v>20</v>
      </c>
      <c r="I713" s="201"/>
      <c r="J713" s="201"/>
      <c r="K713" s="198"/>
      <c r="L713" s="198"/>
      <c r="M713" s="202"/>
      <c r="N713" s="203"/>
      <c r="O713" s="204"/>
      <c r="P713" s="204"/>
      <c r="Q713" s="204"/>
      <c r="R713" s="204"/>
      <c r="S713" s="204"/>
      <c r="T713" s="204"/>
      <c r="U713" s="204"/>
      <c r="V713" s="204"/>
      <c r="W713" s="204"/>
      <c r="X713" s="205"/>
      <c r="AT713" s="206" t="s">
        <v>211</v>
      </c>
      <c r="AU713" s="206" t="s">
        <v>207</v>
      </c>
      <c r="AV713" s="13" t="s">
        <v>82</v>
      </c>
      <c r="AW713" s="13" t="s">
        <v>5</v>
      </c>
      <c r="AX713" s="13" t="s">
        <v>74</v>
      </c>
      <c r="AY713" s="206" t="s">
        <v>198</v>
      </c>
    </row>
    <row r="714" spans="2:51" s="14" customFormat="1" ht="11.25">
      <c r="B714" s="207"/>
      <c r="C714" s="208"/>
      <c r="D714" s="192" t="s">
        <v>211</v>
      </c>
      <c r="E714" s="209" t="s">
        <v>20</v>
      </c>
      <c r="F714" s="210" t="s">
        <v>207</v>
      </c>
      <c r="G714" s="208"/>
      <c r="H714" s="211">
        <v>2</v>
      </c>
      <c r="I714" s="212"/>
      <c r="J714" s="212"/>
      <c r="K714" s="208"/>
      <c r="L714" s="208"/>
      <c r="M714" s="213"/>
      <c r="N714" s="214"/>
      <c r="O714" s="215"/>
      <c r="P714" s="215"/>
      <c r="Q714" s="215"/>
      <c r="R714" s="215"/>
      <c r="S714" s="215"/>
      <c r="T714" s="215"/>
      <c r="U714" s="215"/>
      <c r="V714" s="215"/>
      <c r="W714" s="215"/>
      <c r="X714" s="216"/>
      <c r="AT714" s="217" t="s">
        <v>211</v>
      </c>
      <c r="AU714" s="217" t="s">
        <v>207</v>
      </c>
      <c r="AV714" s="14" t="s">
        <v>207</v>
      </c>
      <c r="AW714" s="14" t="s">
        <v>5</v>
      </c>
      <c r="AX714" s="14" t="s">
        <v>74</v>
      </c>
      <c r="AY714" s="217" t="s">
        <v>198</v>
      </c>
    </row>
    <row r="715" spans="2:51" s="13" customFormat="1" ht="11.25">
      <c r="B715" s="197"/>
      <c r="C715" s="198"/>
      <c r="D715" s="192" t="s">
        <v>211</v>
      </c>
      <c r="E715" s="199" t="s">
        <v>20</v>
      </c>
      <c r="F715" s="200" t="s">
        <v>1040</v>
      </c>
      <c r="G715" s="198"/>
      <c r="H715" s="199" t="s">
        <v>20</v>
      </c>
      <c r="I715" s="201"/>
      <c r="J715" s="201"/>
      <c r="K715" s="198"/>
      <c r="L715" s="198"/>
      <c r="M715" s="202"/>
      <c r="N715" s="203"/>
      <c r="O715" s="204"/>
      <c r="P715" s="204"/>
      <c r="Q715" s="204"/>
      <c r="R715" s="204"/>
      <c r="S715" s="204"/>
      <c r="T715" s="204"/>
      <c r="U715" s="204"/>
      <c r="V715" s="204"/>
      <c r="W715" s="204"/>
      <c r="X715" s="205"/>
      <c r="AT715" s="206" t="s">
        <v>211</v>
      </c>
      <c r="AU715" s="206" t="s">
        <v>207</v>
      </c>
      <c r="AV715" s="13" t="s">
        <v>82</v>
      </c>
      <c r="AW715" s="13" t="s">
        <v>5</v>
      </c>
      <c r="AX715" s="13" t="s">
        <v>74</v>
      </c>
      <c r="AY715" s="206" t="s">
        <v>198</v>
      </c>
    </row>
    <row r="716" spans="2:51" s="13" customFormat="1" ht="11.25">
      <c r="B716" s="197"/>
      <c r="C716" s="198"/>
      <c r="D716" s="192" t="s">
        <v>211</v>
      </c>
      <c r="E716" s="199" t="s">
        <v>20</v>
      </c>
      <c r="F716" s="200" t="s">
        <v>1211</v>
      </c>
      <c r="G716" s="198"/>
      <c r="H716" s="199" t="s">
        <v>20</v>
      </c>
      <c r="I716" s="201"/>
      <c r="J716" s="201"/>
      <c r="K716" s="198"/>
      <c r="L716" s="198"/>
      <c r="M716" s="202"/>
      <c r="N716" s="203"/>
      <c r="O716" s="204"/>
      <c r="P716" s="204"/>
      <c r="Q716" s="204"/>
      <c r="R716" s="204"/>
      <c r="S716" s="204"/>
      <c r="T716" s="204"/>
      <c r="U716" s="204"/>
      <c r="V716" s="204"/>
      <c r="W716" s="204"/>
      <c r="X716" s="205"/>
      <c r="AT716" s="206" t="s">
        <v>211</v>
      </c>
      <c r="AU716" s="206" t="s">
        <v>207</v>
      </c>
      <c r="AV716" s="13" t="s">
        <v>82</v>
      </c>
      <c r="AW716" s="13" t="s">
        <v>5</v>
      </c>
      <c r="AX716" s="13" t="s">
        <v>74</v>
      </c>
      <c r="AY716" s="206" t="s">
        <v>198</v>
      </c>
    </row>
    <row r="717" spans="2:51" s="14" customFormat="1" ht="11.25">
      <c r="B717" s="207"/>
      <c r="C717" s="208"/>
      <c r="D717" s="192" t="s">
        <v>211</v>
      </c>
      <c r="E717" s="209" t="s">
        <v>20</v>
      </c>
      <c r="F717" s="210" t="s">
        <v>207</v>
      </c>
      <c r="G717" s="208"/>
      <c r="H717" s="211">
        <v>2</v>
      </c>
      <c r="I717" s="212"/>
      <c r="J717" s="212"/>
      <c r="K717" s="208"/>
      <c r="L717" s="208"/>
      <c r="M717" s="213"/>
      <c r="N717" s="214"/>
      <c r="O717" s="215"/>
      <c r="P717" s="215"/>
      <c r="Q717" s="215"/>
      <c r="R717" s="215"/>
      <c r="S717" s="215"/>
      <c r="T717" s="215"/>
      <c r="U717" s="215"/>
      <c r="V717" s="215"/>
      <c r="W717" s="215"/>
      <c r="X717" s="216"/>
      <c r="AT717" s="217" t="s">
        <v>211</v>
      </c>
      <c r="AU717" s="217" t="s">
        <v>207</v>
      </c>
      <c r="AV717" s="14" t="s">
        <v>207</v>
      </c>
      <c r="AW717" s="14" t="s">
        <v>5</v>
      </c>
      <c r="AX717" s="14" t="s">
        <v>74</v>
      </c>
      <c r="AY717" s="217" t="s">
        <v>198</v>
      </c>
    </row>
    <row r="718" spans="2:51" s="13" customFormat="1" ht="11.25">
      <c r="B718" s="197"/>
      <c r="C718" s="198"/>
      <c r="D718" s="192" t="s">
        <v>211</v>
      </c>
      <c r="E718" s="199" t="s">
        <v>20</v>
      </c>
      <c r="F718" s="200" t="s">
        <v>1040</v>
      </c>
      <c r="G718" s="198"/>
      <c r="H718" s="199" t="s">
        <v>20</v>
      </c>
      <c r="I718" s="201"/>
      <c r="J718" s="201"/>
      <c r="K718" s="198"/>
      <c r="L718" s="198"/>
      <c r="M718" s="202"/>
      <c r="N718" s="203"/>
      <c r="O718" s="204"/>
      <c r="P718" s="204"/>
      <c r="Q718" s="204"/>
      <c r="R718" s="204"/>
      <c r="S718" s="204"/>
      <c r="T718" s="204"/>
      <c r="U718" s="204"/>
      <c r="V718" s="204"/>
      <c r="W718" s="204"/>
      <c r="X718" s="205"/>
      <c r="AT718" s="206" t="s">
        <v>211</v>
      </c>
      <c r="AU718" s="206" t="s">
        <v>207</v>
      </c>
      <c r="AV718" s="13" t="s">
        <v>82</v>
      </c>
      <c r="AW718" s="13" t="s">
        <v>5</v>
      </c>
      <c r="AX718" s="13" t="s">
        <v>74</v>
      </c>
      <c r="AY718" s="206" t="s">
        <v>198</v>
      </c>
    </row>
    <row r="719" spans="2:51" s="13" customFormat="1" ht="11.25">
      <c r="B719" s="197"/>
      <c r="C719" s="198"/>
      <c r="D719" s="192" t="s">
        <v>211</v>
      </c>
      <c r="E719" s="199" t="s">
        <v>20</v>
      </c>
      <c r="F719" s="200" t="s">
        <v>1213</v>
      </c>
      <c r="G719" s="198"/>
      <c r="H719" s="199" t="s">
        <v>20</v>
      </c>
      <c r="I719" s="201"/>
      <c r="J719" s="201"/>
      <c r="K719" s="198"/>
      <c r="L719" s="198"/>
      <c r="M719" s="202"/>
      <c r="N719" s="203"/>
      <c r="O719" s="204"/>
      <c r="P719" s="204"/>
      <c r="Q719" s="204"/>
      <c r="R719" s="204"/>
      <c r="S719" s="204"/>
      <c r="T719" s="204"/>
      <c r="U719" s="204"/>
      <c r="V719" s="204"/>
      <c r="W719" s="204"/>
      <c r="X719" s="205"/>
      <c r="AT719" s="206" t="s">
        <v>211</v>
      </c>
      <c r="AU719" s="206" t="s">
        <v>207</v>
      </c>
      <c r="AV719" s="13" t="s">
        <v>82</v>
      </c>
      <c r="AW719" s="13" t="s">
        <v>5</v>
      </c>
      <c r="AX719" s="13" t="s">
        <v>74</v>
      </c>
      <c r="AY719" s="206" t="s">
        <v>198</v>
      </c>
    </row>
    <row r="720" spans="2:51" s="14" customFormat="1" ht="11.25">
      <c r="B720" s="207"/>
      <c r="C720" s="208"/>
      <c r="D720" s="192" t="s">
        <v>211</v>
      </c>
      <c r="E720" s="209" t="s">
        <v>20</v>
      </c>
      <c r="F720" s="210" t="s">
        <v>207</v>
      </c>
      <c r="G720" s="208"/>
      <c r="H720" s="211">
        <v>2</v>
      </c>
      <c r="I720" s="212"/>
      <c r="J720" s="212"/>
      <c r="K720" s="208"/>
      <c r="L720" s="208"/>
      <c r="M720" s="213"/>
      <c r="N720" s="214"/>
      <c r="O720" s="215"/>
      <c r="P720" s="215"/>
      <c r="Q720" s="215"/>
      <c r="R720" s="215"/>
      <c r="S720" s="215"/>
      <c r="T720" s="215"/>
      <c r="U720" s="215"/>
      <c r="V720" s="215"/>
      <c r="W720" s="215"/>
      <c r="X720" s="216"/>
      <c r="AT720" s="217" t="s">
        <v>211</v>
      </c>
      <c r="AU720" s="217" t="s">
        <v>207</v>
      </c>
      <c r="AV720" s="14" t="s">
        <v>207</v>
      </c>
      <c r="AW720" s="14" t="s">
        <v>5</v>
      </c>
      <c r="AX720" s="14" t="s">
        <v>74</v>
      </c>
      <c r="AY720" s="217" t="s">
        <v>198</v>
      </c>
    </row>
    <row r="721" spans="1:65" s="16" customFormat="1" ht="11.25">
      <c r="B721" s="229"/>
      <c r="C721" s="230"/>
      <c r="D721" s="192" t="s">
        <v>211</v>
      </c>
      <c r="E721" s="231" t="s">
        <v>20</v>
      </c>
      <c r="F721" s="232" t="s">
        <v>282</v>
      </c>
      <c r="G721" s="230"/>
      <c r="H721" s="233">
        <v>28.1</v>
      </c>
      <c r="I721" s="234"/>
      <c r="J721" s="234"/>
      <c r="K721" s="230"/>
      <c r="L721" s="230"/>
      <c r="M721" s="235"/>
      <c r="N721" s="236"/>
      <c r="O721" s="237"/>
      <c r="P721" s="237"/>
      <c r="Q721" s="237"/>
      <c r="R721" s="237"/>
      <c r="S721" s="237"/>
      <c r="T721" s="237"/>
      <c r="U721" s="237"/>
      <c r="V721" s="237"/>
      <c r="W721" s="237"/>
      <c r="X721" s="238"/>
      <c r="AT721" s="239" t="s">
        <v>211</v>
      </c>
      <c r="AU721" s="239" t="s">
        <v>207</v>
      </c>
      <c r="AV721" s="16" t="s">
        <v>206</v>
      </c>
      <c r="AW721" s="16" t="s">
        <v>5</v>
      </c>
      <c r="AX721" s="16" t="s">
        <v>82</v>
      </c>
      <c r="AY721" s="239" t="s">
        <v>198</v>
      </c>
    </row>
    <row r="722" spans="1:65" s="2" customFormat="1" ht="24.2" customHeight="1">
      <c r="A722" s="36"/>
      <c r="B722" s="37"/>
      <c r="C722" s="178" t="s">
        <v>1284</v>
      </c>
      <c r="D722" s="178" t="s">
        <v>201</v>
      </c>
      <c r="E722" s="179" t="s">
        <v>1285</v>
      </c>
      <c r="F722" s="180" t="s">
        <v>1286</v>
      </c>
      <c r="G722" s="181" t="s">
        <v>254</v>
      </c>
      <c r="H722" s="182">
        <v>7.29</v>
      </c>
      <c r="I722" s="183"/>
      <c r="J722" s="183"/>
      <c r="K722" s="184">
        <f>ROUND(P722*H722,2)</f>
        <v>0</v>
      </c>
      <c r="L722" s="180" t="s">
        <v>205</v>
      </c>
      <c r="M722" s="41"/>
      <c r="N722" s="185" t="s">
        <v>20</v>
      </c>
      <c r="O722" s="186" t="s">
        <v>44</v>
      </c>
      <c r="P722" s="187">
        <f>I722+J722</f>
        <v>0</v>
      </c>
      <c r="Q722" s="187">
        <f>ROUND(I722*H722,2)</f>
        <v>0</v>
      </c>
      <c r="R722" s="187">
        <f>ROUND(J722*H722,2)</f>
        <v>0</v>
      </c>
      <c r="S722" s="66"/>
      <c r="T722" s="188">
        <f>S722*H722</f>
        <v>0</v>
      </c>
      <c r="U722" s="188">
        <v>5.5415000000000002E-6</v>
      </c>
      <c r="V722" s="188">
        <f>U722*H722</f>
        <v>4.0397535000000003E-5</v>
      </c>
      <c r="W722" s="188">
        <v>0</v>
      </c>
      <c r="X722" s="189">
        <f>W722*H722</f>
        <v>0</v>
      </c>
      <c r="Y722" s="36"/>
      <c r="Z722" s="36"/>
      <c r="AA722" s="36"/>
      <c r="AB722" s="36"/>
      <c r="AC722" s="36"/>
      <c r="AD722" s="36"/>
      <c r="AE722" s="36"/>
      <c r="AR722" s="190" t="s">
        <v>404</v>
      </c>
      <c r="AT722" s="190" t="s">
        <v>201</v>
      </c>
      <c r="AU722" s="190" t="s">
        <v>207</v>
      </c>
      <c r="AY722" s="19" t="s">
        <v>198</v>
      </c>
      <c r="BE722" s="191">
        <f>IF(O722="základní",K722,0)</f>
        <v>0</v>
      </c>
      <c r="BF722" s="191">
        <f>IF(O722="snížená",K722,0)</f>
        <v>0</v>
      </c>
      <c r="BG722" s="191">
        <f>IF(O722="zákl. přenesená",K722,0)</f>
        <v>0</v>
      </c>
      <c r="BH722" s="191">
        <f>IF(O722="sníž. přenesená",K722,0)</f>
        <v>0</v>
      </c>
      <c r="BI722" s="191">
        <f>IF(O722="nulová",K722,0)</f>
        <v>0</v>
      </c>
      <c r="BJ722" s="19" t="s">
        <v>207</v>
      </c>
      <c r="BK722" s="191">
        <f>ROUND(P722*H722,2)</f>
        <v>0</v>
      </c>
      <c r="BL722" s="19" t="s">
        <v>404</v>
      </c>
      <c r="BM722" s="190" t="s">
        <v>1287</v>
      </c>
    </row>
    <row r="723" spans="1:65" s="2" customFormat="1" ht="11.25">
      <c r="A723" s="36"/>
      <c r="B723" s="37"/>
      <c r="C723" s="38"/>
      <c r="D723" s="192" t="s">
        <v>209</v>
      </c>
      <c r="E723" s="38"/>
      <c r="F723" s="193" t="s">
        <v>1288</v>
      </c>
      <c r="G723" s="38"/>
      <c r="H723" s="38"/>
      <c r="I723" s="194"/>
      <c r="J723" s="194"/>
      <c r="K723" s="38"/>
      <c r="L723" s="38"/>
      <c r="M723" s="41"/>
      <c r="N723" s="195"/>
      <c r="O723" s="196"/>
      <c r="P723" s="66"/>
      <c r="Q723" s="66"/>
      <c r="R723" s="66"/>
      <c r="S723" s="66"/>
      <c r="T723" s="66"/>
      <c r="U723" s="66"/>
      <c r="V723" s="66"/>
      <c r="W723" s="66"/>
      <c r="X723" s="67"/>
      <c r="Y723" s="36"/>
      <c r="Z723" s="36"/>
      <c r="AA723" s="36"/>
      <c r="AB723" s="36"/>
      <c r="AC723" s="36"/>
      <c r="AD723" s="36"/>
      <c r="AE723" s="36"/>
      <c r="AT723" s="19" t="s">
        <v>209</v>
      </c>
      <c r="AU723" s="19" t="s">
        <v>207</v>
      </c>
    </row>
    <row r="724" spans="1:65" s="13" customFormat="1" ht="11.25">
      <c r="B724" s="197"/>
      <c r="C724" s="198"/>
      <c r="D724" s="192" t="s">
        <v>211</v>
      </c>
      <c r="E724" s="199" t="s">
        <v>20</v>
      </c>
      <c r="F724" s="200" t="s">
        <v>1040</v>
      </c>
      <c r="G724" s="198"/>
      <c r="H724" s="199" t="s">
        <v>20</v>
      </c>
      <c r="I724" s="201"/>
      <c r="J724" s="201"/>
      <c r="K724" s="198"/>
      <c r="L724" s="198"/>
      <c r="M724" s="202"/>
      <c r="N724" s="203"/>
      <c r="O724" s="204"/>
      <c r="P724" s="204"/>
      <c r="Q724" s="204"/>
      <c r="R724" s="204"/>
      <c r="S724" s="204"/>
      <c r="T724" s="204"/>
      <c r="U724" s="204"/>
      <c r="V724" s="204"/>
      <c r="W724" s="204"/>
      <c r="X724" s="205"/>
      <c r="AT724" s="206" t="s">
        <v>211</v>
      </c>
      <c r="AU724" s="206" t="s">
        <v>207</v>
      </c>
      <c r="AV724" s="13" t="s">
        <v>82</v>
      </c>
      <c r="AW724" s="13" t="s">
        <v>5</v>
      </c>
      <c r="AX724" s="13" t="s">
        <v>74</v>
      </c>
      <c r="AY724" s="206" t="s">
        <v>198</v>
      </c>
    </row>
    <row r="725" spans="1:65" s="13" customFormat="1" ht="11.25">
      <c r="B725" s="197"/>
      <c r="C725" s="198"/>
      <c r="D725" s="192" t="s">
        <v>211</v>
      </c>
      <c r="E725" s="199" t="s">
        <v>20</v>
      </c>
      <c r="F725" s="200" t="s">
        <v>1189</v>
      </c>
      <c r="G725" s="198"/>
      <c r="H725" s="199" t="s">
        <v>20</v>
      </c>
      <c r="I725" s="201"/>
      <c r="J725" s="201"/>
      <c r="K725" s="198"/>
      <c r="L725" s="198"/>
      <c r="M725" s="202"/>
      <c r="N725" s="203"/>
      <c r="O725" s="204"/>
      <c r="P725" s="204"/>
      <c r="Q725" s="204"/>
      <c r="R725" s="204"/>
      <c r="S725" s="204"/>
      <c r="T725" s="204"/>
      <c r="U725" s="204"/>
      <c r="V725" s="204"/>
      <c r="W725" s="204"/>
      <c r="X725" s="205"/>
      <c r="AT725" s="206" t="s">
        <v>211</v>
      </c>
      <c r="AU725" s="206" t="s">
        <v>207</v>
      </c>
      <c r="AV725" s="13" t="s">
        <v>82</v>
      </c>
      <c r="AW725" s="13" t="s">
        <v>5</v>
      </c>
      <c r="AX725" s="13" t="s">
        <v>74</v>
      </c>
      <c r="AY725" s="206" t="s">
        <v>198</v>
      </c>
    </row>
    <row r="726" spans="1:65" s="14" customFormat="1" ht="11.25">
      <c r="B726" s="207"/>
      <c r="C726" s="208"/>
      <c r="D726" s="192" t="s">
        <v>211</v>
      </c>
      <c r="E726" s="209" t="s">
        <v>20</v>
      </c>
      <c r="F726" s="210" t="s">
        <v>1259</v>
      </c>
      <c r="G726" s="208"/>
      <c r="H726" s="211">
        <v>0.63</v>
      </c>
      <c r="I726" s="212"/>
      <c r="J726" s="212"/>
      <c r="K726" s="208"/>
      <c r="L726" s="208"/>
      <c r="M726" s="213"/>
      <c r="N726" s="214"/>
      <c r="O726" s="215"/>
      <c r="P726" s="215"/>
      <c r="Q726" s="215"/>
      <c r="R726" s="215"/>
      <c r="S726" s="215"/>
      <c r="T726" s="215"/>
      <c r="U726" s="215"/>
      <c r="V726" s="215"/>
      <c r="W726" s="215"/>
      <c r="X726" s="216"/>
      <c r="AT726" s="217" t="s">
        <v>211</v>
      </c>
      <c r="AU726" s="217" t="s">
        <v>207</v>
      </c>
      <c r="AV726" s="14" t="s">
        <v>207</v>
      </c>
      <c r="AW726" s="14" t="s">
        <v>5</v>
      </c>
      <c r="AX726" s="14" t="s">
        <v>74</v>
      </c>
      <c r="AY726" s="217" t="s">
        <v>198</v>
      </c>
    </row>
    <row r="727" spans="1:65" s="13" customFormat="1" ht="11.25">
      <c r="B727" s="197"/>
      <c r="C727" s="198"/>
      <c r="D727" s="192" t="s">
        <v>211</v>
      </c>
      <c r="E727" s="199" t="s">
        <v>20</v>
      </c>
      <c r="F727" s="200" t="s">
        <v>1040</v>
      </c>
      <c r="G727" s="198"/>
      <c r="H727" s="199" t="s">
        <v>20</v>
      </c>
      <c r="I727" s="201"/>
      <c r="J727" s="201"/>
      <c r="K727" s="198"/>
      <c r="L727" s="198"/>
      <c r="M727" s="202"/>
      <c r="N727" s="203"/>
      <c r="O727" s="204"/>
      <c r="P727" s="204"/>
      <c r="Q727" s="204"/>
      <c r="R727" s="204"/>
      <c r="S727" s="204"/>
      <c r="T727" s="204"/>
      <c r="U727" s="204"/>
      <c r="V727" s="204"/>
      <c r="W727" s="204"/>
      <c r="X727" s="205"/>
      <c r="AT727" s="206" t="s">
        <v>211</v>
      </c>
      <c r="AU727" s="206" t="s">
        <v>207</v>
      </c>
      <c r="AV727" s="13" t="s">
        <v>82</v>
      </c>
      <c r="AW727" s="13" t="s">
        <v>5</v>
      </c>
      <c r="AX727" s="13" t="s">
        <v>74</v>
      </c>
      <c r="AY727" s="206" t="s">
        <v>198</v>
      </c>
    </row>
    <row r="728" spans="1:65" s="13" customFormat="1" ht="11.25">
      <c r="B728" s="197"/>
      <c r="C728" s="198"/>
      <c r="D728" s="192" t="s">
        <v>211</v>
      </c>
      <c r="E728" s="199" t="s">
        <v>20</v>
      </c>
      <c r="F728" s="200" t="s">
        <v>1191</v>
      </c>
      <c r="G728" s="198"/>
      <c r="H728" s="199" t="s">
        <v>20</v>
      </c>
      <c r="I728" s="201"/>
      <c r="J728" s="201"/>
      <c r="K728" s="198"/>
      <c r="L728" s="198"/>
      <c r="M728" s="202"/>
      <c r="N728" s="203"/>
      <c r="O728" s="204"/>
      <c r="P728" s="204"/>
      <c r="Q728" s="204"/>
      <c r="R728" s="204"/>
      <c r="S728" s="204"/>
      <c r="T728" s="204"/>
      <c r="U728" s="204"/>
      <c r="V728" s="204"/>
      <c r="W728" s="204"/>
      <c r="X728" s="205"/>
      <c r="AT728" s="206" t="s">
        <v>211</v>
      </c>
      <c r="AU728" s="206" t="s">
        <v>207</v>
      </c>
      <c r="AV728" s="13" t="s">
        <v>82</v>
      </c>
      <c r="AW728" s="13" t="s">
        <v>5</v>
      </c>
      <c r="AX728" s="13" t="s">
        <v>74</v>
      </c>
      <c r="AY728" s="206" t="s">
        <v>198</v>
      </c>
    </row>
    <row r="729" spans="1:65" s="14" customFormat="1" ht="11.25">
      <c r="B729" s="207"/>
      <c r="C729" s="208"/>
      <c r="D729" s="192" t="s">
        <v>211</v>
      </c>
      <c r="E729" s="209" t="s">
        <v>20</v>
      </c>
      <c r="F729" s="210" t="s">
        <v>1259</v>
      </c>
      <c r="G729" s="208"/>
      <c r="H729" s="211">
        <v>0.63</v>
      </c>
      <c r="I729" s="212"/>
      <c r="J729" s="212"/>
      <c r="K729" s="208"/>
      <c r="L729" s="208"/>
      <c r="M729" s="213"/>
      <c r="N729" s="214"/>
      <c r="O729" s="215"/>
      <c r="P729" s="215"/>
      <c r="Q729" s="215"/>
      <c r="R729" s="215"/>
      <c r="S729" s="215"/>
      <c r="T729" s="215"/>
      <c r="U729" s="215"/>
      <c r="V729" s="215"/>
      <c r="W729" s="215"/>
      <c r="X729" s="216"/>
      <c r="AT729" s="217" t="s">
        <v>211</v>
      </c>
      <c r="AU729" s="217" t="s">
        <v>207</v>
      </c>
      <c r="AV729" s="14" t="s">
        <v>207</v>
      </c>
      <c r="AW729" s="14" t="s">
        <v>5</v>
      </c>
      <c r="AX729" s="14" t="s">
        <v>74</v>
      </c>
      <c r="AY729" s="217" t="s">
        <v>198</v>
      </c>
    </row>
    <row r="730" spans="1:65" s="13" customFormat="1" ht="11.25">
      <c r="B730" s="197"/>
      <c r="C730" s="198"/>
      <c r="D730" s="192" t="s">
        <v>211</v>
      </c>
      <c r="E730" s="199" t="s">
        <v>20</v>
      </c>
      <c r="F730" s="200" t="s">
        <v>1040</v>
      </c>
      <c r="G730" s="198"/>
      <c r="H730" s="199" t="s">
        <v>20</v>
      </c>
      <c r="I730" s="201"/>
      <c r="J730" s="201"/>
      <c r="K730" s="198"/>
      <c r="L730" s="198"/>
      <c r="M730" s="202"/>
      <c r="N730" s="203"/>
      <c r="O730" s="204"/>
      <c r="P730" s="204"/>
      <c r="Q730" s="204"/>
      <c r="R730" s="204"/>
      <c r="S730" s="204"/>
      <c r="T730" s="204"/>
      <c r="U730" s="204"/>
      <c r="V730" s="204"/>
      <c r="W730" s="204"/>
      <c r="X730" s="205"/>
      <c r="AT730" s="206" t="s">
        <v>211</v>
      </c>
      <c r="AU730" s="206" t="s">
        <v>207</v>
      </c>
      <c r="AV730" s="13" t="s">
        <v>82</v>
      </c>
      <c r="AW730" s="13" t="s">
        <v>5</v>
      </c>
      <c r="AX730" s="13" t="s">
        <v>74</v>
      </c>
      <c r="AY730" s="206" t="s">
        <v>198</v>
      </c>
    </row>
    <row r="731" spans="1:65" s="13" customFormat="1" ht="11.25">
      <c r="B731" s="197"/>
      <c r="C731" s="198"/>
      <c r="D731" s="192" t="s">
        <v>211</v>
      </c>
      <c r="E731" s="199" t="s">
        <v>20</v>
      </c>
      <c r="F731" s="200" t="s">
        <v>1193</v>
      </c>
      <c r="G731" s="198"/>
      <c r="H731" s="199" t="s">
        <v>20</v>
      </c>
      <c r="I731" s="201"/>
      <c r="J731" s="201"/>
      <c r="K731" s="198"/>
      <c r="L731" s="198"/>
      <c r="M731" s="202"/>
      <c r="N731" s="203"/>
      <c r="O731" s="204"/>
      <c r="P731" s="204"/>
      <c r="Q731" s="204"/>
      <c r="R731" s="204"/>
      <c r="S731" s="204"/>
      <c r="T731" s="204"/>
      <c r="U731" s="204"/>
      <c r="V731" s="204"/>
      <c r="W731" s="204"/>
      <c r="X731" s="205"/>
      <c r="AT731" s="206" t="s">
        <v>211</v>
      </c>
      <c r="AU731" s="206" t="s">
        <v>207</v>
      </c>
      <c r="AV731" s="13" t="s">
        <v>82</v>
      </c>
      <c r="AW731" s="13" t="s">
        <v>5</v>
      </c>
      <c r="AX731" s="13" t="s">
        <v>74</v>
      </c>
      <c r="AY731" s="206" t="s">
        <v>198</v>
      </c>
    </row>
    <row r="732" spans="1:65" s="14" customFormat="1" ht="11.25">
      <c r="B732" s="207"/>
      <c r="C732" s="208"/>
      <c r="D732" s="192" t="s">
        <v>211</v>
      </c>
      <c r="E732" s="209" t="s">
        <v>20</v>
      </c>
      <c r="F732" s="210" t="s">
        <v>1259</v>
      </c>
      <c r="G732" s="208"/>
      <c r="H732" s="211">
        <v>0.63</v>
      </c>
      <c r="I732" s="212"/>
      <c r="J732" s="212"/>
      <c r="K732" s="208"/>
      <c r="L732" s="208"/>
      <c r="M732" s="213"/>
      <c r="N732" s="214"/>
      <c r="O732" s="215"/>
      <c r="P732" s="215"/>
      <c r="Q732" s="215"/>
      <c r="R732" s="215"/>
      <c r="S732" s="215"/>
      <c r="T732" s="215"/>
      <c r="U732" s="215"/>
      <c r="V732" s="215"/>
      <c r="W732" s="215"/>
      <c r="X732" s="216"/>
      <c r="AT732" s="217" t="s">
        <v>211</v>
      </c>
      <c r="AU732" s="217" t="s">
        <v>207</v>
      </c>
      <c r="AV732" s="14" t="s">
        <v>207</v>
      </c>
      <c r="AW732" s="14" t="s">
        <v>5</v>
      </c>
      <c r="AX732" s="14" t="s">
        <v>74</v>
      </c>
      <c r="AY732" s="217" t="s">
        <v>198</v>
      </c>
    </row>
    <row r="733" spans="1:65" s="13" customFormat="1" ht="11.25">
      <c r="B733" s="197"/>
      <c r="C733" s="198"/>
      <c r="D733" s="192" t="s">
        <v>211</v>
      </c>
      <c r="E733" s="199" t="s">
        <v>20</v>
      </c>
      <c r="F733" s="200" t="s">
        <v>1040</v>
      </c>
      <c r="G733" s="198"/>
      <c r="H733" s="199" t="s">
        <v>20</v>
      </c>
      <c r="I733" s="201"/>
      <c r="J733" s="201"/>
      <c r="K733" s="198"/>
      <c r="L733" s="198"/>
      <c r="M733" s="202"/>
      <c r="N733" s="203"/>
      <c r="O733" s="204"/>
      <c r="P733" s="204"/>
      <c r="Q733" s="204"/>
      <c r="R733" s="204"/>
      <c r="S733" s="204"/>
      <c r="T733" s="204"/>
      <c r="U733" s="204"/>
      <c r="V733" s="204"/>
      <c r="W733" s="204"/>
      <c r="X733" s="205"/>
      <c r="AT733" s="206" t="s">
        <v>211</v>
      </c>
      <c r="AU733" s="206" t="s">
        <v>207</v>
      </c>
      <c r="AV733" s="13" t="s">
        <v>82</v>
      </c>
      <c r="AW733" s="13" t="s">
        <v>5</v>
      </c>
      <c r="AX733" s="13" t="s">
        <v>74</v>
      </c>
      <c r="AY733" s="206" t="s">
        <v>198</v>
      </c>
    </row>
    <row r="734" spans="1:65" s="13" customFormat="1" ht="11.25">
      <c r="B734" s="197"/>
      <c r="C734" s="198"/>
      <c r="D734" s="192" t="s">
        <v>211</v>
      </c>
      <c r="E734" s="199" t="s">
        <v>20</v>
      </c>
      <c r="F734" s="200" t="s">
        <v>1195</v>
      </c>
      <c r="G734" s="198"/>
      <c r="H734" s="199" t="s">
        <v>20</v>
      </c>
      <c r="I734" s="201"/>
      <c r="J734" s="201"/>
      <c r="K734" s="198"/>
      <c r="L734" s="198"/>
      <c r="M734" s="202"/>
      <c r="N734" s="203"/>
      <c r="O734" s="204"/>
      <c r="P734" s="204"/>
      <c r="Q734" s="204"/>
      <c r="R734" s="204"/>
      <c r="S734" s="204"/>
      <c r="T734" s="204"/>
      <c r="U734" s="204"/>
      <c r="V734" s="204"/>
      <c r="W734" s="204"/>
      <c r="X734" s="205"/>
      <c r="AT734" s="206" t="s">
        <v>211</v>
      </c>
      <c r="AU734" s="206" t="s">
        <v>207</v>
      </c>
      <c r="AV734" s="13" t="s">
        <v>82</v>
      </c>
      <c r="AW734" s="13" t="s">
        <v>5</v>
      </c>
      <c r="AX734" s="13" t="s">
        <v>74</v>
      </c>
      <c r="AY734" s="206" t="s">
        <v>198</v>
      </c>
    </row>
    <row r="735" spans="1:65" s="14" customFormat="1" ht="11.25">
      <c r="B735" s="207"/>
      <c r="C735" s="208"/>
      <c r="D735" s="192" t="s">
        <v>211</v>
      </c>
      <c r="E735" s="209" t="s">
        <v>20</v>
      </c>
      <c r="F735" s="210" t="s">
        <v>1259</v>
      </c>
      <c r="G735" s="208"/>
      <c r="H735" s="211">
        <v>0.63</v>
      </c>
      <c r="I735" s="212"/>
      <c r="J735" s="212"/>
      <c r="K735" s="208"/>
      <c r="L735" s="208"/>
      <c r="M735" s="213"/>
      <c r="N735" s="214"/>
      <c r="O735" s="215"/>
      <c r="P735" s="215"/>
      <c r="Q735" s="215"/>
      <c r="R735" s="215"/>
      <c r="S735" s="215"/>
      <c r="T735" s="215"/>
      <c r="U735" s="215"/>
      <c r="V735" s="215"/>
      <c r="W735" s="215"/>
      <c r="X735" s="216"/>
      <c r="AT735" s="217" t="s">
        <v>211</v>
      </c>
      <c r="AU735" s="217" t="s">
        <v>207</v>
      </c>
      <c r="AV735" s="14" t="s">
        <v>207</v>
      </c>
      <c r="AW735" s="14" t="s">
        <v>5</v>
      </c>
      <c r="AX735" s="14" t="s">
        <v>74</v>
      </c>
      <c r="AY735" s="217" t="s">
        <v>198</v>
      </c>
    </row>
    <row r="736" spans="1:65" s="13" customFormat="1" ht="11.25">
      <c r="B736" s="197"/>
      <c r="C736" s="198"/>
      <c r="D736" s="192" t="s">
        <v>211</v>
      </c>
      <c r="E736" s="199" t="s">
        <v>20</v>
      </c>
      <c r="F736" s="200" t="s">
        <v>1040</v>
      </c>
      <c r="G736" s="198"/>
      <c r="H736" s="199" t="s">
        <v>20</v>
      </c>
      <c r="I736" s="201"/>
      <c r="J736" s="201"/>
      <c r="K736" s="198"/>
      <c r="L736" s="198"/>
      <c r="M736" s="202"/>
      <c r="N736" s="203"/>
      <c r="O736" s="204"/>
      <c r="P736" s="204"/>
      <c r="Q736" s="204"/>
      <c r="R736" s="204"/>
      <c r="S736" s="204"/>
      <c r="T736" s="204"/>
      <c r="U736" s="204"/>
      <c r="V736" s="204"/>
      <c r="W736" s="204"/>
      <c r="X736" s="205"/>
      <c r="AT736" s="206" t="s">
        <v>211</v>
      </c>
      <c r="AU736" s="206" t="s">
        <v>207</v>
      </c>
      <c r="AV736" s="13" t="s">
        <v>82</v>
      </c>
      <c r="AW736" s="13" t="s">
        <v>5</v>
      </c>
      <c r="AX736" s="13" t="s">
        <v>74</v>
      </c>
      <c r="AY736" s="206" t="s">
        <v>198</v>
      </c>
    </row>
    <row r="737" spans="2:51" s="13" customFormat="1" ht="11.25">
      <c r="B737" s="197"/>
      <c r="C737" s="198"/>
      <c r="D737" s="192" t="s">
        <v>211</v>
      </c>
      <c r="E737" s="199" t="s">
        <v>20</v>
      </c>
      <c r="F737" s="200" t="s">
        <v>1197</v>
      </c>
      <c r="G737" s="198"/>
      <c r="H737" s="199" t="s">
        <v>20</v>
      </c>
      <c r="I737" s="201"/>
      <c r="J737" s="201"/>
      <c r="K737" s="198"/>
      <c r="L737" s="198"/>
      <c r="M737" s="202"/>
      <c r="N737" s="203"/>
      <c r="O737" s="204"/>
      <c r="P737" s="204"/>
      <c r="Q737" s="204"/>
      <c r="R737" s="204"/>
      <c r="S737" s="204"/>
      <c r="T737" s="204"/>
      <c r="U737" s="204"/>
      <c r="V737" s="204"/>
      <c r="W737" s="204"/>
      <c r="X737" s="205"/>
      <c r="AT737" s="206" t="s">
        <v>211</v>
      </c>
      <c r="AU737" s="206" t="s">
        <v>207</v>
      </c>
      <c r="AV737" s="13" t="s">
        <v>82</v>
      </c>
      <c r="AW737" s="13" t="s">
        <v>5</v>
      </c>
      <c r="AX737" s="13" t="s">
        <v>74</v>
      </c>
      <c r="AY737" s="206" t="s">
        <v>198</v>
      </c>
    </row>
    <row r="738" spans="2:51" s="14" customFormat="1" ht="11.25">
      <c r="B738" s="207"/>
      <c r="C738" s="208"/>
      <c r="D738" s="192" t="s">
        <v>211</v>
      </c>
      <c r="E738" s="209" t="s">
        <v>20</v>
      </c>
      <c r="F738" s="210" t="s">
        <v>1259</v>
      </c>
      <c r="G738" s="208"/>
      <c r="H738" s="211">
        <v>0.63</v>
      </c>
      <c r="I738" s="212"/>
      <c r="J738" s="212"/>
      <c r="K738" s="208"/>
      <c r="L738" s="208"/>
      <c r="M738" s="213"/>
      <c r="N738" s="214"/>
      <c r="O738" s="215"/>
      <c r="P738" s="215"/>
      <c r="Q738" s="215"/>
      <c r="R738" s="215"/>
      <c r="S738" s="215"/>
      <c r="T738" s="215"/>
      <c r="U738" s="215"/>
      <c r="V738" s="215"/>
      <c r="W738" s="215"/>
      <c r="X738" s="216"/>
      <c r="AT738" s="217" t="s">
        <v>211</v>
      </c>
      <c r="AU738" s="217" t="s">
        <v>207</v>
      </c>
      <c r="AV738" s="14" t="s">
        <v>207</v>
      </c>
      <c r="AW738" s="14" t="s">
        <v>5</v>
      </c>
      <c r="AX738" s="14" t="s">
        <v>74</v>
      </c>
      <c r="AY738" s="217" t="s">
        <v>198</v>
      </c>
    </row>
    <row r="739" spans="2:51" s="13" customFormat="1" ht="11.25">
      <c r="B739" s="197"/>
      <c r="C739" s="198"/>
      <c r="D739" s="192" t="s">
        <v>211</v>
      </c>
      <c r="E739" s="199" t="s">
        <v>20</v>
      </c>
      <c r="F739" s="200" t="s">
        <v>1040</v>
      </c>
      <c r="G739" s="198"/>
      <c r="H739" s="199" t="s">
        <v>20</v>
      </c>
      <c r="I739" s="201"/>
      <c r="J739" s="201"/>
      <c r="K739" s="198"/>
      <c r="L739" s="198"/>
      <c r="M739" s="202"/>
      <c r="N739" s="203"/>
      <c r="O739" s="204"/>
      <c r="P739" s="204"/>
      <c r="Q739" s="204"/>
      <c r="R739" s="204"/>
      <c r="S739" s="204"/>
      <c r="T739" s="204"/>
      <c r="U739" s="204"/>
      <c r="V739" s="204"/>
      <c r="W739" s="204"/>
      <c r="X739" s="205"/>
      <c r="AT739" s="206" t="s">
        <v>211</v>
      </c>
      <c r="AU739" s="206" t="s">
        <v>207</v>
      </c>
      <c r="AV739" s="13" t="s">
        <v>82</v>
      </c>
      <c r="AW739" s="13" t="s">
        <v>5</v>
      </c>
      <c r="AX739" s="13" t="s">
        <v>74</v>
      </c>
      <c r="AY739" s="206" t="s">
        <v>198</v>
      </c>
    </row>
    <row r="740" spans="2:51" s="13" customFormat="1" ht="11.25">
      <c r="B740" s="197"/>
      <c r="C740" s="198"/>
      <c r="D740" s="192" t="s">
        <v>211</v>
      </c>
      <c r="E740" s="199" t="s">
        <v>20</v>
      </c>
      <c r="F740" s="200" t="s">
        <v>1199</v>
      </c>
      <c r="G740" s="198"/>
      <c r="H740" s="199" t="s">
        <v>20</v>
      </c>
      <c r="I740" s="201"/>
      <c r="J740" s="201"/>
      <c r="K740" s="198"/>
      <c r="L740" s="198"/>
      <c r="M740" s="202"/>
      <c r="N740" s="203"/>
      <c r="O740" s="204"/>
      <c r="P740" s="204"/>
      <c r="Q740" s="204"/>
      <c r="R740" s="204"/>
      <c r="S740" s="204"/>
      <c r="T740" s="204"/>
      <c r="U740" s="204"/>
      <c r="V740" s="204"/>
      <c r="W740" s="204"/>
      <c r="X740" s="205"/>
      <c r="AT740" s="206" t="s">
        <v>211</v>
      </c>
      <c r="AU740" s="206" t="s">
        <v>207</v>
      </c>
      <c r="AV740" s="13" t="s">
        <v>82</v>
      </c>
      <c r="AW740" s="13" t="s">
        <v>5</v>
      </c>
      <c r="AX740" s="13" t="s">
        <v>74</v>
      </c>
      <c r="AY740" s="206" t="s">
        <v>198</v>
      </c>
    </row>
    <row r="741" spans="2:51" s="14" customFormat="1" ht="11.25">
      <c r="B741" s="207"/>
      <c r="C741" s="208"/>
      <c r="D741" s="192" t="s">
        <v>211</v>
      </c>
      <c r="E741" s="209" t="s">
        <v>20</v>
      </c>
      <c r="F741" s="210" t="s">
        <v>1259</v>
      </c>
      <c r="G741" s="208"/>
      <c r="H741" s="211">
        <v>0.63</v>
      </c>
      <c r="I741" s="212"/>
      <c r="J741" s="212"/>
      <c r="K741" s="208"/>
      <c r="L741" s="208"/>
      <c r="M741" s="213"/>
      <c r="N741" s="214"/>
      <c r="O741" s="215"/>
      <c r="P741" s="215"/>
      <c r="Q741" s="215"/>
      <c r="R741" s="215"/>
      <c r="S741" s="215"/>
      <c r="T741" s="215"/>
      <c r="U741" s="215"/>
      <c r="V741" s="215"/>
      <c r="W741" s="215"/>
      <c r="X741" s="216"/>
      <c r="AT741" s="217" t="s">
        <v>211</v>
      </c>
      <c r="AU741" s="217" t="s">
        <v>207</v>
      </c>
      <c r="AV741" s="14" t="s">
        <v>207</v>
      </c>
      <c r="AW741" s="14" t="s">
        <v>5</v>
      </c>
      <c r="AX741" s="14" t="s">
        <v>74</v>
      </c>
      <c r="AY741" s="217" t="s">
        <v>198</v>
      </c>
    </row>
    <row r="742" spans="2:51" s="13" customFormat="1" ht="11.25">
      <c r="B742" s="197"/>
      <c r="C742" s="198"/>
      <c r="D742" s="192" t="s">
        <v>211</v>
      </c>
      <c r="E742" s="199" t="s">
        <v>20</v>
      </c>
      <c r="F742" s="200" t="s">
        <v>1040</v>
      </c>
      <c r="G742" s="198"/>
      <c r="H742" s="199" t="s">
        <v>20</v>
      </c>
      <c r="I742" s="201"/>
      <c r="J742" s="201"/>
      <c r="K742" s="198"/>
      <c r="L742" s="198"/>
      <c r="M742" s="202"/>
      <c r="N742" s="203"/>
      <c r="O742" s="204"/>
      <c r="P742" s="204"/>
      <c r="Q742" s="204"/>
      <c r="R742" s="204"/>
      <c r="S742" s="204"/>
      <c r="T742" s="204"/>
      <c r="U742" s="204"/>
      <c r="V742" s="204"/>
      <c r="W742" s="204"/>
      <c r="X742" s="205"/>
      <c r="AT742" s="206" t="s">
        <v>211</v>
      </c>
      <c r="AU742" s="206" t="s">
        <v>207</v>
      </c>
      <c r="AV742" s="13" t="s">
        <v>82</v>
      </c>
      <c r="AW742" s="13" t="s">
        <v>5</v>
      </c>
      <c r="AX742" s="13" t="s">
        <v>74</v>
      </c>
      <c r="AY742" s="206" t="s">
        <v>198</v>
      </c>
    </row>
    <row r="743" spans="2:51" s="13" customFormat="1" ht="11.25">
      <c r="B743" s="197"/>
      <c r="C743" s="198"/>
      <c r="D743" s="192" t="s">
        <v>211</v>
      </c>
      <c r="E743" s="199" t="s">
        <v>20</v>
      </c>
      <c r="F743" s="200" t="s">
        <v>1201</v>
      </c>
      <c r="G743" s="198"/>
      <c r="H743" s="199" t="s">
        <v>20</v>
      </c>
      <c r="I743" s="201"/>
      <c r="J743" s="201"/>
      <c r="K743" s="198"/>
      <c r="L743" s="198"/>
      <c r="M743" s="202"/>
      <c r="N743" s="203"/>
      <c r="O743" s="204"/>
      <c r="P743" s="204"/>
      <c r="Q743" s="204"/>
      <c r="R743" s="204"/>
      <c r="S743" s="204"/>
      <c r="T743" s="204"/>
      <c r="U743" s="204"/>
      <c r="V743" s="204"/>
      <c r="W743" s="204"/>
      <c r="X743" s="205"/>
      <c r="AT743" s="206" t="s">
        <v>211</v>
      </c>
      <c r="AU743" s="206" t="s">
        <v>207</v>
      </c>
      <c r="AV743" s="13" t="s">
        <v>82</v>
      </c>
      <c r="AW743" s="13" t="s">
        <v>5</v>
      </c>
      <c r="AX743" s="13" t="s">
        <v>74</v>
      </c>
      <c r="AY743" s="206" t="s">
        <v>198</v>
      </c>
    </row>
    <row r="744" spans="2:51" s="14" customFormat="1" ht="11.25">
      <c r="B744" s="207"/>
      <c r="C744" s="208"/>
      <c r="D744" s="192" t="s">
        <v>211</v>
      </c>
      <c r="E744" s="209" t="s">
        <v>20</v>
      </c>
      <c r="F744" s="210" t="s">
        <v>1259</v>
      </c>
      <c r="G744" s="208"/>
      <c r="H744" s="211">
        <v>0.63</v>
      </c>
      <c r="I744" s="212"/>
      <c r="J744" s="212"/>
      <c r="K744" s="208"/>
      <c r="L744" s="208"/>
      <c r="M744" s="213"/>
      <c r="N744" s="214"/>
      <c r="O744" s="215"/>
      <c r="P744" s="215"/>
      <c r="Q744" s="215"/>
      <c r="R744" s="215"/>
      <c r="S744" s="215"/>
      <c r="T744" s="215"/>
      <c r="U744" s="215"/>
      <c r="V744" s="215"/>
      <c r="W744" s="215"/>
      <c r="X744" s="216"/>
      <c r="AT744" s="217" t="s">
        <v>211</v>
      </c>
      <c r="AU744" s="217" t="s">
        <v>207</v>
      </c>
      <c r="AV744" s="14" t="s">
        <v>207</v>
      </c>
      <c r="AW744" s="14" t="s">
        <v>5</v>
      </c>
      <c r="AX744" s="14" t="s">
        <v>74</v>
      </c>
      <c r="AY744" s="217" t="s">
        <v>198</v>
      </c>
    </row>
    <row r="745" spans="2:51" s="13" customFormat="1" ht="11.25">
      <c r="B745" s="197"/>
      <c r="C745" s="198"/>
      <c r="D745" s="192" t="s">
        <v>211</v>
      </c>
      <c r="E745" s="199" t="s">
        <v>20</v>
      </c>
      <c r="F745" s="200" t="s">
        <v>1040</v>
      </c>
      <c r="G745" s="198"/>
      <c r="H745" s="199" t="s">
        <v>20</v>
      </c>
      <c r="I745" s="201"/>
      <c r="J745" s="201"/>
      <c r="K745" s="198"/>
      <c r="L745" s="198"/>
      <c r="M745" s="202"/>
      <c r="N745" s="203"/>
      <c r="O745" s="204"/>
      <c r="P745" s="204"/>
      <c r="Q745" s="204"/>
      <c r="R745" s="204"/>
      <c r="S745" s="204"/>
      <c r="T745" s="204"/>
      <c r="U745" s="204"/>
      <c r="V745" s="204"/>
      <c r="W745" s="204"/>
      <c r="X745" s="205"/>
      <c r="AT745" s="206" t="s">
        <v>211</v>
      </c>
      <c r="AU745" s="206" t="s">
        <v>207</v>
      </c>
      <c r="AV745" s="13" t="s">
        <v>82</v>
      </c>
      <c r="AW745" s="13" t="s">
        <v>5</v>
      </c>
      <c r="AX745" s="13" t="s">
        <v>74</v>
      </c>
      <c r="AY745" s="206" t="s">
        <v>198</v>
      </c>
    </row>
    <row r="746" spans="2:51" s="13" customFormat="1" ht="11.25">
      <c r="B746" s="197"/>
      <c r="C746" s="198"/>
      <c r="D746" s="192" t="s">
        <v>211</v>
      </c>
      <c r="E746" s="199" t="s">
        <v>20</v>
      </c>
      <c r="F746" s="200" t="s">
        <v>1203</v>
      </c>
      <c r="G746" s="198"/>
      <c r="H746" s="199" t="s">
        <v>20</v>
      </c>
      <c r="I746" s="201"/>
      <c r="J746" s="201"/>
      <c r="K746" s="198"/>
      <c r="L746" s="198"/>
      <c r="M746" s="202"/>
      <c r="N746" s="203"/>
      <c r="O746" s="204"/>
      <c r="P746" s="204"/>
      <c r="Q746" s="204"/>
      <c r="R746" s="204"/>
      <c r="S746" s="204"/>
      <c r="T746" s="204"/>
      <c r="U746" s="204"/>
      <c r="V746" s="204"/>
      <c r="W746" s="204"/>
      <c r="X746" s="205"/>
      <c r="AT746" s="206" t="s">
        <v>211</v>
      </c>
      <c r="AU746" s="206" t="s">
        <v>207</v>
      </c>
      <c r="AV746" s="13" t="s">
        <v>82</v>
      </c>
      <c r="AW746" s="13" t="s">
        <v>5</v>
      </c>
      <c r="AX746" s="13" t="s">
        <v>74</v>
      </c>
      <c r="AY746" s="206" t="s">
        <v>198</v>
      </c>
    </row>
    <row r="747" spans="2:51" s="14" customFormat="1" ht="11.25">
      <c r="B747" s="207"/>
      <c r="C747" s="208"/>
      <c r="D747" s="192" t="s">
        <v>211</v>
      </c>
      <c r="E747" s="209" t="s">
        <v>20</v>
      </c>
      <c r="F747" s="210" t="s">
        <v>1240</v>
      </c>
      <c r="G747" s="208"/>
      <c r="H747" s="211">
        <v>0.48</v>
      </c>
      <c r="I747" s="212"/>
      <c r="J747" s="212"/>
      <c r="K747" s="208"/>
      <c r="L747" s="208"/>
      <c r="M747" s="213"/>
      <c r="N747" s="214"/>
      <c r="O747" s="215"/>
      <c r="P747" s="215"/>
      <c r="Q747" s="215"/>
      <c r="R747" s="215"/>
      <c r="S747" s="215"/>
      <c r="T747" s="215"/>
      <c r="U747" s="215"/>
      <c r="V747" s="215"/>
      <c r="W747" s="215"/>
      <c r="X747" s="216"/>
      <c r="AT747" s="217" t="s">
        <v>211</v>
      </c>
      <c r="AU747" s="217" t="s">
        <v>207</v>
      </c>
      <c r="AV747" s="14" t="s">
        <v>207</v>
      </c>
      <c r="AW747" s="14" t="s">
        <v>5</v>
      </c>
      <c r="AX747" s="14" t="s">
        <v>74</v>
      </c>
      <c r="AY747" s="217" t="s">
        <v>198</v>
      </c>
    </row>
    <row r="748" spans="2:51" s="13" customFormat="1" ht="11.25">
      <c r="B748" s="197"/>
      <c r="C748" s="198"/>
      <c r="D748" s="192" t="s">
        <v>211</v>
      </c>
      <c r="E748" s="199" t="s">
        <v>20</v>
      </c>
      <c r="F748" s="200" t="s">
        <v>1040</v>
      </c>
      <c r="G748" s="198"/>
      <c r="H748" s="199" t="s">
        <v>20</v>
      </c>
      <c r="I748" s="201"/>
      <c r="J748" s="201"/>
      <c r="K748" s="198"/>
      <c r="L748" s="198"/>
      <c r="M748" s="202"/>
      <c r="N748" s="203"/>
      <c r="O748" s="204"/>
      <c r="P748" s="204"/>
      <c r="Q748" s="204"/>
      <c r="R748" s="204"/>
      <c r="S748" s="204"/>
      <c r="T748" s="204"/>
      <c r="U748" s="204"/>
      <c r="V748" s="204"/>
      <c r="W748" s="204"/>
      <c r="X748" s="205"/>
      <c r="AT748" s="206" t="s">
        <v>211</v>
      </c>
      <c r="AU748" s="206" t="s">
        <v>207</v>
      </c>
      <c r="AV748" s="13" t="s">
        <v>82</v>
      </c>
      <c r="AW748" s="13" t="s">
        <v>5</v>
      </c>
      <c r="AX748" s="13" t="s">
        <v>74</v>
      </c>
      <c r="AY748" s="206" t="s">
        <v>198</v>
      </c>
    </row>
    <row r="749" spans="2:51" s="13" customFormat="1" ht="11.25">
      <c r="B749" s="197"/>
      <c r="C749" s="198"/>
      <c r="D749" s="192" t="s">
        <v>211</v>
      </c>
      <c r="E749" s="199" t="s">
        <v>20</v>
      </c>
      <c r="F749" s="200" t="s">
        <v>1205</v>
      </c>
      <c r="G749" s="198"/>
      <c r="H749" s="199" t="s">
        <v>20</v>
      </c>
      <c r="I749" s="201"/>
      <c r="J749" s="201"/>
      <c r="K749" s="198"/>
      <c r="L749" s="198"/>
      <c r="M749" s="202"/>
      <c r="N749" s="203"/>
      <c r="O749" s="204"/>
      <c r="P749" s="204"/>
      <c r="Q749" s="204"/>
      <c r="R749" s="204"/>
      <c r="S749" s="204"/>
      <c r="T749" s="204"/>
      <c r="U749" s="204"/>
      <c r="V749" s="204"/>
      <c r="W749" s="204"/>
      <c r="X749" s="205"/>
      <c r="AT749" s="206" t="s">
        <v>211</v>
      </c>
      <c r="AU749" s="206" t="s">
        <v>207</v>
      </c>
      <c r="AV749" s="13" t="s">
        <v>82</v>
      </c>
      <c r="AW749" s="13" t="s">
        <v>5</v>
      </c>
      <c r="AX749" s="13" t="s">
        <v>74</v>
      </c>
      <c r="AY749" s="206" t="s">
        <v>198</v>
      </c>
    </row>
    <row r="750" spans="2:51" s="14" customFormat="1" ht="11.25">
      <c r="B750" s="207"/>
      <c r="C750" s="208"/>
      <c r="D750" s="192" t="s">
        <v>211</v>
      </c>
      <c r="E750" s="209" t="s">
        <v>20</v>
      </c>
      <c r="F750" s="210" t="s">
        <v>1240</v>
      </c>
      <c r="G750" s="208"/>
      <c r="H750" s="211">
        <v>0.48</v>
      </c>
      <c r="I750" s="212"/>
      <c r="J750" s="212"/>
      <c r="K750" s="208"/>
      <c r="L750" s="208"/>
      <c r="M750" s="213"/>
      <c r="N750" s="214"/>
      <c r="O750" s="215"/>
      <c r="P750" s="215"/>
      <c r="Q750" s="215"/>
      <c r="R750" s="215"/>
      <c r="S750" s="215"/>
      <c r="T750" s="215"/>
      <c r="U750" s="215"/>
      <c r="V750" s="215"/>
      <c r="W750" s="215"/>
      <c r="X750" s="216"/>
      <c r="AT750" s="217" t="s">
        <v>211</v>
      </c>
      <c r="AU750" s="217" t="s">
        <v>207</v>
      </c>
      <c r="AV750" s="14" t="s">
        <v>207</v>
      </c>
      <c r="AW750" s="14" t="s">
        <v>5</v>
      </c>
      <c r="AX750" s="14" t="s">
        <v>74</v>
      </c>
      <c r="AY750" s="217" t="s">
        <v>198</v>
      </c>
    </row>
    <row r="751" spans="2:51" s="13" customFormat="1" ht="11.25">
      <c r="B751" s="197"/>
      <c r="C751" s="198"/>
      <c r="D751" s="192" t="s">
        <v>211</v>
      </c>
      <c r="E751" s="199" t="s">
        <v>20</v>
      </c>
      <c r="F751" s="200" t="s">
        <v>1040</v>
      </c>
      <c r="G751" s="198"/>
      <c r="H751" s="199" t="s">
        <v>20</v>
      </c>
      <c r="I751" s="201"/>
      <c r="J751" s="201"/>
      <c r="K751" s="198"/>
      <c r="L751" s="198"/>
      <c r="M751" s="202"/>
      <c r="N751" s="203"/>
      <c r="O751" s="204"/>
      <c r="P751" s="204"/>
      <c r="Q751" s="204"/>
      <c r="R751" s="204"/>
      <c r="S751" s="204"/>
      <c r="T751" s="204"/>
      <c r="U751" s="204"/>
      <c r="V751" s="204"/>
      <c r="W751" s="204"/>
      <c r="X751" s="205"/>
      <c r="AT751" s="206" t="s">
        <v>211</v>
      </c>
      <c r="AU751" s="206" t="s">
        <v>207</v>
      </c>
      <c r="AV751" s="13" t="s">
        <v>82</v>
      </c>
      <c r="AW751" s="13" t="s">
        <v>5</v>
      </c>
      <c r="AX751" s="13" t="s">
        <v>74</v>
      </c>
      <c r="AY751" s="206" t="s">
        <v>198</v>
      </c>
    </row>
    <row r="752" spans="2:51" s="13" customFormat="1" ht="11.25">
      <c r="B752" s="197"/>
      <c r="C752" s="198"/>
      <c r="D752" s="192" t="s">
        <v>211</v>
      </c>
      <c r="E752" s="199" t="s">
        <v>20</v>
      </c>
      <c r="F752" s="200" t="s">
        <v>1207</v>
      </c>
      <c r="G752" s="198"/>
      <c r="H752" s="199" t="s">
        <v>20</v>
      </c>
      <c r="I752" s="201"/>
      <c r="J752" s="201"/>
      <c r="K752" s="198"/>
      <c r="L752" s="198"/>
      <c r="M752" s="202"/>
      <c r="N752" s="203"/>
      <c r="O752" s="204"/>
      <c r="P752" s="204"/>
      <c r="Q752" s="204"/>
      <c r="R752" s="204"/>
      <c r="S752" s="204"/>
      <c r="T752" s="204"/>
      <c r="U752" s="204"/>
      <c r="V752" s="204"/>
      <c r="W752" s="204"/>
      <c r="X752" s="205"/>
      <c r="AT752" s="206" t="s">
        <v>211</v>
      </c>
      <c r="AU752" s="206" t="s">
        <v>207</v>
      </c>
      <c r="AV752" s="13" t="s">
        <v>82</v>
      </c>
      <c r="AW752" s="13" t="s">
        <v>5</v>
      </c>
      <c r="AX752" s="13" t="s">
        <v>74</v>
      </c>
      <c r="AY752" s="206" t="s">
        <v>198</v>
      </c>
    </row>
    <row r="753" spans="1:65" s="14" customFormat="1" ht="11.25">
      <c r="B753" s="207"/>
      <c r="C753" s="208"/>
      <c r="D753" s="192" t="s">
        <v>211</v>
      </c>
      <c r="E753" s="209" t="s">
        <v>20</v>
      </c>
      <c r="F753" s="210" t="s">
        <v>1240</v>
      </c>
      <c r="G753" s="208"/>
      <c r="H753" s="211">
        <v>0.48</v>
      </c>
      <c r="I753" s="212"/>
      <c r="J753" s="212"/>
      <c r="K753" s="208"/>
      <c r="L753" s="208"/>
      <c r="M753" s="213"/>
      <c r="N753" s="214"/>
      <c r="O753" s="215"/>
      <c r="P753" s="215"/>
      <c r="Q753" s="215"/>
      <c r="R753" s="215"/>
      <c r="S753" s="215"/>
      <c r="T753" s="215"/>
      <c r="U753" s="215"/>
      <c r="V753" s="215"/>
      <c r="W753" s="215"/>
      <c r="X753" s="216"/>
      <c r="AT753" s="217" t="s">
        <v>211</v>
      </c>
      <c r="AU753" s="217" t="s">
        <v>207</v>
      </c>
      <c r="AV753" s="14" t="s">
        <v>207</v>
      </c>
      <c r="AW753" s="14" t="s">
        <v>5</v>
      </c>
      <c r="AX753" s="14" t="s">
        <v>74</v>
      </c>
      <c r="AY753" s="217" t="s">
        <v>198</v>
      </c>
    </row>
    <row r="754" spans="1:65" s="13" customFormat="1" ht="11.25">
      <c r="B754" s="197"/>
      <c r="C754" s="198"/>
      <c r="D754" s="192" t="s">
        <v>211</v>
      </c>
      <c r="E754" s="199" t="s">
        <v>20</v>
      </c>
      <c r="F754" s="200" t="s">
        <v>1040</v>
      </c>
      <c r="G754" s="198"/>
      <c r="H754" s="199" t="s">
        <v>20</v>
      </c>
      <c r="I754" s="201"/>
      <c r="J754" s="201"/>
      <c r="K754" s="198"/>
      <c r="L754" s="198"/>
      <c r="M754" s="202"/>
      <c r="N754" s="203"/>
      <c r="O754" s="204"/>
      <c r="P754" s="204"/>
      <c r="Q754" s="204"/>
      <c r="R754" s="204"/>
      <c r="S754" s="204"/>
      <c r="T754" s="204"/>
      <c r="U754" s="204"/>
      <c r="V754" s="204"/>
      <c r="W754" s="204"/>
      <c r="X754" s="205"/>
      <c r="AT754" s="206" t="s">
        <v>211</v>
      </c>
      <c r="AU754" s="206" t="s">
        <v>207</v>
      </c>
      <c r="AV754" s="13" t="s">
        <v>82</v>
      </c>
      <c r="AW754" s="13" t="s">
        <v>5</v>
      </c>
      <c r="AX754" s="13" t="s">
        <v>74</v>
      </c>
      <c r="AY754" s="206" t="s">
        <v>198</v>
      </c>
    </row>
    <row r="755" spans="1:65" s="13" customFormat="1" ht="11.25">
      <c r="B755" s="197"/>
      <c r="C755" s="198"/>
      <c r="D755" s="192" t="s">
        <v>211</v>
      </c>
      <c r="E755" s="199" t="s">
        <v>20</v>
      </c>
      <c r="F755" s="200" t="s">
        <v>1209</v>
      </c>
      <c r="G755" s="198"/>
      <c r="H755" s="199" t="s">
        <v>20</v>
      </c>
      <c r="I755" s="201"/>
      <c r="J755" s="201"/>
      <c r="K755" s="198"/>
      <c r="L755" s="198"/>
      <c r="M755" s="202"/>
      <c r="N755" s="203"/>
      <c r="O755" s="204"/>
      <c r="P755" s="204"/>
      <c r="Q755" s="204"/>
      <c r="R755" s="204"/>
      <c r="S755" s="204"/>
      <c r="T755" s="204"/>
      <c r="U755" s="204"/>
      <c r="V755" s="204"/>
      <c r="W755" s="204"/>
      <c r="X755" s="205"/>
      <c r="AT755" s="206" t="s">
        <v>211</v>
      </c>
      <c r="AU755" s="206" t="s">
        <v>207</v>
      </c>
      <c r="AV755" s="13" t="s">
        <v>82</v>
      </c>
      <c r="AW755" s="13" t="s">
        <v>5</v>
      </c>
      <c r="AX755" s="13" t="s">
        <v>74</v>
      </c>
      <c r="AY755" s="206" t="s">
        <v>198</v>
      </c>
    </row>
    <row r="756" spans="1:65" s="14" customFormat="1" ht="11.25">
      <c r="B756" s="207"/>
      <c r="C756" s="208"/>
      <c r="D756" s="192" t="s">
        <v>211</v>
      </c>
      <c r="E756" s="209" t="s">
        <v>20</v>
      </c>
      <c r="F756" s="210" t="s">
        <v>1240</v>
      </c>
      <c r="G756" s="208"/>
      <c r="H756" s="211">
        <v>0.48</v>
      </c>
      <c r="I756" s="212"/>
      <c r="J756" s="212"/>
      <c r="K756" s="208"/>
      <c r="L756" s="208"/>
      <c r="M756" s="213"/>
      <c r="N756" s="214"/>
      <c r="O756" s="215"/>
      <c r="P756" s="215"/>
      <c r="Q756" s="215"/>
      <c r="R756" s="215"/>
      <c r="S756" s="215"/>
      <c r="T756" s="215"/>
      <c r="U756" s="215"/>
      <c r="V756" s="215"/>
      <c r="W756" s="215"/>
      <c r="X756" s="216"/>
      <c r="AT756" s="217" t="s">
        <v>211</v>
      </c>
      <c r="AU756" s="217" t="s">
        <v>207</v>
      </c>
      <c r="AV756" s="14" t="s">
        <v>207</v>
      </c>
      <c r="AW756" s="14" t="s">
        <v>5</v>
      </c>
      <c r="AX756" s="14" t="s">
        <v>74</v>
      </c>
      <c r="AY756" s="217" t="s">
        <v>198</v>
      </c>
    </row>
    <row r="757" spans="1:65" s="13" customFormat="1" ht="11.25">
      <c r="B757" s="197"/>
      <c r="C757" s="198"/>
      <c r="D757" s="192" t="s">
        <v>211</v>
      </c>
      <c r="E757" s="199" t="s">
        <v>20</v>
      </c>
      <c r="F757" s="200" t="s">
        <v>1040</v>
      </c>
      <c r="G757" s="198"/>
      <c r="H757" s="199" t="s">
        <v>20</v>
      </c>
      <c r="I757" s="201"/>
      <c r="J757" s="201"/>
      <c r="K757" s="198"/>
      <c r="L757" s="198"/>
      <c r="M757" s="202"/>
      <c r="N757" s="203"/>
      <c r="O757" s="204"/>
      <c r="P757" s="204"/>
      <c r="Q757" s="204"/>
      <c r="R757" s="204"/>
      <c r="S757" s="204"/>
      <c r="T757" s="204"/>
      <c r="U757" s="204"/>
      <c r="V757" s="204"/>
      <c r="W757" s="204"/>
      <c r="X757" s="205"/>
      <c r="AT757" s="206" t="s">
        <v>211</v>
      </c>
      <c r="AU757" s="206" t="s">
        <v>207</v>
      </c>
      <c r="AV757" s="13" t="s">
        <v>82</v>
      </c>
      <c r="AW757" s="13" t="s">
        <v>5</v>
      </c>
      <c r="AX757" s="13" t="s">
        <v>74</v>
      </c>
      <c r="AY757" s="206" t="s">
        <v>198</v>
      </c>
    </row>
    <row r="758" spans="1:65" s="13" customFormat="1" ht="11.25">
      <c r="B758" s="197"/>
      <c r="C758" s="198"/>
      <c r="D758" s="192" t="s">
        <v>211</v>
      </c>
      <c r="E758" s="199" t="s">
        <v>20</v>
      </c>
      <c r="F758" s="200" t="s">
        <v>1211</v>
      </c>
      <c r="G758" s="198"/>
      <c r="H758" s="199" t="s">
        <v>20</v>
      </c>
      <c r="I758" s="201"/>
      <c r="J758" s="201"/>
      <c r="K758" s="198"/>
      <c r="L758" s="198"/>
      <c r="M758" s="202"/>
      <c r="N758" s="203"/>
      <c r="O758" s="204"/>
      <c r="P758" s="204"/>
      <c r="Q758" s="204"/>
      <c r="R758" s="204"/>
      <c r="S758" s="204"/>
      <c r="T758" s="204"/>
      <c r="U758" s="204"/>
      <c r="V758" s="204"/>
      <c r="W758" s="204"/>
      <c r="X758" s="205"/>
      <c r="AT758" s="206" t="s">
        <v>211</v>
      </c>
      <c r="AU758" s="206" t="s">
        <v>207</v>
      </c>
      <c r="AV758" s="13" t="s">
        <v>82</v>
      </c>
      <c r="AW758" s="13" t="s">
        <v>5</v>
      </c>
      <c r="AX758" s="13" t="s">
        <v>74</v>
      </c>
      <c r="AY758" s="206" t="s">
        <v>198</v>
      </c>
    </row>
    <row r="759" spans="1:65" s="14" customFormat="1" ht="11.25">
      <c r="B759" s="207"/>
      <c r="C759" s="208"/>
      <c r="D759" s="192" t="s">
        <v>211</v>
      </c>
      <c r="E759" s="209" t="s">
        <v>20</v>
      </c>
      <c r="F759" s="210" t="s">
        <v>1240</v>
      </c>
      <c r="G759" s="208"/>
      <c r="H759" s="211">
        <v>0.48</v>
      </c>
      <c r="I759" s="212"/>
      <c r="J759" s="212"/>
      <c r="K759" s="208"/>
      <c r="L759" s="208"/>
      <c r="M759" s="213"/>
      <c r="N759" s="214"/>
      <c r="O759" s="215"/>
      <c r="P759" s="215"/>
      <c r="Q759" s="215"/>
      <c r="R759" s="215"/>
      <c r="S759" s="215"/>
      <c r="T759" s="215"/>
      <c r="U759" s="215"/>
      <c r="V759" s="215"/>
      <c r="W759" s="215"/>
      <c r="X759" s="216"/>
      <c r="AT759" s="217" t="s">
        <v>211</v>
      </c>
      <c r="AU759" s="217" t="s">
        <v>207</v>
      </c>
      <c r="AV759" s="14" t="s">
        <v>207</v>
      </c>
      <c r="AW759" s="14" t="s">
        <v>5</v>
      </c>
      <c r="AX759" s="14" t="s">
        <v>74</v>
      </c>
      <c r="AY759" s="217" t="s">
        <v>198</v>
      </c>
    </row>
    <row r="760" spans="1:65" s="13" customFormat="1" ht="11.25">
      <c r="B760" s="197"/>
      <c r="C760" s="198"/>
      <c r="D760" s="192" t="s">
        <v>211</v>
      </c>
      <c r="E760" s="199" t="s">
        <v>20</v>
      </c>
      <c r="F760" s="200" t="s">
        <v>1040</v>
      </c>
      <c r="G760" s="198"/>
      <c r="H760" s="199" t="s">
        <v>20</v>
      </c>
      <c r="I760" s="201"/>
      <c r="J760" s="201"/>
      <c r="K760" s="198"/>
      <c r="L760" s="198"/>
      <c r="M760" s="202"/>
      <c r="N760" s="203"/>
      <c r="O760" s="204"/>
      <c r="P760" s="204"/>
      <c r="Q760" s="204"/>
      <c r="R760" s="204"/>
      <c r="S760" s="204"/>
      <c r="T760" s="204"/>
      <c r="U760" s="204"/>
      <c r="V760" s="204"/>
      <c r="W760" s="204"/>
      <c r="X760" s="205"/>
      <c r="AT760" s="206" t="s">
        <v>211</v>
      </c>
      <c r="AU760" s="206" t="s">
        <v>207</v>
      </c>
      <c r="AV760" s="13" t="s">
        <v>82</v>
      </c>
      <c r="AW760" s="13" t="s">
        <v>5</v>
      </c>
      <c r="AX760" s="13" t="s">
        <v>74</v>
      </c>
      <c r="AY760" s="206" t="s">
        <v>198</v>
      </c>
    </row>
    <row r="761" spans="1:65" s="13" customFormat="1" ht="11.25">
      <c r="B761" s="197"/>
      <c r="C761" s="198"/>
      <c r="D761" s="192" t="s">
        <v>211</v>
      </c>
      <c r="E761" s="199" t="s">
        <v>20</v>
      </c>
      <c r="F761" s="200" t="s">
        <v>1213</v>
      </c>
      <c r="G761" s="198"/>
      <c r="H761" s="199" t="s">
        <v>20</v>
      </c>
      <c r="I761" s="201"/>
      <c r="J761" s="201"/>
      <c r="K761" s="198"/>
      <c r="L761" s="198"/>
      <c r="M761" s="202"/>
      <c r="N761" s="203"/>
      <c r="O761" s="204"/>
      <c r="P761" s="204"/>
      <c r="Q761" s="204"/>
      <c r="R761" s="204"/>
      <c r="S761" s="204"/>
      <c r="T761" s="204"/>
      <c r="U761" s="204"/>
      <c r="V761" s="204"/>
      <c r="W761" s="204"/>
      <c r="X761" s="205"/>
      <c r="AT761" s="206" t="s">
        <v>211</v>
      </c>
      <c r="AU761" s="206" t="s">
        <v>207</v>
      </c>
      <c r="AV761" s="13" t="s">
        <v>82</v>
      </c>
      <c r="AW761" s="13" t="s">
        <v>5</v>
      </c>
      <c r="AX761" s="13" t="s">
        <v>74</v>
      </c>
      <c r="AY761" s="206" t="s">
        <v>198</v>
      </c>
    </row>
    <row r="762" spans="1:65" s="14" customFormat="1" ht="11.25">
      <c r="B762" s="207"/>
      <c r="C762" s="208"/>
      <c r="D762" s="192" t="s">
        <v>211</v>
      </c>
      <c r="E762" s="209" t="s">
        <v>20</v>
      </c>
      <c r="F762" s="210" t="s">
        <v>1240</v>
      </c>
      <c r="G762" s="208"/>
      <c r="H762" s="211">
        <v>0.48</v>
      </c>
      <c r="I762" s="212"/>
      <c r="J762" s="212"/>
      <c r="K762" s="208"/>
      <c r="L762" s="208"/>
      <c r="M762" s="213"/>
      <c r="N762" s="214"/>
      <c r="O762" s="215"/>
      <c r="P762" s="215"/>
      <c r="Q762" s="215"/>
      <c r="R762" s="215"/>
      <c r="S762" s="215"/>
      <c r="T762" s="215"/>
      <c r="U762" s="215"/>
      <c r="V762" s="215"/>
      <c r="W762" s="215"/>
      <c r="X762" s="216"/>
      <c r="AT762" s="217" t="s">
        <v>211</v>
      </c>
      <c r="AU762" s="217" t="s">
        <v>207</v>
      </c>
      <c r="AV762" s="14" t="s">
        <v>207</v>
      </c>
      <c r="AW762" s="14" t="s">
        <v>5</v>
      </c>
      <c r="AX762" s="14" t="s">
        <v>74</v>
      </c>
      <c r="AY762" s="217" t="s">
        <v>198</v>
      </c>
    </row>
    <row r="763" spans="1:65" s="16" customFormat="1" ht="11.25">
      <c r="B763" s="229"/>
      <c r="C763" s="230"/>
      <c r="D763" s="192" t="s">
        <v>211</v>
      </c>
      <c r="E763" s="231" t="s">
        <v>20</v>
      </c>
      <c r="F763" s="232" t="s">
        <v>282</v>
      </c>
      <c r="G763" s="230"/>
      <c r="H763" s="233">
        <v>7.2900000000000027</v>
      </c>
      <c r="I763" s="234"/>
      <c r="J763" s="234"/>
      <c r="K763" s="230"/>
      <c r="L763" s="230"/>
      <c r="M763" s="235"/>
      <c r="N763" s="236"/>
      <c r="O763" s="237"/>
      <c r="P763" s="237"/>
      <c r="Q763" s="237"/>
      <c r="R763" s="237"/>
      <c r="S763" s="237"/>
      <c r="T763" s="237"/>
      <c r="U763" s="237"/>
      <c r="V763" s="237"/>
      <c r="W763" s="237"/>
      <c r="X763" s="238"/>
      <c r="AT763" s="239" t="s">
        <v>211</v>
      </c>
      <c r="AU763" s="239" t="s">
        <v>207</v>
      </c>
      <c r="AV763" s="16" t="s">
        <v>206</v>
      </c>
      <c r="AW763" s="16" t="s">
        <v>5</v>
      </c>
      <c r="AX763" s="16" t="s">
        <v>82</v>
      </c>
      <c r="AY763" s="239" t="s">
        <v>198</v>
      </c>
    </row>
    <row r="764" spans="1:65" s="2" customFormat="1" ht="16.5" customHeight="1">
      <c r="A764" s="36"/>
      <c r="B764" s="37"/>
      <c r="C764" s="246" t="s">
        <v>1289</v>
      </c>
      <c r="D764" s="246" t="s">
        <v>1044</v>
      </c>
      <c r="E764" s="247" t="s">
        <v>1290</v>
      </c>
      <c r="F764" s="248" t="s">
        <v>1291</v>
      </c>
      <c r="G764" s="249" t="s">
        <v>254</v>
      </c>
      <c r="H764" s="250">
        <v>7.29</v>
      </c>
      <c r="I764" s="251"/>
      <c r="J764" s="252"/>
      <c r="K764" s="253">
        <f>ROUND(P764*H764,2)</f>
        <v>0</v>
      </c>
      <c r="L764" s="248" t="s">
        <v>20</v>
      </c>
      <c r="M764" s="254"/>
      <c r="N764" s="255" t="s">
        <v>20</v>
      </c>
      <c r="O764" s="186" t="s">
        <v>44</v>
      </c>
      <c r="P764" s="187">
        <f>I764+J764</f>
        <v>0</v>
      </c>
      <c r="Q764" s="187">
        <f>ROUND(I764*H764,2)</f>
        <v>0</v>
      </c>
      <c r="R764" s="187">
        <f>ROUND(J764*H764,2)</f>
        <v>0</v>
      </c>
      <c r="S764" s="66"/>
      <c r="T764" s="188">
        <f>S764*H764</f>
        <v>0</v>
      </c>
      <c r="U764" s="188">
        <v>0</v>
      </c>
      <c r="V764" s="188">
        <f>U764*H764</f>
        <v>0</v>
      </c>
      <c r="W764" s="188">
        <v>0</v>
      </c>
      <c r="X764" s="189">
        <f>W764*H764</f>
        <v>0</v>
      </c>
      <c r="Y764" s="36"/>
      <c r="Z764" s="36"/>
      <c r="AA764" s="36"/>
      <c r="AB764" s="36"/>
      <c r="AC764" s="36"/>
      <c r="AD764" s="36"/>
      <c r="AE764" s="36"/>
      <c r="AR764" s="190" t="s">
        <v>1103</v>
      </c>
      <c r="AT764" s="190" t="s">
        <v>1044</v>
      </c>
      <c r="AU764" s="190" t="s">
        <v>207</v>
      </c>
      <c r="AY764" s="19" t="s">
        <v>198</v>
      </c>
      <c r="BE764" s="191">
        <f>IF(O764="základní",K764,0)</f>
        <v>0</v>
      </c>
      <c r="BF764" s="191">
        <f>IF(O764="snížená",K764,0)</f>
        <v>0</v>
      </c>
      <c r="BG764" s="191">
        <f>IF(O764="zákl. přenesená",K764,0)</f>
        <v>0</v>
      </c>
      <c r="BH764" s="191">
        <f>IF(O764="sníž. přenesená",K764,0)</f>
        <v>0</v>
      </c>
      <c r="BI764" s="191">
        <f>IF(O764="nulová",K764,0)</f>
        <v>0</v>
      </c>
      <c r="BJ764" s="19" t="s">
        <v>207</v>
      </c>
      <c r="BK764" s="191">
        <f>ROUND(P764*H764,2)</f>
        <v>0</v>
      </c>
      <c r="BL764" s="19" t="s">
        <v>404</v>
      </c>
      <c r="BM764" s="190" t="s">
        <v>1292</v>
      </c>
    </row>
    <row r="765" spans="1:65" s="2" customFormat="1" ht="11.25">
      <c r="A765" s="36"/>
      <c r="B765" s="37"/>
      <c r="C765" s="38"/>
      <c r="D765" s="192" t="s">
        <v>209</v>
      </c>
      <c r="E765" s="38"/>
      <c r="F765" s="193" t="s">
        <v>1291</v>
      </c>
      <c r="G765" s="38"/>
      <c r="H765" s="38"/>
      <c r="I765" s="194"/>
      <c r="J765" s="194"/>
      <c r="K765" s="38"/>
      <c r="L765" s="38"/>
      <c r="M765" s="41"/>
      <c r="N765" s="195"/>
      <c r="O765" s="196"/>
      <c r="P765" s="66"/>
      <c r="Q765" s="66"/>
      <c r="R765" s="66"/>
      <c r="S765" s="66"/>
      <c r="T765" s="66"/>
      <c r="U765" s="66"/>
      <c r="V765" s="66"/>
      <c r="W765" s="66"/>
      <c r="X765" s="67"/>
      <c r="Y765" s="36"/>
      <c r="Z765" s="36"/>
      <c r="AA765" s="36"/>
      <c r="AB765" s="36"/>
      <c r="AC765" s="36"/>
      <c r="AD765" s="36"/>
      <c r="AE765" s="36"/>
      <c r="AT765" s="19" t="s">
        <v>209</v>
      </c>
      <c r="AU765" s="19" t="s">
        <v>207</v>
      </c>
    </row>
    <row r="766" spans="1:65" s="13" customFormat="1" ht="11.25">
      <c r="B766" s="197"/>
      <c r="C766" s="198"/>
      <c r="D766" s="192" t="s">
        <v>211</v>
      </c>
      <c r="E766" s="199" t="s">
        <v>20</v>
      </c>
      <c r="F766" s="200" t="s">
        <v>1291</v>
      </c>
      <c r="G766" s="198"/>
      <c r="H766" s="199" t="s">
        <v>20</v>
      </c>
      <c r="I766" s="201"/>
      <c r="J766" s="201"/>
      <c r="K766" s="198"/>
      <c r="L766" s="198"/>
      <c r="M766" s="202"/>
      <c r="N766" s="203"/>
      <c r="O766" s="204"/>
      <c r="P766" s="204"/>
      <c r="Q766" s="204"/>
      <c r="R766" s="204"/>
      <c r="S766" s="204"/>
      <c r="T766" s="204"/>
      <c r="U766" s="204"/>
      <c r="V766" s="204"/>
      <c r="W766" s="204"/>
      <c r="X766" s="205"/>
      <c r="AT766" s="206" t="s">
        <v>211</v>
      </c>
      <c r="AU766" s="206" t="s">
        <v>207</v>
      </c>
      <c r="AV766" s="13" t="s">
        <v>82</v>
      </c>
      <c r="AW766" s="13" t="s">
        <v>5</v>
      </c>
      <c r="AX766" s="13" t="s">
        <v>74</v>
      </c>
      <c r="AY766" s="206" t="s">
        <v>198</v>
      </c>
    </row>
    <row r="767" spans="1:65" s="13" customFormat="1" ht="11.25">
      <c r="B767" s="197"/>
      <c r="C767" s="198"/>
      <c r="D767" s="192" t="s">
        <v>211</v>
      </c>
      <c r="E767" s="199" t="s">
        <v>20</v>
      </c>
      <c r="F767" s="200" t="s">
        <v>1040</v>
      </c>
      <c r="G767" s="198"/>
      <c r="H767" s="199" t="s">
        <v>20</v>
      </c>
      <c r="I767" s="201"/>
      <c r="J767" s="201"/>
      <c r="K767" s="198"/>
      <c r="L767" s="198"/>
      <c r="M767" s="202"/>
      <c r="N767" s="203"/>
      <c r="O767" s="204"/>
      <c r="P767" s="204"/>
      <c r="Q767" s="204"/>
      <c r="R767" s="204"/>
      <c r="S767" s="204"/>
      <c r="T767" s="204"/>
      <c r="U767" s="204"/>
      <c r="V767" s="204"/>
      <c r="W767" s="204"/>
      <c r="X767" s="205"/>
      <c r="AT767" s="206" t="s">
        <v>211</v>
      </c>
      <c r="AU767" s="206" t="s">
        <v>207</v>
      </c>
      <c r="AV767" s="13" t="s">
        <v>82</v>
      </c>
      <c r="AW767" s="13" t="s">
        <v>5</v>
      </c>
      <c r="AX767" s="13" t="s">
        <v>74</v>
      </c>
      <c r="AY767" s="206" t="s">
        <v>198</v>
      </c>
    </row>
    <row r="768" spans="1:65" s="13" customFormat="1" ht="11.25">
      <c r="B768" s="197"/>
      <c r="C768" s="198"/>
      <c r="D768" s="192" t="s">
        <v>211</v>
      </c>
      <c r="E768" s="199" t="s">
        <v>20</v>
      </c>
      <c r="F768" s="200" t="s">
        <v>1189</v>
      </c>
      <c r="G768" s="198"/>
      <c r="H768" s="199" t="s">
        <v>20</v>
      </c>
      <c r="I768" s="201"/>
      <c r="J768" s="201"/>
      <c r="K768" s="198"/>
      <c r="L768" s="198"/>
      <c r="M768" s="202"/>
      <c r="N768" s="203"/>
      <c r="O768" s="204"/>
      <c r="P768" s="204"/>
      <c r="Q768" s="204"/>
      <c r="R768" s="204"/>
      <c r="S768" s="204"/>
      <c r="T768" s="204"/>
      <c r="U768" s="204"/>
      <c r="V768" s="204"/>
      <c r="W768" s="204"/>
      <c r="X768" s="205"/>
      <c r="AT768" s="206" t="s">
        <v>211</v>
      </c>
      <c r="AU768" s="206" t="s">
        <v>207</v>
      </c>
      <c r="AV768" s="13" t="s">
        <v>82</v>
      </c>
      <c r="AW768" s="13" t="s">
        <v>5</v>
      </c>
      <c r="AX768" s="13" t="s">
        <v>74</v>
      </c>
      <c r="AY768" s="206" t="s">
        <v>198</v>
      </c>
    </row>
    <row r="769" spans="2:51" s="14" customFormat="1" ht="11.25">
      <c r="B769" s="207"/>
      <c r="C769" s="208"/>
      <c r="D769" s="192" t="s">
        <v>211</v>
      </c>
      <c r="E769" s="209" t="s">
        <v>20</v>
      </c>
      <c r="F769" s="210" t="s">
        <v>1259</v>
      </c>
      <c r="G769" s="208"/>
      <c r="H769" s="211">
        <v>0.63</v>
      </c>
      <c r="I769" s="212"/>
      <c r="J769" s="212"/>
      <c r="K769" s="208"/>
      <c r="L769" s="208"/>
      <c r="M769" s="213"/>
      <c r="N769" s="214"/>
      <c r="O769" s="215"/>
      <c r="P769" s="215"/>
      <c r="Q769" s="215"/>
      <c r="R769" s="215"/>
      <c r="S769" s="215"/>
      <c r="T769" s="215"/>
      <c r="U769" s="215"/>
      <c r="V769" s="215"/>
      <c r="W769" s="215"/>
      <c r="X769" s="216"/>
      <c r="AT769" s="217" t="s">
        <v>211</v>
      </c>
      <c r="AU769" s="217" t="s">
        <v>207</v>
      </c>
      <c r="AV769" s="14" t="s">
        <v>207</v>
      </c>
      <c r="AW769" s="14" t="s">
        <v>5</v>
      </c>
      <c r="AX769" s="14" t="s">
        <v>74</v>
      </c>
      <c r="AY769" s="217" t="s">
        <v>198</v>
      </c>
    </row>
    <row r="770" spans="2:51" s="13" customFormat="1" ht="11.25">
      <c r="B770" s="197"/>
      <c r="C770" s="198"/>
      <c r="D770" s="192" t="s">
        <v>211</v>
      </c>
      <c r="E770" s="199" t="s">
        <v>20</v>
      </c>
      <c r="F770" s="200" t="s">
        <v>1040</v>
      </c>
      <c r="G770" s="198"/>
      <c r="H770" s="199" t="s">
        <v>20</v>
      </c>
      <c r="I770" s="201"/>
      <c r="J770" s="201"/>
      <c r="K770" s="198"/>
      <c r="L770" s="198"/>
      <c r="M770" s="202"/>
      <c r="N770" s="203"/>
      <c r="O770" s="204"/>
      <c r="P770" s="204"/>
      <c r="Q770" s="204"/>
      <c r="R770" s="204"/>
      <c r="S770" s="204"/>
      <c r="T770" s="204"/>
      <c r="U770" s="204"/>
      <c r="V770" s="204"/>
      <c r="W770" s="204"/>
      <c r="X770" s="205"/>
      <c r="AT770" s="206" t="s">
        <v>211</v>
      </c>
      <c r="AU770" s="206" t="s">
        <v>207</v>
      </c>
      <c r="AV770" s="13" t="s">
        <v>82</v>
      </c>
      <c r="AW770" s="13" t="s">
        <v>5</v>
      </c>
      <c r="AX770" s="13" t="s">
        <v>74</v>
      </c>
      <c r="AY770" s="206" t="s">
        <v>198</v>
      </c>
    </row>
    <row r="771" spans="2:51" s="13" customFormat="1" ht="11.25">
      <c r="B771" s="197"/>
      <c r="C771" s="198"/>
      <c r="D771" s="192" t="s">
        <v>211</v>
      </c>
      <c r="E771" s="199" t="s">
        <v>20</v>
      </c>
      <c r="F771" s="200" t="s">
        <v>1191</v>
      </c>
      <c r="G771" s="198"/>
      <c r="H771" s="199" t="s">
        <v>20</v>
      </c>
      <c r="I771" s="201"/>
      <c r="J771" s="201"/>
      <c r="K771" s="198"/>
      <c r="L771" s="198"/>
      <c r="M771" s="202"/>
      <c r="N771" s="203"/>
      <c r="O771" s="204"/>
      <c r="P771" s="204"/>
      <c r="Q771" s="204"/>
      <c r="R771" s="204"/>
      <c r="S771" s="204"/>
      <c r="T771" s="204"/>
      <c r="U771" s="204"/>
      <c r="V771" s="204"/>
      <c r="W771" s="204"/>
      <c r="X771" s="205"/>
      <c r="AT771" s="206" t="s">
        <v>211</v>
      </c>
      <c r="AU771" s="206" t="s">
        <v>207</v>
      </c>
      <c r="AV771" s="13" t="s">
        <v>82</v>
      </c>
      <c r="AW771" s="13" t="s">
        <v>5</v>
      </c>
      <c r="AX771" s="13" t="s">
        <v>74</v>
      </c>
      <c r="AY771" s="206" t="s">
        <v>198</v>
      </c>
    </row>
    <row r="772" spans="2:51" s="14" customFormat="1" ht="11.25">
      <c r="B772" s="207"/>
      <c r="C772" s="208"/>
      <c r="D772" s="192" t="s">
        <v>211</v>
      </c>
      <c r="E772" s="209" t="s">
        <v>20</v>
      </c>
      <c r="F772" s="210" t="s">
        <v>1259</v>
      </c>
      <c r="G772" s="208"/>
      <c r="H772" s="211">
        <v>0.63</v>
      </c>
      <c r="I772" s="212"/>
      <c r="J772" s="212"/>
      <c r="K772" s="208"/>
      <c r="L772" s="208"/>
      <c r="M772" s="213"/>
      <c r="N772" s="214"/>
      <c r="O772" s="215"/>
      <c r="P772" s="215"/>
      <c r="Q772" s="215"/>
      <c r="R772" s="215"/>
      <c r="S772" s="215"/>
      <c r="T772" s="215"/>
      <c r="U772" s="215"/>
      <c r="V772" s="215"/>
      <c r="W772" s="215"/>
      <c r="X772" s="216"/>
      <c r="AT772" s="217" t="s">
        <v>211</v>
      </c>
      <c r="AU772" s="217" t="s">
        <v>207</v>
      </c>
      <c r="AV772" s="14" t="s">
        <v>207</v>
      </c>
      <c r="AW772" s="14" t="s">
        <v>5</v>
      </c>
      <c r="AX772" s="14" t="s">
        <v>74</v>
      </c>
      <c r="AY772" s="217" t="s">
        <v>198</v>
      </c>
    </row>
    <row r="773" spans="2:51" s="13" customFormat="1" ht="11.25">
      <c r="B773" s="197"/>
      <c r="C773" s="198"/>
      <c r="D773" s="192" t="s">
        <v>211</v>
      </c>
      <c r="E773" s="199" t="s">
        <v>20</v>
      </c>
      <c r="F773" s="200" t="s">
        <v>1040</v>
      </c>
      <c r="G773" s="198"/>
      <c r="H773" s="199" t="s">
        <v>20</v>
      </c>
      <c r="I773" s="201"/>
      <c r="J773" s="201"/>
      <c r="K773" s="198"/>
      <c r="L773" s="198"/>
      <c r="M773" s="202"/>
      <c r="N773" s="203"/>
      <c r="O773" s="204"/>
      <c r="P773" s="204"/>
      <c r="Q773" s="204"/>
      <c r="R773" s="204"/>
      <c r="S773" s="204"/>
      <c r="T773" s="204"/>
      <c r="U773" s="204"/>
      <c r="V773" s="204"/>
      <c r="W773" s="204"/>
      <c r="X773" s="205"/>
      <c r="AT773" s="206" t="s">
        <v>211</v>
      </c>
      <c r="AU773" s="206" t="s">
        <v>207</v>
      </c>
      <c r="AV773" s="13" t="s">
        <v>82</v>
      </c>
      <c r="AW773" s="13" t="s">
        <v>5</v>
      </c>
      <c r="AX773" s="13" t="s">
        <v>74</v>
      </c>
      <c r="AY773" s="206" t="s">
        <v>198</v>
      </c>
    </row>
    <row r="774" spans="2:51" s="13" customFormat="1" ht="11.25">
      <c r="B774" s="197"/>
      <c r="C774" s="198"/>
      <c r="D774" s="192" t="s">
        <v>211</v>
      </c>
      <c r="E774" s="199" t="s">
        <v>20</v>
      </c>
      <c r="F774" s="200" t="s">
        <v>1193</v>
      </c>
      <c r="G774" s="198"/>
      <c r="H774" s="199" t="s">
        <v>20</v>
      </c>
      <c r="I774" s="201"/>
      <c r="J774" s="201"/>
      <c r="K774" s="198"/>
      <c r="L774" s="198"/>
      <c r="M774" s="202"/>
      <c r="N774" s="203"/>
      <c r="O774" s="204"/>
      <c r="P774" s="204"/>
      <c r="Q774" s="204"/>
      <c r="R774" s="204"/>
      <c r="S774" s="204"/>
      <c r="T774" s="204"/>
      <c r="U774" s="204"/>
      <c r="V774" s="204"/>
      <c r="W774" s="204"/>
      <c r="X774" s="205"/>
      <c r="AT774" s="206" t="s">
        <v>211</v>
      </c>
      <c r="AU774" s="206" t="s">
        <v>207</v>
      </c>
      <c r="AV774" s="13" t="s">
        <v>82</v>
      </c>
      <c r="AW774" s="13" t="s">
        <v>5</v>
      </c>
      <c r="AX774" s="13" t="s">
        <v>74</v>
      </c>
      <c r="AY774" s="206" t="s">
        <v>198</v>
      </c>
    </row>
    <row r="775" spans="2:51" s="14" customFormat="1" ht="11.25">
      <c r="B775" s="207"/>
      <c r="C775" s="208"/>
      <c r="D775" s="192" t="s">
        <v>211</v>
      </c>
      <c r="E775" s="209" t="s">
        <v>20</v>
      </c>
      <c r="F775" s="210" t="s">
        <v>1259</v>
      </c>
      <c r="G775" s="208"/>
      <c r="H775" s="211">
        <v>0.63</v>
      </c>
      <c r="I775" s="212"/>
      <c r="J775" s="212"/>
      <c r="K775" s="208"/>
      <c r="L775" s="208"/>
      <c r="M775" s="213"/>
      <c r="N775" s="214"/>
      <c r="O775" s="215"/>
      <c r="P775" s="215"/>
      <c r="Q775" s="215"/>
      <c r="R775" s="215"/>
      <c r="S775" s="215"/>
      <c r="T775" s="215"/>
      <c r="U775" s="215"/>
      <c r="V775" s="215"/>
      <c r="W775" s="215"/>
      <c r="X775" s="216"/>
      <c r="AT775" s="217" t="s">
        <v>211</v>
      </c>
      <c r="AU775" s="217" t="s">
        <v>207</v>
      </c>
      <c r="AV775" s="14" t="s">
        <v>207</v>
      </c>
      <c r="AW775" s="14" t="s">
        <v>5</v>
      </c>
      <c r="AX775" s="14" t="s">
        <v>74</v>
      </c>
      <c r="AY775" s="217" t="s">
        <v>198</v>
      </c>
    </row>
    <row r="776" spans="2:51" s="13" customFormat="1" ht="11.25">
      <c r="B776" s="197"/>
      <c r="C776" s="198"/>
      <c r="D776" s="192" t="s">
        <v>211</v>
      </c>
      <c r="E776" s="199" t="s">
        <v>20</v>
      </c>
      <c r="F776" s="200" t="s">
        <v>1040</v>
      </c>
      <c r="G776" s="198"/>
      <c r="H776" s="199" t="s">
        <v>20</v>
      </c>
      <c r="I776" s="201"/>
      <c r="J776" s="201"/>
      <c r="K776" s="198"/>
      <c r="L776" s="198"/>
      <c r="M776" s="202"/>
      <c r="N776" s="203"/>
      <c r="O776" s="204"/>
      <c r="P776" s="204"/>
      <c r="Q776" s="204"/>
      <c r="R776" s="204"/>
      <c r="S776" s="204"/>
      <c r="T776" s="204"/>
      <c r="U776" s="204"/>
      <c r="V776" s="204"/>
      <c r="W776" s="204"/>
      <c r="X776" s="205"/>
      <c r="AT776" s="206" t="s">
        <v>211</v>
      </c>
      <c r="AU776" s="206" t="s">
        <v>207</v>
      </c>
      <c r="AV776" s="13" t="s">
        <v>82</v>
      </c>
      <c r="AW776" s="13" t="s">
        <v>5</v>
      </c>
      <c r="AX776" s="13" t="s">
        <v>74</v>
      </c>
      <c r="AY776" s="206" t="s">
        <v>198</v>
      </c>
    </row>
    <row r="777" spans="2:51" s="13" customFormat="1" ht="11.25">
      <c r="B777" s="197"/>
      <c r="C777" s="198"/>
      <c r="D777" s="192" t="s">
        <v>211</v>
      </c>
      <c r="E777" s="199" t="s">
        <v>20</v>
      </c>
      <c r="F777" s="200" t="s">
        <v>1195</v>
      </c>
      <c r="G777" s="198"/>
      <c r="H777" s="199" t="s">
        <v>20</v>
      </c>
      <c r="I777" s="201"/>
      <c r="J777" s="201"/>
      <c r="K777" s="198"/>
      <c r="L777" s="198"/>
      <c r="M777" s="202"/>
      <c r="N777" s="203"/>
      <c r="O777" s="204"/>
      <c r="P777" s="204"/>
      <c r="Q777" s="204"/>
      <c r="R777" s="204"/>
      <c r="S777" s="204"/>
      <c r="T777" s="204"/>
      <c r="U777" s="204"/>
      <c r="V777" s="204"/>
      <c r="W777" s="204"/>
      <c r="X777" s="205"/>
      <c r="AT777" s="206" t="s">
        <v>211</v>
      </c>
      <c r="AU777" s="206" t="s">
        <v>207</v>
      </c>
      <c r="AV777" s="13" t="s">
        <v>82</v>
      </c>
      <c r="AW777" s="13" t="s">
        <v>5</v>
      </c>
      <c r="AX777" s="13" t="s">
        <v>74</v>
      </c>
      <c r="AY777" s="206" t="s">
        <v>198</v>
      </c>
    </row>
    <row r="778" spans="2:51" s="14" customFormat="1" ht="11.25">
      <c r="B778" s="207"/>
      <c r="C778" s="208"/>
      <c r="D778" s="192" t="s">
        <v>211</v>
      </c>
      <c r="E778" s="209" t="s">
        <v>20</v>
      </c>
      <c r="F778" s="210" t="s">
        <v>1259</v>
      </c>
      <c r="G778" s="208"/>
      <c r="H778" s="211">
        <v>0.63</v>
      </c>
      <c r="I778" s="212"/>
      <c r="J778" s="212"/>
      <c r="K778" s="208"/>
      <c r="L778" s="208"/>
      <c r="M778" s="213"/>
      <c r="N778" s="214"/>
      <c r="O778" s="215"/>
      <c r="P778" s="215"/>
      <c r="Q778" s="215"/>
      <c r="R778" s="215"/>
      <c r="S778" s="215"/>
      <c r="T778" s="215"/>
      <c r="U778" s="215"/>
      <c r="V778" s="215"/>
      <c r="W778" s="215"/>
      <c r="X778" s="216"/>
      <c r="AT778" s="217" t="s">
        <v>211</v>
      </c>
      <c r="AU778" s="217" t="s">
        <v>207</v>
      </c>
      <c r="AV778" s="14" t="s">
        <v>207</v>
      </c>
      <c r="AW778" s="14" t="s">
        <v>5</v>
      </c>
      <c r="AX778" s="14" t="s">
        <v>74</v>
      </c>
      <c r="AY778" s="217" t="s">
        <v>198</v>
      </c>
    </row>
    <row r="779" spans="2:51" s="13" customFormat="1" ht="11.25">
      <c r="B779" s="197"/>
      <c r="C779" s="198"/>
      <c r="D779" s="192" t="s">
        <v>211</v>
      </c>
      <c r="E779" s="199" t="s">
        <v>20</v>
      </c>
      <c r="F779" s="200" t="s">
        <v>1040</v>
      </c>
      <c r="G779" s="198"/>
      <c r="H779" s="199" t="s">
        <v>20</v>
      </c>
      <c r="I779" s="201"/>
      <c r="J779" s="201"/>
      <c r="K779" s="198"/>
      <c r="L779" s="198"/>
      <c r="M779" s="202"/>
      <c r="N779" s="203"/>
      <c r="O779" s="204"/>
      <c r="P779" s="204"/>
      <c r="Q779" s="204"/>
      <c r="R779" s="204"/>
      <c r="S779" s="204"/>
      <c r="T779" s="204"/>
      <c r="U779" s="204"/>
      <c r="V779" s="204"/>
      <c r="W779" s="204"/>
      <c r="X779" s="205"/>
      <c r="AT779" s="206" t="s">
        <v>211</v>
      </c>
      <c r="AU779" s="206" t="s">
        <v>207</v>
      </c>
      <c r="AV779" s="13" t="s">
        <v>82</v>
      </c>
      <c r="AW779" s="13" t="s">
        <v>5</v>
      </c>
      <c r="AX779" s="13" t="s">
        <v>74</v>
      </c>
      <c r="AY779" s="206" t="s">
        <v>198</v>
      </c>
    </row>
    <row r="780" spans="2:51" s="13" customFormat="1" ht="11.25">
      <c r="B780" s="197"/>
      <c r="C780" s="198"/>
      <c r="D780" s="192" t="s">
        <v>211</v>
      </c>
      <c r="E780" s="199" t="s">
        <v>20</v>
      </c>
      <c r="F780" s="200" t="s">
        <v>1197</v>
      </c>
      <c r="G780" s="198"/>
      <c r="H780" s="199" t="s">
        <v>20</v>
      </c>
      <c r="I780" s="201"/>
      <c r="J780" s="201"/>
      <c r="K780" s="198"/>
      <c r="L780" s="198"/>
      <c r="M780" s="202"/>
      <c r="N780" s="203"/>
      <c r="O780" s="204"/>
      <c r="P780" s="204"/>
      <c r="Q780" s="204"/>
      <c r="R780" s="204"/>
      <c r="S780" s="204"/>
      <c r="T780" s="204"/>
      <c r="U780" s="204"/>
      <c r="V780" s="204"/>
      <c r="W780" s="204"/>
      <c r="X780" s="205"/>
      <c r="AT780" s="206" t="s">
        <v>211</v>
      </c>
      <c r="AU780" s="206" t="s">
        <v>207</v>
      </c>
      <c r="AV780" s="13" t="s">
        <v>82</v>
      </c>
      <c r="AW780" s="13" t="s">
        <v>5</v>
      </c>
      <c r="AX780" s="13" t="s">
        <v>74</v>
      </c>
      <c r="AY780" s="206" t="s">
        <v>198</v>
      </c>
    </row>
    <row r="781" spans="2:51" s="14" customFormat="1" ht="11.25">
      <c r="B781" s="207"/>
      <c r="C781" s="208"/>
      <c r="D781" s="192" t="s">
        <v>211</v>
      </c>
      <c r="E781" s="209" t="s">
        <v>20</v>
      </c>
      <c r="F781" s="210" t="s">
        <v>1259</v>
      </c>
      <c r="G781" s="208"/>
      <c r="H781" s="211">
        <v>0.63</v>
      </c>
      <c r="I781" s="212"/>
      <c r="J781" s="212"/>
      <c r="K781" s="208"/>
      <c r="L781" s="208"/>
      <c r="M781" s="213"/>
      <c r="N781" s="214"/>
      <c r="O781" s="215"/>
      <c r="P781" s="215"/>
      <c r="Q781" s="215"/>
      <c r="R781" s="215"/>
      <c r="S781" s="215"/>
      <c r="T781" s="215"/>
      <c r="U781" s="215"/>
      <c r="V781" s="215"/>
      <c r="W781" s="215"/>
      <c r="X781" s="216"/>
      <c r="AT781" s="217" t="s">
        <v>211</v>
      </c>
      <c r="AU781" s="217" t="s">
        <v>207</v>
      </c>
      <c r="AV781" s="14" t="s">
        <v>207</v>
      </c>
      <c r="AW781" s="14" t="s">
        <v>5</v>
      </c>
      <c r="AX781" s="14" t="s">
        <v>74</v>
      </c>
      <c r="AY781" s="217" t="s">
        <v>198</v>
      </c>
    </row>
    <row r="782" spans="2:51" s="13" customFormat="1" ht="11.25">
      <c r="B782" s="197"/>
      <c r="C782" s="198"/>
      <c r="D782" s="192" t="s">
        <v>211</v>
      </c>
      <c r="E782" s="199" t="s">
        <v>20</v>
      </c>
      <c r="F782" s="200" t="s">
        <v>1040</v>
      </c>
      <c r="G782" s="198"/>
      <c r="H782" s="199" t="s">
        <v>20</v>
      </c>
      <c r="I782" s="201"/>
      <c r="J782" s="201"/>
      <c r="K782" s="198"/>
      <c r="L782" s="198"/>
      <c r="M782" s="202"/>
      <c r="N782" s="203"/>
      <c r="O782" s="204"/>
      <c r="P782" s="204"/>
      <c r="Q782" s="204"/>
      <c r="R782" s="204"/>
      <c r="S782" s="204"/>
      <c r="T782" s="204"/>
      <c r="U782" s="204"/>
      <c r="V782" s="204"/>
      <c r="W782" s="204"/>
      <c r="X782" s="205"/>
      <c r="AT782" s="206" t="s">
        <v>211</v>
      </c>
      <c r="AU782" s="206" t="s">
        <v>207</v>
      </c>
      <c r="AV782" s="13" t="s">
        <v>82</v>
      </c>
      <c r="AW782" s="13" t="s">
        <v>5</v>
      </c>
      <c r="AX782" s="13" t="s">
        <v>74</v>
      </c>
      <c r="AY782" s="206" t="s">
        <v>198</v>
      </c>
    </row>
    <row r="783" spans="2:51" s="13" customFormat="1" ht="11.25">
      <c r="B783" s="197"/>
      <c r="C783" s="198"/>
      <c r="D783" s="192" t="s">
        <v>211</v>
      </c>
      <c r="E783" s="199" t="s">
        <v>20</v>
      </c>
      <c r="F783" s="200" t="s">
        <v>1199</v>
      </c>
      <c r="G783" s="198"/>
      <c r="H783" s="199" t="s">
        <v>20</v>
      </c>
      <c r="I783" s="201"/>
      <c r="J783" s="201"/>
      <c r="K783" s="198"/>
      <c r="L783" s="198"/>
      <c r="M783" s="202"/>
      <c r="N783" s="203"/>
      <c r="O783" s="204"/>
      <c r="P783" s="204"/>
      <c r="Q783" s="204"/>
      <c r="R783" s="204"/>
      <c r="S783" s="204"/>
      <c r="T783" s="204"/>
      <c r="U783" s="204"/>
      <c r="V783" s="204"/>
      <c r="W783" s="204"/>
      <c r="X783" s="205"/>
      <c r="AT783" s="206" t="s">
        <v>211</v>
      </c>
      <c r="AU783" s="206" t="s">
        <v>207</v>
      </c>
      <c r="AV783" s="13" t="s">
        <v>82</v>
      </c>
      <c r="AW783" s="13" t="s">
        <v>5</v>
      </c>
      <c r="AX783" s="13" t="s">
        <v>74</v>
      </c>
      <c r="AY783" s="206" t="s">
        <v>198</v>
      </c>
    </row>
    <row r="784" spans="2:51" s="14" customFormat="1" ht="11.25">
      <c r="B784" s="207"/>
      <c r="C784" s="208"/>
      <c r="D784" s="192" t="s">
        <v>211</v>
      </c>
      <c r="E784" s="209" t="s">
        <v>20</v>
      </c>
      <c r="F784" s="210" t="s">
        <v>1259</v>
      </c>
      <c r="G784" s="208"/>
      <c r="H784" s="211">
        <v>0.63</v>
      </c>
      <c r="I784" s="212"/>
      <c r="J784" s="212"/>
      <c r="K784" s="208"/>
      <c r="L784" s="208"/>
      <c r="M784" s="213"/>
      <c r="N784" s="214"/>
      <c r="O784" s="215"/>
      <c r="P784" s="215"/>
      <c r="Q784" s="215"/>
      <c r="R784" s="215"/>
      <c r="S784" s="215"/>
      <c r="T784" s="215"/>
      <c r="U784" s="215"/>
      <c r="V784" s="215"/>
      <c r="W784" s="215"/>
      <c r="X784" s="216"/>
      <c r="AT784" s="217" t="s">
        <v>211</v>
      </c>
      <c r="AU784" s="217" t="s">
        <v>207</v>
      </c>
      <c r="AV784" s="14" t="s">
        <v>207</v>
      </c>
      <c r="AW784" s="14" t="s">
        <v>5</v>
      </c>
      <c r="AX784" s="14" t="s">
        <v>74</v>
      </c>
      <c r="AY784" s="217" t="s">
        <v>198</v>
      </c>
    </row>
    <row r="785" spans="2:51" s="13" customFormat="1" ht="11.25">
      <c r="B785" s="197"/>
      <c r="C785" s="198"/>
      <c r="D785" s="192" t="s">
        <v>211</v>
      </c>
      <c r="E785" s="199" t="s">
        <v>20</v>
      </c>
      <c r="F785" s="200" t="s">
        <v>1040</v>
      </c>
      <c r="G785" s="198"/>
      <c r="H785" s="199" t="s">
        <v>20</v>
      </c>
      <c r="I785" s="201"/>
      <c r="J785" s="201"/>
      <c r="K785" s="198"/>
      <c r="L785" s="198"/>
      <c r="M785" s="202"/>
      <c r="N785" s="203"/>
      <c r="O785" s="204"/>
      <c r="P785" s="204"/>
      <c r="Q785" s="204"/>
      <c r="R785" s="204"/>
      <c r="S785" s="204"/>
      <c r="T785" s="204"/>
      <c r="U785" s="204"/>
      <c r="V785" s="204"/>
      <c r="W785" s="204"/>
      <c r="X785" s="205"/>
      <c r="AT785" s="206" t="s">
        <v>211</v>
      </c>
      <c r="AU785" s="206" t="s">
        <v>207</v>
      </c>
      <c r="AV785" s="13" t="s">
        <v>82</v>
      </c>
      <c r="AW785" s="13" t="s">
        <v>5</v>
      </c>
      <c r="AX785" s="13" t="s">
        <v>74</v>
      </c>
      <c r="AY785" s="206" t="s">
        <v>198</v>
      </c>
    </row>
    <row r="786" spans="2:51" s="13" customFormat="1" ht="11.25">
      <c r="B786" s="197"/>
      <c r="C786" s="198"/>
      <c r="D786" s="192" t="s">
        <v>211</v>
      </c>
      <c r="E786" s="199" t="s">
        <v>20</v>
      </c>
      <c r="F786" s="200" t="s">
        <v>1201</v>
      </c>
      <c r="G786" s="198"/>
      <c r="H786" s="199" t="s">
        <v>20</v>
      </c>
      <c r="I786" s="201"/>
      <c r="J786" s="201"/>
      <c r="K786" s="198"/>
      <c r="L786" s="198"/>
      <c r="M786" s="202"/>
      <c r="N786" s="203"/>
      <c r="O786" s="204"/>
      <c r="P786" s="204"/>
      <c r="Q786" s="204"/>
      <c r="R786" s="204"/>
      <c r="S786" s="204"/>
      <c r="T786" s="204"/>
      <c r="U786" s="204"/>
      <c r="V786" s="204"/>
      <c r="W786" s="204"/>
      <c r="X786" s="205"/>
      <c r="AT786" s="206" t="s">
        <v>211</v>
      </c>
      <c r="AU786" s="206" t="s">
        <v>207</v>
      </c>
      <c r="AV786" s="13" t="s">
        <v>82</v>
      </c>
      <c r="AW786" s="13" t="s">
        <v>5</v>
      </c>
      <c r="AX786" s="13" t="s">
        <v>74</v>
      </c>
      <c r="AY786" s="206" t="s">
        <v>198</v>
      </c>
    </row>
    <row r="787" spans="2:51" s="14" customFormat="1" ht="11.25">
      <c r="B787" s="207"/>
      <c r="C787" s="208"/>
      <c r="D787" s="192" t="s">
        <v>211</v>
      </c>
      <c r="E787" s="209" t="s">
        <v>20</v>
      </c>
      <c r="F787" s="210" t="s">
        <v>1259</v>
      </c>
      <c r="G787" s="208"/>
      <c r="H787" s="211">
        <v>0.63</v>
      </c>
      <c r="I787" s="212"/>
      <c r="J787" s="212"/>
      <c r="K787" s="208"/>
      <c r="L787" s="208"/>
      <c r="M787" s="213"/>
      <c r="N787" s="214"/>
      <c r="O787" s="215"/>
      <c r="P787" s="215"/>
      <c r="Q787" s="215"/>
      <c r="R787" s="215"/>
      <c r="S787" s="215"/>
      <c r="T787" s="215"/>
      <c r="U787" s="215"/>
      <c r="V787" s="215"/>
      <c r="W787" s="215"/>
      <c r="X787" s="216"/>
      <c r="AT787" s="217" t="s">
        <v>211</v>
      </c>
      <c r="AU787" s="217" t="s">
        <v>207</v>
      </c>
      <c r="AV787" s="14" t="s">
        <v>207</v>
      </c>
      <c r="AW787" s="14" t="s">
        <v>5</v>
      </c>
      <c r="AX787" s="14" t="s">
        <v>74</v>
      </c>
      <c r="AY787" s="217" t="s">
        <v>198</v>
      </c>
    </row>
    <row r="788" spans="2:51" s="13" customFormat="1" ht="11.25">
      <c r="B788" s="197"/>
      <c r="C788" s="198"/>
      <c r="D788" s="192" t="s">
        <v>211</v>
      </c>
      <c r="E788" s="199" t="s">
        <v>20</v>
      </c>
      <c r="F788" s="200" t="s">
        <v>1040</v>
      </c>
      <c r="G788" s="198"/>
      <c r="H788" s="199" t="s">
        <v>20</v>
      </c>
      <c r="I788" s="201"/>
      <c r="J788" s="201"/>
      <c r="K788" s="198"/>
      <c r="L788" s="198"/>
      <c r="M788" s="202"/>
      <c r="N788" s="203"/>
      <c r="O788" s="204"/>
      <c r="P788" s="204"/>
      <c r="Q788" s="204"/>
      <c r="R788" s="204"/>
      <c r="S788" s="204"/>
      <c r="T788" s="204"/>
      <c r="U788" s="204"/>
      <c r="V788" s="204"/>
      <c r="W788" s="204"/>
      <c r="X788" s="205"/>
      <c r="AT788" s="206" t="s">
        <v>211</v>
      </c>
      <c r="AU788" s="206" t="s">
        <v>207</v>
      </c>
      <c r="AV788" s="13" t="s">
        <v>82</v>
      </c>
      <c r="AW788" s="13" t="s">
        <v>5</v>
      </c>
      <c r="AX788" s="13" t="s">
        <v>74</v>
      </c>
      <c r="AY788" s="206" t="s">
        <v>198</v>
      </c>
    </row>
    <row r="789" spans="2:51" s="13" customFormat="1" ht="11.25">
      <c r="B789" s="197"/>
      <c r="C789" s="198"/>
      <c r="D789" s="192" t="s">
        <v>211</v>
      </c>
      <c r="E789" s="199" t="s">
        <v>20</v>
      </c>
      <c r="F789" s="200" t="s">
        <v>1203</v>
      </c>
      <c r="G789" s="198"/>
      <c r="H789" s="199" t="s">
        <v>20</v>
      </c>
      <c r="I789" s="201"/>
      <c r="J789" s="201"/>
      <c r="K789" s="198"/>
      <c r="L789" s="198"/>
      <c r="M789" s="202"/>
      <c r="N789" s="203"/>
      <c r="O789" s="204"/>
      <c r="P789" s="204"/>
      <c r="Q789" s="204"/>
      <c r="R789" s="204"/>
      <c r="S789" s="204"/>
      <c r="T789" s="204"/>
      <c r="U789" s="204"/>
      <c r="V789" s="204"/>
      <c r="W789" s="204"/>
      <c r="X789" s="205"/>
      <c r="AT789" s="206" t="s">
        <v>211</v>
      </c>
      <c r="AU789" s="206" t="s">
        <v>207</v>
      </c>
      <c r="AV789" s="13" t="s">
        <v>82</v>
      </c>
      <c r="AW789" s="13" t="s">
        <v>5</v>
      </c>
      <c r="AX789" s="13" t="s">
        <v>74</v>
      </c>
      <c r="AY789" s="206" t="s">
        <v>198</v>
      </c>
    </row>
    <row r="790" spans="2:51" s="14" customFormat="1" ht="11.25">
      <c r="B790" s="207"/>
      <c r="C790" s="208"/>
      <c r="D790" s="192" t="s">
        <v>211</v>
      </c>
      <c r="E790" s="209" t="s">
        <v>20</v>
      </c>
      <c r="F790" s="210" t="s">
        <v>1240</v>
      </c>
      <c r="G790" s="208"/>
      <c r="H790" s="211">
        <v>0.48</v>
      </c>
      <c r="I790" s="212"/>
      <c r="J790" s="212"/>
      <c r="K790" s="208"/>
      <c r="L790" s="208"/>
      <c r="M790" s="213"/>
      <c r="N790" s="214"/>
      <c r="O790" s="215"/>
      <c r="P790" s="215"/>
      <c r="Q790" s="215"/>
      <c r="R790" s="215"/>
      <c r="S790" s="215"/>
      <c r="T790" s="215"/>
      <c r="U790" s="215"/>
      <c r="V790" s="215"/>
      <c r="W790" s="215"/>
      <c r="X790" s="216"/>
      <c r="AT790" s="217" t="s">
        <v>211</v>
      </c>
      <c r="AU790" s="217" t="s">
        <v>207</v>
      </c>
      <c r="AV790" s="14" t="s">
        <v>207</v>
      </c>
      <c r="AW790" s="14" t="s">
        <v>5</v>
      </c>
      <c r="AX790" s="14" t="s">
        <v>74</v>
      </c>
      <c r="AY790" s="217" t="s">
        <v>198</v>
      </c>
    </row>
    <row r="791" spans="2:51" s="13" customFormat="1" ht="11.25">
      <c r="B791" s="197"/>
      <c r="C791" s="198"/>
      <c r="D791" s="192" t="s">
        <v>211</v>
      </c>
      <c r="E791" s="199" t="s">
        <v>20</v>
      </c>
      <c r="F791" s="200" t="s">
        <v>1040</v>
      </c>
      <c r="G791" s="198"/>
      <c r="H791" s="199" t="s">
        <v>20</v>
      </c>
      <c r="I791" s="201"/>
      <c r="J791" s="201"/>
      <c r="K791" s="198"/>
      <c r="L791" s="198"/>
      <c r="M791" s="202"/>
      <c r="N791" s="203"/>
      <c r="O791" s="204"/>
      <c r="P791" s="204"/>
      <c r="Q791" s="204"/>
      <c r="R791" s="204"/>
      <c r="S791" s="204"/>
      <c r="T791" s="204"/>
      <c r="U791" s="204"/>
      <c r="V791" s="204"/>
      <c r="W791" s="204"/>
      <c r="X791" s="205"/>
      <c r="AT791" s="206" t="s">
        <v>211</v>
      </c>
      <c r="AU791" s="206" t="s">
        <v>207</v>
      </c>
      <c r="AV791" s="13" t="s">
        <v>82</v>
      </c>
      <c r="AW791" s="13" t="s">
        <v>5</v>
      </c>
      <c r="AX791" s="13" t="s">
        <v>74</v>
      </c>
      <c r="AY791" s="206" t="s">
        <v>198</v>
      </c>
    </row>
    <row r="792" spans="2:51" s="13" customFormat="1" ht="11.25">
      <c r="B792" s="197"/>
      <c r="C792" s="198"/>
      <c r="D792" s="192" t="s">
        <v>211</v>
      </c>
      <c r="E792" s="199" t="s">
        <v>20</v>
      </c>
      <c r="F792" s="200" t="s">
        <v>1205</v>
      </c>
      <c r="G792" s="198"/>
      <c r="H792" s="199" t="s">
        <v>20</v>
      </c>
      <c r="I792" s="201"/>
      <c r="J792" s="201"/>
      <c r="K792" s="198"/>
      <c r="L792" s="198"/>
      <c r="M792" s="202"/>
      <c r="N792" s="203"/>
      <c r="O792" s="204"/>
      <c r="P792" s="204"/>
      <c r="Q792" s="204"/>
      <c r="R792" s="204"/>
      <c r="S792" s="204"/>
      <c r="T792" s="204"/>
      <c r="U792" s="204"/>
      <c r="V792" s="204"/>
      <c r="W792" s="204"/>
      <c r="X792" s="205"/>
      <c r="AT792" s="206" t="s">
        <v>211</v>
      </c>
      <c r="AU792" s="206" t="s">
        <v>207</v>
      </c>
      <c r="AV792" s="13" t="s">
        <v>82</v>
      </c>
      <c r="AW792" s="13" t="s">
        <v>5</v>
      </c>
      <c r="AX792" s="13" t="s">
        <v>74</v>
      </c>
      <c r="AY792" s="206" t="s">
        <v>198</v>
      </c>
    </row>
    <row r="793" spans="2:51" s="14" customFormat="1" ht="11.25">
      <c r="B793" s="207"/>
      <c r="C793" s="208"/>
      <c r="D793" s="192" t="s">
        <v>211</v>
      </c>
      <c r="E793" s="209" t="s">
        <v>20</v>
      </c>
      <c r="F793" s="210" t="s">
        <v>1240</v>
      </c>
      <c r="G793" s="208"/>
      <c r="H793" s="211">
        <v>0.48</v>
      </c>
      <c r="I793" s="212"/>
      <c r="J793" s="212"/>
      <c r="K793" s="208"/>
      <c r="L793" s="208"/>
      <c r="M793" s="213"/>
      <c r="N793" s="214"/>
      <c r="O793" s="215"/>
      <c r="P793" s="215"/>
      <c r="Q793" s="215"/>
      <c r="R793" s="215"/>
      <c r="S793" s="215"/>
      <c r="T793" s="215"/>
      <c r="U793" s="215"/>
      <c r="V793" s="215"/>
      <c r="W793" s="215"/>
      <c r="X793" s="216"/>
      <c r="AT793" s="217" t="s">
        <v>211</v>
      </c>
      <c r="AU793" s="217" t="s">
        <v>207</v>
      </c>
      <c r="AV793" s="14" t="s">
        <v>207</v>
      </c>
      <c r="AW793" s="14" t="s">
        <v>5</v>
      </c>
      <c r="AX793" s="14" t="s">
        <v>74</v>
      </c>
      <c r="AY793" s="217" t="s">
        <v>198</v>
      </c>
    </row>
    <row r="794" spans="2:51" s="13" customFormat="1" ht="11.25">
      <c r="B794" s="197"/>
      <c r="C794" s="198"/>
      <c r="D794" s="192" t="s">
        <v>211</v>
      </c>
      <c r="E794" s="199" t="s">
        <v>20</v>
      </c>
      <c r="F794" s="200" t="s">
        <v>1040</v>
      </c>
      <c r="G794" s="198"/>
      <c r="H794" s="199" t="s">
        <v>20</v>
      </c>
      <c r="I794" s="201"/>
      <c r="J794" s="201"/>
      <c r="K794" s="198"/>
      <c r="L794" s="198"/>
      <c r="M794" s="202"/>
      <c r="N794" s="203"/>
      <c r="O794" s="204"/>
      <c r="P794" s="204"/>
      <c r="Q794" s="204"/>
      <c r="R794" s="204"/>
      <c r="S794" s="204"/>
      <c r="T794" s="204"/>
      <c r="U794" s="204"/>
      <c r="V794" s="204"/>
      <c r="W794" s="204"/>
      <c r="X794" s="205"/>
      <c r="AT794" s="206" t="s">
        <v>211</v>
      </c>
      <c r="AU794" s="206" t="s">
        <v>207</v>
      </c>
      <c r="AV794" s="13" t="s">
        <v>82</v>
      </c>
      <c r="AW794" s="13" t="s">
        <v>5</v>
      </c>
      <c r="AX794" s="13" t="s">
        <v>74</v>
      </c>
      <c r="AY794" s="206" t="s">
        <v>198</v>
      </c>
    </row>
    <row r="795" spans="2:51" s="13" customFormat="1" ht="11.25">
      <c r="B795" s="197"/>
      <c r="C795" s="198"/>
      <c r="D795" s="192" t="s">
        <v>211</v>
      </c>
      <c r="E795" s="199" t="s">
        <v>20</v>
      </c>
      <c r="F795" s="200" t="s">
        <v>1207</v>
      </c>
      <c r="G795" s="198"/>
      <c r="H795" s="199" t="s">
        <v>20</v>
      </c>
      <c r="I795" s="201"/>
      <c r="J795" s="201"/>
      <c r="K795" s="198"/>
      <c r="L795" s="198"/>
      <c r="M795" s="202"/>
      <c r="N795" s="203"/>
      <c r="O795" s="204"/>
      <c r="P795" s="204"/>
      <c r="Q795" s="204"/>
      <c r="R795" s="204"/>
      <c r="S795" s="204"/>
      <c r="T795" s="204"/>
      <c r="U795" s="204"/>
      <c r="V795" s="204"/>
      <c r="W795" s="204"/>
      <c r="X795" s="205"/>
      <c r="AT795" s="206" t="s">
        <v>211</v>
      </c>
      <c r="AU795" s="206" t="s">
        <v>207</v>
      </c>
      <c r="AV795" s="13" t="s">
        <v>82</v>
      </c>
      <c r="AW795" s="13" t="s">
        <v>5</v>
      </c>
      <c r="AX795" s="13" t="s">
        <v>74</v>
      </c>
      <c r="AY795" s="206" t="s">
        <v>198</v>
      </c>
    </row>
    <row r="796" spans="2:51" s="14" customFormat="1" ht="11.25">
      <c r="B796" s="207"/>
      <c r="C796" s="208"/>
      <c r="D796" s="192" t="s">
        <v>211</v>
      </c>
      <c r="E796" s="209" t="s">
        <v>20</v>
      </c>
      <c r="F796" s="210" t="s">
        <v>1240</v>
      </c>
      <c r="G796" s="208"/>
      <c r="H796" s="211">
        <v>0.48</v>
      </c>
      <c r="I796" s="212"/>
      <c r="J796" s="212"/>
      <c r="K796" s="208"/>
      <c r="L796" s="208"/>
      <c r="M796" s="213"/>
      <c r="N796" s="214"/>
      <c r="O796" s="215"/>
      <c r="P796" s="215"/>
      <c r="Q796" s="215"/>
      <c r="R796" s="215"/>
      <c r="S796" s="215"/>
      <c r="T796" s="215"/>
      <c r="U796" s="215"/>
      <c r="V796" s="215"/>
      <c r="W796" s="215"/>
      <c r="X796" s="216"/>
      <c r="AT796" s="217" t="s">
        <v>211</v>
      </c>
      <c r="AU796" s="217" t="s">
        <v>207</v>
      </c>
      <c r="AV796" s="14" t="s">
        <v>207</v>
      </c>
      <c r="AW796" s="14" t="s">
        <v>5</v>
      </c>
      <c r="AX796" s="14" t="s">
        <v>74</v>
      </c>
      <c r="AY796" s="217" t="s">
        <v>198</v>
      </c>
    </row>
    <row r="797" spans="2:51" s="13" customFormat="1" ht="11.25">
      <c r="B797" s="197"/>
      <c r="C797" s="198"/>
      <c r="D797" s="192" t="s">
        <v>211</v>
      </c>
      <c r="E797" s="199" t="s">
        <v>20</v>
      </c>
      <c r="F797" s="200" t="s">
        <v>1040</v>
      </c>
      <c r="G797" s="198"/>
      <c r="H797" s="199" t="s">
        <v>20</v>
      </c>
      <c r="I797" s="201"/>
      <c r="J797" s="201"/>
      <c r="K797" s="198"/>
      <c r="L797" s="198"/>
      <c r="M797" s="202"/>
      <c r="N797" s="203"/>
      <c r="O797" s="204"/>
      <c r="P797" s="204"/>
      <c r="Q797" s="204"/>
      <c r="R797" s="204"/>
      <c r="S797" s="204"/>
      <c r="T797" s="204"/>
      <c r="U797" s="204"/>
      <c r="V797" s="204"/>
      <c r="W797" s="204"/>
      <c r="X797" s="205"/>
      <c r="AT797" s="206" t="s">
        <v>211</v>
      </c>
      <c r="AU797" s="206" t="s">
        <v>207</v>
      </c>
      <c r="AV797" s="13" t="s">
        <v>82</v>
      </c>
      <c r="AW797" s="13" t="s">
        <v>5</v>
      </c>
      <c r="AX797" s="13" t="s">
        <v>74</v>
      </c>
      <c r="AY797" s="206" t="s">
        <v>198</v>
      </c>
    </row>
    <row r="798" spans="2:51" s="13" customFormat="1" ht="11.25">
      <c r="B798" s="197"/>
      <c r="C798" s="198"/>
      <c r="D798" s="192" t="s">
        <v>211</v>
      </c>
      <c r="E798" s="199" t="s">
        <v>20</v>
      </c>
      <c r="F798" s="200" t="s">
        <v>1209</v>
      </c>
      <c r="G798" s="198"/>
      <c r="H798" s="199" t="s">
        <v>20</v>
      </c>
      <c r="I798" s="201"/>
      <c r="J798" s="201"/>
      <c r="K798" s="198"/>
      <c r="L798" s="198"/>
      <c r="M798" s="202"/>
      <c r="N798" s="203"/>
      <c r="O798" s="204"/>
      <c r="P798" s="204"/>
      <c r="Q798" s="204"/>
      <c r="R798" s="204"/>
      <c r="S798" s="204"/>
      <c r="T798" s="204"/>
      <c r="U798" s="204"/>
      <c r="V798" s="204"/>
      <c r="W798" s="204"/>
      <c r="X798" s="205"/>
      <c r="AT798" s="206" t="s">
        <v>211</v>
      </c>
      <c r="AU798" s="206" t="s">
        <v>207</v>
      </c>
      <c r="AV798" s="13" t="s">
        <v>82</v>
      </c>
      <c r="AW798" s="13" t="s">
        <v>5</v>
      </c>
      <c r="AX798" s="13" t="s">
        <v>74</v>
      </c>
      <c r="AY798" s="206" t="s">
        <v>198</v>
      </c>
    </row>
    <row r="799" spans="2:51" s="14" customFormat="1" ht="11.25">
      <c r="B799" s="207"/>
      <c r="C799" s="208"/>
      <c r="D799" s="192" t="s">
        <v>211</v>
      </c>
      <c r="E799" s="209" t="s">
        <v>20</v>
      </c>
      <c r="F799" s="210" t="s">
        <v>1240</v>
      </c>
      <c r="G799" s="208"/>
      <c r="H799" s="211">
        <v>0.48</v>
      </c>
      <c r="I799" s="212"/>
      <c r="J799" s="212"/>
      <c r="K799" s="208"/>
      <c r="L799" s="208"/>
      <c r="M799" s="213"/>
      <c r="N799" s="214"/>
      <c r="O799" s="215"/>
      <c r="P799" s="215"/>
      <c r="Q799" s="215"/>
      <c r="R799" s="215"/>
      <c r="S799" s="215"/>
      <c r="T799" s="215"/>
      <c r="U799" s="215"/>
      <c r="V799" s="215"/>
      <c r="W799" s="215"/>
      <c r="X799" s="216"/>
      <c r="AT799" s="217" t="s">
        <v>211</v>
      </c>
      <c r="AU799" s="217" t="s">
        <v>207</v>
      </c>
      <c r="AV799" s="14" t="s">
        <v>207</v>
      </c>
      <c r="AW799" s="14" t="s">
        <v>5</v>
      </c>
      <c r="AX799" s="14" t="s">
        <v>74</v>
      </c>
      <c r="AY799" s="217" t="s">
        <v>198</v>
      </c>
    </row>
    <row r="800" spans="2:51" s="13" customFormat="1" ht="11.25">
      <c r="B800" s="197"/>
      <c r="C800" s="198"/>
      <c r="D800" s="192" t="s">
        <v>211</v>
      </c>
      <c r="E800" s="199" t="s">
        <v>20</v>
      </c>
      <c r="F800" s="200" t="s">
        <v>1040</v>
      </c>
      <c r="G800" s="198"/>
      <c r="H800" s="199" t="s">
        <v>20</v>
      </c>
      <c r="I800" s="201"/>
      <c r="J800" s="201"/>
      <c r="K800" s="198"/>
      <c r="L800" s="198"/>
      <c r="M800" s="202"/>
      <c r="N800" s="203"/>
      <c r="O800" s="204"/>
      <c r="P800" s="204"/>
      <c r="Q800" s="204"/>
      <c r="R800" s="204"/>
      <c r="S800" s="204"/>
      <c r="T800" s="204"/>
      <c r="U800" s="204"/>
      <c r="V800" s="204"/>
      <c r="W800" s="204"/>
      <c r="X800" s="205"/>
      <c r="AT800" s="206" t="s">
        <v>211</v>
      </c>
      <c r="AU800" s="206" t="s">
        <v>207</v>
      </c>
      <c r="AV800" s="13" t="s">
        <v>82</v>
      </c>
      <c r="AW800" s="13" t="s">
        <v>5</v>
      </c>
      <c r="AX800" s="13" t="s">
        <v>74</v>
      </c>
      <c r="AY800" s="206" t="s">
        <v>198</v>
      </c>
    </row>
    <row r="801" spans="1:65" s="13" customFormat="1" ht="11.25">
      <c r="B801" s="197"/>
      <c r="C801" s="198"/>
      <c r="D801" s="192" t="s">
        <v>211</v>
      </c>
      <c r="E801" s="199" t="s">
        <v>20</v>
      </c>
      <c r="F801" s="200" t="s">
        <v>1211</v>
      </c>
      <c r="G801" s="198"/>
      <c r="H801" s="199" t="s">
        <v>20</v>
      </c>
      <c r="I801" s="201"/>
      <c r="J801" s="201"/>
      <c r="K801" s="198"/>
      <c r="L801" s="198"/>
      <c r="M801" s="202"/>
      <c r="N801" s="203"/>
      <c r="O801" s="204"/>
      <c r="P801" s="204"/>
      <c r="Q801" s="204"/>
      <c r="R801" s="204"/>
      <c r="S801" s="204"/>
      <c r="T801" s="204"/>
      <c r="U801" s="204"/>
      <c r="V801" s="204"/>
      <c r="W801" s="204"/>
      <c r="X801" s="205"/>
      <c r="AT801" s="206" t="s">
        <v>211</v>
      </c>
      <c r="AU801" s="206" t="s">
        <v>207</v>
      </c>
      <c r="AV801" s="13" t="s">
        <v>82</v>
      </c>
      <c r="AW801" s="13" t="s">
        <v>5</v>
      </c>
      <c r="AX801" s="13" t="s">
        <v>74</v>
      </c>
      <c r="AY801" s="206" t="s">
        <v>198</v>
      </c>
    </row>
    <row r="802" spans="1:65" s="14" customFormat="1" ht="11.25">
      <c r="B802" s="207"/>
      <c r="C802" s="208"/>
      <c r="D802" s="192" t="s">
        <v>211</v>
      </c>
      <c r="E802" s="209" t="s">
        <v>20</v>
      </c>
      <c r="F802" s="210" t="s">
        <v>1240</v>
      </c>
      <c r="G802" s="208"/>
      <c r="H802" s="211">
        <v>0.48</v>
      </c>
      <c r="I802" s="212"/>
      <c r="J802" s="212"/>
      <c r="K802" s="208"/>
      <c r="L802" s="208"/>
      <c r="M802" s="213"/>
      <c r="N802" s="214"/>
      <c r="O802" s="215"/>
      <c r="P802" s="215"/>
      <c r="Q802" s="215"/>
      <c r="R802" s="215"/>
      <c r="S802" s="215"/>
      <c r="T802" s="215"/>
      <c r="U802" s="215"/>
      <c r="V802" s="215"/>
      <c r="W802" s="215"/>
      <c r="X802" s="216"/>
      <c r="AT802" s="217" t="s">
        <v>211</v>
      </c>
      <c r="AU802" s="217" t="s">
        <v>207</v>
      </c>
      <c r="AV802" s="14" t="s">
        <v>207</v>
      </c>
      <c r="AW802" s="14" t="s">
        <v>5</v>
      </c>
      <c r="AX802" s="14" t="s">
        <v>74</v>
      </c>
      <c r="AY802" s="217" t="s">
        <v>198</v>
      </c>
    </row>
    <row r="803" spans="1:65" s="13" customFormat="1" ht="11.25">
      <c r="B803" s="197"/>
      <c r="C803" s="198"/>
      <c r="D803" s="192" t="s">
        <v>211</v>
      </c>
      <c r="E803" s="199" t="s">
        <v>20</v>
      </c>
      <c r="F803" s="200" t="s">
        <v>1040</v>
      </c>
      <c r="G803" s="198"/>
      <c r="H803" s="199" t="s">
        <v>20</v>
      </c>
      <c r="I803" s="201"/>
      <c r="J803" s="201"/>
      <c r="K803" s="198"/>
      <c r="L803" s="198"/>
      <c r="M803" s="202"/>
      <c r="N803" s="203"/>
      <c r="O803" s="204"/>
      <c r="P803" s="204"/>
      <c r="Q803" s="204"/>
      <c r="R803" s="204"/>
      <c r="S803" s="204"/>
      <c r="T803" s="204"/>
      <c r="U803" s="204"/>
      <c r="V803" s="204"/>
      <c r="W803" s="204"/>
      <c r="X803" s="205"/>
      <c r="AT803" s="206" t="s">
        <v>211</v>
      </c>
      <c r="AU803" s="206" t="s">
        <v>207</v>
      </c>
      <c r="AV803" s="13" t="s">
        <v>82</v>
      </c>
      <c r="AW803" s="13" t="s">
        <v>5</v>
      </c>
      <c r="AX803" s="13" t="s">
        <v>74</v>
      </c>
      <c r="AY803" s="206" t="s">
        <v>198</v>
      </c>
    </row>
    <row r="804" spans="1:65" s="13" customFormat="1" ht="11.25">
      <c r="B804" s="197"/>
      <c r="C804" s="198"/>
      <c r="D804" s="192" t="s">
        <v>211</v>
      </c>
      <c r="E804" s="199" t="s">
        <v>20</v>
      </c>
      <c r="F804" s="200" t="s">
        <v>1213</v>
      </c>
      <c r="G804" s="198"/>
      <c r="H804" s="199" t="s">
        <v>20</v>
      </c>
      <c r="I804" s="201"/>
      <c r="J804" s="201"/>
      <c r="K804" s="198"/>
      <c r="L804" s="198"/>
      <c r="M804" s="202"/>
      <c r="N804" s="203"/>
      <c r="O804" s="204"/>
      <c r="P804" s="204"/>
      <c r="Q804" s="204"/>
      <c r="R804" s="204"/>
      <c r="S804" s="204"/>
      <c r="T804" s="204"/>
      <c r="U804" s="204"/>
      <c r="V804" s="204"/>
      <c r="W804" s="204"/>
      <c r="X804" s="205"/>
      <c r="AT804" s="206" t="s">
        <v>211</v>
      </c>
      <c r="AU804" s="206" t="s">
        <v>207</v>
      </c>
      <c r="AV804" s="13" t="s">
        <v>82</v>
      </c>
      <c r="AW804" s="13" t="s">
        <v>5</v>
      </c>
      <c r="AX804" s="13" t="s">
        <v>74</v>
      </c>
      <c r="AY804" s="206" t="s">
        <v>198</v>
      </c>
    </row>
    <row r="805" spans="1:65" s="14" customFormat="1" ht="11.25">
      <c r="B805" s="207"/>
      <c r="C805" s="208"/>
      <c r="D805" s="192" t="s">
        <v>211</v>
      </c>
      <c r="E805" s="209" t="s">
        <v>20</v>
      </c>
      <c r="F805" s="210" t="s">
        <v>1240</v>
      </c>
      <c r="G805" s="208"/>
      <c r="H805" s="211">
        <v>0.48</v>
      </c>
      <c r="I805" s="212"/>
      <c r="J805" s="212"/>
      <c r="K805" s="208"/>
      <c r="L805" s="208"/>
      <c r="M805" s="213"/>
      <c r="N805" s="214"/>
      <c r="O805" s="215"/>
      <c r="P805" s="215"/>
      <c r="Q805" s="215"/>
      <c r="R805" s="215"/>
      <c r="S805" s="215"/>
      <c r="T805" s="215"/>
      <c r="U805" s="215"/>
      <c r="V805" s="215"/>
      <c r="W805" s="215"/>
      <c r="X805" s="216"/>
      <c r="AT805" s="217" t="s">
        <v>211</v>
      </c>
      <c r="AU805" s="217" t="s">
        <v>207</v>
      </c>
      <c r="AV805" s="14" t="s">
        <v>207</v>
      </c>
      <c r="AW805" s="14" t="s">
        <v>5</v>
      </c>
      <c r="AX805" s="14" t="s">
        <v>74</v>
      </c>
      <c r="AY805" s="217" t="s">
        <v>198</v>
      </c>
    </row>
    <row r="806" spans="1:65" s="16" customFormat="1" ht="11.25">
      <c r="B806" s="229"/>
      <c r="C806" s="230"/>
      <c r="D806" s="192" t="s">
        <v>211</v>
      </c>
      <c r="E806" s="231" t="s">
        <v>20</v>
      </c>
      <c r="F806" s="232" t="s">
        <v>282</v>
      </c>
      <c r="G806" s="230"/>
      <c r="H806" s="233">
        <v>7.2900000000000027</v>
      </c>
      <c r="I806" s="234"/>
      <c r="J806" s="234"/>
      <c r="K806" s="230"/>
      <c r="L806" s="230"/>
      <c r="M806" s="235"/>
      <c r="N806" s="236"/>
      <c r="O806" s="237"/>
      <c r="P806" s="237"/>
      <c r="Q806" s="237"/>
      <c r="R806" s="237"/>
      <c r="S806" s="237"/>
      <c r="T806" s="237"/>
      <c r="U806" s="237"/>
      <c r="V806" s="237"/>
      <c r="W806" s="237"/>
      <c r="X806" s="238"/>
      <c r="AT806" s="239" t="s">
        <v>211</v>
      </c>
      <c r="AU806" s="239" t="s">
        <v>207</v>
      </c>
      <c r="AV806" s="16" t="s">
        <v>206</v>
      </c>
      <c r="AW806" s="16" t="s">
        <v>5</v>
      </c>
      <c r="AX806" s="16" t="s">
        <v>82</v>
      </c>
      <c r="AY806" s="239" t="s">
        <v>198</v>
      </c>
    </row>
    <row r="807" spans="1:65" s="2" customFormat="1" ht="24.2" customHeight="1">
      <c r="A807" s="36"/>
      <c r="B807" s="37"/>
      <c r="C807" s="178" t="s">
        <v>1293</v>
      </c>
      <c r="D807" s="178" t="s">
        <v>201</v>
      </c>
      <c r="E807" s="179" t="s">
        <v>1294</v>
      </c>
      <c r="F807" s="180" t="s">
        <v>1295</v>
      </c>
      <c r="G807" s="181" t="s">
        <v>1114</v>
      </c>
      <c r="H807" s="256"/>
      <c r="I807" s="183"/>
      <c r="J807" s="183"/>
      <c r="K807" s="184">
        <f>ROUND(P807*H807,2)</f>
        <v>0</v>
      </c>
      <c r="L807" s="180" t="s">
        <v>205</v>
      </c>
      <c r="M807" s="41"/>
      <c r="N807" s="185" t="s">
        <v>20</v>
      </c>
      <c r="O807" s="186" t="s">
        <v>44</v>
      </c>
      <c r="P807" s="187">
        <f>I807+J807</f>
        <v>0</v>
      </c>
      <c r="Q807" s="187">
        <f>ROUND(I807*H807,2)</f>
        <v>0</v>
      </c>
      <c r="R807" s="187">
        <f>ROUND(J807*H807,2)</f>
        <v>0</v>
      </c>
      <c r="S807" s="66"/>
      <c r="T807" s="188">
        <f>S807*H807</f>
        <v>0</v>
      </c>
      <c r="U807" s="188">
        <v>0</v>
      </c>
      <c r="V807" s="188">
        <f>U807*H807</f>
        <v>0</v>
      </c>
      <c r="W807" s="188">
        <v>0</v>
      </c>
      <c r="X807" s="189">
        <f>W807*H807</f>
        <v>0</v>
      </c>
      <c r="Y807" s="36"/>
      <c r="Z807" s="36"/>
      <c r="AA807" s="36"/>
      <c r="AB807" s="36"/>
      <c r="AC807" s="36"/>
      <c r="AD807" s="36"/>
      <c r="AE807" s="36"/>
      <c r="AR807" s="190" t="s">
        <v>404</v>
      </c>
      <c r="AT807" s="190" t="s">
        <v>201</v>
      </c>
      <c r="AU807" s="190" t="s">
        <v>207</v>
      </c>
      <c r="AY807" s="19" t="s">
        <v>198</v>
      </c>
      <c r="BE807" s="191">
        <f>IF(O807="základní",K807,0)</f>
        <v>0</v>
      </c>
      <c r="BF807" s="191">
        <f>IF(O807="snížená",K807,0)</f>
        <v>0</v>
      </c>
      <c r="BG807" s="191">
        <f>IF(O807="zákl. přenesená",K807,0)</f>
        <v>0</v>
      </c>
      <c r="BH807" s="191">
        <f>IF(O807="sníž. přenesená",K807,0)</f>
        <v>0</v>
      </c>
      <c r="BI807" s="191">
        <f>IF(O807="nulová",K807,0)</f>
        <v>0</v>
      </c>
      <c r="BJ807" s="19" t="s">
        <v>207</v>
      </c>
      <c r="BK807" s="191">
        <f>ROUND(P807*H807,2)</f>
        <v>0</v>
      </c>
      <c r="BL807" s="19" t="s">
        <v>404</v>
      </c>
      <c r="BM807" s="190" t="s">
        <v>1296</v>
      </c>
    </row>
    <row r="808" spans="1:65" s="2" customFormat="1" ht="19.5">
      <c r="A808" s="36"/>
      <c r="B808" s="37"/>
      <c r="C808" s="38"/>
      <c r="D808" s="192" t="s">
        <v>209</v>
      </c>
      <c r="E808" s="38"/>
      <c r="F808" s="193" t="s">
        <v>1297</v>
      </c>
      <c r="G808" s="38"/>
      <c r="H808" s="38"/>
      <c r="I808" s="194"/>
      <c r="J808" s="194"/>
      <c r="K808" s="38"/>
      <c r="L808" s="38"/>
      <c r="M808" s="41"/>
      <c r="N808" s="257"/>
      <c r="O808" s="258"/>
      <c r="P808" s="259"/>
      <c r="Q808" s="259"/>
      <c r="R808" s="259"/>
      <c r="S808" s="259"/>
      <c r="T808" s="259"/>
      <c r="U808" s="259"/>
      <c r="V808" s="259"/>
      <c r="W808" s="259"/>
      <c r="X808" s="260"/>
      <c r="Y808" s="36"/>
      <c r="Z808" s="36"/>
      <c r="AA808" s="36"/>
      <c r="AB808" s="36"/>
      <c r="AC808" s="36"/>
      <c r="AD808" s="36"/>
      <c r="AE808" s="36"/>
      <c r="AT808" s="19" t="s">
        <v>209</v>
      </c>
      <c r="AU808" s="19" t="s">
        <v>207</v>
      </c>
    </row>
    <row r="809" spans="1:65" s="2" customFormat="1" ht="6.95" customHeight="1">
      <c r="A809" s="36"/>
      <c r="B809" s="49"/>
      <c r="C809" s="50"/>
      <c r="D809" s="50"/>
      <c r="E809" s="50"/>
      <c r="F809" s="50"/>
      <c r="G809" s="50"/>
      <c r="H809" s="50"/>
      <c r="I809" s="50"/>
      <c r="J809" s="50"/>
      <c r="K809" s="50"/>
      <c r="L809" s="50"/>
      <c r="M809" s="41"/>
      <c r="N809" s="36"/>
      <c r="P809" s="36"/>
      <c r="Q809" s="36"/>
      <c r="R809" s="36"/>
      <c r="S809" s="36"/>
      <c r="T809" s="36"/>
      <c r="U809" s="36"/>
      <c r="V809" s="36"/>
      <c r="W809" s="36"/>
      <c r="X809" s="36"/>
      <c r="Y809" s="36"/>
      <c r="Z809" s="36"/>
      <c r="AA809" s="36"/>
      <c r="AB809" s="36"/>
      <c r="AC809" s="36"/>
      <c r="AD809" s="36"/>
      <c r="AE809" s="36"/>
    </row>
  </sheetData>
  <sheetProtection algorithmName="SHA-512" hashValue="F2grhZSzFE3cttOYXsyzeGE616BtrxeS055bXBoOqk7uxSSFE52IBa8Y3y5ApHq7Pzky2lRxDL8YQyhnV08GrQ==" saltValue="1/9IC2hHDbDyt4qZX7equWbqhntyMXcbgTPzpVwrqbwVrrLtMb2GCfzuOqdaOf7zyQyLHmEOxh28enTn+KVLjw==" spinCount="100000" sheet="1" objects="1" scenarios="1" formatColumns="0" formatRows="0" autoFilter="0"/>
  <autoFilter ref="C89:L808"/>
  <mergeCells count="9">
    <mergeCell ref="E52:H52"/>
    <mergeCell ref="E80:H80"/>
    <mergeCell ref="E82:H82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8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104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1298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ROUND(K86,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ROUND((SUM(BE86:BE381)),  2)</f>
        <v>0</v>
      </c>
      <c r="G35" s="36"/>
      <c r="H35" s="36"/>
      <c r="I35" s="121">
        <v>0.21</v>
      </c>
      <c r="J35" s="36"/>
      <c r="K35" s="116">
        <f>ROUND(((SUM(BE86:BE381))*I35),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ROUND((SUM(BF86:BF381)),  2)</f>
        <v>0</v>
      </c>
      <c r="G36" s="36"/>
      <c r="H36" s="36"/>
      <c r="I36" s="121">
        <v>0.15</v>
      </c>
      <c r="J36" s="36"/>
      <c r="K36" s="116">
        <f>ROUND(((SUM(BF86:BF381))*I36),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ROUND((SUM(BG86:BG381)),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ROUND((SUM(BH86:BH381)),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ROUND((SUM(BI86:BI381)),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2019-118-08 - Nové kce - okna a dveře - 1.NP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Q86</f>
        <v>0</v>
      </c>
      <c r="J61" s="79">
        <f t="shared" si="0"/>
        <v>0</v>
      </c>
      <c r="K61" s="79">
        <f>K86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172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K87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1031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K88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1299</v>
      </c>
      <c r="E64" s="146"/>
      <c r="F64" s="146"/>
      <c r="G64" s="146"/>
      <c r="H64" s="146"/>
      <c r="I64" s="147">
        <f>Q134</f>
        <v>0</v>
      </c>
      <c r="J64" s="147">
        <f>R134</f>
        <v>0</v>
      </c>
      <c r="K64" s="147">
        <f>K134</f>
        <v>0</v>
      </c>
      <c r="L64" s="144"/>
      <c r="M64" s="148"/>
    </row>
    <row r="65" spans="1:31" s="10" customFormat="1" ht="19.899999999999999" customHeight="1">
      <c r="B65" s="143"/>
      <c r="C65" s="144"/>
      <c r="D65" s="145" t="s">
        <v>1034</v>
      </c>
      <c r="E65" s="146"/>
      <c r="F65" s="146"/>
      <c r="G65" s="146"/>
      <c r="H65" s="146"/>
      <c r="I65" s="147">
        <f>Q204</f>
        <v>0</v>
      </c>
      <c r="J65" s="147">
        <f>R204</f>
        <v>0</v>
      </c>
      <c r="K65" s="147">
        <f>K204</f>
        <v>0</v>
      </c>
      <c r="L65" s="144"/>
      <c r="M65" s="148"/>
    </row>
    <row r="66" spans="1:31" s="10" customFormat="1" ht="19.899999999999999" customHeight="1">
      <c r="B66" s="143"/>
      <c r="C66" s="144"/>
      <c r="D66" s="145" t="s">
        <v>176</v>
      </c>
      <c r="E66" s="146"/>
      <c r="F66" s="146"/>
      <c r="G66" s="146"/>
      <c r="H66" s="146"/>
      <c r="I66" s="147">
        <f>Q301</f>
        <v>0</v>
      </c>
      <c r="J66" s="147">
        <f>R301</f>
        <v>0</v>
      </c>
      <c r="K66" s="147">
        <f>K301</f>
        <v>0</v>
      </c>
      <c r="L66" s="144"/>
      <c r="M66" s="148"/>
    </row>
    <row r="67" spans="1:31" s="2" customFormat="1" ht="21.75" customHeight="1">
      <c r="A67" s="36"/>
      <c r="B67" s="37"/>
      <c r="C67" s="38"/>
      <c r="D67" s="38"/>
      <c r="E67" s="38"/>
      <c r="F67" s="38"/>
      <c r="G67" s="38"/>
      <c r="H67" s="38"/>
      <c r="I67" s="38"/>
      <c r="J67" s="38"/>
      <c r="K67" s="38"/>
      <c r="L67" s="38"/>
      <c r="M67" s="10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6.95" customHeight="1">
      <c r="A68" s="36"/>
      <c r="B68" s="49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109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72" spans="1:31" s="2" customFormat="1" ht="6.95" customHeight="1">
      <c r="A72" s="36"/>
      <c r="B72" s="51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10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24.95" customHeight="1">
      <c r="A73" s="36"/>
      <c r="B73" s="37"/>
      <c r="C73" s="25" t="s">
        <v>179</v>
      </c>
      <c r="D73" s="38"/>
      <c r="E73" s="38"/>
      <c r="F73" s="38"/>
      <c r="G73" s="38"/>
      <c r="H73" s="38"/>
      <c r="I73" s="38"/>
      <c r="J73" s="38"/>
      <c r="K73" s="38"/>
      <c r="L73" s="38"/>
      <c r="M73" s="10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38"/>
      <c r="M74" s="10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>
      <c r="A75" s="36"/>
      <c r="B75" s="37"/>
      <c r="C75" s="31" t="s">
        <v>17</v>
      </c>
      <c r="D75" s="38"/>
      <c r="E75" s="38"/>
      <c r="F75" s="38"/>
      <c r="G75" s="38"/>
      <c r="H75" s="38"/>
      <c r="I75" s="38"/>
      <c r="J75" s="38"/>
      <c r="K75" s="38"/>
      <c r="L75" s="38"/>
      <c r="M75" s="10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6.5" customHeight="1">
      <c r="A76" s="36"/>
      <c r="B76" s="37"/>
      <c r="C76" s="38"/>
      <c r="D76" s="38"/>
      <c r="E76" s="389" t="str">
        <f>E7</f>
        <v>Rekonstrukce BD Mládeže 12</v>
      </c>
      <c r="F76" s="390"/>
      <c r="G76" s="390"/>
      <c r="H76" s="390"/>
      <c r="I76" s="38"/>
      <c r="J76" s="38"/>
      <c r="K76" s="38"/>
      <c r="L76" s="38"/>
      <c r="M76" s="10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>
      <c r="A77" s="36"/>
      <c r="B77" s="37"/>
      <c r="C77" s="31" t="s">
        <v>157</v>
      </c>
      <c r="D77" s="38"/>
      <c r="E77" s="38"/>
      <c r="F77" s="38"/>
      <c r="G77" s="38"/>
      <c r="H77" s="38"/>
      <c r="I77" s="38"/>
      <c r="J77" s="38"/>
      <c r="K77" s="38"/>
      <c r="L77" s="38"/>
      <c r="M77" s="10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6.5" customHeight="1">
      <c r="A78" s="36"/>
      <c r="B78" s="37"/>
      <c r="C78" s="38"/>
      <c r="D78" s="38"/>
      <c r="E78" s="345" t="str">
        <f>E9</f>
        <v>2019-118-08 - Nové kce - okna a dveře - 1.NP</v>
      </c>
      <c r="F78" s="391"/>
      <c r="G78" s="391"/>
      <c r="H78" s="391"/>
      <c r="I78" s="38"/>
      <c r="J78" s="38"/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22</v>
      </c>
      <c r="D80" s="38"/>
      <c r="E80" s="38"/>
      <c r="F80" s="29" t="str">
        <f>F12</f>
        <v>Budova č.507/12 na st.465 k.ú. Hrabůvka</v>
      </c>
      <c r="G80" s="38"/>
      <c r="H80" s="38"/>
      <c r="I80" s="31" t="s">
        <v>24</v>
      </c>
      <c r="J80" s="61" t="str">
        <f>IF(J12="","",J12)</f>
        <v>2. 6. 2021</v>
      </c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40.15" customHeight="1">
      <c r="A82" s="36"/>
      <c r="B82" s="37"/>
      <c r="C82" s="31" t="s">
        <v>26</v>
      </c>
      <c r="D82" s="38"/>
      <c r="E82" s="38"/>
      <c r="F82" s="29" t="str">
        <f>E15</f>
        <v>Statutární město Ostrava–Ostrava Jih, Horní 791/12</v>
      </c>
      <c r="G82" s="38"/>
      <c r="H82" s="38"/>
      <c r="I82" s="31" t="s">
        <v>32</v>
      </c>
      <c r="J82" s="34" t="str">
        <f>E21</f>
        <v>ČOS exim spol. s r.o.Alešova 26, Č.Budějovice</v>
      </c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5.2" customHeight="1">
      <c r="A83" s="36"/>
      <c r="B83" s="37"/>
      <c r="C83" s="31" t="s">
        <v>30</v>
      </c>
      <c r="D83" s="38"/>
      <c r="E83" s="38"/>
      <c r="F83" s="29" t="str">
        <f>IF(E18="","",E18)</f>
        <v>Vyplň údaj</v>
      </c>
      <c r="G83" s="38"/>
      <c r="H83" s="38"/>
      <c r="I83" s="31" t="s">
        <v>34</v>
      </c>
      <c r="J83" s="34" t="str">
        <f>E24</f>
        <v>Ing. Dana Mlejnková</v>
      </c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0.3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11" customFormat="1" ht="29.25" customHeight="1">
      <c r="A85" s="149"/>
      <c r="B85" s="150"/>
      <c r="C85" s="151" t="s">
        <v>180</v>
      </c>
      <c r="D85" s="152" t="s">
        <v>57</v>
      </c>
      <c r="E85" s="152" t="s">
        <v>53</v>
      </c>
      <c r="F85" s="152" t="s">
        <v>54</v>
      </c>
      <c r="G85" s="152" t="s">
        <v>181</v>
      </c>
      <c r="H85" s="152" t="s">
        <v>182</v>
      </c>
      <c r="I85" s="152" t="s">
        <v>183</v>
      </c>
      <c r="J85" s="152" t="s">
        <v>184</v>
      </c>
      <c r="K85" s="152" t="s">
        <v>166</v>
      </c>
      <c r="L85" s="153" t="s">
        <v>185</v>
      </c>
      <c r="M85" s="154"/>
      <c r="N85" s="70" t="s">
        <v>20</v>
      </c>
      <c r="O85" s="71" t="s">
        <v>42</v>
      </c>
      <c r="P85" s="71" t="s">
        <v>186</v>
      </c>
      <c r="Q85" s="71" t="s">
        <v>187</v>
      </c>
      <c r="R85" s="71" t="s">
        <v>188</v>
      </c>
      <c r="S85" s="71" t="s">
        <v>189</v>
      </c>
      <c r="T85" s="71" t="s">
        <v>190</v>
      </c>
      <c r="U85" s="71" t="s">
        <v>191</v>
      </c>
      <c r="V85" s="71" t="s">
        <v>192</v>
      </c>
      <c r="W85" s="71" t="s">
        <v>193</v>
      </c>
      <c r="X85" s="72" t="s">
        <v>194</v>
      </c>
      <c r="Y85" s="149"/>
      <c r="Z85" s="149"/>
      <c r="AA85" s="149"/>
      <c r="AB85" s="149"/>
      <c r="AC85" s="149"/>
      <c r="AD85" s="149"/>
      <c r="AE85" s="149"/>
    </row>
    <row r="86" spans="1:65" s="2" customFormat="1" ht="22.9" customHeight="1">
      <c r="A86" s="36"/>
      <c r="B86" s="37"/>
      <c r="C86" s="77" t="s">
        <v>195</v>
      </c>
      <c r="D86" s="38"/>
      <c r="E86" s="38"/>
      <c r="F86" s="38"/>
      <c r="G86" s="38"/>
      <c r="H86" s="38"/>
      <c r="I86" s="38"/>
      <c r="J86" s="38"/>
      <c r="K86" s="155">
        <f>BK86</f>
        <v>0</v>
      </c>
      <c r="L86" s="38"/>
      <c r="M86" s="41"/>
      <c r="N86" s="73"/>
      <c r="O86" s="156"/>
      <c r="P86" s="74"/>
      <c r="Q86" s="157">
        <f>Q87</f>
        <v>0</v>
      </c>
      <c r="R86" s="157">
        <f>R87</f>
        <v>0</v>
      </c>
      <c r="S86" s="74"/>
      <c r="T86" s="158">
        <f>T87</f>
        <v>0</v>
      </c>
      <c r="U86" s="74"/>
      <c r="V86" s="158">
        <f>V87</f>
        <v>0.46711745360000001</v>
      </c>
      <c r="W86" s="74"/>
      <c r="X86" s="159">
        <f>X87</f>
        <v>0</v>
      </c>
      <c r="Y86" s="36"/>
      <c r="Z86" s="36"/>
      <c r="AA86" s="36"/>
      <c r="AB86" s="36"/>
      <c r="AC86" s="36"/>
      <c r="AD86" s="36"/>
      <c r="AE86" s="36"/>
      <c r="AT86" s="19" t="s">
        <v>73</v>
      </c>
      <c r="AU86" s="19" t="s">
        <v>167</v>
      </c>
      <c r="BK86" s="160">
        <f>BK87</f>
        <v>0</v>
      </c>
    </row>
    <row r="87" spans="1:65" s="12" customFormat="1" ht="25.9" customHeight="1">
      <c r="B87" s="161"/>
      <c r="C87" s="162"/>
      <c r="D87" s="163" t="s">
        <v>73</v>
      </c>
      <c r="E87" s="164" t="s">
        <v>396</v>
      </c>
      <c r="F87" s="164" t="s">
        <v>397</v>
      </c>
      <c r="G87" s="162"/>
      <c r="H87" s="162"/>
      <c r="I87" s="165"/>
      <c r="J87" s="165"/>
      <c r="K87" s="166">
        <f>BK87</f>
        <v>0</v>
      </c>
      <c r="L87" s="162"/>
      <c r="M87" s="167"/>
      <c r="N87" s="168"/>
      <c r="O87" s="169"/>
      <c r="P87" s="169"/>
      <c r="Q87" s="170">
        <f>Q88+Q134+Q204+Q301</f>
        <v>0</v>
      </c>
      <c r="R87" s="170">
        <f>R88+R134+R204+R301</f>
        <v>0</v>
      </c>
      <c r="S87" s="169"/>
      <c r="T87" s="171">
        <f>T88+T134+T204+T301</f>
        <v>0</v>
      </c>
      <c r="U87" s="169"/>
      <c r="V87" s="171">
        <f>V88+V134+V204+V301</f>
        <v>0.46711745360000001</v>
      </c>
      <c r="W87" s="169"/>
      <c r="X87" s="172">
        <f>X88+X134+X204+X301</f>
        <v>0</v>
      </c>
      <c r="AR87" s="173" t="s">
        <v>207</v>
      </c>
      <c r="AT87" s="174" t="s">
        <v>73</v>
      </c>
      <c r="AU87" s="174" t="s">
        <v>74</v>
      </c>
      <c r="AY87" s="173" t="s">
        <v>198</v>
      </c>
      <c r="BK87" s="175">
        <f>BK88+BK134+BK204+BK301</f>
        <v>0</v>
      </c>
    </row>
    <row r="88" spans="1:65" s="12" customFormat="1" ht="22.9" customHeight="1">
      <c r="B88" s="161"/>
      <c r="C88" s="162"/>
      <c r="D88" s="163" t="s">
        <v>73</v>
      </c>
      <c r="E88" s="176" t="s">
        <v>435</v>
      </c>
      <c r="F88" s="176" t="s">
        <v>1082</v>
      </c>
      <c r="G88" s="162"/>
      <c r="H88" s="162"/>
      <c r="I88" s="165"/>
      <c r="J88" s="165"/>
      <c r="K88" s="177">
        <f>BK88</f>
        <v>0</v>
      </c>
      <c r="L88" s="162"/>
      <c r="M88" s="167"/>
      <c r="N88" s="168"/>
      <c r="O88" s="169"/>
      <c r="P88" s="169"/>
      <c r="Q88" s="170">
        <f>SUM(Q89:Q133)</f>
        <v>0</v>
      </c>
      <c r="R88" s="170">
        <f>SUM(R89:R133)</f>
        <v>0</v>
      </c>
      <c r="S88" s="169"/>
      <c r="T88" s="171">
        <f>SUM(T89:T133)</f>
        <v>0</v>
      </c>
      <c r="U88" s="169"/>
      <c r="V88" s="171">
        <f>SUM(V89:V133)</f>
        <v>4.9167899999999994E-2</v>
      </c>
      <c r="W88" s="169"/>
      <c r="X88" s="172">
        <f>SUM(X89:X133)</f>
        <v>0</v>
      </c>
      <c r="AR88" s="173" t="s">
        <v>207</v>
      </c>
      <c r="AT88" s="174" t="s">
        <v>73</v>
      </c>
      <c r="AU88" s="174" t="s">
        <v>82</v>
      </c>
      <c r="AY88" s="173" t="s">
        <v>198</v>
      </c>
      <c r="BK88" s="175">
        <f>SUM(BK89:BK133)</f>
        <v>0</v>
      </c>
    </row>
    <row r="89" spans="1:65" s="2" customFormat="1" ht="24.2" customHeight="1">
      <c r="A89" s="36"/>
      <c r="B89" s="37"/>
      <c r="C89" s="178" t="s">
        <v>82</v>
      </c>
      <c r="D89" s="178" t="s">
        <v>201</v>
      </c>
      <c r="E89" s="179" t="s">
        <v>1083</v>
      </c>
      <c r="F89" s="180" t="s">
        <v>1084</v>
      </c>
      <c r="G89" s="181" t="s">
        <v>403</v>
      </c>
      <c r="H89" s="182">
        <v>1</v>
      </c>
      <c r="I89" s="183"/>
      <c r="J89" s="183"/>
      <c r="K89" s="184">
        <f>ROUND(P89*H89,2)</f>
        <v>0</v>
      </c>
      <c r="L89" s="180" t="s">
        <v>205</v>
      </c>
      <c r="M89" s="41"/>
      <c r="N89" s="185" t="s">
        <v>20</v>
      </c>
      <c r="O89" s="186" t="s">
        <v>44</v>
      </c>
      <c r="P89" s="187">
        <f>I89+J89</f>
        <v>0</v>
      </c>
      <c r="Q89" s="187">
        <f>ROUND(I89*H89,2)</f>
        <v>0</v>
      </c>
      <c r="R89" s="187">
        <f>ROUND(J89*H89,2)</f>
        <v>0</v>
      </c>
      <c r="S89" s="66"/>
      <c r="T89" s="188">
        <f>S89*H89</f>
        <v>0</v>
      </c>
      <c r="U89" s="188">
        <v>9.1790000000000003E-4</v>
      </c>
      <c r="V89" s="188">
        <f>U89*H89</f>
        <v>9.1790000000000003E-4</v>
      </c>
      <c r="W89" s="188">
        <v>0</v>
      </c>
      <c r="X89" s="189">
        <f>W89*H89</f>
        <v>0</v>
      </c>
      <c r="Y89" s="36"/>
      <c r="Z89" s="36"/>
      <c r="AA89" s="36"/>
      <c r="AB89" s="36"/>
      <c r="AC89" s="36"/>
      <c r="AD89" s="36"/>
      <c r="AE89" s="36"/>
      <c r="AR89" s="190" t="s">
        <v>404</v>
      </c>
      <c r="AT89" s="190" t="s">
        <v>201</v>
      </c>
      <c r="AU89" s="190" t="s">
        <v>207</v>
      </c>
      <c r="AY89" s="19" t="s">
        <v>198</v>
      </c>
      <c r="BE89" s="191">
        <f>IF(O89="základní",K89,0)</f>
        <v>0</v>
      </c>
      <c r="BF89" s="191">
        <f>IF(O89="snížená",K89,0)</f>
        <v>0</v>
      </c>
      <c r="BG89" s="191">
        <f>IF(O89="zákl. přenesená",K89,0)</f>
        <v>0</v>
      </c>
      <c r="BH89" s="191">
        <f>IF(O89="sníž. přenesená",K89,0)</f>
        <v>0</v>
      </c>
      <c r="BI89" s="191">
        <f>IF(O89="nulová",K89,0)</f>
        <v>0</v>
      </c>
      <c r="BJ89" s="19" t="s">
        <v>207</v>
      </c>
      <c r="BK89" s="191">
        <f>ROUND(P89*H89,2)</f>
        <v>0</v>
      </c>
      <c r="BL89" s="19" t="s">
        <v>404</v>
      </c>
      <c r="BM89" s="190" t="s">
        <v>1300</v>
      </c>
    </row>
    <row r="90" spans="1:65" s="2" customFormat="1" ht="11.25">
      <c r="A90" s="36"/>
      <c r="B90" s="37"/>
      <c r="C90" s="38"/>
      <c r="D90" s="192" t="s">
        <v>209</v>
      </c>
      <c r="E90" s="38"/>
      <c r="F90" s="193" t="s">
        <v>1086</v>
      </c>
      <c r="G90" s="38"/>
      <c r="H90" s="38"/>
      <c r="I90" s="194"/>
      <c r="J90" s="194"/>
      <c r="K90" s="38"/>
      <c r="L90" s="38"/>
      <c r="M90" s="41"/>
      <c r="N90" s="195"/>
      <c r="O90" s="196"/>
      <c r="P90" s="66"/>
      <c r="Q90" s="66"/>
      <c r="R90" s="66"/>
      <c r="S90" s="66"/>
      <c r="T90" s="66"/>
      <c r="U90" s="66"/>
      <c r="V90" s="66"/>
      <c r="W90" s="66"/>
      <c r="X90" s="67"/>
      <c r="Y90" s="36"/>
      <c r="Z90" s="36"/>
      <c r="AA90" s="36"/>
      <c r="AB90" s="36"/>
      <c r="AC90" s="36"/>
      <c r="AD90" s="36"/>
      <c r="AE90" s="36"/>
      <c r="AT90" s="19" t="s">
        <v>209</v>
      </c>
      <c r="AU90" s="19" t="s">
        <v>207</v>
      </c>
    </row>
    <row r="91" spans="1:65" s="13" customFormat="1" ht="11.25">
      <c r="B91" s="197"/>
      <c r="C91" s="198"/>
      <c r="D91" s="192" t="s">
        <v>211</v>
      </c>
      <c r="E91" s="199" t="s">
        <v>20</v>
      </c>
      <c r="F91" s="200" t="s">
        <v>1301</v>
      </c>
      <c r="G91" s="198"/>
      <c r="H91" s="199" t="s">
        <v>20</v>
      </c>
      <c r="I91" s="201"/>
      <c r="J91" s="201"/>
      <c r="K91" s="198"/>
      <c r="L91" s="198"/>
      <c r="M91" s="202"/>
      <c r="N91" s="203"/>
      <c r="O91" s="204"/>
      <c r="P91" s="204"/>
      <c r="Q91" s="204"/>
      <c r="R91" s="204"/>
      <c r="S91" s="204"/>
      <c r="T91" s="204"/>
      <c r="U91" s="204"/>
      <c r="V91" s="204"/>
      <c r="W91" s="204"/>
      <c r="X91" s="205"/>
      <c r="AT91" s="206" t="s">
        <v>211</v>
      </c>
      <c r="AU91" s="206" t="s">
        <v>207</v>
      </c>
      <c r="AV91" s="13" t="s">
        <v>82</v>
      </c>
      <c r="AW91" s="13" t="s">
        <v>5</v>
      </c>
      <c r="AX91" s="13" t="s">
        <v>74</v>
      </c>
      <c r="AY91" s="206" t="s">
        <v>198</v>
      </c>
    </row>
    <row r="92" spans="1:65" s="13" customFormat="1" ht="22.5">
      <c r="B92" s="197"/>
      <c r="C92" s="198"/>
      <c r="D92" s="192" t="s">
        <v>211</v>
      </c>
      <c r="E92" s="199" t="s">
        <v>20</v>
      </c>
      <c r="F92" s="200" t="s">
        <v>1302</v>
      </c>
      <c r="G92" s="198"/>
      <c r="H92" s="199" t="s">
        <v>20</v>
      </c>
      <c r="I92" s="201"/>
      <c r="J92" s="201"/>
      <c r="K92" s="198"/>
      <c r="L92" s="198"/>
      <c r="M92" s="202"/>
      <c r="N92" s="203"/>
      <c r="O92" s="204"/>
      <c r="P92" s="204"/>
      <c r="Q92" s="204"/>
      <c r="R92" s="204"/>
      <c r="S92" s="204"/>
      <c r="T92" s="204"/>
      <c r="U92" s="204"/>
      <c r="V92" s="204"/>
      <c r="W92" s="204"/>
      <c r="X92" s="205"/>
      <c r="AT92" s="206" t="s">
        <v>211</v>
      </c>
      <c r="AU92" s="206" t="s">
        <v>207</v>
      </c>
      <c r="AV92" s="13" t="s">
        <v>82</v>
      </c>
      <c r="AW92" s="13" t="s">
        <v>5</v>
      </c>
      <c r="AX92" s="13" t="s">
        <v>74</v>
      </c>
      <c r="AY92" s="206" t="s">
        <v>198</v>
      </c>
    </row>
    <row r="93" spans="1:65" s="13" customFormat="1" ht="11.25">
      <c r="B93" s="197"/>
      <c r="C93" s="198"/>
      <c r="D93" s="192" t="s">
        <v>211</v>
      </c>
      <c r="E93" s="199" t="s">
        <v>20</v>
      </c>
      <c r="F93" s="200" t="s">
        <v>1042</v>
      </c>
      <c r="G93" s="198"/>
      <c r="H93" s="199" t="s">
        <v>20</v>
      </c>
      <c r="I93" s="201"/>
      <c r="J93" s="201"/>
      <c r="K93" s="198"/>
      <c r="L93" s="198"/>
      <c r="M93" s="202"/>
      <c r="N93" s="203"/>
      <c r="O93" s="204"/>
      <c r="P93" s="204"/>
      <c r="Q93" s="204"/>
      <c r="R93" s="204"/>
      <c r="S93" s="204"/>
      <c r="T93" s="204"/>
      <c r="U93" s="204"/>
      <c r="V93" s="204"/>
      <c r="W93" s="204"/>
      <c r="X93" s="205"/>
      <c r="AT93" s="206" t="s">
        <v>211</v>
      </c>
      <c r="AU93" s="206" t="s">
        <v>207</v>
      </c>
      <c r="AV93" s="13" t="s">
        <v>82</v>
      </c>
      <c r="AW93" s="13" t="s">
        <v>5</v>
      </c>
      <c r="AX93" s="13" t="s">
        <v>74</v>
      </c>
      <c r="AY93" s="206" t="s">
        <v>198</v>
      </c>
    </row>
    <row r="94" spans="1:65" s="14" customFormat="1" ht="11.25">
      <c r="B94" s="207"/>
      <c r="C94" s="208"/>
      <c r="D94" s="192" t="s">
        <v>211</v>
      </c>
      <c r="E94" s="209" t="s">
        <v>20</v>
      </c>
      <c r="F94" s="210" t="s">
        <v>82</v>
      </c>
      <c r="G94" s="208"/>
      <c r="H94" s="211">
        <v>1</v>
      </c>
      <c r="I94" s="212"/>
      <c r="J94" s="212"/>
      <c r="K94" s="208"/>
      <c r="L94" s="208"/>
      <c r="M94" s="213"/>
      <c r="N94" s="214"/>
      <c r="O94" s="215"/>
      <c r="P94" s="215"/>
      <c r="Q94" s="215"/>
      <c r="R94" s="215"/>
      <c r="S94" s="215"/>
      <c r="T94" s="215"/>
      <c r="U94" s="215"/>
      <c r="V94" s="215"/>
      <c r="W94" s="215"/>
      <c r="X94" s="216"/>
      <c r="AT94" s="217" t="s">
        <v>211</v>
      </c>
      <c r="AU94" s="217" t="s">
        <v>207</v>
      </c>
      <c r="AV94" s="14" t="s">
        <v>207</v>
      </c>
      <c r="AW94" s="14" t="s">
        <v>5</v>
      </c>
      <c r="AX94" s="14" t="s">
        <v>74</v>
      </c>
      <c r="AY94" s="217" t="s">
        <v>198</v>
      </c>
    </row>
    <row r="95" spans="1:65" s="16" customFormat="1" ht="11.25">
      <c r="B95" s="229"/>
      <c r="C95" s="230"/>
      <c r="D95" s="192" t="s">
        <v>211</v>
      </c>
      <c r="E95" s="231" t="s">
        <v>20</v>
      </c>
      <c r="F95" s="232" t="s">
        <v>282</v>
      </c>
      <c r="G95" s="230"/>
      <c r="H95" s="233">
        <v>1</v>
      </c>
      <c r="I95" s="234"/>
      <c r="J95" s="234"/>
      <c r="K95" s="230"/>
      <c r="L95" s="230"/>
      <c r="M95" s="235"/>
      <c r="N95" s="236"/>
      <c r="O95" s="237"/>
      <c r="P95" s="237"/>
      <c r="Q95" s="237"/>
      <c r="R95" s="237"/>
      <c r="S95" s="237"/>
      <c r="T95" s="237"/>
      <c r="U95" s="237"/>
      <c r="V95" s="237"/>
      <c r="W95" s="237"/>
      <c r="X95" s="238"/>
      <c r="AT95" s="239" t="s">
        <v>211</v>
      </c>
      <c r="AU95" s="239" t="s">
        <v>207</v>
      </c>
      <c r="AV95" s="16" t="s">
        <v>206</v>
      </c>
      <c r="AW95" s="16" t="s">
        <v>5</v>
      </c>
      <c r="AX95" s="16" t="s">
        <v>82</v>
      </c>
      <c r="AY95" s="239" t="s">
        <v>198</v>
      </c>
    </row>
    <row r="96" spans="1:65" s="2" customFormat="1" ht="36">
      <c r="A96" s="36"/>
      <c r="B96" s="37"/>
      <c r="C96" s="246" t="s">
        <v>207</v>
      </c>
      <c r="D96" s="246" t="s">
        <v>1044</v>
      </c>
      <c r="E96" s="247" t="s">
        <v>1303</v>
      </c>
      <c r="F96" s="248" t="s">
        <v>1304</v>
      </c>
      <c r="G96" s="249" t="s">
        <v>1042</v>
      </c>
      <c r="H96" s="250">
        <v>1</v>
      </c>
      <c r="I96" s="251"/>
      <c r="J96" s="252"/>
      <c r="K96" s="253">
        <f>ROUND(P96*H96,2)</f>
        <v>0</v>
      </c>
      <c r="L96" s="248" t="s">
        <v>20</v>
      </c>
      <c r="M96" s="254"/>
      <c r="N96" s="255" t="s">
        <v>20</v>
      </c>
      <c r="O96" s="186" t="s">
        <v>44</v>
      </c>
      <c r="P96" s="187">
        <f>I96+J96</f>
        <v>0</v>
      </c>
      <c r="Q96" s="187">
        <f>ROUND(I96*H96,2)</f>
        <v>0</v>
      </c>
      <c r="R96" s="187">
        <f>ROUND(J96*H96,2)</f>
        <v>0</v>
      </c>
      <c r="S96" s="66"/>
      <c r="T96" s="188">
        <f>S96*H96</f>
        <v>0</v>
      </c>
      <c r="U96" s="188">
        <v>4.5999999999999999E-2</v>
      </c>
      <c r="V96" s="188">
        <f>U96*H96</f>
        <v>4.5999999999999999E-2</v>
      </c>
      <c r="W96" s="188">
        <v>0</v>
      </c>
      <c r="X96" s="189">
        <f>W96*H96</f>
        <v>0</v>
      </c>
      <c r="Y96" s="36"/>
      <c r="Z96" s="36"/>
      <c r="AA96" s="36"/>
      <c r="AB96" s="36"/>
      <c r="AC96" s="36"/>
      <c r="AD96" s="36"/>
      <c r="AE96" s="36"/>
      <c r="AR96" s="190" t="s">
        <v>345</v>
      </c>
      <c r="AT96" s="190" t="s">
        <v>1044</v>
      </c>
      <c r="AU96" s="190" t="s">
        <v>207</v>
      </c>
      <c r="AY96" s="19" t="s">
        <v>198</v>
      </c>
      <c r="BE96" s="191">
        <f>IF(O96="základní",K96,0)</f>
        <v>0</v>
      </c>
      <c r="BF96" s="191">
        <f>IF(O96="snížená",K96,0)</f>
        <v>0</v>
      </c>
      <c r="BG96" s="191">
        <f>IF(O96="zákl. přenesená",K96,0)</f>
        <v>0</v>
      </c>
      <c r="BH96" s="191">
        <f>IF(O96="sníž. přenesená",K96,0)</f>
        <v>0</v>
      </c>
      <c r="BI96" s="191">
        <f>IF(O96="nulová",K96,0)</f>
        <v>0</v>
      </c>
      <c r="BJ96" s="19" t="s">
        <v>207</v>
      </c>
      <c r="BK96" s="191">
        <f>ROUND(P96*H96,2)</f>
        <v>0</v>
      </c>
      <c r="BL96" s="19" t="s">
        <v>206</v>
      </c>
      <c r="BM96" s="190" t="s">
        <v>1305</v>
      </c>
    </row>
    <row r="97" spans="1:65" s="2" customFormat="1" ht="29.25">
      <c r="A97" s="36"/>
      <c r="B97" s="37"/>
      <c r="C97" s="38"/>
      <c r="D97" s="192" t="s">
        <v>209</v>
      </c>
      <c r="E97" s="38"/>
      <c r="F97" s="193" t="s">
        <v>1306</v>
      </c>
      <c r="G97" s="38"/>
      <c r="H97" s="38"/>
      <c r="I97" s="194"/>
      <c r="J97" s="194"/>
      <c r="K97" s="38"/>
      <c r="L97" s="38"/>
      <c r="M97" s="41"/>
      <c r="N97" s="195"/>
      <c r="O97" s="196"/>
      <c r="P97" s="66"/>
      <c r="Q97" s="66"/>
      <c r="R97" s="66"/>
      <c r="S97" s="66"/>
      <c r="T97" s="66"/>
      <c r="U97" s="66"/>
      <c r="V97" s="66"/>
      <c r="W97" s="66"/>
      <c r="X97" s="67"/>
      <c r="Y97" s="36"/>
      <c r="Z97" s="36"/>
      <c r="AA97" s="36"/>
      <c r="AB97" s="36"/>
      <c r="AC97" s="36"/>
      <c r="AD97" s="36"/>
      <c r="AE97" s="36"/>
      <c r="AT97" s="19" t="s">
        <v>209</v>
      </c>
      <c r="AU97" s="19" t="s">
        <v>207</v>
      </c>
    </row>
    <row r="98" spans="1:65" s="13" customFormat="1" ht="11.25">
      <c r="B98" s="197"/>
      <c r="C98" s="198"/>
      <c r="D98" s="192" t="s">
        <v>211</v>
      </c>
      <c r="E98" s="199" t="s">
        <v>20</v>
      </c>
      <c r="F98" s="200" t="s">
        <v>1307</v>
      </c>
      <c r="G98" s="198"/>
      <c r="H98" s="199" t="s">
        <v>20</v>
      </c>
      <c r="I98" s="201"/>
      <c r="J98" s="201"/>
      <c r="K98" s="198"/>
      <c r="L98" s="198"/>
      <c r="M98" s="202"/>
      <c r="N98" s="203"/>
      <c r="O98" s="204"/>
      <c r="P98" s="204"/>
      <c r="Q98" s="204"/>
      <c r="R98" s="204"/>
      <c r="S98" s="204"/>
      <c r="T98" s="204"/>
      <c r="U98" s="204"/>
      <c r="V98" s="204"/>
      <c r="W98" s="204"/>
      <c r="X98" s="205"/>
      <c r="AT98" s="206" t="s">
        <v>211</v>
      </c>
      <c r="AU98" s="206" t="s">
        <v>207</v>
      </c>
      <c r="AV98" s="13" t="s">
        <v>82</v>
      </c>
      <c r="AW98" s="13" t="s">
        <v>5</v>
      </c>
      <c r="AX98" s="13" t="s">
        <v>74</v>
      </c>
      <c r="AY98" s="206" t="s">
        <v>198</v>
      </c>
    </row>
    <row r="99" spans="1:65" s="14" customFormat="1" ht="11.25">
      <c r="B99" s="207"/>
      <c r="C99" s="208"/>
      <c r="D99" s="192" t="s">
        <v>211</v>
      </c>
      <c r="E99" s="209" t="s">
        <v>20</v>
      </c>
      <c r="F99" s="210" t="s">
        <v>82</v>
      </c>
      <c r="G99" s="208"/>
      <c r="H99" s="211">
        <v>1</v>
      </c>
      <c r="I99" s="212"/>
      <c r="J99" s="212"/>
      <c r="K99" s="208"/>
      <c r="L99" s="208"/>
      <c r="M99" s="213"/>
      <c r="N99" s="214"/>
      <c r="O99" s="215"/>
      <c r="P99" s="215"/>
      <c r="Q99" s="215"/>
      <c r="R99" s="215"/>
      <c r="S99" s="215"/>
      <c r="T99" s="215"/>
      <c r="U99" s="215"/>
      <c r="V99" s="215"/>
      <c r="W99" s="215"/>
      <c r="X99" s="216"/>
      <c r="AT99" s="217" t="s">
        <v>211</v>
      </c>
      <c r="AU99" s="217" t="s">
        <v>207</v>
      </c>
      <c r="AV99" s="14" t="s">
        <v>207</v>
      </c>
      <c r="AW99" s="14" t="s">
        <v>5</v>
      </c>
      <c r="AX99" s="14" t="s">
        <v>74</v>
      </c>
      <c r="AY99" s="217" t="s">
        <v>198</v>
      </c>
    </row>
    <row r="100" spans="1:65" s="16" customFormat="1" ht="11.25">
      <c r="B100" s="229"/>
      <c r="C100" s="230"/>
      <c r="D100" s="192" t="s">
        <v>211</v>
      </c>
      <c r="E100" s="231" t="s">
        <v>20</v>
      </c>
      <c r="F100" s="232" t="s">
        <v>282</v>
      </c>
      <c r="G100" s="230"/>
      <c r="H100" s="233">
        <v>1</v>
      </c>
      <c r="I100" s="234"/>
      <c r="J100" s="234"/>
      <c r="K100" s="230"/>
      <c r="L100" s="230"/>
      <c r="M100" s="235"/>
      <c r="N100" s="236"/>
      <c r="O100" s="237"/>
      <c r="P100" s="237"/>
      <c r="Q100" s="237"/>
      <c r="R100" s="237"/>
      <c r="S100" s="237"/>
      <c r="T100" s="237"/>
      <c r="U100" s="237"/>
      <c r="V100" s="237"/>
      <c r="W100" s="237"/>
      <c r="X100" s="238"/>
      <c r="AT100" s="239" t="s">
        <v>211</v>
      </c>
      <c r="AU100" s="239" t="s">
        <v>207</v>
      </c>
      <c r="AV100" s="16" t="s">
        <v>206</v>
      </c>
      <c r="AW100" s="16" t="s">
        <v>5</v>
      </c>
      <c r="AX100" s="16" t="s">
        <v>82</v>
      </c>
      <c r="AY100" s="239" t="s">
        <v>198</v>
      </c>
    </row>
    <row r="101" spans="1:65" s="2" customFormat="1" ht="24.2" customHeight="1">
      <c r="A101" s="36"/>
      <c r="B101" s="37"/>
      <c r="C101" s="178" t="s">
        <v>221</v>
      </c>
      <c r="D101" s="178" t="s">
        <v>201</v>
      </c>
      <c r="E101" s="179" t="s">
        <v>1095</v>
      </c>
      <c r="F101" s="180" t="s">
        <v>1096</v>
      </c>
      <c r="G101" s="181" t="s">
        <v>403</v>
      </c>
      <c r="H101" s="182">
        <v>1</v>
      </c>
      <c r="I101" s="183"/>
      <c r="J101" s="183"/>
      <c r="K101" s="184">
        <f>ROUND(P101*H101,2)</f>
        <v>0</v>
      </c>
      <c r="L101" s="180" t="s">
        <v>205</v>
      </c>
      <c r="M101" s="41"/>
      <c r="N101" s="185" t="s">
        <v>20</v>
      </c>
      <c r="O101" s="186" t="s">
        <v>44</v>
      </c>
      <c r="P101" s="187">
        <f>I101+J101</f>
        <v>0</v>
      </c>
      <c r="Q101" s="187">
        <f>ROUND(I101*H101,2)</f>
        <v>0</v>
      </c>
      <c r="R101" s="187">
        <f>ROUND(J101*H101,2)</f>
        <v>0</v>
      </c>
      <c r="S101" s="66"/>
      <c r="T101" s="188">
        <f>S101*H101</f>
        <v>0</v>
      </c>
      <c r="U101" s="188">
        <v>0</v>
      </c>
      <c r="V101" s="188">
        <f>U101*H101</f>
        <v>0</v>
      </c>
      <c r="W101" s="188">
        <v>0</v>
      </c>
      <c r="X101" s="189">
        <f>W101*H101</f>
        <v>0</v>
      </c>
      <c r="Y101" s="36"/>
      <c r="Z101" s="36"/>
      <c r="AA101" s="36"/>
      <c r="AB101" s="36"/>
      <c r="AC101" s="36"/>
      <c r="AD101" s="36"/>
      <c r="AE101" s="36"/>
      <c r="AR101" s="190" t="s">
        <v>404</v>
      </c>
      <c r="AT101" s="190" t="s">
        <v>201</v>
      </c>
      <c r="AU101" s="190" t="s">
        <v>207</v>
      </c>
      <c r="AY101" s="19" t="s">
        <v>198</v>
      </c>
      <c r="BE101" s="191">
        <f>IF(O101="základní",K101,0)</f>
        <v>0</v>
      </c>
      <c r="BF101" s="191">
        <f>IF(O101="snížená",K101,0)</f>
        <v>0</v>
      </c>
      <c r="BG101" s="191">
        <f>IF(O101="zákl. přenesená",K101,0)</f>
        <v>0</v>
      </c>
      <c r="BH101" s="191">
        <f>IF(O101="sníž. přenesená",K101,0)</f>
        <v>0</v>
      </c>
      <c r="BI101" s="191">
        <f>IF(O101="nulová",K101,0)</f>
        <v>0</v>
      </c>
      <c r="BJ101" s="19" t="s">
        <v>207</v>
      </c>
      <c r="BK101" s="191">
        <f>ROUND(P101*H101,2)</f>
        <v>0</v>
      </c>
      <c r="BL101" s="19" t="s">
        <v>404</v>
      </c>
      <c r="BM101" s="190" t="s">
        <v>1308</v>
      </c>
    </row>
    <row r="102" spans="1:65" s="2" customFormat="1" ht="11.25">
      <c r="A102" s="36"/>
      <c r="B102" s="37"/>
      <c r="C102" s="38"/>
      <c r="D102" s="192" t="s">
        <v>209</v>
      </c>
      <c r="E102" s="38"/>
      <c r="F102" s="193" t="s">
        <v>1098</v>
      </c>
      <c r="G102" s="38"/>
      <c r="H102" s="38"/>
      <c r="I102" s="194"/>
      <c r="J102" s="194"/>
      <c r="K102" s="38"/>
      <c r="L102" s="38"/>
      <c r="M102" s="41"/>
      <c r="N102" s="195"/>
      <c r="O102" s="196"/>
      <c r="P102" s="66"/>
      <c r="Q102" s="66"/>
      <c r="R102" s="66"/>
      <c r="S102" s="66"/>
      <c r="T102" s="66"/>
      <c r="U102" s="66"/>
      <c r="V102" s="66"/>
      <c r="W102" s="66"/>
      <c r="X102" s="67"/>
      <c r="Y102" s="36"/>
      <c r="Z102" s="36"/>
      <c r="AA102" s="36"/>
      <c r="AB102" s="36"/>
      <c r="AC102" s="36"/>
      <c r="AD102" s="36"/>
      <c r="AE102" s="36"/>
      <c r="AT102" s="19" t="s">
        <v>209</v>
      </c>
      <c r="AU102" s="19" t="s">
        <v>207</v>
      </c>
    </row>
    <row r="103" spans="1:65" s="13" customFormat="1" ht="11.25">
      <c r="B103" s="197"/>
      <c r="C103" s="198"/>
      <c r="D103" s="192" t="s">
        <v>211</v>
      </c>
      <c r="E103" s="199" t="s">
        <v>20</v>
      </c>
      <c r="F103" s="200" t="s">
        <v>1099</v>
      </c>
      <c r="G103" s="198"/>
      <c r="H103" s="199" t="s">
        <v>20</v>
      </c>
      <c r="I103" s="201"/>
      <c r="J103" s="201"/>
      <c r="K103" s="198"/>
      <c r="L103" s="198"/>
      <c r="M103" s="202"/>
      <c r="N103" s="203"/>
      <c r="O103" s="204"/>
      <c r="P103" s="204"/>
      <c r="Q103" s="204"/>
      <c r="R103" s="204"/>
      <c r="S103" s="204"/>
      <c r="T103" s="204"/>
      <c r="U103" s="204"/>
      <c r="V103" s="204"/>
      <c r="W103" s="204"/>
      <c r="X103" s="205"/>
      <c r="AT103" s="206" t="s">
        <v>211</v>
      </c>
      <c r="AU103" s="206" t="s">
        <v>207</v>
      </c>
      <c r="AV103" s="13" t="s">
        <v>82</v>
      </c>
      <c r="AW103" s="13" t="s">
        <v>5</v>
      </c>
      <c r="AX103" s="13" t="s">
        <v>74</v>
      </c>
      <c r="AY103" s="206" t="s">
        <v>198</v>
      </c>
    </row>
    <row r="104" spans="1:65" s="13" customFormat="1" ht="11.25">
      <c r="B104" s="197"/>
      <c r="C104" s="198"/>
      <c r="D104" s="192" t="s">
        <v>211</v>
      </c>
      <c r="E104" s="199" t="s">
        <v>20</v>
      </c>
      <c r="F104" s="200" t="s">
        <v>1301</v>
      </c>
      <c r="G104" s="198"/>
      <c r="H104" s="199" t="s">
        <v>20</v>
      </c>
      <c r="I104" s="201"/>
      <c r="J104" s="201"/>
      <c r="K104" s="198"/>
      <c r="L104" s="198"/>
      <c r="M104" s="202"/>
      <c r="N104" s="203"/>
      <c r="O104" s="204"/>
      <c r="P104" s="204"/>
      <c r="Q104" s="204"/>
      <c r="R104" s="204"/>
      <c r="S104" s="204"/>
      <c r="T104" s="204"/>
      <c r="U104" s="204"/>
      <c r="V104" s="204"/>
      <c r="W104" s="204"/>
      <c r="X104" s="205"/>
      <c r="AT104" s="206" t="s">
        <v>211</v>
      </c>
      <c r="AU104" s="206" t="s">
        <v>207</v>
      </c>
      <c r="AV104" s="13" t="s">
        <v>82</v>
      </c>
      <c r="AW104" s="13" t="s">
        <v>5</v>
      </c>
      <c r="AX104" s="13" t="s">
        <v>74</v>
      </c>
      <c r="AY104" s="206" t="s">
        <v>198</v>
      </c>
    </row>
    <row r="105" spans="1:65" s="13" customFormat="1" ht="22.5">
      <c r="B105" s="197"/>
      <c r="C105" s="198"/>
      <c r="D105" s="192" t="s">
        <v>211</v>
      </c>
      <c r="E105" s="199" t="s">
        <v>20</v>
      </c>
      <c r="F105" s="200" t="s">
        <v>1302</v>
      </c>
      <c r="G105" s="198"/>
      <c r="H105" s="199" t="s">
        <v>20</v>
      </c>
      <c r="I105" s="201"/>
      <c r="J105" s="201"/>
      <c r="K105" s="198"/>
      <c r="L105" s="198"/>
      <c r="M105" s="202"/>
      <c r="N105" s="203"/>
      <c r="O105" s="204"/>
      <c r="P105" s="204"/>
      <c r="Q105" s="204"/>
      <c r="R105" s="204"/>
      <c r="S105" s="204"/>
      <c r="T105" s="204"/>
      <c r="U105" s="204"/>
      <c r="V105" s="204"/>
      <c r="W105" s="204"/>
      <c r="X105" s="205"/>
      <c r="AT105" s="206" t="s">
        <v>211</v>
      </c>
      <c r="AU105" s="206" t="s">
        <v>207</v>
      </c>
      <c r="AV105" s="13" t="s">
        <v>82</v>
      </c>
      <c r="AW105" s="13" t="s">
        <v>5</v>
      </c>
      <c r="AX105" s="13" t="s">
        <v>74</v>
      </c>
      <c r="AY105" s="206" t="s">
        <v>198</v>
      </c>
    </row>
    <row r="106" spans="1:65" s="13" customFormat="1" ht="11.25">
      <c r="B106" s="197"/>
      <c r="C106" s="198"/>
      <c r="D106" s="192" t="s">
        <v>211</v>
      </c>
      <c r="E106" s="199" t="s">
        <v>20</v>
      </c>
      <c r="F106" s="200" t="s">
        <v>1042</v>
      </c>
      <c r="G106" s="198"/>
      <c r="H106" s="199" t="s">
        <v>20</v>
      </c>
      <c r="I106" s="201"/>
      <c r="J106" s="201"/>
      <c r="K106" s="198"/>
      <c r="L106" s="198"/>
      <c r="M106" s="202"/>
      <c r="N106" s="203"/>
      <c r="O106" s="204"/>
      <c r="P106" s="204"/>
      <c r="Q106" s="204"/>
      <c r="R106" s="204"/>
      <c r="S106" s="204"/>
      <c r="T106" s="204"/>
      <c r="U106" s="204"/>
      <c r="V106" s="204"/>
      <c r="W106" s="204"/>
      <c r="X106" s="205"/>
      <c r="AT106" s="206" t="s">
        <v>211</v>
      </c>
      <c r="AU106" s="206" t="s">
        <v>207</v>
      </c>
      <c r="AV106" s="13" t="s">
        <v>82</v>
      </c>
      <c r="AW106" s="13" t="s">
        <v>5</v>
      </c>
      <c r="AX106" s="13" t="s">
        <v>74</v>
      </c>
      <c r="AY106" s="206" t="s">
        <v>198</v>
      </c>
    </row>
    <row r="107" spans="1:65" s="14" customFormat="1" ht="11.25">
      <c r="B107" s="207"/>
      <c r="C107" s="208"/>
      <c r="D107" s="192" t="s">
        <v>211</v>
      </c>
      <c r="E107" s="209" t="s">
        <v>20</v>
      </c>
      <c r="F107" s="210" t="s">
        <v>82</v>
      </c>
      <c r="G107" s="208"/>
      <c r="H107" s="211">
        <v>1</v>
      </c>
      <c r="I107" s="212"/>
      <c r="J107" s="212"/>
      <c r="K107" s="208"/>
      <c r="L107" s="208"/>
      <c r="M107" s="213"/>
      <c r="N107" s="214"/>
      <c r="O107" s="215"/>
      <c r="P107" s="215"/>
      <c r="Q107" s="215"/>
      <c r="R107" s="215"/>
      <c r="S107" s="215"/>
      <c r="T107" s="215"/>
      <c r="U107" s="215"/>
      <c r="V107" s="215"/>
      <c r="W107" s="215"/>
      <c r="X107" s="216"/>
      <c r="AT107" s="217" t="s">
        <v>211</v>
      </c>
      <c r="AU107" s="217" t="s">
        <v>207</v>
      </c>
      <c r="AV107" s="14" t="s">
        <v>207</v>
      </c>
      <c r="AW107" s="14" t="s">
        <v>5</v>
      </c>
      <c r="AX107" s="14" t="s">
        <v>74</v>
      </c>
      <c r="AY107" s="217" t="s">
        <v>198</v>
      </c>
    </row>
    <row r="108" spans="1:65" s="16" customFormat="1" ht="11.25">
      <c r="B108" s="229"/>
      <c r="C108" s="230"/>
      <c r="D108" s="192" t="s">
        <v>211</v>
      </c>
      <c r="E108" s="231" t="s">
        <v>20</v>
      </c>
      <c r="F108" s="232" t="s">
        <v>282</v>
      </c>
      <c r="G108" s="230"/>
      <c r="H108" s="233">
        <v>1</v>
      </c>
      <c r="I108" s="234"/>
      <c r="J108" s="234"/>
      <c r="K108" s="230"/>
      <c r="L108" s="230"/>
      <c r="M108" s="235"/>
      <c r="N108" s="236"/>
      <c r="O108" s="237"/>
      <c r="P108" s="237"/>
      <c r="Q108" s="237"/>
      <c r="R108" s="237"/>
      <c r="S108" s="237"/>
      <c r="T108" s="237"/>
      <c r="U108" s="237"/>
      <c r="V108" s="237"/>
      <c r="W108" s="237"/>
      <c r="X108" s="238"/>
      <c r="AT108" s="239" t="s">
        <v>211</v>
      </c>
      <c r="AU108" s="239" t="s">
        <v>207</v>
      </c>
      <c r="AV108" s="16" t="s">
        <v>206</v>
      </c>
      <c r="AW108" s="16" t="s">
        <v>5</v>
      </c>
      <c r="AX108" s="16" t="s">
        <v>82</v>
      </c>
      <c r="AY108" s="239" t="s">
        <v>198</v>
      </c>
    </row>
    <row r="109" spans="1:65" s="2" customFormat="1" ht="24.2" customHeight="1">
      <c r="A109" s="36"/>
      <c r="B109" s="37"/>
      <c r="C109" s="246" t="s">
        <v>206</v>
      </c>
      <c r="D109" s="246" t="s">
        <v>1044</v>
      </c>
      <c r="E109" s="247" t="s">
        <v>1101</v>
      </c>
      <c r="F109" s="248" t="s">
        <v>1102</v>
      </c>
      <c r="G109" s="249" t="s">
        <v>403</v>
      </c>
      <c r="H109" s="250">
        <v>1</v>
      </c>
      <c r="I109" s="251"/>
      <c r="J109" s="252"/>
      <c r="K109" s="253">
        <f>ROUND(P109*H109,2)</f>
        <v>0</v>
      </c>
      <c r="L109" s="248" t="s">
        <v>205</v>
      </c>
      <c r="M109" s="254"/>
      <c r="N109" s="255" t="s">
        <v>20</v>
      </c>
      <c r="O109" s="186" t="s">
        <v>44</v>
      </c>
      <c r="P109" s="187">
        <f>I109+J109</f>
        <v>0</v>
      </c>
      <c r="Q109" s="187">
        <f>ROUND(I109*H109,2)</f>
        <v>0</v>
      </c>
      <c r="R109" s="187">
        <f>ROUND(J109*H109,2)</f>
        <v>0</v>
      </c>
      <c r="S109" s="66"/>
      <c r="T109" s="188">
        <f>S109*H109</f>
        <v>0</v>
      </c>
      <c r="U109" s="188">
        <v>1.4999999999999999E-4</v>
      </c>
      <c r="V109" s="188">
        <f>U109*H109</f>
        <v>1.4999999999999999E-4</v>
      </c>
      <c r="W109" s="188">
        <v>0</v>
      </c>
      <c r="X109" s="189">
        <f>W109*H109</f>
        <v>0</v>
      </c>
      <c r="Y109" s="36"/>
      <c r="Z109" s="36"/>
      <c r="AA109" s="36"/>
      <c r="AB109" s="36"/>
      <c r="AC109" s="36"/>
      <c r="AD109" s="36"/>
      <c r="AE109" s="36"/>
      <c r="AR109" s="190" t="s">
        <v>1103</v>
      </c>
      <c r="AT109" s="190" t="s">
        <v>1044</v>
      </c>
      <c r="AU109" s="190" t="s">
        <v>207</v>
      </c>
      <c r="AY109" s="19" t="s">
        <v>198</v>
      </c>
      <c r="BE109" s="191">
        <f>IF(O109="základní",K109,0)</f>
        <v>0</v>
      </c>
      <c r="BF109" s="191">
        <f>IF(O109="snížená",K109,0)</f>
        <v>0</v>
      </c>
      <c r="BG109" s="191">
        <f>IF(O109="zákl. přenesená",K109,0)</f>
        <v>0</v>
      </c>
      <c r="BH109" s="191">
        <f>IF(O109="sníž. přenesená",K109,0)</f>
        <v>0</v>
      </c>
      <c r="BI109" s="191">
        <f>IF(O109="nulová",K109,0)</f>
        <v>0</v>
      </c>
      <c r="BJ109" s="19" t="s">
        <v>207</v>
      </c>
      <c r="BK109" s="191">
        <f>ROUND(P109*H109,2)</f>
        <v>0</v>
      </c>
      <c r="BL109" s="19" t="s">
        <v>404</v>
      </c>
      <c r="BM109" s="190" t="s">
        <v>1309</v>
      </c>
    </row>
    <row r="110" spans="1:65" s="2" customFormat="1" ht="11.25">
      <c r="A110" s="36"/>
      <c r="B110" s="37"/>
      <c r="C110" s="38"/>
      <c r="D110" s="192" t="s">
        <v>209</v>
      </c>
      <c r="E110" s="38"/>
      <c r="F110" s="193" t="s">
        <v>1102</v>
      </c>
      <c r="G110" s="38"/>
      <c r="H110" s="38"/>
      <c r="I110" s="194"/>
      <c r="J110" s="194"/>
      <c r="K110" s="38"/>
      <c r="L110" s="38"/>
      <c r="M110" s="41"/>
      <c r="N110" s="195"/>
      <c r="O110" s="196"/>
      <c r="P110" s="66"/>
      <c r="Q110" s="66"/>
      <c r="R110" s="66"/>
      <c r="S110" s="66"/>
      <c r="T110" s="66"/>
      <c r="U110" s="66"/>
      <c r="V110" s="66"/>
      <c r="W110" s="66"/>
      <c r="X110" s="67"/>
      <c r="Y110" s="36"/>
      <c r="Z110" s="36"/>
      <c r="AA110" s="36"/>
      <c r="AB110" s="36"/>
      <c r="AC110" s="36"/>
      <c r="AD110" s="36"/>
      <c r="AE110" s="36"/>
      <c r="AT110" s="19" t="s">
        <v>209</v>
      </c>
      <c r="AU110" s="19" t="s">
        <v>207</v>
      </c>
    </row>
    <row r="111" spans="1:65" s="13" customFormat="1" ht="11.25">
      <c r="B111" s="197"/>
      <c r="C111" s="198"/>
      <c r="D111" s="192" t="s">
        <v>211</v>
      </c>
      <c r="E111" s="199" t="s">
        <v>20</v>
      </c>
      <c r="F111" s="200" t="s">
        <v>1301</v>
      </c>
      <c r="G111" s="198"/>
      <c r="H111" s="199" t="s">
        <v>20</v>
      </c>
      <c r="I111" s="201"/>
      <c r="J111" s="201"/>
      <c r="K111" s="198"/>
      <c r="L111" s="198"/>
      <c r="M111" s="202"/>
      <c r="N111" s="203"/>
      <c r="O111" s="204"/>
      <c r="P111" s="204"/>
      <c r="Q111" s="204"/>
      <c r="R111" s="204"/>
      <c r="S111" s="204"/>
      <c r="T111" s="204"/>
      <c r="U111" s="204"/>
      <c r="V111" s="204"/>
      <c r="W111" s="204"/>
      <c r="X111" s="205"/>
      <c r="AT111" s="206" t="s">
        <v>211</v>
      </c>
      <c r="AU111" s="206" t="s">
        <v>207</v>
      </c>
      <c r="AV111" s="13" t="s">
        <v>82</v>
      </c>
      <c r="AW111" s="13" t="s">
        <v>5</v>
      </c>
      <c r="AX111" s="13" t="s">
        <v>74</v>
      </c>
      <c r="AY111" s="206" t="s">
        <v>198</v>
      </c>
    </row>
    <row r="112" spans="1:65" s="13" customFormat="1" ht="22.5">
      <c r="B112" s="197"/>
      <c r="C112" s="198"/>
      <c r="D112" s="192" t="s">
        <v>211</v>
      </c>
      <c r="E112" s="199" t="s">
        <v>20</v>
      </c>
      <c r="F112" s="200" t="s">
        <v>1302</v>
      </c>
      <c r="G112" s="198"/>
      <c r="H112" s="199" t="s">
        <v>20</v>
      </c>
      <c r="I112" s="201"/>
      <c r="J112" s="201"/>
      <c r="K112" s="198"/>
      <c r="L112" s="198"/>
      <c r="M112" s="202"/>
      <c r="N112" s="203"/>
      <c r="O112" s="204"/>
      <c r="P112" s="204"/>
      <c r="Q112" s="204"/>
      <c r="R112" s="204"/>
      <c r="S112" s="204"/>
      <c r="T112" s="204"/>
      <c r="U112" s="204"/>
      <c r="V112" s="204"/>
      <c r="W112" s="204"/>
      <c r="X112" s="205"/>
      <c r="AT112" s="206" t="s">
        <v>211</v>
      </c>
      <c r="AU112" s="206" t="s">
        <v>207</v>
      </c>
      <c r="AV112" s="13" t="s">
        <v>82</v>
      </c>
      <c r="AW112" s="13" t="s">
        <v>5</v>
      </c>
      <c r="AX112" s="13" t="s">
        <v>74</v>
      </c>
      <c r="AY112" s="206" t="s">
        <v>198</v>
      </c>
    </row>
    <row r="113" spans="1:65" s="13" customFormat="1" ht="11.25">
      <c r="B113" s="197"/>
      <c r="C113" s="198"/>
      <c r="D113" s="192" t="s">
        <v>211</v>
      </c>
      <c r="E113" s="199" t="s">
        <v>20</v>
      </c>
      <c r="F113" s="200" t="s">
        <v>1042</v>
      </c>
      <c r="G113" s="198"/>
      <c r="H113" s="199" t="s">
        <v>20</v>
      </c>
      <c r="I113" s="201"/>
      <c r="J113" s="201"/>
      <c r="K113" s="198"/>
      <c r="L113" s="198"/>
      <c r="M113" s="202"/>
      <c r="N113" s="203"/>
      <c r="O113" s="204"/>
      <c r="P113" s="204"/>
      <c r="Q113" s="204"/>
      <c r="R113" s="204"/>
      <c r="S113" s="204"/>
      <c r="T113" s="204"/>
      <c r="U113" s="204"/>
      <c r="V113" s="204"/>
      <c r="W113" s="204"/>
      <c r="X113" s="205"/>
      <c r="AT113" s="206" t="s">
        <v>211</v>
      </c>
      <c r="AU113" s="206" t="s">
        <v>207</v>
      </c>
      <c r="AV113" s="13" t="s">
        <v>82</v>
      </c>
      <c r="AW113" s="13" t="s">
        <v>5</v>
      </c>
      <c r="AX113" s="13" t="s">
        <v>74</v>
      </c>
      <c r="AY113" s="206" t="s">
        <v>198</v>
      </c>
    </row>
    <row r="114" spans="1:65" s="14" customFormat="1" ht="11.25">
      <c r="B114" s="207"/>
      <c r="C114" s="208"/>
      <c r="D114" s="192" t="s">
        <v>211</v>
      </c>
      <c r="E114" s="209" t="s">
        <v>20</v>
      </c>
      <c r="F114" s="210" t="s">
        <v>82</v>
      </c>
      <c r="G114" s="208"/>
      <c r="H114" s="211">
        <v>1</v>
      </c>
      <c r="I114" s="212"/>
      <c r="J114" s="212"/>
      <c r="K114" s="208"/>
      <c r="L114" s="208"/>
      <c r="M114" s="213"/>
      <c r="N114" s="214"/>
      <c r="O114" s="215"/>
      <c r="P114" s="215"/>
      <c r="Q114" s="215"/>
      <c r="R114" s="215"/>
      <c r="S114" s="215"/>
      <c r="T114" s="215"/>
      <c r="U114" s="215"/>
      <c r="V114" s="215"/>
      <c r="W114" s="215"/>
      <c r="X114" s="216"/>
      <c r="AT114" s="217" t="s">
        <v>211</v>
      </c>
      <c r="AU114" s="217" t="s">
        <v>207</v>
      </c>
      <c r="AV114" s="14" t="s">
        <v>207</v>
      </c>
      <c r="AW114" s="14" t="s">
        <v>5</v>
      </c>
      <c r="AX114" s="14" t="s">
        <v>74</v>
      </c>
      <c r="AY114" s="217" t="s">
        <v>198</v>
      </c>
    </row>
    <row r="115" spans="1:65" s="16" customFormat="1" ht="11.25">
      <c r="B115" s="229"/>
      <c r="C115" s="230"/>
      <c r="D115" s="192" t="s">
        <v>211</v>
      </c>
      <c r="E115" s="231" t="s">
        <v>20</v>
      </c>
      <c r="F115" s="232" t="s">
        <v>282</v>
      </c>
      <c r="G115" s="230"/>
      <c r="H115" s="233">
        <v>1</v>
      </c>
      <c r="I115" s="234"/>
      <c r="J115" s="234"/>
      <c r="K115" s="230"/>
      <c r="L115" s="230"/>
      <c r="M115" s="235"/>
      <c r="N115" s="236"/>
      <c r="O115" s="237"/>
      <c r="P115" s="237"/>
      <c r="Q115" s="237"/>
      <c r="R115" s="237"/>
      <c r="S115" s="237"/>
      <c r="T115" s="237"/>
      <c r="U115" s="237"/>
      <c r="V115" s="237"/>
      <c r="W115" s="237"/>
      <c r="X115" s="238"/>
      <c r="AT115" s="239" t="s">
        <v>211</v>
      </c>
      <c r="AU115" s="239" t="s">
        <v>207</v>
      </c>
      <c r="AV115" s="16" t="s">
        <v>206</v>
      </c>
      <c r="AW115" s="16" t="s">
        <v>5</v>
      </c>
      <c r="AX115" s="16" t="s">
        <v>82</v>
      </c>
      <c r="AY115" s="239" t="s">
        <v>198</v>
      </c>
    </row>
    <row r="116" spans="1:65" s="2" customFormat="1" ht="24.2" customHeight="1">
      <c r="A116" s="36"/>
      <c r="B116" s="37"/>
      <c r="C116" s="178" t="s">
        <v>283</v>
      </c>
      <c r="D116" s="178" t="s">
        <v>201</v>
      </c>
      <c r="E116" s="179" t="s">
        <v>1105</v>
      </c>
      <c r="F116" s="180" t="s">
        <v>1106</v>
      </c>
      <c r="G116" s="181" t="s">
        <v>403</v>
      </c>
      <c r="H116" s="182">
        <v>1</v>
      </c>
      <c r="I116" s="183"/>
      <c r="J116" s="183"/>
      <c r="K116" s="184">
        <f>ROUND(P116*H116,2)</f>
        <v>0</v>
      </c>
      <c r="L116" s="180" t="s">
        <v>205</v>
      </c>
      <c r="M116" s="41"/>
      <c r="N116" s="185" t="s">
        <v>20</v>
      </c>
      <c r="O116" s="186" t="s">
        <v>44</v>
      </c>
      <c r="P116" s="187">
        <f>I116+J116</f>
        <v>0</v>
      </c>
      <c r="Q116" s="187">
        <f>ROUND(I116*H116,2)</f>
        <v>0</v>
      </c>
      <c r="R116" s="187">
        <f>ROUND(J116*H116,2)</f>
        <v>0</v>
      </c>
      <c r="S116" s="66"/>
      <c r="T116" s="188">
        <f>S116*H116</f>
        <v>0</v>
      </c>
      <c r="U116" s="188">
        <v>0</v>
      </c>
      <c r="V116" s="188">
        <f>U116*H116</f>
        <v>0</v>
      </c>
      <c r="W116" s="188">
        <v>0</v>
      </c>
      <c r="X116" s="189">
        <f>W116*H116</f>
        <v>0</v>
      </c>
      <c r="Y116" s="36"/>
      <c r="Z116" s="36"/>
      <c r="AA116" s="36"/>
      <c r="AB116" s="36"/>
      <c r="AC116" s="36"/>
      <c r="AD116" s="36"/>
      <c r="AE116" s="36"/>
      <c r="AR116" s="190" t="s">
        <v>404</v>
      </c>
      <c r="AT116" s="190" t="s">
        <v>201</v>
      </c>
      <c r="AU116" s="190" t="s">
        <v>207</v>
      </c>
      <c r="AY116" s="19" t="s">
        <v>198</v>
      </c>
      <c r="BE116" s="191">
        <f>IF(O116="základní",K116,0)</f>
        <v>0</v>
      </c>
      <c r="BF116" s="191">
        <f>IF(O116="snížená",K116,0)</f>
        <v>0</v>
      </c>
      <c r="BG116" s="191">
        <f>IF(O116="zákl. přenesená",K116,0)</f>
        <v>0</v>
      </c>
      <c r="BH116" s="191">
        <f>IF(O116="sníž. přenesená",K116,0)</f>
        <v>0</v>
      </c>
      <c r="BI116" s="191">
        <f>IF(O116="nulová",K116,0)</f>
        <v>0</v>
      </c>
      <c r="BJ116" s="19" t="s">
        <v>207</v>
      </c>
      <c r="BK116" s="191">
        <f>ROUND(P116*H116,2)</f>
        <v>0</v>
      </c>
      <c r="BL116" s="19" t="s">
        <v>404</v>
      </c>
      <c r="BM116" s="190" t="s">
        <v>1310</v>
      </c>
    </row>
    <row r="117" spans="1:65" s="2" customFormat="1" ht="11.25">
      <c r="A117" s="36"/>
      <c r="B117" s="37"/>
      <c r="C117" s="38"/>
      <c r="D117" s="192" t="s">
        <v>209</v>
      </c>
      <c r="E117" s="38"/>
      <c r="F117" s="193" t="s">
        <v>1108</v>
      </c>
      <c r="G117" s="38"/>
      <c r="H117" s="38"/>
      <c r="I117" s="194"/>
      <c r="J117" s="194"/>
      <c r="K117" s="38"/>
      <c r="L117" s="38"/>
      <c r="M117" s="41"/>
      <c r="N117" s="195"/>
      <c r="O117" s="196"/>
      <c r="P117" s="66"/>
      <c r="Q117" s="66"/>
      <c r="R117" s="66"/>
      <c r="S117" s="66"/>
      <c r="T117" s="66"/>
      <c r="U117" s="66"/>
      <c r="V117" s="66"/>
      <c r="W117" s="66"/>
      <c r="X117" s="67"/>
      <c r="Y117" s="36"/>
      <c r="Z117" s="36"/>
      <c r="AA117" s="36"/>
      <c r="AB117" s="36"/>
      <c r="AC117" s="36"/>
      <c r="AD117" s="36"/>
      <c r="AE117" s="36"/>
      <c r="AT117" s="19" t="s">
        <v>209</v>
      </c>
      <c r="AU117" s="19" t="s">
        <v>207</v>
      </c>
    </row>
    <row r="118" spans="1:65" s="13" customFormat="1" ht="11.25">
      <c r="B118" s="197"/>
      <c r="C118" s="198"/>
      <c r="D118" s="192" t="s">
        <v>211</v>
      </c>
      <c r="E118" s="199" t="s">
        <v>20</v>
      </c>
      <c r="F118" s="200" t="s">
        <v>1099</v>
      </c>
      <c r="G118" s="198"/>
      <c r="H118" s="199" t="s">
        <v>20</v>
      </c>
      <c r="I118" s="201"/>
      <c r="J118" s="201"/>
      <c r="K118" s="198"/>
      <c r="L118" s="198"/>
      <c r="M118" s="202"/>
      <c r="N118" s="203"/>
      <c r="O118" s="204"/>
      <c r="P118" s="204"/>
      <c r="Q118" s="204"/>
      <c r="R118" s="204"/>
      <c r="S118" s="204"/>
      <c r="T118" s="204"/>
      <c r="U118" s="204"/>
      <c r="V118" s="204"/>
      <c r="W118" s="204"/>
      <c r="X118" s="205"/>
      <c r="AT118" s="206" t="s">
        <v>211</v>
      </c>
      <c r="AU118" s="206" t="s">
        <v>207</v>
      </c>
      <c r="AV118" s="13" t="s">
        <v>82</v>
      </c>
      <c r="AW118" s="13" t="s">
        <v>5</v>
      </c>
      <c r="AX118" s="13" t="s">
        <v>74</v>
      </c>
      <c r="AY118" s="206" t="s">
        <v>198</v>
      </c>
    </row>
    <row r="119" spans="1:65" s="13" customFormat="1" ht="11.25">
      <c r="B119" s="197"/>
      <c r="C119" s="198"/>
      <c r="D119" s="192" t="s">
        <v>211</v>
      </c>
      <c r="E119" s="199" t="s">
        <v>20</v>
      </c>
      <c r="F119" s="200" t="s">
        <v>1301</v>
      </c>
      <c r="G119" s="198"/>
      <c r="H119" s="199" t="s">
        <v>20</v>
      </c>
      <c r="I119" s="201"/>
      <c r="J119" s="201"/>
      <c r="K119" s="198"/>
      <c r="L119" s="198"/>
      <c r="M119" s="202"/>
      <c r="N119" s="203"/>
      <c r="O119" s="204"/>
      <c r="P119" s="204"/>
      <c r="Q119" s="204"/>
      <c r="R119" s="204"/>
      <c r="S119" s="204"/>
      <c r="T119" s="204"/>
      <c r="U119" s="204"/>
      <c r="V119" s="204"/>
      <c r="W119" s="204"/>
      <c r="X119" s="205"/>
      <c r="AT119" s="206" t="s">
        <v>211</v>
      </c>
      <c r="AU119" s="206" t="s">
        <v>207</v>
      </c>
      <c r="AV119" s="13" t="s">
        <v>82</v>
      </c>
      <c r="AW119" s="13" t="s">
        <v>5</v>
      </c>
      <c r="AX119" s="13" t="s">
        <v>74</v>
      </c>
      <c r="AY119" s="206" t="s">
        <v>198</v>
      </c>
    </row>
    <row r="120" spans="1:65" s="13" customFormat="1" ht="22.5">
      <c r="B120" s="197"/>
      <c r="C120" s="198"/>
      <c r="D120" s="192" t="s">
        <v>211</v>
      </c>
      <c r="E120" s="199" t="s">
        <v>20</v>
      </c>
      <c r="F120" s="200" t="s">
        <v>1302</v>
      </c>
      <c r="G120" s="198"/>
      <c r="H120" s="199" t="s">
        <v>20</v>
      </c>
      <c r="I120" s="201"/>
      <c r="J120" s="201"/>
      <c r="K120" s="198"/>
      <c r="L120" s="198"/>
      <c r="M120" s="202"/>
      <c r="N120" s="203"/>
      <c r="O120" s="204"/>
      <c r="P120" s="204"/>
      <c r="Q120" s="204"/>
      <c r="R120" s="204"/>
      <c r="S120" s="204"/>
      <c r="T120" s="204"/>
      <c r="U120" s="204"/>
      <c r="V120" s="204"/>
      <c r="W120" s="204"/>
      <c r="X120" s="205"/>
      <c r="AT120" s="206" t="s">
        <v>211</v>
      </c>
      <c r="AU120" s="206" t="s">
        <v>207</v>
      </c>
      <c r="AV120" s="13" t="s">
        <v>82</v>
      </c>
      <c r="AW120" s="13" t="s">
        <v>5</v>
      </c>
      <c r="AX120" s="13" t="s">
        <v>74</v>
      </c>
      <c r="AY120" s="206" t="s">
        <v>198</v>
      </c>
    </row>
    <row r="121" spans="1:65" s="13" customFormat="1" ht="11.25">
      <c r="B121" s="197"/>
      <c r="C121" s="198"/>
      <c r="D121" s="192" t="s">
        <v>211</v>
      </c>
      <c r="E121" s="199" t="s">
        <v>20</v>
      </c>
      <c r="F121" s="200" t="s">
        <v>1042</v>
      </c>
      <c r="G121" s="198"/>
      <c r="H121" s="199" t="s">
        <v>20</v>
      </c>
      <c r="I121" s="201"/>
      <c r="J121" s="201"/>
      <c r="K121" s="198"/>
      <c r="L121" s="198"/>
      <c r="M121" s="202"/>
      <c r="N121" s="203"/>
      <c r="O121" s="204"/>
      <c r="P121" s="204"/>
      <c r="Q121" s="204"/>
      <c r="R121" s="204"/>
      <c r="S121" s="204"/>
      <c r="T121" s="204"/>
      <c r="U121" s="204"/>
      <c r="V121" s="204"/>
      <c r="W121" s="204"/>
      <c r="X121" s="205"/>
      <c r="AT121" s="206" t="s">
        <v>211</v>
      </c>
      <c r="AU121" s="206" t="s">
        <v>207</v>
      </c>
      <c r="AV121" s="13" t="s">
        <v>82</v>
      </c>
      <c r="AW121" s="13" t="s">
        <v>5</v>
      </c>
      <c r="AX121" s="13" t="s">
        <v>74</v>
      </c>
      <c r="AY121" s="206" t="s">
        <v>198</v>
      </c>
    </row>
    <row r="122" spans="1:65" s="14" customFormat="1" ht="11.25">
      <c r="B122" s="207"/>
      <c r="C122" s="208"/>
      <c r="D122" s="192" t="s">
        <v>211</v>
      </c>
      <c r="E122" s="209" t="s">
        <v>20</v>
      </c>
      <c r="F122" s="210" t="s">
        <v>82</v>
      </c>
      <c r="G122" s="208"/>
      <c r="H122" s="211">
        <v>1</v>
      </c>
      <c r="I122" s="212"/>
      <c r="J122" s="212"/>
      <c r="K122" s="208"/>
      <c r="L122" s="208"/>
      <c r="M122" s="213"/>
      <c r="N122" s="214"/>
      <c r="O122" s="215"/>
      <c r="P122" s="215"/>
      <c r="Q122" s="215"/>
      <c r="R122" s="215"/>
      <c r="S122" s="215"/>
      <c r="T122" s="215"/>
      <c r="U122" s="215"/>
      <c r="V122" s="215"/>
      <c r="W122" s="215"/>
      <c r="X122" s="216"/>
      <c r="AT122" s="217" t="s">
        <v>211</v>
      </c>
      <c r="AU122" s="217" t="s">
        <v>207</v>
      </c>
      <c r="AV122" s="14" t="s">
        <v>207</v>
      </c>
      <c r="AW122" s="14" t="s">
        <v>5</v>
      </c>
      <c r="AX122" s="14" t="s">
        <v>74</v>
      </c>
      <c r="AY122" s="217" t="s">
        <v>198</v>
      </c>
    </row>
    <row r="123" spans="1:65" s="16" customFormat="1" ht="11.25">
      <c r="B123" s="229"/>
      <c r="C123" s="230"/>
      <c r="D123" s="192" t="s">
        <v>211</v>
      </c>
      <c r="E123" s="231" t="s">
        <v>20</v>
      </c>
      <c r="F123" s="232" t="s">
        <v>282</v>
      </c>
      <c r="G123" s="230"/>
      <c r="H123" s="233">
        <v>1</v>
      </c>
      <c r="I123" s="234"/>
      <c r="J123" s="234"/>
      <c r="K123" s="230"/>
      <c r="L123" s="230"/>
      <c r="M123" s="235"/>
      <c r="N123" s="236"/>
      <c r="O123" s="237"/>
      <c r="P123" s="237"/>
      <c r="Q123" s="237"/>
      <c r="R123" s="237"/>
      <c r="S123" s="237"/>
      <c r="T123" s="237"/>
      <c r="U123" s="237"/>
      <c r="V123" s="237"/>
      <c r="W123" s="237"/>
      <c r="X123" s="238"/>
      <c r="AT123" s="239" t="s">
        <v>211</v>
      </c>
      <c r="AU123" s="239" t="s">
        <v>207</v>
      </c>
      <c r="AV123" s="16" t="s">
        <v>206</v>
      </c>
      <c r="AW123" s="16" t="s">
        <v>5</v>
      </c>
      <c r="AX123" s="16" t="s">
        <v>82</v>
      </c>
      <c r="AY123" s="239" t="s">
        <v>198</v>
      </c>
    </row>
    <row r="124" spans="1:65" s="2" customFormat="1" ht="24.2" customHeight="1">
      <c r="A124" s="36"/>
      <c r="B124" s="37"/>
      <c r="C124" s="246" t="s">
        <v>317</v>
      </c>
      <c r="D124" s="246" t="s">
        <v>1044</v>
      </c>
      <c r="E124" s="247" t="s">
        <v>1109</v>
      </c>
      <c r="F124" s="248" t="s">
        <v>1110</v>
      </c>
      <c r="G124" s="249" t="s">
        <v>403</v>
      </c>
      <c r="H124" s="250">
        <v>1</v>
      </c>
      <c r="I124" s="251"/>
      <c r="J124" s="252"/>
      <c r="K124" s="253">
        <f>ROUND(P124*H124,2)</f>
        <v>0</v>
      </c>
      <c r="L124" s="248" t="s">
        <v>205</v>
      </c>
      <c r="M124" s="254"/>
      <c r="N124" s="255" t="s">
        <v>20</v>
      </c>
      <c r="O124" s="186" t="s">
        <v>44</v>
      </c>
      <c r="P124" s="187">
        <f>I124+J124</f>
        <v>0</v>
      </c>
      <c r="Q124" s="187">
        <f>ROUND(I124*H124,2)</f>
        <v>0</v>
      </c>
      <c r="R124" s="187">
        <f>ROUND(J124*H124,2)</f>
        <v>0</v>
      </c>
      <c r="S124" s="66"/>
      <c r="T124" s="188">
        <f>S124*H124</f>
        <v>0</v>
      </c>
      <c r="U124" s="188">
        <v>2.0999999999999999E-3</v>
      </c>
      <c r="V124" s="188">
        <f>U124*H124</f>
        <v>2.0999999999999999E-3</v>
      </c>
      <c r="W124" s="188">
        <v>0</v>
      </c>
      <c r="X124" s="189">
        <f>W124*H124</f>
        <v>0</v>
      </c>
      <c r="Y124" s="36"/>
      <c r="Z124" s="36"/>
      <c r="AA124" s="36"/>
      <c r="AB124" s="36"/>
      <c r="AC124" s="36"/>
      <c r="AD124" s="36"/>
      <c r="AE124" s="36"/>
      <c r="AR124" s="190" t="s">
        <v>1103</v>
      </c>
      <c r="AT124" s="190" t="s">
        <v>1044</v>
      </c>
      <c r="AU124" s="190" t="s">
        <v>207</v>
      </c>
      <c r="AY124" s="19" t="s">
        <v>198</v>
      </c>
      <c r="BE124" s="191">
        <f>IF(O124="základní",K124,0)</f>
        <v>0</v>
      </c>
      <c r="BF124" s="191">
        <f>IF(O124="snížená",K124,0)</f>
        <v>0</v>
      </c>
      <c r="BG124" s="191">
        <f>IF(O124="zákl. přenesená",K124,0)</f>
        <v>0</v>
      </c>
      <c r="BH124" s="191">
        <f>IF(O124="sníž. přenesená",K124,0)</f>
        <v>0</v>
      </c>
      <c r="BI124" s="191">
        <f>IF(O124="nulová",K124,0)</f>
        <v>0</v>
      </c>
      <c r="BJ124" s="19" t="s">
        <v>207</v>
      </c>
      <c r="BK124" s="191">
        <f>ROUND(P124*H124,2)</f>
        <v>0</v>
      </c>
      <c r="BL124" s="19" t="s">
        <v>404</v>
      </c>
      <c r="BM124" s="190" t="s">
        <v>1311</v>
      </c>
    </row>
    <row r="125" spans="1:65" s="2" customFormat="1" ht="11.25">
      <c r="A125" s="36"/>
      <c r="B125" s="37"/>
      <c r="C125" s="38"/>
      <c r="D125" s="192" t="s">
        <v>209</v>
      </c>
      <c r="E125" s="38"/>
      <c r="F125" s="193" t="s">
        <v>1110</v>
      </c>
      <c r="G125" s="38"/>
      <c r="H125" s="38"/>
      <c r="I125" s="194"/>
      <c r="J125" s="194"/>
      <c r="K125" s="38"/>
      <c r="L125" s="38"/>
      <c r="M125" s="41"/>
      <c r="N125" s="195"/>
      <c r="O125" s="196"/>
      <c r="P125" s="66"/>
      <c r="Q125" s="66"/>
      <c r="R125" s="66"/>
      <c r="S125" s="66"/>
      <c r="T125" s="66"/>
      <c r="U125" s="66"/>
      <c r="V125" s="66"/>
      <c r="W125" s="66"/>
      <c r="X125" s="67"/>
      <c r="Y125" s="36"/>
      <c r="Z125" s="36"/>
      <c r="AA125" s="36"/>
      <c r="AB125" s="36"/>
      <c r="AC125" s="36"/>
      <c r="AD125" s="36"/>
      <c r="AE125" s="36"/>
      <c r="AT125" s="19" t="s">
        <v>209</v>
      </c>
      <c r="AU125" s="19" t="s">
        <v>207</v>
      </c>
    </row>
    <row r="126" spans="1:65" s="13" customFormat="1" ht="11.25">
      <c r="B126" s="197"/>
      <c r="C126" s="198"/>
      <c r="D126" s="192" t="s">
        <v>211</v>
      </c>
      <c r="E126" s="199" t="s">
        <v>20</v>
      </c>
      <c r="F126" s="200" t="s">
        <v>1099</v>
      </c>
      <c r="G126" s="198"/>
      <c r="H126" s="199" t="s">
        <v>20</v>
      </c>
      <c r="I126" s="201"/>
      <c r="J126" s="201"/>
      <c r="K126" s="198"/>
      <c r="L126" s="198"/>
      <c r="M126" s="202"/>
      <c r="N126" s="203"/>
      <c r="O126" s="204"/>
      <c r="P126" s="204"/>
      <c r="Q126" s="204"/>
      <c r="R126" s="204"/>
      <c r="S126" s="204"/>
      <c r="T126" s="204"/>
      <c r="U126" s="204"/>
      <c r="V126" s="204"/>
      <c r="W126" s="204"/>
      <c r="X126" s="205"/>
      <c r="AT126" s="206" t="s">
        <v>211</v>
      </c>
      <c r="AU126" s="206" t="s">
        <v>207</v>
      </c>
      <c r="AV126" s="13" t="s">
        <v>82</v>
      </c>
      <c r="AW126" s="13" t="s">
        <v>5</v>
      </c>
      <c r="AX126" s="13" t="s">
        <v>74</v>
      </c>
      <c r="AY126" s="206" t="s">
        <v>198</v>
      </c>
    </row>
    <row r="127" spans="1:65" s="13" customFormat="1" ht="11.25">
      <c r="B127" s="197"/>
      <c r="C127" s="198"/>
      <c r="D127" s="192" t="s">
        <v>211</v>
      </c>
      <c r="E127" s="199" t="s">
        <v>20</v>
      </c>
      <c r="F127" s="200" t="s">
        <v>1301</v>
      </c>
      <c r="G127" s="198"/>
      <c r="H127" s="199" t="s">
        <v>20</v>
      </c>
      <c r="I127" s="201"/>
      <c r="J127" s="201"/>
      <c r="K127" s="198"/>
      <c r="L127" s="198"/>
      <c r="M127" s="202"/>
      <c r="N127" s="203"/>
      <c r="O127" s="204"/>
      <c r="P127" s="204"/>
      <c r="Q127" s="204"/>
      <c r="R127" s="204"/>
      <c r="S127" s="204"/>
      <c r="T127" s="204"/>
      <c r="U127" s="204"/>
      <c r="V127" s="204"/>
      <c r="W127" s="204"/>
      <c r="X127" s="205"/>
      <c r="AT127" s="206" t="s">
        <v>211</v>
      </c>
      <c r="AU127" s="206" t="s">
        <v>207</v>
      </c>
      <c r="AV127" s="13" t="s">
        <v>82</v>
      </c>
      <c r="AW127" s="13" t="s">
        <v>5</v>
      </c>
      <c r="AX127" s="13" t="s">
        <v>74</v>
      </c>
      <c r="AY127" s="206" t="s">
        <v>198</v>
      </c>
    </row>
    <row r="128" spans="1:65" s="13" customFormat="1" ht="22.5">
      <c r="B128" s="197"/>
      <c r="C128" s="198"/>
      <c r="D128" s="192" t="s">
        <v>211</v>
      </c>
      <c r="E128" s="199" t="s">
        <v>20</v>
      </c>
      <c r="F128" s="200" t="s">
        <v>1302</v>
      </c>
      <c r="G128" s="198"/>
      <c r="H128" s="199" t="s">
        <v>20</v>
      </c>
      <c r="I128" s="201"/>
      <c r="J128" s="201"/>
      <c r="K128" s="198"/>
      <c r="L128" s="198"/>
      <c r="M128" s="202"/>
      <c r="N128" s="203"/>
      <c r="O128" s="204"/>
      <c r="P128" s="204"/>
      <c r="Q128" s="204"/>
      <c r="R128" s="204"/>
      <c r="S128" s="204"/>
      <c r="T128" s="204"/>
      <c r="U128" s="204"/>
      <c r="V128" s="204"/>
      <c r="W128" s="204"/>
      <c r="X128" s="205"/>
      <c r="AT128" s="206" t="s">
        <v>211</v>
      </c>
      <c r="AU128" s="206" t="s">
        <v>207</v>
      </c>
      <c r="AV128" s="13" t="s">
        <v>82</v>
      </c>
      <c r="AW128" s="13" t="s">
        <v>5</v>
      </c>
      <c r="AX128" s="13" t="s">
        <v>74</v>
      </c>
      <c r="AY128" s="206" t="s">
        <v>198</v>
      </c>
    </row>
    <row r="129" spans="1:65" s="13" customFormat="1" ht="11.25">
      <c r="B129" s="197"/>
      <c r="C129" s="198"/>
      <c r="D129" s="192" t="s">
        <v>211</v>
      </c>
      <c r="E129" s="199" t="s">
        <v>20</v>
      </c>
      <c r="F129" s="200" t="s">
        <v>1042</v>
      </c>
      <c r="G129" s="198"/>
      <c r="H129" s="199" t="s">
        <v>20</v>
      </c>
      <c r="I129" s="201"/>
      <c r="J129" s="201"/>
      <c r="K129" s="198"/>
      <c r="L129" s="198"/>
      <c r="M129" s="202"/>
      <c r="N129" s="203"/>
      <c r="O129" s="204"/>
      <c r="P129" s="204"/>
      <c r="Q129" s="204"/>
      <c r="R129" s="204"/>
      <c r="S129" s="204"/>
      <c r="T129" s="204"/>
      <c r="U129" s="204"/>
      <c r="V129" s="204"/>
      <c r="W129" s="204"/>
      <c r="X129" s="205"/>
      <c r="AT129" s="206" t="s">
        <v>211</v>
      </c>
      <c r="AU129" s="206" t="s">
        <v>207</v>
      </c>
      <c r="AV129" s="13" t="s">
        <v>82</v>
      </c>
      <c r="AW129" s="13" t="s">
        <v>5</v>
      </c>
      <c r="AX129" s="13" t="s">
        <v>74</v>
      </c>
      <c r="AY129" s="206" t="s">
        <v>198</v>
      </c>
    </row>
    <row r="130" spans="1:65" s="14" customFormat="1" ht="11.25">
      <c r="B130" s="207"/>
      <c r="C130" s="208"/>
      <c r="D130" s="192" t="s">
        <v>211</v>
      </c>
      <c r="E130" s="209" t="s">
        <v>20</v>
      </c>
      <c r="F130" s="210" t="s">
        <v>82</v>
      </c>
      <c r="G130" s="208"/>
      <c r="H130" s="211">
        <v>1</v>
      </c>
      <c r="I130" s="212"/>
      <c r="J130" s="212"/>
      <c r="K130" s="208"/>
      <c r="L130" s="208"/>
      <c r="M130" s="213"/>
      <c r="N130" s="214"/>
      <c r="O130" s="215"/>
      <c r="P130" s="215"/>
      <c r="Q130" s="215"/>
      <c r="R130" s="215"/>
      <c r="S130" s="215"/>
      <c r="T130" s="215"/>
      <c r="U130" s="215"/>
      <c r="V130" s="215"/>
      <c r="W130" s="215"/>
      <c r="X130" s="216"/>
      <c r="AT130" s="217" t="s">
        <v>211</v>
      </c>
      <c r="AU130" s="217" t="s">
        <v>207</v>
      </c>
      <c r="AV130" s="14" t="s">
        <v>207</v>
      </c>
      <c r="AW130" s="14" t="s">
        <v>5</v>
      </c>
      <c r="AX130" s="14" t="s">
        <v>74</v>
      </c>
      <c r="AY130" s="217" t="s">
        <v>198</v>
      </c>
    </row>
    <row r="131" spans="1:65" s="16" customFormat="1" ht="11.25">
      <c r="B131" s="229"/>
      <c r="C131" s="230"/>
      <c r="D131" s="192" t="s">
        <v>211</v>
      </c>
      <c r="E131" s="231" t="s">
        <v>20</v>
      </c>
      <c r="F131" s="232" t="s">
        <v>282</v>
      </c>
      <c r="G131" s="230"/>
      <c r="H131" s="233">
        <v>1</v>
      </c>
      <c r="I131" s="234"/>
      <c r="J131" s="234"/>
      <c r="K131" s="230"/>
      <c r="L131" s="230"/>
      <c r="M131" s="235"/>
      <c r="N131" s="236"/>
      <c r="O131" s="237"/>
      <c r="P131" s="237"/>
      <c r="Q131" s="237"/>
      <c r="R131" s="237"/>
      <c r="S131" s="237"/>
      <c r="T131" s="237"/>
      <c r="U131" s="237"/>
      <c r="V131" s="237"/>
      <c r="W131" s="237"/>
      <c r="X131" s="238"/>
      <c r="AT131" s="239" t="s">
        <v>211</v>
      </c>
      <c r="AU131" s="239" t="s">
        <v>207</v>
      </c>
      <c r="AV131" s="16" t="s">
        <v>206</v>
      </c>
      <c r="AW131" s="16" t="s">
        <v>5</v>
      </c>
      <c r="AX131" s="16" t="s">
        <v>82</v>
      </c>
      <c r="AY131" s="239" t="s">
        <v>198</v>
      </c>
    </row>
    <row r="132" spans="1:65" s="2" customFormat="1" ht="24.2" customHeight="1">
      <c r="A132" s="36"/>
      <c r="B132" s="37"/>
      <c r="C132" s="178" t="s">
        <v>339</v>
      </c>
      <c r="D132" s="178" t="s">
        <v>201</v>
      </c>
      <c r="E132" s="179" t="s">
        <v>1112</v>
      </c>
      <c r="F132" s="180" t="s">
        <v>1113</v>
      </c>
      <c r="G132" s="181" t="s">
        <v>1114</v>
      </c>
      <c r="H132" s="256"/>
      <c r="I132" s="183"/>
      <c r="J132" s="183"/>
      <c r="K132" s="184">
        <f>ROUND(P132*H132,2)</f>
        <v>0</v>
      </c>
      <c r="L132" s="180" t="s">
        <v>205</v>
      </c>
      <c r="M132" s="41"/>
      <c r="N132" s="185" t="s">
        <v>20</v>
      </c>
      <c r="O132" s="186" t="s">
        <v>44</v>
      </c>
      <c r="P132" s="187">
        <f>I132+J132</f>
        <v>0</v>
      </c>
      <c r="Q132" s="187">
        <f>ROUND(I132*H132,2)</f>
        <v>0</v>
      </c>
      <c r="R132" s="187">
        <f>ROUND(J132*H132,2)</f>
        <v>0</v>
      </c>
      <c r="S132" s="66"/>
      <c r="T132" s="188">
        <f>S132*H132</f>
        <v>0</v>
      </c>
      <c r="U132" s="188">
        <v>0</v>
      </c>
      <c r="V132" s="188">
        <f>U132*H132</f>
        <v>0</v>
      </c>
      <c r="W132" s="188">
        <v>0</v>
      </c>
      <c r="X132" s="189">
        <f>W132*H132</f>
        <v>0</v>
      </c>
      <c r="Y132" s="36"/>
      <c r="Z132" s="36"/>
      <c r="AA132" s="36"/>
      <c r="AB132" s="36"/>
      <c r="AC132" s="36"/>
      <c r="AD132" s="36"/>
      <c r="AE132" s="36"/>
      <c r="AR132" s="190" t="s">
        <v>206</v>
      </c>
      <c r="AT132" s="190" t="s">
        <v>201</v>
      </c>
      <c r="AU132" s="190" t="s">
        <v>207</v>
      </c>
      <c r="AY132" s="19" t="s">
        <v>198</v>
      </c>
      <c r="BE132" s="191">
        <f>IF(O132="základní",K132,0)</f>
        <v>0</v>
      </c>
      <c r="BF132" s="191">
        <f>IF(O132="snížená",K132,0)</f>
        <v>0</v>
      </c>
      <c r="BG132" s="191">
        <f>IF(O132="zákl. přenesená",K132,0)</f>
        <v>0</v>
      </c>
      <c r="BH132" s="191">
        <f>IF(O132="sníž. přenesená",K132,0)</f>
        <v>0</v>
      </c>
      <c r="BI132" s="191">
        <f>IF(O132="nulová",K132,0)</f>
        <v>0</v>
      </c>
      <c r="BJ132" s="19" t="s">
        <v>207</v>
      </c>
      <c r="BK132" s="191">
        <f>ROUND(P132*H132,2)</f>
        <v>0</v>
      </c>
      <c r="BL132" s="19" t="s">
        <v>206</v>
      </c>
      <c r="BM132" s="190" t="s">
        <v>1312</v>
      </c>
    </row>
    <row r="133" spans="1:65" s="2" customFormat="1" ht="19.5">
      <c r="A133" s="36"/>
      <c r="B133" s="37"/>
      <c r="C133" s="38"/>
      <c r="D133" s="192" t="s">
        <v>209</v>
      </c>
      <c r="E133" s="38"/>
      <c r="F133" s="193" t="s">
        <v>1116</v>
      </c>
      <c r="G133" s="38"/>
      <c r="H133" s="38"/>
      <c r="I133" s="194"/>
      <c r="J133" s="194"/>
      <c r="K133" s="38"/>
      <c r="L133" s="38"/>
      <c r="M133" s="41"/>
      <c r="N133" s="195"/>
      <c r="O133" s="196"/>
      <c r="P133" s="66"/>
      <c r="Q133" s="66"/>
      <c r="R133" s="66"/>
      <c r="S133" s="66"/>
      <c r="T133" s="66"/>
      <c r="U133" s="66"/>
      <c r="V133" s="66"/>
      <c r="W133" s="66"/>
      <c r="X133" s="67"/>
      <c r="Y133" s="36"/>
      <c r="Z133" s="36"/>
      <c r="AA133" s="36"/>
      <c r="AB133" s="36"/>
      <c r="AC133" s="36"/>
      <c r="AD133" s="36"/>
      <c r="AE133" s="36"/>
      <c r="AT133" s="19" t="s">
        <v>209</v>
      </c>
      <c r="AU133" s="19" t="s">
        <v>207</v>
      </c>
    </row>
    <row r="134" spans="1:65" s="12" customFormat="1" ht="22.9" customHeight="1">
      <c r="B134" s="161"/>
      <c r="C134" s="162"/>
      <c r="D134" s="163" t="s">
        <v>73</v>
      </c>
      <c r="E134" s="176" t="s">
        <v>1313</v>
      </c>
      <c r="F134" s="176" t="s">
        <v>1314</v>
      </c>
      <c r="G134" s="162"/>
      <c r="H134" s="162"/>
      <c r="I134" s="165"/>
      <c r="J134" s="165"/>
      <c r="K134" s="177">
        <f>BK134</f>
        <v>0</v>
      </c>
      <c r="L134" s="162"/>
      <c r="M134" s="167"/>
      <c r="N134" s="168"/>
      <c r="O134" s="169"/>
      <c r="P134" s="169"/>
      <c r="Q134" s="170">
        <f>SUM(Q135:Q203)</f>
        <v>0</v>
      </c>
      <c r="R134" s="170">
        <f>SUM(R135:R203)</f>
        <v>0</v>
      </c>
      <c r="S134" s="169"/>
      <c r="T134" s="171">
        <f>SUM(T135:T203)</f>
        <v>0</v>
      </c>
      <c r="U134" s="169"/>
      <c r="V134" s="171">
        <f>SUM(V135:V203)</f>
        <v>0.3408568528</v>
      </c>
      <c r="W134" s="169"/>
      <c r="X134" s="172">
        <f>SUM(X135:X203)</f>
        <v>0</v>
      </c>
      <c r="AR134" s="173" t="s">
        <v>207</v>
      </c>
      <c r="AT134" s="174" t="s">
        <v>73</v>
      </c>
      <c r="AU134" s="174" t="s">
        <v>82</v>
      </c>
      <c r="AY134" s="173" t="s">
        <v>198</v>
      </c>
      <c r="BK134" s="175">
        <f>SUM(BK135:BK203)</f>
        <v>0</v>
      </c>
    </row>
    <row r="135" spans="1:65" s="2" customFormat="1" ht="24.2" customHeight="1">
      <c r="A135" s="36"/>
      <c r="B135" s="37"/>
      <c r="C135" s="178" t="s">
        <v>345</v>
      </c>
      <c r="D135" s="178" t="s">
        <v>201</v>
      </c>
      <c r="E135" s="179" t="s">
        <v>1315</v>
      </c>
      <c r="F135" s="180" t="s">
        <v>1316</v>
      </c>
      <c r="G135" s="181" t="s">
        <v>254</v>
      </c>
      <c r="H135" s="182">
        <v>22.335999999999999</v>
      </c>
      <c r="I135" s="183"/>
      <c r="J135" s="183"/>
      <c r="K135" s="184">
        <f>ROUND(P135*H135,2)</f>
        <v>0</v>
      </c>
      <c r="L135" s="180" t="s">
        <v>205</v>
      </c>
      <c r="M135" s="41"/>
      <c r="N135" s="185" t="s">
        <v>20</v>
      </c>
      <c r="O135" s="186" t="s">
        <v>44</v>
      </c>
      <c r="P135" s="187">
        <f>I135+J135</f>
        <v>0</v>
      </c>
      <c r="Q135" s="187">
        <f>ROUND(I135*H135,2)</f>
        <v>0</v>
      </c>
      <c r="R135" s="187">
        <f>ROUND(J135*H135,2)</f>
        <v>0</v>
      </c>
      <c r="S135" s="66"/>
      <c r="T135" s="188">
        <f>S135*H135</f>
        <v>0</v>
      </c>
      <c r="U135" s="188">
        <v>2.60425E-4</v>
      </c>
      <c r="V135" s="188">
        <f>U135*H135</f>
        <v>5.8168527999999994E-3</v>
      </c>
      <c r="W135" s="188">
        <v>0</v>
      </c>
      <c r="X135" s="189">
        <f>W135*H135</f>
        <v>0</v>
      </c>
      <c r="Y135" s="36"/>
      <c r="Z135" s="36"/>
      <c r="AA135" s="36"/>
      <c r="AB135" s="36"/>
      <c r="AC135" s="36"/>
      <c r="AD135" s="36"/>
      <c r="AE135" s="36"/>
      <c r="AR135" s="190" t="s">
        <v>404</v>
      </c>
      <c r="AT135" s="190" t="s">
        <v>201</v>
      </c>
      <c r="AU135" s="190" t="s">
        <v>207</v>
      </c>
      <c r="AY135" s="19" t="s">
        <v>198</v>
      </c>
      <c r="BE135" s="191">
        <f>IF(O135="základní",K135,0)</f>
        <v>0</v>
      </c>
      <c r="BF135" s="191">
        <f>IF(O135="snížená",K135,0)</f>
        <v>0</v>
      </c>
      <c r="BG135" s="191">
        <f>IF(O135="zákl. přenesená",K135,0)</f>
        <v>0</v>
      </c>
      <c r="BH135" s="191">
        <f>IF(O135="sníž. přenesená",K135,0)</f>
        <v>0</v>
      </c>
      <c r="BI135" s="191">
        <f>IF(O135="nulová",K135,0)</f>
        <v>0</v>
      </c>
      <c r="BJ135" s="19" t="s">
        <v>207</v>
      </c>
      <c r="BK135" s="191">
        <f>ROUND(P135*H135,2)</f>
        <v>0</v>
      </c>
      <c r="BL135" s="19" t="s">
        <v>404</v>
      </c>
      <c r="BM135" s="190" t="s">
        <v>1317</v>
      </c>
    </row>
    <row r="136" spans="1:65" s="2" customFormat="1" ht="11.25">
      <c r="A136" s="36"/>
      <c r="B136" s="37"/>
      <c r="C136" s="38"/>
      <c r="D136" s="192" t="s">
        <v>209</v>
      </c>
      <c r="E136" s="38"/>
      <c r="F136" s="193" t="s">
        <v>1318</v>
      </c>
      <c r="G136" s="38"/>
      <c r="H136" s="38"/>
      <c r="I136" s="194"/>
      <c r="J136" s="194"/>
      <c r="K136" s="38"/>
      <c r="L136" s="38"/>
      <c r="M136" s="41"/>
      <c r="N136" s="195"/>
      <c r="O136" s="196"/>
      <c r="P136" s="66"/>
      <c r="Q136" s="66"/>
      <c r="R136" s="66"/>
      <c r="S136" s="66"/>
      <c r="T136" s="66"/>
      <c r="U136" s="66"/>
      <c r="V136" s="66"/>
      <c r="W136" s="66"/>
      <c r="X136" s="67"/>
      <c r="Y136" s="36"/>
      <c r="Z136" s="36"/>
      <c r="AA136" s="36"/>
      <c r="AB136" s="36"/>
      <c r="AC136" s="36"/>
      <c r="AD136" s="36"/>
      <c r="AE136" s="36"/>
      <c r="AT136" s="19" t="s">
        <v>209</v>
      </c>
      <c r="AU136" s="19" t="s">
        <v>207</v>
      </c>
    </row>
    <row r="137" spans="1:65" s="13" customFormat="1" ht="11.25">
      <c r="B137" s="197"/>
      <c r="C137" s="198"/>
      <c r="D137" s="192" t="s">
        <v>211</v>
      </c>
      <c r="E137" s="199" t="s">
        <v>20</v>
      </c>
      <c r="F137" s="200" t="s">
        <v>1301</v>
      </c>
      <c r="G137" s="198"/>
      <c r="H137" s="199" t="s">
        <v>20</v>
      </c>
      <c r="I137" s="201"/>
      <c r="J137" s="201"/>
      <c r="K137" s="198"/>
      <c r="L137" s="198"/>
      <c r="M137" s="202"/>
      <c r="N137" s="203"/>
      <c r="O137" s="204"/>
      <c r="P137" s="204"/>
      <c r="Q137" s="204"/>
      <c r="R137" s="204"/>
      <c r="S137" s="204"/>
      <c r="T137" s="204"/>
      <c r="U137" s="204"/>
      <c r="V137" s="204"/>
      <c r="W137" s="204"/>
      <c r="X137" s="205"/>
      <c r="AT137" s="206" t="s">
        <v>211</v>
      </c>
      <c r="AU137" s="206" t="s">
        <v>207</v>
      </c>
      <c r="AV137" s="13" t="s">
        <v>82</v>
      </c>
      <c r="AW137" s="13" t="s">
        <v>5</v>
      </c>
      <c r="AX137" s="13" t="s">
        <v>74</v>
      </c>
      <c r="AY137" s="206" t="s">
        <v>198</v>
      </c>
    </row>
    <row r="138" spans="1:65" s="13" customFormat="1" ht="11.25">
      <c r="B138" s="197"/>
      <c r="C138" s="198"/>
      <c r="D138" s="192" t="s">
        <v>211</v>
      </c>
      <c r="E138" s="199" t="s">
        <v>20</v>
      </c>
      <c r="F138" s="200" t="s">
        <v>1319</v>
      </c>
      <c r="G138" s="198"/>
      <c r="H138" s="199" t="s">
        <v>20</v>
      </c>
      <c r="I138" s="201"/>
      <c r="J138" s="201"/>
      <c r="K138" s="198"/>
      <c r="L138" s="198"/>
      <c r="M138" s="202"/>
      <c r="N138" s="203"/>
      <c r="O138" s="204"/>
      <c r="P138" s="204"/>
      <c r="Q138" s="204"/>
      <c r="R138" s="204"/>
      <c r="S138" s="204"/>
      <c r="T138" s="204"/>
      <c r="U138" s="204"/>
      <c r="V138" s="204"/>
      <c r="W138" s="204"/>
      <c r="X138" s="205"/>
      <c r="AT138" s="206" t="s">
        <v>211</v>
      </c>
      <c r="AU138" s="206" t="s">
        <v>207</v>
      </c>
      <c r="AV138" s="13" t="s">
        <v>82</v>
      </c>
      <c r="AW138" s="13" t="s">
        <v>5</v>
      </c>
      <c r="AX138" s="13" t="s">
        <v>74</v>
      </c>
      <c r="AY138" s="206" t="s">
        <v>198</v>
      </c>
    </row>
    <row r="139" spans="1:65" s="14" customFormat="1" ht="11.25">
      <c r="B139" s="207"/>
      <c r="C139" s="208"/>
      <c r="D139" s="192" t="s">
        <v>211</v>
      </c>
      <c r="E139" s="209" t="s">
        <v>20</v>
      </c>
      <c r="F139" s="210" t="s">
        <v>1320</v>
      </c>
      <c r="G139" s="208"/>
      <c r="H139" s="211">
        <v>1.84</v>
      </c>
      <c r="I139" s="212"/>
      <c r="J139" s="212"/>
      <c r="K139" s="208"/>
      <c r="L139" s="208"/>
      <c r="M139" s="213"/>
      <c r="N139" s="214"/>
      <c r="O139" s="215"/>
      <c r="P139" s="215"/>
      <c r="Q139" s="215"/>
      <c r="R139" s="215"/>
      <c r="S139" s="215"/>
      <c r="T139" s="215"/>
      <c r="U139" s="215"/>
      <c r="V139" s="215"/>
      <c r="W139" s="215"/>
      <c r="X139" s="216"/>
      <c r="AT139" s="217" t="s">
        <v>211</v>
      </c>
      <c r="AU139" s="217" t="s">
        <v>207</v>
      </c>
      <c r="AV139" s="14" t="s">
        <v>207</v>
      </c>
      <c r="AW139" s="14" t="s">
        <v>5</v>
      </c>
      <c r="AX139" s="14" t="s">
        <v>74</v>
      </c>
      <c r="AY139" s="217" t="s">
        <v>198</v>
      </c>
    </row>
    <row r="140" spans="1:65" s="13" customFormat="1" ht="11.25">
      <c r="B140" s="197"/>
      <c r="C140" s="198"/>
      <c r="D140" s="192" t="s">
        <v>211</v>
      </c>
      <c r="E140" s="199" t="s">
        <v>20</v>
      </c>
      <c r="F140" s="200" t="s">
        <v>1301</v>
      </c>
      <c r="G140" s="198"/>
      <c r="H140" s="199" t="s">
        <v>20</v>
      </c>
      <c r="I140" s="201"/>
      <c r="J140" s="201"/>
      <c r="K140" s="198"/>
      <c r="L140" s="198"/>
      <c r="M140" s="202"/>
      <c r="N140" s="203"/>
      <c r="O140" s="204"/>
      <c r="P140" s="204"/>
      <c r="Q140" s="204"/>
      <c r="R140" s="204"/>
      <c r="S140" s="204"/>
      <c r="T140" s="204"/>
      <c r="U140" s="204"/>
      <c r="V140" s="204"/>
      <c r="W140" s="204"/>
      <c r="X140" s="205"/>
      <c r="AT140" s="206" t="s">
        <v>211</v>
      </c>
      <c r="AU140" s="206" t="s">
        <v>207</v>
      </c>
      <c r="AV140" s="13" t="s">
        <v>82</v>
      </c>
      <c r="AW140" s="13" t="s">
        <v>5</v>
      </c>
      <c r="AX140" s="13" t="s">
        <v>74</v>
      </c>
      <c r="AY140" s="206" t="s">
        <v>198</v>
      </c>
    </row>
    <row r="141" spans="1:65" s="13" customFormat="1" ht="11.25">
      <c r="B141" s="197"/>
      <c r="C141" s="198"/>
      <c r="D141" s="192" t="s">
        <v>211</v>
      </c>
      <c r="E141" s="199" t="s">
        <v>20</v>
      </c>
      <c r="F141" s="200" t="s">
        <v>1321</v>
      </c>
      <c r="G141" s="198"/>
      <c r="H141" s="199" t="s">
        <v>20</v>
      </c>
      <c r="I141" s="201"/>
      <c r="J141" s="201"/>
      <c r="K141" s="198"/>
      <c r="L141" s="198"/>
      <c r="M141" s="202"/>
      <c r="N141" s="203"/>
      <c r="O141" s="204"/>
      <c r="P141" s="204"/>
      <c r="Q141" s="204"/>
      <c r="R141" s="204"/>
      <c r="S141" s="204"/>
      <c r="T141" s="204"/>
      <c r="U141" s="204"/>
      <c r="V141" s="204"/>
      <c r="W141" s="204"/>
      <c r="X141" s="205"/>
      <c r="AT141" s="206" t="s">
        <v>211</v>
      </c>
      <c r="AU141" s="206" t="s">
        <v>207</v>
      </c>
      <c r="AV141" s="13" t="s">
        <v>82</v>
      </c>
      <c r="AW141" s="13" t="s">
        <v>5</v>
      </c>
      <c r="AX141" s="13" t="s">
        <v>74</v>
      </c>
      <c r="AY141" s="206" t="s">
        <v>198</v>
      </c>
    </row>
    <row r="142" spans="1:65" s="14" customFormat="1" ht="11.25">
      <c r="B142" s="207"/>
      <c r="C142" s="208"/>
      <c r="D142" s="192" t="s">
        <v>211</v>
      </c>
      <c r="E142" s="209" t="s">
        <v>20</v>
      </c>
      <c r="F142" s="210" t="s">
        <v>1320</v>
      </c>
      <c r="G142" s="208"/>
      <c r="H142" s="211">
        <v>1.84</v>
      </c>
      <c r="I142" s="212"/>
      <c r="J142" s="212"/>
      <c r="K142" s="208"/>
      <c r="L142" s="208"/>
      <c r="M142" s="213"/>
      <c r="N142" s="214"/>
      <c r="O142" s="215"/>
      <c r="P142" s="215"/>
      <c r="Q142" s="215"/>
      <c r="R142" s="215"/>
      <c r="S142" s="215"/>
      <c r="T142" s="215"/>
      <c r="U142" s="215"/>
      <c r="V142" s="215"/>
      <c r="W142" s="215"/>
      <c r="X142" s="216"/>
      <c r="AT142" s="217" t="s">
        <v>211</v>
      </c>
      <c r="AU142" s="217" t="s">
        <v>207</v>
      </c>
      <c r="AV142" s="14" t="s">
        <v>207</v>
      </c>
      <c r="AW142" s="14" t="s">
        <v>5</v>
      </c>
      <c r="AX142" s="14" t="s">
        <v>74</v>
      </c>
      <c r="AY142" s="217" t="s">
        <v>198</v>
      </c>
    </row>
    <row r="143" spans="1:65" s="13" customFormat="1" ht="11.25">
      <c r="B143" s="197"/>
      <c r="C143" s="198"/>
      <c r="D143" s="192" t="s">
        <v>211</v>
      </c>
      <c r="E143" s="199" t="s">
        <v>20</v>
      </c>
      <c r="F143" s="200" t="s">
        <v>1301</v>
      </c>
      <c r="G143" s="198"/>
      <c r="H143" s="199" t="s">
        <v>20</v>
      </c>
      <c r="I143" s="201"/>
      <c r="J143" s="201"/>
      <c r="K143" s="198"/>
      <c r="L143" s="198"/>
      <c r="M143" s="202"/>
      <c r="N143" s="203"/>
      <c r="O143" s="204"/>
      <c r="P143" s="204"/>
      <c r="Q143" s="204"/>
      <c r="R143" s="204"/>
      <c r="S143" s="204"/>
      <c r="T143" s="204"/>
      <c r="U143" s="204"/>
      <c r="V143" s="204"/>
      <c r="W143" s="204"/>
      <c r="X143" s="205"/>
      <c r="AT143" s="206" t="s">
        <v>211</v>
      </c>
      <c r="AU143" s="206" t="s">
        <v>207</v>
      </c>
      <c r="AV143" s="13" t="s">
        <v>82</v>
      </c>
      <c r="AW143" s="13" t="s">
        <v>5</v>
      </c>
      <c r="AX143" s="13" t="s">
        <v>74</v>
      </c>
      <c r="AY143" s="206" t="s">
        <v>198</v>
      </c>
    </row>
    <row r="144" spans="1:65" s="13" customFormat="1" ht="11.25">
      <c r="B144" s="197"/>
      <c r="C144" s="198"/>
      <c r="D144" s="192" t="s">
        <v>211</v>
      </c>
      <c r="E144" s="199" t="s">
        <v>20</v>
      </c>
      <c r="F144" s="200" t="s">
        <v>1322</v>
      </c>
      <c r="G144" s="198"/>
      <c r="H144" s="199" t="s">
        <v>20</v>
      </c>
      <c r="I144" s="201"/>
      <c r="J144" s="201"/>
      <c r="K144" s="198"/>
      <c r="L144" s="198"/>
      <c r="M144" s="202"/>
      <c r="N144" s="203"/>
      <c r="O144" s="204"/>
      <c r="P144" s="204"/>
      <c r="Q144" s="204"/>
      <c r="R144" s="204"/>
      <c r="S144" s="204"/>
      <c r="T144" s="204"/>
      <c r="U144" s="204"/>
      <c r="V144" s="204"/>
      <c r="W144" s="204"/>
      <c r="X144" s="205"/>
      <c r="AT144" s="206" t="s">
        <v>211</v>
      </c>
      <c r="AU144" s="206" t="s">
        <v>207</v>
      </c>
      <c r="AV144" s="13" t="s">
        <v>82</v>
      </c>
      <c r="AW144" s="13" t="s">
        <v>5</v>
      </c>
      <c r="AX144" s="13" t="s">
        <v>74</v>
      </c>
      <c r="AY144" s="206" t="s">
        <v>198</v>
      </c>
    </row>
    <row r="145" spans="2:51" s="14" customFormat="1" ht="11.25">
      <c r="B145" s="207"/>
      <c r="C145" s="208"/>
      <c r="D145" s="192" t="s">
        <v>211</v>
      </c>
      <c r="E145" s="209" t="s">
        <v>20</v>
      </c>
      <c r="F145" s="210" t="s">
        <v>1320</v>
      </c>
      <c r="G145" s="208"/>
      <c r="H145" s="211">
        <v>1.84</v>
      </c>
      <c r="I145" s="212"/>
      <c r="J145" s="212"/>
      <c r="K145" s="208"/>
      <c r="L145" s="208"/>
      <c r="M145" s="213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7" t="s">
        <v>211</v>
      </c>
      <c r="AU145" s="217" t="s">
        <v>207</v>
      </c>
      <c r="AV145" s="14" t="s">
        <v>207</v>
      </c>
      <c r="AW145" s="14" t="s">
        <v>5</v>
      </c>
      <c r="AX145" s="14" t="s">
        <v>74</v>
      </c>
      <c r="AY145" s="217" t="s">
        <v>198</v>
      </c>
    </row>
    <row r="146" spans="2:51" s="13" customFormat="1" ht="11.25">
      <c r="B146" s="197"/>
      <c r="C146" s="198"/>
      <c r="D146" s="192" t="s">
        <v>211</v>
      </c>
      <c r="E146" s="199" t="s">
        <v>20</v>
      </c>
      <c r="F146" s="200" t="s">
        <v>1301</v>
      </c>
      <c r="G146" s="198"/>
      <c r="H146" s="199" t="s">
        <v>20</v>
      </c>
      <c r="I146" s="201"/>
      <c r="J146" s="201"/>
      <c r="K146" s="198"/>
      <c r="L146" s="198"/>
      <c r="M146" s="202"/>
      <c r="N146" s="203"/>
      <c r="O146" s="204"/>
      <c r="P146" s="204"/>
      <c r="Q146" s="204"/>
      <c r="R146" s="204"/>
      <c r="S146" s="204"/>
      <c r="T146" s="204"/>
      <c r="U146" s="204"/>
      <c r="V146" s="204"/>
      <c r="W146" s="204"/>
      <c r="X146" s="205"/>
      <c r="AT146" s="206" t="s">
        <v>211</v>
      </c>
      <c r="AU146" s="206" t="s">
        <v>207</v>
      </c>
      <c r="AV146" s="13" t="s">
        <v>82</v>
      </c>
      <c r="AW146" s="13" t="s">
        <v>5</v>
      </c>
      <c r="AX146" s="13" t="s">
        <v>74</v>
      </c>
      <c r="AY146" s="206" t="s">
        <v>198</v>
      </c>
    </row>
    <row r="147" spans="2:51" s="13" customFormat="1" ht="11.25">
      <c r="B147" s="197"/>
      <c r="C147" s="198"/>
      <c r="D147" s="192" t="s">
        <v>211</v>
      </c>
      <c r="E147" s="199" t="s">
        <v>20</v>
      </c>
      <c r="F147" s="200" t="s">
        <v>1323</v>
      </c>
      <c r="G147" s="198"/>
      <c r="H147" s="199" t="s">
        <v>20</v>
      </c>
      <c r="I147" s="201"/>
      <c r="J147" s="201"/>
      <c r="K147" s="198"/>
      <c r="L147" s="198"/>
      <c r="M147" s="202"/>
      <c r="N147" s="203"/>
      <c r="O147" s="204"/>
      <c r="P147" s="204"/>
      <c r="Q147" s="204"/>
      <c r="R147" s="204"/>
      <c r="S147" s="204"/>
      <c r="T147" s="204"/>
      <c r="U147" s="204"/>
      <c r="V147" s="204"/>
      <c r="W147" s="204"/>
      <c r="X147" s="205"/>
      <c r="AT147" s="206" t="s">
        <v>211</v>
      </c>
      <c r="AU147" s="206" t="s">
        <v>207</v>
      </c>
      <c r="AV147" s="13" t="s">
        <v>82</v>
      </c>
      <c r="AW147" s="13" t="s">
        <v>5</v>
      </c>
      <c r="AX147" s="13" t="s">
        <v>74</v>
      </c>
      <c r="AY147" s="206" t="s">
        <v>198</v>
      </c>
    </row>
    <row r="148" spans="2:51" s="14" customFormat="1" ht="11.25">
      <c r="B148" s="207"/>
      <c r="C148" s="208"/>
      <c r="D148" s="192" t="s">
        <v>211</v>
      </c>
      <c r="E148" s="209" t="s">
        <v>20</v>
      </c>
      <c r="F148" s="210" t="s">
        <v>1320</v>
      </c>
      <c r="G148" s="208"/>
      <c r="H148" s="211">
        <v>1.84</v>
      </c>
      <c r="I148" s="212"/>
      <c r="J148" s="212"/>
      <c r="K148" s="208"/>
      <c r="L148" s="208"/>
      <c r="M148" s="213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7" t="s">
        <v>211</v>
      </c>
      <c r="AU148" s="217" t="s">
        <v>207</v>
      </c>
      <c r="AV148" s="14" t="s">
        <v>207</v>
      </c>
      <c r="AW148" s="14" t="s">
        <v>5</v>
      </c>
      <c r="AX148" s="14" t="s">
        <v>74</v>
      </c>
      <c r="AY148" s="217" t="s">
        <v>198</v>
      </c>
    </row>
    <row r="149" spans="2:51" s="13" customFormat="1" ht="11.25">
      <c r="B149" s="197"/>
      <c r="C149" s="198"/>
      <c r="D149" s="192" t="s">
        <v>211</v>
      </c>
      <c r="E149" s="199" t="s">
        <v>20</v>
      </c>
      <c r="F149" s="200" t="s">
        <v>1301</v>
      </c>
      <c r="G149" s="198"/>
      <c r="H149" s="199" t="s">
        <v>20</v>
      </c>
      <c r="I149" s="201"/>
      <c r="J149" s="201"/>
      <c r="K149" s="198"/>
      <c r="L149" s="198"/>
      <c r="M149" s="202"/>
      <c r="N149" s="203"/>
      <c r="O149" s="204"/>
      <c r="P149" s="204"/>
      <c r="Q149" s="204"/>
      <c r="R149" s="204"/>
      <c r="S149" s="204"/>
      <c r="T149" s="204"/>
      <c r="U149" s="204"/>
      <c r="V149" s="204"/>
      <c r="W149" s="204"/>
      <c r="X149" s="205"/>
      <c r="AT149" s="206" t="s">
        <v>211</v>
      </c>
      <c r="AU149" s="206" t="s">
        <v>207</v>
      </c>
      <c r="AV149" s="13" t="s">
        <v>82</v>
      </c>
      <c r="AW149" s="13" t="s">
        <v>5</v>
      </c>
      <c r="AX149" s="13" t="s">
        <v>74</v>
      </c>
      <c r="AY149" s="206" t="s">
        <v>198</v>
      </c>
    </row>
    <row r="150" spans="2:51" s="13" customFormat="1" ht="11.25">
      <c r="B150" s="197"/>
      <c r="C150" s="198"/>
      <c r="D150" s="192" t="s">
        <v>211</v>
      </c>
      <c r="E150" s="199" t="s">
        <v>20</v>
      </c>
      <c r="F150" s="200" t="s">
        <v>1324</v>
      </c>
      <c r="G150" s="198"/>
      <c r="H150" s="199" t="s">
        <v>20</v>
      </c>
      <c r="I150" s="201"/>
      <c r="J150" s="201"/>
      <c r="K150" s="198"/>
      <c r="L150" s="198"/>
      <c r="M150" s="202"/>
      <c r="N150" s="203"/>
      <c r="O150" s="204"/>
      <c r="P150" s="204"/>
      <c r="Q150" s="204"/>
      <c r="R150" s="204"/>
      <c r="S150" s="204"/>
      <c r="T150" s="204"/>
      <c r="U150" s="204"/>
      <c r="V150" s="204"/>
      <c r="W150" s="204"/>
      <c r="X150" s="205"/>
      <c r="AT150" s="206" t="s">
        <v>211</v>
      </c>
      <c r="AU150" s="206" t="s">
        <v>207</v>
      </c>
      <c r="AV150" s="13" t="s">
        <v>82</v>
      </c>
      <c r="AW150" s="13" t="s">
        <v>5</v>
      </c>
      <c r="AX150" s="13" t="s">
        <v>74</v>
      </c>
      <c r="AY150" s="206" t="s">
        <v>198</v>
      </c>
    </row>
    <row r="151" spans="2:51" s="14" customFormat="1" ht="11.25">
      <c r="B151" s="207"/>
      <c r="C151" s="208"/>
      <c r="D151" s="192" t="s">
        <v>211</v>
      </c>
      <c r="E151" s="209" t="s">
        <v>20</v>
      </c>
      <c r="F151" s="210" t="s">
        <v>1325</v>
      </c>
      <c r="G151" s="208"/>
      <c r="H151" s="211">
        <v>1.8720000000000001</v>
      </c>
      <c r="I151" s="212"/>
      <c r="J151" s="212"/>
      <c r="K151" s="208"/>
      <c r="L151" s="208"/>
      <c r="M151" s="213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7" t="s">
        <v>211</v>
      </c>
      <c r="AU151" s="217" t="s">
        <v>207</v>
      </c>
      <c r="AV151" s="14" t="s">
        <v>207</v>
      </c>
      <c r="AW151" s="14" t="s">
        <v>5</v>
      </c>
      <c r="AX151" s="14" t="s">
        <v>74</v>
      </c>
      <c r="AY151" s="217" t="s">
        <v>198</v>
      </c>
    </row>
    <row r="152" spans="2:51" s="13" customFormat="1" ht="11.25">
      <c r="B152" s="197"/>
      <c r="C152" s="198"/>
      <c r="D152" s="192" t="s">
        <v>211</v>
      </c>
      <c r="E152" s="199" t="s">
        <v>20</v>
      </c>
      <c r="F152" s="200" t="s">
        <v>1301</v>
      </c>
      <c r="G152" s="198"/>
      <c r="H152" s="199" t="s">
        <v>20</v>
      </c>
      <c r="I152" s="201"/>
      <c r="J152" s="201"/>
      <c r="K152" s="198"/>
      <c r="L152" s="198"/>
      <c r="M152" s="202"/>
      <c r="N152" s="203"/>
      <c r="O152" s="204"/>
      <c r="P152" s="204"/>
      <c r="Q152" s="204"/>
      <c r="R152" s="204"/>
      <c r="S152" s="204"/>
      <c r="T152" s="204"/>
      <c r="U152" s="204"/>
      <c r="V152" s="204"/>
      <c r="W152" s="204"/>
      <c r="X152" s="205"/>
      <c r="AT152" s="206" t="s">
        <v>211</v>
      </c>
      <c r="AU152" s="206" t="s">
        <v>207</v>
      </c>
      <c r="AV152" s="13" t="s">
        <v>82</v>
      </c>
      <c r="AW152" s="13" t="s">
        <v>5</v>
      </c>
      <c r="AX152" s="13" t="s">
        <v>74</v>
      </c>
      <c r="AY152" s="206" t="s">
        <v>198</v>
      </c>
    </row>
    <row r="153" spans="2:51" s="13" customFormat="1" ht="11.25">
      <c r="B153" s="197"/>
      <c r="C153" s="198"/>
      <c r="D153" s="192" t="s">
        <v>211</v>
      </c>
      <c r="E153" s="199" t="s">
        <v>20</v>
      </c>
      <c r="F153" s="200" t="s">
        <v>1326</v>
      </c>
      <c r="G153" s="198"/>
      <c r="H153" s="199" t="s">
        <v>20</v>
      </c>
      <c r="I153" s="201"/>
      <c r="J153" s="201"/>
      <c r="K153" s="198"/>
      <c r="L153" s="198"/>
      <c r="M153" s="202"/>
      <c r="N153" s="203"/>
      <c r="O153" s="204"/>
      <c r="P153" s="204"/>
      <c r="Q153" s="204"/>
      <c r="R153" s="204"/>
      <c r="S153" s="204"/>
      <c r="T153" s="204"/>
      <c r="U153" s="204"/>
      <c r="V153" s="204"/>
      <c r="W153" s="204"/>
      <c r="X153" s="205"/>
      <c r="AT153" s="206" t="s">
        <v>211</v>
      </c>
      <c r="AU153" s="206" t="s">
        <v>207</v>
      </c>
      <c r="AV153" s="13" t="s">
        <v>82</v>
      </c>
      <c r="AW153" s="13" t="s">
        <v>5</v>
      </c>
      <c r="AX153" s="13" t="s">
        <v>74</v>
      </c>
      <c r="AY153" s="206" t="s">
        <v>198</v>
      </c>
    </row>
    <row r="154" spans="2:51" s="14" customFormat="1" ht="11.25">
      <c r="B154" s="207"/>
      <c r="C154" s="208"/>
      <c r="D154" s="192" t="s">
        <v>211</v>
      </c>
      <c r="E154" s="209" t="s">
        <v>20</v>
      </c>
      <c r="F154" s="210" t="s">
        <v>1325</v>
      </c>
      <c r="G154" s="208"/>
      <c r="H154" s="211">
        <v>1.8720000000000001</v>
      </c>
      <c r="I154" s="212"/>
      <c r="J154" s="212"/>
      <c r="K154" s="208"/>
      <c r="L154" s="208"/>
      <c r="M154" s="213"/>
      <c r="N154" s="214"/>
      <c r="O154" s="215"/>
      <c r="P154" s="215"/>
      <c r="Q154" s="215"/>
      <c r="R154" s="215"/>
      <c r="S154" s="215"/>
      <c r="T154" s="215"/>
      <c r="U154" s="215"/>
      <c r="V154" s="215"/>
      <c r="W154" s="215"/>
      <c r="X154" s="216"/>
      <c r="AT154" s="217" t="s">
        <v>211</v>
      </c>
      <c r="AU154" s="217" t="s">
        <v>207</v>
      </c>
      <c r="AV154" s="14" t="s">
        <v>207</v>
      </c>
      <c r="AW154" s="14" t="s">
        <v>5</v>
      </c>
      <c r="AX154" s="14" t="s">
        <v>74</v>
      </c>
      <c r="AY154" s="217" t="s">
        <v>198</v>
      </c>
    </row>
    <row r="155" spans="2:51" s="13" customFormat="1" ht="11.25">
      <c r="B155" s="197"/>
      <c r="C155" s="198"/>
      <c r="D155" s="192" t="s">
        <v>211</v>
      </c>
      <c r="E155" s="199" t="s">
        <v>20</v>
      </c>
      <c r="F155" s="200" t="s">
        <v>1301</v>
      </c>
      <c r="G155" s="198"/>
      <c r="H155" s="199" t="s">
        <v>20</v>
      </c>
      <c r="I155" s="201"/>
      <c r="J155" s="201"/>
      <c r="K155" s="198"/>
      <c r="L155" s="198"/>
      <c r="M155" s="202"/>
      <c r="N155" s="203"/>
      <c r="O155" s="204"/>
      <c r="P155" s="204"/>
      <c r="Q155" s="204"/>
      <c r="R155" s="204"/>
      <c r="S155" s="204"/>
      <c r="T155" s="204"/>
      <c r="U155" s="204"/>
      <c r="V155" s="204"/>
      <c r="W155" s="204"/>
      <c r="X155" s="205"/>
      <c r="AT155" s="206" t="s">
        <v>211</v>
      </c>
      <c r="AU155" s="206" t="s">
        <v>207</v>
      </c>
      <c r="AV155" s="13" t="s">
        <v>82</v>
      </c>
      <c r="AW155" s="13" t="s">
        <v>5</v>
      </c>
      <c r="AX155" s="13" t="s">
        <v>74</v>
      </c>
      <c r="AY155" s="206" t="s">
        <v>198</v>
      </c>
    </row>
    <row r="156" spans="2:51" s="13" customFormat="1" ht="11.25">
      <c r="B156" s="197"/>
      <c r="C156" s="198"/>
      <c r="D156" s="192" t="s">
        <v>211</v>
      </c>
      <c r="E156" s="199" t="s">
        <v>20</v>
      </c>
      <c r="F156" s="200" t="s">
        <v>1327</v>
      </c>
      <c r="G156" s="198"/>
      <c r="H156" s="199" t="s">
        <v>20</v>
      </c>
      <c r="I156" s="201"/>
      <c r="J156" s="201"/>
      <c r="K156" s="198"/>
      <c r="L156" s="198"/>
      <c r="M156" s="202"/>
      <c r="N156" s="203"/>
      <c r="O156" s="204"/>
      <c r="P156" s="204"/>
      <c r="Q156" s="204"/>
      <c r="R156" s="204"/>
      <c r="S156" s="204"/>
      <c r="T156" s="204"/>
      <c r="U156" s="204"/>
      <c r="V156" s="204"/>
      <c r="W156" s="204"/>
      <c r="X156" s="205"/>
      <c r="AT156" s="206" t="s">
        <v>211</v>
      </c>
      <c r="AU156" s="206" t="s">
        <v>207</v>
      </c>
      <c r="AV156" s="13" t="s">
        <v>82</v>
      </c>
      <c r="AW156" s="13" t="s">
        <v>5</v>
      </c>
      <c r="AX156" s="13" t="s">
        <v>74</v>
      </c>
      <c r="AY156" s="206" t="s">
        <v>198</v>
      </c>
    </row>
    <row r="157" spans="2:51" s="14" customFormat="1" ht="11.25">
      <c r="B157" s="207"/>
      <c r="C157" s="208"/>
      <c r="D157" s="192" t="s">
        <v>211</v>
      </c>
      <c r="E157" s="209" t="s">
        <v>20</v>
      </c>
      <c r="F157" s="210" t="s">
        <v>1325</v>
      </c>
      <c r="G157" s="208"/>
      <c r="H157" s="211">
        <v>1.8720000000000001</v>
      </c>
      <c r="I157" s="212"/>
      <c r="J157" s="212"/>
      <c r="K157" s="208"/>
      <c r="L157" s="208"/>
      <c r="M157" s="213"/>
      <c r="N157" s="214"/>
      <c r="O157" s="215"/>
      <c r="P157" s="215"/>
      <c r="Q157" s="215"/>
      <c r="R157" s="215"/>
      <c r="S157" s="215"/>
      <c r="T157" s="215"/>
      <c r="U157" s="215"/>
      <c r="V157" s="215"/>
      <c r="W157" s="215"/>
      <c r="X157" s="216"/>
      <c r="AT157" s="217" t="s">
        <v>211</v>
      </c>
      <c r="AU157" s="217" t="s">
        <v>207</v>
      </c>
      <c r="AV157" s="14" t="s">
        <v>207</v>
      </c>
      <c r="AW157" s="14" t="s">
        <v>5</v>
      </c>
      <c r="AX157" s="14" t="s">
        <v>74</v>
      </c>
      <c r="AY157" s="217" t="s">
        <v>198</v>
      </c>
    </row>
    <row r="158" spans="2:51" s="13" customFormat="1" ht="11.25">
      <c r="B158" s="197"/>
      <c r="C158" s="198"/>
      <c r="D158" s="192" t="s">
        <v>211</v>
      </c>
      <c r="E158" s="199" t="s">
        <v>20</v>
      </c>
      <c r="F158" s="200" t="s">
        <v>1301</v>
      </c>
      <c r="G158" s="198"/>
      <c r="H158" s="199" t="s">
        <v>20</v>
      </c>
      <c r="I158" s="201"/>
      <c r="J158" s="201"/>
      <c r="K158" s="198"/>
      <c r="L158" s="198"/>
      <c r="M158" s="202"/>
      <c r="N158" s="203"/>
      <c r="O158" s="204"/>
      <c r="P158" s="204"/>
      <c r="Q158" s="204"/>
      <c r="R158" s="204"/>
      <c r="S158" s="204"/>
      <c r="T158" s="204"/>
      <c r="U158" s="204"/>
      <c r="V158" s="204"/>
      <c r="W158" s="204"/>
      <c r="X158" s="205"/>
      <c r="AT158" s="206" t="s">
        <v>211</v>
      </c>
      <c r="AU158" s="206" t="s">
        <v>207</v>
      </c>
      <c r="AV158" s="13" t="s">
        <v>82</v>
      </c>
      <c r="AW158" s="13" t="s">
        <v>5</v>
      </c>
      <c r="AX158" s="13" t="s">
        <v>74</v>
      </c>
      <c r="AY158" s="206" t="s">
        <v>198</v>
      </c>
    </row>
    <row r="159" spans="2:51" s="13" customFormat="1" ht="11.25">
      <c r="B159" s="197"/>
      <c r="C159" s="198"/>
      <c r="D159" s="192" t="s">
        <v>211</v>
      </c>
      <c r="E159" s="199" t="s">
        <v>20</v>
      </c>
      <c r="F159" s="200" t="s">
        <v>1328</v>
      </c>
      <c r="G159" s="198"/>
      <c r="H159" s="199" t="s">
        <v>20</v>
      </c>
      <c r="I159" s="201"/>
      <c r="J159" s="201"/>
      <c r="K159" s="198"/>
      <c r="L159" s="198"/>
      <c r="M159" s="202"/>
      <c r="N159" s="203"/>
      <c r="O159" s="204"/>
      <c r="P159" s="204"/>
      <c r="Q159" s="204"/>
      <c r="R159" s="204"/>
      <c r="S159" s="204"/>
      <c r="T159" s="204"/>
      <c r="U159" s="204"/>
      <c r="V159" s="204"/>
      <c r="W159" s="204"/>
      <c r="X159" s="205"/>
      <c r="AT159" s="206" t="s">
        <v>211</v>
      </c>
      <c r="AU159" s="206" t="s">
        <v>207</v>
      </c>
      <c r="AV159" s="13" t="s">
        <v>82</v>
      </c>
      <c r="AW159" s="13" t="s">
        <v>5</v>
      </c>
      <c r="AX159" s="13" t="s">
        <v>74</v>
      </c>
      <c r="AY159" s="206" t="s">
        <v>198</v>
      </c>
    </row>
    <row r="160" spans="2:51" s="14" customFormat="1" ht="11.25">
      <c r="B160" s="207"/>
      <c r="C160" s="208"/>
      <c r="D160" s="192" t="s">
        <v>211</v>
      </c>
      <c r="E160" s="209" t="s">
        <v>20</v>
      </c>
      <c r="F160" s="210" t="s">
        <v>1325</v>
      </c>
      <c r="G160" s="208"/>
      <c r="H160" s="211">
        <v>1.8720000000000001</v>
      </c>
      <c r="I160" s="212"/>
      <c r="J160" s="212"/>
      <c r="K160" s="208"/>
      <c r="L160" s="208"/>
      <c r="M160" s="213"/>
      <c r="N160" s="214"/>
      <c r="O160" s="215"/>
      <c r="P160" s="215"/>
      <c r="Q160" s="215"/>
      <c r="R160" s="215"/>
      <c r="S160" s="215"/>
      <c r="T160" s="215"/>
      <c r="U160" s="215"/>
      <c r="V160" s="215"/>
      <c r="W160" s="215"/>
      <c r="X160" s="216"/>
      <c r="AT160" s="217" t="s">
        <v>211</v>
      </c>
      <c r="AU160" s="217" t="s">
        <v>207</v>
      </c>
      <c r="AV160" s="14" t="s">
        <v>207</v>
      </c>
      <c r="AW160" s="14" t="s">
        <v>5</v>
      </c>
      <c r="AX160" s="14" t="s">
        <v>74</v>
      </c>
      <c r="AY160" s="217" t="s">
        <v>198</v>
      </c>
    </row>
    <row r="161" spans="1:65" s="13" customFormat="1" ht="11.25">
      <c r="B161" s="197"/>
      <c r="C161" s="198"/>
      <c r="D161" s="192" t="s">
        <v>211</v>
      </c>
      <c r="E161" s="199" t="s">
        <v>20</v>
      </c>
      <c r="F161" s="200" t="s">
        <v>1301</v>
      </c>
      <c r="G161" s="198"/>
      <c r="H161" s="199" t="s">
        <v>20</v>
      </c>
      <c r="I161" s="201"/>
      <c r="J161" s="201"/>
      <c r="K161" s="198"/>
      <c r="L161" s="198"/>
      <c r="M161" s="202"/>
      <c r="N161" s="203"/>
      <c r="O161" s="204"/>
      <c r="P161" s="204"/>
      <c r="Q161" s="204"/>
      <c r="R161" s="204"/>
      <c r="S161" s="204"/>
      <c r="T161" s="204"/>
      <c r="U161" s="204"/>
      <c r="V161" s="204"/>
      <c r="W161" s="204"/>
      <c r="X161" s="205"/>
      <c r="AT161" s="206" t="s">
        <v>211</v>
      </c>
      <c r="AU161" s="206" t="s">
        <v>207</v>
      </c>
      <c r="AV161" s="13" t="s">
        <v>82</v>
      </c>
      <c r="AW161" s="13" t="s">
        <v>5</v>
      </c>
      <c r="AX161" s="13" t="s">
        <v>74</v>
      </c>
      <c r="AY161" s="206" t="s">
        <v>198</v>
      </c>
    </row>
    <row r="162" spans="1:65" s="13" customFormat="1" ht="11.25">
      <c r="B162" s="197"/>
      <c r="C162" s="198"/>
      <c r="D162" s="192" t="s">
        <v>211</v>
      </c>
      <c r="E162" s="199" t="s">
        <v>20</v>
      </c>
      <c r="F162" s="200" t="s">
        <v>1329</v>
      </c>
      <c r="G162" s="198"/>
      <c r="H162" s="199" t="s">
        <v>20</v>
      </c>
      <c r="I162" s="201"/>
      <c r="J162" s="201"/>
      <c r="K162" s="198"/>
      <c r="L162" s="198"/>
      <c r="M162" s="202"/>
      <c r="N162" s="203"/>
      <c r="O162" s="204"/>
      <c r="P162" s="204"/>
      <c r="Q162" s="204"/>
      <c r="R162" s="204"/>
      <c r="S162" s="204"/>
      <c r="T162" s="204"/>
      <c r="U162" s="204"/>
      <c r="V162" s="204"/>
      <c r="W162" s="204"/>
      <c r="X162" s="205"/>
      <c r="AT162" s="206" t="s">
        <v>211</v>
      </c>
      <c r="AU162" s="206" t="s">
        <v>207</v>
      </c>
      <c r="AV162" s="13" t="s">
        <v>82</v>
      </c>
      <c r="AW162" s="13" t="s">
        <v>5</v>
      </c>
      <c r="AX162" s="13" t="s">
        <v>74</v>
      </c>
      <c r="AY162" s="206" t="s">
        <v>198</v>
      </c>
    </row>
    <row r="163" spans="1:65" s="14" customFormat="1" ht="11.25">
      <c r="B163" s="207"/>
      <c r="C163" s="208"/>
      <c r="D163" s="192" t="s">
        <v>211</v>
      </c>
      <c r="E163" s="209" t="s">
        <v>20</v>
      </c>
      <c r="F163" s="210" t="s">
        <v>1325</v>
      </c>
      <c r="G163" s="208"/>
      <c r="H163" s="211">
        <v>1.8720000000000001</v>
      </c>
      <c r="I163" s="212"/>
      <c r="J163" s="212"/>
      <c r="K163" s="208"/>
      <c r="L163" s="208"/>
      <c r="M163" s="213"/>
      <c r="N163" s="214"/>
      <c r="O163" s="215"/>
      <c r="P163" s="215"/>
      <c r="Q163" s="215"/>
      <c r="R163" s="215"/>
      <c r="S163" s="215"/>
      <c r="T163" s="215"/>
      <c r="U163" s="215"/>
      <c r="V163" s="215"/>
      <c r="W163" s="215"/>
      <c r="X163" s="216"/>
      <c r="AT163" s="217" t="s">
        <v>211</v>
      </c>
      <c r="AU163" s="217" t="s">
        <v>207</v>
      </c>
      <c r="AV163" s="14" t="s">
        <v>207</v>
      </c>
      <c r="AW163" s="14" t="s">
        <v>5</v>
      </c>
      <c r="AX163" s="14" t="s">
        <v>74</v>
      </c>
      <c r="AY163" s="217" t="s">
        <v>198</v>
      </c>
    </row>
    <row r="164" spans="1:65" s="13" customFormat="1" ht="11.25">
      <c r="B164" s="197"/>
      <c r="C164" s="198"/>
      <c r="D164" s="192" t="s">
        <v>211</v>
      </c>
      <c r="E164" s="199" t="s">
        <v>20</v>
      </c>
      <c r="F164" s="200" t="s">
        <v>1301</v>
      </c>
      <c r="G164" s="198"/>
      <c r="H164" s="199" t="s">
        <v>20</v>
      </c>
      <c r="I164" s="201"/>
      <c r="J164" s="201"/>
      <c r="K164" s="198"/>
      <c r="L164" s="198"/>
      <c r="M164" s="202"/>
      <c r="N164" s="203"/>
      <c r="O164" s="204"/>
      <c r="P164" s="204"/>
      <c r="Q164" s="204"/>
      <c r="R164" s="204"/>
      <c r="S164" s="204"/>
      <c r="T164" s="204"/>
      <c r="U164" s="204"/>
      <c r="V164" s="204"/>
      <c r="W164" s="204"/>
      <c r="X164" s="205"/>
      <c r="AT164" s="206" t="s">
        <v>211</v>
      </c>
      <c r="AU164" s="206" t="s">
        <v>207</v>
      </c>
      <c r="AV164" s="13" t="s">
        <v>82</v>
      </c>
      <c r="AW164" s="13" t="s">
        <v>5</v>
      </c>
      <c r="AX164" s="13" t="s">
        <v>74</v>
      </c>
      <c r="AY164" s="206" t="s">
        <v>198</v>
      </c>
    </row>
    <row r="165" spans="1:65" s="13" customFormat="1" ht="11.25">
      <c r="B165" s="197"/>
      <c r="C165" s="198"/>
      <c r="D165" s="192" t="s">
        <v>211</v>
      </c>
      <c r="E165" s="199" t="s">
        <v>20</v>
      </c>
      <c r="F165" s="200" t="s">
        <v>1330</v>
      </c>
      <c r="G165" s="198"/>
      <c r="H165" s="199" t="s">
        <v>20</v>
      </c>
      <c r="I165" s="201"/>
      <c r="J165" s="201"/>
      <c r="K165" s="198"/>
      <c r="L165" s="198"/>
      <c r="M165" s="202"/>
      <c r="N165" s="203"/>
      <c r="O165" s="204"/>
      <c r="P165" s="204"/>
      <c r="Q165" s="204"/>
      <c r="R165" s="204"/>
      <c r="S165" s="204"/>
      <c r="T165" s="204"/>
      <c r="U165" s="204"/>
      <c r="V165" s="204"/>
      <c r="W165" s="204"/>
      <c r="X165" s="205"/>
      <c r="AT165" s="206" t="s">
        <v>211</v>
      </c>
      <c r="AU165" s="206" t="s">
        <v>207</v>
      </c>
      <c r="AV165" s="13" t="s">
        <v>82</v>
      </c>
      <c r="AW165" s="13" t="s">
        <v>5</v>
      </c>
      <c r="AX165" s="13" t="s">
        <v>74</v>
      </c>
      <c r="AY165" s="206" t="s">
        <v>198</v>
      </c>
    </row>
    <row r="166" spans="1:65" s="14" customFormat="1" ht="11.25">
      <c r="B166" s="207"/>
      <c r="C166" s="208"/>
      <c r="D166" s="192" t="s">
        <v>211</v>
      </c>
      <c r="E166" s="209" t="s">
        <v>20</v>
      </c>
      <c r="F166" s="210" t="s">
        <v>1325</v>
      </c>
      <c r="G166" s="208"/>
      <c r="H166" s="211">
        <v>1.8720000000000001</v>
      </c>
      <c r="I166" s="212"/>
      <c r="J166" s="212"/>
      <c r="K166" s="208"/>
      <c r="L166" s="208"/>
      <c r="M166" s="213"/>
      <c r="N166" s="214"/>
      <c r="O166" s="215"/>
      <c r="P166" s="215"/>
      <c r="Q166" s="215"/>
      <c r="R166" s="215"/>
      <c r="S166" s="215"/>
      <c r="T166" s="215"/>
      <c r="U166" s="215"/>
      <c r="V166" s="215"/>
      <c r="W166" s="215"/>
      <c r="X166" s="216"/>
      <c r="AT166" s="217" t="s">
        <v>211</v>
      </c>
      <c r="AU166" s="217" t="s">
        <v>207</v>
      </c>
      <c r="AV166" s="14" t="s">
        <v>207</v>
      </c>
      <c r="AW166" s="14" t="s">
        <v>5</v>
      </c>
      <c r="AX166" s="14" t="s">
        <v>74</v>
      </c>
      <c r="AY166" s="217" t="s">
        <v>198</v>
      </c>
    </row>
    <row r="167" spans="1:65" s="13" customFormat="1" ht="11.25">
      <c r="B167" s="197"/>
      <c r="C167" s="198"/>
      <c r="D167" s="192" t="s">
        <v>211</v>
      </c>
      <c r="E167" s="199" t="s">
        <v>20</v>
      </c>
      <c r="F167" s="200" t="s">
        <v>1301</v>
      </c>
      <c r="G167" s="198"/>
      <c r="H167" s="199" t="s">
        <v>20</v>
      </c>
      <c r="I167" s="201"/>
      <c r="J167" s="201"/>
      <c r="K167" s="198"/>
      <c r="L167" s="198"/>
      <c r="M167" s="202"/>
      <c r="N167" s="203"/>
      <c r="O167" s="204"/>
      <c r="P167" s="204"/>
      <c r="Q167" s="204"/>
      <c r="R167" s="204"/>
      <c r="S167" s="204"/>
      <c r="T167" s="204"/>
      <c r="U167" s="204"/>
      <c r="V167" s="204"/>
      <c r="W167" s="204"/>
      <c r="X167" s="205"/>
      <c r="AT167" s="206" t="s">
        <v>211</v>
      </c>
      <c r="AU167" s="206" t="s">
        <v>207</v>
      </c>
      <c r="AV167" s="13" t="s">
        <v>82</v>
      </c>
      <c r="AW167" s="13" t="s">
        <v>5</v>
      </c>
      <c r="AX167" s="13" t="s">
        <v>74</v>
      </c>
      <c r="AY167" s="206" t="s">
        <v>198</v>
      </c>
    </row>
    <row r="168" spans="1:65" s="13" customFormat="1" ht="11.25">
      <c r="B168" s="197"/>
      <c r="C168" s="198"/>
      <c r="D168" s="192" t="s">
        <v>211</v>
      </c>
      <c r="E168" s="199" t="s">
        <v>20</v>
      </c>
      <c r="F168" s="200" t="s">
        <v>1331</v>
      </c>
      <c r="G168" s="198"/>
      <c r="H168" s="199" t="s">
        <v>20</v>
      </c>
      <c r="I168" s="201"/>
      <c r="J168" s="201"/>
      <c r="K168" s="198"/>
      <c r="L168" s="198"/>
      <c r="M168" s="202"/>
      <c r="N168" s="203"/>
      <c r="O168" s="204"/>
      <c r="P168" s="204"/>
      <c r="Q168" s="204"/>
      <c r="R168" s="204"/>
      <c r="S168" s="204"/>
      <c r="T168" s="204"/>
      <c r="U168" s="204"/>
      <c r="V168" s="204"/>
      <c r="W168" s="204"/>
      <c r="X168" s="205"/>
      <c r="AT168" s="206" t="s">
        <v>211</v>
      </c>
      <c r="AU168" s="206" t="s">
        <v>207</v>
      </c>
      <c r="AV168" s="13" t="s">
        <v>82</v>
      </c>
      <c r="AW168" s="13" t="s">
        <v>5</v>
      </c>
      <c r="AX168" s="13" t="s">
        <v>74</v>
      </c>
      <c r="AY168" s="206" t="s">
        <v>198</v>
      </c>
    </row>
    <row r="169" spans="1:65" s="14" customFormat="1" ht="11.25">
      <c r="B169" s="207"/>
      <c r="C169" s="208"/>
      <c r="D169" s="192" t="s">
        <v>211</v>
      </c>
      <c r="E169" s="209" t="s">
        <v>20</v>
      </c>
      <c r="F169" s="210" t="s">
        <v>1325</v>
      </c>
      <c r="G169" s="208"/>
      <c r="H169" s="211">
        <v>1.8720000000000001</v>
      </c>
      <c r="I169" s="212"/>
      <c r="J169" s="212"/>
      <c r="K169" s="208"/>
      <c r="L169" s="208"/>
      <c r="M169" s="213"/>
      <c r="N169" s="214"/>
      <c r="O169" s="215"/>
      <c r="P169" s="215"/>
      <c r="Q169" s="215"/>
      <c r="R169" s="215"/>
      <c r="S169" s="215"/>
      <c r="T169" s="215"/>
      <c r="U169" s="215"/>
      <c r="V169" s="215"/>
      <c r="W169" s="215"/>
      <c r="X169" s="216"/>
      <c r="AT169" s="217" t="s">
        <v>211</v>
      </c>
      <c r="AU169" s="217" t="s">
        <v>207</v>
      </c>
      <c r="AV169" s="14" t="s">
        <v>207</v>
      </c>
      <c r="AW169" s="14" t="s">
        <v>5</v>
      </c>
      <c r="AX169" s="14" t="s">
        <v>74</v>
      </c>
      <c r="AY169" s="217" t="s">
        <v>198</v>
      </c>
    </row>
    <row r="170" spans="1:65" s="13" customFormat="1" ht="11.25">
      <c r="B170" s="197"/>
      <c r="C170" s="198"/>
      <c r="D170" s="192" t="s">
        <v>211</v>
      </c>
      <c r="E170" s="199" t="s">
        <v>20</v>
      </c>
      <c r="F170" s="200" t="s">
        <v>1301</v>
      </c>
      <c r="G170" s="198"/>
      <c r="H170" s="199" t="s">
        <v>20</v>
      </c>
      <c r="I170" s="201"/>
      <c r="J170" s="201"/>
      <c r="K170" s="198"/>
      <c r="L170" s="198"/>
      <c r="M170" s="202"/>
      <c r="N170" s="203"/>
      <c r="O170" s="204"/>
      <c r="P170" s="204"/>
      <c r="Q170" s="204"/>
      <c r="R170" s="204"/>
      <c r="S170" s="204"/>
      <c r="T170" s="204"/>
      <c r="U170" s="204"/>
      <c r="V170" s="204"/>
      <c r="W170" s="204"/>
      <c r="X170" s="205"/>
      <c r="AT170" s="206" t="s">
        <v>211</v>
      </c>
      <c r="AU170" s="206" t="s">
        <v>207</v>
      </c>
      <c r="AV170" s="13" t="s">
        <v>82</v>
      </c>
      <c r="AW170" s="13" t="s">
        <v>5</v>
      </c>
      <c r="AX170" s="13" t="s">
        <v>74</v>
      </c>
      <c r="AY170" s="206" t="s">
        <v>198</v>
      </c>
    </row>
    <row r="171" spans="1:65" s="13" customFormat="1" ht="11.25">
      <c r="B171" s="197"/>
      <c r="C171" s="198"/>
      <c r="D171" s="192" t="s">
        <v>211</v>
      </c>
      <c r="E171" s="199" t="s">
        <v>20</v>
      </c>
      <c r="F171" s="200" t="s">
        <v>1332</v>
      </c>
      <c r="G171" s="198"/>
      <c r="H171" s="199" t="s">
        <v>20</v>
      </c>
      <c r="I171" s="201"/>
      <c r="J171" s="201"/>
      <c r="K171" s="198"/>
      <c r="L171" s="198"/>
      <c r="M171" s="202"/>
      <c r="N171" s="203"/>
      <c r="O171" s="204"/>
      <c r="P171" s="204"/>
      <c r="Q171" s="204"/>
      <c r="R171" s="204"/>
      <c r="S171" s="204"/>
      <c r="T171" s="204"/>
      <c r="U171" s="204"/>
      <c r="V171" s="204"/>
      <c r="W171" s="204"/>
      <c r="X171" s="205"/>
      <c r="AT171" s="206" t="s">
        <v>211</v>
      </c>
      <c r="AU171" s="206" t="s">
        <v>207</v>
      </c>
      <c r="AV171" s="13" t="s">
        <v>82</v>
      </c>
      <c r="AW171" s="13" t="s">
        <v>5</v>
      </c>
      <c r="AX171" s="13" t="s">
        <v>74</v>
      </c>
      <c r="AY171" s="206" t="s">
        <v>198</v>
      </c>
    </row>
    <row r="172" spans="1:65" s="14" customFormat="1" ht="11.25">
      <c r="B172" s="207"/>
      <c r="C172" s="208"/>
      <c r="D172" s="192" t="s">
        <v>211</v>
      </c>
      <c r="E172" s="209" t="s">
        <v>20</v>
      </c>
      <c r="F172" s="210" t="s">
        <v>1325</v>
      </c>
      <c r="G172" s="208"/>
      <c r="H172" s="211">
        <v>1.8720000000000001</v>
      </c>
      <c r="I172" s="212"/>
      <c r="J172" s="212"/>
      <c r="K172" s="208"/>
      <c r="L172" s="208"/>
      <c r="M172" s="213"/>
      <c r="N172" s="214"/>
      <c r="O172" s="215"/>
      <c r="P172" s="215"/>
      <c r="Q172" s="215"/>
      <c r="R172" s="215"/>
      <c r="S172" s="215"/>
      <c r="T172" s="215"/>
      <c r="U172" s="215"/>
      <c r="V172" s="215"/>
      <c r="W172" s="215"/>
      <c r="X172" s="216"/>
      <c r="AT172" s="217" t="s">
        <v>211</v>
      </c>
      <c r="AU172" s="217" t="s">
        <v>207</v>
      </c>
      <c r="AV172" s="14" t="s">
        <v>207</v>
      </c>
      <c r="AW172" s="14" t="s">
        <v>5</v>
      </c>
      <c r="AX172" s="14" t="s">
        <v>74</v>
      </c>
      <c r="AY172" s="217" t="s">
        <v>198</v>
      </c>
    </row>
    <row r="173" spans="1:65" s="16" customFormat="1" ht="11.25">
      <c r="B173" s="229"/>
      <c r="C173" s="230"/>
      <c r="D173" s="192" t="s">
        <v>211</v>
      </c>
      <c r="E173" s="231" t="s">
        <v>20</v>
      </c>
      <c r="F173" s="232" t="s">
        <v>282</v>
      </c>
      <c r="G173" s="230"/>
      <c r="H173" s="233">
        <v>22.336000000000002</v>
      </c>
      <c r="I173" s="234"/>
      <c r="J173" s="234"/>
      <c r="K173" s="230"/>
      <c r="L173" s="230"/>
      <c r="M173" s="235"/>
      <c r="N173" s="236"/>
      <c r="O173" s="237"/>
      <c r="P173" s="237"/>
      <c r="Q173" s="237"/>
      <c r="R173" s="237"/>
      <c r="S173" s="237"/>
      <c r="T173" s="237"/>
      <c r="U173" s="237"/>
      <c r="V173" s="237"/>
      <c r="W173" s="237"/>
      <c r="X173" s="238"/>
      <c r="AT173" s="239" t="s">
        <v>211</v>
      </c>
      <c r="AU173" s="239" t="s">
        <v>207</v>
      </c>
      <c r="AV173" s="16" t="s">
        <v>206</v>
      </c>
      <c r="AW173" s="16" t="s">
        <v>5</v>
      </c>
      <c r="AX173" s="16" t="s">
        <v>82</v>
      </c>
      <c r="AY173" s="239" t="s">
        <v>198</v>
      </c>
    </row>
    <row r="174" spans="1:65" s="2" customFormat="1" ht="16.5" customHeight="1">
      <c r="A174" s="36"/>
      <c r="B174" s="37"/>
      <c r="C174" s="246" t="s">
        <v>350</v>
      </c>
      <c r="D174" s="246" t="s">
        <v>1044</v>
      </c>
      <c r="E174" s="247" t="s">
        <v>1333</v>
      </c>
      <c r="F174" s="248" t="s">
        <v>1319</v>
      </c>
      <c r="G174" s="249" t="s">
        <v>1042</v>
      </c>
      <c r="H174" s="250">
        <v>1</v>
      </c>
      <c r="I174" s="251"/>
      <c r="J174" s="252"/>
      <c r="K174" s="253">
        <f>ROUND(P174*H174,2)</f>
        <v>0</v>
      </c>
      <c r="L174" s="248" t="s">
        <v>20</v>
      </c>
      <c r="M174" s="254"/>
      <c r="N174" s="255" t="s">
        <v>20</v>
      </c>
      <c r="O174" s="186" t="s">
        <v>44</v>
      </c>
      <c r="P174" s="187">
        <f>I174+J174</f>
        <v>0</v>
      </c>
      <c r="Q174" s="187">
        <f>ROUND(I174*H174,2)</f>
        <v>0</v>
      </c>
      <c r="R174" s="187">
        <f>ROUND(J174*H174,2)</f>
        <v>0</v>
      </c>
      <c r="S174" s="66"/>
      <c r="T174" s="188">
        <f>S174*H174</f>
        <v>0</v>
      </c>
      <c r="U174" s="188">
        <v>2.76E-2</v>
      </c>
      <c r="V174" s="188">
        <f>U174*H174</f>
        <v>2.76E-2</v>
      </c>
      <c r="W174" s="188">
        <v>0</v>
      </c>
      <c r="X174" s="189">
        <f>W174*H174</f>
        <v>0</v>
      </c>
      <c r="Y174" s="36"/>
      <c r="Z174" s="36"/>
      <c r="AA174" s="36"/>
      <c r="AB174" s="36"/>
      <c r="AC174" s="36"/>
      <c r="AD174" s="36"/>
      <c r="AE174" s="36"/>
      <c r="AR174" s="190" t="s">
        <v>345</v>
      </c>
      <c r="AT174" s="190" t="s">
        <v>1044</v>
      </c>
      <c r="AU174" s="190" t="s">
        <v>207</v>
      </c>
      <c r="AY174" s="19" t="s">
        <v>198</v>
      </c>
      <c r="BE174" s="191">
        <f>IF(O174="základní",K174,0)</f>
        <v>0</v>
      </c>
      <c r="BF174" s="191">
        <f>IF(O174="snížená",K174,0)</f>
        <v>0</v>
      </c>
      <c r="BG174" s="191">
        <f>IF(O174="zákl. přenesená",K174,0)</f>
        <v>0</v>
      </c>
      <c r="BH174" s="191">
        <f>IF(O174="sníž. přenesená",K174,0)</f>
        <v>0</v>
      </c>
      <c r="BI174" s="191">
        <f>IF(O174="nulová",K174,0)</f>
        <v>0</v>
      </c>
      <c r="BJ174" s="19" t="s">
        <v>207</v>
      </c>
      <c r="BK174" s="191">
        <f>ROUND(P174*H174,2)</f>
        <v>0</v>
      </c>
      <c r="BL174" s="19" t="s">
        <v>206</v>
      </c>
      <c r="BM174" s="190" t="s">
        <v>1334</v>
      </c>
    </row>
    <row r="175" spans="1:65" s="2" customFormat="1" ht="11.25">
      <c r="A175" s="36"/>
      <c r="B175" s="37"/>
      <c r="C175" s="38"/>
      <c r="D175" s="192" t="s">
        <v>209</v>
      </c>
      <c r="E175" s="38"/>
      <c r="F175" s="193" t="s">
        <v>1319</v>
      </c>
      <c r="G175" s="38"/>
      <c r="H175" s="38"/>
      <c r="I175" s="194"/>
      <c r="J175" s="194"/>
      <c r="K175" s="38"/>
      <c r="L175" s="38"/>
      <c r="M175" s="41"/>
      <c r="N175" s="195"/>
      <c r="O175" s="196"/>
      <c r="P175" s="66"/>
      <c r="Q175" s="66"/>
      <c r="R175" s="66"/>
      <c r="S175" s="66"/>
      <c r="T175" s="66"/>
      <c r="U175" s="66"/>
      <c r="V175" s="66"/>
      <c r="W175" s="66"/>
      <c r="X175" s="67"/>
      <c r="Y175" s="36"/>
      <c r="Z175" s="36"/>
      <c r="AA175" s="36"/>
      <c r="AB175" s="36"/>
      <c r="AC175" s="36"/>
      <c r="AD175" s="36"/>
      <c r="AE175" s="36"/>
      <c r="AT175" s="19" t="s">
        <v>209</v>
      </c>
      <c r="AU175" s="19" t="s">
        <v>207</v>
      </c>
    </row>
    <row r="176" spans="1:65" s="2" customFormat="1" ht="16.5" customHeight="1">
      <c r="A176" s="36"/>
      <c r="B176" s="37"/>
      <c r="C176" s="246" t="s">
        <v>356</v>
      </c>
      <c r="D176" s="246" t="s">
        <v>1044</v>
      </c>
      <c r="E176" s="247" t="s">
        <v>1335</v>
      </c>
      <c r="F176" s="248" t="s">
        <v>1321</v>
      </c>
      <c r="G176" s="249" t="s">
        <v>1042</v>
      </c>
      <c r="H176" s="250">
        <v>1</v>
      </c>
      <c r="I176" s="251"/>
      <c r="J176" s="252"/>
      <c r="K176" s="253">
        <f>ROUND(P176*H176,2)</f>
        <v>0</v>
      </c>
      <c r="L176" s="248" t="s">
        <v>20</v>
      </c>
      <c r="M176" s="254"/>
      <c r="N176" s="255" t="s">
        <v>20</v>
      </c>
      <c r="O176" s="186" t="s">
        <v>44</v>
      </c>
      <c r="P176" s="187">
        <f>I176+J176</f>
        <v>0</v>
      </c>
      <c r="Q176" s="187">
        <f>ROUND(I176*H176,2)</f>
        <v>0</v>
      </c>
      <c r="R176" s="187">
        <f>ROUND(J176*H176,2)</f>
        <v>0</v>
      </c>
      <c r="S176" s="66"/>
      <c r="T176" s="188">
        <f>S176*H176</f>
        <v>0</v>
      </c>
      <c r="U176" s="188">
        <v>2.76E-2</v>
      </c>
      <c r="V176" s="188">
        <f>U176*H176</f>
        <v>2.76E-2</v>
      </c>
      <c r="W176" s="188">
        <v>0</v>
      </c>
      <c r="X176" s="189">
        <f>W176*H176</f>
        <v>0</v>
      </c>
      <c r="Y176" s="36"/>
      <c r="Z176" s="36"/>
      <c r="AA176" s="36"/>
      <c r="AB176" s="36"/>
      <c r="AC176" s="36"/>
      <c r="AD176" s="36"/>
      <c r="AE176" s="36"/>
      <c r="AR176" s="190" t="s">
        <v>345</v>
      </c>
      <c r="AT176" s="190" t="s">
        <v>1044</v>
      </c>
      <c r="AU176" s="190" t="s">
        <v>207</v>
      </c>
      <c r="AY176" s="19" t="s">
        <v>198</v>
      </c>
      <c r="BE176" s="191">
        <f>IF(O176="základní",K176,0)</f>
        <v>0</v>
      </c>
      <c r="BF176" s="191">
        <f>IF(O176="snížená",K176,0)</f>
        <v>0</v>
      </c>
      <c r="BG176" s="191">
        <f>IF(O176="zákl. přenesená",K176,0)</f>
        <v>0</v>
      </c>
      <c r="BH176" s="191">
        <f>IF(O176="sníž. přenesená",K176,0)</f>
        <v>0</v>
      </c>
      <c r="BI176" s="191">
        <f>IF(O176="nulová",K176,0)</f>
        <v>0</v>
      </c>
      <c r="BJ176" s="19" t="s">
        <v>207</v>
      </c>
      <c r="BK176" s="191">
        <f>ROUND(P176*H176,2)</f>
        <v>0</v>
      </c>
      <c r="BL176" s="19" t="s">
        <v>206</v>
      </c>
      <c r="BM176" s="190" t="s">
        <v>1336</v>
      </c>
    </row>
    <row r="177" spans="1:65" s="2" customFormat="1" ht="11.25">
      <c r="A177" s="36"/>
      <c r="B177" s="37"/>
      <c r="C177" s="38"/>
      <c r="D177" s="192" t="s">
        <v>209</v>
      </c>
      <c r="E177" s="38"/>
      <c r="F177" s="193" t="s">
        <v>1321</v>
      </c>
      <c r="G177" s="38"/>
      <c r="H177" s="38"/>
      <c r="I177" s="194"/>
      <c r="J177" s="194"/>
      <c r="K177" s="38"/>
      <c r="L177" s="38"/>
      <c r="M177" s="41"/>
      <c r="N177" s="195"/>
      <c r="O177" s="196"/>
      <c r="P177" s="66"/>
      <c r="Q177" s="66"/>
      <c r="R177" s="66"/>
      <c r="S177" s="66"/>
      <c r="T177" s="66"/>
      <c r="U177" s="66"/>
      <c r="V177" s="66"/>
      <c r="W177" s="66"/>
      <c r="X177" s="67"/>
      <c r="Y177" s="36"/>
      <c r="Z177" s="36"/>
      <c r="AA177" s="36"/>
      <c r="AB177" s="36"/>
      <c r="AC177" s="36"/>
      <c r="AD177" s="36"/>
      <c r="AE177" s="36"/>
      <c r="AT177" s="19" t="s">
        <v>209</v>
      </c>
      <c r="AU177" s="19" t="s">
        <v>207</v>
      </c>
    </row>
    <row r="178" spans="1:65" s="2" customFormat="1" ht="16.5" customHeight="1">
      <c r="A178" s="36"/>
      <c r="B178" s="37"/>
      <c r="C178" s="246" t="s">
        <v>364</v>
      </c>
      <c r="D178" s="246" t="s">
        <v>1044</v>
      </c>
      <c r="E178" s="247" t="s">
        <v>1337</v>
      </c>
      <c r="F178" s="248" t="s">
        <v>1322</v>
      </c>
      <c r="G178" s="249" t="s">
        <v>1042</v>
      </c>
      <c r="H178" s="250">
        <v>1</v>
      </c>
      <c r="I178" s="251"/>
      <c r="J178" s="252"/>
      <c r="K178" s="253">
        <f>ROUND(P178*H178,2)</f>
        <v>0</v>
      </c>
      <c r="L178" s="248" t="s">
        <v>20</v>
      </c>
      <c r="M178" s="254"/>
      <c r="N178" s="255" t="s">
        <v>20</v>
      </c>
      <c r="O178" s="186" t="s">
        <v>44</v>
      </c>
      <c r="P178" s="187">
        <f>I178+J178</f>
        <v>0</v>
      </c>
      <c r="Q178" s="187">
        <f>ROUND(I178*H178,2)</f>
        <v>0</v>
      </c>
      <c r="R178" s="187">
        <f>ROUND(J178*H178,2)</f>
        <v>0</v>
      </c>
      <c r="S178" s="66"/>
      <c r="T178" s="188">
        <f>S178*H178</f>
        <v>0</v>
      </c>
      <c r="U178" s="188">
        <v>2.76E-2</v>
      </c>
      <c r="V178" s="188">
        <f>U178*H178</f>
        <v>2.76E-2</v>
      </c>
      <c r="W178" s="188">
        <v>0</v>
      </c>
      <c r="X178" s="189">
        <f>W178*H178</f>
        <v>0</v>
      </c>
      <c r="Y178" s="36"/>
      <c r="Z178" s="36"/>
      <c r="AA178" s="36"/>
      <c r="AB178" s="36"/>
      <c r="AC178" s="36"/>
      <c r="AD178" s="36"/>
      <c r="AE178" s="36"/>
      <c r="AR178" s="190" t="s">
        <v>345</v>
      </c>
      <c r="AT178" s="190" t="s">
        <v>1044</v>
      </c>
      <c r="AU178" s="190" t="s">
        <v>207</v>
      </c>
      <c r="AY178" s="19" t="s">
        <v>198</v>
      </c>
      <c r="BE178" s="191">
        <f>IF(O178="základní",K178,0)</f>
        <v>0</v>
      </c>
      <c r="BF178" s="191">
        <f>IF(O178="snížená",K178,0)</f>
        <v>0</v>
      </c>
      <c r="BG178" s="191">
        <f>IF(O178="zákl. přenesená",K178,0)</f>
        <v>0</v>
      </c>
      <c r="BH178" s="191">
        <f>IF(O178="sníž. přenesená",K178,0)</f>
        <v>0</v>
      </c>
      <c r="BI178" s="191">
        <f>IF(O178="nulová",K178,0)</f>
        <v>0</v>
      </c>
      <c r="BJ178" s="19" t="s">
        <v>207</v>
      </c>
      <c r="BK178" s="191">
        <f>ROUND(P178*H178,2)</f>
        <v>0</v>
      </c>
      <c r="BL178" s="19" t="s">
        <v>206</v>
      </c>
      <c r="BM178" s="190" t="s">
        <v>1338</v>
      </c>
    </row>
    <row r="179" spans="1:65" s="2" customFormat="1" ht="11.25">
      <c r="A179" s="36"/>
      <c r="B179" s="37"/>
      <c r="C179" s="38"/>
      <c r="D179" s="192" t="s">
        <v>209</v>
      </c>
      <c r="E179" s="38"/>
      <c r="F179" s="193" t="s">
        <v>1322</v>
      </c>
      <c r="G179" s="38"/>
      <c r="H179" s="38"/>
      <c r="I179" s="194"/>
      <c r="J179" s="194"/>
      <c r="K179" s="38"/>
      <c r="L179" s="38"/>
      <c r="M179" s="41"/>
      <c r="N179" s="195"/>
      <c r="O179" s="196"/>
      <c r="P179" s="66"/>
      <c r="Q179" s="66"/>
      <c r="R179" s="66"/>
      <c r="S179" s="66"/>
      <c r="T179" s="66"/>
      <c r="U179" s="66"/>
      <c r="V179" s="66"/>
      <c r="W179" s="66"/>
      <c r="X179" s="67"/>
      <c r="Y179" s="36"/>
      <c r="Z179" s="36"/>
      <c r="AA179" s="36"/>
      <c r="AB179" s="36"/>
      <c r="AC179" s="36"/>
      <c r="AD179" s="36"/>
      <c r="AE179" s="36"/>
      <c r="AT179" s="19" t="s">
        <v>209</v>
      </c>
      <c r="AU179" s="19" t="s">
        <v>207</v>
      </c>
    </row>
    <row r="180" spans="1:65" s="2" customFormat="1" ht="16.5" customHeight="1">
      <c r="A180" s="36"/>
      <c r="B180" s="37"/>
      <c r="C180" s="246" t="s">
        <v>372</v>
      </c>
      <c r="D180" s="246" t="s">
        <v>1044</v>
      </c>
      <c r="E180" s="247" t="s">
        <v>1339</v>
      </c>
      <c r="F180" s="248" t="s">
        <v>1323</v>
      </c>
      <c r="G180" s="249" t="s">
        <v>1042</v>
      </c>
      <c r="H180" s="250">
        <v>1</v>
      </c>
      <c r="I180" s="251"/>
      <c r="J180" s="252"/>
      <c r="K180" s="253">
        <f>ROUND(P180*H180,2)</f>
        <v>0</v>
      </c>
      <c r="L180" s="248" t="s">
        <v>20</v>
      </c>
      <c r="M180" s="254"/>
      <c r="N180" s="255" t="s">
        <v>20</v>
      </c>
      <c r="O180" s="186" t="s">
        <v>44</v>
      </c>
      <c r="P180" s="187">
        <f>I180+J180</f>
        <v>0</v>
      </c>
      <c r="Q180" s="187">
        <f>ROUND(I180*H180,2)</f>
        <v>0</v>
      </c>
      <c r="R180" s="187">
        <f>ROUND(J180*H180,2)</f>
        <v>0</v>
      </c>
      <c r="S180" s="66"/>
      <c r="T180" s="188">
        <f>S180*H180</f>
        <v>0</v>
      </c>
      <c r="U180" s="188">
        <v>2.76E-2</v>
      </c>
      <c r="V180" s="188">
        <f>U180*H180</f>
        <v>2.76E-2</v>
      </c>
      <c r="W180" s="188">
        <v>0</v>
      </c>
      <c r="X180" s="189">
        <f>W180*H180</f>
        <v>0</v>
      </c>
      <c r="Y180" s="36"/>
      <c r="Z180" s="36"/>
      <c r="AA180" s="36"/>
      <c r="AB180" s="36"/>
      <c r="AC180" s="36"/>
      <c r="AD180" s="36"/>
      <c r="AE180" s="36"/>
      <c r="AR180" s="190" t="s">
        <v>345</v>
      </c>
      <c r="AT180" s="190" t="s">
        <v>1044</v>
      </c>
      <c r="AU180" s="190" t="s">
        <v>207</v>
      </c>
      <c r="AY180" s="19" t="s">
        <v>198</v>
      </c>
      <c r="BE180" s="191">
        <f>IF(O180="základní",K180,0)</f>
        <v>0</v>
      </c>
      <c r="BF180" s="191">
        <f>IF(O180="snížená",K180,0)</f>
        <v>0</v>
      </c>
      <c r="BG180" s="191">
        <f>IF(O180="zákl. přenesená",K180,0)</f>
        <v>0</v>
      </c>
      <c r="BH180" s="191">
        <f>IF(O180="sníž. přenesená",K180,0)</f>
        <v>0</v>
      </c>
      <c r="BI180" s="191">
        <f>IF(O180="nulová",K180,0)</f>
        <v>0</v>
      </c>
      <c r="BJ180" s="19" t="s">
        <v>207</v>
      </c>
      <c r="BK180" s="191">
        <f>ROUND(P180*H180,2)</f>
        <v>0</v>
      </c>
      <c r="BL180" s="19" t="s">
        <v>206</v>
      </c>
      <c r="BM180" s="190" t="s">
        <v>1340</v>
      </c>
    </row>
    <row r="181" spans="1:65" s="2" customFormat="1" ht="11.25">
      <c r="A181" s="36"/>
      <c r="B181" s="37"/>
      <c r="C181" s="38"/>
      <c r="D181" s="192" t="s">
        <v>209</v>
      </c>
      <c r="E181" s="38"/>
      <c r="F181" s="193" t="s">
        <v>1323</v>
      </c>
      <c r="G181" s="38"/>
      <c r="H181" s="38"/>
      <c r="I181" s="194"/>
      <c r="J181" s="194"/>
      <c r="K181" s="38"/>
      <c r="L181" s="38"/>
      <c r="M181" s="41"/>
      <c r="N181" s="195"/>
      <c r="O181" s="196"/>
      <c r="P181" s="66"/>
      <c r="Q181" s="66"/>
      <c r="R181" s="66"/>
      <c r="S181" s="66"/>
      <c r="T181" s="66"/>
      <c r="U181" s="66"/>
      <c r="V181" s="66"/>
      <c r="W181" s="66"/>
      <c r="X181" s="67"/>
      <c r="Y181" s="36"/>
      <c r="Z181" s="36"/>
      <c r="AA181" s="36"/>
      <c r="AB181" s="36"/>
      <c r="AC181" s="36"/>
      <c r="AD181" s="36"/>
      <c r="AE181" s="36"/>
      <c r="AT181" s="19" t="s">
        <v>209</v>
      </c>
      <c r="AU181" s="19" t="s">
        <v>207</v>
      </c>
    </row>
    <row r="182" spans="1:65" s="2" customFormat="1" ht="16.5" customHeight="1">
      <c r="A182" s="36"/>
      <c r="B182" s="37"/>
      <c r="C182" s="246" t="s">
        <v>383</v>
      </c>
      <c r="D182" s="246" t="s">
        <v>1044</v>
      </c>
      <c r="E182" s="247" t="s">
        <v>1341</v>
      </c>
      <c r="F182" s="248" t="s">
        <v>1324</v>
      </c>
      <c r="G182" s="249" t="s">
        <v>1042</v>
      </c>
      <c r="H182" s="250">
        <v>1</v>
      </c>
      <c r="I182" s="251"/>
      <c r="J182" s="252"/>
      <c r="K182" s="253">
        <f>ROUND(P182*H182,2)</f>
        <v>0</v>
      </c>
      <c r="L182" s="248" t="s">
        <v>20</v>
      </c>
      <c r="M182" s="254"/>
      <c r="N182" s="255" t="s">
        <v>20</v>
      </c>
      <c r="O182" s="186" t="s">
        <v>44</v>
      </c>
      <c r="P182" s="187">
        <f>I182+J182</f>
        <v>0</v>
      </c>
      <c r="Q182" s="187">
        <f>ROUND(I182*H182,2)</f>
        <v>0</v>
      </c>
      <c r="R182" s="187">
        <f>ROUND(J182*H182,2)</f>
        <v>0</v>
      </c>
      <c r="S182" s="66"/>
      <c r="T182" s="188">
        <f>S182*H182</f>
        <v>0</v>
      </c>
      <c r="U182" s="188">
        <v>2.8080000000000001E-2</v>
      </c>
      <c r="V182" s="188">
        <f>U182*H182</f>
        <v>2.8080000000000001E-2</v>
      </c>
      <c r="W182" s="188">
        <v>0</v>
      </c>
      <c r="X182" s="189">
        <f>W182*H182</f>
        <v>0</v>
      </c>
      <c r="Y182" s="36"/>
      <c r="Z182" s="36"/>
      <c r="AA182" s="36"/>
      <c r="AB182" s="36"/>
      <c r="AC182" s="36"/>
      <c r="AD182" s="36"/>
      <c r="AE182" s="36"/>
      <c r="AR182" s="190" t="s">
        <v>345</v>
      </c>
      <c r="AT182" s="190" t="s">
        <v>1044</v>
      </c>
      <c r="AU182" s="190" t="s">
        <v>207</v>
      </c>
      <c r="AY182" s="19" t="s">
        <v>198</v>
      </c>
      <c r="BE182" s="191">
        <f>IF(O182="základní",K182,0)</f>
        <v>0</v>
      </c>
      <c r="BF182" s="191">
        <f>IF(O182="snížená",K182,0)</f>
        <v>0</v>
      </c>
      <c r="BG182" s="191">
        <f>IF(O182="zákl. přenesená",K182,0)</f>
        <v>0</v>
      </c>
      <c r="BH182" s="191">
        <f>IF(O182="sníž. přenesená",K182,0)</f>
        <v>0</v>
      </c>
      <c r="BI182" s="191">
        <f>IF(O182="nulová",K182,0)</f>
        <v>0</v>
      </c>
      <c r="BJ182" s="19" t="s">
        <v>207</v>
      </c>
      <c r="BK182" s="191">
        <f>ROUND(P182*H182,2)</f>
        <v>0</v>
      </c>
      <c r="BL182" s="19" t="s">
        <v>206</v>
      </c>
      <c r="BM182" s="190" t="s">
        <v>1342</v>
      </c>
    </row>
    <row r="183" spans="1:65" s="2" customFormat="1" ht="11.25">
      <c r="A183" s="36"/>
      <c r="B183" s="37"/>
      <c r="C183" s="38"/>
      <c r="D183" s="192" t="s">
        <v>209</v>
      </c>
      <c r="E183" s="38"/>
      <c r="F183" s="193" t="s">
        <v>1324</v>
      </c>
      <c r="G183" s="38"/>
      <c r="H183" s="38"/>
      <c r="I183" s="194"/>
      <c r="J183" s="194"/>
      <c r="K183" s="38"/>
      <c r="L183" s="38"/>
      <c r="M183" s="41"/>
      <c r="N183" s="195"/>
      <c r="O183" s="196"/>
      <c r="P183" s="66"/>
      <c r="Q183" s="66"/>
      <c r="R183" s="66"/>
      <c r="S183" s="66"/>
      <c r="T183" s="66"/>
      <c r="U183" s="66"/>
      <c r="V183" s="66"/>
      <c r="W183" s="66"/>
      <c r="X183" s="67"/>
      <c r="Y183" s="36"/>
      <c r="Z183" s="36"/>
      <c r="AA183" s="36"/>
      <c r="AB183" s="36"/>
      <c r="AC183" s="36"/>
      <c r="AD183" s="36"/>
      <c r="AE183" s="36"/>
      <c r="AT183" s="19" t="s">
        <v>209</v>
      </c>
      <c r="AU183" s="19" t="s">
        <v>207</v>
      </c>
    </row>
    <row r="184" spans="1:65" s="2" customFormat="1" ht="16.5" customHeight="1">
      <c r="A184" s="36"/>
      <c r="B184" s="37"/>
      <c r="C184" s="246" t="s">
        <v>400</v>
      </c>
      <c r="D184" s="246" t="s">
        <v>1044</v>
      </c>
      <c r="E184" s="247" t="s">
        <v>1343</v>
      </c>
      <c r="F184" s="248" t="s">
        <v>1326</v>
      </c>
      <c r="G184" s="249" t="s">
        <v>1042</v>
      </c>
      <c r="H184" s="250">
        <v>1</v>
      </c>
      <c r="I184" s="251"/>
      <c r="J184" s="252"/>
      <c r="K184" s="253">
        <f>ROUND(P184*H184,2)</f>
        <v>0</v>
      </c>
      <c r="L184" s="248" t="s">
        <v>20</v>
      </c>
      <c r="M184" s="254"/>
      <c r="N184" s="255" t="s">
        <v>20</v>
      </c>
      <c r="O184" s="186" t="s">
        <v>44</v>
      </c>
      <c r="P184" s="187">
        <f>I184+J184</f>
        <v>0</v>
      </c>
      <c r="Q184" s="187">
        <f>ROUND(I184*H184,2)</f>
        <v>0</v>
      </c>
      <c r="R184" s="187">
        <f>ROUND(J184*H184,2)</f>
        <v>0</v>
      </c>
      <c r="S184" s="66"/>
      <c r="T184" s="188">
        <f>S184*H184</f>
        <v>0</v>
      </c>
      <c r="U184" s="188">
        <v>2.8080000000000001E-2</v>
      </c>
      <c r="V184" s="188">
        <f>U184*H184</f>
        <v>2.8080000000000001E-2</v>
      </c>
      <c r="W184" s="188">
        <v>0</v>
      </c>
      <c r="X184" s="189">
        <f>W184*H184</f>
        <v>0</v>
      </c>
      <c r="Y184" s="36"/>
      <c r="Z184" s="36"/>
      <c r="AA184" s="36"/>
      <c r="AB184" s="36"/>
      <c r="AC184" s="36"/>
      <c r="AD184" s="36"/>
      <c r="AE184" s="36"/>
      <c r="AR184" s="190" t="s">
        <v>345</v>
      </c>
      <c r="AT184" s="190" t="s">
        <v>1044</v>
      </c>
      <c r="AU184" s="190" t="s">
        <v>207</v>
      </c>
      <c r="AY184" s="19" t="s">
        <v>198</v>
      </c>
      <c r="BE184" s="191">
        <f>IF(O184="základní",K184,0)</f>
        <v>0</v>
      </c>
      <c r="BF184" s="191">
        <f>IF(O184="snížená",K184,0)</f>
        <v>0</v>
      </c>
      <c r="BG184" s="191">
        <f>IF(O184="zákl. přenesená",K184,0)</f>
        <v>0</v>
      </c>
      <c r="BH184" s="191">
        <f>IF(O184="sníž. přenesená",K184,0)</f>
        <v>0</v>
      </c>
      <c r="BI184" s="191">
        <f>IF(O184="nulová",K184,0)</f>
        <v>0</v>
      </c>
      <c r="BJ184" s="19" t="s">
        <v>207</v>
      </c>
      <c r="BK184" s="191">
        <f>ROUND(P184*H184,2)</f>
        <v>0</v>
      </c>
      <c r="BL184" s="19" t="s">
        <v>206</v>
      </c>
      <c r="BM184" s="190" t="s">
        <v>1344</v>
      </c>
    </row>
    <row r="185" spans="1:65" s="2" customFormat="1" ht="11.25">
      <c r="A185" s="36"/>
      <c r="B185" s="37"/>
      <c r="C185" s="38"/>
      <c r="D185" s="192" t="s">
        <v>209</v>
      </c>
      <c r="E185" s="38"/>
      <c r="F185" s="193" t="s">
        <v>1326</v>
      </c>
      <c r="G185" s="38"/>
      <c r="H185" s="38"/>
      <c r="I185" s="194"/>
      <c r="J185" s="194"/>
      <c r="K185" s="38"/>
      <c r="L185" s="38"/>
      <c r="M185" s="41"/>
      <c r="N185" s="195"/>
      <c r="O185" s="196"/>
      <c r="P185" s="66"/>
      <c r="Q185" s="66"/>
      <c r="R185" s="66"/>
      <c r="S185" s="66"/>
      <c r="T185" s="66"/>
      <c r="U185" s="66"/>
      <c r="V185" s="66"/>
      <c r="W185" s="66"/>
      <c r="X185" s="67"/>
      <c r="Y185" s="36"/>
      <c r="Z185" s="36"/>
      <c r="AA185" s="36"/>
      <c r="AB185" s="36"/>
      <c r="AC185" s="36"/>
      <c r="AD185" s="36"/>
      <c r="AE185" s="36"/>
      <c r="AT185" s="19" t="s">
        <v>209</v>
      </c>
      <c r="AU185" s="19" t="s">
        <v>207</v>
      </c>
    </row>
    <row r="186" spans="1:65" s="2" customFormat="1" ht="16.5" customHeight="1">
      <c r="A186" s="36"/>
      <c r="B186" s="37"/>
      <c r="C186" s="246" t="s">
        <v>9</v>
      </c>
      <c r="D186" s="246" t="s">
        <v>1044</v>
      </c>
      <c r="E186" s="247" t="s">
        <v>1345</v>
      </c>
      <c r="F186" s="248" t="s">
        <v>1327</v>
      </c>
      <c r="G186" s="249" t="s">
        <v>1042</v>
      </c>
      <c r="H186" s="250">
        <v>1</v>
      </c>
      <c r="I186" s="251"/>
      <c r="J186" s="252"/>
      <c r="K186" s="253">
        <f>ROUND(P186*H186,2)</f>
        <v>0</v>
      </c>
      <c r="L186" s="248" t="s">
        <v>20</v>
      </c>
      <c r="M186" s="254"/>
      <c r="N186" s="255" t="s">
        <v>20</v>
      </c>
      <c r="O186" s="186" t="s">
        <v>44</v>
      </c>
      <c r="P186" s="187">
        <f>I186+J186</f>
        <v>0</v>
      </c>
      <c r="Q186" s="187">
        <f>ROUND(I186*H186,2)</f>
        <v>0</v>
      </c>
      <c r="R186" s="187">
        <f>ROUND(J186*H186,2)</f>
        <v>0</v>
      </c>
      <c r="S186" s="66"/>
      <c r="T186" s="188">
        <f>S186*H186</f>
        <v>0</v>
      </c>
      <c r="U186" s="188">
        <v>2.8080000000000001E-2</v>
      </c>
      <c r="V186" s="188">
        <f>U186*H186</f>
        <v>2.8080000000000001E-2</v>
      </c>
      <c r="W186" s="188">
        <v>0</v>
      </c>
      <c r="X186" s="189">
        <f>W186*H186</f>
        <v>0</v>
      </c>
      <c r="Y186" s="36"/>
      <c r="Z186" s="36"/>
      <c r="AA186" s="36"/>
      <c r="AB186" s="36"/>
      <c r="AC186" s="36"/>
      <c r="AD186" s="36"/>
      <c r="AE186" s="36"/>
      <c r="AR186" s="190" t="s">
        <v>345</v>
      </c>
      <c r="AT186" s="190" t="s">
        <v>1044</v>
      </c>
      <c r="AU186" s="190" t="s">
        <v>207</v>
      </c>
      <c r="AY186" s="19" t="s">
        <v>198</v>
      </c>
      <c r="BE186" s="191">
        <f>IF(O186="základní",K186,0)</f>
        <v>0</v>
      </c>
      <c r="BF186" s="191">
        <f>IF(O186="snížená",K186,0)</f>
        <v>0</v>
      </c>
      <c r="BG186" s="191">
        <f>IF(O186="zákl. přenesená",K186,0)</f>
        <v>0</v>
      </c>
      <c r="BH186" s="191">
        <f>IF(O186="sníž. přenesená",K186,0)</f>
        <v>0</v>
      </c>
      <c r="BI186" s="191">
        <f>IF(O186="nulová",K186,0)</f>
        <v>0</v>
      </c>
      <c r="BJ186" s="19" t="s">
        <v>207</v>
      </c>
      <c r="BK186" s="191">
        <f>ROUND(P186*H186,2)</f>
        <v>0</v>
      </c>
      <c r="BL186" s="19" t="s">
        <v>206</v>
      </c>
      <c r="BM186" s="190" t="s">
        <v>1346</v>
      </c>
    </row>
    <row r="187" spans="1:65" s="2" customFormat="1" ht="11.25">
      <c r="A187" s="36"/>
      <c r="B187" s="37"/>
      <c r="C187" s="38"/>
      <c r="D187" s="192" t="s">
        <v>209</v>
      </c>
      <c r="E187" s="38"/>
      <c r="F187" s="193" t="s">
        <v>1327</v>
      </c>
      <c r="G187" s="38"/>
      <c r="H187" s="38"/>
      <c r="I187" s="194"/>
      <c r="J187" s="194"/>
      <c r="K187" s="38"/>
      <c r="L187" s="38"/>
      <c r="M187" s="41"/>
      <c r="N187" s="195"/>
      <c r="O187" s="196"/>
      <c r="P187" s="66"/>
      <c r="Q187" s="66"/>
      <c r="R187" s="66"/>
      <c r="S187" s="66"/>
      <c r="T187" s="66"/>
      <c r="U187" s="66"/>
      <c r="V187" s="66"/>
      <c r="W187" s="66"/>
      <c r="X187" s="67"/>
      <c r="Y187" s="36"/>
      <c r="Z187" s="36"/>
      <c r="AA187" s="36"/>
      <c r="AB187" s="36"/>
      <c r="AC187" s="36"/>
      <c r="AD187" s="36"/>
      <c r="AE187" s="36"/>
      <c r="AT187" s="19" t="s">
        <v>209</v>
      </c>
      <c r="AU187" s="19" t="s">
        <v>207</v>
      </c>
    </row>
    <row r="188" spans="1:65" s="2" customFormat="1" ht="16.5" customHeight="1">
      <c r="A188" s="36"/>
      <c r="B188" s="37"/>
      <c r="C188" s="246" t="s">
        <v>404</v>
      </c>
      <c r="D188" s="246" t="s">
        <v>1044</v>
      </c>
      <c r="E188" s="247" t="s">
        <v>1347</v>
      </c>
      <c r="F188" s="248" t="s">
        <v>1328</v>
      </c>
      <c r="G188" s="249" t="s">
        <v>1042</v>
      </c>
      <c r="H188" s="250">
        <v>1</v>
      </c>
      <c r="I188" s="251"/>
      <c r="J188" s="252"/>
      <c r="K188" s="253">
        <f>ROUND(P188*H188,2)</f>
        <v>0</v>
      </c>
      <c r="L188" s="248" t="s">
        <v>20</v>
      </c>
      <c r="M188" s="254"/>
      <c r="N188" s="255" t="s">
        <v>20</v>
      </c>
      <c r="O188" s="186" t="s">
        <v>44</v>
      </c>
      <c r="P188" s="187">
        <f>I188+J188</f>
        <v>0</v>
      </c>
      <c r="Q188" s="187">
        <f>ROUND(I188*H188,2)</f>
        <v>0</v>
      </c>
      <c r="R188" s="187">
        <f>ROUND(J188*H188,2)</f>
        <v>0</v>
      </c>
      <c r="S188" s="66"/>
      <c r="T188" s="188">
        <f>S188*H188</f>
        <v>0</v>
      </c>
      <c r="U188" s="188">
        <v>2.8080000000000001E-2</v>
      </c>
      <c r="V188" s="188">
        <f>U188*H188</f>
        <v>2.8080000000000001E-2</v>
      </c>
      <c r="W188" s="188">
        <v>0</v>
      </c>
      <c r="X188" s="189">
        <f>W188*H188</f>
        <v>0</v>
      </c>
      <c r="Y188" s="36"/>
      <c r="Z188" s="36"/>
      <c r="AA188" s="36"/>
      <c r="AB188" s="36"/>
      <c r="AC188" s="36"/>
      <c r="AD188" s="36"/>
      <c r="AE188" s="36"/>
      <c r="AR188" s="190" t="s">
        <v>345</v>
      </c>
      <c r="AT188" s="190" t="s">
        <v>1044</v>
      </c>
      <c r="AU188" s="190" t="s">
        <v>207</v>
      </c>
      <c r="AY188" s="19" t="s">
        <v>198</v>
      </c>
      <c r="BE188" s="191">
        <f>IF(O188="základní",K188,0)</f>
        <v>0</v>
      </c>
      <c r="BF188" s="191">
        <f>IF(O188="snížená",K188,0)</f>
        <v>0</v>
      </c>
      <c r="BG188" s="191">
        <f>IF(O188="zákl. přenesená",K188,0)</f>
        <v>0</v>
      </c>
      <c r="BH188" s="191">
        <f>IF(O188="sníž. přenesená",K188,0)</f>
        <v>0</v>
      </c>
      <c r="BI188" s="191">
        <f>IF(O188="nulová",K188,0)</f>
        <v>0</v>
      </c>
      <c r="BJ188" s="19" t="s">
        <v>207</v>
      </c>
      <c r="BK188" s="191">
        <f>ROUND(P188*H188,2)</f>
        <v>0</v>
      </c>
      <c r="BL188" s="19" t="s">
        <v>206</v>
      </c>
      <c r="BM188" s="190" t="s">
        <v>1348</v>
      </c>
    </row>
    <row r="189" spans="1:65" s="2" customFormat="1" ht="11.25">
      <c r="A189" s="36"/>
      <c r="B189" s="37"/>
      <c r="C189" s="38"/>
      <c r="D189" s="192" t="s">
        <v>209</v>
      </c>
      <c r="E189" s="38"/>
      <c r="F189" s="193" t="s">
        <v>1328</v>
      </c>
      <c r="G189" s="38"/>
      <c r="H189" s="38"/>
      <c r="I189" s="194"/>
      <c r="J189" s="194"/>
      <c r="K189" s="38"/>
      <c r="L189" s="38"/>
      <c r="M189" s="41"/>
      <c r="N189" s="195"/>
      <c r="O189" s="196"/>
      <c r="P189" s="66"/>
      <c r="Q189" s="66"/>
      <c r="R189" s="66"/>
      <c r="S189" s="66"/>
      <c r="T189" s="66"/>
      <c r="U189" s="66"/>
      <c r="V189" s="66"/>
      <c r="W189" s="66"/>
      <c r="X189" s="67"/>
      <c r="Y189" s="36"/>
      <c r="Z189" s="36"/>
      <c r="AA189" s="36"/>
      <c r="AB189" s="36"/>
      <c r="AC189" s="36"/>
      <c r="AD189" s="36"/>
      <c r="AE189" s="36"/>
      <c r="AT189" s="19" t="s">
        <v>209</v>
      </c>
      <c r="AU189" s="19" t="s">
        <v>207</v>
      </c>
    </row>
    <row r="190" spans="1:65" s="2" customFormat="1" ht="16.5" customHeight="1">
      <c r="A190" s="36"/>
      <c r="B190" s="37"/>
      <c r="C190" s="246" t="s">
        <v>458</v>
      </c>
      <c r="D190" s="246" t="s">
        <v>1044</v>
      </c>
      <c r="E190" s="247" t="s">
        <v>1349</v>
      </c>
      <c r="F190" s="248" t="s">
        <v>1329</v>
      </c>
      <c r="G190" s="249" t="s">
        <v>1042</v>
      </c>
      <c r="H190" s="250">
        <v>1</v>
      </c>
      <c r="I190" s="251"/>
      <c r="J190" s="252"/>
      <c r="K190" s="253">
        <f>ROUND(P190*H190,2)</f>
        <v>0</v>
      </c>
      <c r="L190" s="248" t="s">
        <v>20</v>
      </c>
      <c r="M190" s="254"/>
      <c r="N190" s="255" t="s">
        <v>20</v>
      </c>
      <c r="O190" s="186" t="s">
        <v>44</v>
      </c>
      <c r="P190" s="187">
        <f>I190+J190</f>
        <v>0</v>
      </c>
      <c r="Q190" s="187">
        <f>ROUND(I190*H190,2)</f>
        <v>0</v>
      </c>
      <c r="R190" s="187">
        <f>ROUND(J190*H190,2)</f>
        <v>0</v>
      </c>
      <c r="S190" s="66"/>
      <c r="T190" s="188">
        <f>S190*H190</f>
        <v>0</v>
      </c>
      <c r="U190" s="188">
        <v>2.8080000000000001E-2</v>
      </c>
      <c r="V190" s="188">
        <f>U190*H190</f>
        <v>2.8080000000000001E-2</v>
      </c>
      <c r="W190" s="188">
        <v>0</v>
      </c>
      <c r="X190" s="189">
        <f>W190*H190</f>
        <v>0</v>
      </c>
      <c r="Y190" s="36"/>
      <c r="Z190" s="36"/>
      <c r="AA190" s="36"/>
      <c r="AB190" s="36"/>
      <c r="AC190" s="36"/>
      <c r="AD190" s="36"/>
      <c r="AE190" s="36"/>
      <c r="AR190" s="190" t="s">
        <v>345</v>
      </c>
      <c r="AT190" s="190" t="s">
        <v>1044</v>
      </c>
      <c r="AU190" s="190" t="s">
        <v>207</v>
      </c>
      <c r="AY190" s="19" t="s">
        <v>198</v>
      </c>
      <c r="BE190" s="191">
        <f>IF(O190="základní",K190,0)</f>
        <v>0</v>
      </c>
      <c r="BF190" s="191">
        <f>IF(O190="snížená",K190,0)</f>
        <v>0</v>
      </c>
      <c r="BG190" s="191">
        <f>IF(O190="zákl. přenesená",K190,0)</f>
        <v>0</v>
      </c>
      <c r="BH190" s="191">
        <f>IF(O190="sníž. přenesená",K190,0)</f>
        <v>0</v>
      </c>
      <c r="BI190" s="191">
        <f>IF(O190="nulová",K190,0)</f>
        <v>0</v>
      </c>
      <c r="BJ190" s="19" t="s">
        <v>207</v>
      </c>
      <c r="BK190" s="191">
        <f>ROUND(P190*H190,2)</f>
        <v>0</v>
      </c>
      <c r="BL190" s="19" t="s">
        <v>206</v>
      </c>
      <c r="BM190" s="190" t="s">
        <v>1350</v>
      </c>
    </row>
    <row r="191" spans="1:65" s="2" customFormat="1" ht="11.25">
      <c r="A191" s="36"/>
      <c r="B191" s="37"/>
      <c r="C191" s="38"/>
      <c r="D191" s="192" t="s">
        <v>209</v>
      </c>
      <c r="E191" s="38"/>
      <c r="F191" s="193" t="s">
        <v>1329</v>
      </c>
      <c r="G191" s="38"/>
      <c r="H191" s="38"/>
      <c r="I191" s="194"/>
      <c r="J191" s="194"/>
      <c r="K191" s="38"/>
      <c r="L191" s="38"/>
      <c r="M191" s="41"/>
      <c r="N191" s="195"/>
      <c r="O191" s="196"/>
      <c r="P191" s="66"/>
      <c r="Q191" s="66"/>
      <c r="R191" s="66"/>
      <c r="S191" s="66"/>
      <c r="T191" s="66"/>
      <c r="U191" s="66"/>
      <c r="V191" s="66"/>
      <c r="W191" s="66"/>
      <c r="X191" s="67"/>
      <c r="Y191" s="36"/>
      <c r="Z191" s="36"/>
      <c r="AA191" s="36"/>
      <c r="AB191" s="36"/>
      <c r="AC191" s="36"/>
      <c r="AD191" s="36"/>
      <c r="AE191" s="36"/>
      <c r="AT191" s="19" t="s">
        <v>209</v>
      </c>
      <c r="AU191" s="19" t="s">
        <v>207</v>
      </c>
    </row>
    <row r="192" spans="1:65" s="2" customFormat="1" ht="16.5" customHeight="1">
      <c r="A192" s="36"/>
      <c r="B192" s="37"/>
      <c r="C192" s="246" t="s">
        <v>477</v>
      </c>
      <c r="D192" s="246" t="s">
        <v>1044</v>
      </c>
      <c r="E192" s="247" t="s">
        <v>1351</v>
      </c>
      <c r="F192" s="248" t="s">
        <v>1330</v>
      </c>
      <c r="G192" s="249" t="s">
        <v>1042</v>
      </c>
      <c r="H192" s="250">
        <v>1</v>
      </c>
      <c r="I192" s="251"/>
      <c r="J192" s="252"/>
      <c r="K192" s="253">
        <f>ROUND(P192*H192,2)</f>
        <v>0</v>
      </c>
      <c r="L192" s="248" t="s">
        <v>20</v>
      </c>
      <c r="M192" s="254"/>
      <c r="N192" s="255" t="s">
        <v>20</v>
      </c>
      <c r="O192" s="186" t="s">
        <v>44</v>
      </c>
      <c r="P192" s="187">
        <f>I192+J192</f>
        <v>0</v>
      </c>
      <c r="Q192" s="187">
        <f>ROUND(I192*H192,2)</f>
        <v>0</v>
      </c>
      <c r="R192" s="187">
        <f>ROUND(J192*H192,2)</f>
        <v>0</v>
      </c>
      <c r="S192" s="66"/>
      <c r="T192" s="188">
        <f>S192*H192</f>
        <v>0</v>
      </c>
      <c r="U192" s="188">
        <v>2.8080000000000001E-2</v>
      </c>
      <c r="V192" s="188">
        <f>U192*H192</f>
        <v>2.8080000000000001E-2</v>
      </c>
      <c r="W192" s="188">
        <v>0</v>
      </c>
      <c r="X192" s="189">
        <f>W192*H192</f>
        <v>0</v>
      </c>
      <c r="Y192" s="36"/>
      <c r="Z192" s="36"/>
      <c r="AA192" s="36"/>
      <c r="AB192" s="36"/>
      <c r="AC192" s="36"/>
      <c r="AD192" s="36"/>
      <c r="AE192" s="36"/>
      <c r="AR192" s="190" t="s">
        <v>345</v>
      </c>
      <c r="AT192" s="190" t="s">
        <v>1044</v>
      </c>
      <c r="AU192" s="190" t="s">
        <v>207</v>
      </c>
      <c r="AY192" s="19" t="s">
        <v>198</v>
      </c>
      <c r="BE192" s="191">
        <f>IF(O192="základní",K192,0)</f>
        <v>0</v>
      </c>
      <c r="BF192" s="191">
        <f>IF(O192="snížená",K192,0)</f>
        <v>0</v>
      </c>
      <c r="BG192" s="191">
        <f>IF(O192="zákl. přenesená",K192,0)</f>
        <v>0</v>
      </c>
      <c r="BH192" s="191">
        <f>IF(O192="sníž. přenesená",K192,0)</f>
        <v>0</v>
      </c>
      <c r="BI192" s="191">
        <f>IF(O192="nulová",K192,0)</f>
        <v>0</v>
      </c>
      <c r="BJ192" s="19" t="s">
        <v>207</v>
      </c>
      <c r="BK192" s="191">
        <f>ROUND(P192*H192,2)</f>
        <v>0</v>
      </c>
      <c r="BL192" s="19" t="s">
        <v>206</v>
      </c>
      <c r="BM192" s="190" t="s">
        <v>1352</v>
      </c>
    </row>
    <row r="193" spans="1:65" s="2" customFormat="1" ht="11.25">
      <c r="A193" s="36"/>
      <c r="B193" s="37"/>
      <c r="C193" s="38"/>
      <c r="D193" s="192" t="s">
        <v>209</v>
      </c>
      <c r="E193" s="38"/>
      <c r="F193" s="193" t="s">
        <v>1330</v>
      </c>
      <c r="G193" s="38"/>
      <c r="H193" s="38"/>
      <c r="I193" s="194"/>
      <c r="J193" s="194"/>
      <c r="K193" s="38"/>
      <c r="L193" s="38"/>
      <c r="M193" s="41"/>
      <c r="N193" s="195"/>
      <c r="O193" s="196"/>
      <c r="P193" s="66"/>
      <c r="Q193" s="66"/>
      <c r="R193" s="66"/>
      <c r="S193" s="66"/>
      <c r="T193" s="66"/>
      <c r="U193" s="66"/>
      <c r="V193" s="66"/>
      <c r="W193" s="66"/>
      <c r="X193" s="67"/>
      <c r="Y193" s="36"/>
      <c r="Z193" s="36"/>
      <c r="AA193" s="36"/>
      <c r="AB193" s="36"/>
      <c r="AC193" s="36"/>
      <c r="AD193" s="36"/>
      <c r="AE193" s="36"/>
      <c r="AT193" s="19" t="s">
        <v>209</v>
      </c>
      <c r="AU193" s="19" t="s">
        <v>207</v>
      </c>
    </row>
    <row r="194" spans="1:65" s="2" customFormat="1" ht="16.5" customHeight="1">
      <c r="A194" s="36"/>
      <c r="B194" s="37"/>
      <c r="C194" s="246" t="s">
        <v>483</v>
      </c>
      <c r="D194" s="246" t="s">
        <v>1044</v>
      </c>
      <c r="E194" s="247" t="s">
        <v>1353</v>
      </c>
      <c r="F194" s="248" t="s">
        <v>1331</v>
      </c>
      <c r="G194" s="249" t="s">
        <v>1042</v>
      </c>
      <c r="H194" s="250">
        <v>1</v>
      </c>
      <c r="I194" s="251"/>
      <c r="J194" s="252"/>
      <c r="K194" s="253">
        <f>ROUND(P194*H194,2)</f>
        <v>0</v>
      </c>
      <c r="L194" s="248" t="s">
        <v>20</v>
      </c>
      <c r="M194" s="254"/>
      <c r="N194" s="255" t="s">
        <v>20</v>
      </c>
      <c r="O194" s="186" t="s">
        <v>44</v>
      </c>
      <c r="P194" s="187">
        <f>I194+J194</f>
        <v>0</v>
      </c>
      <c r="Q194" s="187">
        <f>ROUND(I194*H194,2)</f>
        <v>0</v>
      </c>
      <c r="R194" s="187">
        <f>ROUND(J194*H194,2)</f>
        <v>0</v>
      </c>
      <c r="S194" s="66"/>
      <c r="T194" s="188">
        <f>S194*H194</f>
        <v>0</v>
      </c>
      <c r="U194" s="188">
        <v>2.8080000000000001E-2</v>
      </c>
      <c r="V194" s="188">
        <f>U194*H194</f>
        <v>2.8080000000000001E-2</v>
      </c>
      <c r="W194" s="188">
        <v>0</v>
      </c>
      <c r="X194" s="189">
        <f>W194*H194</f>
        <v>0</v>
      </c>
      <c r="Y194" s="36"/>
      <c r="Z194" s="36"/>
      <c r="AA194" s="36"/>
      <c r="AB194" s="36"/>
      <c r="AC194" s="36"/>
      <c r="AD194" s="36"/>
      <c r="AE194" s="36"/>
      <c r="AR194" s="190" t="s">
        <v>345</v>
      </c>
      <c r="AT194" s="190" t="s">
        <v>1044</v>
      </c>
      <c r="AU194" s="190" t="s">
        <v>207</v>
      </c>
      <c r="AY194" s="19" t="s">
        <v>198</v>
      </c>
      <c r="BE194" s="191">
        <f>IF(O194="základní",K194,0)</f>
        <v>0</v>
      </c>
      <c r="BF194" s="191">
        <f>IF(O194="snížená",K194,0)</f>
        <v>0</v>
      </c>
      <c r="BG194" s="191">
        <f>IF(O194="zákl. přenesená",K194,0)</f>
        <v>0</v>
      </c>
      <c r="BH194" s="191">
        <f>IF(O194="sníž. přenesená",K194,0)</f>
        <v>0</v>
      </c>
      <c r="BI194" s="191">
        <f>IF(O194="nulová",K194,0)</f>
        <v>0</v>
      </c>
      <c r="BJ194" s="19" t="s">
        <v>207</v>
      </c>
      <c r="BK194" s="191">
        <f>ROUND(P194*H194,2)</f>
        <v>0</v>
      </c>
      <c r="BL194" s="19" t="s">
        <v>206</v>
      </c>
      <c r="BM194" s="190" t="s">
        <v>1354</v>
      </c>
    </row>
    <row r="195" spans="1:65" s="2" customFormat="1" ht="11.25">
      <c r="A195" s="36"/>
      <c r="B195" s="37"/>
      <c r="C195" s="38"/>
      <c r="D195" s="192" t="s">
        <v>209</v>
      </c>
      <c r="E195" s="38"/>
      <c r="F195" s="193" t="s">
        <v>1331</v>
      </c>
      <c r="G195" s="38"/>
      <c r="H195" s="38"/>
      <c r="I195" s="194"/>
      <c r="J195" s="194"/>
      <c r="K195" s="38"/>
      <c r="L195" s="38"/>
      <c r="M195" s="41"/>
      <c r="N195" s="195"/>
      <c r="O195" s="196"/>
      <c r="P195" s="66"/>
      <c r="Q195" s="66"/>
      <c r="R195" s="66"/>
      <c r="S195" s="66"/>
      <c r="T195" s="66"/>
      <c r="U195" s="66"/>
      <c r="V195" s="66"/>
      <c r="W195" s="66"/>
      <c r="X195" s="67"/>
      <c r="Y195" s="36"/>
      <c r="Z195" s="36"/>
      <c r="AA195" s="36"/>
      <c r="AB195" s="36"/>
      <c r="AC195" s="36"/>
      <c r="AD195" s="36"/>
      <c r="AE195" s="36"/>
      <c r="AT195" s="19" t="s">
        <v>209</v>
      </c>
      <c r="AU195" s="19" t="s">
        <v>207</v>
      </c>
    </row>
    <row r="196" spans="1:65" s="2" customFormat="1" ht="16.5" customHeight="1">
      <c r="A196" s="36"/>
      <c r="B196" s="37"/>
      <c r="C196" s="246" t="s">
        <v>492</v>
      </c>
      <c r="D196" s="246" t="s">
        <v>1044</v>
      </c>
      <c r="E196" s="247" t="s">
        <v>1355</v>
      </c>
      <c r="F196" s="248" t="s">
        <v>1332</v>
      </c>
      <c r="G196" s="249" t="s">
        <v>1042</v>
      </c>
      <c r="H196" s="250">
        <v>1</v>
      </c>
      <c r="I196" s="251"/>
      <c r="J196" s="252"/>
      <c r="K196" s="253">
        <f>ROUND(P196*H196,2)</f>
        <v>0</v>
      </c>
      <c r="L196" s="248" t="s">
        <v>20</v>
      </c>
      <c r="M196" s="254"/>
      <c r="N196" s="255" t="s">
        <v>20</v>
      </c>
      <c r="O196" s="186" t="s">
        <v>44</v>
      </c>
      <c r="P196" s="187">
        <f>I196+J196</f>
        <v>0</v>
      </c>
      <c r="Q196" s="187">
        <f>ROUND(I196*H196,2)</f>
        <v>0</v>
      </c>
      <c r="R196" s="187">
        <f>ROUND(J196*H196,2)</f>
        <v>0</v>
      </c>
      <c r="S196" s="66"/>
      <c r="T196" s="188">
        <f>S196*H196</f>
        <v>0</v>
      </c>
      <c r="U196" s="188">
        <v>2.8080000000000001E-2</v>
      </c>
      <c r="V196" s="188">
        <f>U196*H196</f>
        <v>2.8080000000000001E-2</v>
      </c>
      <c r="W196" s="188">
        <v>0</v>
      </c>
      <c r="X196" s="189">
        <f>W196*H196</f>
        <v>0</v>
      </c>
      <c r="Y196" s="36"/>
      <c r="Z196" s="36"/>
      <c r="AA196" s="36"/>
      <c r="AB196" s="36"/>
      <c r="AC196" s="36"/>
      <c r="AD196" s="36"/>
      <c r="AE196" s="36"/>
      <c r="AR196" s="190" t="s">
        <v>345</v>
      </c>
      <c r="AT196" s="190" t="s">
        <v>1044</v>
      </c>
      <c r="AU196" s="190" t="s">
        <v>207</v>
      </c>
      <c r="AY196" s="19" t="s">
        <v>198</v>
      </c>
      <c r="BE196" s="191">
        <f>IF(O196="základní",K196,0)</f>
        <v>0</v>
      </c>
      <c r="BF196" s="191">
        <f>IF(O196="snížená",K196,0)</f>
        <v>0</v>
      </c>
      <c r="BG196" s="191">
        <f>IF(O196="zákl. přenesená",K196,0)</f>
        <v>0</v>
      </c>
      <c r="BH196" s="191">
        <f>IF(O196="sníž. přenesená",K196,0)</f>
        <v>0</v>
      </c>
      <c r="BI196" s="191">
        <f>IF(O196="nulová",K196,0)</f>
        <v>0</v>
      </c>
      <c r="BJ196" s="19" t="s">
        <v>207</v>
      </c>
      <c r="BK196" s="191">
        <f>ROUND(P196*H196,2)</f>
        <v>0</v>
      </c>
      <c r="BL196" s="19" t="s">
        <v>206</v>
      </c>
      <c r="BM196" s="190" t="s">
        <v>1356</v>
      </c>
    </row>
    <row r="197" spans="1:65" s="2" customFormat="1" ht="11.25">
      <c r="A197" s="36"/>
      <c r="B197" s="37"/>
      <c r="C197" s="38"/>
      <c r="D197" s="192" t="s">
        <v>209</v>
      </c>
      <c r="E197" s="38"/>
      <c r="F197" s="193" t="s">
        <v>1332</v>
      </c>
      <c r="G197" s="38"/>
      <c r="H197" s="38"/>
      <c r="I197" s="194"/>
      <c r="J197" s="194"/>
      <c r="K197" s="38"/>
      <c r="L197" s="38"/>
      <c r="M197" s="41"/>
      <c r="N197" s="195"/>
      <c r="O197" s="196"/>
      <c r="P197" s="66"/>
      <c r="Q197" s="66"/>
      <c r="R197" s="66"/>
      <c r="S197" s="66"/>
      <c r="T197" s="66"/>
      <c r="U197" s="66"/>
      <c r="V197" s="66"/>
      <c r="W197" s="66"/>
      <c r="X197" s="67"/>
      <c r="Y197" s="36"/>
      <c r="Z197" s="36"/>
      <c r="AA197" s="36"/>
      <c r="AB197" s="36"/>
      <c r="AC197" s="36"/>
      <c r="AD197" s="36"/>
      <c r="AE197" s="36"/>
      <c r="AT197" s="19" t="s">
        <v>209</v>
      </c>
      <c r="AU197" s="19" t="s">
        <v>207</v>
      </c>
    </row>
    <row r="198" spans="1:65" s="2" customFormat="1" ht="24.2" customHeight="1">
      <c r="A198" s="36"/>
      <c r="B198" s="37"/>
      <c r="C198" s="178" t="s">
        <v>8</v>
      </c>
      <c r="D198" s="178" t="s">
        <v>201</v>
      </c>
      <c r="E198" s="179" t="s">
        <v>1225</v>
      </c>
      <c r="F198" s="180" t="s">
        <v>1226</v>
      </c>
      <c r="G198" s="181" t="s">
        <v>342</v>
      </c>
      <c r="H198" s="182">
        <v>0.34100000000000003</v>
      </c>
      <c r="I198" s="183"/>
      <c r="J198" s="183"/>
      <c r="K198" s="184">
        <f>ROUND(P198*H198,2)</f>
        <v>0</v>
      </c>
      <c r="L198" s="180" t="s">
        <v>205</v>
      </c>
      <c r="M198" s="41"/>
      <c r="N198" s="185" t="s">
        <v>20</v>
      </c>
      <c r="O198" s="186" t="s">
        <v>44</v>
      </c>
      <c r="P198" s="187">
        <f>I198+J198</f>
        <v>0</v>
      </c>
      <c r="Q198" s="187">
        <f>ROUND(I198*H198,2)</f>
        <v>0</v>
      </c>
      <c r="R198" s="187">
        <f>ROUND(J198*H198,2)</f>
        <v>0</v>
      </c>
      <c r="S198" s="66"/>
      <c r="T198" s="188">
        <f>S198*H198</f>
        <v>0</v>
      </c>
      <c r="U198" s="188">
        <v>0</v>
      </c>
      <c r="V198" s="188">
        <f>U198*H198</f>
        <v>0</v>
      </c>
      <c r="W198" s="188">
        <v>0</v>
      </c>
      <c r="X198" s="189">
        <f>W198*H198</f>
        <v>0</v>
      </c>
      <c r="Y198" s="36"/>
      <c r="Z198" s="36"/>
      <c r="AA198" s="36"/>
      <c r="AB198" s="36"/>
      <c r="AC198" s="36"/>
      <c r="AD198" s="36"/>
      <c r="AE198" s="36"/>
      <c r="AR198" s="190" t="s">
        <v>404</v>
      </c>
      <c r="AT198" s="190" t="s">
        <v>201</v>
      </c>
      <c r="AU198" s="190" t="s">
        <v>207</v>
      </c>
      <c r="AY198" s="19" t="s">
        <v>198</v>
      </c>
      <c r="BE198" s="191">
        <f>IF(O198="základní",K198,0)</f>
        <v>0</v>
      </c>
      <c r="BF198" s="191">
        <f>IF(O198="snížená",K198,0)</f>
        <v>0</v>
      </c>
      <c r="BG198" s="191">
        <f>IF(O198="zákl. přenesená",K198,0)</f>
        <v>0</v>
      </c>
      <c r="BH198" s="191">
        <f>IF(O198="sníž. přenesená",K198,0)</f>
        <v>0</v>
      </c>
      <c r="BI198" s="191">
        <f>IF(O198="nulová",K198,0)</f>
        <v>0</v>
      </c>
      <c r="BJ198" s="19" t="s">
        <v>207</v>
      </c>
      <c r="BK198" s="191">
        <f>ROUND(P198*H198,2)</f>
        <v>0</v>
      </c>
      <c r="BL198" s="19" t="s">
        <v>404</v>
      </c>
      <c r="BM198" s="190" t="s">
        <v>1357</v>
      </c>
    </row>
    <row r="199" spans="1:65" s="2" customFormat="1" ht="19.5">
      <c r="A199" s="36"/>
      <c r="B199" s="37"/>
      <c r="C199" s="38"/>
      <c r="D199" s="192" t="s">
        <v>209</v>
      </c>
      <c r="E199" s="38"/>
      <c r="F199" s="193" t="s">
        <v>1228</v>
      </c>
      <c r="G199" s="38"/>
      <c r="H199" s="38"/>
      <c r="I199" s="194"/>
      <c r="J199" s="194"/>
      <c r="K199" s="38"/>
      <c r="L199" s="38"/>
      <c r="M199" s="41"/>
      <c r="N199" s="195"/>
      <c r="O199" s="196"/>
      <c r="P199" s="66"/>
      <c r="Q199" s="66"/>
      <c r="R199" s="66"/>
      <c r="S199" s="66"/>
      <c r="T199" s="66"/>
      <c r="U199" s="66"/>
      <c r="V199" s="66"/>
      <c r="W199" s="66"/>
      <c r="X199" s="67"/>
      <c r="Y199" s="36"/>
      <c r="Z199" s="36"/>
      <c r="AA199" s="36"/>
      <c r="AB199" s="36"/>
      <c r="AC199" s="36"/>
      <c r="AD199" s="36"/>
      <c r="AE199" s="36"/>
      <c r="AT199" s="19" t="s">
        <v>209</v>
      </c>
      <c r="AU199" s="19" t="s">
        <v>207</v>
      </c>
    </row>
    <row r="200" spans="1:65" s="14" customFormat="1" ht="11.25">
      <c r="B200" s="207"/>
      <c r="C200" s="208"/>
      <c r="D200" s="192" t="s">
        <v>211</v>
      </c>
      <c r="E200" s="209" t="s">
        <v>20</v>
      </c>
      <c r="F200" s="210" t="s">
        <v>1358</v>
      </c>
      <c r="G200" s="208"/>
      <c r="H200" s="211">
        <v>0.34100000000000003</v>
      </c>
      <c r="I200" s="212"/>
      <c r="J200" s="212"/>
      <c r="K200" s="208"/>
      <c r="L200" s="208"/>
      <c r="M200" s="213"/>
      <c r="N200" s="214"/>
      <c r="O200" s="215"/>
      <c r="P200" s="215"/>
      <c r="Q200" s="215"/>
      <c r="R200" s="215"/>
      <c r="S200" s="215"/>
      <c r="T200" s="215"/>
      <c r="U200" s="215"/>
      <c r="V200" s="215"/>
      <c r="W200" s="215"/>
      <c r="X200" s="216"/>
      <c r="AT200" s="217" t="s">
        <v>211</v>
      </c>
      <c r="AU200" s="217" t="s">
        <v>207</v>
      </c>
      <c r="AV200" s="14" t="s">
        <v>207</v>
      </c>
      <c r="AW200" s="14" t="s">
        <v>5</v>
      </c>
      <c r="AX200" s="14" t="s">
        <v>82</v>
      </c>
      <c r="AY200" s="217" t="s">
        <v>198</v>
      </c>
    </row>
    <row r="201" spans="1:65" s="2" customFormat="1" ht="24.2" customHeight="1">
      <c r="A201" s="36"/>
      <c r="B201" s="37"/>
      <c r="C201" s="178" t="s">
        <v>1137</v>
      </c>
      <c r="D201" s="178" t="s">
        <v>201</v>
      </c>
      <c r="E201" s="179" t="s">
        <v>1231</v>
      </c>
      <c r="F201" s="180" t="s">
        <v>1232</v>
      </c>
      <c r="G201" s="181" t="s">
        <v>342</v>
      </c>
      <c r="H201" s="182">
        <v>0.34100000000000003</v>
      </c>
      <c r="I201" s="183"/>
      <c r="J201" s="183"/>
      <c r="K201" s="184">
        <f>ROUND(P201*H201,2)</f>
        <v>0</v>
      </c>
      <c r="L201" s="180" t="s">
        <v>205</v>
      </c>
      <c r="M201" s="41"/>
      <c r="N201" s="185" t="s">
        <v>20</v>
      </c>
      <c r="O201" s="186" t="s">
        <v>44</v>
      </c>
      <c r="P201" s="187">
        <f>I201+J201</f>
        <v>0</v>
      </c>
      <c r="Q201" s="187">
        <f>ROUND(I201*H201,2)</f>
        <v>0</v>
      </c>
      <c r="R201" s="187">
        <f>ROUND(J201*H201,2)</f>
        <v>0</v>
      </c>
      <c r="S201" s="66"/>
      <c r="T201" s="188">
        <f>S201*H201</f>
        <v>0</v>
      </c>
      <c r="U201" s="188">
        <v>0</v>
      </c>
      <c r="V201" s="188">
        <f>U201*H201</f>
        <v>0</v>
      </c>
      <c r="W201" s="188">
        <v>0</v>
      </c>
      <c r="X201" s="189">
        <f>W201*H201</f>
        <v>0</v>
      </c>
      <c r="Y201" s="36"/>
      <c r="Z201" s="36"/>
      <c r="AA201" s="36"/>
      <c r="AB201" s="36"/>
      <c r="AC201" s="36"/>
      <c r="AD201" s="36"/>
      <c r="AE201" s="36"/>
      <c r="AR201" s="190" t="s">
        <v>404</v>
      </c>
      <c r="AT201" s="190" t="s">
        <v>201</v>
      </c>
      <c r="AU201" s="190" t="s">
        <v>207</v>
      </c>
      <c r="AY201" s="19" t="s">
        <v>198</v>
      </c>
      <c r="BE201" s="191">
        <f>IF(O201="základní",K201,0)</f>
        <v>0</v>
      </c>
      <c r="BF201" s="191">
        <f>IF(O201="snížená",K201,0)</f>
        <v>0</v>
      </c>
      <c r="BG201" s="191">
        <f>IF(O201="zákl. přenesená",K201,0)</f>
        <v>0</v>
      </c>
      <c r="BH201" s="191">
        <f>IF(O201="sníž. přenesená",K201,0)</f>
        <v>0</v>
      </c>
      <c r="BI201" s="191">
        <f>IF(O201="nulová",K201,0)</f>
        <v>0</v>
      </c>
      <c r="BJ201" s="19" t="s">
        <v>207</v>
      </c>
      <c r="BK201" s="191">
        <f>ROUND(P201*H201,2)</f>
        <v>0</v>
      </c>
      <c r="BL201" s="19" t="s">
        <v>404</v>
      </c>
      <c r="BM201" s="190" t="s">
        <v>1359</v>
      </c>
    </row>
    <row r="202" spans="1:65" s="2" customFormat="1" ht="19.5">
      <c r="A202" s="36"/>
      <c r="B202" s="37"/>
      <c r="C202" s="38"/>
      <c r="D202" s="192" t="s">
        <v>209</v>
      </c>
      <c r="E202" s="38"/>
      <c r="F202" s="193" t="s">
        <v>1234</v>
      </c>
      <c r="G202" s="38"/>
      <c r="H202" s="38"/>
      <c r="I202" s="194"/>
      <c r="J202" s="194"/>
      <c r="K202" s="38"/>
      <c r="L202" s="38"/>
      <c r="M202" s="41"/>
      <c r="N202" s="195"/>
      <c r="O202" s="196"/>
      <c r="P202" s="66"/>
      <c r="Q202" s="66"/>
      <c r="R202" s="66"/>
      <c r="S202" s="66"/>
      <c r="T202" s="66"/>
      <c r="U202" s="66"/>
      <c r="V202" s="66"/>
      <c r="W202" s="66"/>
      <c r="X202" s="67"/>
      <c r="Y202" s="36"/>
      <c r="Z202" s="36"/>
      <c r="AA202" s="36"/>
      <c r="AB202" s="36"/>
      <c r="AC202" s="36"/>
      <c r="AD202" s="36"/>
      <c r="AE202" s="36"/>
      <c r="AT202" s="19" t="s">
        <v>209</v>
      </c>
      <c r="AU202" s="19" t="s">
        <v>207</v>
      </c>
    </row>
    <row r="203" spans="1:65" s="14" customFormat="1" ht="11.25">
      <c r="B203" s="207"/>
      <c r="C203" s="208"/>
      <c r="D203" s="192" t="s">
        <v>211</v>
      </c>
      <c r="E203" s="209" t="s">
        <v>20</v>
      </c>
      <c r="F203" s="210" t="s">
        <v>1358</v>
      </c>
      <c r="G203" s="208"/>
      <c r="H203" s="211">
        <v>0.34100000000000003</v>
      </c>
      <c r="I203" s="212"/>
      <c r="J203" s="212"/>
      <c r="K203" s="208"/>
      <c r="L203" s="208"/>
      <c r="M203" s="213"/>
      <c r="N203" s="214"/>
      <c r="O203" s="215"/>
      <c r="P203" s="215"/>
      <c r="Q203" s="215"/>
      <c r="R203" s="215"/>
      <c r="S203" s="215"/>
      <c r="T203" s="215"/>
      <c r="U203" s="215"/>
      <c r="V203" s="215"/>
      <c r="W203" s="215"/>
      <c r="X203" s="216"/>
      <c r="AT203" s="217" t="s">
        <v>211</v>
      </c>
      <c r="AU203" s="217" t="s">
        <v>207</v>
      </c>
      <c r="AV203" s="14" t="s">
        <v>207</v>
      </c>
      <c r="AW203" s="14" t="s">
        <v>5</v>
      </c>
      <c r="AX203" s="14" t="s">
        <v>82</v>
      </c>
      <c r="AY203" s="217" t="s">
        <v>198</v>
      </c>
    </row>
    <row r="204" spans="1:65" s="12" customFormat="1" ht="22.9" customHeight="1">
      <c r="B204" s="161"/>
      <c r="C204" s="162"/>
      <c r="D204" s="163" t="s">
        <v>73</v>
      </c>
      <c r="E204" s="176" t="s">
        <v>1181</v>
      </c>
      <c r="F204" s="176" t="s">
        <v>1182</v>
      </c>
      <c r="G204" s="162"/>
      <c r="H204" s="162"/>
      <c r="I204" s="165"/>
      <c r="J204" s="165"/>
      <c r="K204" s="177">
        <f>BK204</f>
        <v>0</v>
      </c>
      <c r="L204" s="162"/>
      <c r="M204" s="167"/>
      <c r="N204" s="168"/>
      <c r="O204" s="169"/>
      <c r="P204" s="169"/>
      <c r="Q204" s="170">
        <f>SUM(Q205:Q300)</f>
        <v>0</v>
      </c>
      <c r="R204" s="170">
        <f>SUM(R205:R300)</f>
        <v>0</v>
      </c>
      <c r="S204" s="169"/>
      <c r="T204" s="171">
        <f>SUM(T205:T300)</f>
        <v>0</v>
      </c>
      <c r="U204" s="169"/>
      <c r="V204" s="171">
        <f>SUM(V205:V300)</f>
        <v>6.9800000000000001E-2</v>
      </c>
      <c r="W204" s="169"/>
      <c r="X204" s="172">
        <f>SUM(X205:X300)</f>
        <v>0</v>
      </c>
      <c r="AR204" s="173" t="s">
        <v>207</v>
      </c>
      <c r="AT204" s="174" t="s">
        <v>73</v>
      </c>
      <c r="AU204" s="174" t="s">
        <v>82</v>
      </c>
      <c r="AY204" s="173" t="s">
        <v>198</v>
      </c>
      <c r="BK204" s="175">
        <f>SUM(BK205:BK300)</f>
        <v>0</v>
      </c>
    </row>
    <row r="205" spans="1:65" s="2" customFormat="1" ht="24.2" customHeight="1">
      <c r="A205" s="36"/>
      <c r="B205" s="37"/>
      <c r="C205" s="178" t="s">
        <v>1141</v>
      </c>
      <c r="D205" s="178" t="s">
        <v>201</v>
      </c>
      <c r="E205" s="179" t="s">
        <v>1360</v>
      </c>
      <c r="F205" s="180" t="s">
        <v>1361</v>
      </c>
      <c r="G205" s="181" t="s">
        <v>403</v>
      </c>
      <c r="H205" s="182">
        <v>12</v>
      </c>
      <c r="I205" s="183"/>
      <c r="J205" s="183"/>
      <c r="K205" s="184">
        <f>ROUND(P205*H205,2)</f>
        <v>0</v>
      </c>
      <c r="L205" s="180" t="s">
        <v>205</v>
      </c>
      <c r="M205" s="41"/>
      <c r="N205" s="185" t="s">
        <v>20</v>
      </c>
      <c r="O205" s="186" t="s">
        <v>44</v>
      </c>
      <c r="P205" s="187">
        <f>I205+J205</f>
        <v>0</v>
      </c>
      <c r="Q205" s="187">
        <f>ROUND(I205*H205,2)</f>
        <v>0</v>
      </c>
      <c r="R205" s="187">
        <f>ROUND(J205*H205,2)</f>
        <v>0</v>
      </c>
      <c r="S205" s="66"/>
      <c r="T205" s="188">
        <f>S205*H205</f>
        <v>0</v>
      </c>
      <c r="U205" s="188">
        <v>0</v>
      </c>
      <c r="V205" s="188">
        <f>U205*H205</f>
        <v>0</v>
      </c>
      <c r="W205" s="188">
        <v>0</v>
      </c>
      <c r="X205" s="189">
        <f>W205*H205</f>
        <v>0</v>
      </c>
      <c r="Y205" s="36"/>
      <c r="Z205" s="36"/>
      <c r="AA205" s="36"/>
      <c r="AB205" s="36"/>
      <c r="AC205" s="36"/>
      <c r="AD205" s="36"/>
      <c r="AE205" s="36"/>
      <c r="AR205" s="190" t="s">
        <v>404</v>
      </c>
      <c r="AT205" s="190" t="s">
        <v>201</v>
      </c>
      <c r="AU205" s="190" t="s">
        <v>207</v>
      </c>
      <c r="AY205" s="19" t="s">
        <v>198</v>
      </c>
      <c r="BE205" s="191">
        <f>IF(O205="základní",K205,0)</f>
        <v>0</v>
      </c>
      <c r="BF205" s="191">
        <f>IF(O205="snížená",K205,0)</f>
        <v>0</v>
      </c>
      <c r="BG205" s="191">
        <f>IF(O205="zákl. přenesená",K205,0)</f>
        <v>0</v>
      </c>
      <c r="BH205" s="191">
        <f>IF(O205="sníž. přenesená",K205,0)</f>
        <v>0</v>
      </c>
      <c r="BI205" s="191">
        <f>IF(O205="nulová",K205,0)</f>
        <v>0</v>
      </c>
      <c r="BJ205" s="19" t="s">
        <v>207</v>
      </c>
      <c r="BK205" s="191">
        <f>ROUND(P205*H205,2)</f>
        <v>0</v>
      </c>
      <c r="BL205" s="19" t="s">
        <v>404</v>
      </c>
      <c r="BM205" s="190" t="s">
        <v>1362</v>
      </c>
    </row>
    <row r="206" spans="1:65" s="2" customFormat="1" ht="11.25">
      <c r="A206" s="36"/>
      <c r="B206" s="37"/>
      <c r="C206" s="38"/>
      <c r="D206" s="192" t="s">
        <v>209</v>
      </c>
      <c r="E206" s="38"/>
      <c r="F206" s="193" t="s">
        <v>1363</v>
      </c>
      <c r="G206" s="38"/>
      <c r="H206" s="38"/>
      <c r="I206" s="194"/>
      <c r="J206" s="194"/>
      <c r="K206" s="38"/>
      <c r="L206" s="38"/>
      <c r="M206" s="41"/>
      <c r="N206" s="195"/>
      <c r="O206" s="196"/>
      <c r="P206" s="66"/>
      <c r="Q206" s="66"/>
      <c r="R206" s="66"/>
      <c r="S206" s="66"/>
      <c r="T206" s="66"/>
      <c r="U206" s="66"/>
      <c r="V206" s="66"/>
      <c r="W206" s="66"/>
      <c r="X206" s="67"/>
      <c r="Y206" s="36"/>
      <c r="Z206" s="36"/>
      <c r="AA206" s="36"/>
      <c r="AB206" s="36"/>
      <c r="AC206" s="36"/>
      <c r="AD206" s="36"/>
      <c r="AE206" s="36"/>
      <c r="AT206" s="19" t="s">
        <v>209</v>
      </c>
      <c r="AU206" s="19" t="s">
        <v>207</v>
      </c>
    </row>
    <row r="207" spans="1:65" s="13" customFormat="1" ht="11.25">
      <c r="B207" s="197"/>
      <c r="C207" s="198"/>
      <c r="D207" s="192" t="s">
        <v>211</v>
      </c>
      <c r="E207" s="199" t="s">
        <v>20</v>
      </c>
      <c r="F207" s="200" t="s">
        <v>1301</v>
      </c>
      <c r="G207" s="198"/>
      <c r="H207" s="199" t="s">
        <v>20</v>
      </c>
      <c r="I207" s="201"/>
      <c r="J207" s="201"/>
      <c r="K207" s="198"/>
      <c r="L207" s="198"/>
      <c r="M207" s="202"/>
      <c r="N207" s="203"/>
      <c r="O207" s="204"/>
      <c r="P207" s="204"/>
      <c r="Q207" s="204"/>
      <c r="R207" s="204"/>
      <c r="S207" s="204"/>
      <c r="T207" s="204"/>
      <c r="U207" s="204"/>
      <c r="V207" s="204"/>
      <c r="W207" s="204"/>
      <c r="X207" s="205"/>
      <c r="AT207" s="206" t="s">
        <v>211</v>
      </c>
      <c r="AU207" s="206" t="s">
        <v>207</v>
      </c>
      <c r="AV207" s="13" t="s">
        <v>82</v>
      </c>
      <c r="AW207" s="13" t="s">
        <v>5</v>
      </c>
      <c r="AX207" s="13" t="s">
        <v>74</v>
      </c>
      <c r="AY207" s="206" t="s">
        <v>198</v>
      </c>
    </row>
    <row r="208" spans="1:65" s="13" customFormat="1" ht="11.25">
      <c r="B208" s="197"/>
      <c r="C208" s="198"/>
      <c r="D208" s="192" t="s">
        <v>211</v>
      </c>
      <c r="E208" s="199" t="s">
        <v>20</v>
      </c>
      <c r="F208" s="200" t="s">
        <v>1319</v>
      </c>
      <c r="G208" s="198"/>
      <c r="H208" s="199" t="s">
        <v>20</v>
      </c>
      <c r="I208" s="201"/>
      <c r="J208" s="201"/>
      <c r="K208" s="198"/>
      <c r="L208" s="198"/>
      <c r="M208" s="202"/>
      <c r="N208" s="203"/>
      <c r="O208" s="204"/>
      <c r="P208" s="204"/>
      <c r="Q208" s="204"/>
      <c r="R208" s="204"/>
      <c r="S208" s="204"/>
      <c r="T208" s="204"/>
      <c r="U208" s="204"/>
      <c r="V208" s="204"/>
      <c r="W208" s="204"/>
      <c r="X208" s="205"/>
      <c r="AT208" s="206" t="s">
        <v>211</v>
      </c>
      <c r="AU208" s="206" t="s">
        <v>207</v>
      </c>
      <c r="AV208" s="13" t="s">
        <v>82</v>
      </c>
      <c r="AW208" s="13" t="s">
        <v>5</v>
      </c>
      <c r="AX208" s="13" t="s">
        <v>74</v>
      </c>
      <c r="AY208" s="206" t="s">
        <v>198</v>
      </c>
    </row>
    <row r="209" spans="2:51" s="13" customFormat="1" ht="11.25">
      <c r="B209" s="197"/>
      <c r="C209" s="198"/>
      <c r="D209" s="192" t="s">
        <v>211</v>
      </c>
      <c r="E209" s="199" t="s">
        <v>20</v>
      </c>
      <c r="F209" s="200" t="s">
        <v>1042</v>
      </c>
      <c r="G209" s="198"/>
      <c r="H209" s="199" t="s">
        <v>20</v>
      </c>
      <c r="I209" s="201"/>
      <c r="J209" s="201"/>
      <c r="K209" s="198"/>
      <c r="L209" s="198"/>
      <c r="M209" s="202"/>
      <c r="N209" s="203"/>
      <c r="O209" s="204"/>
      <c r="P209" s="204"/>
      <c r="Q209" s="204"/>
      <c r="R209" s="204"/>
      <c r="S209" s="204"/>
      <c r="T209" s="204"/>
      <c r="U209" s="204"/>
      <c r="V209" s="204"/>
      <c r="W209" s="204"/>
      <c r="X209" s="205"/>
      <c r="AT209" s="206" t="s">
        <v>211</v>
      </c>
      <c r="AU209" s="206" t="s">
        <v>207</v>
      </c>
      <c r="AV209" s="13" t="s">
        <v>82</v>
      </c>
      <c r="AW209" s="13" t="s">
        <v>5</v>
      </c>
      <c r="AX209" s="13" t="s">
        <v>74</v>
      </c>
      <c r="AY209" s="206" t="s">
        <v>198</v>
      </c>
    </row>
    <row r="210" spans="2:51" s="14" customFormat="1" ht="11.25">
      <c r="B210" s="207"/>
      <c r="C210" s="208"/>
      <c r="D210" s="192" t="s">
        <v>211</v>
      </c>
      <c r="E210" s="209" t="s">
        <v>20</v>
      </c>
      <c r="F210" s="210" t="s">
        <v>82</v>
      </c>
      <c r="G210" s="208"/>
      <c r="H210" s="211">
        <v>1</v>
      </c>
      <c r="I210" s="212"/>
      <c r="J210" s="212"/>
      <c r="K210" s="208"/>
      <c r="L210" s="208"/>
      <c r="M210" s="213"/>
      <c r="N210" s="214"/>
      <c r="O210" s="215"/>
      <c r="P210" s="215"/>
      <c r="Q210" s="215"/>
      <c r="R210" s="215"/>
      <c r="S210" s="215"/>
      <c r="T210" s="215"/>
      <c r="U210" s="215"/>
      <c r="V210" s="215"/>
      <c r="W210" s="215"/>
      <c r="X210" s="216"/>
      <c r="AT210" s="217" t="s">
        <v>211</v>
      </c>
      <c r="AU210" s="217" t="s">
        <v>207</v>
      </c>
      <c r="AV210" s="14" t="s">
        <v>207</v>
      </c>
      <c r="AW210" s="14" t="s">
        <v>5</v>
      </c>
      <c r="AX210" s="14" t="s">
        <v>74</v>
      </c>
      <c r="AY210" s="217" t="s">
        <v>198</v>
      </c>
    </row>
    <row r="211" spans="2:51" s="13" customFormat="1" ht="11.25">
      <c r="B211" s="197"/>
      <c r="C211" s="198"/>
      <c r="D211" s="192" t="s">
        <v>211</v>
      </c>
      <c r="E211" s="199" t="s">
        <v>20</v>
      </c>
      <c r="F211" s="200" t="s">
        <v>1301</v>
      </c>
      <c r="G211" s="198"/>
      <c r="H211" s="199" t="s">
        <v>20</v>
      </c>
      <c r="I211" s="201"/>
      <c r="J211" s="201"/>
      <c r="K211" s="198"/>
      <c r="L211" s="198"/>
      <c r="M211" s="202"/>
      <c r="N211" s="203"/>
      <c r="O211" s="204"/>
      <c r="P211" s="204"/>
      <c r="Q211" s="204"/>
      <c r="R211" s="204"/>
      <c r="S211" s="204"/>
      <c r="T211" s="204"/>
      <c r="U211" s="204"/>
      <c r="V211" s="204"/>
      <c r="W211" s="204"/>
      <c r="X211" s="205"/>
      <c r="AT211" s="206" t="s">
        <v>211</v>
      </c>
      <c r="AU211" s="206" t="s">
        <v>207</v>
      </c>
      <c r="AV211" s="13" t="s">
        <v>82</v>
      </c>
      <c r="AW211" s="13" t="s">
        <v>5</v>
      </c>
      <c r="AX211" s="13" t="s">
        <v>74</v>
      </c>
      <c r="AY211" s="206" t="s">
        <v>198</v>
      </c>
    </row>
    <row r="212" spans="2:51" s="13" customFormat="1" ht="11.25">
      <c r="B212" s="197"/>
      <c r="C212" s="198"/>
      <c r="D212" s="192" t="s">
        <v>211</v>
      </c>
      <c r="E212" s="199" t="s">
        <v>20</v>
      </c>
      <c r="F212" s="200" t="s">
        <v>1321</v>
      </c>
      <c r="G212" s="198"/>
      <c r="H212" s="199" t="s">
        <v>20</v>
      </c>
      <c r="I212" s="201"/>
      <c r="J212" s="201"/>
      <c r="K212" s="198"/>
      <c r="L212" s="198"/>
      <c r="M212" s="202"/>
      <c r="N212" s="203"/>
      <c r="O212" s="204"/>
      <c r="P212" s="204"/>
      <c r="Q212" s="204"/>
      <c r="R212" s="204"/>
      <c r="S212" s="204"/>
      <c r="T212" s="204"/>
      <c r="U212" s="204"/>
      <c r="V212" s="204"/>
      <c r="W212" s="204"/>
      <c r="X212" s="205"/>
      <c r="AT212" s="206" t="s">
        <v>211</v>
      </c>
      <c r="AU212" s="206" t="s">
        <v>207</v>
      </c>
      <c r="AV212" s="13" t="s">
        <v>82</v>
      </c>
      <c r="AW212" s="13" t="s">
        <v>5</v>
      </c>
      <c r="AX212" s="13" t="s">
        <v>74</v>
      </c>
      <c r="AY212" s="206" t="s">
        <v>198</v>
      </c>
    </row>
    <row r="213" spans="2:51" s="13" customFormat="1" ht="11.25">
      <c r="B213" s="197"/>
      <c r="C213" s="198"/>
      <c r="D213" s="192" t="s">
        <v>211</v>
      </c>
      <c r="E213" s="199" t="s">
        <v>20</v>
      </c>
      <c r="F213" s="200" t="s">
        <v>1042</v>
      </c>
      <c r="G213" s="198"/>
      <c r="H213" s="199" t="s">
        <v>20</v>
      </c>
      <c r="I213" s="201"/>
      <c r="J213" s="201"/>
      <c r="K213" s="198"/>
      <c r="L213" s="198"/>
      <c r="M213" s="202"/>
      <c r="N213" s="203"/>
      <c r="O213" s="204"/>
      <c r="P213" s="204"/>
      <c r="Q213" s="204"/>
      <c r="R213" s="204"/>
      <c r="S213" s="204"/>
      <c r="T213" s="204"/>
      <c r="U213" s="204"/>
      <c r="V213" s="204"/>
      <c r="W213" s="204"/>
      <c r="X213" s="205"/>
      <c r="AT213" s="206" t="s">
        <v>211</v>
      </c>
      <c r="AU213" s="206" t="s">
        <v>207</v>
      </c>
      <c r="AV213" s="13" t="s">
        <v>82</v>
      </c>
      <c r="AW213" s="13" t="s">
        <v>5</v>
      </c>
      <c r="AX213" s="13" t="s">
        <v>74</v>
      </c>
      <c r="AY213" s="206" t="s">
        <v>198</v>
      </c>
    </row>
    <row r="214" spans="2:51" s="14" customFormat="1" ht="11.25">
      <c r="B214" s="207"/>
      <c r="C214" s="208"/>
      <c r="D214" s="192" t="s">
        <v>211</v>
      </c>
      <c r="E214" s="209" t="s">
        <v>20</v>
      </c>
      <c r="F214" s="210" t="s">
        <v>82</v>
      </c>
      <c r="G214" s="208"/>
      <c r="H214" s="211">
        <v>1</v>
      </c>
      <c r="I214" s="212"/>
      <c r="J214" s="212"/>
      <c r="K214" s="208"/>
      <c r="L214" s="208"/>
      <c r="M214" s="213"/>
      <c r="N214" s="214"/>
      <c r="O214" s="215"/>
      <c r="P214" s="215"/>
      <c r="Q214" s="215"/>
      <c r="R214" s="215"/>
      <c r="S214" s="215"/>
      <c r="T214" s="215"/>
      <c r="U214" s="215"/>
      <c r="V214" s="215"/>
      <c r="W214" s="215"/>
      <c r="X214" s="216"/>
      <c r="AT214" s="217" t="s">
        <v>211</v>
      </c>
      <c r="AU214" s="217" t="s">
        <v>207</v>
      </c>
      <c r="AV214" s="14" t="s">
        <v>207</v>
      </c>
      <c r="AW214" s="14" t="s">
        <v>5</v>
      </c>
      <c r="AX214" s="14" t="s">
        <v>74</v>
      </c>
      <c r="AY214" s="217" t="s">
        <v>198</v>
      </c>
    </row>
    <row r="215" spans="2:51" s="13" customFormat="1" ht="11.25">
      <c r="B215" s="197"/>
      <c r="C215" s="198"/>
      <c r="D215" s="192" t="s">
        <v>211</v>
      </c>
      <c r="E215" s="199" t="s">
        <v>20</v>
      </c>
      <c r="F215" s="200" t="s">
        <v>1301</v>
      </c>
      <c r="G215" s="198"/>
      <c r="H215" s="199" t="s">
        <v>20</v>
      </c>
      <c r="I215" s="201"/>
      <c r="J215" s="201"/>
      <c r="K215" s="198"/>
      <c r="L215" s="198"/>
      <c r="M215" s="202"/>
      <c r="N215" s="203"/>
      <c r="O215" s="204"/>
      <c r="P215" s="204"/>
      <c r="Q215" s="204"/>
      <c r="R215" s="204"/>
      <c r="S215" s="204"/>
      <c r="T215" s="204"/>
      <c r="U215" s="204"/>
      <c r="V215" s="204"/>
      <c r="W215" s="204"/>
      <c r="X215" s="205"/>
      <c r="AT215" s="206" t="s">
        <v>211</v>
      </c>
      <c r="AU215" s="206" t="s">
        <v>207</v>
      </c>
      <c r="AV215" s="13" t="s">
        <v>82</v>
      </c>
      <c r="AW215" s="13" t="s">
        <v>5</v>
      </c>
      <c r="AX215" s="13" t="s">
        <v>74</v>
      </c>
      <c r="AY215" s="206" t="s">
        <v>198</v>
      </c>
    </row>
    <row r="216" spans="2:51" s="13" customFormat="1" ht="11.25">
      <c r="B216" s="197"/>
      <c r="C216" s="198"/>
      <c r="D216" s="192" t="s">
        <v>211</v>
      </c>
      <c r="E216" s="199" t="s">
        <v>20</v>
      </c>
      <c r="F216" s="200" t="s">
        <v>1322</v>
      </c>
      <c r="G216" s="198"/>
      <c r="H216" s="199" t="s">
        <v>20</v>
      </c>
      <c r="I216" s="201"/>
      <c r="J216" s="201"/>
      <c r="K216" s="198"/>
      <c r="L216" s="198"/>
      <c r="M216" s="202"/>
      <c r="N216" s="203"/>
      <c r="O216" s="204"/>
      <c r="P216" s="204"/>
      <c r="Q216" s="204"/>
      <c r="R216" s="204"/>
      <c r="S216" s="204"/>
      <c r="T216" s="204"/>
      <c r="U216" s="204"/>
      <c r="V216" s="204"/>
      <c r="W216" s="204"/>
      <c r="X216" s="205"/>
      <c r="AT216" s="206" t="s">
        <v>211</v>
      </c>
      <c r="AU216" s="206" t="s">
        <v>207</v>
      </c>
      <c r="AV216" s="13" t="s">
        <v>82</v>
      </c>
      <c r="AW216" s="13" t="s">
        <v>5</v>
      </c>
      <c r="AX216" s="13" t="s">
        <v>74</v>
      </c>
      <c r="AY216" s="206" t="s">
        <v>198</v>
      </c>
    </row>
    <row r="217" spans="2:51" s="13" customFormat="1" ht="11.25">
      <c r="B217" s="197"/>
      <c r="C217" s="198"/>
      <c r="D217" s="192" t="s">
        <v>211</v>
      </c>
      <c r="E217" s="199" t="s">
        <v>20</v>
      </c>
      <c r="F217" s="200" t="s">
        <v>1042</v>
      </c>
      <c r="G217" s="198"/>
      <c r="H217" s="199" t="s">
        <v>20</v>
      </c>
      <c r="I217" s="201"/>
      <c r="J217" s="201"/>
      <c r="K217" s="198"/>
      <c r="L217" s="198"/>
      <c r="M217" s="202"/>
      <c r="N217" s="203"/>
      <c r="O217" s="204"/>
      <c r="P217" s="204"/>
      <c r="Q217" s="204"/>
      <c r="R217" s="204"/>
      <c r="S217" s="204"/>
      <c r="T217" s="204"/>
      <c r="U217" s="204"/>
      <c r="V217" s="204"/>
      <c r="W217" s="204"/>
      <c r="X217" s="205"/>
      <c r="AT217" s="206" t="s">
        <v>211</v>
      </c>
      <c r="AU217" s="206" t="s">
        <v>207</v>
      </c>
      <c r="AV217" s="13" t="s">
        <v>82</v>
      </c>
      <c r="AW217" s="13" t="s">
        <v>5</v>
      </c>
      <c r="AX217" s="13" t="s">
        <v>74</v>
      </c>
      <c r="AY217" s="206" t="s">
        <v>198</v>
      </c>
    </row>
    <row r="218" spans="2:51" s="14" customFormat="1" ht="11.25">
      <c r="B218" s="207"/>
      <c r="C218" s="208"/>
      <c r="D218" s="192" t="s">
        <v>211</v>
      </c>
      <c r="E218" s="209" t="s">
        <v>20</v>
      </c>
      <c r="F218" s="210" t="s">
        <v>82</v>
      </c>
      <c r="G218" s="208"/>
      <c r="H218" s="211">
        <v>1</v>
      </c>
      <c r="I218" s="212"/>
      <c r="J218" s="212"/>
      <c r="K218" s="208"/>
      <c r="L218" s="208"/>
      <c r="M218" s="213"/>
      <c r="N218" s="214"/>
      <c r="O218" s="215"/>
      <c r="P218" s="215"/>
      <c r="Q218" s="215"/>
      <c r="R218" s="215"/>
      <c r="S218" s="215"/>
      <c r="T218" s="215"/>
      <c r="U218" s="215"/>
      <c r="V218" s="215"/>
      <c r="W218" s="215"/>
      <c r="X218" s="216"/>
      <c r="AT218" s="217" t="s">
        <v>211</v>
      </c>
      <c r="AU218" s="217" t="s">
        <v>207</v>
      </c>
      <c r="AV218" s="14" t="s">
        <v>207</v>
      </c>
      <c r="AW218" s="14" t="s">
        <v>5</v>
      </c>
      <c r="AX218" s="14" t="s">
        <v>74</v>
      </c>
      <c r="AY218" s="217" t="s">
        <v>198</v>
      </c>
    </row>
    <row r="219" spans="2:51" s="13" customFormat="1" ht="11.25">
      <c r="B219" s="197"/>
      <c r="C219" s="198"/>
      <c r="D219" s="192" t="s">
        <v>211</v>
      </c>
      <c r="E219" s="199" t="s">
        <v>20</v>
      </c>
      <c r="F219" s="200" t="s">
        <v>1301</v>
      </c>
      <c r="G219" s="198"/>
      <c r="H219" s="199" t="s">
        <v>20</v>
      </c>
      <c r="I219" s="201"/>
      <c r="J219" s="201"/>
      <c r="K219" s="198"/>
      <c r="L219" s="198"/>
      <c r="M219" s="202"/>
      <c r="N219" s="203"/>
      <c r="O219" s="204"/>
      <c r="P219" s="204"/>
      <c r="Q219" s="204"/>
      <c r="R219" s="204"/>
      <c r="S219" s="204"/>
      <c r="T219" s="204"/>
      <c r="U219" s="204"/>
      <c r="V219" s="204"/>
      <c r="W219" s="204"/>
      <c r="X219" s="205"/>
      <c r="AT219" s="206" t="s">
        <v>211</v>
      </c>
      <c r="AU219" s="206" t="s">
        <v>207</v>
      </c>
      <c r="AV219" s="13" t="s">
        <v>82</v>
      </c>
      <c r="AW219" s="13" t="s">
        <v>5</v>
      </c>
      <c r="AX219" s="13" t="s">
        <v>74</v>
      </c>
      <c r="AY219" s="206" t="s">
        <v>198</v>
      </c>
    </row>
    <row r="220" spans="2:51" s="13" customFormat="1" ht="11.25">
      <c r="B220" s="197"/>
      <c r="C220" s="198"/>
      <c r="D220" s="192" t="s">
        <v>211</v>
      </c>
      <c r="E220" s="199" t="s">
        <v>20</v>
      </c>
      <c r="F220" s="200" t="s">
        <v>1323</v>
      </c>
      <c r="G220" s="198"/>
      <c r="H220" s="199" t="s">
        <v>20</v>
      </c>
      <c r="I220" s="201"/>
      <c r="J220" s="201"/>
      <c r="K220" s="198"/>
      <c r="L220" s="198"/>
      <c r="M220" s="202"/>
      <c r="N220" s="203"/>
      <c r="O220" s="204"/>
      <c r="P220" s="204"/>
      <c r="Q220" s="204"/>
      <c r="R220" s="204"/>
      <c r="S220" s="204"/>
      <c r="T220" s="204"/>
      <c r="U220" s="204"/>
      <c r="V220" s="204"/>
      <c r="W220" s="204"/>
      <c r="X220" s="205"/>
      <c r="AT220" s="206" t="s">
        <v>211</v>
      </c>
      <c r="AU220" s="206" t="s">
        <v>207</v>
      </c>
      <c r="AV220" s="13" t="s">
        <v>82</v>
      </c>
      <c r="AW220" s="13" t="s">
        <v>5</v>
      </c>
      <c r="AX220" s="13" t="s">
        <v>74</v>
      </c>
      <c r="AY220" s="206" t="s">
        <v>198</v>
      </c>
    </row>
    <row r="221" spans="2:51" s="13" customFormat="1" ht="11.25">
      <c r="B221" s="197"/>
      <c r="C221" s="198"/>
      <c r="D221" s="192" t="s">
        <v>211</v>
      </c>
      <c r="E221" s="199" t="s">
        <v>20</v>
      </c>
      <c r="F221" s="200" t="s">
        <v>1042</v>
      </c>
      <c r="G221" s="198"/>
      <c r="H221" s="199" t="s">
        <v>20</v>
      </c>
      <c r="I221" s="201"/>
      <c r="J221" s="201"/>
      <c r="K221" s="198"/>
      <c r="L221" s="198"/>
      <c r="M221" s="202"/>
      <c r="N221" s="203"/>
      <c r="O221" s="204"/>
      <c r="P221" s="204"/>
      <c r="Q221" s="204"/>
      <c r="R221" s="204"/>
      <c r="S221" s="204"/>
      <c r="T221" s="204"/>
      <c r="U221" s="204"/>
      <c r="V221" s="204"/>
      <c r="W221" s="204"/>
      <c r="X221" s="205"/>
      <c r="AT221" s="206" t="s">
        <v>211</v>
      </c>
      <c r="AU221" s="206" t="s">
        <v>207</v>
      </c>
      <c r="AV221" s="13" t="s">
        <v>82</v>
      </c>
      <c r="AW221" s="13" t="s">
        <v>5</v>
      </c>
      <c r="AX221" s="13" t="s">
        <v>74</v>
      </c>
      <c r="AY221" s="206" t="s">
        <v>198</v>
      </c>
    </row>
    <row r="222" spans="2:51" s="14" customFormat="1" ht="11.25">
      <c r="B222" s="207"/>
      <c r="C222" s="208"/>
      <c r="D222" s="192" t="s">
        <v>211</v>
      </c>
      <c r="E222" s="209" t="s">
        <v>20</v>
      </c>
      <c r="F222" s="210" t="s">
        <v>82</v>
      </c>
      <c r="G222" s="208"/>
      <c r="H222" s="211">
        <v>1</v>
      </c>
      <c r="I222" s="212"/>
      <c r="J222" s="212"/>
      <c r="K222" s="208"/>
      <c r="L222" s="208"/>
      <c r="M222" s="213"/>
      <c r="N222" s="214"/>
      <c r="O222" s="215"/>
      <c r="P222" s="215"/>
      <c r="Q222" s="215"/>
      <c r="R222" s="215"/>
      <c r="S222" s="215"/>
      <c r="T222" s="215"/>
      <c r="U222" s="215"/>
      <c r="V222" s="215"/>
      <c r="W222" s="215"/>
      <c r="X222" s="216"/>
      <c r="AT222" s="217" t="s">
        <v>211</v>
      </c>
      <c r="AU222" s="217" t="s">
        <v>207</v>
      </c>
      <c r="AV222" s="14" t="s">
        <v>207</v>
      </c>
      <c r="AW222" s="14" t="s">
        <v>5</v>
      </c>
      <c r="AX222" s="14" t="s">
        <v>74</v>
      </c>
      <c r="AY222" s="217" t="s">
        <v>198</v>
      </c>
    </row>
    <row r="223" spans="2:51" s="13" customFormat="1" ht="11.25">
      <c r="B223" s="197"/>
      <c r="C223" s="198"/>
      <c r="D223" s="192" t="s">
        <v>211</v>
      </c>
      <c r="E223" s="199" t="s">
        <v>20</v>
      </c>
      <c r="F223" s="200" t="s">
        <v>1301</v>
      </c>
      <c r="G223" s="198"/>
      <c r="H223" s="199" t="s">
        <v>20</v>
      </c>
      <c r="I223" s="201"/>
      <c r="J223" s="201"/>
      <c r="K223" s="198"/>
      <c r="L223" s="198"/>
      <c r="M223" s="202"/>
      <c r="N223" s="203"/>
      <c r="O223" s="204"/>
      <c r="P223" s="204"/>
      <c r="Q223" s="204"/>
      <c r="R223" s="204"/>
      <c r="S223" s="204"/>
      <c r="T223" s="204"/>
      <c r="U223" s="204"/>
      <c r="V223" s="204"/>
      <c r="W223" s="204"/>
      <c r="X223" s="205"/>
      <c r="AT223" s="206" t="s">
        <v>211</v>
      </c>
      <c r="AU223" s="206" t="s">
        <v>207</v>
      </c>
      <c r="AV223" s="13" t="s">
        <v>82</v>
      </c>
      <c r="AW223" s="13" t="s">
        <v>5</v>
      </c>
      <c r="AX223" s="13" t="s">
        <v>74</v>
      </c>
      <c r="AY223" s="206" t="s">
        <v>198</v>
      </c>
    </row>
    <row r="224" spans="2:51" s="13" customFormat="1" ht="11.25">
      <c r="B224" s="197"/>
      <c r="C224" s="198"/>
      <c r="D224" s="192" t="s">
        <v>211</v>
      </c>
      <c r="E224" s="199" t="s">
        <v>20</v>
      </c>
      <c r="F224" s="200" t="s">
        <v>1324</v>
      </c>
      <c r="G224" s="198"/>
      <c r="H224" s="199" t="s">
        <v>20</v>
      </c>
      <c r="I224" s="201"/>
      <c r="J224" s="201"/>
      <c r="K224" s="198"/>
      <c r="L224" s="198"/>
      <c r="M224" s="202"/>
      <c r="N224" s="203"/>
      <c r="O224" s="204"/>
      <c r="P224" s="204"/>
      <c r="Q224" s="204"/>
      <c r="R224" s="204"/>
      <c r="S224" s="204"/>
      <c r="T224" s="204"/>
      <c r="U224" s="204"/>
      <c r="V224" s="204"/>
      <c r="W224" s="204"/>
      <c r="X224" s="205"/>
      <c r="AT224" s="206" t="s">
        <v>211</v>
      </c>
      <c r="AU224" s="206" t="s">
        <v>207</v>
      </c>
      <c r="AV224" s="13" t="s">
        <v>82</v>
      </c>
      <c r="AW224" s="13" t="s">
        <v>5</v>
      </c>
      <c r="AX224" s="13" t="s">
        <v>74</v>
      </c>
      <c r="AY224" s="206" t="s">
        <v>198</v>
      </c>
    </row>
    <row r="225" spans="2:51" s="13" customFormat="1" ht="11.25">
      <c r="B225" s="197"/>
      <c r="C225" s="198"/>
      <c r="D225" s="192" t="s">
        <v>211</v>
      </c>
      <c r="E225" s="199" t="s">
        <v>20</v>
      </c>
      <c r="F225" s="200" t="s">
        <v>1042</v>
      </c>
      <c r="G225" s="198"/>
      <c r="H225" s="199" t="s">
        <v>20</v>
      </c>
      <c r="I225" s="201"/>
      <c r="J225" s="201"/>
      <c r="K225" s="198"/>
      <c r="L225" s="198"/>
      <c r="M225" s="202"/>
      <c r="N225" s="203"/>
      <c r="O225" s="204"/>
      <c r="P225" s="204"/>
      <c r="Q225" s="204"/>
      <c r="R225" s="204"/>
      <c r="S225" s="204"/>
      <c r="T225" s="204"/>
      <c r="U225" s="204"/>
      <c r="V225" s="204"/>
      <c r="W225" s="204"/>
      <c r="X225" s="205"/>
      <c r="AT225" s="206" t="s">
        <v>211</v>
      </c>
      <c r="AU225" s="206" t="s">
        <v>207</v>
      </c>
      <c r="AV225" s="13" t="s">
        <v>82</v>
      </c>
      <c r="AW225" s="13" t="s">
        <v>5</v>
      </c>
      <c r="AX225" s="13" t="s">
        <v>74</v>
      </c>
      <c r="AY225" s="206" t="s">
        <v>198</v>
      </c>
    </row>
    <row r="226" spans="2:51" s="14" customFormat="1" ht="11.25">
      <c r="B226" s="207"/>
      <c r="C226" s="208"/>
      <c r="D226" s="192" t="s">
        <v>211</v>
      </c>
      <c r="E226" s="209" t="s">
        <v>20</v>
      </c>
      <c r="F226" s="210" t="s">
        <v>82</v>
      </c>
      <c r="G226" s="208"/>
      <c r="H226" s="211">
        <v>1</v>
      </c>
      <c r="I226" s="212"/>
      <c r="J226" s="212"/>
      <c r="K226" s="208"/>
      <c r="L226" s="208"/>
      <c r="M226" s="213"/>
      <c r="N226" s="214"/>
      <c r="O226" s="215"/>
      <c r="P226" s="215"/>
      <c r="Q226" s="215"/>
      <c r="R226" s="215"/>
      <c r="S226" s="215"/>
      <c r="T226" s="215"/>
      <c r="U226" s="215"/>
      <c r="V226" s="215"/>
      <c r="W226" s="215"/>
      <c r="X226" s="216"/>
      <c r="AT226" s="217" t="s">
        <v>211</v>
      </c>
      <c r="AU226" s="217" t="s">
        <v>207</v>
      </c>
      <c r="AV226" s="14" t="s">
        <v>207</v>
      </c>
      <c r="AW226" s="14" t="s">
        <v>5</v>
      </c>
      <c r="AX226" s="14" t="s">
        <v>74</v>
      </c>
      <c r="AY226" s="217" t="s">
        <v>198</v>
      </c>
    </row>
    <row r="227" spans="2:51" s="13" customFormat="1" ht="11.25">
      <c r="B227" s="197"/>
      <c r="C227" s="198"/>
      <c r="D227" s="192" t="s">
        <v>211</v>
      </c>
      <c r="E227" s="199" t="s">
        <v>20</v>
      </c>
      <c r="F227" s="200" t="s">
        <v>1301</v>
      </c>
      <c r="G227" s="198"/>
      <c r="H227" s="199" t="s">
        <v>20</v>
      </c>
      <c r="I227" s="201"/>
      <c r="J227" s="201"/>
      <c r="K227" s="198"/>
      <c r="L227" s="198"/>
      <c r="M227" s="202"/>
      <c r="N227" s="203"/>
      <c r="O227" s="204"/>
      <c r="P227" s="204"/>
      <c r="Q227" s="204"/>
      <c r="R227" s="204"/>
      <c r="S227" s="204"/>
      <c r="T227" s="204"/>
      <c r="U227" s="204"/>
      <c r="V227" s="204"/>
      <c r="W227" s="204"/>
      <c r="X227" s="205"/>
      <c r="AT227" s="206" t="s">
        <v>211</v>
      </c>
      <c r="AU227" s="206" t="s">
        <v>207</v>
      </c>
      <c r="AV227" s="13" t="s">
        <v>82</v>
      </c>
      <c r="AW227" s="13" t="s">
        <v>5</v>
      </c>
      <c r="AX227" s="13" t="s">
        <v>74</v>
      </c>
      <c r="AY227" s="206" t="s">
        <v>198</v>
      </c>
    </row>
    <row r="228" spans="2:51" s="13" customFormat="1" ht="11.25">
      <c r="B228" s="197"/>
      <c r="C228" s="198"/>
      <c r="D228" s="192" t="s">
        <v>211</v>
      </c>
      <c r="E228" s="199" t="s">
        <v>20</v>
      </c>
      <c r="F228" s="200" t="s">
        <v>1326</v>
      </c>
      <c r="G228" s="198"/>
      <c r="H228" s="199" t="s">
        <v>20</v>
      </c>
      <c r="I228" s="201"/>
      <c r="J228" s="201"/>
      <c r="K228" s="198"/>
      <c r="L228" s="198"/>
      <c r="M228" s="202"/>
      <c r="N228" s="203"/>
      <c r="O228" s="204"/>
      <c r="P228" s="204"/>
      <c r="Q228" s="204"/>
      <c r="R228" s="204"/>
      <c r="S228" s="204"/>
      <c r="T228" s="204"/>
      <c r="U228" s="204"/>
      <c r="V228" s="204"/>
      <c r="W228" s="204"/>
      <c r="X228" s="205"/>
      <c r="AT228" s="206" t="s">
        <v>211</v>
      </c>
      <c r="AU228" s="206" t="s">
        <v>207</v>
      </c>
      <c r="AV228" s="13" t="s">
        <v>82</v>
      </c>
      <c r="AW228" s="13" t="s">
        <v>5</v>
      </c>
      <c r="AX228" s="13" t="s">
        <v>74</v>
      </c>
      <c r="AY228" s="206" t="s">
        <v>198</v>
      </c>
    </row>
    <row r="229" spans="2:51" s="13" customFormat="1" ht="11.25">
      <c r="B229" s="197"/>
      <c r="C229" s="198"/>
      <c r="D229" s="192" t="s">
        <v>211</v>
      </c>
      <c r="E229" s="199" t="s">
        <v>20</v>
      </c>
      <c r="F229" s="200" t="s">
        <v>1042</v>
      </c>
      <c r="G229" s="198"/>
      <c r="H229" s="199" t="s">
        <v>20</v>
      </c>
      <c r="I229" s="201"/>
      <c r="J229" s="201"/>
      <c r="K229" s="198"/>
      <c r="L229" s="198"/>
      <c r="M229" s="202"/>
      <c r="N229" s="203"/>
      <c r="O229" s="204"/>
      <c r="P229" s="204"/>
      <c r="Q229" s="204"/>
      <c r="R229" s="204"/>
      <c r="S229" s="204"/>
      <c r="T229" s="204"/>
      <c r="U229" s="204"/>
      <c r="V229" s="204"/>
      <c r="W229" s="204"/>
      <c r="X229" s="205"/>
      <c r="AT229" s="206" t="s">
        <v>211</v>
      </c>
      <c r="AU229" s="206" t="s">
        <v>207</v>
      </c>
      <c r="AV229" s="13" t="s">
        <v>82</v>
      </c>
      <c r="AW229" s="13" t="s">
        <v>5</v>
      </c>
      <c r="AX229" s="13" t="s">
        <v>74</v>
      </c>
      <c r="AY229" s="206" t="s">
        <v>198</v>
      </c>
    </row>
    <row r="230" spans="2:51" s="14" customFormat="1" ht="11.25">
      <c r="B230" s="207"/>
      <c r="C230" s="208"/>
      <c r="D230" s="192" t="s">
        <v>211</v>
      </c>
      <c r="E230" s="209" t="s">
        <v>20</v>
      </c>
      <c r="F230" s="210" t="s">
        <v>82</v>
      </c>
      <c r="G230" s="208"/>
      <c r="H230" s="211">
        <v>1</v>
      </c>
      <c r="I230" s="212"/>
      <c r="J230" s="212"/>
      <c r="K230" s="208"/>
      <c r="L230" s="208"/>
      <c r="M230" s="213"/>
      <c r="N230" s="214"/>
      <c r="O230" s="215"/>
      <c r="P230" s="215"/>
      <c r="Q230" s="215"/>
      <c r="R230" s="215"/>
      <c r="S230" s="215"/>
      <c r="T230" s="215"/>
      <c r="U230" s="215"/>
      <c r="V230" s="215"/>
      <c r="W230" s="215"/>
      <c r="X230" s="216"/>
      <c r="AT230" s="217" t="s">
        <v>211</v>
      </c>
      <c r="AU230" s="217" t="s">
        <v>207</v>
      </c>
      <c r="AV230" s="14" t="s">
        <v>207</v>
      </c>
      <c r="AW230" s="14" t="s">
        <v>5</v>
      </c>
      <c r="AX230" s="14" t="s">
        <v>74</v>
      </c>
      <c r="AY230" s="217" t="s">
        <v>198</v>
      </c>
    </row>
    <row r="231" spans="2:51" s="13" customFormat="1" ht="11.25">
      <c r="B231" s="197"/>
      <c r="C231" s="198"/>
      <c r="D231" s="192" t="s">
        <v>211</v>
      </c>
      <c r="E231" s="199" t="s">
        <v>20</v>
      </c>
      <c r="F231" s="200" t="s">
        <v>1301</v>
      </c>
      <c r="G231" s="198"/>
      <c r="H231" s="199" t="s">
        <v>20</v>
      </c>
      <c r="I231" s="201"/>
      <c r="J231" s="201"/>
      <c r="K231" s="198"/>
      <c r="L231" s="198"/>
      <c r="M231" s="202"/>
      <c r="N231" s="203"/>
      <c r="O231" s="204"/>
      <c r="P231" s="204"/>
      <c r="Q231" s="204"/>
      <c r="R231" s="204"/>
      <c r="S231" s="204"/>
      <c r="T231" s="204"/>
      <c r="U231" s="204"/>
      <c r="V231" s="204"/>
      <c r="W231" s="204"/>
      <c r="X231" s="205"/>
      <c r="AT231" s="206" t="s">
        <v>211</v>
      </c>
      <c r="AU231" s="206" t="s">
        <v>207</v>
      </c>
      <c r="AV231" s="13" t="s">
        <v>82</v>
      </c>
      <c r="AW231" s="13" t="s">
        <v>5</v>
      </c>
      <c r="AX231" s="13" t="s">
        <v>74</v>
      </c>
      <c r="AY231" s="206" t="s">
        <v>198</v>
      </c>
    </row>
    <row r="232" spans="2:51" s="13" customFormat="1" ht="11.25">
      <c r="B232" s="197"/>
      <c r="C232" s="198"/>
      <c r="D232" s="192" t="s">
        <v>211</v>
      </c>
      <c r="E232" s="199" t="s">
        <v>20</v>
      </c>
      <c r="F232" s="200" t="s">
        <v>1327</v>
      </c>
      <c r="G232" s="198"/>
      <c r="H232" s="199" t="s">
        <v>20</v>
      </c>
      <c r="I232" s="201"/>
      <c r="J232" s="201"/>
      <c r="K232" s="198"/>
      <c r="L232" s="198"/>
      <c r="M232" s="202"/>
      <c r="N232" s="203"/>
      <c r="O232" s="204"/>
      <c r="P232" s="204"/>
      <c r="Q232" s="204"/>
      <c r="R232" s="204"/>
      <c r="S232" s="204"/>
      <c r="T232" s="204"/>
      <c r="U232" s="204"/>
      <c r="V232" s="204"/>
      <c r="W232" s="204"/>
      <c r="X232" s="205"/>
      <c r="AT232" s="206" t="s">
        <v>211</v>
      </c>
      <c r="AU232" s="206" t="s">
        <v>207</v>
      </c>
      <c r="AV232" s="13" t="s">
        <v>82</v>
      </c>
      <c r="AW232" s="13" t="s">
        <v>5</v>
      </c>
      <c r="AX232" s="13" t="s">
        <v>74</v>
      </c>
      <c r="AY232" s="206" t="s">
        <v>198</v>
      </c>
    </row>
    <row r="233" spans="2:51" s="13" customFormat="1" ht="11.25">
      <c r="B233" s="197"/>
      <c r="C233" s="198"/>
      <c r="D233" s="192" t="s">
        <v>211</v>
      </c>
      <c r="E233" s="199" t="s">
        <v>20</v>
      </c>
      <c r="F233" s="200" t="s">
        <v>1042</v>
      </c>
      <c r="G233" s="198"/>
      <c r="H233" s="199" t="s">
        <v>20</v>
      </c>
      <c r="I233" s="201"/>
      <c r="J233" s="201"/>
      <c r="K233" s="198"/>
      <c r="L233" s="198"/>
      <c r="M233" s="202"/>
      <c r="N233" s="203"/>
      <c r="O233" s="204"/>
      <c r="P233" s="204"/>
      <c r="Q233" s="204"/>
      <c r="R233" s="204"/>
      <c r="S233" s="204"/>
      <c r="T233" s="204"/>
      <c r="U233" s="204"/>
      <c r="V233" s="204"/>
      <c r="W233" s="204"/>
      <c r="X233" s="205"/>
      <c r="AT233" s="206" t="s">
        <v>211</v>
      </c>
      <c r="AU233" s="206" t="s">
        <v>207</v>
      </c>
      <c r="AV233" s="13" t="s">
        <v>82</v>
      </c>
      <c r="AW233" s="13" t="s">
        <v>5</v>
      </c>
      <c r="AX233" s="13" t="s">
        <v>74</v>
      </c>
      <c r="AY233" s="206" t="s">
        <v>198</v>
      </c>
    </row>
    <row r="234" spans="2:51" s="14" customFormat="1" ht="11.25">
      <c r="B234" s="207"/>
      <c r="C234" s="208"/>
      <c r="D234" s="192" t="s">
        <v>211</v>
      </c>
      <c r="E234" s="209" t="s">
        <v>20</v>
      </c>
      <c r="F234" s="210" t="s">
        <v>82</v>
      </c>
      <c r="G234" s="208"/>
      <c r="H234" s="211">
        <v>1</v>
      </c>
      <c r="I234" s="212"/>
      <c r="J234" s="212"/>
      <c r="K234" s="208"/>
      <c r="L234" s="208"/>
      <c r="M234" s="213"/>
      <c r="N234" s="214"/>
      <c r="O234" s="215"/>
      <c r="P234" s="215"/>
      <c r="Q234" s="215"/>
      <c r="R234" s="215"/>
      <c r="S234" s="215"/>
      <c r="T234" s="215"/>
      <c r="U234" s="215"/>
      <c r="V234" s="215"/>
      <c r="W234" s="215"/>
      <c r="X234" s="216"/>
      <c r="AT234" s="217" t="s">
        <v>211</v>
      </c>
      <c r="AU234" s="217" t="s">
        <v>207</v>
      </c>
      <c r="AV234" s="14" t="s">
        <v>207</v>
      </c>
      <c r="AW234" s="14" t="s">
        <v>5</v>
      </c>
      <c r="AX234" s="14" t="s">
        <v>74</v>
      </c>
      <c r="AY234" s="217" t="s">
        <v>198</v>
      </c>
    </row>
    <row r="235" spans="2:51" s="13" customFormat="1" ht="11.25">
      <c r="B235" s="197"/>
      <c r="C235" s="198"/>
      <c r="D235" s="192" t="s">
        <v>211</v>
      </c>
      <c r="E235" s="199" t="s">
        <v>20</v>
      </c>
      <c r="F235" s="200" t="s">
        <v>1301</v>
      </c>
      <c r="G235" s="198"/>
      <c r="H235" s="199" t="s">
        <v>20</v>
      </c>
      <c r="I235" s="201"/>
      <c r="J235" s="201"/>
      <c r="K235" s="198"/>
      <c r="L235" s="198"/>
      <c r="M235" s="202"/>
      <c r="N235" s="203"/>
      <c r="O235" s="204"/>
      <c r="P235" s="204"/>
      <c r="Q235" s="204"/>
      <c r="R235" s="204"/>
      <c r="S235" s="204"/>
      <c r="T235" s="204"/>
      <c r="U235" s="204"/>
      <c r="V235" s="204"/>
      <c r="W235" s="204"/>
      <c r="X235" s="205"/>
      <c r="AT235" s="206" t="s">
        <v>211</v>
      </c>
      <c r="AU235" s="206" t="s">
        <v>207</v>
      </c>
      <c r="AV235" s="13" t="s">
        <v>82</v>
      </c>
      <c r="AW235" s="13" t="s">
        <v>5</v>
      </c>
      <c r="AX235" s="13" t="s">
        <v>74</v>
      </c>
      <c r="AY235" s="206" t="s">
        <v>198</v>
      </c>
    </row>
    <row r="236" spans="2:51" s="13" customFormat="1" ht="11.25">
      <c r="B236" s="197"/>
      <c r="C236" s="198"/>
      <c r="D236" s="192" t="s">
        <v>211</v>
      </c>
      <c r="E236" s="199" t="s">
        <v>20</v>
      </c>
      <c r="F236" s="200" t="s">
        <v>1328</v>
      </c>
      <c r="G236" s="198"/>
      <c r="H236" s="199" t="s">
        <v>20</v>
      </c>
      <c r="I236" s="201"/>
      <c r="J236" s="201"/>
      <c r="K236" s="198"/>
      <c r="L236" s="198"/>
      <c r="M236" s="202"/>
      <c r="N236" s="203"/>
      <c r="O236" s="204"/>
      <c r="P236" s="204"/>
      <c r="Q236" s="204"/>
      <c r="R236" s="204"/>
      <c r="S236" s="204"/>
      <c r="T236" s="204"/>
      <c r="U236" s="204"/>
      <c r="V236" s="204"/>
      <c r="W236" s="204"/>
      <c r="X236" s="205"/>
      <c r="AT236" s="206" t="s">
        <v>211</v>
      </c>
      <c r="AU236" s="206" t="s">
        <v>207</v>
      </c>
      <c r="AV236" s="13" t="s">
        <v>82</v>
      </c>
      <c r="AW236" s="13" t="s">
        <v>5</v>
      </c>
      <c r="AX236" s="13" t="s">
        <v>74</v>
      </c>
      <c r="AY236" s="206" t="s">
        <v>198</v>
      </c>
    </row>
    <row r="237" spans="2:51" s="13" customFormat="1" ht="11.25">
      <c r="B237" s="197"/>
      <c r="C237" s="198"/>
      <c r="D237" s="192" t="s">
        <v>211</v>
      </c>
      <c r="E237" s="199" t="s">
        <v>20</v>
      </c>
      <c r="F237" s="200" t="s">
        <v>1042</v>
      </c>
      <c r="G237" s="198"/>
      <c r="H237" s="199" t="s">
        <v>20</v>
      </c>
      <c r="I237" s="201"/>
      <c r="J237" s="201"/>
      <c r="K237" s="198"/>
      <c r="L237" s="198"/>
      <c r="M237" s="202"/>
      <c r="N237" s="203"/>
      <c r="O237" s="204"/>
      <c r="P237" s="204"/>
      <c r="Q237" s="204"/>
      <c r="R237" s="204"/>
      <c r="S237" s="204"/>
      <c r="T237" s="204"/>
      <c r="U237" s="204"/>
      <c r="V237" s="204"/>
      <c r="W237" s="204"/>
      <c r="X237" s="205"/>
      <c r="AT237" s="206" t="s">
        <v>211</v>
      </c>
      <c r="AU237" s="206" t="s">
        <v>207</v>
      </c>
      <c r="AV237" s="13" t="s">
        <v>82</v>
      </c>
      <c r="AW237" s="13" t="s">
        <v>5</v>
      </c>
      <c r="AX237" s="13" t="s">
        <v>74</v>
      </c>
      <c r="AY237" s="206" t="s">
        <v>198</v>
      </c>
    </row>
    <row r="238" spans="2:51" s="14" customFormat="1" ht="11.25">
      <c r="B238" s="207"/>
      <c r="C238" s="208"/>
      <c r="D238" s="192" t="s">
        <v>211</v>
      </c>
      <c r="E238" s="209" t="s">
        <v>20</v>
      </c>
      <c r="F238" s="210" t="s">
        <v>82</v>
      </c>
      <c r="G238" s="208"/>
      <c r="H238" s="211">
        <v>1</v>
      </c>
      <c r="I238" s="212"/>
      <c r="J238" s="212"/>
      <c r="K238" s="208"/>
      <c r="L238" s="208"/>
      <c r="M238" s="213"/>
      <c r="N238" s="214"/>
      <c r="O238" s="215"/>
      <c r="P238" s="215"/>
      <c r="Q238" s="215"/>
      <c r="R238" s="215"/>
      <c r="S238" s="215"/>
      <c r="T238" s="215"/>
      <c r="U238" s="215"/>
      <c r="V238" s="215"/>
      <c r="W238" s="215"/>
      <c r="X238" s="216"/>
      <c r="AT238" s="217" t="s">
        <v>211</v>
      </c>
      <c r="AU238" s="217" t="s">
        <v>207</v>
      </c>
      <c r="AV238" s="14" t="s">
        <v>207</v>
      </c>
      <c r="AW238" s="14" t="s">
        <v>5</v>
      </c>
      <c r="AX238" s="14" t="s">
        <v>74</v>
      </c>
      <c r="AY238" s="217" t="s">
        <v>198</v>
      </c>
    </row>
    <row r="239" spans="2:51" s="13" customFormat="1" ht="11.25">
      <c r="B239" s="197"/>
      <c r="C239" s="198"/>
      <c r="D239" s="192" t="s">
        <v>211</v>
      </c>
      <c r="E239" s="199" t="s">
        <v>20</v>
      </c>
      <c r="F239" s="200" t="s">
        <v>1301</v>
      </c>
      <c r="G239" s="198"/>
      <c r="H239" s="199" t="s">
        <v>20</v>
      </c>
      <c r="I239" s="201"/>
      <c r="J239" s="201"/>
      <c r="K239" s="198"/>
      <c r="L239" s="198"/>
      <c r="M239" s="202"/>
      <c r="N239" s="203"/>
      <c r="O239" s="204"/>
      <c r="P239" s="204"/>
      <c r="Q239" s="204"/>
      <c r="R239" s="204"/>
      <c r="S239" s="204"/>
      <c r="T239" s="204"/>
      <c r="U239" s="204"/>
      <c r="V239" s="204"/>
      <c r="W239" s="204"/>
      <c r="X239" s="205"/>
      <c r="AT239" s="206" t="s">
        <v>211</v>
      </c>
      <c r="AU239" s="206" t="s">
        <v>207</v>
      </c>
      <c r="AV239" s="13" t="s">
        <v>82</v>
      </c>
      <c r="AW239" s="13" t="s">
        <v>5</v>
      </c>
      <c r="AX239" s="13" t="s">
        <v>74</v>
      </c>
      <c r="AY239" s="206" t="s">
        <v>198</v>
      </c>
    </row>
    <row r="240" spans="2:51" s="13" customFormat="1" ht="11.25">
      <c r="B240" s="197"/>
      <c r="C240" s="198"/>
      <c r="D240" s="192" t="s">
        <v>211</v>
      </c>
      <c r="E240" s="199" t="s">
        <v>20</v>
      </c>
      <c r="F240" s="200" t="s">
        <v>1329</v>
      </c>
      <c r="G240" s="198"/>
      <c r="H240" s="199" t="s">
        <v>20</v>
      </c>
      <c r="I240" s="201"/>
      <c r="J240" s="201"/>
      <c r="K240" s="198"/>
      <c r="L240" s="198"/>
      <c r="M240" s="202"/>
      <c r="N240" s="203"/>
      <c r="O240" s="204"/>
      <c r="P240" s="204"/>
      <c r="Q240" s="204"/>
      <c r="R240" s="204"/>
      <c r="S240" s="204"/>
      <c r="T240" s="204"/>
      <c r="U240" s="204"/>
      <c r="V240" s="204"/>
      <c r="W240" s="204"/>
      <c r="X240" s="205"/>
      <c r="AT240" s="206" t="s">
        <v>211</v>
      </c>
      <c r="AU240" s="206" t="s">
        <v>207</v>
      </c>
      <c r="AV240" s="13" t="s">
        <v>82</v>
      </c>
      <c r="AW240" s="13" t="s">
        <v>5</v>
      </c>
      <c r="AX240" s="13" t="s">
        <v>74</v>
      </c>
      <c r="AY240" s="206" t="s">
        <v>198</v>
      </c>
    </row>
    <row r="241" spans="1:65" s="13" customFormat="1" ht="11.25">
      <c r="B241" s="197"/>
      <c r="C241" s="198"/>
      <c r="D241" s="192" t="s">
        <v>211</v>
      </c>
      <c r="E241" s="199" t="s">
        <v>20</v>
      </c>
      <c r="F241" s="200" t="s">
        <v>1042</v>
      </c>
      <c r="G241" s="198"/>
      <c r="H241" s="199" t="s">
        <v>20</v>
      </c>
      <c r="I241" s="201"/>
      <c r="J241" s="201"/>
      <c r="K241" s="198"/>
      <c r="L241" s="198"/>
      <c r="M241" s="202"/>
      <c r="N241" s="203"/>
      <c r="O241" s="204"/>
      <c r="P241" s="204"/>
      <c r="Q241" s="204"/>
      <c r="R241" s="204"/>
      <c r="S241" s="204"/>
      <c r="T241" s="204"/>
      <c r="U241" s="204"/>
      <c r="V241" s="204"/>
      <c r="W241" s="204"/>
      <c r="X241" s="205"/>
      <c r="AT241" s="206" t="s">
        <v>211</v>
      </c>
      <c r="AU241" s="206" t="s">
        <v>207</v>
      </c>
      <c r="AV241" s="13" t="s">
        <v>82</v>
      </c>
      <c r="AW241" s="13" t="s">
        <v>5</v>
      </c>
      <c r="AX241" s="13" t="s">
        <v>74</v>
      </c>
      <c r="AY241" s="206" t="s">
        <v>198</v>
      </c>
    </row>
    <row r="242" spans="1:65" s="14" customFormat="1" ht="11.25">
      <c r="B242" s="207"/>
      <c r="C242" s="208"/>
      <c r="D242" s="192" t="s">
        <v>211</v>
      </c>
      <c r="E242" s="209" t="s">
        <v>20</v>
      </c>
      <c r="F242" s="210" t="s">
        <v>82</v>
      </c>
      <c r="G242" s="208"/>
      <c r="H242" s="211">
        <v>1</v>
      </c>
      <c r="I242" s="212"/>
      <c r="J242" s="212"/>
      <c r="K242" s="208"/>
      <c r="L242" s="208"/>
      <c r="M242" s="213"/>
      <c r="N242" s="214"/>
      <c r="O242" s="215"/>
      <c r="P242" s="215"/>
      <c r="Q242" s="215"/>
      <c r="R242" s="215"/>
      <c r="S242" s="215"/>
      <c r="T242" s="215"/>
      <c r="U242" s="215"/>
      <c r="V242" s="215"/>
      <c r="W242" s="215"/>
      <c r="X242" s="216"/>
      <c r="AT242" s="217" t="s">
        <v>211</v>
      </c>
      <c r="AU242" s="217" t="s">
        <v>207</v>
      </c>
      <c r="AV242" s="14" t="s">
        <v>207</v>
      </c>
      <c r="AW242" s="14" t="s">
        <v>5</v>
      </c>
      <c r="AX242" s="14" t="s">
        <v>74</v>
      </c>
      <c r="AY242" s="217" t="s">
        <v>198</v>
      </c>
    </row>
    <row r="243" spans="1:65" s="13" customFormat="1" ht="11.25">
      <c r="B243" s="197"/>
      <c r="C243" s="198"/>
      <c r="D243" s="192" t="s">
        <v>211</v>
      </c>
      <c r="E243" s="199" t="s">
        <v>20</v>
      </c>
      <c r="F243" s="200" t="s">
        <v>1301</v>
      </c>
      <c r="G243" s="198"/>
      <c r="H243" s="199" t="s">
        <v>20</v>
      </c>
      <c r="I243" s="201"/>
      <c r="J243" s="201"/>
      <c r="K243" s="198"/>
      <c r="L243" s="198"/>
      <c r="M243" s="202"/>
      <c r="N243" s="203"/>
      <c r="O243" s="204"/>
      <c r="P243" s="204"/>
      <c r="Q243" s="204"/>
      <c r="R243" s="204"/>
      <c r="S243" s="204"/>
      <c r="T243" s="204"/>
      <c r="U243" s="204"/>
      <c r="V243" s="204"/>
      <c r="W243" s="204"/>
      <c r="X243" s="205"/>
      <c r="AT243" s="206" t="s">
        <v>211</v>
      </c>
      <c r="AU243" s="206" t="s">
        <v>207</v>
      </c>
      <c r="AV243" s="13" t="s">
        <v>82</v>
      </c>
      <c r="AW243" s="13" t="s">
        <v>5</v>
      </c>
      <c r="AX243" s="13" t="s">
        <v>74</v>
      </c>
      <c r="AY243" s="206" t="s">
        <v>198</v>
      </c>
    </row>
    <row r="244" spans="1:65" s="13" customFormat="1" ht="11.25">
      <c r="B244" s="197"/>
      <c r="C244" s="198"/>
      <c r="D244" s="192" t="s">
        <v>211</v>
      </c>
      <c r="E244" s="199" t="s">
        <v>20</v>
      </c>
      <c r="F244" s="200" t="s">
        <v>1330</v>
      </c>
      <c r="G244" s="198"/>
      <c r="H244" s="199" t="s">
        <v>20</v>
      </c>
      <c r="I244" s="201"/>
      <c r="J244" s="201"/>
      <c r="K244" s="198"/>
      <c r="L244" s="198"/>
      <c r="M244" s="202"/>
      <c r="N244" s="203"/>
      <c r="O244" s="204"/>
      <c r="P244" s="204"/>
      <c r="Q244" s="204"/>
      <c r="R244" s="204"/>
      <c r="S244" s="204"/>
      <c r="T244" s="204"/>
      <c r="U244" s="204"/>
      <c r="V244" s="204"/>
      <c r="W244" s="204"/>
      <c r="X244" s="205"/>
      <c r="AT244" s="206" t="s">
        <v>211</v>
      </c>
      <c r="AU244" s="206" t="s">
        <v>207</v>
      </c>
      <c r="AV244" s="13" t="s">
        <v>82</v>
      </c>
      <c r="AW244" s="13" t="s">
        <v>5</v>
      </c>
      <c r="AX244" s="13" t="s">
        <v>74</v>
      </c>
      <c r="AY244" s="206" t="s">
        <v>198</v>
      </c>
    </row>
    <row r="245" spans="1:65" s="13" customFormat="1" ht="11.25">
      <c r="B245" s="197"/>
      <c r="C245" s="198"/>
      <c r="D245" s="192" t="s">
        <v>211</v>
      </c>
      <c r="E245" s="199" t="s">
        <v>20</v>
      </c>
      <c r="F245" s="200" t="s">
        <v>1042</v>
      </c>
      <c r="G245" s="198"/>
      <c r="H245" s="199" t="s">
        <v>20</v>
      </c>
      <c r="I245" s="201"/>
      <c r="J245" s="201"/>
      <c r="K245" s="198"/>
      <c r="L245" s="198"/>
      <c r="M245" s="202"/>
      <c r="N245" s="203"/>
      <c r="O245" s="204"/>
      <c r="P245" s="204"/>
      <c r="Q245" s="204"/>
      <c r="R245" s="204"/>
      <c r="S245" s="204"/>
      <c r="T245" s="204"/>
      <c r="U245" s="204"/>
      <c r="V245" s="204"/>
      <c r="W245" s="204"/>
      <c r="X245" s="205"/>
      <c r="AT245" s="206" t="s">
        <v>211</v>
      </c>
      <c r="AU245" s="206" t="s">
        <v>207</v>
      </c>
      <c r="AV245" s="13" t="s">
        <v>82</v>
      </c>
      <c r="AW245" s="13" t="s">
        <v>5</v>
      </c>
      <c r="AX245" s="13" t="s">
        <v>74</v>
      </c>
      <c r="AY245" s="206" t="s">
        <v>198</v>
      </c>
    </row>
    <row r="246" spans="1:65" s="14" customFormat="1" ht="11.25">
      <c r="B246" s="207"/>
      <c r="C246" s="208"/>
      <c r="D246" s="192" t="s">
        <v>211</v>
      </c>
      <c r="E246" s="209" t="s">
        <v>20</v>
      </c>
      <c r="F246" s="210" t="s">
        <v>82</v>
      </c>
      <c r="G246" s="208"/>
      <c r="H246" s="211">
        <v>1</v>
      </c>
      <c r="I246" s="212"/>
      <c r="J246" s="212"/>
      <c r="K246" s="208"/>
      <c r="L246" s="208"/>
      <c r="M246" s="213"/>
      <c r="N246" s="214"/>
      <c r="O246" s="215"/>
      <c r="P246" s="215"/>
      <c r="Q246" s="215"/>
      <c r="R246" s="215"/>
      <c r="S246" s="215"/>
      <c r="T246" s="215"/>
      <c r="U246" s="215"/>
      <c r="V246" s="215"/>
      <c r="W246" s="215"/>
      <c r="X246" s="216"/>
      <c r="AT246" s="217" t="s">
        <v>211</v>
      </c>
      <c r="AU246" s="217" t="s">
        <v>207</v>
      </c>
      <c r="AV246" s="14" t="s">
        <v>207</v>
      </c>
      <c r="AW246" s="14" t="s">
        <v>5</v>
      </c>
      <c r="AX246" s="14" t="s">
        <v>74</v>
      </c>
      <c r="AY246" s="217" t="s">
        <v>198</v>
      </c>
    </row>
    <row r="247" spans="1:65" s="13" customFormat="1" ht="11.25">
      <c r="B247" s="197"/>
      <c r="C247" s="198"/>
      <c r="D247" s="192" t="s">
        <v>211</v>
      </c>
      <c r="E247" s="199" t="s">
        <v>20</v>
      </c>
      <c r="F247" s="200" t="s">
        <v>1301</v>
      </c>
      <c r="G247" s="198"/>
      <c r="H247" s="199" t="s">
        <v>20</v>
      </c>
      <c r="I247" s="201"/>
      <c r="J247" s="201"/>
      <c r="K247" s="198"/>
      <c r="L247" s="198"/>
      <c r="M247" s="202"/>
      <c r="N247" s="203"/>
      <c r="O247" s="204"/>
      <c r="P247" s="204"/>
      <c r="Q247" s="204"/>
      <c r="R247" s="204"/>
      <c r="S247" s="204"/>
      <c r="T247" s="204"/>
      <c r="U247" s="204"/>
      <c r="V247" s="204"/>
      <c r="W247" s="204"/>
      <c r="X247" s="205"/>
      <c r="AT247" s="206" t="s">
        <v>211</v>
      </c>
      <c r="AU247" s="206" t="s">
        <v>207</v>
      </c>
      <c r="AV247" s="13" t="s">
        <v>82</v>
      </c>
      <c r="AW247" s="13" t="s">
        <v>5</v>
      </c>
      <c r="AX247" s="13" t="s">
        <v>74</v>
      </c>
      <c r="AY247" s="206" t="s">
        <v>198</v>
      </c>
    </row>
    <row r="248" spans="1:65" s="13" customFormat="1" ht="11.25">
      <c r="B248" s="197"/>
      <c r="C248" s="198"/>
      <c r="D248" s="192" t="s">
        <v>211</v>
      </c>
      <c r="E248" s="199" t="s">
        <v>20</v>
      </c>
      <c r="F248" s="200" t="s">
        <v>1331</v>
      </c>
      <c r="G248" s="198"/>
      <c r="H248" s="199" t="s">
        <v>20</v>
      </c>
      <c r="I248" s="201"/>
      <c r="J248" s="201"/>
      <c r="K248" s="198"/>
      <c r="L248" s="198"/>
      <c r="M248" s="202"/>
      <c r="N248" s="203"/>
      <c r="O248" s="204"/>
      <c r="P248" s="204"/>
      <c r="Q248" s="204"/>
      <c r="R248" s="204"/>
      <c r="S248" s="204"/>
      <c r="T248" s="204"/>
      <c r="U248" s="204"/>
      <c r="V248" s="204"/>
      <c r="W248" s="204"/>
      <c r="X248" s="205"/>
      <c r="AT248" s="206" t="s">
        <v>211</v>
      </c>
      <c r="AU248" s="206" t="s">
        <v>207</v>
      </c>
      <c r="AV248" s="13" t="s">
        <v>82</v>
      </c>
      <c r="AW248" s="13" t="s">
        <v>5</v>
      </c>
      <c r="AX248" s="13" t="s">
        <v>74</v>
      </c>
      <c r="AY248" s="206" t="s">
        <v>198</v>
      </c>
    </row>
    <row r="249" spans="1:65" s="13" customFormat="1" ht="11.25">
      <c r="B249" s="197"/>
      <c r="C249" s="198"/>
      <c r="D249" s="192" t="s">
        <v>211</v>
      </c>
      <c r="E249" s="199" t="s">
        <v>20</v>
      </c>
      <c r="F249" s="200" t="s">
        <v>1042</v>
      </c>
      <c r="G249" s="198"/>
      <c r="H249" s="199" t="s">
        <v>20</v>
      </c>
      <c r="I249" s="201"/>
      <c r="J249" s="201"/>
      <c r="K249" s="198"/>
      <c r="L249" s="198"/>
      <c r="M249" s="202"/>
      <c r="N249" s="203"/>
      <c r="O249" s="204"/>
      <c r="P249" s="204"/>
      <c r="Q249" s="204"/>
      <c r="R249" s="204"/>
      <c r="S249" s="204"/>
      <c r="T249" s="204"/>
      <c r="U249" s="204"/>
      <c r="V249" s="204"/>
      <c r="W249" s="204"/>
      <c r="X249" s="205"/>
      <c r="AT249" s="206" t="s">
        <v>211</v>
      </c>
      <c r="AU249" s="206" t="s">
        <v>207</v>
      </c>
      <c r="AV249" s="13" t="s">
        <v>82</v>
      </c>
      <c r="AW249" s="13" t="s">
        <v>5</v>
      </c>
      <c r="AX249" s="13" t="s">
        <v>74</v>
      </c>
      <c r="AY249" s="206" t="s">
        <v>198</v>
      </c>
    </row>
    <row r="250" spans="1:65" s="14" customFormat="1" ht="11.25">
      <c r="B250" s="207"/>
      <c r="C250" s="208"/>
      <c r="D250" s="192" t="s">
        <v>211</v>
      </c>
      <c r="E250" s="209" t="s">
        <v>20</v>
      </c>
      <c r="F250" s="210" t="s">
        <v>82</v>
      </c>
      <c r="G250" s="208"/>
      <c r="H250" s="211">
        <v>1</v>
      </c>
      <c r="I250" s="212"/>
      <c r="J250" s="212"/>
      <c r="K250" s="208"/>
      <c r="L250" s="208"/>
      <c r="M250" s="213"/>
      <c r="N250" s="214"/>
      <c r="O250" s="215"/>
      <c r="P250" s="215"/>
      <c r="Q250" s="215"/>
      <c r="R250" s="215"/>
      <c r="S250" s="215"/>
      <c r="T250" s="215"/>
      <c r="U250" s="215"/>
      <c r="V250" s="215"/>
      <c r="W250" s="215"/>
      <c r="X250" s="216"/>
      <c r="AT250" s="217" t="s">
        <v>211</v>
      </c>
      <c r="AU250" s="217" t="s">
        <v>207</v>
      </c>
      <c r="AV250" s="14" t="s">
        <v>207</v>
      </c>
      <c r="AW250" s="14" t="s">
        <v>5</v>
      </c>
      <c r="AX250" s="14" t="s">
        <v>74</v>
      </c>
      <c r="AY250" s="217" t="s">
        <v>198</v>
      </c>
    </row>
    <row r="251" spans="1:65" s="13" customFormat="1" ht="11.25">
      <c r="B251" s="197"/>
      <c r="C251" s="198"/>
      <c r="D251" s="192" t="s">
        <v>211</v>
      </c>
      <c r="E251" s="199" t="s">
        <v>20</v>
      </c>
      <c r="F251" s="200" t="s">
        <v>1301</v>
      </c>
      <c r="G251" s="198"/>
      <c r="H251" s="199" t="s">
        <v>20</v>
      </c>
      <c r="I251" s="201"/>
      <c r="J251" s="201"/>
      <c r="K251" s="198"/>
      <c r="L251" s="198"/>
      <c r="M251" s="202"/>
      <c r="N251" s="203"/>
      <c r="O251" s="204"/>
      <c r="P251" s="204"/>
      <c r="Q251" s="204"/>
      <c r="R251" s="204"/>
      <c r="S251" s="204"/>
      <c r="T251" s="204"/>
      <c r="U251" s="204"/>
      <c r="V251" s="204"/>
      <c r="W251" s="204"/>
      <c r="X251" s="205"/>
      <c r="AT251" s="206" t="s">
        <v>211</v>
      </c>
      <c r="AU251" s="206" t="s">
        <v>207</v>
      </c>
      <c r="AV251" s="13" t="s">
        <v>82</v>
      </c>
      <c r="AW251" s="13" t="s">
        <v>5</v>
      </c>
      <c r="AX251" s="13" t="s">
        <v>74</v>
      </c>
      <c r="AY251" s="206" t="s">
        <v>198</v>
      </c>
    </row>
    <row r="252" spans="1:65" s="13" customFormat="1" ht="11.25">
      <c r="B252" s="197"/>
      <c r="C252" s="198"/>
      <c r="D252" s="192" t="s">
        <v>211</v>
      </c>
      <c r="E252" s="199" t="s">
        <v>20</v>
      </c>
      <c r="F252" s="200" t="s">
        <v>1332</v>
      </c>
      <c r="G252" s="198"/>
      <c r="H252" s="199" t="s">
        <v>20</v>
      </c>
      <c r="I252" s="201"/>
      <c r="J252" s="201"/>
      <c r="K252" s="198"/>
      <c r="L252" s="198"/>
      <c r="M252" s="202"/>
      <c r="N252" s="203"/>
      <c r="O252" s="204"/>
      <c r="P252" s="204"/>
      <c r="Q252" s="204"/>
      <c r="R252" s="204"/>
      <c r="S252" s="204"/>
      <c r="T252" s="204"/>
      <c r="U252" s="204"/>
      <c r="V252" s="204"/>
      <c r="W252" s="204"/>
      <c r="X252" s="205"/>
      <c r="AT252" s="206" t="s">
        <v>211</v>
      </c>
      <c r="AU252" s="206" t="s">
        <v>207</v>
      </c>
      <c r="AV252" s="13" t="s">
        <v>82</v>
      </c>
      <c r="AW252" s="13" t="s">
        <v>5</v>
      </c>
      <c r="AX252" s="13" t="s">
        <v>74</v>
      </c>
      <c r="AY252" s="206" t="s">
        <v>198</v>
      </c>
    </row>
    <row r="253" spans="1:65" s="13" customFormat="1" ht="11.25">
      <c r="B253" s="197"/>
      <c r="C253" s="198"/>
      <c r="D253" s="192" t="s">
        <v>211</v>
      </c>
      <c r="E253" s="199" t="s">
        <v>20</v>
      </c>
      <c r="F253" s="200" t="s">
        <v>1042</v>
      </c>
      <c r="G253" s="198"/>
      <c r="H253" s="199" t="s">
        <v>20</v>
      </c>
      <c r="I253" s="201"/>
      <c r="J253" s="201"/>
      <c r="K253" s="198"/>
      <c r="L253" s="198"/>
      <c r="M253" s="202"/>
      <c r="N253" s="203"/>
      <c r="O253" s="204"/>
      <c r="P253" s="204"/>
      <c r="Q253" s="204"/>
      <c r="R253" s="204"/>
      <c r="S253" s="204"/>
      <c r="T253" s="204"/>
      <c r="U253" s="204"/>
      <c r="V253" s="204"/>
      <c r="W253" s="204"/>
      <c r="X253" s="205"/>
      <c r="AT253" s="206" t="s">
        <v>211</v>
      </c>
      <c r="AU253" s="206" t="s">
        <v>207</v>
      </c>
      <c r="AV253" s="13" t="s">
        <v>82</v>
      </c>
      <c r="AW253" s="13" t="s">
        <v>5</v>
      </c>
      <c r="AX253" s="13" t="s">
        <v>74</v>
      </c>
      <c r="AY253" s="206" t="s">
        <v>198</v>
      </c>
    </row>
    <row r="254" spans="1:65" s="14" customFormat="1" ht="11.25">
      <c r="B254" s="207"/>
      <c r="C254" s="208"/>
      <c r="D254" s="192" t="s">
        <v>211</v>
      </c>
      <c r="E254" s="209" t="s">
        <v>20</v>
      </c>
      <c r="F254" s="210" t="s">
        <v>82</v>
      </c>
      <c r="G254" s="208"/>
      <c r="H254" s="211">
        <v>1</v>
      </c>
      <c r="I254" s="212"/>
      <c r="J254" s="212"/>
      <c r="K254" s="208"/>
      <c r="L254" s="208"/>
      <c r="M254" s="213"/>
      <c r="N254" s="214"/>
      <c r="O254" s="215"/>
      <c r="P254" s="215"/>
      <c r="Q254" s="215"/>
      <c r="R254" s="215"/>
      <c r="S254" s="215"/>
      <c r="T254" s="215"/>
      <c r="U254" s="215"/>
      <c r="V254" s="215"/>
      <c r="W254" s="215"/>
      <c r="X254" s="216"/>
      <c r="AT254" s="217" t="s">
        <v>211</v>
      </c>
      <c r="AU254" s="217" t="s">
        <v>207</v>
      </c>
      <c r="AV254" s="14" t="s">
        <v>207</v>
      </c>
      <c r="AW254" s="14" t="s">
        <v>5</v>
      </c>
      <c r="AX254" s="14" t="s">
        <v>74</v>
      </c>
      <c r="AY254" s="217" t="s">
        <v>198</v>
      </c>
    </row>
    <row r="255" spans="1:65" s="16" customFormat="1" ht="11.25">
      <c r="B255" s="229"/>
      <c r="C255" s="230"/>
      <c r="D255" s="192" t="s">
        <v>211</v>
      </c>
      <c r="E255" s="231" t="s">
        <v>20</v>
      </c>
      <c r="F255" s="232" t="s">
        <v>282</v>
      </c>
      <c r="G255" s="230"/>
      <c r="H255" s="233">
        <v>12</v>
      </c>
      <c r="I255" s="234"/>
      <c r="J255" s="234"/>
      <c r="K255" s="230"/>
      <c r="L255" s="230"/>
      <c r="M255" s="235"/>
      <c r="N255" s="236"/>
      <c r="O255" s="237"/>
      <c r="P255" s="237"/>
      <c r="Q255" s="237"/>
      <c r="R255" s="237"/>
      <c r="S255" s="237"/>
      <c r="T255" s="237"/>
      <c r="U255" s="237"/>
      <c r="V255" s="237"/>
      <c r="W255" s="237"/>
      <c r="X255" s="238"/>
      <c r="AT255" s="239" t="s">
        <v>211</v>
      </c>
      <c r="AU255" s="239" t="s">
        <v>207</v>
      </c>
      <c r="AV255" s="16" t="s">
        <v>206</v>
      </c>
      <c r="AW255" s="16" t="s">
        <v>5</v>
      </c>
      <c r="AX255" s="16" t="s">
        <v>82</v>
      </c>
      <c r="AY255" s="239" t="s">
        <v>198</v>
      </c>
    </row>
    <row r="256" spans="1:65" s="2" customFormat="1" ht="24.2" customHeight="1">
      <c r="A256" s="36"/>
      <c r="B256" s="37"/>
      <c r="C256" s="246" t="s">
        <v>1146</v>
      </c>
      <c r="D256" s="246" t="s">
        <v>1044</v>
      </c>
      <c r="E256" s="247" t="s">
        <v>1364</v>
      </c>
      <c r="F256" s="248" t="s">
        <v>1365</v>
      </c>
      <c r="G256" s="249" t="s">
        <v>412</v>
      </c>
      <c r="H256" s="250">
        <v>13.96</v>
      </c>
      <c r="I256" s="251"/>
      <c r="J256" s="252"/>
      <c r="K256" s="253">
        <f>ROUND(P256*H256,2)</f>
        <v>0</v>
      </c>
      <c r="L256" s="248" t="s">
        <v>205</v>
      </c>
      <c r="M256" s="254"/>
      <c r="N256" s="255" t="s">
        <v>20</v>
      </c>
      <c r="O256" s="186" t="s">
        <v>44</v>
      </c>
      <c r="P256" s="187">
        <f>I256+J256</f>
        <v>0</v>
      </c>
      <c r="Q256" s="187">
        <f>ROUND(I256*H256,2)</f>
        <v>0</v>
      </c>
      <c r="R256" s="187">
        <f>ROUND(J256*H256,2)</f>
        <v>0</v>
      </c>
      <c r="S256" s="66"/>
      <c r="T256" s="188">
        <f>S256*H256</f>
        <v>0</v>
      </c>
      <c r="U256" s="188">
        <v>5.0000000000000001E-3</v>
      </c>
      <c r="V256" s="188">
        <f>U256*H256</f>
        <v>6.9800000000000001E-2</v>
      </c>
      <c r="W256" s="188">
        <v>0</v>
      </c>
      <c r="X256" s="189">
        <f>W256*H256</f>
        <v>0</v>
      </c>
      <c r="Y256" s="36"/>
      <c r="Z256" s="36"/>
      <c r="AA256" s="36"/>
      <c r="AB256" s="36"/>
      <c r="AC256" s="36"/>
      <c r="AD256" s="36"/>
      <c r="AE256" s="36"/>
      <c r="AR256" s="190" t="s">
        <v>1103</v>
      </c>
      <c r="AT256" s="190" t="s">
        <v>1044</v>
      </c>
      <c r="AU256" s="190" t="s">
        <v>207</v>
      </c>
      <c r="AY256" s="19" t="s">
        <v>198</v>
      </c>
      <c r="BE256" s="191">
        <f>IF(O256="základní",K256,0)</f>
        <v>0</v>
      </c>
      <c r="BF256" s="191">
        <f>IF(O256="snížená",K256,0)</f>
        <v>0</v>
      </c>
      <c r="BG256" s="191">
        <f>IF(O256="zákl. přenesená",K256,0)</f>
        <v>0</v>
      </c>
      <c r="BH256" s="191">
        <f>IF(O256="sníž. přenesená",K256,0)</f>
        <v>0</v>
      </c>
      <c r="BI256" s="191">
        <f>IF(O256="nulová",K256,0)</f>
        <v>0</v>
      </c>
      <c r="BJ256" s="19" t="s">
        <v>207</v>
      </c>
      <c r="BK256" s="191">
        <f>ROUND(P256*H256,2)</f>
        <v>0</v>
      </c>
      <c r="BL256" s="19" t="s">
        <v>404</v>
      </c>
      <c r="BM256" s="190" t="s">
        <v>1366</v>
      </c>
    </row>
    <row r="257" spans="1:51" s="2" customFormat="1" ht="11.25">
      <c r="A257" s="36"/>
      <c r="B257" s="37"/>
      <c r="C257" s="38"/>
      <c r="D257" s="192" t="s">
        <v>209</v>
      </c>
      <c r="E257" s="38"/>
      <c r="F257" s="193" t="s">
        <v>1365</v>
      </c>
      <c r="G257" s="38"/>
      <c r="H257" s="38"/>
      <c r="I257" s="194"/>
      <c r="J257" s="194"/>
      <c r="K257" s="38"/>
      <c r="L257" s="38"/>
      <c r="M257" s="41"/>
      <c r="N257" s="195"/>
      <c r="O257" s="196"/>
      <c r="P257" s="66"/>
      <c r="Q257" s="66"/>
      <c r="R257" s="66"/>
      <c r="S257" s="66"/>
      <c r="T257" s="66"/>
      <c r="U257" s="66"/>
      <c r="V257" s="66"/>
      <c r="W257" s="66"/>
      <c r="X257" s="67"/>
      <c r="Y257" s="36"/>
      <c r="Z257" s="36"/>
      <c r="AA257" s="36"/>
      <c r="AB257" s="36"/>
      <c r="AC257" s="36"/>
      <c r="AD257" s="36"/>
      <c r="AE257" s="36"/>
      <c r="AT257" s="19" t="s">
        <v>209</v>
      </c>
      <c r="AU257" s="19" t="s">
        <v>207</v>
      </c>
    </row>
    <row r="258" spans="1:51" s="13" customFormat="1" ht="11.25">
      <c r="B258" s="197"/>
      <c r="C258" s="198"/>
      <c r="D258" s="192" t="s">
        <v>211</v>
      </c>
      <c r="E258" s="199" t="s">
        <v>20</v>
      </c>
      <c r="F258" s="200" t="s">
        <v>1301</v>
      </c>
      <c r="G258" s="198"/>
      <c r="H258" s="199" t="s">
        <v>20</v>
      </c>
      <c r="I258" s="201"/>
      <c r="J258" s="201"/>
      <c r="K258" s="198"/>
      <c r="L258" s="198"/>
      <c r="M258" s="202"/>
      <c r="N258" s="203"/>
      <c r="O258" s="204"/>
      <c r="P258" s="204"/>
      <c r="Q258" s="204"/>
      <c r="R258" s="204"/>
      <c r="S258" s="204"/>
      <c r="T258" s="204"/>
      <c r="U258" s="204"/>
      <c r="V258" s="204"/>
      <c r="W258" s="204"/>
      <c r="X258" s="205"/>
      <c r="AT258" s="206" t="s">
        <v>211</v>
      </c>
      <c r="AU258" s="206" t="s">
        <v>207</v>
      </c>
      <c r="AV258" s="13" t="s">
        <v>82</v>
      </c>
      <c r="AW258" s="13" t="s">
        <v>5</v>
      </c>
      <c r="AX258" s="13" t="s">
        <v>74</v>
      </c>
      <c r="AY258" s="206" t="s">
        <v>198</v>
      </c>
    </row>
    <row r="259" spans="1:51" s="13" customFormat="1" ht="11.25">
      <c r="B259" s="197"/>
      <c r="C259" s="198"/>
      <c r="D259" s="192" t="s">
        <v>211</v>
      </c>
      <c r="E259" s="199" t="s">
        <v>20</v>
      </c>
      <c r="F259" s="200" t="s">
        <v>1319</v>
      </c>
      <c r="G259" s="198"/>
      <c r="H259" s="199" t="s">
        <v>20</v>
      </c>
      <c r="I259" s="201"/>
      <c r="J259" s="201"/>
      <c r="K259" s="198"/>
      <c r="L259" s="198"/>
      <c r="M259" s="202"/>
      <c r="N259" s="203"/>
      <c r="O259" s="204"/>
      <c r="P259" s="204"/>
      <c r="Q259" s="204"/>
      <c r="R259" s="204"/>
      <c r="S259" s="204"/>
      <c r="T259" s="204"/>
      <c r="U259" s="204"/>
      <c r="V259" s="204"/>
      <c r="W259" s="204"/>
      <c r="X259" s="205"/>
      <c r="AT259" s="206" t="s">
        <v>211</v>
      </c>
      <c r="AU259" s="206" t="s">
        <v>207</v>
      </c>
      <c r="AV259" s="13" t="s">
        <v>82</v>
      </c>
      <c r="AW259" s="13" t="s">
        <v>5</v>
      </c>
      <c r="AX259" s="13" t="s">
        <v>74</v>
      </c>
      <c r="AY259" s="206" t="s">
        <v>198</v>
      </c>
    </row>
    <row r="260" spans="1:51" s="14" customFormat="1" ht="11.25">
      <c r="B260" s="207"/>
      <c r="C260" s="208"/>
      <c r="D260" s="192" t="s">
        <v>211</v>
      </c>
      <c r="E260" s="209" t="s">
        <v>20</v>
      </c>
      <c r="F260" s="210" t="s">
        <v>567</v>
      </c>
      <c r="G260" s="208"/>
      <c r="H260" s="211">
        <v>1.1499999999999999</v>
      </c>
      <c r="I260" s="212"/>
      <c r="J260" s="212"/>
      <c r="K260" s="208"/>
      <c r="L260" s="208"/>
      <c r="M260" s="213"/>
      <c r="N260" s="214"/>
      <c r="O260" s="215"/>
      <c r="P260" s="215"/>
      <c r="Q260" s="215"/>
      <c r="R260" s="215"/>
      <c r="S260" s="215"/>
      <c r="T260" s="215"/>
      <c r="U260" s="215"/>
      <c r="V260" s="215"/>
      <c r="W260" s="215"/>
      <c r="X260" s="216"/>
      <c r="AT260" s="217" t="s">
        <v>211</v>
      </c>
      <c r="AU260" s="217" t="s">
        <v>207</v>
      </c>
      <c r="AV260" s="14" t="s">
        <v>207</v>
      </c>
      <c r="AW260" s="14" t="s">
        <v>5</v>
      </c>
      <c r="AX260" s="14" t="s">
        <v>74</v>
      </c>
      <c r="AY260" s="217" t="s">
        <v>198</v>
      </c>
    </row>
    <row r="261" spans="1:51" s="13" customFormat="1" ht="11.25">
      <c r="B261" s="197"/>
      <c r="C261" s="198"/>
      <c r="D261" s="192" t="s">
        <v>211</v>
      </c>
      <c r="E261" s="199" t="s">
        <v>20</v>
      </c>
      <c r="F261" s="200" t="s">
        <v>1301</v>
      </c>
      <c r="G261" s="198"/>
      <c r="H261" s="199" t="s">
        <v>20</v>
      </c>
      <c r="I261" s="201"/>
      <c r="J261" s="201"/>
      <c r="K261" s="198"/>
      <c r="L261" s="198"/>
      <c r="M261" s="202"/>
      <c r="N261" s="203"/>
      <c r="O261" s="204"/>
      <c r="P261" s="204"/>
      <c r="Q261" s="204"/>
      <c r="R261" s="204"/>
      <c r="S261" s="204"/>
      <c r="T261" s="204"/>
      <c r="U261" s="204"/>
      <c r="V261" s="204"/>
      <c r="W261" s="204"/>
      <c r="X261" s="205"/>
      <c r="AT261" s="206" t="s">
        <v>211</v>
      </c>
      <c r="AU261" s="206" t="s">
        <v>207</v>
      </c>
      <c r="AV261" s="13" t="s">
        <v>82</v>
      </c>
      <c r="AW261" s="13" t="s">
        <v>5</v>
      </c>
      <c r="AX261" s="13" t="s">
        <v>74</v>
      </c>
      <c r="AY261" s="206" t="s">
        <v>198</v>
      </c>
    </row>
    <row r="262" spans="1:51" s="13" customFormat="1" ht="11.25">
      <c r="B262" s="197"/>
      <c r="C262" s="198"/>
      <c r="D262" s="192" t="s">
        <v>211</v>
      </c>
      <c r="E262" s="199" t="s">
        <v>20</v>
      </c>
      <c r="F262" s="200" t="s">
        <v>1321</v>
      </c>
      <c r="G262" s="198"/>
      <c r="H262" s="199" t="s">
        <v>20</v>
      </c>
      <c r="I262" s="201"/>
      <c r="J262" s="201"/>
      <c r="K262" s="198"/>
      <c r="L262" s="198"/>
      <c r="M262" s="202"/>
      <c r="N262" s="203"/>
      <c r="O262" s="204"/>
      <c r="P262" s="204"/>
      <c r="Q262" s="204"/>
      <c r="R262" s="204"/>
      <c r="S262" s="204"/>
      <c r="T262" s="204"/>
      <c r="U262" s="204"/>
      <c r="V262" s="204"/>
      <c r="W262" s="204"/>
      <c r="X262" s="205"/>
      <c r="AT262" s="206" t="s">
        <v>211</v>
      </c>
      <c r="AU262" s="206" t="s">
        <v>207</v>
      </c>
      <c r="AV262" s="13" t="s">
        <v>82</v>
      </c>
      <c r="AW262" s="13" t="s">
        <v>5</v>
      </c>
      <c r="AX262" s="13" t="s">
        <v>74</v>
      </c>
      <c r="AY262" s="206" t="s">
        <v>198</v>
      </c>
    </row>
    <row r="263" spans="1:51" s="14" customFormat="1" ht="11.25">
      <c r="B263" s="207"/>
      <c r="C263" s="208"/>
      <c r="D263" s="192" t="s">
        <v>211</v>
      </c>
      <c r="E263" s="209" t="s">
        <v>20</v>
      </c>
      <c r="F263" s="210" t="s">
        <v>567</v>
      </c>
      <c r="G263" s="208"/>
      <c r="H263" s="211">
        <v>1.1499999999999999</v>
      </c>
      <c r="I263" s="212"/>
      <c r="J263" s="212"/>
      <c r="K263" s="208"/>
      <c r="L263" s="208"/>
      <c r="M263" s="213"/>
      <c r="N263" s="214"/>
      <c r="O263" s="215"/>
      <c r="P263" s="215"/>
      <c r="Q263" s="215"/>
      <c r="R263" s="215"/>
      <c r="S263" s="215"/>
      <c r="T263" s="215"/>
      <c r="U263" s="215"/>
      <c r="V263" s="215"/>
      <c r="W263" s="215"/>
      <c r="X263" s="216"/>
      <c r="AT263" s="217" t="s">
        <v>211</v>
      </c>
      <c r="AU263" s="217" t="s">
        <v>207</v>
      </c>
      <c r="AV263" s="14" t="s">
        <v>207</v>
      </c>
      <c r="AW263" s="14" t="s">
        <v>5</v>
      </c>
      <c r="AX263" s="14" t="s">
        <v>74</v>
      </c>
      <c r="AY263" s="217" t="s">
        <v>198</v>
      </c>
    </row>
    <row r="264" spans="1:51" s="13" customFormat="1" ht="11.25">
      <c r="B264" s="197"/>
      <c r="C264" s="198"/>
      <c r="D264" s="192" t="s">
        <v>211</v>
      </c>
      <c r="E264" s="199" t="s">
        <v>20</v>
      </c>
      <c r="F264" s="200" t="s">
        <v>1301</v>
      </c>
      <c r="G264" s="198"/>
      <c r="H264" s="199" t="s">
        <v>20</v>
      </c>
      <c r="I264" s="201"/>
      <c r="J264" s="201"/>
      <c r="K264" s="198"/>
      <c r="L264" s="198"/>
      <c r="M264" s="202"/>
      <c r="N264" s="203"/>
      <c r="O264" s="204"/>
      <c r="P264" s="204"/>
      <c r="Q264" s="204"/>
      <c r="R264" s="204"/>
      <c r="S264" s="204"/>
      <c r="T264" s="204"/>
      <c r="U264" s="204"/>
      <c r="V264" s="204"/>
      <c r="W264" s="204"/>
      <c r="X264" s="205"/>
      <c r="AT264" s="206" t="s">
        <v>211</v>
      </c>
      <c r="AU264" s="206" t="s">
        <v>207</v>
      </c>
      <c r="AV264" s="13" t="s">
        <v>82</v>
      </c>
      <c r="AW264" s="13" t="s">
        <v>5</v>
      </c>
      <c r="AX264" s="13" t="s">
        <v>74</v>
      </c>
      <c r="AY264" s="206" t="s">
        <v>198</v>
      </c>
    </row>
    <row r="265" spans="1:51" s="13" customFormat="1" ht="11.25">
      <c r="B265" s="197"/>
      <c r="C265" s="198"/>
      <c r="D265" s="192" t="s">
        <v>211</v>
      </c>
      <c r="E265" s="199" t="s">
        <v>20</v>
      </c>
      <c r="F265" s="200" t="s">
        <v>1322</v>
      </c>
      <c r="G265" s="198"/>
      <c r="H265" s="199" t="s">
        <v>20</v>
      </c>
      <c r="I265" s="201"/>
      <c r="J265" s="201"/>
      <c r="K265" s="198"/>
      <c r="L265" s="198"/>
      <c r="M265" s="202"/>
      <c r="N265" s="203"/>
      <c r="O265" s="204"/>
      <c r="P265" s="204"/>
      <c r="Q265" s="204"/>
      <c r="R265" s="204"/>
      <c r="S265" s="204"/>
      <c r="T265" s="204"/>
      <c r="U265" s="204"/>
      <c r="V265" s="204"/>
      <c r="W265" s="204"/>
      <c r="X265" s="205"/>
      <c r="AT265" s="206" t="s">
        <v>211</v>
      </c>
      <c r="AU265" s="206" t="s">
        <v>207</v>
      </c>
      <c r="AV265" s="13" t="s">
        <v>82</v>
      </c>
      <c r="AW265" s="13" t="s">
        <v>5</v>
      </c>
      <c r="AX265" s="13" t="s">
        <v>74</v>
      </c>
      <c r="AY265" s="206" t="s">
        <v>198</v>
      </c>
    </row>
    <row r="266" spans="1:51" s="14" customFormat="1" ht="11.25">
      <c r="B266" s="207"/>
      <c r="C266" s="208"/>
      <c r="D266" s="192" t="s">
        <v>211</v>
      </c>
      <c r="E266" s="209" t="s">
        <v>20</v>
      </c>
      <c r="F266" s="210" t="s">
        <v>567</v>
      </c>
      <c r="G266" s="208"/>
      <c r="H266" s="211">
        <v>1.1499999999999999</v>
      </c>
      <c r="I266" s="212"/>
      <c r="J266" s="212"/>
      <c r="K266" s="208"/>
      <c r="L266" s="208"/>
      <c r="M266" s="213"/>
      <c r="N266" s="214"/>
      <c r="O266" s="215"/>
      <c r="P266" s="215"/>
      <c r="Q266" s="215"/>
      <c r="R266" s="215"/>
      <c r="S266" s="215"/>
      <c r="T266" s="215"/>
      <c r="U266" s="215"/>
      <c r="V266" s="215"/>
      <c r="W266" s="215"/>
      <c r="X266" s="216"/>
      <c r="AT266" s="217" t="s">
        <v>211</v>
      </c>
      <c r="AU266" s="217" t="s">
        <v>207</v>
      </c>
      <c r="AV266" s="14" t="s">
        <v>207</v>
      </c>
      <c r="AW266" s="14" t="s">
        <v>5</v>
      </c>
      <c r="AX266" s="14" t="s">
        <v>74</v>
      </c>
      <c r="AY266" s="217" t="s">
        <v>198</v>
      </c>
    </row>
    <row r="267" spans="1:51" s="13" customFormat="1" ht="11.25">
      <c r="B267" s="197"/>
      <c r="C267" s="198"/>
      <c r="D267" s="192" t="s">
        <v>211</v>
      </c>
      <c r="E267" s="199" t="s">
        <v>20</v>
      </c>
      <c r="F267" s="200" t="s">
        <v>1301</v>
      </c>
      <c r="G267" s="198"/>
      <c r="H267" s="199" t="s">
        <v>20</v>
      </c>
      <c r="I267" s="201"/>
      <c r="J267" s="201"/>
      <c r="K267" s="198"/>
      <c r="L267" s="198"/>
      <c r="M267" s="202"/>
      <c r="N267" s="203"/>
      <c r="O267" s="204"/>
      <c r="P267" s="204"/>
      <c r="Q267" s="204"/>
      <c r="R267" s="204"/>
      <c r="S267" s="204"/>
      <c r="T267" s="204"/>
      <c r="U267" s="204"/>
      <c r="V267" s="204"/>
      <c r="W267" s="204"/>
      <c r="X267" s="205"/>
      <c r="AT267" s="206" t="s">
        <v>211</v>
      </c>
      <c r="AU267" s="206" t="s">
        <v>207</v>
      </c>
      <c r="AV267" s="13" t="s">
        <v>82</v>
      </c>
      <c r="AW267" s="13" t="s">
        <v>5</v>
      </c>
      <c r="AX267" s="13" t="s">
        <v>74</v>
      </c>
      <c r="AY267" s="206" t="s">
        <v>198</v>
      </c>
    </row>
    <row r="268" spans="1:51" s="13" customFormat="1" ht="11.25">
      <c r="B268" s="197"/>
      <c r="C268" s="198"/>
      <c r="D268" s="192" t="s">
        <v>211</v>
      </c>
      <c r="E268" s="199" t="s">
        <v>20</v>
      </c>
      <c r="F268" s="200" t="s">
        <v>1323</v>
      </c>
      <c r="G268" s="198"/>
      <c r="H268" s="199" t="s">
        <v>20</v>
      </c>
      <c r="I268" s="201"/>
      <c r="J268" s="201"/>
      <c r="K268" s="198"/>
      <c r="L268" s="198"/>
      <c r="M268" s="202"/>
      <c r="N268" s="203"/>
      <c r="O268" s="204"/>
      <c r="P268" s="204"/>
      <c r="Q268" s="204"/>
      <c r="R268" s="204"/>
      <c r="S268" s="204"/>
      <c r="T268" s="204"/>
      <c r="U268" s="204"/>
      <c r="V268" s="204"/>
      <c r="W268" s="204"/>
      <c r="X268" s="205"/>
      <c r="AT268" s="206" t="s">
        <v>211</v>
      </c>
      <c r="AU268" s="206" t="s">
        <v>207</v>
      </c>
      <c r="AV268" s="13" t="s">
        <v>82</v>
      </c>
      <c r="AW268" s="13" t="s">
        <v>5</v>
      </c>
      <c r="AX268" s="13" t="s">
        <v>74</v>
      </c>
      <c r="AY268" s="206" t="s">
        <v>198</v>
      </c>
    </row>
    <row r="269" spans="1:51" s="14" customFormat="1" ht="11.25">
      <c r="B269" s="207"/>
      <c r="C269" s="208"/>
      <c r="D269" s="192" t="s">
        <v>211</v>
      </c>
      <c r="E269" s="209" t="s">
        <v>20</v>
      </c>
      <c r="F269" s="210" t="s">
        <v>567</v>
      </c>
      <c r="G269" s="208"/>
      <c r="H269" s="211">
        <v>1.1499999999999999</v>
      </c>
      <c r="I269" s="212"/>
      <c r="J269" s="212"/>
      <c r="K269" s="208"/>
      <c r="L269" s="208"/>
      <c r="M269" s="213"/>
      <c r="N269" s="214"/>
      <c r="O269" s="215"/>
      <c r="P269" s="215"/>
      <c r="Q269" s="215"/>
      <c r="R269" s="215"/>
      <c r="S269" s="215"/>
      <c r="T269" s="215"/>
      <c r="U269" s="215"/>
      <c r="V269" s="215"/>
      <c r="W269" s="215"/>
      <c r="X269" s="216"/>
      <c r="AT269" s="217" t="s">
        <v>211</v>
      </c>
      <c r="AU269" s="217" t="s">
        <v>207</v>
      </c>
      <c r="AV269" s="14" t="s">
        <v>207</v>
      </c>
      <c r="AW269" s="14" t="s">
        <v>5</v>
      </c>
      <c r="AX269" s="14" t="s">
        <v>74</v>
      </c>
      <c r="AY269" s="217" t="s">
        <v>198</v>
      </c>
    </row>
    <row r="270" spans="1:51" s="13" customFormat="1" ht="11.25">
      <c r="B270" s="197"/>
      <c r="C270" s="198"/>
      <c r="D270" s="192" t="s">
        <v>211</v>
      </c>
      <c r="E270" s="199" t="s">
        <v>20</v>
      </c>
      <c r="F270" s="200" t="s">
        <v>1301</v>
      </c>
      <c r="G270" s="198"/>
      <c r="H270" s="199" t="s">
        <v>20</v>
      </c>
      <c r="I270" s="201"/>
      <c r="J270" s="201"/>
      <c r="K270" s="198"/>
      <c r="L270" s="198"/>
      <c r="M270" s="202"/>
      <c r="N270" s="203"/>
      <c r="O270" s="204"/>
      <c r="P270" s="204"/>
      <c r="Q270" s="204"/>
      <c r="R270" s="204"/>
      <c r="S270" s="204"/>
      <c r="T270" s="204"/>
      <c r="U270" s="204"/>
      <c r="V270" s="204"/>
      <c r="W270" s="204"/>
      <c r="X270" s="205"/>
      <c r="AT270" s="206" t="s">
        <v>211</v>
      </c>
      <c r="AU270" s="206" t="s">
        <v>207</v>
      </c>
      <c r="AV270" s="13" t="s">
        <v>82</v>
      </c>
      <c r="AW270" s="13" t="s">
        <v>5</v>
      </c>
      <c r="AX270" s="13" t="s">
        <v>74</v>
      </c>
      <c r="AY270" s="206" t="s">
        <v>198</v>
      </c>
    </row>
    <row r="271" spans="1:51" s="13" customFormat="1" ht="11.25">
      <c r="B271" s="197"/>
      <c r="C271" s="198"/>
      <c r="D271" s="192" t="s">
        <v>211</v>
      </c>
      <c r="E271" s="199" t="s">
        <v>20</v>
      </c>
      <c r="F271" s="200" t="s">
        <v>1324</v>
      </c>
      <c r="G271" s="198"/>
      <c r="H271" s="199" t="s">
        <v>20</v>
      </c>
      <c r="I271" s="201"/>
      <c r="J271" s="201"/>
      <c r="K271" s="198"/>
      <c r="L271" s="198"/>
      <c r="M271" s="202"/>
      <c r="N271" s="203"/>
      <c r="O271" s="204"/>
      <c r="P271" s="204"/>
      <c r="Q271" s="204"/>
      <c r="R271" s="204"/>
      <c r="S271" s="204"/>
      <c r="T271" s="204"/>
      <c r="U271" s="204"/>
      <c r="V271" s="204"/>
      <c r="W271" s="204"/>
      <c r="X271" s="205"/>
      <c r="AT271" s="206" t="s">
        <v>211</v>
      </c>
      <c r="AU271" s="206" t="s">
        <v>207</v>
      </c>
      <c r="AV271" s="13" t="s">
        <v>82</v>
      </c>
      <c r="AW271" s="13" t="s">
        <v>5</v>
      </c>
      <c r="AX271" s="13" t="s">
        <v>74</v>
      </c>
      <c r="AY271" s="206" t="s">
        <v>198</v>
      </c>
    </row>
    <row r="272" spans="1:51" s="14" customFormat="1" ht="11.25">
      <c r="B272" s="207"/>
      <c r="C272" s="208"/>
      <c r="D272" s="192" t="s">
        <v>211</v>
      </c>
      <c r="E272" s="209" t="s">
        <v>20</v>
      </c>
      <c r="F272" s="210" t="s">
        <v>571</v>
      </c>
      <c r="G272" s="208"/>
      <c r="H272" s="211">
        <v>1.17</v>
      </c>
      <c r="I272" s="212"/>
      <c r="J272" s="212"/>
      <c r="K272" s="208"/>
      <c r="L272" s="208"/>
      <c r="M272" s="213"/>
      <c r="N272" s="214"/>
      <c r="O272" s="215"/>
      <c r="P272" s="215"/>
      <c r="Q272" s="215"/>
      <c r="R272" s="215"/>
      <c r="S272" s="215"/>
      <c r="T272" s="215"/>
      <c r="U272" s="215"/>
      <c r="V272" s="215"/>
      <c r="W272" s="215"/>
      <c r="X272" s="216"/>
      <c r="AT272" s="217" t="s">
        <v>211</v>
      </c>
      <c r="AU272" s="217" t="s">
        <v>207</v>
      </c>
      <c r="AV272" s="14" t="s">
        <v>207</v>
      </c>
      <c r="AW272" s="14" t="s">
        <v>5</v>
      </c>
      <c r="AX272" s="14" t="s">
        <v>74</v>
      </c>
      <c r="AY272" s="217" t="s">
        <v>198</v>
      </c>
    </row>
    <row r="273" spans="2:51" s="13" customFormat="1" ht="11.25">
      <c r="B273" s="197"/>
      <c r="C273" s="198"/>
      <c r="D273" s="192" t="s">
        <v>211</v>
      </c>
      <c r="E273" s="199" t="s">
        <v>20</v>
      </c>
      <c r="F273" s="200" t="s">
        <v>1301</v>
      </c>
      <c r="G273" s="198"/>
      <c r="H273" s="199" t="s">
        <v>20</v>
      </c>
      <c r="I273" s="201"/>
      <c r="J273" s="201"/>
      <c r="K273" s="198"/>
      <c r="L273" s="198"/>
      <c r="M273" s="202"/>
      <c r="N273" s="203"/>
      <c r="O273" s="204"/>
      <c r="P273" s="204"/>
      <c r="Q273" s="204"/>
      <c r="R273" s="204"/>
      <c r="S273" s="204"/>
      <c r="T273" s="204"/>
      <c r="U273" s="204"/>
      <c r="V273" s="204"/>
      <c r="W273" s="204"/>
      <c r="X273" s="205"/>
      <c r="AT273" s="206" t="s">
        <v>211</v>
      </c>
      <c r="AU273" s="206" t="s">
        <v>207</v>
      </c>
      <c r="AV273" s="13" t="s">
        <v>82</v>
      </c>
      <c r="AW273" s="13" t="s">
        <v>5</v>
      </c>
      <c r="AX273" s="13" t="s">
        <v>74</v>
      </c>
      <c r="AY273" s="206" t="s">
        <v>198</v>
      </c>
    </row>
    <row r="274" spans="2:51" s="13" customFormat="1" ht="11.25">
      <c r="B274" s="197"/>
      <c r="C274" s="198"/>
      <c r="D274" s="192" t="s">
        <v>211</v>
      </c>
      <c r="E274" s="199" t="s">
        <v>20</v>
      </c>
      <c r="F274" s="200" t="s">
        <v>1326</v>
      </c>
      <c r="G274" s="198"/>
      <c r="H274" s="199" t="s">
        <v>20</v>
      </c>
      <c r="I274" s="201"/>
      <c r="J274" s="201"/>
      <c r="K274" s="198"/>
      <c r="L274" s="198"/>
      <c r="M274" s="202"/>
      <c r="N274" s="203"/>
      <c r="O274" s="204"/>
      <c r="P274" s="204"/>
      <c r="Q274" s="204"/>
      <c r="R274" s="204"/>
      <c r="S274" s="204"/>
      <c r="T274" s="204"/>
      <c r="U274" s="204"/>
      <c r="V274" s="204"/>
      <c r="W274" s="204"/>
      <c r="X274" s="205"/>
      <c r="AT274" s="206" t="s">
        <v>211</v>
      </c>
      <c r="AU274" s="206" t="s">
        <v>207</v>
      </c>
      <c r="AV274" s="13" t="s">
        <v>82</v>
      </c>
      <c r="AW274" s="13" t="s">
        <v>5</v>
      </c>
      <c r="AX274" s="13" t="s">
        <v>74</v>
      </c>
      <c r="AY274" s="206" t="s">
        <v>198</v>
      </c>
    </row>
    <row r="275" spans="2:51" s="14" customFormat="1" ht="11.25">
      <c r="B275" s="207"/>
      <c r="C275" s="208"/>
      <c r="D275" s="192" t="s">
        <v>211</v>
      </c>
      <c r="E275" s="209" t="s">
        <v>20</v>
      </c>
      <c r="F275" s="210" t="s">
        <v>571</v>
      </c>
      <c r="G275" s="208"/>
      <c r="H275" s="211">
        <v>1.17</v>
      </c>
      <c r="I275" s="212"/>
      <c r="J275" s="212"/>
      <c r="K275" s="208"/>
      <c r="L275" s="208"/>
      <c r="M275" s="213"/>
      <c r="N275" s="214"/>
      <c r="O275" s="215"/>
      <c r="P275" s="215"/>
      <c r="Q275" s="215"/>
      <c r="R275" s="215"/>
      <c r="S275" s="215"/>
      <c r="T275" s="215"/>
      <c r="U275" s="215"/>
      <c r="V275" s="215"/>
      <c r="W275" s="215"/>
      <c r="X275" s="216"/>
      <c r="AT275" s="217" t="s">
        <v>211</v>
      </c>
      <c r="AU275" s="217" t="s">
        <v>207</v>
      </c>
      <c r="AV275" s="14" t="s">
        <v>207</v>
      </c>
      <c r="AW275" s="14" t="s">
        <v>5</v>
      </c>
      <c r="AX275" s="14" t="s">
        <v>74</v>
      </c>
      <c r="AY275" s="217" t="s">
        <v>198</v>
      </c>
    </row>
    <row r="276" spans="2:51" s="13" customFormat="1" ht="11.25">
      <c r="B276" s="197"/>
      <c r="C276" s="198"/>
      <c r="D276" s="192" t="s">
        <v>211</v>
      </c>
      <c r="E276" s="199" t="s">
        <v>20</v>
      </c>
      <c r="F276" s="200" t="s">
        <v>1301</v>
      </c>
      <c r="G276" s="198"/>
      <c r="H276" s="199" t="s">
        <v>20</v>
      </c>
      <c r="I276" s="201"/>
      <c r="J276" s="201"/>
      <c r="K276" s="198"/>
      <c r="L276" s="198"/>
      <c r="M276" s="202"/>
      <c r="N276" s="203"/>
      <c r="O276" s="204"/>
      <c r="P276" s="204"/>
      <c r="Q276" s="204"/>
      <c r="R276" s="204"/>
      <c r="S276" s="204"/>
      <c r="T276" s="204"/>
      <c r="U276" s="204"/>
      <c r="V276" s="204"/>
      <c r="W276" s="204"/>
      <c r="X276" s="205"/>
      <c r="AT276" s="206" t="s">
        <v>211</v>
      </c>
      <c r="AU276" s="206" t="s">
        <v>207</v>
      </c>
      <c r="AV276" s="13" t="s">
        <v>82</v>
      </c>
      <c r="AW276" s="13" t="s">
        <v>5</v>
      </c>
      <c r="AX276" s="13" t="s">
        <v>74</v>
      </c>
      <c r="AY276" s="206" t="s">
        <v>198</v>
      </c>
    </row>
    <row r="277" spans="2:51" s="13" customFormat="1" ht="11.25">
      <c r="B277" s="197"/>
      <c r="C277" s="198"/>
      <c r="D277" s="192" t="s">
        <v>211</v>
      </c>
      <c r="E277" s="199" t="s">
        <v>20</v>
      </c>
      <c r="F277" s="200" t="s">
        <v>1327</v>
      </c>
      <c r="G277" s="198"/>
      <c r="H277" s="199" t="s">
        <v>20</v>
      </c>
      <c r="I277" s="201"/>
      <c r="J277" s="201"/>
      <c r="K277" s="198"/>
      <c r="L277" s="198"/>
      <c r="M277" s="202"/>
      <c r="N277" s="203"/>
      <c r="O277" s="204"/>
      <c r="P277" s="204"/>
      <c r="Q277" s="204"/>
      <c r="R277" s="204"/>
      <c r="S277" s="204"/>
      <c r="T277" s="204"/>
      <c r="U277" s="204"/>
      <c r="V277" s="204"/>
      <c r="W277" s="204"/>
      <c r="X277" s="205"/>
      <c r="AT277" s="206" t="s">
        <v>211</v>
      </c>
      <c r="AU277" s="206" t="s">
        <v>207</v>
      </c>
      <c r="AV277" s="13" t="s">
        <v>82</v>
      </c>
      <c r="AW277" s="13" t="s">
        <v>5</v>
      </c>
      <c r="AX277" s="13" t="s">
        <v>74</v>
      </c>
      <c r="AY277" s="206" t="s">
        <v>198</v>
      </c>
    </row>
    <row r="278" spans="2:51" s="14" customFormat="1" ht="11.25">
      <c r="B278" s="207"/>
      <c r="C278" s="208"/>
      <c r="D278" s="192" t="s">
        <v>211</v>
      </c>
      <c r="E278" s="209" t="s">
        <v>20</v>
      </c>
      <c r="F278" s="210" t="s">
        <v>571</v>
      </c>
      <c r="G278" s="208"/>
      <c r="H278" s="211">
        <v>1.17</v>
      </c>
      <c r="I278" s="212"/>
      <c r="J278" s="212"/>
      <c r="K278" s="208"/>
      <c r="L278" s="208"/>
      <c r="M278" s="213"/>
      <c r="N278" s="214"/>
      <c r="O278" s="215"/>
      <c r="P278" s="215"/>
      <c r="Q278" s="215"/>
      <c r="R278" s="215"/>
      <c r="S278" s="215"/>
      <c r="T278" s="215"/>
      <c r="U278" s="215"/>
      <c r="V278" s="215"/>
      <c r="W278" s="215"/>
      <c r="X278" s="216"/>
      <c r="AT278" s="217" t="s">
        <v>211</v>
      </c>
      <c r="AU278" s="217" t="s">
        <v>207</v>
      </c>
      <c r="AV278" s="14" t="s">
        <v>207</v>
      </c>
      <c r="AW278" s="14" t="s">
        <v>5</v>
      </c>
      <c r="AX278" s="14" t="s">
        <v>74</v>
      </c>
      <c r="AY278" s="217" t="s">
        <v>198</v>
      </c>
    </row>
    <row r="279" spans="2:51" s="13" customFormat="1" ht="11.25">
      <c r="B279" s="197"/>
      <c r="C279" s="198"/>
      <c r="D279" s="192" t="s">
        <v>211</v>
      </c>
      <c r="E279" s="199" t="s">
        <v>20</v>
      </c>
      <c r="F279" s="200" t="s">
        <v>1301</v>
      </c>
      <c r="G279" s="198"/>
      <c r="H279" s="199" t="s">
        <v>20</v>
      </c>
      <c r="I279" s="201"/>
      <c r="J279" s="201"/>
      <c r="K279" s="198"/>
      <c r="L279" s="198"/>
      <c r="M279" s="202"/>
      <c r="N279" s="203"/>
      <c r="O279" s="204"/>
      <c r="P279" s="204"/>
      <c r="Q279" s="204"/>
      <c r="R279" s="204"/>
      <c r="S279" s="204"/>
      <c r="T279" s="204"/>
      <c r="U279" s="204"/>
      <c r="V279" s="204"/>
      <c r="W279" s="204"/>
      <c r="X279" s="205"/>
      <c r="AT279" s="206" t="s">
        <v>211</v>
      </c>
      <c r="AU279" s="206" t="s">
        <v>207</v>
      </c>
      <c r="AV279" s="13" t="s">
        <v>82</v>
      </c>
      <c r="AW279" s="13" t="s">
        <v>5</v>
      </c>
      <c r="AX279" s="13" t="s">
        <v>74</v>
      </c>
      <c r="AY279" s="206" t="s">
        <v>198</v>
      </c>
    </row>
    <row r="280" spans="2:51" s="13" customFormat="1" ht="11.25">
      <c r="B280" s="197"/>
      <c r="C280" s="198"/>
      <c r="D280" s="192" t="s">
        <v>211</v>
      </c>
      <c r="E280" s="199" t="s">
        <v>20</v>
      </c>
      <c r="F280" s="200" t="s">
        <v>1328</v>
      </c>
      <c r="G280" s="198"/>
      <c r="H280" s="199" t="s">
        <v>20</v>
      </c>
      <c r="I280" s="201"/>
      <c r="J280" s="201"/>
      <c r="K280" s="198"/>
      <c r="L280" s="198"/>
      <c r="M280" s="202"/>
      <c r="N280" s="203"/>
      <c r="O280" s="204"/>
      <c r="P280" s="204"/>
      <c r="Q280" s="204"/>
      <c r="R280" s="204"/>
      <c r="S280" s="204"/>
      <c r="T280" s="204"/>
      <c r="U280" s="204"/>
      <c r="V280" s="204"/>
      <c r="W280" s="204"/>
      <c r="X280" s="205"/>
      <c r="AT280" s="206" t="s">
        <v>211</v>
      </c>
      <c r="AU280" s="206" t="s">
        <v>207</v>
      </c>
      <c r="AV280" s="13" t="s">
        <v>82</v>
      </c>
      <c r="AW280" s="13" t="s">
        <v>5</v>
      </c>
      <c r="AX280" s="13" t="s">
        <v>74</v>
      </c>
      <c r="AY280" s="206" t="s">
        <v>198</v>
      </c>
    </row>
    <row r="281" spans="2:51" s="14" customFormat="1" ht="11.25">
      <c r="B281" s="207"/>
      <c r="C281" s="208"/>
      <c r="D281" s="192" t="s">
        <v>211</v>
      </c>
      <c r="E281" s="209" t="s">
        <v>20</v>
      </c>
      <c r="F281" s="210" t="s">
        <v>571</v>
      </c>
      <c r="G281" s="208"/>
      <c r="H281" s="211">
        <v>1.17</v>
      </c>
      <c r="I281" s="212"/>
      <c r="J281" s="212"/>
      <c r="K281" s="208"/>
      <c r="L281" s="208"/>
      <c r="M281" s="213"/>
      <c r="N281" s="214"/>
      <c r="O281" s="215"/>
      <c r="P281" s="215"/>
      <c r="Q281" s="215"/>
      <c r="R281" s="215"/>
      <c r="S281" s="215"/>
      <c r="T281" s="215"/>
      <c r="U281" s="215"/>
      <c r="V281" s="215"/>
      <c r="W281" s="215"/>
      <c r="X281" s="216"/>
      <c r="AT281" s="217" t="s">
        <v>211</v>
      </c>
      <c r="AU281" s="217" t="s">
        <v>207</v>
      </c>
      <c r="AV281" s="14" t="s">
        <v>207</v>
      </c>
      <c r="AW281" s="14" t="s">
        <v>5</v>
      </c>
      <c r="AX281" s="14" t="s">
        <v>74</v>
      </c>
      <c r="AY281" s="217" t="s">
        <v>198</v>
      </c>
    </row>
    <row r="282" spans="2:51" s="13" customFormat="1" ht="11.25">
      <c r="B282" s="197"/>
      <c r="C282" s="198"/>
      <c r="D282" s="192" t="s">
        <v>211</v>
      </c>
      <c r="E282" s="199" t="s">
        <v>20</v>
      </c>
      <c r="F282" s="200" t="s">
        <v>1301</v>
      </c>
      <c r="G282" s="198"/>
      <c r="H282" s="199" t="s">
        <v>20</v>
      </c>
      <c r="I282" s="201"/>
      <c r="J282" s="201"/>
      <c r="K282" s="198"/>
      <c r="L282" s="198"/>
      <c r="M282" s="202"/>
      <c r="N282" s="203"/>
      <c r="O282" s="204"/>
      <c r="P282" s="204"/>
      <c r="Q282" s="204"/>
      <c r="R282" s="204"/>
      <c r="S282" s="204"/>
      <c r="T282" s="204"/>
      <c r="U282" s="204"/>
      <c r="V282" s="204"/>
      <c r="W282" s="204"/>
      <c r="X282" s="205"/>
      <c r="AT282" s="206" t="s">
        <v>211</v>
      </c>
      <c r="AU282" s="206" t="s">
        <v>207</v>
      </c>
      <c r="AV282" s="13" t="s">
        <v>82</v>
      </c>
      <c r="AW282" s="13" t="s">
        <v>5</v>
      </c>
      <c r="AX282" s="13" t="s">
        <v>74</v>
      </c>
      <c r="AY282" s="206" t="s">
        <v>198</v>
      </c>
    </row>
    <row r="283" spans="2:51" s="13" customFormat="1" ht="11.25">
      <c r="B283" s="197"/>
      <c r="C283" s="198"/>
      <c r="D283" s="192" t="s">
        <v>211</v>
      </c>
      <c r="E283" s="199" t="s">
        <v>20</v>
      </c>
      <c r="F283" s="200" t="s">
        <v>1329</v>
      </c>
      <c r="G283" s="198"/>
      <c r="H283" s="199" t="s">
        <v>20</v>
      </c>
      <c r="I283" s="201"/>
      <c r="J283" s="201"/>
      <c r="K283" s="198"/>
      <c r="L283" s="198"/>
      <c r="M283" s="202"/>
      <c r="N283" s="203"/>
      <c r="O283" s="204"/>
      <c r="P283" s="204"/>
      <c r="Q283" s="204"/>
      <c r="R283" s="204"/>
      <c r="S283" s="204"/>
      <c r="T283" s="204"/>
      <c r="U283" s="204"/>
      <c r="V283" s="204"/>
      <c r="W283" s="204"/>
      <c r="X283" s="205"/>
      <c r="AT283" s="206" t="s">
        <v>211</v>
      </c>
      <c r="AU283" s="206" t="s">
        <v>207</v>
      </c>
      <c r="AV283" s="13" t="s">
        <v>82</v>
      </c>
      <c r="AW283" s="13" t="s">
        <v>5</v>
      </c>
      <c r="AX283" s="13" t="s">
        <v>74</v>
      </c>
      <c r="AY283" s="206" t="s">
        <v>198</v>
      </c>
    </row>
    <row r="284" spans="2:51" s="14" customFormat="1" ht="11.25">
      <c r="B284" s="207"/>
      <c r="C284" s="208"/>
      <c r="D284" s="192" t="s">
        <v>211</v>
      </c>
      <c r="E284" s="209" t="s">
        <v>20</v>
      </c>
      <c r="F284" s="210" t="s">
        <v>571</v>
      </c>
      <c r="G284" s="208"/>
      <c r="H284" s="211">
        <v>1.17</v>
      </c>
      <c r="I284" s="212"/>
      <c r="J284" s="212"/>
      <c r="K284" s="208"/>
      <c r="L284" s="208"/>
      <c r="M284" s="213"/>
      <c r="N284" s="214"/>
      <c r="O284" s="215"/>
      <c r="P284" s="215"/>
      <c r="Q284" s="215"/>
      <c r="R284" s="215"/>
      <c r="S284" s="215"/>
      <c r="T284" s="215"/>
      <c r="U284" s="215"/>
      <c r="V284" s="215"/>
      <c r="W284" s="215"/>
      <c r="X284" s="216"/>
      <c r="AT284" s="217" t="s">
        <v>211</v>
      </c>
      <c r="AU284" s="217" t="s">
        <v>207</v>
      </c>
      <c r="AV284" s="14" t="s">
        <v>207</v>
      </c>
      <c r="AW284" s="14" t="s">
        <v>5</v>
      </c>
      <c r="AX284" s="14" t="s">
        <v>74</v>
      </c>
      <c r="AY284" s="217" t="s">
        <v>198</v>
      </c>
    </row>
    <row r="285" spans="2:51" s="13" customFormat="1" ht="11.25">
      <c r="B285" s="197"/>
      <c r="C285" s="198"/>
      <c r="D285" s="192" t="s">
        <v>211</v>
      </c>
      <c r="E285" s="199" t="s">
        <v>20</v>
      </c>
      <c r="F285" s="200" t="s">
        <v>1301</v>
      </c>
      <c r="G285" s="198"/>
      <c r="H285" s="199" t="s">
        <v>20</v>
      </c>
      <c r="I285" s="201"/>
      <c r="J285" s="201"/>
      <c r="K285" s="198"/>
      <c r="L285" s="198"/>
      <c r="M285" s="202"/>
      <c r="N285" s="203"/>
      <c r="O285" s="204"/>
      <c r="P285" s="204"/>
      <c r="Q285" s="204"/>
      <c r="R285" s="204"/>
      <c r="S285" s="204"/>
      <c r="T285" s="204"/>
      <c r="U285" s="204"/>
      <c r="V285" s="204"/>
      <c r="W285" s="204"/>
      <c r="X285" s="205"/>
      <c r="AT285" s="206" t="s">
        <v>211</v>
      </c>
      <c r="AU285" s="206" t="s">
        <v>207</v>
      </c>
      <c r="AV285" s="13" t="s">
        <v>82</v>
      </c>
      <c r="AW285" s="13" t="s">
        <v>5</v>
      </c>
      <c r="AX285" s="13" t="s">
        <v>74</v>
      </c>
      <c r="AY285" s="206" t="s">
        <v>198</v>
      </c>
    </row>
    <row r="286" spans="2:51" s="13" customFormat="1" ht="11.25">
      <c r="B286" s="197"/>
      <c r="C286" s="198"/>
      <c r="D286" s="192" t="s">
        <v>211</v>
      </c>
      <c r="E286" s="199" t="s">
        <v>20</v>
      </c>
      <c r="F286" s="200" t="s">
        <v>1330</v>
      </c>
      <c r="G286" s="198"/>
      <c r="H286" s="199" t="s">
        <v>20</v>
      </c>
      <c r="I286" s="201"/>
      <c r="J286" s="201"/>
      <c r="K286" s="198"/>
      <c r="L286" s="198"/>
      <c r="M286" s="202"/>
      <c r="N286" s="203"/>
      <c r="O286" s="204"/>
      <c r="P286" s="204"/>
      <c r="Q286" s="204"/>
      <c r="R286" s="204"/>
      <c r="S286" s="204"/>
      <c r="T286" s="204"/>
      <c r="U286" s="204"/>
      <c r="V286" s="204"/>
      <c r="W286" s="204"/>
      <c r="X286" s="205"/>
      <c r="AT286" s="206" t="s">
        <v>211</v>
      </c>
      <c r="AU286" s="206" t="s">
        <v>207</v>
      </c>
      <c r="AV286" s="13" t="s">
        <v>82</v>
      </c>
      <c r="AW286" s="13" t="s">
        <v>5</v>
      </c>
      <c r="AX286" s="13" t="s">
        <v>74</v>
      </c>
      <c r="AY286" s="206" t="s">
        <v>198</v>
      </c>
    </row>
    <row r="287" spans="2:51" s="14" customFormat="1" ht="11.25">
      <c r="B287" s="207"/>
      <c r="C287" s="208"/>
      <c r="D287" s="192" t="s">
        <v>211</v>
      </c>
      <c r="E287" s="209" t="s">
        <v>20</v>
      </c>
      <c r="F287" s="210" t="s">
        <v>571</v>
      </c>
      <c r="G287" s="208"/>
      <c r="H287" s="211">
        <v>1.17</v>
      </c>
      <c r="I287" s="212"/>
      <c r="J287" s="212"/>
      <c r="K287" s="208"/>
      <c r="L287" s="208"/>
      <c r="M287" s="213"/>
      <c r="N287" s="214"/>
      <c r="O287" s="215"/>
      <c r="P287" s="215"/>
      <c r="Q287" s="215"/>
      <c r="R287" s="215"/>
      <c r="S287" s="215"/>
      <c r="T287" s="215"/>
      <c r="U287" s="215"/>
      <c r="V287" s="215"/>
      <c r="W287" s="215"/>
      <c r="X287" s="216"/>
      <c r="AT287" s="217" t="s">
        <v>211</v>
      </c>
      <c r="AU287" s="217" t="s">
        <v>207</v>
      </c>
      <c r="AV287" s="14" t="s">
        <v>207</v>
      </c>
      <c r="AW287" s="14" t="s">
        <v>5</v>
      </c>
      <c r="AX287" s="14" t="s">
        <v>74</v>
      </c>
      <c r="AY287" s="217" t="s">
        <v>198</v>
      </c>
    </row>
    <row r="288" spans="2:51" s="13" customFormat="1" ht="11.25">
      <c r="B288" s="197"/>
      <c r="C288" s="198"/>
      <c r="D288" s="192" t="s">
        <v>211</v>
      </c>
      <c r="E288" s="199" t="s">
        <v>20</v>
      </c>
      <c r="F288" s="200" t="s">
        <v>1301</v>
      </c>
      <c r="G288" s="198"/>
      <c r="H288" s="199" t="s">
        <v>20</v>
      </c>
      <c r="I288" s="201"/>
      <c r="J288" s="201"/>
      <c r="K288" s="198"/>
      <c r="L288" s="198"/>
      <c r="M288" s="202"/>
      <c r="N288" s="203"/>
      <c r="O288" s="204"/>
      <c r="P288" s="204"/>
      <c r="Q288" s="204"/>
      <c r="R288" s="204"/>
      <c r="S288" s="204"/>
      <c r="T288" s="204"/>
      <c r="U288" s="204"/>
      <c r="V288" s="204"/>
      <c r="W288" s="204"/>
      <c r="X288" s="205"/>
      <c r="AT288" s="206" t="s">
        <v>211</v>
      </c>
      <c r="AU288" s="206" t="s">
        <v>207</v>
      </c>
      <c r="AV288" s="13" t="s">
        <v>82</v>
      </c>
      <c r="AW288" s="13" t="s">
        <v>5</v>
      </c>
      <c r="AX288" s="13" t="s">
        <v>74</v>
      </c>
      <c r="AY288" s="206" t="s">
        <v>198</v>
      </c>
    </row>
    <row r="289" spans="1:65" s="13" customFormat="1" ht="11.25">
      <c r="B289" s="197"/>
      <c r="C289" s="198"/>
      <c r="D289" s="192" t="s">
        <v>211</v>
      </c>
      <c r="E289" s="199" t="s">
        <v>20</v>
      </c>
      <c r="F289" s="200" t="s">
        <v>1331</v>
      </c>
      <c r="G289" s="198"/>
      <c r="H289" s="199" t="s">
        <v>20</v>
      </c>
      <c r="I289" s="201"/>
      <c r="J289" s="201"/>
      <c r="K289" s="198"/>
      <c r="L289" s="198"/>
      <c r="M289" s="202"/>
      <c r="N289" s="203"/>
      <c r="O289" s="204"/>
      <c r="P289" s="204"/>
      <c r="Q289" s="204"/>
      <c r="R289" s="204"/>
      <c r="S289" s="204"/>
      <c r="T289" s="204"/>
      <c r="U289" s="204"/>
      <c r="V289" s="204"/>
      <c r="W289" s="204"/>
      <c r="X289" s="205"/>
      <c r="AT289" s="206" t="s">
        <v>211</v>
      </c>
      <c r="AU289" s="206" t="s">
        <v>207</v>
      </c>
      <c r="AV289" s="13" t="s">
        <v>82</v>
      </c>
      <c r="AW289" s="13" t="s">
        <v>5</v>
      </c>
      <c r="AX289" s="13" t="s">
        <v>74</v>
      </c>
      <c r="AY289" s="206" t="s">
        <v>198</v>
      </c>
    </row>
    <row r="290" spans="1:65" s="14" customFormat="1" ht="11.25">
      <c r="B290" s="207"/>
      <c r="C290" s="208"/>
      <c r="D290" s="192" t="s">
        <v>211</v>
      </c>
      <c r="E290" s="209" t="s">
        <v>20</v>
      </c>
      <c r="F290" s="210" t="s">
        <v>571</v>
      </c>
      <c r="G290" s="208"/>
      <c r="H290" s="211">
        <v>1.17</v>
      </c>
      <c r="I290" s="212"/>
      <c r="J290" s="212"/>
      <c r="K290" s="208"/>
      <c r="L290" s="208"/>
      <c r="M290" s="213"/>
      <c r="N290" s="214"/>
      <c r="O290" s="215"/>
      <c r="P290" s="215"/>
      <c r="Q290" s="215"/>
      <c r="R290" s="215"/>
      <c r="S290" s="215"/>
      <c r="T290" s="215"/>
      <c r="U290" s="215"/>
      <c r="V290" s="215"/>
      <c r="W290" s="215"/>
      <c r="X290" s="216"/>
      <c r="AT290" s="217" t="s">
        <v>211</v>
      </c>
      <c r="AU290" s="217" t="s">
        <v>207</v>
      </c>
      <c r="AV290" s="14" t="s">
        <v>207</v>
      </c>
      <c r="AW290" s="14" t="s">
        <v>5</v>
      </c>
      <c r="AX290" s="14" t="s">
        <v>74</v>
      </c>
      <c r="AY290" s="217" t="s">
        <v>198</v>
      </c>
    </row>
    <row r="291" spans="1:65" s="13" customFormat="1" ht="11.25">
      <c r="B291" s="197"/>
      <c r="C291" s="198"/>
      <c r="D291" s="192" t="s">
        <v>211</v>
      </c>
      <c r="E291" s="199" t="s">
        <v>20</v>
      </c>
      <c r="F291" s="200" t="s">
        <v>1301</v>
      </c>
      <c r="G291" s="198"/>
      <c r="H291" s="199" t="s">
        <v>20</v>
      </c>
      <c r="I291" s="201"/>
      <c r="J291" s="201"/>
      <c r="K291" s="198"/>
      <c r="L291" s="198"/>
      <c r="M291" s="202"/>
      <c r="N291" s="203"/>
      <c r="O291" s="204"/>
      <c r="P291" s="204"/>
      <c r="Q291" s="204"/>
      <c r="R291" s="204"/>
      <c r="S291" s="204"/>
      <c r="T291" s="204"/>
      <c r="U291" s="204"/>
      <c r="V291" s="204"/>
      <c r="W291" s="204"/>
      <c r="X291" s="205"/>
      <c r="AT291" s="206" t="s">
        <v>211</v>
      </c>
      <c r="AU291" s="206" t="s">
        <v>207</v>
      </c>
      <c r="AV291" s="13" t="s">
        <v>82</v>
      </c>
      <c r="AW291" s="13" t="s">
        <v>5</v>
      </c>
      <c r="AX291" s="13" t="s">
        <v>74</v>
      </c>
      <c r="AY291" s="206" t="s">
        <v>198</v>
      </c>
    </row>
    <row r="292" spans="1:65" s="13" customFormat="1" ht="11.25">
      <c r="B292" s="197"/>
      <c r="C292" s="198"/>
      <c r="D292" s="192" t="s">
        <v>211</v>
      </c>
      <c r="E292" s="199" t="s">
        <v>20</v>
      </c>
      <c r="F292" s="200" t="s">
        <v>1332</v>
      </c>
      <c r="G292" s="198"/>
      <c r="H292" s="199" t="s">
        <v>20</v>
      </c>
      <c r="I292" s="201"/>
      <c r="J292" s="201"/>
      <c r="K292" s="198"/>
      <c r="L292" s="198"/>
      <c r="M292" s="202"/>
      <c r="N292" s="203"/>
      <c r="O292" s="204"/>
      <c r="P292" s="204"/>
      <c r="Q292" s="204"/>
      <c r="R292" s="204"/>
      <c r="S292" s="204"/>
      <c r="T292" s="204"/>
      <c r="U292" s="204"/>
      <c r="V292" s="204"/>
      <c r="W292" s="204"/>
      <c r="X292" s="205"/>
      <c r="AT292" s="206" t="s">
        <v>211</v>
      </c>
      <c r="AU292" s="206" t="s">
        <v>207</v>
      </c>
      <c r="AV292" s="13" t="s">
        <v>82</v>
      </c>
      <c r="AW292" s="13" t="s">
        <v>5</v>
      </c>
      <c r="AX292" s="13" t="s">
        <v>74</v>
      </c>
      <c r="AY292" s="206" t="s">
        <v>198</v>
      </c>
    </row>
    <row r="293" spans="1:65" s="14" customFormat="1" ht="11.25">
      <c r="B293" s="207"/>
      <c r="C293" s="208"/>
      <c r="D293" s="192" t="s">
        <v>211</v>
      </c>
      <c r="E293" s="209" t="s">
        <v>20</v>
      </c>
      <c r="F293" s="210" t="s">
        <v>571</v>
      </c>
      <c r="G293" s="208"/>
      <c r="H293" s="211">
        <v>1.17</v>
      </c>
      <c r="I293" s="212"/>
      <c r="J293" s="212"/>
      <c r="K293" s="208"/>
      <c r="L293" s="208"/>
      <c r="M293" s="213"/>
      <c r="N293" s="214"/>
      <c r="O293" s="215"/>
      <c r="P293" s="215"/>
      <c r="Q293" s="215"/>
      <c r="R293" s="215"/>
      <c r="S293" s="215"/>
      <c r="T293" s="215"/>
      <c r="U293" s="215"/>
      <c r="V293" s="215"/>
      <c r="W293" s="215"/>
      <c r="X293" s="216"/>
      <c r="AT293" s="217" t="s">
        <v>211</v>
      </c>
      <c r="AU293" s="217" t="s">
        <v>207</v>
      </c>
      <c r="AV293" s="14" t="s">
        <v>207</v>
      </c>
      <c r="AW293" s="14" t="s">
        <v>5</v>
      </c>
      <c r="AX293" s="14" t="s">
        <v>74</v>
      </c>
      <c r="AY293" s="217" t="s">
        <v>198</v>
      </c>
    </row>
    <row r="294" spans="1:65" s="16" customFormat="1" ht="11.25">
      <c r="B294" s="229"/>
      <c r="C294" s="230"/>
      <c r="D294" s="192" t="s">
        <v>211</v>
      </c>
      <c r="E294" s="231" t="s">
        <v>20</v>
      </c>
      <c r="F294" s="232" t="s">
        <v>282</v>
      </c>
      <c r="G294" s="230"/>
      <c r="H294" s="233">
        <v>13.959999999999999</v>
      </c>
      <c r="I294" s="234"/>
      <c r="J294" s="234"/>
      <c r="K294" s="230"/>
      <c r="L294" s="230"/>
      <c r="M294" s="235"/>
      <c r="N294" s="236"/>
      <c r="O294" s="237"/>
      <c r="P294" s="237"/>
      <c r="Q294" s="237"/>
      <c r="R294" s="237"/>
      <c r="S294" s="237"/>
      <c r="T294" s="237"/>
      <c r="U294" s="237"/>
      <c r="V294" s="237"/>
      <c r="W294" s="237"/>
      <c r="X294" s="238"/>
      <c r="AT294" s="239" t="s">
        <v>211</v>
      </c>
      <c r="AU294" s="239" t="s">
        <v>207</v>
      </c>
      <c r="AV294" s="16" t="s">
        <v>206</v>
      </c>
      <c r="AW294" s="16" t="s">
        <v>5</v>
      </c>
      <c r="AX294" s="16" t="s">
        <v>82</v>
      </c>
      <c r="AY294" s="239" t="s">
        <v>198</v>
      </c>
    </row>
    <row r="295" spans="1:65" s="2" customFormat="1" ht="24.2" customHeight="1">
      <c r="A295" s="36"/>
      <c r="B295" s="37"/>
      <c r="C295" s="178" t="s">
        <v>1150</v>
      </c>
      <c r="D295" s="178" t="s">
        <v>201</v>
      </c>
      <c r="E295" s="179" t="s">
        <v>1225</v>
      </c>
      <c r="F295" s="180" t="s">
        <v>1226</v>
      </c>
      <c r="G295" s="181" t="s">
        <v>342</v>
      </c>
      <c r="H295" s="182">
        <v>7.0000000000000007E-2</v>
      </c>
      <c r="I295" s="183"/>
      <c r="J295" s="183"/>
      <c r="K295" s="184">
        <f>ROUND(P295*H295,2)</f>
        <v>0</v>
      </c>
      <c r="L295" s="180" t="s">
        <v>205</v>
      </c>
      <c r="M295" s="41"/>
      <c r="N295" s="185" t="s">
        <v>20</v>
      </c>
      <c r="O295" s="186" t="s">
        <v>44</v>
      </c>
      <c r="P295" s="187">
        <f>I295+J295</f>
        <v>0</v>
      </c>
      <c r="Q295" s="187">
        <f>ROUND(I295*H295,2)</f>
        <v>0</v>
      </c>
      <c r="R295" s="187">
        <f>ROUND(J295*H295,2)</f>
        <v>0</v>
      </c>
      <c r="S295" s="66"/>
      <c r="T295" s="188">
        <f>S295*H295</f>
        <v>0</v>
      </c>
      <c r="U295" s="188">
        <v>0</v>
      </c>
      <c r="V295" s="188">
        <f>U295*H295</f>
        <v>0</v>
      </c>
      <c r="W295" s="188">
        <v>0</v>
      </c>
      <c r="X295" s="189">
        <f>W295*H295</f>
        <v>0</v>
      </c>
      <c r="Y295" s="36"/>
      <c r="Z295" s="36"/>
      <c r="AA295" s="36"/>
      <c r="AB295" s="36"/>
      <c r="AC295" s="36"/>
      <c r="AD295" s="36"/>
      <c r="AE295" s="36"/>
      <c r="AR295" s="190" t="s">
        <v>404</v>
      </c>
      <c r="AT295" s="190" t="s">
        <v>201</v>
      </c>
      <c r="AU295" s="190" t="s">
        <v>207</v>
      </c>
      <c r="AY295" s="19" t="s">
        <v>198</v>
      </c>
      <c r="BE295" s="191">
        <f>IF(O295="základní",K295,0)</f>
        <v>0</v>
      </c>
      <c r="BF295" s="191">
        <f>IF(O295="snížená",K295,0)</f>
        <v>0</v>
      </c>
      <c r="BG295" s="191">
        <f>IF(O295="zákl. přenesená",K295,0)</f>
        <v>0</v>
      </c>
      <c r="BH295" s="191">
        <f>IF(O295="sníž. přenesená",K295,0)</f>
        <v>0</v>
      </c>
      <c r="BI295" s="191">
        <f>IF(O295="nulová",K295,0)</f>
        <v>0</v>
      </c>
      <c r="BJ295" s="19" t="s">
        <v>207</v>
      </c>
      <c r="BK295" s="191">
        <f>ROUND(P295*H295,2)</f>
        <v>0</v>
      </c>
      <c r="BL295" s="19" t="s">
        <v>404</v>
      </c>
      <c r="BM295" s="190" t="s">
        <v>1367</v>
      </c>
    </row>
    <row r="296" spans="1:65" s="2" customFormat="1" ht="19.5">
      <c r="A296" s="36"/>
      <c r="B296" s="37"/>
      <c r="C296" s="38"/>
      <c r="D296" s="192" t="s">
        <v>209</v>
      </c>
      <c r="E296" s="38"/>
      <c r="F296" s="193" t="s">
        <v>1228</v>
      </c>
      <c r="G296" s="38"/>
      <c r="H296" s="38"/>
      <c r="I296" s="194"/>
      <c r="J296" s="194"/>
      <c r="K296" s="38"/>
      <c r="L296" s="38"/>
      <c r="M296" s="41"/>
      <c r="N296" s="195"/>
      <c r="O296" s="196"/>
      <c r="P296" s="66"/>
      <c r="Q296" s="66"/>
      <c r="R296" s="66"/>
      <c r="S296" s="66"/>
      <c r="T296" s="66"/>
      <c r="U296" s="66"/>
      <c r="V296" s="66"/>
      <c r="W296" s="66"/>
      <c r="X296" s="67"/>
      <c r="Y296" s="36"/>
      <c r="Z296" s="36"/>
      <c r="AA296" s="36"/>
      <c r="AB296" s="36"/>
      <c r="AC296" s="36"/>
      <c r="AD296" s="36"/>
      <c r="AE296" s="36"/>
      <c r="AT296" s="19" t="s">
        <v>209</v>
      </c>
      <c r="AU296" s="19" t="s">
        <v>207</v>
      </c>
    </row>
    <row r="297" spans="1:65" s="14" customFormat="1" ht="11.25">
      <c r="B297" s="207"/>
      <c r="C297" s="208"/>
      <c r="D297" s="192" t="s">
        <v>211</v>
      </c>
      <c r="E297" s="209" t="s">
        <v>20</v>
      </c>
      <c r="F297" s="210" t="s">
        <v>556</v>
      </c>
      <c r="G297" s="208"/>
      <c r="H297" s="211">
        <v>7.0000000000000007E-2</v>
      </c>
      <c r="I297" s="212"/>
      <c r="J297" s="212"/>
      <c r="K297" s="208"/>
      <c r="L297" s="208"/>
      <c r="M297" s="213"/>
      <c r="N297" s="214"/>
      <c r="O297" s="215"/>
      <c r="P297" s="215"/>
      <c r="Q297" s="215"/>
      <c r="R297" s="215"/>
      <c r="S297" s="215"/>
      <c r="T297" s="215"/>
      <c r="U297" s="215"/>
      <c r="V297" s="215"/>
      <c r="W297" s="215"/>
      <c r="X297" s="216"/>
      <c r="AT297" s="217" t="s">
        <v>211</v>
      </c>
      <c r="AU297" s="217" t="s">
        <v>207</v>
      </c>
      <c r="AV297" s="14" t="s">
        <v>207</v>
      </c>
      <c r="AW297" s="14" t="s">
        <v>5</v>
      </c>
      <c r="AX297" s="14" t="s">
        <v>82</v>
      </c>
      <c r="AY297" s="217" t="s">
        <v>198</v>
      </c>
    </row>
    <row r="298" spans="1:65" s="2" customFormat="1" ht="24.2" customHeight="1">
      <c r="A298" s="36"/>
      <c r="B298" s="37"/>
      <c r="C298" s="178" t="s">
        <v>1154</v>
      </c>
      <c r="D298" s="178" t="s">
        <v>201</v>
      </c>
      <c r="E298" s="179" t="s">
        <v>1231</v>
      </c>
      <c r="F298" s="180" t="s">
        <v>1232</v>
      </c>
      <c r="G298" s="181" t="s">
        <v>342</v>
      </c>
      <c r="H298" s="182">
        <v>7.0000000000000007E-2</v>
      </c>
      <c r="I298" s="183"/>
      <c r="J298" s="183"/>
      <c r="K298" s="184">
        <f>ROUND(P298*H298,2)</f>
        <v>0</v>
      </c>
      <c r="L298" s="180" t="s">
        <v>205</v>
      </c>
      <c r="M298" s="41"/>
      <c r="N298" s="185" t="s">
        <v>20</v>
      </c>
      <c r="O298" s="186" t="s">
        <v>44</v>
      </c>
      <c r="P298" s="187">
        <f>I298+J298</f>
        <v>0</v>
      </c>
      <c r="Q298" s="187">
        <f>ROUND(I298*H298,2)</f>
        <v>0</v>
      </c>
      <c r="R298" s="187">
        <f>ROUND(J298*H298,2)</f>
        <v>0</v>
      </c>
      <c r="S298" s="66"/>
      <c r="T298" s="188">
        <f>S298*H298</f>
        <v>0</v>
      </c>
      <c r="U298" s="188">
        <v>0</v>
      </c>
      <c r="V298" s="188">
        <f>U298*H298</f>
        <v>0</v>
      </c>
      <c r="W298" s="188">
        <v>0</v>
      </c>
      <c r="X298" s="189">
        <f>W298*H298</f>
        <v>0</v>
      </c>
      <c r="Y298" s="36"/>
      <c r="Z298" s="36"/>
      <c r="AA298" s="36"/>
      <c r="AB298" s="36"/>
      <c r="AC298" s="36"/>
      <c r="AD298" s="36"/>
      <c r="AE298" s="36"/>
      <c r="AR298" s="190" t="s">
        <v>404</v>
      </c>
      <c r="AT298" s="190" t="s">
        <v>201</v>
      </c>
      <c r="AU298" s="190" t="s">
        <v>207</v>
      </c>
      <c r="AY298" s="19" t="s">
        <v>198</v>
      </c>
      <c r="BE298" s="191">
        <f>IF(O298="základní",K298,0)</f>
        <v>0</v>
      </c>
      <c r="BF298" s="191">
        <f>IF(O298="snížená",K298,0)</f>
        <v>0</v>
      </c>
      <c r="BG298" s="191">
        <f>IF(O298="zákl. přenesená",K298,0)</f>
        <v>0</v>
      </c>
      <c r="BH298" s="191">
        <f>IF(O298="sníž. přenesená",K298,0)</f>
        <v>0</v>
      </c>
      <c r="BI298" s="191">
        <f>IF(O298="nulová",K298,0)</f>
        <v>0</v>
      </c>
      <c r="BJ298" s="19" t="s">
        <v>207</v>
      </c>
      <c r="BK298" s="191">
        <f>ROUND(P298*H298,2)</f>
        <v>0</v>
      </c>
      <c r="BL298" s="19" t="s">
        <v>404</v>
      </c>
      <c r="BM298" s="190" t="s">
        <v>1368</v>
      </c>
    </row>
    <row r="299" spans="1:65" s="2" customFormat="1" ht="19.5">
      <c r="A299" s="36"/>
      <c r="B299" s="37"/>
      <c r="C299" s="38"/>
      <c r="D299" s="192" t="s">
        <v>209</v>
      </c>
      <c r="E299" s="38"/>
      <c r="F299" s="193" t="s">
        <v>1234</v>
      </c>
      <c r="G299" s="38"/>
      <c r="H299" s="38"/>
      <c r="I299" s="194"/>
      <c r="J299" s="194"/>
      <c r="K299" s="38"/>
      <c r="L299" s="38"/>
      <c r="M299" s="41"/>
      <c r="N299" s="195"/>
      <c r="O299" s="196"/>
      <c r="P299" s="66"/>
      <c r="Q299" s="66"/>
      <c r="R299" s="66"/>
      <c r="S299" s="66"/>
      <c r="T299" s="66"/>
      <c r="U299" s="66"/>
      <c r="V299" s="66"/>
      <c r="W299" s="66"/>
      <c r="X299" s="67"/>
      <c r="Y299" s="36"/>
      <c r="Z299" s="36"/>
      <c r="AA299" s="36"/>
      <c r="AB299" s="36"/>
      <c r="AC299" s="36"/>
      <c r="AD299" s="36"/>
      <c r="AE299" s="36"/>
      <c r="AT299" s="19" t="s">
        <v>209</v>
      </c>
      <c r="AU299" s="19" t="s">
        <v>207</v>
      </c>
    </row>
    <row r="300" spans="1:65" s="14" customFormat="1" ht="11.25">
      <c r="B300" s="207"/>
      <c r="C300" s="208"/>
      <c r="D300" s="192" t="s">
        <v>211</v>
      </c>
      <c r="E300" s="209" t="s">
        <v>20</v>
      </c>
      <c r="F300" s="210" t="s">
        <v>556</v>
      </c>
      <c r="G300" s="208"/>
      <c r="H300" s="211">
        <v>7.0000000000000007E-2</v>
      </c>
      <c r="I300" s="212"/>
      <c r="J300" s="212"/>
      <c r="K300" s="208"/>
      <c r="L300" s="208"/>
      <c r="M300" s="213"/>
      <c r="N300" s="214"/>
      <c r="O300" s="215"/>
      <c r="P300" s="215"/>
      <c r="Q300" s="215"/>
      <c r="R300" s="215"/>
      <c r="S300" s="215"/>
      <c r="T300" s="215"/>
      <c r="U300" s="215"/>
      <c r="V300" s="215"/>
      <c r="W300" s="215"/>
      <c r="X300" s="216"/>
      <c r="AT300" s="217" t="s">
        <v>211</v>
      </c>
      <c r="AU300" s="217" t="s">
        <v>207</v>
      </c>
      <c r="AV300" s="14" t="s">
        <v>207</v>
      </c>
      <c r="AW300" s="14" t="s">
        <v>5</v>
      </c>
      <c r="AX300" s="14" t="s">
        <v>82</v>
      </c>
      <c r="AY300" s="217" t="s">
        <v>198</v>
      </c>
    </row>
    <row r="301" spans="1:65" s="12" customFormat="1" ht="22.9" customHeight="1">
      <c r="B301" s="161"/>
      <c r="C301" s="162"/>
      <c r="D301" s="163" t="s">
        <v>73</v>
      </c>
      <c r="E301" s="176" t="s">
        <v>475</v>
      </c>
      <c r="F301" s="176" t="s">
        <v>476</v>
      </c>
      <c r="G301" s="162"/>
      <c r="H301" s="162"/>
      <c r="I301" s="165"/>
      <c r="J301" s="165"/>
      <c r="K301" s="177">
        <f>BK301</f>
        <v>0</v>
      </c>
      <c r="L301" s="162"/>
      <c r="M301" s="167"/>
      <c r="N301" s="168"/>
      <c r="O301" s="169"/>
      <c r="P301" s="169"/>
      <c r="Q301" s="170">
        <f>SUM(Q302:Q381)</f>
        <v>0</v>
      </c>
      <c r="R301" s="170">
        <f>SUM(R302:R381)</f>
        <v>0</v>
      </c>
      <c r="S301" s="169"/>
      <c r="T301" s="171">
        <f>SUM(T302:T381)</f>
        <v>0</v>
      </c>
      <c r="U301" s="169"/>
      <c r="V301" s="171">
        <f>SUM(V302:V381)</f>
        <v>7.2927008000000012E-3</v>
      </c>
      <c r="W301" s="169"/>
      <c r="X301" s="172">
        <f>SUM(X302:X381)</f>
        <v>0</v>
      </c>
      <c r="AR301" s="173" t="s">
        <v>207</v>
      </c>
      <c r="AT301" s="174" t="s">
        <v>73</v>
      </c>
      <c r="AU301" s="174" t="s">
        <v>82</v>
      </c>
      <c r="AY301" s="173" t="s">
        <v>198</v>
      </c>
      <c r="BK301" s="175">
        <f>SUM(BK302:BK381)</f>
        <v>0</v>
      </c>
    </row>
    <row r="302" spans="1:65" s="2" customFormat="1" ht="24.2" customHeight="1">
      <c r="A302" s="36"/>
      <c r="B302" s="37"/>
      <c r="C302" s="178" t="s">
        <v>1159</v>
      </c>
      <c r="D302" s="178" t="s">
        <v>201</v>
      </c>
      <c r="E302" s="179" t="s">
        <v>1275</v>
      </c>
      <c r="F302" s="180" t="s">
        <v>1276</v>
      </c>
      <c r="G302" s="181" t="s">
        <v>412</v>
      </c>
      <c r="H302" s="182">
        <v>52.36</v>
      </c>
      <c r="I302" s="183"/>
      <c r="J302" s="183"/>
      <c r="K302" s="184">
        <f>ROUND(P302*H302,2)</f>
        <v>0</v>
      </c>
      <c r="L302" s="180" t="s">
        <v>205</v>
      </c>
      <c r="M302" s="41"/>
      <c r="N302" s="185" t="s">
        <v>20</v>
      </c>
      <c r="O302" s="186" t="s">
        <v>44</v>
      </c>
      <c r="P302" s="187">
        <f>I302+J302</f>
        <v>0</v>
      </c>
      <c r="Q302" s="187">
        <f>ROUND(I302*H302,2)</f>
        <v>0</v>
      </c>
      <c r="R302" s="187">
        <f>ROUND(J302*H302,2)</f>
        <v>0</v>
      </c>
      <c r="S302" s="66"/>
      <c r="T302" s="188">
        <f>S302*H302</f>
        <v>0</v>
      </c>
      <c r="U302" s="188">
        <v>6.4540000000000002E-5</v>
      </c>
      <c r="V302" s="188">
        <f>U302*H302</f>
        <v>3.3793144000000002E-3</v>
      </c>
      <c r="W302" s="188">
        <v>0</v>
      </c>
      <c r="X302" s="189">
        <f>W302*H302</f>
        <v>0</v>
      </c>
      <c r="Y302" s="36"/>
      <c r="Z302" s="36"/>
      <c r="AA302" s="36"/>
      <c r="AB302" s="36"/>
      <c r="AC302" s="36"/>
      <c r="AD302" s="36"/>
      <c r="AE302" s="36"/>
      <c r="AR302" s="190" t="s">
        <v>404</v>
      </c>
      <c r="AT302" s="190" t="s">
        <v>201</v>
      </c>
      <c r="AU302" s="190" t="s">
        <v>207</v>
      </c>
      <c r="AY302" s="19" t="s">
        <v>198</v>
      </c>
      <c r="BE302" s="191">
        <f>IF(O302="základní",K302,0)</f>
        <v>0</v>
      </c>
      <c r="BF302" s="191">
        <f>IF(O302="snížená",K302,0)</f>
        <v>0</v>
      </c>
      <c r="BG302" s="191">
        <f>IF(O302="zákl. přenesená",K302,0)</f>
        <v>0</v>
      </c>
      <c r="BH302" s="191">
        <f>IF(O302="sníž. přenesená",K302,0)</f>
        <v>0</v>
      </c>
      <c r="BI302" s="191">
        <f>IF(O302="nulová",K302,0)</f>
        <v>0</v>
      </c>
      <c r="BJ302" s="19" t="s">
        <v>207</v>
      </c>
      <c r="BK302" s="191">
        <f>ROUND(P302*H302,2)</f>
        <v>0</v>
      </c>
      <c r="BL302" s="19" t="s">
        <v>404</v>
      </c>
      <c r="BM302" s="190" t="s">
        <v>1369</v>
      </c>
    </row>
    <row r="303" spans="1:65" s="2" customFormat="1" ht="11.25">
      <c r="A303" s="36"/>
      <c r="B303" s="37"/>
      <c r="C303" s="38"/>
      <c r="D303" s="192" t="s">
        <v>209</v>
      </c>
      <c r="E303" s="38"/>
      <c r="F303" s="193" t="s">
        <v>1278</v>
      </c>
      <c r="G303" s="38"/>
      <c r="H303" s="38"/>
      <c r="I303" s="194"/>
      <c r="J303" s="194"/>
      <c r="K303" s="38"/>
      <c r="L303" s="38"/>
      <c r="M303" s="41"/>
      <c r="N303" s="195"/>
      <c r="O303" s="196"/>
      <c r="P303" s="66"/>
      <c r="Q303" s="66"/>
      <c r="R303" s="66"/>
      <c r="S303" s="66"/>
      <c r="T303" s="66"/>
      <c r="U303" s="66"/>
      <c r="V303" s="66"/>
      <c r="W303" s="66"/>
      <c r="X303" s="67"/>
      <c r="Y303" s="36"/>
      <c r="Z303" s="36"/>
      <c r="AA303" s="36"/>
      <c r="AB303" s="36"/>
      <c r="AC303" s="36"/>
      <c r="AD303" s="36"/>
      <c r="AE303" s="36"/>
      <c r="AT303" s="19" t="s">
        <v>209</v>
      </c>
      <c r="AU303" s="19" t="s">
        <v>207</v>
      </c>
    </row>
    <row r="304" spans="1:65" s="13" customFormat="1" ht="11.25">
      <c r="B304" s="197"/>
      <c r="C304" s="198"/>
      <c r="D304" s="192" t="s">
        <v>211</v>
      </c>
      <c r="E304" s="199" t="s">
        <v>20</v>
      </c>
      <c r="F304" s="200" t="s">
        <v>1301</v>
      </c>
      <c r="G304" s="198"/>
      <c r="H304" s="199" t="s">
        <v>20</v>
      </c>
      <c r="I304" s="201"/>
      <c r="J304" s="201"/>
      <c r="K304" s="198"/>
      <c r="L304" s="198"/>
      <c r="M304" s="202"/>
      <c r="N304" s="203"/>
      <c r="O304" s="204"/>
      <c r="P304" s="204"/>
      <c r="Q304" s="204"/>
      <c r="R304" s="204"/>
      <c r="S304" s="204"/>
      <c r="T304" s="204"/>
      <c r="U304" s="204"/>
      <c r="V304" s="204"/>
      <c r="W304" s="204"/>
      <c r="X304" s="205"/>
      <c r="AT304" s="206" t="s">
        <v>211</v>
      </c>
      <c r="AU304" s="206" t="s">
        <v>207</v>
      </c>
      <c r="AV304" s="13" t="s">
        <v>82</v>
      </c>
      <c r="AW304" s="13" t="s">
        <v>5</v>
      </c>
      <c r="AX304" s="13" t="s">
        <v>74</v>
      </c>
      <c r="AY304" s="206" t="s">
        <v>198</v>
      </c>
    </row>
    <row r="305" spans="2:51" s="13" customFormat="1" ht="11.25">
      <c r="B305" s="197"/>
      <c r="C305" s="198"/>
      <c r="D305" s="192" t="s">
        <v>211</v>
      </c>
      <c r="E305" s="199" t="s">
        <v>20</v>
      </c>
      <c r="F305" s="200" t="s">
        <v>1319</v>
      </c>
      <c r="G305" s="198"/>
      <c r="H305" s="199" t="s">
        <v>20</v>
      </c>
      <c r="I305" s="201"/>
      <c r="J305" s="201"/>
      <c r="K305" s="198"/>
      <c r="L305" s="198"/>
      <c r="M305" s="202"/>
      <c r="N305" s="203"/>
      <c r="O305" s="204"/>
      <c r="P305" s="204"/>
      <c r="Q305" s="204"/>
      <c r="R305" s="204"/>
      <c r="S305" s="204"/>
      <c r="T305" s="204"/>
      <c r="U305" s="204"/>
      <c r="V305" s="204"/>
      <c r="W305" s="204"/>
      <c r="X305" s="205"/>
      <c r="AT305" s="206" t="s">
        <v>211</v>
      </c>
      <c r="AU305" s="206" t="s">
        <v>207</v>
      </c>
      <c r="AV305" s="13" t="s">
        <v>82</v>
      </c>
      <c r="AW305" s="13" t="s">
        <v>5</v>
      </c>
      <c r="AX305" s="13" t="s">
        <v>74</v>
      </c>
      <c r="AY305" s="206" t="s">
        <v>198</v>
      </c>
    </row>
    <row r="306" spans="2:51" s="14" customFormat="1" ht="11.25">
      <c r="B306" s="207"/>
      <c r="C306" s="208"/>
      <c r="D306" s="192" t="s">
        <v>211</v>
      </c>
      <c r="E306" s="209" t="s">
        <v>20</v>
      </c>
      <c r="F306" s="210" t="s">
        <v>1370</v>
      </c>
      <c r="G306" s="208"/>
      <c r="H306" s="211">
        <v>4.3499999999999996</v>
      </c>
      <c r="I306" s="212"/>
      <c r="J306" s="212"/>
      <c r="K306" s="208"/>
      <c r="L306" s="208"/>
      <c r="M306" s="213"/>
      <c r="N306" s="214"/>
      <c r="O306" s="215"/>
      <c r="P306" s="215"/>
      <c r="Q306" s="215"/>
      <c r="R306" s="215"/>
      <c r="S306" s="215"/>
      <c r="T306" s="215"/>
      <c r="U306" s="215"/>
      <c r="V306" s="215"/>
      <c r="W306" s="215"/>
      <c r="X306" s="216"/>
      <c r="AT306" s="217" t="s">
        <v>211</v>
      </c>
      <c r="AU306" s="217" t="s">
        <v>207</v>
      </c>
      <c r="AV306" s="14" t="s">
        <v>207</v>
      </c>
      <c r="AW306" s="14" t="s">
        <v>5</v>
      </c>
      <c r="AX306" s="14" t="s">
        <v>74</v>
      </c>
      <c r="AY306" s="217" t="s">
        <v>198</v>
      </c>
    </row>
    <row r="307" spans="2:51" s="13" customFormat="1" ht="11.25">
      <c r="B307" s="197"/>
      <c r="C307" s="198"/>
      <c r="D307" s="192" t="s">
        <v>211</v>
      </c>
      <c r="E307" s="199" t="s">
        <v>20</v>
      </c>
      <c r="F307" s="200" t="s">
        <v>1301</v>
      </c>
      <c r="G307" s="198"/>
      <c r="H307" s="199" t="s">
        <v>20</v>
      </c>
      <c r="I307" s="201"/>
      <c r="J307" s="201"/>
      <c r="K307" s="198"/>
      <c r="L307" s="198"/>
      <c r="M307" s="202"/>
      <c r="N307" s="203"/>
      <c r="O307" s="204"/>
      <c r="P307" s="204"/>
      <c r="Q307" s="204"/>
      <c r="R307" s="204"/>
      <c r="S307" s="204"/>
      <c r="T307" s="204"/>
      <c r="U307" s="204"/>
      <c r="V307" s="204"/>
      <c r="W307" s="204"/>
      <c r="X307" s="205"/>
      <c r="AT307" s="206" t="s">
        <v>211</v>
      </c>
      <c r="AU307" s="206" t="s">
        <v>207</v>
      </c>
      <c r="AV307" s="13" t="s">
        <v>82</v>
      </c>
      <c r="AW307" s="13" t="s">
        <v>5</v>
      </c>
      <c r="AX307" s="13" t="s">
        <v>74</v>
      </c>
      <c r="AY307" s="206" t="s">
        <v>198</v>
      </c>
    </row>
    <row r="308" spans="2:51" s="13" customFormat="1" ht="11.25">
      <c r="B308" s="197"/>
      <c r="C308" s="198"/>
      <c r="D308" s="192" t="s">
        <v>211</v>
      </c>
      <c r="E308" s="199" t="s">
        <v>20</v>
      </c>
      <c r="F308" s="200" t="s">
        <v>1321</v>
      </c>
      <c r="G308" s="198"/>
      <c r="H308" s="199" t="s">
        <v>20</v>
      </c>
      <c r="I308" s="201"/>
      <c r="J308" s="201"/>
      <c r="K308" s="198"/>
      <c r="L308" s="198"/>
      <c r="M308" s="202"/>
      <c r="N308" s="203"/>
      <c r="O308" s="204"/>
      <c r="P308" s="204"/>
      <c r="Q308" s="204"/>
      <c r="R308" s="204"/>
      <c r="S308" s="204"/>
      <c r="T308" s="204"/>
      <c r="U308" s="204"/>
      <c r="V308" s="204"/>
      <c r="W308" s="204"/>
      <c r="X308" s="205"/>
      <c r="AT308" s="206" t="s">
        <v>211</v>
      </c>
      <c r="AU308" s="206" t="s">
        <v>207</v>
      </c>
      <c r="AV308" s="13" t="s">
        <v>82</v>
      </c>
      <c r="AW308" s="13" t="s">
        <v>5</v>
      </c>
      <c r="AX308" s="13" t="s">
        <v>74</v>
      </c>
      <c r="AY308" s="206" t="s">
        <v>198</v>
      </c>
    </row>
    <row r="309" spans="2:51" s="14" customFormat="1" ht="11.25">
      <c r="B309" s="207"/>
      <c r="C309" s="208"/>
      <c r="D309" s="192" t="s">
        <v>211</v>
      </c>
      <c r="E309" s="209" t="s">
        <v>20</v>
      </c>
      <c r="F309" s="210" t="s">
        <v>1370</v>
      </c>
      <c r="G309" s="208"/>
      <c r="H309" s="211">
        <v>4.3499999999999996</v>
      </c>
      <c r="I309" s="212"/>
      <c r="J309" s="212"/>
      <c r="K309" s="208"/>
      <c r="L309" s="208"/>
      <c r="M309" s="213"/>
      <c r="N309" s="214"/>
      <c r="O309" s="215"/>
      <c r="P309" s="215"/>
      <c r="Q309" s="215"/>
      <c r="R309" s="215"/>
      <c r="S309" s="215"/>
      <c r="T309" s="215"/>
      <c r="U309" s="215"/>
      <c r="V309" s="215"/>
      <c r="W309" s="215"/>
      <c r="X309" s="216"/>
      <c r="AT309" s="217" t="s">
        <v>211</v>
      </c>
      <c r="AU309" s="217" t="s">
        <v>207</v>
      </c>
      <c r="AV309" s="14" t="s">
        <v>207</v>
      </c>
      <c r="AW309" s="14" t="s">
        <v>5</v>
      </c>
      <c r="AX309" s="14" t="s">
        <v>74</v>
      </c>
      <c r="AY309" s="217" t="s">
        <v>198</v>
      </c>
    </row>
    <row r="310" spans="2:51" s="13" customFormat="1" ht="11.25">
      <c r="B310" s="197"/>
      <c r="C310" s="198"/>
      <c r="D310" s="192" t="s">
        <v>211</v>
      </c>
      <c r="E310" s="199" t="s">
        <v>20</v>
      </c>
      <c r="F310" s="200" t="s">
        <v>1301</v>
      </c>
      <c r="G310" s="198"/>
      <c r="H310" s="199" t="s">
        <v>20</v>
      </c>
      <c r="I310" s="201"/>
      <c r="J310" s="201"/>
      <c r="K310" s="198"/>
      <c r="L310" s="198"/>
      <c r="M310" s="202"/>
      <c r="N310" s="203"/>
      <c r="O310" s="204"/>
      <c r="P310" s="204"/>
      <c r="Q310" s="204"/>
      <c r="R310" s="204"/>
      <c r="S310" s="204"/>
      <c r="T310" s="204"/>
      <c r="U310" s="204"/>
      <c r="V310" s="204"/>
      <c r="W310" s="204"/>
      <c r="X310" s="205"/>
      <c r="AT310" s="206" t="s">
        <v>211</v>
      </c>
      <c r="AU310" s="206" t="s">
        <v>207</v>
      </c>
      <c r="AV310" s="13" t="s">
        <v>82</v>
      </c>
      <c r="AW310" s="13" t="s">
        <v>5</v>
      </c>
      <c r="AX310" s="13" t="s">
        <v>74</v>
      </c>
      <c r="AY310" s="206" t="s">
        <v>198</v>
      </c>
    </row>
    <row r="311" spans="2:51" s="13" customFormat="1" ht="11.25">
      <c r="B311" s="197"/>
      <c r="C311" s="198"/>
      <c r="D311" s="192" t="s">
        <v>211</v>
      </c>
      <c r="E311" s="199" t="s">
        <v>20</v>
      </c>
      <c r="F311" s="200" t="s">
        <v>1322</v>
      </c>
      <c r="G311" s="198"/>
      <c r="H311" s="199" t="s">
        <v>20</v>
      </c>
      <c r="I311" s="201"/>
      <c r="J311" s="201"/>
      <c r="K311" s="198"/>
      <c r="L311" s="198"/>
      <c r="M311" s="202"/>
      <c r="N311" s="203"/>
      <c r="O311" s="204"/>
      <c r="P311" s="204"/>
      <c r="Q311" s="204"/>
      <c r="R311" s="204"/>
      <c r="S311" s="204"/>
      <c r="T311" s="204"/>
      <c r="U311" s="204"/>
      <c r="V311" s="204"/>
      <c r="W311" s="204"/>
      <c r="X311" s="205"/>
      <c r="AT311" s="206" t="s">
        <v>211</v>
      </c>
      <c r="AU311" s="206" t="s">
        <v>207</v>
      </c>
      <c r="AV311" s="13" t="s">
        <v>82</v>
      </c>
      <c r="AW311" s="13" t="s">
        <v>5</v>
      </c>
      <c r="AX311" s="13" t="s">
        <v>74</v>
      </c>
      <c r="AY311" s="206" t="s">
        <v>198</v>
      </c>
    </row>
    <row r="312" spans="2:51" s="14" customFormat="1" ht="11.25">
      <c r="B312" s="207"/>
      <c r="C312" s="208"/>
      <c r="D312" s="192" t="s">
        <v>211</v>
      </c>
      <c r="E312" s="209" t="s">
        <v>20</v>
      </c>
      <c r="F312" s="210" t="s">
        <v>1370</v>
      </c>
      <c r="G312" s="208"/>
      <c r="H312" s="211">
        <v>4.3499999999999996</v>
      </c>
      <c r="I312" s="212"/>
      <c r="J312" s="212"/>
      <c r="K312" s="208"/>
      <c r="L312" s="208"/>
      <c r="M312" s="213"/>
      <c r="N312" s="214"/>
      <c r="O312" s="215"/>
      <c r="P312" s="215"/>
      <c r="Q312" s="215"/>
      <c r="R312" s="215"/>
      <c r="S312" s="215"/>
      <c r="T312" s="215"/>
      <c r="U312" s="215"/>
      <c r="V312" s="215"/>
      <c r="W312" s="215"/>
      <c r="X312" s="216"/>
      <c r="AT312" s="217" t="s">
        <v>211</v>
      </c>
      <c r="AU312" s="217" t="s">
        <v>207</v>
      </c>
      <c r="AV312" s="14" t="s">
        <v>207</v>
      </c>
      <c r="AW312" s="14" t="s">
        <v>5</v>
      </c>
      <c r="AX312" s="14" t="s">
        <v>74</v>
      </c>
      <c r="AY312" s="217" t="s">
        <v>198</v>
      </c>
    </row>
    <row r="313" spans="2:51" s="13" customFormat="1" ht="11.25">
      <c r="B313" s="197"/>
      <c r="C313" s="198"/>
      <c r="D313" s="192" t="s">
        <v>211</v>
      </c>
      <c r="E313" s="199" t="s">
        <v>20</v>
      </c>
      <c r="F313" s="200" t="s">
        <v>1301</v>
      </c>
      <c r="G313" s="198"/>
      <c r="H313" s="199" t="s">
        <v>20</v>
      </c>
      <c r="I313" s="201"/>
      <c r="J313" s="201"/>
      <c r="K313" s="198"/>
      <c r="L313" s="198"/>
      <c r="M313" s="202"/>
      <c r="N313" s="203"/>
      <c r="O313" s="204"/>
      <c r="P313" s="204"/>
      <c r="Q313" s="204"/>
      <c r="R313" s="204"/>
      <c r="S313" s="204"/>
      <c r="T313" s="204"/>
      <c r="U313" s="204"/>
      <c r="V313" s="204"/>
      <c r="W313" s="204"/>
      <c r="X313" s="205"/>
      <c r="AT313" s="206" t="s">
        <v>211</v>
      </c>
      <c r="AU313" s="206" t="s">
        <v>207</v>
      </c>
      <c r="AV313" s="13" t="s">
        <v>82</v>
      </c>
      <c r="AW313" s="13" t="s">
        <v>5</v>
      </c>
      <c r="AX313" s="13" t="s">
        <v>74</v>
      </c>
      <c r="AY313" s="206" t="s">
        <v>198</v>
      </c>
    </row>
    <row r="314" spans="2:51" s="13" customFormat="1" ht="11.25">
      <c r="B314" s="197"/>
      <c r="C314" s="198"/>
      <c r="D314" s="192" t="s">
        <v>211</v>
      </c>
      <c r="E314" s="199" t="s">
        <v>20</v>
      </c>
      <c r="F314" s="200" t="s">
        <v>1323</v>
      </c>
      <c r="G314" s="198"/>
      <c r="H314" s="199" t="s">
        <v>20</v>
      </c>
      <c r="I314" s="201"/>
      <c r="J314" s="201"/>
      <c r="K314" s="198"/>
      <c r="L314" s="198"/>
      <c r="M314" s="202"/>
      <c r="N314" s="203"/>
      <c r="O314" s="204"/>
      <c r="P314" s="204"/>
      <c r="Q314" s="204"/>
      <c r="R314" s="204"/>
      <c r="S314" s="204"/>
      <c r="T314" s="204"/>
      <c r="U314" s="204"/>
      <c r="V314" s="204"/>
      <c r="W314" s="204"/>
      <c r="X314" s="205"/>
      <c r="AT314" s="206" t="s">
        <v>211</v>
      </c>
      <c r="AU314" s="206" t="s">
        <v>207</v>
      </c>
      <c r="AV314" s="13" t="s">
        <v>82</v>
      </c>
      <c r="AW314" s="13" t="s">
        <v>5</v>
      </c>
      <c r="AX314" s="13" t="s">
        <v>74</v>
      </c>
      <c r="AY314" s="206" t="s">
        <v>198</v>
      </c>
    </row>
    <row r="315" spans="2:51" s="14" customFormat="1" ht="11.25">
      <c r="B315" s="207"/>
      <c r="C315" s="208"/>
      <c r="D315" s="192" t="s">
        <v>211</v>
      </c>
      <c r="E315" s="209" t="s">
        <v>20</v>
      </c>
      <c r="F315" s="210" t="s">
        <v>1370</v>
      </c>
      <c r="G315" s="208"/>
      <c r="H315" s="211">
        <v>4.3499999999999996</v>
      </c>
      <c r="I315" s="212"/>
      <c r="J315" s="212"/>
      <c r="K315" s="208"/>
      <c r="L315" s="208"/>
      <c r="M315" s="213"/>
      <c r="N315" s="214"/>
      <c r="O315" s="215"/>
      <c r="P315" s="215"/>
      <c r="Q315" s="215"/>
      <c r="R315" s="215"/>
      <c r="S315" s="215"/>
      <c r="T315" s="215"/>
      <c r="U315" s="215"/>
      <c r="V315" s="215"/>
      <c r="W315" s="215"/>
      <c r="X315" s="216"/>
      <c r="AT315" s="217" t="s">
        <v>211</v>
      </c>
      <c r="AU315" s="217" t="s">
        <v>207</v>
      </c>
      <c r="AV315" s="14" t="s">
        <v>207</v>
      </c>
      <c r="AW315" s="14" t="s">
        <v>5</v>
      </c>
      <c r="AX315" s="14" t="s">
        <v>74</v>
      </c>
      <c r="AY315" s="217" t="s">
        <v>198</v>
      </c>
    </row>
    <row r="316" spans="2:51" s="13" customFormat="1" ht="11.25">
      <c r="B316" s="197"/>
      <c r="C316" s="198"/>
      <c r="D316" s="192" t="s">
        <v>211</v>
      </c>
      <c r="E316" s="199" t="s">
        <v>20</v>
      </c>
      <c r="F316" s="200" t="s">
        <v>1301</v>
      </c>
      <c r="G316" s="198"/>
      <c r="H316" s="199" t="s">
        <v>20</v>
      </c>
      <c r="I316" s="201"/>
      <c r="J316" s="201"/>
      <c r="K316" s="198"/>
      <c r="L316" s="198"/>
      <c r="M316" s="202"/>
      <c r="N316" s="203"/>
      <c r="O316" s="204"/>
      <c r="P316" s="204"/>
      <c r="Q316" s="204"/>
      <c r="R316" s="204"/>
      <c r="S316" s="204"/>
      <c r="T316" s="204"/>
      <c r="U316" s="204"/>
      <c r="V316" s="204"/>
      <c r="W316" s="204"/>
      <c r="X316" s="205"/>
      <c r="AT316" s="206" t="s">
        <v>211</v>
      </c>
      <c r="AU316" s="206" t="s">
        <v>207</v>
      </c>
      <c r="AV316" s="13" t="s">
        <v>82</v>
      </c>
      <c r="AW316" s="13" t="s">
        <v>5</v>
      </c>
      <c r="AX316" s="13" t="s">
        <v>74</v>
      </c>
      <c r="AY316" s="206" t="s">
        <v>198</v>
      </c>
    </row>
    <row r="317" spans="2:51" s="13" customFormat="1" ht="11.25">
      <c r="B317" s="197"/>
      <c r="C317" s="198"/>
      <c r="D317" s="192" t="s">
        <v>211</v>
      </c>
      <c r="E317" s="199" t="s">
        <v>20</v>
      </c>
      <c r="F317" s="200" t="s">
        <v>1324</v>
      </c>
      <c r="G317" s="198"/>
      <c r="H317" s="199" t="s">
        <v>20</v>
      </c>
      <c r="I317" s="201"/>
      <c r="J317" s="201"/>
      <c r="K317" s="198"/>
      <c r="L317" s="198"/>
      <c r="M317" s="202"/>
      <c r="N317" s="203"/>
      <c r="O317" s="204"/>
      <c r="P317" s="204"/>
      <c r="Q317" s="204"/>
      <c r="R317" s="204"/>
      <c r="S317" s="204"/>
      <c r="T317" s="204"/>
      <c r="U317" s="204"/>
      <c r="V317" s="204"/>
      <c r="W317" s="204"/>
      <c r="X317" s="205"/>
      <c r="AT317" s="206" t="s">
        <v>211</v>
      </c>
      <c r="AU317" s="206" t="s">
        <v>207</v>
      </c>
      <c r="AV317" s="13" t="s">
        <v>82</v>
      </c>
      <c r="AW317" s="13" t="s">
        <v>5</v>
      </c>
      <c r="AX317" s="13" t="s">
        <v>74</v>
      </c>
      <c r="AY317" s="206" t="s">
        <v>198</v>
      </c>
    </row>
    <row r="318" spans="2:51" s="14" customFormat="1" ht="11.25">
      <c r="B318" s="207"/>
      <c r="C318" s="208"/>
      <c r="D318" s="192" t="s">
        <v>211</v>
      </c>
      <c r="E318" s="209" t="s">
        <v>20</v>
      </c>
      <c r="F318" s="210" t="s">
        <v>1371</v>
      </c>
      <c r="G318" s="208"/>
      <c r="H318" s="211">
        <v>4.37</v>
      </c>
      <c r="I318" s="212"/>
      <c r="J318" s="212"/>
      <c r="K318" s="208"/>
      <c r="L318" s="208"/>
      <c r="M318" s="213"/>
      <c r="N318" s="214"/>
      <c r="O318" s="215"/>
      <c r="P318" s="215"/>
      <c r="Q318" s="215"/>
      <c r="R318" s="215"/>
      <c r="S318" s="215"/>
      <c r="T318" s="215"/>
      <c r="U318" s="215"/>
      <c r="V318" s="215"/>
      <c r="W318" s="215"/>
      <c r="X318" s="216"/>
      <c r="AT318" s="217" t="s">
        <v>211</v>
      </c>
      <c r="AU318" s="217" t="s">
        <v>207</v>
      </c>
      <c r="AV318" s="14" t="s">
        <v>207</v>
      </c>
      <c r="AW318" s="14" t="s">
        <v>5</v>
      </c>
      <c r="AX318" s="14" t="s">
        <v>74</v>
      </c>
      <c r="AY318" s="217" t="s">
        <v>198</v>
      </c>
    </row>
    <row r="319" spans="2:51" s="13" customFormat="1" ht="11.25">
      <c r="B319" s="197"/>
      <c r="C319" s="198"/>
      <c r="D319" s="192" t="s">
        <v>211</v>
      </c>
      <c r="E319" s="199" t="s">
        <v>20</v>
      </c>
      <c r="F319" s="200" t="s">
        <v>1301</v>
      </c>
      <c r="G319" s="198"/>
      <c r="H319" s="199" t="s">
        <v>20</v>
      </c>
      <c r="I319" s="201"/>
      <c r="J319" s="201"/>
      <c r="K319" s="198"/>
      <c r="L319" s="198"/>
      <c r="M319" s="202"/>
      <c r="N319" s="203"/>
      <c r="O319" s="204"/>
      <c r="P319" s="204"/>
      <c r="Q319" s="204"/>
      <c r="R319" s="204"/>
      <c r="S319" s="204"/>
      <c r="T319" s="204"/>
      <c r="U319" s="204"/>
      <c r="V319" s="204"/>
      <c r="W319" s="204"/>
      <c r="X319" s="205"/>
      <c r="AT319" s="206" t="s">
        <v>211</v>
      </c>
      <c r="AU319" s="206" t="s">
        <v>207</v>
      </c>
      <c r="AV319" s="13" t="s">
        <v>82</v>
      </c>
      <c r="AW319" s="13" t="s">
        <v>5</v>
      </c>
      <c r="AX319" s="13" t="s">
        <v>74</v>
      </c>
      <c r="AY319" s="206" t="s">
        <v>198</v>
      </c>
    </row>
    <row r="320" spans="2:51" s="13" customFormat="1" ht="11.25">
      <c r="B320" s="197"/>
      <c r="C320" s="198"/>
      <c r="D320" s="192" t="s">
        <v>211</v>
      </c>
      <c r="E320" s="199" t="s">
        <v>20</v>
      </c>
      <c r="F320" s="200" t="s">
        <v>1326</v>
      </c>
      <c r="G320" s="198"/>
      <c r="H320" s="199" t="s">
        <v>20</v>
      </c>
      <c r="I320" s="201"/>
      <c r="J320" s="201"/>
      <c r="K320" s="198"/>
      <c r="L320" s="198"/>
      <c r="M320" s="202"/>
      <c r="N320" s="203"/>
      <c r="O320" s="204"/>
      <c r="P320" s="204"/>
      <c r="Q320" s="204"/>
      <c r="R320" s="204"/>
      <c r="S320" s="204"/>
      <c r="T320" s="204"/>
      <c r="U320" s="204"/>
      <c r="V320" s="204"/>
      <c r="W320" s="204"/>
      <c r="X320" s="205"/>
      <c r="AT320" s="206" t="s">
        <v>211</v>
      </c>
      <c r="AU320" s="206" t="s">
        <v>207</v>
      </c>
      <c r="AV320" s="13" t="s">
        <v>82</v>
      </c>
      <c r="AW320" s="13" t="s">
        <v>5</v>
      </c>
      <c r="AX320" s="13" t="s">
        <v>74</v>
      </c>
      <c r="AY320" s="206" t="s">
        <v>198</v>
      </c>
    </row>
    <row r="321" spans="2:51" s="14" customFormat="1" ht="11.25">
      <c r="B321" s="207"/>
      <c r="C321" s="208"/>
      <c r="D321" s="192" t="s">
        <v>211</v>
      </c>
      <c r="E321" s="209" t="s">
        <v>20</v>
      </c>
      <c r="F321" s="210" t="s">
        <v>1371</v>
      </c>
      <c r="G321" s="208"/>
      <c r="H321" s="211">
        <v>4.37</v>
      </c>
      <c r="I321" s="212"/>
      <c r="J321" s="212"/>
      <c r="K321" s="208"/>
      <c r="L321" s="208"/>
      <c r="M321" s="213"/>
      <c r="N321" s="214"/>
      <c r="O321" s="215"/>
      <c r="P321" s="215"/>
      <c r="Q321" s="215"/>
      <c r="R321" s="215"/>
      <c r="S321" s="215"/>
      <c r="T321" s="215"/>
      <c r="U321" s="215"/>
      <c r="V321" s="215"/>
      <c r="W321" s="215"/>
      <c r="X321" s="216"/>
      <c r="AT321" s="217" t="s">
        <v>211</v>
      </c>
      <c r="AU321" s="217" t="s">
        <v>207</v>
      </c>
      <c r="AV321" s="14" t="s">
        <v>207</v>
      </c>
      <c r="AW321" s="14" t="s">
        <v>5</v>
      </c>
      <c r="AX321" s="14" t="s">
        <v>74</v>
      </c>
      <c r="AY321" s="217" t="s">
        <v>198</v>
      </c>
    </row>
    <row r="322" spans="2:51" s="13" customFormat="1" ht="11.25">
      <c r="B322" s="197"/>
      <c r="C322" s="198"/>
      <c r="D322" s="192" t="s">
        <v>211</v>
      </c>
      <c r="E322" s="199" t="s">
        <v>20</v>
      </c>
      <c r="F322" s="200" t="s">
        <v>1301</v>
      </c>
      <c r="G322" s="198"/>
      <c r="H322" s="199" t="s">
        <v>20</v>
      </c>
      <c r="I322" s="201"/>
      <c r="J322" s="201"/>
      <c r="K322" s="198"/>
      <c r="L322" s="198"/>
      <c r="M322" s="202"/>
      <c r="N322" s="203"/>
      <c r="O322" s="204"/>
      <c r="P322" s="204"/>
      <c r="Q322" s="204"/>
      <c r="R322" s="204"/>
      <c r="S322" s="204"/>
      <c r="T322" s="204"/>
      <c r="U322" s="204"/>
      <c r="V322" s="204"/>
      <c r="W322" s="204"/>
      <c r="X322" s="205"/>
      <c r="AT322" s="206" t="s">
        <v>211</v>
      </c>
      <c r="AU322" s="206" t="s">
        <v>207</v>
      </c>
      <c r="AV322" s="13" t="s">
        <v>82</v>
      </c>
      <c r="AW322" s="13" t="s">
        <v>5</v>
      </c>
      <c r="AX322" s="13" t="s">
        <v>74</v>
      </c>
      <c r="AY322" s="206" t="s">
        <v>198</v>
      </c>
    </row>
    <row r="323" spans="2:51" s="13" customFormat="1" ht="11.25">
      <c r="B323" s="197"/>
      <c r="C323" s="198"/>
      <c r="D323" s="192" t="s">
        <v>211</v>
      </c>
      <c r="E323" s="199" t="s">
        <v>20</v>
      </c>
      <c r="F323" s="200" t="s">
        <v>1327</v>
      </c>
      <c r="G323" s="198"/>
      <c r="H323" s="199" t="s">
        <v>20</v>
      </c>
      <c r="I323" s="201"/>
      <c r="J323" s="201"/>
      <c r="K323" s="198"/>
      <c r="L323" s="198"/>
      <c r="M323" s="202"/>
      <c r="N323" s="203"/>
      <c r="O323" s="204"/>
      <c r="P323" s="204"/>
      <c r="Q323" s="204"/>
      <c r="R323" s="204"/>
      <c r="S323" s="204"/>
      <c r="T323" s="204"/>
      <c r="U323" s="204"/>
      <c r="V323" s="204"/>
      <c r="W323" s="204"/>
      <c r="X323" s="205"/>
      <c r="AT323" s="206" t="s">
        <v>211</v>
      </c>
      <c r="AU323" s="206" t="s">
        <v>207</v>
      </c>
      <c r="AV323" s="13" t="s">
        <v>82</v>
      </c>
      <c r="AW323" s="13" t="s">
        <v>5</v>
      </c>
      <c r="AX323" s="13" t="s">
        <v>74</v>
      </c>
      <c r="AY323" s="206" t="s">
        <v>198</v>
      </c>
    </row>
    <row r="324" spans="2:51" s="14" customFormat="1" ht="11.25">
      <c r="B324" s="207"/>
      <c r="C324" s="208"/>
      <c r="D324" s="192" t="s">
        <v>211</v>
      </c>
      <c r="E324" s="209" t="s">
        <v>20</v>
      </c>
      <c r="F324" s="210" t="s">
        <v>1371</v>
      </c>
      <c r="G324" s="208"/>
      <c r="H324" s="211">
        <v>4.37</v>
      </c>
      <c r="I324" s="212"/>
      <c r="J324" s="212"/>
      <c r="K324" s="208"/>
      <c r="L324" s="208"/>
      <c r="M324" s="213"/>
      <c r="N324" s="214"/>
      <c r="O324" s="215"/>
      <c r="P324" s="215"/>
      <c r="Q324" s="215"/>
      <c r="R324" s="215"/>
      <c r="S324" s="215"/>
      <c r="T324" s="215"/>
      <c r="U324" s="215"/>
      <c r="V324" s="215"/>
      <c r="W324" s="215"/>
      <c r="X324" s="216"/>
      <c r="AT324" s="217" t="s">
        <v>211</v>
      </c>
      <c r="AU324" s="217" t="s">
        <v>207</v>
      </c>
      <c r="AV324" s="14" t="s">
        <v>207</v>
      </c>
      <c r="AW324" s="14" t="s">
        <v>5</v>
      </c>
      <c r="AX324" s="14" t="s">
        <v>74</v>
      </c>
      <c r="AY324" s="217" t="s">
        <v>198</v>
      </c>
    </row>
    <row r="325" spans="2:51" s="13" customFormat="1" ht="11.25">
      <c r="B325" s="197"/>
      <c r="C325" s="198"/>
      <c r="D325" s="192" t="s">
        <v>211</v>
      </c>
      <c r="E325" s="199" t="s">
        <v>20</v>
      </c>
      <c r="F325" s="200" t="s">
        <v>1301</v>
      </c>
      <c r="G325" s="198"/>
      <c r="H325" s="199" t="s">
        <v>20</v>
      </c>
      <c r="I325" s="201"/>
      <c r="J325" s="201"/>
      <c r="K325" s="198"/>
      <c r="L325" s="198"/>
      <c r="M325" s="202"/>
      <c r="N325" s="203"/>
      <c r="O325" s="204"/>
      <c r="P325" s="204"/>
      <c r="Q325" s="204"/>
      <c r="R325" s="204"/>
      <c r="S325" s="204"/>
      <c r="T325" s="204"/>
      <c r="U325" s="204"/>
      <c r="V325" s="204"/>
      <c r="W325" s="204"/>
      <c r="X325" s="205"/>
      <c r="AT325" s="206" t="s">
        <v>211</v>
      </c>
      <c r="AU325" s="206" t="s">
        <v>207</v>
      </c>
      <c r="AV325" s="13" t="s">
        <v>82</v>
      </c>
      <c r="AW325" s="13" t="s">
        <v>5</v>
      </c>
      <c r="AX325" s="13" t="s">
        <v>74</v>
      </c>
      <c r="AY325" s="206" t="s">
        <v>198</v>
      </c>
    </row>
    <row r="326" spans="2:51" s="13" customFormat="1" ht="11.25">
      <c r="B326" s="197"/>
      <c r="C326" s="198"/>
      <c r="D326" s="192" t="s">
        <v>211</v>
      </c>
      <c r="E326" s="199" t="s">
        <v>20</v>
      </c>
      <c r="F326" s="200" t="s">
        <v>1328</v>
      </c>
      <c r="G326" s="198"/>
      <c r="H326" s="199" t="s">
        <v>20</v>
      </c>
      <c r="I326" s="201"/>
      <c r="J326" s="201"/>
      <c r="K326" s="198"/>
      <c r="L326" s="198"/>
      <c r="M326" s="202"/>
      <c r="N326" s="203"/>
      <c r="O326" s="204"/>
      <c r="P326" s="204"/>
      <c r="Q326" s="204"/>
      <c r="R326" s="204"/>
      <c r="S326" s="204"/>
      <c r="T326" s="204"/>
      <c r="U326" s="204"/>
      <c r="V326" s="204"/>
      <c r="W326" s="204"/>
      <c r="X326" s="205"/>
      <c r="AT326" s="206" t="s">
        <v>211</v>
      </c>
      <c r="AU326" s="206" t="s">
        <v>207</v>
      </c>
      <c r="AV326" s="13" t="s">
        <v>82</v>
      </c>
      <c r="AW326" s="13" t="s">
        <v>5</v>
      </c>
      <c r="AX326" s="13" t="s">
        <v>74</v>
      </c>
      <c r="AY326" s="206" t="s">
        <v>198</v>
      </c>
    </row>
    <row r="327" spans="2:51" s="14" customFormat="1" ht="11.25">
      <c r="B327" s="207"/>
      <c r="C327" s="208"/>
      <c r="D327" s="192" t="s">
        <v>211</v>
      </c>
      <c r="E327" s="209" t="s">
        <v>20</v>
      </c>
      <c r="F327" s="210" t="s">
        <v>1371</v>
      </c>
      <c r="G327" s="208"/>
      <c r="H327" s="211">
        <v>4.37</v>
      </c>
      <c r="I327" s="212"/>
      <c r="J327" s="212"/>
      <c r="K327" s="208"/>
      <c r="L327" s="208"/>
      <c r="M327" s="213"/>
      <c r="N327" s="214"/>
      <c r="O327" s="215"/>
      <c r="P327" s="215"/>
      <c r="Q327" s="215"/>
      <c r="R327" s="215"/>
      <c r="S327" s="215"/>
      <c r="T327" s="215"/>
      <c r="U327" s="215"/>
      <c r="V327" s="215"/>
      <c r="W327" s="215"/>
      <c r="X327" s="216"/>
      <c r="AT327" s="217" t="s">
        <v>211</v>
      </c>
      <c r="AU327" s="217" t="s">
        <v>207</v>
      </c>
      <c r="AV327" s="14" t="s">
        <v>207</v>
      </c>
      <c r="AW327" s="14" t="s">
        <v>5</v>
      </c>
      <c r="AX327" s="14" t="s">
        <v>74</v>
      </c>
      <c r="AY327" s="217" t="s">
        <v>198</v>
      </c>
    </row>
    <row r="328" spans="2:51" s="13" customFormat="1" ht="11.25">
      <c r="B328" s="197"/>
      <c r="C328" s="198"/>
      <c r="D328" s="192" t="s">
        <v>211</v>
      </c>
      <c r="E328" s="199" t="s">
        <v>20</v>
      </c>
      <c r="F328" s="200" t="s">
        <v>1301</v>
      </c>
      <c r="G328" s="198"/>
      <c r="H328" s="199" t="s">
        <v>20</v>
      </c>
      <c r="I328" s="201"/>
      <c r="J328" s="201"/>
      <c r="K328" s="198"/>
      <c r="L328" s="198"/>
      <c r="M328" s="202"/>
      <c r="N328" s="203"/>
      <c r="O328" s="204"/>
      <c r="P328" s="204"/>
      <c r="Q328" s="204"/>
      <c r="R328" s="204"/>
      <c r="S328" s="204"/>
      <c r="T328" s="204"/>
      <c r="U328" s="204"/>
      <c r="V328" s="204"/>
      <c r="W328" s="204"/>
      <c r="X328" s="205"/>
      <c r="AT328" s="206" t="s">
        <v>211</v>
      </c>
      <c r="AU328" s="206" t="s">
        <v>207</v>
      </c>
      <c r="AV328" s="13" t="s">
        <v>82</v>
      </c>
      <c r="AW328" s="13" t="s">
        <v>5</v>
      </c>
      <c r="AX328" s="13" t="s">
        <v>74</v>
      </c>
      <c r="AY328" s="206" t="s">
        <v>198</v>
      </c>
    </row>
    <row r="329" spans="2:51" s="13" customFormat="1" ht="11.25">
      <c r="B329" s="197"/>
      <c r="C329" s="198"/>
      <c r="D329" s="192" t="s">
        <v>211</v>
      </c>
      <c r="E329" s="199" t="s">
        <v>20</v>
      </c>
      <c r="F329" s="200" t="s">
        <v>1329</v>
      </c>
      <c r="G329" s="198"/>
      <c r="H329" s="199" t="s">
        <v>20</v>
      </c>
      <c r="I329" s="201"/>
      <c r="J329" s="201"/>
      <c r="K329" s="198"/>
      <c r="L329" s="198"/>
      <c r="M329" s="202"/>
      <c r="N329" s="203"/>
      <c r="O329" s="204"/>
      <c r="P329" s="204"/>
      <c r="Q329" s="204"/>
      <c r="R329" s="204"/>
      <c r="S329" s="204"/>
      <c r="T329" s="204"/>
      <c r="U329" s="204"/>
      <c r="V329" s="204"/>
      <c r="W329" s="204"/>
      <c r="X329" s="205"/>
      <c r="AT329" s="206" t="s">
        <v>211</v>
      </c>
      <c r="AU329" s="206" t="s">
        <v>207</v>
      </c>
      <c r="AV329" s="13" t="s">
        <v>82</v>
      </c>
      <c r="AW329" s="13" t="s">
        <v>5</v>
      </c>
      <c r="AX329" s="13" t="s">
        <v>74</v>
      </c>
      <c r="AY329" s="206" t="s">
        <v>198</v>
      </c>
    </row>
    <row r="330" spans="2:51" s="14" customFormat="1" ht="11.25">
      <c r="B330" s="207"/>
      <c r="C330" s="208"/>
      <c r="D330" s="192" t="s">
        <v>211</v>
      </c>
      <c r="E330" s="209" t="s">
        <v>20</v>
      </c>
      <c r="F330" s="210" t="s">
        <v>1371</v>
      </c>
      <c r="G330" s="208"/>
      <c r="H330" s="211">
        <v>4.37</v>
      </c>
      <c r="I330" s="212"/>
      <c r="J330" s="212"/>
      <c r="K330" s="208"/>
      <c r="L330" s="208"/>
      <c r="M330" s="213"/>
      <c r="N330" s="214"/>
      <c r="O330" s="215"/>
      <c r="P330" s="215"/>
      <c r="Q330" s="215"/>
      <c r="R330" s="215"/>
      <c r="S330" s="215"/>
      <c r="T330" s="215"/>
      <c r="U330" s="215"/>
      <c r="V330" s="215"/>
      <c r="W330" s="215"/>
      <c r="X330" s="216"/>
      <c r="AT330" s="217" t="s">
        <v>211</v>
      </c>
      <c r="AU330" s="217" t="s">
        <v>207</v>
      </c>
      <c r="AV330" s="14" t="s">
        <v>207</v>
      </c>
      <c r="AW330" s="14" t="s">
        <v>5</v>
      </c>
      <c r="AX330" s="14" t="s">
        <v>74</v>
      </c>
      <c r="AY330" s="217" t="s">
        <v>198</v>
      </c>
    </row>
    <row r="331" spans="2:51" s="13" customFormat="1" ht="11.25">
      <c r="B331" s="197"/>
      <c r="C331" s="198"/>
      <c r="D331" s="192" t="s">
        <v>211</v>
      </c>
      <c r="E331" s="199" t="s">
        <v>20</v>
      </c>
      <c r="F331" s="200" t="s">
        <v>1301</v>
      </c>
      <c r="G331" s="198"/>
      <c r="H331" s="199" t="s">
        <v>20</v>
      </c>
      <c r="I331" s="201"/>
      <c r="J331" s="201"/>
      <c r="K331" s="198"/>
      <c r="L331" s="198"/>
      <c r="M331" s="202"/>
      <c r="N331" s="203"/>
      <c r="O331" s="204"/>
      <c r="P331" s="204"/>
      <c r="Q331" s="204"/>
      <c r="R331" s="204"/>
      <c r="S331" s="204"/>
      <c r="T331" s="204"/>
      <c r="U331" s="204"/>
      <c r="V331" s="204"/>
      <c r="W331" s="204"/>
      <c r="X331" s="205"/>
      <c r="AT331" s="206" t="s">
        <v>211</v>
      </c>
      <c r="AU331" s="206" t="s">
        <v>207</v>
      </c>
      <c r="AV331" s="13" t="s">
        <v>82</v>
      </c>
      <c r="AW331" s="13" t="s">
        <v>5</v>
      </c>
      <c r="AX331" s="13" t="s">
        <v>74</v>
      </c>
      <c r="AY331" s="206" t="s">
        <v>198</v>
      </c>
    </row>
    <row r="332" spans="2:51" s="13" customFormat="1" ht="11.25">
      <c r="B332" s="197"/>
      <c r="C332" s="198"/>
      <c r="D332" s="192" t="s">
        <v>211</v>
      </c>
      <c r="E332" s="199" t="s">
        <v>20</v>
      </c>
      <c r="F332" s="200" t="s">
        <v>1330</v>
      </c>
      <c r="G332" s="198"/>
      <c r="H332" s="199" t="s">
        <v>20</v>
      </c>
      <c r="I332" s="201"/>
      <c r="J332" s="201"/>
      <c r="K332" s="198"/>
      <c r="L332" s="198"/>
      <c r="M332" s="202"/>
      <c r="N332" s="203"/>
      <c r="O332" s="204"/>
      <c r="P332" s="204"/>
      <c r="Q332" s="204"/>
      <c r="R332" s="204"/>
      <c r="S332" s="204"/>
      <c r="T332" s="204"/>
      <c r="U332" s="204"/>
      <c r="V332" s="204"/>
      <c r="W332" s="204"/>
      <c r="X332" s="205"/>
      <c r="AT332" s="206" t="s">
        <v>211</v>
      </c>
      <c r="AU332" s="206" t="s">
        <v>207</v>
      </c>
      <c r="AV332" s="13" t="s">
        <v>82</v>
      </c>
      <c r="AW332" s="13" t="s">
        <v>5</v>
      </c>
      <c r="AX332" s="13" t="s">
        <v>74</v>
      </c>
      <c r="AY332" s="206" t="s">
        <v>198</v>
      </c>
    </row>
    <row r="333" spans="2:51" s="14" customFormat="1" ht="11.25">
      <c r="B333" s="207"/>
      <c r="C333" s="208"/>
      <c r="D333" s="192" t="s">
        <v>211</v>
      </c>
      <c r="E333" s="209" t="s">
        <v>20</v>
      </c>
      <c r="F333" s="210" t="s">
        <v>1371</v>
      </c>
      <c r="G333" s="208"/>
      <c r="H333" s="211">
        <v>4.37</v>
      </c>
      <c r="I333" s="212"/>
      <c r="J333" s="212"/>
      <c r="K333" s="208"/>
      <c r="L333" s="208"/>
      <c r="M333" s="213"/>
      <c r="N333" s="214"/>
      <c r="O333" s="215"/>
      <c r="P333" s="215"/>
      <c r="Q333" s="215"/>
      <c r="R333" s="215"/>
      <c r="S333" s="215"/>
      <c r="T333" s="215"/>
      <c r="U333" s="215"/>
      <c r="V333" s="215"/>
      <c r="W333" s="215"/>
      <c r="X333" s="216"/>
      <c r="AT333" s="217" t="s">
        <v>211</v>
      </c>
      <c r="AU333" s="217" t="s">
        <v>207</v>
      </c>
      <c r="AV333" s="14" t="s">
        <v>207</v>
      </c>
      <c r="AW333" s="14" t="s">
        <v>5</v>
      </c>
      <c r="AX333" s="14" t="s">
        <v>74</v>
      </c>
      <c r="AY333" s="217" t="s">
        <v>198</v>
      </c>
    </row>
    <row r="334" spans="2:51" s="13" customFormat="1" ht="11.25">
      <c r="B334" s="197"/>
      <c r="C334" s="198"/>
      <c r="D334" s="192" t="s">
        <v>211</v>
      </c>
      <c r="E334" s="199" t="s">
        <v>20</v>
      </c>
      <c r="F334" s="200" t="s">
        <v>1301</v>
      </c>
      <c r="G334" s="198"/>
      <c r="H334" s="199" t="s">
        <v>20</v>
      </c>
      <c r="I334" s="201"/>
      <c r="J334" s="201"/>
      <c r="K334" s="198"/>
      <c r="L334" s="198"/>
      <c r="M334" s="202"/>
      <c r="N334" s="203"/>
      <c r="O334" s="204"/>
      <c r="P334" s="204"/>
      <c r="Q334" s="204"/>
      <c r="R334" s="204"/>
      <c r="S334" s="204"/>
      <c r="T334" s="204"/>
      <c r="U334" s="204"/>
      <c r="V334" s="204"/>
      <c r="W334" s="204"/>
      <c r="X334" s="205"/>
      <c r="AT334" s="206" t="s">
        <v>211</v>
      </c>
      <c r="AU334" s="206" t="s">
        <v>207</v>
      </c>
      <c r="AV334" s="13" t="s">
        <v>82</v>
      </c>
      <c r="AW334" s="13" t="s">
        <v>5</v>
      </c>
      <c r="AX334" s="13" t="s">
        <v>74</v>
      </c>
      <c r="AY334" s="206" t="s">
        <v>198</v>
      </c>
    </row>
    <row r="335" spans="2:51" s="13" customFormat="1" ht="11.25">
      <c r="B335" s="197"/>
      <c r="C335" s="198"/>
      <c r="D335" s="192" t="s">
        <v>211</v>
      </c>
      <c r="E335" s="199" t="s">
        <v>20</v>
      </c>
      <c r="F335" s="200" t="s">
        <v>1331</v>
      </c>
      <c r="G335" s="198"/>
      <c r="H335" s="199" t="s">
        <v>20</v>
      </c>
      <c r="I335" s="201"/>
      <c r="J335" s="201"/>
      <c r="K335" s="198"/>
      <c r="L335" s="198"/>
      <c r="M335" s="202"/>
      <c r="N335" s="203"/>
      <c r="O335" s="204"/>
      <c r="P335" s="204"/>
      <c r="Q335" s="204"/>
      <c r="R335" s="204"/>
      <c r="S335" s="204"/>
      <c r="T335" s="204"/>
      <c r="U335" s="204"/>
      <c r="V335" s="204"/>
      <c r="W335" s="204"/>
      <c r="X335" s="205"/>
      <c r="AT335" s="206" t="s">
        <v>211</v>
      </c>
      <c r="AU335" s="206" t="s">
        <v>207</v>
      </c>
      <c r="AV335" s="13" t="s">
        <v>82</v>
      </c>
      <c r="AW335" s="13" t="s">
        <v>5</v>
      </c>
      <c r="AX335" s="13" t="s">
        <v>74</v>
      </c>
      <c r="AY335" s="206" t="s">
        <v>198</v>
      </c>
    </row>
    <row r="336" spans="2:51" s="14" customFormat="1" ht="11.25">
      <c r="B336" s="207"/>
      <c r="C336" s="208"/>
      <c r="D336" s="192" t="s">
        <v>211</v>
      </c>
      <c r="E336" s="209" t="s">
        <v>20</v>
      </c>
      <c r="F336" s="210" t="s">
        <v>1371</v>
      </c>
      <c r="G336" s="208"/>
      <c r="H336" s="211">
        <v>4.37</v>
      </c>
      <c r="I336" s="212"/>
      <c r="J336" s="212"/>
      <c r="K336" s="208"/>
      <c r="L336" s="208"/>
      <c r="M336" s="213"/>
      <c r="N336" s="214"/>
      <c r="O336" s="215"/>
      <c r="P336" s="215"/>
      <c r="Q336" s="215"/>
      <c r="R336" s="215"/>
      <c r="S336" s="215"/>
      <c r="T336" s="215"/>
      <c r="U336" s="215"/>
      <c r="V336" s="215"/>
      <c r="W336" s="215"/>
      <c r="X336" s="216"/>
      <c r="AT336" s="217" t="s">
        <v>211</v>
      </c>
      <c r="AU336" s="217" t="s">
        <v>207</v>
      </c>
      <c r="AV336" s="14" t="s">
        <v>207</v>
      </c>
      <c r="AW336" s="14" t="s">
        <v>5</v>
      </c>
      <c r="AX336" s="14" t="s">
        <v>74</v>
      </c>
      <c r="AY336" s="217" t="s">
        <v>198</v>
      </c>
    </row>
    <row r="337" spans="1:65" s="13" customFormat="1" ht="11.25">
      <c r="B337" s="197"/>
      <c r="C337" s="198"/>
      <c r="D337" s="192" t="s">
        <v>211</v>
      </c>
      <c r="E337" s="199" t="s">
        <v>20</v>
      </c>
      <c r="F337" s="200" t="s">
        <v>1301</v>
      </c>
      <c r="G337" s="198"/>
      <c r="H337" s="199" t="s">
        <v>20</v>
      </c>
      <c r="I337" s="201"/>
      <c r="J337" s="201"/>
      <c r="K337" s="198"/>
      <c r="L337" s="198"/>
      <c r="M337" s="202"/>
      <c r="N337" s="203"/>
      <c r="O337" s="204"/>
      <c r="P337" s="204"/>
      <c r="Q337" s="204"/>
      <c r="R337" s="204"/>
      <c r="S337" s="204"/>
      <c r="T337" s="204"/>
      <c r="U337" s="204"/>
      <c r="V337" s="204"/>
      <c r="W337" s="204"/>
      <c r="X337" s="205"/>
      <c r="AT337" s="206" t="s">
        <v>211</v>
      </c>
      <c r="AU337" s="206" t="s">
        <v>207</v>
      </c>
      <c r="AV337" s="13" t="s">
        <v>82</v>
      </c>
      <c r="AW337" s="13" t="s">
        <v>5</v>
      </c>
      <c r="AX337" s="13" t="s">
        <v>74</v>
      </c>
      <c r="AY337" s="206" t="s">
        <v>198</v>
      </c>
    </row>
    <row r="338" spans="1:65" s="13" customFormat="1" ht="11.25">
      <c r="B338" s="197"/>
      <c r="C338" s="198"/>
      <c r="D338" s="192" t="s">
        <v>211</v>
      </c>
      <c r="E338" s="199" t="s">
        <v>20</v>
      </c>
      <c r="F338" s="200" t="s">
        <v>1332</v>
      </c>
      <c r="G338" s="198"/>
      <c r="H338" s="199" t="s">
        <v>20</v>
      </c>
      <c r="I338" s="201"/>
      <c r="J338" s="201"/>
      <c r="K338" s="198"/>
      <c r="L338" s="198"/>
      <c r="M338" s="202"/>
      <c r="N338" s="203"/>
      <c r="O338" s="204"/>
      <c r="P338" s="204"/>
      <c r="Q338" s="204"/>
      <c r="R338" s="204"/>
      <c r="S338" s="204"/>
      <c r="T338" s="204"/>
      <c r="U338" s="204"/>
      <c r="V338" s="204"/>
      <c r="W338" s="204"/>
      <c r="X338" s="205"/>
      <c r="AT338" s="206" t="s">
        <v>211</v>
      </c>
      <c r="AU338" s="206" t="s">
        <v>207</v>
      </c>
      <c r="AV338" s="13" t="s">
        <v>82</v>
      </c>
      <c r="AW338" s="13" t="s">
        <v>5</v>
      </c>
      <c r="AX338" s="13" t="s">
        <v>74</v>
      </c>
      <c r="AY338" s="206" t="s">
        <v>198</v>
      </c>
    </row>
    <row r="339" spans="1:65" s="14" customFormat="1" ht="11.25">
      <c r="B339" s="207"/>
      <c r="C339" s="208"/>
      <c r="D339" s="192" t="s">
        <v>211</v>
      </c>
      <c r="E339" s="209" t="s">
        <v>20</v>
      </c>
      <c r="F339" s="210" t="s">
        <v>1371</v>
      </c>
      <c r="G339" s="208"/>
      <c r="H339" s="211">
        <v>4.37</v>
      </c>
      <c r="I339" s="212"/>
      <c r="J339" s="212"/>
      <c r="K339" s="208"/>
      <c r="L339" s="208"/>
      <c r="M339" s="213"/>
      <c r="N339" s="214"/>
      <c r="O339" s="215"/>
      <c r="P339" s="215"/>
      <c r="Q339" s="215"/>
      <c r="R339" s="215"/>
      <c r="S339" s="215"/>
      <c r="T339" s="215"/>
      <c r="U339" s="215"/>
      <c r="V339" s="215"/>
      <c r="W339" s="215"/>
      <c r="X339" s="216"/>
      <c r="AT339" s="217" t="s">
        <v>211</v>
      </c>
      <c r="AU339" s="217" t="s">
        <v>207</v>
      </c>
      <c r="AV339" s="14" t="s">
        <v>207</v>
      </c>
      <c r="AW339" s="14" t="s">
        <v>5</v>
      </c>
      <c r="AX339" s="14" t="s">
        <v>74</v>
      </c>
      <c r="AY339" s="217" t="s">
        <v>198</v>
      </c>
    </row>
    <row r="340" spans="1:65" s="16" customFormat="1" ht="11.25">
      <c r="B340" s="229"/>
      <c r="C340" s="230"/>
      <c r="D340" s="192" t="s">
        <v>211</v>
      </c>
      <c r="E340" s="231" t="s">
        <v>20</v>
      </c>
      <c r="F340" s="232" t="s">
        <v>282</v>
      </c>
      <c r="G340" s="230"/>
      <c r="H340" s="233">
        <v>52.359999999999992</v>
      </c>
      <c r="I340" s="234"/>
      <c r="J340" s="234"/>
      <c r="K340" s="230"/>
      <c r="L340" s="230"/>
      <c r="M340" s="235"/>
      <c r="N340" s="236"/>
      <c r="O340" s="237"/>
      <c r="P340" s="237"/>
      <c r="Q340" s="237"/>
      <c r="R340" s="237"/>
      <c r="S340" s="237"/>
      <c r="T340" s="237"/>
      <c r="U340" s="237"/>
      <c r="V340" s="237"/>
      <c r="W340" s="237"/>
      <c r="X340" s="238"/>
      <c r="AT340" s="239" t="s">
        <v>211</v>
      </c>
      <c r="AU340" s="239" t="s">
        <v>207</v>
      </c>
      <c r="AV340" s="16" t="s">
        <v>206</v>
      </c>
      <c r="AW340" s="16" t="s">
        <v>5</v>
      </c>
      <c r="AX340" s="16" t="s">
        <v>82</v>
      </c>
      <c r="AY340" s="239" t="s">
        <v>198</v>
      </c>
    </row>
    <row r="341" spans="1:65" s="2" customFormat="1" ht="24.2" customHeight="1">
      <c r="A341" s="36"/>
      <c r="B341" s="37"/>
      <c r="C341" s="178" t="s">
        <v>1163</v>
      </c>
      <c r="D341" s="178" t="s">
        <v>201</v>
      </c>
      <c r="E341" s="179" t="s">
        <v>1280</v>
      </c>
      <c r="F341" s="180" t="s">
        <v>1281</v>
      </c>
      <c r="G341" s="181" t="s">
        <v>412</v>
      </c>
      <c r="H341" s="182">
        <v>52.36</v>
      </c>
      <c r="I341" s="183"/>
      <c r="J341" s="183"/>
      <c r="K341" s="184">
        <f>ROUND(P341*H341,2)</f>
        <v>0</v>
      </c>
      <c r="L341" s="180" t="s">
        <v>205</v>
      </c>
      <c r="M341" s="41"/>
      <c r="N341" s="185" t="s">
        <v>20</v>
      </c>
      <c r="O341" s="186" t="s">
        <v>44</v>
      </c>
      <c r="P341" s="187">
        <f>I341+J341</f>
        <v>0</v>
      </c>
      <c r="Q341" s="187">
        <f>ROUND(I341*H341,2)</f>
        <v>0</v>
      </c>
      <c r="R341" s="187">
        <f>ROUND(J341*H341,2)</f>
        <v>0</v>
      </c>
      <c r="S341" s="66"/>
      <c r="T341" s="188">
        <f>S341*H341</f>
        <v>0</v>
      </c>
      <c r="U341" s="188">
        <v>7.4740000000000006E-5</v>
      </c>
      <c r="V341" s="188">
        <f>U341*H341</f>
        <v>3.9133864000000006E-3</v>
      </c>
      <c r="W341" s="188">
        <v>0</v>
      </c>
      <c r="X341" s="189">
        <f>W341*H341</f>
        <v>0</v>
      </c>
      <c r="Y341" s="36"/>
      <c r="Z341" s="36"/>
      <c r="AA341" s="36"/>
      <c r="AB341" s="36"/>
      <c r="AC341" s="36"/>
      <c r="AD341" s="36"/>
      <c r="AE341" s="36"/>
      <c r="AR341" s="190" t="s">
        <v>404</v>
      </c>
      <c r="AT341" s="190" t="s">
        <v>201</v>
      </c>
      <c r="AU341" s="190" t="s">
        <v>207</v>
      </c>
      <c r="AY341" s="19" t="s">
        <v>198</v>
      </c>
      <c r="BE341" s="191">
        <f>IF(O341="základní",K341,0)</f>
        <v>0</v>
      </c>
      <c r="BF341" s="191">
        <f>IF(O341="snížená",K341,0)</f>
        <v>0</v>
      </c>
      <c r="BG341" s="191">
        <f>IF(O341="zákl. přenesená",K341,0)</f>
        <v>0</v>
      </c>
      <c r="BH341" s="191">
        <f>IF(O341="sníž. přenesená",K341,0)</f>
        <v>0</v>
      </c>
      <c r="BI341" s="191">
        <f>IF(O341="nulová",K341,0)</f>
        <v>0</v>
      </c>
      <c r="BJ341" s="19" t="s">
        <v>207</v>
      </c>
      <c r="BK341" s="191">
        <f>ROUND(P341*H341,2)</f>
        <v>0</v>
      </c>
      <c r="BL341" s="19" t="s">
        <v>404</v>
      </c>
      <c r="BM341" s="190" t="s">
        <v>1372</v>
      </c>
    </row>
    <row r="342" spans="1:65" s="2" customFormat="1" ht="11.25">
      <c r="A342" s="36"/>
      <c r="B342" s="37"/>
      <c r="C342" s="38"/>
      <c r="D342" s="192" t="s">
        <v>209</v>
      </c>
      <c r="E342" s="38"/>
      <c r="F342" s="193" t="s">
        <v>1283</v>
      </c>
      <c r="G342" s="38"/>
      <c r="H342" s="38"/>
      <c r="I342" s="194"/>
      <c r="J342" s="194"/>
      <c r="K342" s="38"/>
      <c r="L342" s="38"/>
      <c r="M342" s="41"/>
      <c r="N342" s="195"/>
      <c r="O342" s="196"/>
      <c r="P342" s="66"/>
      <c r="Q342" s="66"/>
      <c r="R342" s="66"/>
      <c r="S342" s="66"/>
      <c r="T342" s="66"/>
      <c r="U342" s="66"/>
      <c r="V342" s="66"/>
      <c r="W342" s="66"/>
      <c r="X342" s="67"/>
      <c r="Y342" s="36"/>
      <c r="Z342" s="36"/>
      <c r="AA342" s="36"/>
      <c r="AB342" s="36"/>
      <c r="AC342" s="36"/>
      <c r="AD342" s="36"/>
      <c r="AE342" s="36"/>
      <c r="AT342" s="19" t="s">
        <v>209</v>
      </c>
      <c r="AU342" s="19" t="s">
        <v>207</v>
      </c>
    </row>
    <row r="343" spans="1:65" s="13" customFormat="1" ht="11.25">
      <c r="B343" s="197"/>
      <c r="C343" s="198"/>
      <c r="D343" s="192" t="s">
        <v>211</v>
      </c>
      <c r="E343" s="199" t="s">
        <v>20</v>
      </c>
      <c r="F343" s="200" t="s">
        <v>1301</v>
      </c>
      <c r="G343" s="198"/>
      <c r="H343" s="199" t="s">
        <v>20</v>
      </c>
      <c r="I343" s="201"/>
      <c r="J343" s="201"/>
      <c r="K343" s="198"/>
      <c r="L343" s="198"/>
      <c r="M343" s="202"/>
      <c r="N343" s="203"/>
      <c r="O343" s="204"/>
      <c r="P343" s="204"/>
      <c r="Q343" s="204"/>
      <c r="R343" s="204"/>
      <c r="S343" s="204"/>
      <c r="T343" s="204"/>
      <c r="U343" s="204"/>
      <c r="V343" s="204"/>
      <c r="W343" s="204"/>
      <c r="X343" s="205"/>
      <c r="AT343" s="206" t="s">
        <v>211</v>
      </c>
      <c r="AU343" s="206" t="s">
        <v>207</v>
      </c>
      <c r="AV343" s="13" t="s">
        <v>82</v>
      </c>
      <c r="AW343" s="13" t="s">
        <v>5</v>
      </c>
      <c r="AX343" s="13" t="s">
        <v>74</v>
      </c>
      <c r="AY343" s="206" t="s">
        <v>198</v>
      </c>
    </row>
    <row r="344" spans="1:65" s="13" customFormat="1" ht="11.25">
      <c r="B344" s="197"/>
      <c r="C344" s="198"/>
      <c r="D344" s="192" t="s">
        <v>211</v>
      </c>
      <c r="E344" s="199" t="s">
        <v>20</v>
      </c>
      <c r="F344" s="200" t="s">
        <v>1319</v>
      </c>
      <c r="G344" s="198"/>
      <c r="H344" s="199" t="s">
        <v>20</v>
      </c>
      <c r="I344" s="201"/>
      <c r="J344" s="201"/>
      <c r="K344" s="198"/>
      <c r="L344" s="198"/>
      <c r="M344" s="202"/>
      <c r="N344" s="203"/>
      <c r="O344" s="204"/>
      <c r="P344" s="204"/>
      <c r="Q344" s="204"/>
      <c r="R344" s="204"/>
      <c r="S344" s="204"/>
      <c r="T344" s="204"/>
      <c r="U344" s="204"/>
      <c r="V344" s="204"/>
      <c r="W344" s="204"/>
      <c r="X344" s="205"/>
      <c r="AT344" s="206" t="s">
        <v>211</v>
      </c>
      <c r="AU344" s="206" t="s">
        <v>207</v>
      </c>
      <c r="AV344" s="13" t="s">
        <v>82</v>
      </c>
      <c r="AW344" s="13" t="s">
        <v>5</v>
      </c>
      <c r="AX344" s="13" t="s">
        <v>74</v>
      </c>
      <c r="AY344" s="206" t="s">
        <v>198</v>
      </c>
    </row>
    <row r="345" spans="1:65" s="14" customFormat="1" ht="11.25">
      <c r="B345" s="207"/>
      <c r="C345" s="208"/>
      <c r="D345" s="192" t="s">
        <v>211</v>
      </c>
      <c r="E345" s="209" t="s">
        <v>20</v>
      </c>
      <c r="F345" s="210" t="s">
        <v>1370</v>
      </c>
      <c r="G345" s="208"/>
      <c r="H345" s="211">
        <v>4.3499999999999996</v>
      </c>
      <c r="I345" s="212"/>
      <c r="J345" s="212"/>
      <c r="K345" s="208"/>
      <c r="L345" s="208"/>
      <c r="M345" s="213"/>
      <c r="N345" s="214"/>
      <c r="O345" s="215"/>
      <c r="P345" s="215"/>
      <c r="Q345" s="215"/>
      <c r="R345" s="215"/>
      <c r="S345" s="215"/>
      <c r="T345" s="215"/>
      <c r="U345" s="215"/>
      <c r="V345" s="215"/>
      <c r="W345" s="215"/>
      <c r="X345" s="216"/>
      <c r="AT345" s="217" t="s">
        <v>211</v>
      </c>
      <c r="AU345" s="217" t="s">
        <v>207</v>
      </c>
      <c r="AV345" s="14" t="s">
        <v>207</v>
      </c>
      <c r="AW345" s="14" t="s">
        <v>5</v>
      </c>
      <c r="AX345" s="14" t="s">
        <v>74</v>
      </c>
      <c r="AY345" s="217" t="s">
        <v>198</v>
      </c>
    </row>
    <row r="346" spans="1:65" s="13" customFormat="1" ht="11.25">
      <c r="B346" s="197"/>
      <c r="C346" s="198"/>
      <c r="D346" s="192" t="s">
        <v>211</v>
      </c>
      <c r="E346" s="199" t="s">
        <v>20</v>
      </c>
      <c r="F346" s="200" t="s">
        <v>1301</v>
      </c>
      <c r="G346" s="198"/>
      <c r="H346" s="199" t="s">
        <v>20</v>
      </c>
      <c r="I346" s="201"/>
      <c r="J346" s="201"/>
      <c r="K346" s="198"/>
      <c r="L346" s="198"/>
      <c r="M346" s="202"/>
      <c r="N346" s="203"/>
      <c r="O346" s="204"/>
      <c r="P346" s="204"/>
      <c r="Q346" s="204"/>
      <c r="R346" s="204"/>
      <c r="S346" s="204"/>
      <c r="T346" s="204"/>
      <c r="U346" s="204"/>
      <c r="V346" s="204"/>
      <c r="W346" s="204"/>
      <c r="X346" s="205"/>
      <c r="AT346" s="206" t="s">
        <v>211</v>
      </c>
      <c r="AU346" s="206" t="s">
        <v>207</v>
      </c>
      <c r="AV346" s="13" t="s">
        <v>82</v>
      </c>
      <c r="AW346" s="13" t="s">
        <v>5</v>
      </c>
      <c r="AX346" s="13" t="s">
        <v>74</v>
      </c>
      <c r="AY346" s="206" t="s">
        <v>198</v>
      </c>
    </row>
    <row r="347" spans="1:65" s="13" customFormat="1" ht="11.25">
      <c r="B347" s="197"/>
      <c r="C347" s="198"/>
      <c r="D347" s="192" t="s">
        <v>211</v>
      </c>
      <c r="E347" s="199" t="s">
        <v>20</v>
      </c>
      <c r="F347" s="200" t="s">
        <v>1321</v>
      </c>
      <c r="G347" s="198"/>
      <c r="H347" s="199" t="s">
        <v>20</v>
      </c>
      <c r="I347" s="201"/>
      <c r="J347" s="201"/>
      <c r="K347" s="198"/>
      <c r="L347" s="198"/>
      <c r="M347" s="202"/>
      <c r="N347" s="203"/>
      <c r="O347" s="204"/>
      <c r="P347" s="204"/>
      <c r="Q347" s="204"/>
      <c r="R347" s="204"/>
      <c r="S347" s="204"/>
      <c r="T347" s="204"/>
      <c r="U347" s="204"/>
      <c r="V347" s="204"/>
      <c r="W347" s="204"/>
      <c r="X347" s="205"/>
      <c r="AT347" s="206" t="s">
        <v>211</v>
      </c>
      <c r="AU347" s="206" t="s">
        <v>207</v>
      </c>
      <c r="AV347" s="13" t="s">
        <v>82</v>
      </c>
      <c r="AW347" s="13" t="s">
        <v>5</v>
      </c>
      <c r="AX347" s="13" t="s">
        <v>74</v>
      </c>
      <c r="AY347" s="206" t="s">
        <v>198</v>
      </c>
    </row>
    <row r="348" spans="1:65" s="14" customFormat="1" ht="11.25">
      <c r="B348" s="207"/>
      <c r="C348" s="208"/>
      <c r="D348" s="192" t="s">
        <v>211</v>
      </c>
      <c r="E348" s="209" t="s">
        <v>20</v>
      </c>
      <c r="F348" s="210" t="s">
        <v>1370</v>
      </c>
      <c r="G348" s="208"/>
      <c r="H348" s="211">
        <v>4.3499999999999996</v>
      </c>
      <c r="I348" s="212"/>
      <c r="J348" s="212"/>
      <c r="K348" s="208"/>
      <c r="L348" s="208"/>
      <c r="M348" s="213"/>
      <c r="N348" s="214"/>
      <c r="O348" s="215"/>
      <c r="P348" s="215"/>
      <c r="Q348" s="215"/>
      <c r="R348" s="215"/>
      <c r="S348" s="215"/>
      <c r="T348" s="215"/>
      <c r="U348" s="215"/>
      <c r="V348" s="215"/>
      <c r="W348" s="215"/>
      <c r="X348" s="216"/>
      <c r="AT348" s="217" t="s">
        <v>211</v>
      </c>
      <c r="AU348" s="217" t="s">
        <v>207</v>
      </c>
      <c r="AV348" s="14" t="s">
        <v>207</v>
      </c>
      <c r="AW348" s="14" t="s">
        <v>5</v>
      </c>
      <c r="AX348" s="14" t="s">
        <v>74</v>
      </c>
      <c r="AY348" s="217" t="s">
        <v>198</v>
      </c>
    </row>
    <row r="349" spans="1:65" s="13" customFormat="1" ht="11.25">
      <c r="B349" s="197"/>
      <c r="C349" s="198"/>
      <c r="D349" s="192" t="s">
        <v>211</v>
      </c>
      <c r="E349" s="199" t="s">
        <v>20</v>
      </c>
      <c r="F349" s="200" t="s">
        <v>1301</v>
      </c>
      <c r="G349" s="198"/>
      <c r="H349" s="199" t="s">
        <v>20</v>
      </c>
      <c r="I349" s="201"/>
      <c r="J349" s="201"/>
      <c r="K349" s="198"/>
      <c r="L349" s="198"/>
      <c r="M349" s="202"/>
      <c r="N349" s="203"/>
      <c r="O349" s="204"/>
      <c r="P349" s="204"/>
      <c r="Q349" s="204"/>
      <c r="R349" s="204"/>
      <c r="S349" s="204"/>
      <c r="T349" s="204"/>
      <c r="U349" s="204"/>
      <c r="V349" s="204"/>
      <c r="W349" s="204"/>
      <c r="X349" s="205"/>
      <c r="AT349" s="206" t="s">
        <v>211</v>
      </c>
      <c r="AU349" s="206" t="s">
        <v>207</v>
      </c>
      <c r="AV349" s="13" t="s">
        <v>82</v>
      </c>
      <c r="AW349" s="13" t="s">
        <v>5</v>
      </c>
      <c r="AX349" s="13" t="s">
        <v>74</v>
      </c>
      <c r="AY349" s="206" t="s">
        <v>198</v>
      </c>
    </row>
    <row r="350" spans="1:65" s="13" customFormat="1" ht="11.25">
      <c r="B350" s="197"/>
      <c r="C350" s="198"/>
      <c r="D350" s="192" t="s">
        <v>211</v>
      </c>
      <c r="E350" s="199" t="s">
        <v>20</v>
      </c>
      <c r="F350" s="200" t="s">
        <v>1322</v>
      </c>
      <c r="G350" s="198"/>
      <c r="H350" s="199" t="s">
        <v>20</v>
      </c>
      <c r="I350" s="201"/>
      <c r="J350" s="201"/>
      <c r="K350" s="198"/>
      <c r="L350" s="198"/>
      <c r="M350" s="202"/>
      <c r="N350" s="203"/>
      <c r="O350" s="204"/>
      <c r="P350" s="204"/>
      <c r="Q350" s="204"/>
      <c r="R350" s="204"/>
      <c r="S350" s="204"/>
      <c r="T350" s="204"/>
      <c r="U350" s="204"/>
      <c r="V350" s="204"/>
      <c r="W350" s="204"/>
      <c r="X350" s="205"/>
      <c r="AT350" s="206" t="s">
        <v>211</v>
      </c>
      <c r="AU350" s="206" t="s">
        <v>207</v>
      </c>
      <c r="AV350" s="13" t="s">
        <v>82</v>
      </c>
      <c r="AW350" s="13" t="s">
        <v>5</v>
      </c>
      <c r="AX350" s="13" t="s">
        <v>74</v>
      </c>
      <c r="AY350" s="206" t="s">
        <v>198</v>
      </c>
    </row>
    <row r="351" spans="1:65" s="14" customFormat="1" ht="11.25">
      <c r="B351" s="207"/>
      <c r="C351" s="208"/>
      <c r="D351" s="192" t="s">
        <v>211</v>
      </c>
      <c r="E351" s="209" t="s">
        <v>20</v>
      </c>
      <c r="F351" s="210" t="s">
        <v>1370</v>
      </c>
      <c r="G351" s="208"/>
      <c r="H351" s="211">
        <v>4.3499999999999996</v>
      </c>
      <c r="I351" s="212"/>
      <c r="J351" s="212"/>
      <c r="K351" s="208"/>
      <c r="L351" s="208"/>
      <c r="M351" s="213"/>
      <c r="N351" s="214"/>
      <c r="O351" s="215"/>
      <c r="P351" s="215"/>
      <c r="Q351" s="215"/>
      <c r="R351" s="215"/>
      <c r="S351" s="215"/>
      <c r="T351" s="215"/>
      <c r="U351" s="215"/>
      <c r="V351" s="215"/>
      <c r="W351" s="215"/>
      <c r="X351" s="216"/>
      <c r="AT351" s="217" t="s">
        <v>211</v>
      </c>
      <c r="AU351" s="217" t="s">
        <v>207</v>
      </c>
      <c r="AV351" s="14" t="s">
        <v>207</v>
      </c>
      <c r="AW351" s="14" t="s">
        <v>5</v>
      </c>
      <c r="AX351" s="14" t="s">
        <v>74</v>
      </c>
      <c r="AY351" s="217" t="s">
        <v>198</v>
      </c>
    </row>
    <row r="352" spans="1:65" s="13" customFormat="1" ht="11.25">
      <c r="B352" s="197"/>
      <c r="C352" s="198"/>
      <c r="D352" s="192" t="s">
        <v>211</v>
      </c>
      <c r="E352" s="199" t="s">
        <v>20</v>
      </c>
      <c r="F352" s="200" t="s">
        <v>1301</v>
      </c>
      <c r="G352" s="198"/>
      <c r="H352" s="199" t="s">
        <v>20</v>
      </c>
      <c r="I352" s="201"/>
      <c r="J352" s="201"/>
      <c r="K352" s="198"/>
      <c r="L352" s="198"/>
      <c r="M352" s="202"/>
      <c r="N352" s="203"/>
      <c r="O352" s="204"/>
      <c r="P352" s="204"/>
      <c r="Q352" s="204"/>
      <c r="R352" s="204"/>
      <c r="S352" s="204"/>
      <c r="T352" s="204"/>
      <c r="U352" s="204"/>
      <c r="V352" s="204"/>
      <c r="W352" s="204"/>
      <c r="X352" s="205"/>
      <c r="AT352" s="206" t="s">
        <v>211</v>
      </c>
      <c r="AU352" s="206" t="s">
        <v>207</v>
      </c>
      <c r="AV352" s="13" t="s">
        <v>82</v>
      </c>
      <c r="AW352" s="13" t="s">
        <v>5</v>
      </c>
      <c r="AX352" s="13" t="s">
        <v>74</v>
      </c>
      <c r="AY352" s="206" t="s">
        <v>198</v>
      </c>
    </row>
    <row r="353" spans="2:51" s="13" customFormat="1" ht="11.25">
      <c r="B353" s="197"/>
      <c r="C353" s="198"/>
      <c r="D353" s="192" t="s">
        <v>211</v>
      </c>
      <c r="E353" s="199" t="s">
        <v>20</v>
      </c>
      <c r="F353" s="200" t="s">
        <v>1323</v>
      </c>
      <c r="G353" s="198"/>
      <c r="H353" s="199" t="s">
        <v>20</v>
      </c>
      <c r="I353" s="201"/>
      <c r="J353" s="201"/>
      <c r="K353" s="198"/>
      <c r="L353" s="198"/>
      <c r="M353" s="202"/>
      <c r="N353" s="203"/>
      <c r="O353" s="204"/>
      <c r="P353" s="204"/>
      <c r="Q353" s="204"/>
      <c r="R353" s="204"/>
      <c r="S353" s="204"/>
      <c r="T353" s="204"/>
      <c r="U353" s="204"/>
      <c r="V353" s="204"/>
      <c r="W353" s="204"/>
      <c r="X353" s="205"/>
      <c r="AT353" s="206" t="s">
        <v>211</v>
      </c>
      <c r="AU353" s="206" t="s">
        <v>207</v>
      </c>
      <c r="AV353" s="13" t="s">
        <v>82</v>
      </c>
      <c r="AW353" s="13" t="s">
        <v>5</v>
      </c>
      <c r="AX353" s="13" t="s">
        <v>74</v>
      </c>
      <c r="AY353" s="206" t="s">
        <v>198</v>
      </c>
    </row>
    <row r="354" spans="2:51" s="14" customFormat="1" ht="11.25">
      <c r="B354" s="207"/>
      <c r="C354" s="208"/>
      <c r="D354" s="192" t="s">
        <v>211</v>
      </c>
      <c r="E354" s="209" t="s">
        <v>20</v>
      </c>
      <c r="F354" s="210" t="s">
        <v>1370</v>
      </c>
      <c r="G354" s="208"/>
      <c r="H354" s="211">
        <v>4.3499999999999996</v>
      </c>
      <c r="I354" s="212"/>
      <c r="J354" s="212"/>
      <c r="K354" s="208"/>
      <c r="L354" s="208"/>
      <c r="M354" s="213"/>
      <c r="N354" s="214"/>
      <c r="O354" s="215"/>
      <c r="P354" s="215"/>
      <c r="Q354" s="215"/>
      <c r="R354" s="215"/>
      <c r="S354" s="215"/>
      <c r="T354" s="215"/>
      <c r="U354" s="215"/>
      <c r="V354" s="215"/>
      <c r="W354" s="215"/>
      <c r="X354" s="216"/>
      <c r="AT354" s="217" t="s">
        <v>211</v>
      </c>
      <c r="AU354" s="217" t="s">
        <v>207</v>
      </c>
      <c r="AV354" s="14" t="s">
        <v>207</v>
      </c>
      <c r="AW354" s="14" t="s">
        <v>5</v>
      </c>
      <c r="AX354" s="14" t="s">
        <v>74</v>
      </c>
      <c r="AY354" s="217" t="s">
        <v>198</v>
      </c>
    </row>
    <row r="355" spans="2:51" s="13" customFormat="1" ht="11.25">
      <c r="B355" s="197"/>
      <c r="C355" s="198"/>
      <c r="D355" s="192" t="s">
        <v>211</v>
      </c>
      <c r="E355" s="199" t="s">
        <v>20</v>
      </c>
      <c r="F355" s="200" t="s">
        <v>1301</v>
      </c>
      <c r="G355" s="198"/>
      <c r="H355" s="199" t="s">
        <v>20</v>
      </c>
      <c r="I355" s="201"/>
      <c r="J355" s="201"/>
      <c r="K355" s="198"/>
      <c r="L355" s="198"/>
      <c r="M355" s="202"/>
      <c r="N355" s="203"/>
      <c r="O355" s="204"/>
      <c r="P355" s="204"/>
      <c r="Q355" s="204"/>
      <c r="R355" s="204"/>
      <c r="S355" s="204"/>
      <c r="T355" s="204"/>
      <c r="U355" s="204"/>
      <c r="V355" s="204"/>
      <c r="W355" s="204"/>
      <c r="X355" s="205"/>
      <c r="AT355" s="206" t="s">
        <v>211</v>
      </c>
      <c r="AU355" s="206" t="s">
        <v>207</v>
      </c>
      <c r="AV355" s="13" t="s">
        <v>82</v>
      </c>
      <c r="AW355" s="13" t="s">
        <v>5</v>
      </c>
      <c r="AX355" s="13" t="s">
        <v>74</v>
      </c>
      <c r="AY355" s="206" t="s">
        <v>198</v>
      </c>
    </row>
    <row r="356" spans="2:51" s="13" customFormat="1" ht="11.25">
      <c r="B356" s="197"/>
      <c r="C356" s="198"/>
      <c r="D356" s="192" t="s">
        <v>211</v>
      </c>
      <c r="E356" s="199" t="s">
        <v>20</v>
      </c>
      <c r="F356" s="200" t="s">
        <v>1324</v>
      </c>
      <c r="G356" s="198"/>
      <c r="H356" s="199" t="s">
        <v>20</v>
      </c>
      <c r="I356" s="201"/>
      <c r="J356" s="201"/>
      <c r="K356" s="198"/>
      <c r="L356" s="198"/>
      <c r="M356" s="202"/>
      <c r="N356" s="203"/>
      <c r="O356" s="204"/>
      <c r="P356" s="204"/>
      <c r="Q356" s="204"/>
      <c r="R356" s="204"/>
      <c r="S356" s="204"/>
      <c r="T356" s="204"/>
      <c r="U356" s="204"/>
      <c r="V356" s="204"/>
      <c r="W356" s="204"/>
      <c r="X356" s="205"/>
      <c r="AT356" s="206" t="s">
        <v>211</v>
      </c>
      <c r="AU356" s="206" t="s">
        <v>207</v>
      </c>
      <c r="AV356" s="13" t="s">
        <v>82</v>
      </c>
      <c r="AW356" s="13" t="s">
        <v>5</v>
      </c>
      <c r="AX356" s="13" t="s">
        <v>74</v>
      </c>
      <c r="AY356" s="206" t="s">
        <v>198</v>
      </c>
    </row>
    <row r="357" spans="2:51" s="14" customFormat="1" ht="11.25">
      <c r="B357" s="207"/>
      <c r="C357" s="208"/>
      <c r="D357" s="192" t="s">
        <v>211</v>
      </c>
      <c r="E357" s="209" t="s">
        <v>20</v>
      </c>
      <c r="F357" s="210" t="s">
        <v>1371</v>
      </c>
      <c r="G357" s="208"/>
      <c r="H357" s="211">
        <v>4.37</v>
      </c>
      <c r="I357" s="212"/>
      <c r="J357" s="212"/>
      <c r="K357" s="208"/>
      <c r="L357" s="208"/>
      <c r="M357" s="213"/>
      <c r="N357" s="214"/>
      <c r="O357" s="215"/>
      <c r="P357" s="215"/>
      <c r="Q357" s="215"/>
      <c r="R357" s="215"/>
      <c r="S357" s="215"/>
      <c r="T357" s="215"/>
      <c r="U357" s="215"/>
      <c r="V357" s="215"/>
      <c r="W357" s="215"/>
      <c r="X357" s="216"/>
      <c r="AT357" s="217" t="s">
        <v>211</v>
      </c>
      <c r="AU357" s="217" t="s">
        <v>207</v>
      </c>
      <c r="AV357" s="14" t="s">
        <v>207</v>
      </c>
      <c r="AW357" s="14" t="s">
        <v>5</v>
      </c>
      <c r="AX357" s="14" t="s">
        <v>74</v>
      </c>
      <c r="AY357" s="217" t="s">
        <v>198</v>
      </c>
    </row>
    <row r="358" spans="2:51" s="13" customFormat="1" ht="11.25">
      <c r="B358" s="197"/>
      <c r="C358" s="198"/>
      <c r="D358" s="192" t="s">
        <v>211</v>
      </c>
      <c r="E358" s="199" t="s">
        <v>20</v>
      </c>
      <c r="F358" s="200" t="s">
        <v>1301</v>
      </c>
      <c r="G358" s="198"/>
      <c r="H358" s="199" t="s">
        <v>20</v>
      </c>
      <c r="I358" s="201"/>
      <c r="J358" s="201"/>
      <c r="K358" s="198"/>
      <c r="L358" s="198"/>
      <c r="M358" s="202"/>
      <c r="N358" s="203"/>
      <c r="O358" s="204"/>
      <c r="P358" s="204"/>
      <c r="Q358" s="204"/>
      <c r="R358" s="204"/>
      <c r="S358" s="204"/>
      <c r="T358" s="204"/>
      <c r="U358" s="204"/>
      <c r="V358" s="204"/>
      <c r="W358" s="204"/>
      <c r="X358" s="205"/>
      <c r="AT358" s="206" t="s">
        <v>211</v>
      </c>
      <c r="AU358" s="206" t="s">
        <v>207</v>
      </c>
      <c r="AV358" s="13" t="s">
        <v>82</v>
      </c>
      <c r="AW358" s="13" t="s">
        <v>5</v>
      </c>
      <c r="AX358" s="13" t="s">
        <v>74</v>
      </c>
      <c r="AY358" s="206" t="s">
        <v>198</v>
      </c>
    </row>
    <row r="359" spans="2:51" s="13" customFormat="1" ht="11.25">
      <c r="B359" s="197"/>
      <c r="C359" s="198"/>
      <c r="D359" s="192" t="s">
        <v>211</v>
      </c>
      <c r="E359" s="199" t="s">
        <v>20</v>
      </c>
      <c r="F359" s="200" t="s">
        <v>1326</v>
      </c>
      <c r="G359" s="198"/>
      <c r="H359" s="199" t="s">
        <v>20</v>
      </c>
      <c r="I359" s="201"/>
      <c r="J359" s="201"/>
      <c r="K359" s="198"/>
      <c r="L359" s="198"/>
      <c r="M359" s="202"/>
      <c r="N359" s="203"/>
      <c r="O359" s="204"/>
      <c r="P359" s="204"/>
      <c r="Q359" s="204"/>
      <c r="R359" s="204"/>
      <c r="S359" s="204"/>
      <c r="T359" s="204"/>
      <c r="U359" s="204"/>
      <c r="V359" s="204"/>
      <c r="W359" s="204"/>
      <c r="X359" s="205"/>
      <c r="AT359" s="206" t="s">
        <v>211</v>
      </c>
      <c r="AU359" s="206" t="s">
        <v>207</v>
      </c>
      <c r="AV359" s="13" t="s">
        <v>82</v>
      </c>
      <c r="AW359" s="13" t="s">
        <v>5</v>
      </c>
      <c r="AX359" s="13" t="s">
        <v>74</v>
      </c>
      <c r="AY359" s="206" t="s">
        <v>198</v>
      </c>
    </row>
    <row r="360" spans="2:51" s="14" customFormat="1" ht="11.25">
      <c r="B360" s="207"/>
      <c r="C360" s="208"/>
      <c r="D360" s="192" t="s">
        <v>211</v>
      </c>
      <c r="E360" s="209" t="s">
        <v>20</v>
      </c>
      <c r="F360" s="210" t="s">
        <v>1371</v>
      </c>
      <c r="G360" s="208"/>
      <c r="H360" s="211">
        <v>4.37</v>
      </c>
      <c r="I360" s="212"/>
      <c r="J360" s="212"/>
      <c r="K360" s="208"/>
      <c r="L360" s="208"/>
      <c r="M360" s="213"/>
      <c r="N360" s="214"/>
      <c r="O360" s="215"/>
      <c r="P360" s="215"/>
      <c r="Q360" s="215"/>
      <c r="R360" s="215"/>
      <c r="S360" s="215"/>
      <c r="T360" s="215"/>
      <c r="U360" s="215"/>
      <c r="V360" s="215"/>
      <c r="W360" s="215"/>
      <c r="X360" s="216"/>
      <c r="AT360" s="217" t="s">
        <v>211</v>
      </c>
      <c r="AU360" s="217" t="s">
        <v>207</v>
      </c>
      <c r="AV360" s="14" t="s">
        <v>207</v>
      </c>
      <c r="AW360" s="14" t="s">
        <v>5</v>
      </c>
      <c r="AX360" s="14" t="s">
        <v>74</v>
      </c>
      <c r="AY360" s="217" t="s">
        <v>198</v>
      </c>
    </row>
    <row r="361" spans="2:51" s="13" customFormat="1" ht="11.25">
      <c r="B361" s="197"/>
      <c r="C361" s="198"/>
      <c r="D361" s="192" t="s">
        <v>211</v>
      </c>
      <c r="E361" s="199" t="s">
        <v>20</v>
      </c>
      <c r="F361" s="200" t="s">
        <v>1301</v>
      </c>
      <c r="G361" s="198"/>
      <c r="H361" s="199" t="s">
        <v>20</v>
      </c>
      <c r="I361" s="201"/>
      <c r="J361" s="201"/>
      <c r="K361" s="198"/>
      <c r="L361" s="198"/>
      <c r="M361" s="202"/>
      <c r="N361" s="203"/>
      <c r="O361" s="204"/>
      <c r="P361" s="204"/>
      <c r="Q361" s="204"/>
      <c r="R361" s="204"/>
      <c r="S361" s="204"/>
      <c r="T361" s="204"/>
      <c r="U361" s="204"/>
      <c r="V361" s="204"/>
      <c r="W361" s="204"/>
      <c r="X361" s="205"/>
      <c r="AT361" s="206" t="s">
        <v>211</v>
      </c>
      <c r="AU361" s="206" t="s">
        <v>207</v>
      </c>
      <c r="AV361" s="13" t="s">
        <v>82</v>
      </c>
      <c r="AW361" s="13" t="s">
        <v>5</v>
      </c>
      <c r="AX361" s="13" t="s">
        <v>74</v>
      </c>
      <c r="AY361" s="206" t="s">
        <v>198</v>
      </c>
    </row>
    <row r="362" spans="2:51" s="13" customFormat="1" ht="11.25">
      <c r="B362" s="197"/>
      <c r="C362" s="198"/>
      <c r="D362" s="192" t="s">
        <v>211</v>
      </c>
      <c r="E362" s="199" t="s">
        <v>20</v>
      </c>
      <c r="F362" s="200" t="s">
        <v>1327</v>
      </c>
      <c r="G362" s="198"/>
      <c r="H362" s="199" t="s">
        <v>20</v>
      </c>
      <c r="I362" s="201"/>
      <c r="J362" s="201"/>
      <c r="K362" s="198"/>
      <c r="L362" s="198"/>
      <c r="M362" s="202"/>
      <c r="N362" s="203"/>
      <c r="O362" s="204"/>
      <c r="P362" s="204"/>
      <c r="Q362" s="204"/>
      <c r="R362" s="204"/>
      <c r="S362" s="204"/>
      <c r="T362" s="204"/>
      <c r="U362" s="204"/>
      <c r="V362" s="204"/>
      <c r="W362" s="204"/>
      <c r="X362" s="205"/>
      <c r="AT362" s="206" t="s">
        <v>211</v>
      </c>
      <c r="AU362" s="206" t="s">
        <v>207</v>
      </c>
      <c r="AV362" s="13" t="s">
        <v>82</v>
      </c>
      <c r="AW362" s="13" t="s">
        <v>5</v>
      </c>
      <c r="AX362" s="13" t="s">
        <v>74</v>
      </c>
      <c r="AY362" s="206" t="s">
        <v>198</v>
      </c>
    </row>
    <row r="363" spans="2:51" s="14" customFormat="1" ht="11.25">
      <c r="B363" s="207"/>
      <c r="C363" s="208"/>
      <c r="D363" s="192" t="s">
        <v>211</v>
      </c>
      <c r="E363" s="209" t="s">
        <v>20</v>
      </c>
      <c r="F363" s="210" t="s">
        <v>1371</v>
      </c>
      <c r="G363" s="208"/>
      <c r="H363" s="211">
        <v>4.37</v>
      </c>
      <c r="I363" s="212"/>
      <c r="J363" s="212"/>
      <c r="K363" s="208"/>
      <c r="L363" s="208"/>
      <c r="M363" s="213"/>
      <c r="N363" s="214"/>
      <c r="O363" s="215"/>
      <c r="P363" s="215"/>
      <c r="Q363" s="215"/>
      <c r="R363" s="215"/>
      <c r="S363" s="215"/>
      <c r="T363" s="215"/>
      <c r="U363" s="215"/>
      <c r="V363" s="215"/>
      <c r="W363" s="215"/>
      <c r="X363" s="216"/>
      <c r="AT363" s="217" t="s">
        <v>211</v>
      </c>
      <c r="AU363" s="217" t="s">
        <v>207</v>
      </c>
      <c r="AV363" s="14" t="s">
        <v>207</v>
      </c>
      <c r="AW363" s="14" t="s">
        <v>5</v>
      </c>
      <c r="AX363" s="14" t="s">
        <v>74</v>
      </c>
      <c r="AY363" s="217" t="s">
        <v>198</v>
      </c>
    </row>
    <row r="364" spans="2:51" s="13" customFormat="1" ht="11.25">
      <c r="B364" s="197"/>
      <c r="C364" s="198"/>
      <c r="D364" s="192" t="s">
        <v>211</v>
      </c>
      <c r="E364" s="199" t="s">
        <v>20</v>
      </c>
      <c r="F364" s="200" t="s">
        <v>1301</v>
      </c>
      <c r="G364" s="198"/>
      <c r="H364" s="199" t="s">
        <v>20</v>
      </c>
      <c r="I364" s="201"/>
      <c r="J364" s="201"/>
      <c r="K364" s="198"/>
      <c r="L364" s="198"/>
      <c r="M364" s="202"/>
      <c r="N364" s="203"/>
      <c r="O364" s="204"/>
      <c r="P364" s="204"/>
      <c r="Q364" s="204"/>
      <c r="R364" s="204"/>
      <c r="S364" s="204"/>
      <c r="T364" s="204"/>
      <c r="U364" s="204"/>
      <c r="V364" s="204"/>
      <c r="W364" s="204"/>
      <c r="X364" s="205"/>
      <c r="AT364" s="206" t="s">
        <v>211</v>
      </c>
      <c r="AU364" s="206" t="s">
        <v>207</v>
      </c>
      <c r="AV364" s="13" t="s">
        <v>82</v>
      </c>
      <c r="AW364" s="13" t="s">
        <v>5</v>
      </c>
      <c r="AX364" s="13" t="s">
        <v>74</v>
      </c>
      <c r="AY364" s="206" t="s">
        <v>198</v>
      </c>
    </row>
    <row r="365" spans="2:51" s="13" customFormat="1" ht="11.25">
      <c r="B365" s="197"/>
      <c r="C365" s="198"/>
      <c r="D365" s="192" t="s">
        <v>211</v>
      </c>
      <c r="E365" s="199" t="s">
        <v>20</v>
      </c>
      <c r="F365" s="200" t="s">
        <v>1328</v>
      </c>
      <c r="G365" s="198"/>
      <c r="H365" s="199" t="s">
        <v>20</v>
      </c>
      <c r="I365" s="201"/>
      <c r="J365" s="201"/>
      <c r="K365" s="198"/>
      <c r="L365" s="198"/>
      <c r="M365" s="202"/>
      <c r="N365" s="203"/>
      <c r="O365" s="204"/>
      <c r="P365" s="204"/>
      <c r="Q365" s="204"/>
      <c r="R365" s="204"/>
      <c r="S365" s="204"/>
      <c r="T365" s="204"/>
      <c r="U365" s="204"/>
      <c r="V365" s="204"/>
      <c r="W365" s="204"/>
      <c r="X365" s="205"/>
      <c r="AT365" s="206" t="s">
        <v>211</v>
      </c>
      <c r="AU365" s="206" t="s">
        <v>207</v>
      </c>
      <c r="AV365" s="13" t="s">
        <v>82</v>
      </c>
      <c r="AW365" s="13" t="s">
        <v>5</v>
      </c>
      <c r="AX365" s="13" t="s">
        <v>74</v>
      </c>
      <c r="AY365" s="206" t="s">
        <v>198</v>
      </c>
    </row>
    <row r="366" spans="2:51" s="14" customFormat="1" ht="11.25">
      <c r="B366" s="207"/>
      <c r="C366" s="208"/>
      <c r="D366" s="192" t="s">
        <v>211</v>
      </c>
      <c r="E366" s="209" t="s">
        <v>20</v>
      </c>
      <c r="F366" s="210" t="s">
        <v>1371</v>
      </c>
      <c r="G366" s="208"/>
      <c r="H366" s="211">
        <v>4.37</v>
      </c>
      <c r="I366" s="212"/>
      <c r="J366" s="212"/>
      <c r="K366" s="208"/>
      <c r="L366" s="208"/>
      <c r="M366" s="213"/>
      <c r="N366" s="214"/>
      <c r="O366" s="215"/>
      <c r="P366" s="215"/>
      <c r="Q366" s="215"/>
      <c r="R366" s="215"/>
      <c r="S366" s="215"/>
      <c r="T366" s="215"/>
      <c r="U366" s="215"/>
      <c r="V366" s="215"/>
      <c r="W366" s="215"/>
      <c r="X366" s="216"/>
      <c r="AT366" s="217" t="s">
        <v>211</v>
      </c>
      <c r="AU366" s="217" t="s">
        <v>207</v>
      </c>
      <c r="AV366" s="14" t="s">
        <v>207</v>
      </c>
      <c r="AW366" s="14" t="s">
        <v>5</v>
      </c>
      <c r="AX366" s="14" t="s">
        <v>74</v>
      </c>
      <c r="AY366" s="217" t="s">
        <v>198</v>
      </c>
    </row>
    <row r="367" spans="2:51" s="13" customFormat="1" ht="11.25">
      <c r="B367" s="197"/>
      <c r="C367" s="198"/>
      <c r="D367" s="192" t="s">
        <v>211</v>
      </c>
      <c r="E367" s="199" t="s">
        <v>20</v>
      </c>
      <c r="F367" s="200" t="s">
        <v>1301</v>
      </c>
      <c r="G367" s="198"/>
      <c r="H367" s="199" t="s">
        <v>20</v>
      </c>
      <c r="I367" s="201"/>
      <c r="J367" s="201"/>
      <c r="K367" s="198"/>
      <c r="L367" s="198"/>
      <c r="M367" s="202"/>
      <c r="N367" s="203"/>
      <c r="O367" s="204"/>
      <c r="P367" s="204"/>
      <c r="Q367" s="204"/>
      <c r="R367" s="204"/>
      <c r="S367" s="204"/>
      <c r="T367" s="204"/>
      <c r="U367" s="204"/>
      <c r="V367" s="204"/>
      <c r="W367" s="204"/>
      <c r="X367" s="205"/>
      <c r="AT367" s="206" t="s">
        <v>211</v>
      </c>
      <c r="AU367" s="206" t="s">
        <v>207</v>
      </c>
      <c r="AV367" s="13" t="s">
        <v>82</v>
      </c>
      <c r="AW367" s="13" t="s">
        <v>5</v>
      </c>
      <c r="AX367" s="13" t="s">
        <v>74</v>
      </c>
      <c r="AY367" s="206" t="s">
        <v>198</v>
      </c>
    </row>
    <row r="368" spans="2:51" s="13" customFormat="1" ht="11.25">
      <c r="B368" s="197"/>
      <c r="C368" s="198"/>
      <c r="D368" s="192" t="s">
        <v>211</v>
      </c>
      <c r="E368" s="199" t="s">
        <v>20</v>
      </c>
      <c r="F368" s="200" t="s">
        <v>1329</v>
      </c>
      <c r="G368" s="198"/>
      <c r="H368" s="199" t="s">
        <v>20</v>
      </c>
      <c r="I368" s="201"/>
      <c r="J368" s="201"/>
      <c r="K368" s="198"/>
      <c r="L368" s="198"/>
      <c r="M368" s="202"/>
      <c r="N368" s="203"/>
      <c r="O368" s="204"/>
      <c r="P368" s="204"/>
      <c r="Q368" s="204"/>
      <c r="R368" s="204"/>
      <c r="S368" s="204"/>
      <c r="T368" s="204"/>
      <c r="U368" s="204"/>
      <c r="V368" s="204"/>
      <c r="W368" s="204"/>
      <c r="X368" s="205"/>
      <c r="AT368" s="206" t="s">
        <v>211</v>
      </c>
      <c r="AU368" s="206" t="s">
        <v>207</v>
      </c>
      <c r="AV368" s="13" t="s">
        <v>82</v>
      </c>
      <c r="AW368" s="13" t="s">
        <v>5</v>
      </c>
      <c r="AX368" s="13" t="s">
        <v>74</v>
      </c>
      <c r="AY368" s="206" t="s">
        <v>198</v>
      </c>
    </row>
    <row r="369" spans="1:65" s="14" customFormat="1" ht="11.25">
      <c r="B369" s="207"/>
      <c r="C369" s="208"/>
      <c r="D369" s="192" t="s">
        <v>211</v>
      </c>
      <c r="E369" s="209" t="s">
        <v>20</v>
      </c>
      <c r="F369" s="210" t="s">
        <v>1371</v>
      </c>
      <c r="G369" s="208"/>
      <c r="H369" s="211">
        <v>4.37</v>
      </c>
      <c r="I369" s="212"/>
      <c r="J369" s="212"/>
      <c r="K369" s="208"/>
      <c r="L369" s="208"/>
      <c r="M369" s="213"/>
      <c r="N369" s="214"/>
      <c r="O369" s="215"/>
      <c r="P369" s="215"/>
      <c r="Q369" s="215"/>
      <c r="R369" s="215"/>
      <c r="S369" s="215"/>
      <c r="T369" s="215"/>
      <c r="U369" s="215"/>
      <c r="V369" s="215"/>
      <c r="W369" s="215"/>
      <c r="X369" s="216"/>
      <c r="AT369" s="217" t="s">
        <v>211</v>
      </c>
      <c r="AU369" s="217" t="s">
        <v>207</v>
      </c>
      <c r="AV369" s="14" t="s">
        <v>207</v>
      </c>
      <c r="AW369" s="14" t="s">
        <v>5</v>
      </c>
      <c r="AX369" s="14" t="s">
        <v>74</v>
      </c>
      <c r="AY369" s="217" t="s">
        <v>198</v>
      </c>
    </row>
    <row r="370" spans="1:65" s="13" customFormat="1" ht="11.25">
      <c r="B370" s="197"/>
      <c r="C370" s="198"/>
      <c r="D370" s="192" t="s">
        <v>211</v>
      </c>
      <c r="E370" s="199" t="s">
        <v>20</v>
      </c>
      <c r="F370" s="200" t="s">
        <v>1301</v>
      </c>
      <c r="G370" s="198"/>
      <c r="H370" s="199" t="s">
        <v>20</v>
      </c>
      <c r="I370" s="201"/>
      <c r="J370" s="201"/>
      <c r="K370" s="198"/>
      <c r="L370" s="198"/>
      <c r="M370" s="202"/>
      <c r="N370" s="203"/>
      <c r="O370" s="204"/>
      <c r="P370" s="204"/>
      <c r="Q370" s="204"/>
      <c r="R370" s="204"/>
      <c r="S370" s="204"/>
      <c r="T370" s="204"/>
      <c r="U370" s="204"/>
      <c r="V370" s="204"/>
      <c r="W370" s="204"/>
      <c r="X370" s="205"/>
      <c r="AT370" s="206" t="s">
        <v>211</v>
      </c>
      <c r="AU370" s="206" t="s">
        <v>207</v>
      </c>
      <c r="AV370" s="13" t="s">
        <v>82</v>
      </c>
      <c r="AW370" s="13" t="s">
        <v>5</v>
      </c>
      <c r="AX370" s="13" t="s">
        <v>74</v>
      </c>
      <c r="AY370" s="206" t="s">
        <v>198</v>
      </c>
    </row>
    <row r="371" spans="1:65" s="13" customFormat="1" ht="11.25">
      <c r="B371" s="197"/>
      <c r="C371" s="198"/>
      <c r="D371" s="192" t="s">
        <v>211</v>
      </c>
      <c r="E371" s="199" t="s">
        <v>20</v>
      </c>
      <c r="F371" s="200" t="s">
        <v>1330</v>
      </c>
      <c r="G371" s="198"/>
      <c r="H371" s="199" t="s">
        <v>20</v>
      </c>
      <c r="I371" s="201"/>
      <c r="J371" s="201"/>
      <c r="K371" s="198"/>
      <c r="L371" s="198"/>
      <c r="M371" s="202"/>
      <c r="N371" s="203"/>
      <c r="O371" s="204"/>
      <c r="P371" s="204"/>
      <c r="Q371" s="204"/>
      <c r="R371" s="204"/>
      <c r="S371" s="204"/>
      <c r="T371" s="204"/>
      <c r="U371" s="204"/>
      <c r="V371" s="204"/>
      <c r="W371" s="204"/>
      <c r="X371" s="205"/>
      <c r="AT371" s="206" t="s">
        <v>211</v>
      </c>
      <c r="AU371" s="206" t="s">
        <v>207</v>
      </c>
      <c r="AV371" s="13" t="s">
        <v>82</v>
      </c>
      <c r="AW371" s="13" t="s">
        <v>5</v>
      </c>
      <c r="AX371" s="13" t="s">
        <v>74</v>
      </c>
      <c r="AY371" s="206" t="s">
        <v>198</v>
      </c>
    </row>
    <row r="372" spans="1:65" s="14" customFormat="1" ht="11.25">
      <c r="B372" s="207"/>
      <c r="C372" s="208"/>
      <c r="D372" s="192" t="s">
        <v>211</v>
      </c>
      <c r="E372" s="209" t="s">
        <v>20</v>
      </c>
      <c r="F372" s="210" t="s">
        <v>1371</v>
      </c>
      <c r="G372" s="208"/>
      <c r="H372" s="211">
        <v>4.37</v>
      </c>
      <c r="I372" s="212"/>
      <c r="J372" s="212"/>
      <c r="K372" s="208"/>
      <c r="L372" s="208"/>
      <c r="M372" s="213"/>
      <c r="N372" s="214"/>
      <c r="O372" s="215"/>
      <c r="P372" s="215"/>
      <c r="Q372" s="215"/>
      <c r="R372" s="215"/>
      <c r="S372" s="215"/>
      <c r="T372" s="215"/>
      <c r="U372" s="215"/>
      <c r="V372" s="215"/>
      <c r="W372" s="215"/>
      <c r="X372" s="216"/>
      <c r="AT372" s="217" t="s">
        <v>211</v>
      </c>
      <c r="AU372" s="217" t="s">
        <v>207</v>
      </c>
      <c r="AV372" s="14" t="s">
        <v>207</v>
      </c>
      <c r="AW372" s="14" t="s">
        <v>5</v>
      </c>
      <c r="AX372" s="14" t="s">
        <v>74</v>
      </c>
      <c r="AY372" s="217" t="s">
        <v>198</v>
      </c>
    </row>
    <row r="373" spans="1:65" s="13" customFormat="1" ht="11.25">
      <c r="B373" s="197"/>
      <c r="C373" s="198"/>
      <c r="D373" s="192" t="s">
        <v>211</v>
      </c>
      <c r="E373" s="199" t="s">
        <v>20</v>
      </c>
      <c r="F373" s="200" t="s">
        <v>1301</v>
      </c>
      <c r="G373" s="198"/>
      <c r="H373" s="199" t="s">
        <v>20</v>
      </c>
      <c r="I373" s="201"/>
      <c r="J373" s="201"/>
      <c r="K373" s="198"/>
      <c r="L373" s="198"/>
      <c r="M373" s="202"/>
      <c r="N373" s="203"/>
      <c r="O373" s="204"/>
      <c r="P373" s="204"/>
      <c r="Q373" s="204"/>
      <c r="R373" s="204"/>
      <c r="S373" s="204"/>
      <c r="T373" s="204"/>
      <c r="U373" s="204"/>
      <c r="V373" s="204"/>
      <c r="W373" s="204"/>
      <c r="X373" s="205"/>
      <c r="AT373" s="206" t="s">
        <v>211</v>
      </c>
      <c r="AU373" s="206" t="s">
        <v>207</v>
      </c>
      <c r="AV373" s="13" t="s">
        <v>82</v>
      </c>
      <c r="AW373" s="13" t="s">
        <v>5</v>
      </c>
      <c r="AX373" s="13" t="s">
        <v>74</v>
      </c>
      <c r="AY373" s="206" t="s">
        <v>198</v>
      </c>
    </row>
    <row r="374" spans="1:65" s="13" customFormat="1" ht="11.25">
      <c r="B374" s="197"/>
      <c r="C374" s="198"/>
      <c r="D374" s="192" t="s">
        <v>211</v>
      </c>
      <c r="E374" s="199" t="s">
        <v>20</v>
      </c>
      <c r="F374" s="200" t="s">
        <v>1331</v>
      </c>
      <c r="G374" s="198"/>
      <c r="H374" s="199" t="s">
        <v>20</v>
      </c>
      <c r="I374" s="201"/>
      <c r="J374" s="201"/>
      <c r="K374" s="198"/>
      <c r="L374" s="198"/>
      <c r="M374" s="202"/>
      <c r="N374" s="203"/>
      <c r="O374" s="204"/>
      <c r="P374" s="204"/>
      <c r="Q374" s="204"/>
      <c r="R374" s="204"/>
      <c r="S374" s="204"/>
      <c r="T374" s="204"/>
      <c r="U374" s="204"/>
      <c r="V374" s="204"/>
      <c r="W374" s="204"/>
      <c r="X374" s="205"/>
      <c r="AT374" s="206" t="s">
        <v>211</v>
      </c>
      <c r="AU374" s="206" t="s">
        <v>207</v>
      </c>
      <c r="AV374" s="13" t="s">
        <v>82</v>
      </c>
      <c r="AW374" s="13" t="s">
        <v>5</v>
      </c>
      <c r="AX374" s="13" t="s">
        <v>74</v>
      </c>
      <c r="AY374" s="206" t="s">
        <v>198</v>
      </c>
    </row>
    <row r="375" spans="1:65" s="14" customFormat="1" ht="11.25">
      <c r="B375" s="207"/>
      <c r="C375" s="208"/>
      <c r="D375" s="192" t="s">
        <v>211</v>
      </c>
      <c r="E375" s="209" t="s">
        <v>20</v>
      </c>
      <c r="F375" s="210" t="s">
        <v>1371</v>
      </c>
      <c r="G375" s="208"/>
      <c r="H375" s="211">
        <v>4.37</v>
      </c>
      <c r="I375" s="212"/>
      <c r="J375" s="212"/>
      <c r="K375" s="208"/>
      <c r="L375" s="208"/>
      <c r="M375" s="213"/>
      <c r="N375" s="214"/>
      <c r="O375" s="215"/>
      <c r="P375" s="215"/>
      <c r="Q375" s="215"/>
      <c r="R375" s="215"/>
      <c r="S375" s="215"/>
      <c r="T375" s="215"/>
      <c r="U375" s="215"/>
      <c r="V375" s="215"/>
      <c r="W375" s="215"/>
      <c r="X375" s="216"/>
      <c r="AT375" s="217" t="s">
        <v>211</v>
      </c>
      <c r="AU375" s="217" t="s">
        <v>207</v>
      </c>
      <c r="AV375" s="14" t="s">
        <v>207</v>
      </c>
      <c r="AW375" s="14" t="s">
        <v>5</v>
      </c>
      <c r="AX375" s="14" t="s">
        <v>74</v>
      </c>
      <c r="AY375" s="217" t="s">
        <v>198</v>
      </c>
    </row>
    <row r="376" spans="1:65" s="13" customFormat="1" ht="11.25">
      <c r="B376" s="197"/>
      <c r="C376" s="198"/>
      <c r="D376" s="192" t="s">
        <v>211</v>
      </c>
      <c r="E376" s="199" t="s">
        <v>20</v>
      </c>
      <c r="F376" s="200" t="s">
        <v>1301</v>
      </c>
      <c r="G376" s="198"/>
      <c r="H376" s="199" t="s">
        <v>20</v>
      </c>
      <c r="I376" s="201"/>
      <c r="J376" s="201"/>
      <c r="K376" s="198"/>
      <c r="L376" s="198"/>
      <c r="M376" s="202"/>
      <c r="N376" s="203"/>
      <c r="O376" s="204"/>
      <c r="P376" s="204"/>
      <c r="Q376" s="204"/>
      <c r="R376" s="204"/>
      <c r="S376" s="204"/>
      <c r="T376" s="204"/>
      <c r="U376" s="204"/>
      <c r="V376" s="204"/>
      <c r="W376" s="204"/>
      <c r="X376" s="205"/>
      <c r="AT376" s="206" t="s">
        <v>211</v>
      </c>
      <c r="AU376" s="206" t="s">
        <v>207</v>
      </c>
      <c r="AV376" s="13" t="s">
        <v>82</v>
      </c>
      <c r="AW376" s="13" t="s">
        <v>5</v>
      </c>
      <c r="AX376" s="13" t="s">
        <v>74</v>
      </c>
      <c r="AY376" s="206" t="s">
        <v>198</v>
      </c>
    </row>
    <row r="377" spans="1:65" s="13" customFormat="1" ht="11.25">
      <c r="B377" s="197"/>
      <c r="C377" s="198"/>
      <c r="D377" s="192" t="s">
        <v>211</v>
      </c>
      <c r="E377" s="199" t="s">
        <v>20</v>
      </c>
      <c r="F377" s="200" t="s">
        <v>1332</v>
      </c>
      <c r="G377" s="198"/>
      <c r="H377" s="199" t="s">
        <v>20</v>
      </c>
      <c r="I377" s="201"/>
      <c r="J377" s="201"/>
      <c r="K377" s="198"/>
      <c r="L377" s="198"/>
      <c r="M377" s="202"/>
      <c r="N377" s="203"/>
      <c r="O377" s="204"/>
      <c r="P377" s="204"/>
      <c r="Q377" s="204"/>
      <c r="R377" s="204"/>
      <c r="S377" s="204"/>
      <c r="T377" s="204"/>
      <c r="U377" s="204"/>
      <c r="V377" s="204"/>
      <c r="W377" s="204"/>
      <c r="X377" s="205"/>
      <c r="AT377" s="206" t="s">
        <v>211</v>
      </c>
      <c r="AU377" s="206" t="s">
        <v>207</v>
      </c>
      <c r="AV377" s="13" t="s">
        <v>82</v>
      </c>
      <c r="AW377" s="13" t="s">
        <v>5</v>
      </c>
      <c r="AX377" s="13" t="s">
        <v>74</v>
      </c>
      <c r="AY377" s="206" t="s">
        <v>198</v>
      </c>
    </row>
    <row r="378" spans="1:65" s="14" customFormat="1" ht="11.25">
      <c r="B378" s="207"/>
      <c r="C378" s="208"/>
      <c r="D378" s="192" t="s">
        <v>211</v>
      </c>
      <c r="E378" s="209" t="s">
        <v>20</v>
      </c>
      <c r="F378" s="210" t="s">
        <v>1371</v>
      </c>
      <c r="G378" s="208"/>
      <c r="H378" s="211">
        <v>4.37</v>
      </c>
      <c r="I378" s="212"/>
      <c r="J378" s="212"/>
      <c r="K378" s="208"/>
      <c r="L378" s="208"/>
      <c r="M378" s="213"/>
      <c r="N378" s="214"/>
      <c r="O378" s="215"/>
      <c r="P378" s="215"/>
      <c r="Q378" s="215"/>
      <c r="R378" s="215"/>
      <c r="S378" s="215"/>
      <c r="T378" s="215"/>
      <c r="U378" s="215"/>
      <c r="V378" s="215"/>
      <c r="W378" s="215"/>
      <c r="X378" s="216"/>
      <c r="AT378" s="217" t="s">
        <v>211</v>
      </c>
      <c r="AU378" s="217" t="s">
        <v>207</v>
      </c>
      <c r="AV378" s="14" t="s">
        <v>207</v>
      </c>
      <c r="AW378" s="14" t="s">
        <v>5</v>
      </c>
      <c r="AX378" s="14" t="s">
        <v>74</v>
      </c>
      <c r="AY378" s="217" t="s">
        <v>198</v>
      </c>
    </row>
    <row r="379" spans="1:65" s="16" customFormat="1" ht="11.25">
      <c r="B379" s="229"/>
      <c r="C379" s="230"/>
      <c r="D379" s="192" t="s">
        <v>211</v>
      </c>
      <c r="E379" s="231" t="s">
        <v>20</v>
      </c>
      <c r="F379" s="232" t="s">
        <v>282</v>
      </c>
      <c r="G379" s="230"/>
      <c r="H379" s="233">
        <v>52.359999999999992</v>
      </c>
      <c r="I379" s="234"/>
      <c r="J379" s="234"/>
      <c r="K379" s="230"/>
      <c r="L379" s="230"/>
      <c r="M379" s="235"/>
      <c r="N379" s="236"/>
      <c r="O379" s="237"/>
      <c r="P379" s="237"/>
      <c r="Q379" s="237"/>
      <c r="R379" s="237"/>
      <c r="S379" s="237"/>
      <c r="T379" s="237"/>
      <c r="U379" s="237"/>
      <c r="V379" s="237"/>
      <c r="W379" s="237"/>
      <c r="X379" s="238"/>
      <c r="AT379" s="239" t="s">
        <v>211</v>
      </c>
      <c r="AU379" s="239" t="s">
        <v>207</v>
      </c>
      <c r="AV379" s="16" t="s">
        <v>206</v>
      </c>
      <c r="AW379" s="16" t="s">
        <v>5</v>
      </c>
      <c r="AX379" s="16" t="s">
        <v>82</v>
      </c>
      <c r="AY379" s="239" t="s">
        <v>198</v>
      </c>
    </row>
    <row r="380" spans="1:65" s="2" customFormat="1" ht="24.2" customHeight="1">
      <c r="A380" s="36"/>
      <c r="B380" s="37"/>
      <c r="C380" s="178" t="s">
        <v>1167</v>
      </c>
      <c r="D380" s="178" t="s">
        <v>201</v>
      </c>
      <c r="E380" s="179" t="s">
        <v>1294</v>
      </c>
      <c r="F380" s="180" t="s">
        <v>1295</v>
      </c>
      <c r="G380" s="181" t="s">
        <v>1114</v>
      </c>
      <c r="H380" s="256"/>
      <c r="I380" s="183"/>
      <c r="J380" s="183"/>
      <c r="K380" s="184">
        <f>ROUND(P380*H380,2)</f>
        <v>0</v>
      </c>
      <c r="L380" s="180" t="s">
        <v>205</v>
      </c>
      <c r="M380" s="41"/>
      <c r="N380" s="185" t="s">
        <v>20</v>
      </c>
      <c r="O380" s="186" t="s">
        <v>44</v>
      </c>
      <c r="P380" s="187">
        <f>I380+J380</f>
        <v>0</v>
      </c>
      <c r="Q380" s="187">
        <f>ROUND(I380*H380,2)</f>
        <v>0</v>
      </c>
      <c r="R380" s="187">
        <f>ROUND(J380*H380,2)</f>
        <v>0</v>
      </c>
      <c r="S380" s="66"/>
      <c r="T380" s="188">
        <f>S380*H380</f>
        <v>0</v>
      </c>
      <c r="U380" s="188">
        <v>0</v>
      </c>
      <c r="V380" s="188">
        <f>U380*H380</f>
        <v>0</v>
      </c>
      <c r="W380" s="188">
        <v>0</v>
      </c>
      <c r="X380" s="189">
        <f>W380*H380</f>
        <v>0</v>
      </c>
      <c r="Y380" s="36"/>
      <c r="Z380" s="36"/>
      <c r="AA380" s="36"/>
      <c r="AB380" s="36"/>
      <c r="AC380" s="36"/>
      <c r="AD380" s="36"/>
      <c r="AE380" s="36"/>
      <c r="AR380" s="190" t="s">
        <v>404</v>
      </c>
      <c r="AT380" s="190" t="s">
        <v>201</v>
      </c>
      <c r="AU380" s="190" t="s">
        <v>207</v>
      </c>
      <c r="AY380" s="19" t="s">
        <v>198</v>
      </c>
      <c r="BE380" s="191">
        <f>IF(O380="základní",K380,0)</f>
        <v>0</v>
      </c>
      <c r="BF380" s="191">
        <f>IF(O380="snížená",K380,0)</f>
        <v>0</v>
      </c>
      <c r="BG380" s="191">
        <f>IF(O380="zákl. přenesená",K380,0)</f>
        <v>0</v>
      </c>
      <c r="BH380" s="191">
        <f>IF(O380="sníž. přenesená",K380,0)</f>
        <v>0</v>
      </c>
      <c r="BI380" s="191">
        <f>IF(O380="nulová",K380,0)</f>
        <v>0</v>
      </c>
      <c r="BJ380" s="19" t="s">
        <v>207</v>
      </c>
      <c r="BK380" s="191">
        <f>ROUND(P380*H380,2)</f>
        <v>0</v>
      </c>
      <c r="BL380" s="19" t="s">
        <v>404</v>
      </c>
      <c r="BM380" s="190" t="s">
        <v>1373</v>
      </c>
    </row>
    <row r="381" spans="1:65" s="2" customFormat="1" ht="19.5">
      <c r="A381" s="36"/>
      <c r="B381" s="37"/>
      <c r="C381" s="38"/>
      <c r="D381" s="192" t="s">
        <v>209</v>
      </c>
      <c r="E381" s="38"/>
      <c r="F381" s="193" t="s">
        <v>1297</v>
      </c>
      <c r="G381" s="38"/>
      <c r="H381" s="38"/>
      <c r="I381" s="194"/>
      <c r="J381" s="194"/>
      <c r="K381" s="38"/>
      <c r="L381" s="38"/>
      <c r="M381" s="41"/>
      <c r="N381" s="257"/>
      <c r="O381" s="258"/>
      <c r="P381" s="259"/>
      <c r="Q381" s="259"/>
      <c r="R381" s="259"/>
      <c r="S381" s="259"/>
      <c r="T381" s="259"/>
      <c r="U381" s="259"/>
      <c r="V381" s="259"/>
      <c r="W381" s="259"/>
      <c r="X381" s="260"/>
      <c r="Y381" s="36"/>
      <c r="Z381" s="36"/>
      <c r="AA381" s="36"/>
      <c r="AB381" s="36"/>
      <c r="AC381" s="36"/>
      <c r="AD381" s="36"/>
      <c r="AE381" s="36"/>
      <c r="AT381" s="19" t="s">
        <v>209</v>
      </c>
      <c r="AU381" s="19" t="s">
        <v>207</v>
      </c>
    </row>
    <row r="382" spans="1:65" s="2" customFormat="1" ht="6.95" customHeight="1">
      <c r="A382" s="36"/>
      <c r="B382" s="49"/>
      <c r="C382" s="50"/>
      <c r="D382" s="50"/>
      <c r="E382" s="50"/>
      <c r="F382" s="50"/>
      <c r="G382" s="50"/>
      <c r="H382" s="50"/>
      <c r="I382" s="50"/>
      <c r="J382" s="50"/>
      <c r="K382" s="50"/>
      <c r="L382" s="50"/>
      <c r="M382" s="41"/>
      <c r="N382" s="36"/>
      <c r="P382" s="36"/>
      <c r="Q382" s="36"/>
      <c r="R382" s="36"/>
      <c r="S382" s="36"/>
      <c r="T382" s="36"/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</row>
  </sheetData>
  <sheetProtection algorithmName="SHA-512" hashValue="7E+ndaH6IhL2YrQL0yWz9iwhuz/6/D+giGoBF1TxQzzVn+WRyXmy1QW3X6Li2GxbWxFFNhi/pTr5kAKDwKCu+w==" saltValue="6tGISYb/LmmYlm8NW7Jj1IZqBv5VqpFjR099HZluwxQaRwb3l/1bhELWr5LwBXNYk5bOmsy7BJ7dCkmWGOcRDg==" spinCount="100000" sheet="1" objects="1" scenarios="1" formatColumns="0" formatRows="0" autoFilter="0"/>
  <autoFilter ref="C85:L381"/>
  <mergeCells count="9">
    <mergeCell ref="E52:H52"/>
    <mergeCell ref="E76:H76"/>
    <mergeCell ref="E78:H78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5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107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1374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ROUND(K86,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ROUND((SUM(BE86:BE458)),  2)</f>
        <v>0</v>
      </c>
      <c r="G35" s="36"/>
      <c r="H35" s="36"/>
      <c r="I35" s="121">
        <v>0.21</v>
      </c>
      <c r="J35" s="36"/>
      <c r="K35" s="116">
        <f>ROUND(((SUM(BE86:BE458))*I35),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ROUND((SUM(BF86:BF458)),  2)</f>
        <v>0</v>
      </c>
      <c r="G36" s="36"/>
      <c r="H36" s="36"/>
      <c r="I36" s="121">
        <v>0.15</v>
      </c>
      <c r="J36" s="36"/>
      <c r="K36" s="116">
        <f>ROUND(((SUM(BF86:BF458))*I36),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ROUND((SUM(BG86:BG458)),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ROUND((SUM(BH86:BH458)),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ROUND((SUM(BI86:BI458)),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2019-118-09 - Nové kce - okna a dveře - 2.NP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Q86</f>
        <v>0</v>
      </c>
      <c r="J61" s="79">
        <f t="shared" si="0"/>
        <v>0</v>
      </c>
      <c r="K61" s="79">
        <f>K86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172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K87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1375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K88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1299</v>
      </c>
      <c r="E64" s="146"/>
      <c r="F64" s="146"/>
      <c r="G64" s="146"/>
      <c r="H64" s="146"/>
      <c r="I64" s="147">
        <f>Q148</f>
        <v>0</v>
      </c>
      <c r="J64" s="147">
        <f>R148</f>
        <v>0</v>
      </c>
      <c r="K64" s="147">
        <f>K148</f>
        <v>0</v>
      </c>
      <c r="L64" s="144"/>
      <c r="M64" s="148"/>
    </row>
    <row r="65" spans="1:31" s="10" customFormat="1" ht="19.899999999999999" customHeight="1">
      <c r="B65" s="143"/>
      <c r="C65" s="144"/>
      <c r="D65" s="145" t="s">
        <v>1034</v>
      </c>
      <c r="E65" s="146"/>
      <c r="F65" s="146"/>
      <c r="G65" s="146"/>
      <c r="H65" s="146"/>
      <c r="I65" s="147">
        <f>Q238</f>
        <v>0</v>
      </c>
      <c r="J65" s="147">
        <f>R238</f>
        <v>0</v>
      </c>
      <c r="K65" s="147">
        <f>K238</f>
        <v>0</v>
      </c>
      <c r="L65" s="144"/>
      <c r="M65" s="148"/>
    </row>
    <row r="66" spans="1:31" s="10" customFormat="1" ht="19.899999999999999" customHeight="1">
      <c r="B66" s="143"/>
      <c r="C66" s="144"/>
      <c r="D66" s="145" t="s">
        <v>176</v>
      </c>
      <c r="E66" s="146"/>
      <c r="F66" s="146"/>
      <c r="G66" s="146"/>
      <c r="H66" s="146"/>
      <c r="I66" s="147">
        <f>Q360</f>
        <v>0</v>
      </c>
      <c r="J66" s="147">
        <f>R360</f>
        <v>0</v>
      </c>
      <c r="K66" s="147">
        <f>K360</f>
        <v>0</v>
      </c>
      <c r="L66" s="144"/>
      <c r="M66" s="148"/>
    </row>
    <row r="67" spans="1:31" s="2" customFormat="1" ht="21.75" customHeight="1">
      <c r="A67" s="36"/>
      <c r="B67" s="37"/>
      <c r="C67" s="38"/>
      <c r="D67" s="38"/>
      <c r="E67" s="38"/>
      <c r="F67" s="38"/>
      <c r="G67" s="38"/>
      <c r="H67" s="38"/>
      <c r="I67" s="38"/>
      <c r="J67" s="38"/>
      <c r="K67" s="38"/>
      <c r="L67" s="38"/>
      <c r="M67" s="10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6.95" customHeight="1">
      <c r="A68" s="36"/>
      <c r="B68" s="49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109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72" spans="1:31" s="2" customFormat="1" ht="6.95" customHeight="1">
      <c r="A72" s="36"/>
      <c r="B72" s="51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10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24.95" customHeight="1">
      <c r="A73" s="36"/>
      <c r="B73" s="37"/>
      <c r="C73" s="25" t="s">
        <v>179</v>
      </c>
      <c r="D73" s="38"/>
      <c r="E73" s="38"/>
      <c r="F73" s="38"/>
      <c r="G73" s="38"/>
      <c r="H73" s="38"/>
      <c r="I73" s="38"/>
      <c r="J73" s="38"/>
      <c r="K73" s="38"/>
      <c r="L73" s="38"/>
      <c r="M73" s="10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38"/>
      <c r="M74" s="10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>
      <c r="A75" s="36"/>
      <c r="B75" s="37"/>
      <c r="C75" s="31" t="s">
        <v>17</v>
      </c>
      <c r="D75" s="38"/>
      <c r="E75" s="38"/>
      <c r="F75" s="38"/>
      <c r="G75" s="38"/>
      <c r="H75" s="38"/>
      <c r="I75" s="38"/>
      <c r="J75" s="38"/>
      <c r="K75" s="38"/>
      <c r="L75" s="38"/>
      <c r="M75" s="10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6.5" customHeight="1">
      <c r="A76" s="36"/>
      <c r="B76" s="37"/>
      <c r="C76" s="38"/>
      <c r="D76" s="38"/>
      <c r="E76" s="389" t="str">
        <f>E7</f>
        <v>Rekonstrukce BD Mládeže 12</v>
      </c>
      <c r="F76" s="390"/>
      <c r="G76" s="390"/>
      <c r="H76" s="390"/>
      <c r="I76" s="38"/>
      <c r="J76" s="38"/>
      <c r="K76" s="38"/>
      <c r="L76" s="38"/>
      <c r="M76" s="10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>
      <c r="A77" s="36"/>
      <c r="B77" s="37"/>
      <c r="C77" s="31" t="s">
        <v>157</v>
      </c>
      <c r="D77" s="38"/>
      <c r="E77" s="38"/>
      <c r="F77" s="38"/>
      <c r="G77" s="38"/>
      <c r="H77" s="38"/>
      <c r="I77" s="38"/>
      <c r="J77" s="38"/>
      <c r="K77" s="38"/>
      <c r="L77" s="38"/>
      <c r="M77" s="10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6.5" customHeight="1">
      <c r="A78" s="36"/>
      <c r="B78" s="37"/>
      <c r="C78" s="38"/>
      <c r="D78" s="38"/>
      <c r="E78" s="345" t="str">
        <f>E9</f>
        <v>2019-118-09 - Nové kce - okna a dveře - 2.NP</v>
      </c>
      <c r="F78" s="391"/>
      <c r="G78" s="391"/>
      <c r="H78" s="391"/>
      <c r="I78" s="38"/>
      <c r="J78" s="38"/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22</v>
      </c>
      <c r="D80" s="38"/>
      <c r="E80" s="38"/>
      <c r="F80" s="29" t="str">
        <f>F12</f>
        <v>Budova č.507/12 na st.465 k.ú. Hrabůvka</v>
      </c>
      <c r="G80" s="38"/>
      <c r="H80" s="38"/>
      <c r="I80" s="31" t="s">
        <v>24</v>
      </c>
      <c r="J80" s="61" t="str">
        <f>IF(J12="","",J12)</f>
        <v>2. 6. 2021</v>
      </c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40.15" customHeight="1">
      <c r="A82" s="36"/>
      <c r="B82" s="37"/>
      <c r="C82" s="31" t="s">
        <v>26</v>
      </c>
      <c r="D82" s="38"/>
      <c r="E82" s="38"/>
      <c r="F82" s="29" t="str">
        <f>E15</f>
        <v>Statutární město Ostrava–Ostrava Jih, Horní 791/12</v>
      </c>
      <c r="G82" s="38"/>
      <c r="H82" s="38"/>
      <c r="I82" s="31" t="s">
        <v>32</v>
      </c>
      <c r="J82" s="34" t="str">
        <f>E21</f>
        <v>ČOS exim spol. s r.o.Alešova 26, Č.Budějovice</v>
      </c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5.2" customHeight="1">
      <c r="A83" s="36"/>
      <c r="B83" s="37"/>
      <c r="C83" s="31" t="s">
        <v>30</v>
      </c>
      <c r="D83" s="38"/>
      <c r="E83" s="38"/>
      <c r="F83" s="29" t="str">
        <f>IF(E18="","",E18)</f>
        <v>Vyplň údaj</v>
      </c>
      <c r="G83" s="38"/>
      <c r="H83" s="38"/>
      <c r="I83" s="31" t="s">
        <v>34</v>
      </c>
      <c r="J83" s="34" t="str">
        <f>E24</f>
        <v>Ing. Dana Mlejnková</v>
      </c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0.3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11" customFormat="1" ht="29.25" customHeight="1">
      <c r="A85" s="149"/>
      <c r="B85" s="150"/>
      <c r="C85" s="151" t="s">
        <v>180</v>
      </c>
      <c r="D85" s="152" t="s">
        <v>57</v>
      </c>
      <c r="E85" s="152" t="s">
        <v>53</v>
      </c>
      <c r="F85" s="152" t="s">
        <v>54</v>
      </c>
      <c r="G85" s="152" t="s">
        <v>181</v>
      </c>
      <c r="H85" s="152" t="s">
        <v>182</v>
      </c>
      <c r="I85" s="152" t="s">
        <v>183</v>
      </c>
      <c r="J85" s="152" t="s">
        <v>184</v>
      </c>
      <c r="K85" s="152" t="s">
        <v>166</v>
      </c>
      <c r="L85" s="153" t="s">
        <v>185</v>
      </c>
      <c r="M85" s="154"/>
      <c r="N85" s="70" t="s">
        <v>20</v>
      </c>
      <c r="O85" s="71" t="s">
        <v>42</v>
      </c>
      <c r="P85" s="71" t="s">
        <v>186</v>
      </c>
      <c r="Q85" s="71" t="s">
        <v>187</v>
      </c>
      <c r="R85" s="71" t="s">
        <v>188</v>
      </c>
      <c r="S85" s="71" t="s">
        <v>189</v>
      </c>
      <c r="T85" s="71" t="s">
        <v>190</v>
      </c>
      <c r="U85" s="71" t="s">
        <v>191</v>
      </c>
      <c r="V85" s="71" t="s">
        <v>192</v>
      </c>
      <c r="W85" s="71" t="s">
        <v>193</v>
      </c>
      <c r="X85" s="72" t="s">
        <v>194</v>
      </c>
      <c r="Y85" s="149"/>
      <c r="Z85" s="149"/>
      <c r="AA85" s="149"/>
      <c r="AB85" s="149"/>
      <c r="AC85" s="149"/>
      <c r="AD85" s="149"/>
      <c r="AE85" s="149"/>
    </row>
    <row r="86" spans="1:65" s="2" customFormat="1" ht="22.9" customHeight="1">
      <c r="A86" s="36"/>
      <c r="B86" s="37"/>
      <c r="C86" s="77" t="s">
        <v>195</v>
      </c>
      <c r="D86" s="38"/>
      <c r="E86" s="38"/>
      <c r="F86" s="38"/>
      <c r="G86" s="38"/>
      <c r="H86" s="38"/>
      <c r="I86" s="38"/>
      <c r="J86" s="38"/>
      <c r="K86" s="155">
        <f>BK86</f>
        <v>0</v>
      </c>
      <c r="L86" s="38"/>
      <c r="M86" s="41"/>
      <c r="N86" s="73"/>
      <c r="O86" s="156"/>
      <c r="P86" s="74"/>
      <c r="Q86" s="157">
        <f>Q87</f>
        <v>0</v>
      </c>
      <c r="R86" s="157">
        <f>R87</f>
        <v>0</v>
      </c>
      <c r="S86" s="74"/>
      <c r="T86" s="158">
        <f>T87</f>
        <v>0</v>
      </c>
      <c r="U86" s="74"/>
      <c r="V86" s="158">
        <f>V87</f>
        <v>0.50472973909999996</v>
      </c>
      <c r="W86" s="74"/>
      <c r="X86" s="159">
        <f>X87</f>
        <v>0</v>
      </c>
      <c r="Y86" s="36"/>
      <c r="Z86" s="36"/>
      <c r="AA86" s="36"/>
      <c r="AB86" s="36"/>
      <c r="AC86" s="36"/>
      <c r="AD86" s="36"/>
      <c r="AE86" s="36"/>
      <c r="AT86" s="19" t="s">
        <v>73</v>
      </c>
      <c r="AU86" s="19" t="s">
        <v>167</v>
      </c>
      <c r="BK86" s="160">
        <f>BK87</f>
        <v>0</v>
      </c>
    </row>
    <row r="87" spans="1:65" s="12" customFormat="1" ht="25.9" customHeight="1">
      <c r="B87" s="161"/>
      <c r="C87" s="162"/>
      <c r="D87" s="163" t="s">
        <v>73</v>
      </c>
      <c r="E87" s="164" t="s">
        <v>396</v>
      </c>
      <c r="F87" s="164" t="s">
        <v>397</v>
      </c>
      <c r="G87" s="162"/>
      <c r="H87" s="162"/>
      <c r="I87" s="165"/>
      <c r="J87" s="165"/>
      <c r="K87" s="166">
        <f>BK87</f>
        <v>0</v>
      </c>
      <c r="L87" s="162"/>
      <c r="M87" s="167"/>
      <c r="N87" s="168"/>
      <c r="O87" s="169"/>
      <c r="P87" s="169"/>
      <c r="Q87" s="170">
        <f>Q88+Q148+Q238+Q360</f>
        <v>0</v>
      </c>
      <c r="R87" s="170">
        <f>R88+R148+R238+R360</f>
        <v>0</v>
      </c>
      <c r="S87" s="169"/>
      <c r="T87" s="171">
        <f>T88+T148+T238+T360</f>
        <v>0</v>
      </c>
      <c r="U87" s="169"/>
      <c r="V87" s="171">
        <f>V88+V148+V238+V360</f>
        <v>0.50472973909999996</v>
      </c>
      <c r="W87" s="169"/>
      <c r="X87" s="172">
        <f>X88+X148+X238+X360</f>
        <v>0</v>
      </c>
      <c r="AR87" s="173" t="s">
        <v>207</v>
      </c>
      <c r="AT87" s="174" t="s">
        <v>73</v>
      </c>
      <c r="AU87" s="174" t="s">
        <v>74</v>
      </c>
      <c r="AY87" s="173" t="s">
        <v>198</v>
      </c>
      <c r="BK87" s="175">
        <f>BK88+BK148+BK238+BK360</f>
        <v>0</v>
      </c>
    </row>
    <row r="88" spans="1:65" s="12" customFormat="1" ht="22.9" customHeight="1">
      <c r="B88" s="161"/>
      <c r="C88" s="162"/>
      <c r="D88" s="163" t="s">
        <v>73</v>
      </c>
      <c r="E88" s="176" t="s">
        <v>435</v>
      </c>
      <c r="F88" s="176" t="s">
        <v>1376</v>
      </c>
      <c r="G88" s="162"/>
      <c r="H88" s="162"/>
      <c r="I88" s="165"/>
      <c r="J88" s="165"/>
      <c r="K88" s="177">
        <f>BK88</f>
        <v>0</v>
      </c>
      <c r="L88" s="162"/>
      <c r="M88" s="167"/>
      <c r="N88" s="168"/>
      <c r="O88" s="169"/>
      <c r="P88" s="169"/>
      <c r="Q88" s="170">
        <f>SUM(Q89:Q147)</f>
        <v>0</v>
      </c>
      <c r="R88" s="170">
        <f>SUM(R89:R147)</f>
        <v>0</v>
      </c>
      <c r="S88" s="169"/>
      <c r="T88" s="171">
        <f>SUM(T89:T147)</f>
        <v>0</v>
      </c>
      <c r="U88" s="169"/>
      <c r="V88" s="171">
        <f>SUM(V89:V147)</f>
        <v>2.9033962500000003E-2</v>
      </c>
      <c r="W88" s="169"/>
      <c r="X88" s="172">
        <f>SUM(X89:X147)</f>
        <v>0</v>
      </c>
      <c r="AR88" s="173" t="s">
        <v>207</v>
      </c>
      <c r="AT88" s="174" t="s">
        <v>73</v>
      </c>
      <c r="AU88" s="174" t="s">
        <v>82</v>
      </c>
      <c r="AY88" s="173" t="s">
        <v>198</v>
      </c>
      <c r="BK88" s="175">
        <f>SUM(BK89:BK147)</f>
        <v>0</v>
      </c>
    </row>
    <row r="89" spans="1:65" s="2" customFormat="1" ht="24.2" customHeight="1">
      <c r="A89" s="36"/>
      <c r="B89" s="37"/>
      <c r="C89" s="178" t="s">
        <v>82</v>
      </c>
      <c r="D89" s="178" t="s">
        <v>201</v>
      </c>
      <c r="E89" s="179" t="s">
        <v>1377</v>
      </c>
      <c r="F89" s="180" t="s">
        <v>1378</v>
      </c>
      <c r="G89" s="181" t="s">
        <v>403</v>
      </c>
      <c r="H89" s="182">
        <v>1</v>
      </c>
      <c r="I89" s="183"/>
      <c r="J89" s="183"/>
      <c r="K89" s="184">
        <f>ROUND(P89*H89,2)</f>
        <v>0</v>
      </c>
      <c r="L89" s="180" t="s">
        <v>205</v>
      </c>
      <c r="M89" s="41"/>
      <c r="N89" s="185" t="s">
        <v>20</v>
      </c>
      <c r="O89" s="186" t="s">
        <v>44</v>
      </c>
      <c r="P89" s="187">
        <f>I89+J89</f>
        <v>0</v>
      </c>
      <c r="Q89" s="187">
        <f>ROUND(I89*H89,2)</f>
        <v>0</v>
      </c>
      <c r="R89" s="187">
        <f>ROUND(J89*H89,2)</f>
        <v>0</v>
      </c>
      <c r="S89" s="66"/>
      <c r="T89" s="188">
        <f>S89*H89</f>
        <v>0</v>
      </c>
      <c r="U89" s="188">
        <v>2.5716250000000002E-4</v>
      </c>
      <c r="V89" s="188">
        <f>U89*H89</f>
        <v>2.5716250000000002E-4</v>
      </c>
      <c r="W89" s="188">
        <v>0</v>
      </c>
      <c r="X89" s="189">
        <f>W89*H89</f>
        <v>0</v>
      </c>
      <c r="Y89" s="36"/>
      <c r="Z89" s="36"/>
      <c r="AA89" s="36"/>
      <c r="AB89" s="36"/>
      <c r="AC89" s="36"/>
      <c r="AD89" s="36"/>
      <c r="AE89" s="36"/>
      <c r="AR89" s="190" t="s">
        <v>404</v>
      </c>
      <c r="AT89" s="190" t="s">
        <v>201</v>
      </c>
      <c r="AU89" s="190" t="s">
        <v>207</v>
      </c>
      <c r="AY89" s="19" t="s">
        <v>198</v>
      </c>
      <c r="BE89" s="191">
        <f>IF(O89="základní",K89,0)</f>
        <v>0</v>
      </c>
      <c r="BF89" s="191">
        <f>IF(O89="snížená",K89,0)</f>
        <v>0</v>
      </c>
      <c r="BG89" s="191">
        <f>IF(O89="zákl. přenesená",K89,0)</f>
        <v>0</v>
      </c>
      <c r="BH89" s="191">
        <f>IF(O89="sníž. přenesená",K89,0)</f>
        <v>0</v>
      </c>
      <c r="BI89" s="191">
        <f>IF(O89="nulová",K89,0)</f>
        <v>0</v>
      </c>
      <c r="BJ89" s="19" t="s">
        <v>207</v>
      </c>
      <c r="BK89" s="191">
        <f>ROUND(P89*H89,2)</f>
        <v>0</v>
      </c>
      <c r="BL89" s="19" t="s">
        <v>404</v>
      </c>
      <c r="BM89" s="190" t="s">
        <v>1379</v>
      </c>
    </row>
    <row r="90" spans="1:65" s="2" customFormat="1" ht="11.25">
      <c r="A90" s="36"/>
      <c r="B90" s="37"/>
      <c r="C90" s="38"/>
      <c r="D90" s="192" t="s">
        <v>209</v>
      </c>
      <c r="E90" s="38"/>
      <c r="F90" s="193" t="s">
        <v>1380</v>
      </c>
      <c r="G90" s="38"/>
      <c r="H90" s="38"/>
      <c r="I90" s="194"/>
      <c r="J90" s="194"/>
      <c r="K90" s="38"/>
      <c r="L90" s="38"/>
      <c r="M90" s="41"/>
      <c r="N90" s="195"/>
      <c r="O90" s="196"/>
      <c r="P90" s="66"/>
      <c r="Q90" s="66"/>
      <c r="R90" s="66"/>
      <c r="S90" s="66"/>
      <c r="T90" s="66"/>
      <c r="U90" s="66"/>
      <c r="V90" s="66"/>
      <c r="W90" s="66"/>
      <c r="X90" s="67"/>
      <c r="Y90" s="36"/>
      <c r="Z90" s="36"/>
      <c r="AA90" s="36"/>
      <c r="AB90" s="36"/>
      <c r="AC90" s="36"/>
      <c r="AD90" s="36"/>
      <c r="AE90" s="36"/>
      <c r="AT90" s="19" t="s">
        <v>209</v>
      </c>
      <c r="AU90" s="19" t="s">
        <v>207</v>
      </c>
    </row>
    <row r="91" spans="1:65" s="13" customFormat="1" ht="11.25">
      <c r="B91" s="197"/>
      <c r="C91" s="198"/>
      <c r="D91" s="192" t="s">
        <v>211</v>
      </c>
      <c r="E91" s="199" t="s">
        <v>20</v>
      </c>
      <c r="F91" s="200" t="s">
        <v>1381</v>
      </c>
      <c r="G91" s="198"/>
      <c r="H91" s="199" t="s">
        <v>20</v>
      </c>
      <c r="I91" s="201"/>
      <c r="J91" s="201"/>
      <c r="K91" s="198"/>
      <c r="L91" s="198"/>
      <c r="M91" s="202"/>
      <c r="N91" s="203"/>
      <c r="O91" s="204"/>
      <c r="P91" s="204"/>
      <c r="Q91" s="204"/>
      <c r="R91" s="204"/>
      <c r="S91" s="204"/>
      <c r="T91" s="204"/>
      <c r="U91" s="204"/>
      <c r="V91" s="204"/>
      <c r="W91" s="204"/>
      <c r="X91" s="205"/>
      <c r="AT91" s="206" t="s">
        <v>211</v>
      </c>
      <c r="AU91" s="206" t="s">
        <v>207</v>
      </c>
      <c r="AV91" s="13" t="s">
        <v>82</v>
      </c>
      <c r="AW91" s="13" t="s">
        <v>5</v>
      </c>
      <c r="AX91" s="13" t="s">
        <v>74</v>
      </c>
      <c r="AY91" s="206" t="s">
        <v>198</v>
      </c>
    </row>
    <row r="92" spans="1:65" s="13" customFormat="1" ht="11.25">
      <c r="B92" s="197"/>
      <c r="C92" s="198"/>
      <c r="D92" s="192" t="s">
        <v>211</v>
      </c>
      <c r="E92" s="199" t="s">
        <v>20</v>
      </c>
      <c r="F92" s="200" t="s">
        <v>1382</v>
      </c>
      <c r="G92" s="198"/>
      <c r="H92" s="199" t="s">
        <v>20</v>
      </c>
      <c r="I92" s="201"/>
      <c r="J92" s="201"/>
      <c r="K92" s="198"/>
      <c r="L92" s="198"/>
      <c r="M92" s="202"/>
      <c r="N92" s="203"/>
      <c r="O92" s="204"/>
      <c r="P92" s="204"/>
      <c r="Q92" s="204"/>
      <c r="R92" s="204"/>
      <c r="S92" s="204"/>
      <c r="T92" s="204"/>
      <c r="U92" s="204"/>
      <c r="V92" s="204"/>
      <c r="W92" s="204"/>
      <c r="X92" s="205"/>
      <c r="AT92" s="206" t="s">
        <v>211</v>
      </c>
      <c r="AU92" s="206" t="s">
        <v>207</v>
      </c>
      <c r="AV92" s="13" t="s">
        <v>82</v>
      </c>
      <c r="AW92" s="13" t="s">
        <v>5</v>
      </c>
      <c r="AX92" s="13" t="s">
        <v>74</v>
      </c>
      <c r="AY92" s="206" t="s">
        <v>198</v>
      </c>
    </row>
    <row r="93" spans="1:65" s="13" customFormat="1" ht="11.25">
      <c r="B93" s="197"/>
      <c r="C93" s="198"/>
      <c r="D93" s="192" t="s">
        <v>211</v>
      </c>
      <c r="E93" s="199" t="s">
        <v>20</v>
      </c>
      <c r="F93" s="200" t="s">
        <v>1383</v>
      </c>
      <c r="G93" s="198"/>
      <c r="H93" s="199" t="s">
        <v>20</v>
      </c>
      <c r="I93" s="201"/>
      <c r="J93" s="201"/>
      <c r="K93" s="198"/>
      <c r="L93" s="198"/>
      <c r="M93" s="202"/>
      <c r="N93" s="203"/>
      <c r="O93" s="204"/>
      <c r="P93" s="204"/>
      <c r="Q93" s="204"/>
      <c r="R93" s="204"/>
      <c r="S93" s="204"/>
      <c r="T93" s="204"/>
      <c r="U93" s="204"/>
      <c r="V93" s="204"/>
      <c r="W93" s="204"/>
      <c r="X93" s="205"/>
      <c r="AT93" s="206" t="s">
        <v>211</v>
      </c>
      <c r="AU93" s="206" t="s">
        <v>207</v>
      </c>
      <c r="AV93" s="13" t="s">
        <v>82</v>
      </c>
      <c r="AW93" s="13" t="s">
        <v>5</v>
      </c>
      <c r="AX93" s="13" t="s">
        <v>74</v>
      </c>
      <c r="AY93" s="206" t="s">
        <v>198</v>
      </c>
    </row>
    <row r="94" spans="1:65" s="13" customFormat="1" ht="11.25">
      <c r="B94" s="197"/>
      <c r="C94" s="198"/>
      <c r="D94" s="192" t="s">
        <v>211</v>
      </c>
      <c r="E94" s="199" t="s">
        <v>20</v>
      </c>
      <c r="F94" s="200" t="s">
        <v>1042</v>
      </c>
      <c r="G94" s="198"/>
      <c r="H94" s="199" t="s">
        <v>20</v>
      </c>
      <c r="I94" s="201"/>
      <c r="J94" s="201"/>
      <c r="K94" s="198"/>
      <c r="L94" s="198"/>
      <c r="M94" s="202"/>
      <c r="N94" s="203"/>
      <c r="O94" s="204"/>
      <c r="P94" s="204"/>
      <c r="Q94" s="204"/>
      <c r="R94" s="204"/>
      <c r="S94" s="204"/>
      <c r="T94" s="204"/>
      <c r="U94" s="204"/>
      <c r="V94" s="204"/>
      <c r="W94" s="204"/>
      <c r="X94" s="205"/>
      <c r="AT94" s="206" t="s">
        <v>211</v>
      </c>
      <c r="AU94" s="206" t="s">
        <v>207</v>
      </c>
      <c r="AV94" s="13" t="s">
        <v>82</v>
      </c>
      <c r="AW94" s="13" t="s">
        <v>5</v>
      </c>
      <c r="AX94" s="13" t="s">
        <v>74</v>
      </c>
      <c r="AY94" s="206" t="s">
        <v>198</v>
      </c>
    </row>
    <row r="95" spans="1:65" s="14" customFormat="1" ht="11.25">
      <c r="B95" s="207"/>
      <c r="C95" s="208"/>
      <c r="D95" s="192" t="s">
        <v>211</v>
      </c>
      <c r="E95" s="209" t="s">
        <v>20</v>
      </c>
      <c r="F95" s="210" t="s">
        <v>82</v>
      </c>
      <c r="G95" s="208"/>
      <c r="H95" s="211">
        <v>1</v>
      </c>
      <c r="I95" s="212"/>
      <c r="J95" s="212"/>
      <c r="K95" s="208"/>
      <c r="L95" s="208"/>
      <c r="M95" s="213"/>
      <c r="N95" s="214"/>
      <c r="O95" s="215"/>
      <c r="P95" s="215"/>
      <c r="Q95" s="215"/>
      <c r="R95" s="215"/>
      <c r="S95" s="215"/>
      <c r="T95" s="215"/>
      <c r="U95" s="215"/>
      <c r="V95" s="215"/>
      <c r="W95" s="215"/>
      <c r="X95" s="216"/>
      <c r="AT95" s="217" t="s">
        <v>211</v>
      </c>
      <c r="AU95" s="217" t="s">
        <v>207</v>
      </c>
      <c r="AV95" s="14" t="s">
        <v>207</v>
      </c>
      <c r="AW95" s="14" t="s">
        <v>5</v>
      </c>
      <c r="AX95" s="14" t="s">
        <v>74</v>
      </c>
      <c r="AY95" s="217" t="s">
        <v>198</v>
      </c>
    </row>
    <row r="96" spans="1:65" s="16" customFormat="1" ht="11.25">
      <c r="B96" s="229"/>
      <c r="C96" s="230"/>
      <c r="D96" s="192" t="s">
        <v>211</v>
      </c>
      <c r="E96" s="231" t="s">
        <v>20</v>
      </c>
      <c r="F96" s="232" t="s">
        <v>282</v>
      </c>
      <c r="G96" s="230"/>
      <c r="H96" s="233">
        <v>1</v>
      </c>
      <c r="I96" s="234"/>
      <c r="J96" s="234"/>
      <c r="K96" s="230"/>
      <c r="L96" s="230"/>
      <c r="M96" s="235"/>
      <c r="N96" s="236"/>
      <c r="O96" s="237"/>
      <c r="P96" s="237"/>
      <c r="Q96" s="237"/>
      <c r="R96" s="237"/>
      <c r="S96" s="237"/>
      <c r="T96" s="237"/>
      <c r="U96" s="237"/>
      <c r="V96" s="237"/>
      <c r="W96" s="237"/>
      <c r="X96" s="238"/>
      <c r="AT96" s="239" t="s">
        <v>211</v>
      </c>
      <c r="AU96" s="239" t="s">
        <v>207</v>
      </c>
      <c r="AV96" s="16" t="s">
        <v>206</v>
      </c>
      <c r="AW96" s="16" t="s">
        <v>5</v>
      </c>
      <c r="AX96" s="16" t="s">
        <v>82</v>
      </c>
      <c r="AY96" s="239" t="s">
        <v>198</v>
      </c>
    </row>
    <row r="97" spans="1:65" s="2" customFormat="1" ht="16.5" customHeight="1">
      <c r="A97" s="36"/>
      <c r="B97" s="37"/>
      <c r="C97" s="246" t="s">
        <v>207</v>
      </c>
      <c r="D97" s="246" t="s">
        <v>1044</v>
      </c>
      <c r="E97" s="247" t="s">
        <v>1384</v>
      </c>
      <c r="F97" s="248" t="s">
        <v>1383</v>
      </c>
      <c r="G97" s="249" t="s">
        <v>1042</v>
      </c>
      <c r="H97" s="250">
        <v>1</v>
      </c>
      <c r="I97" s="251"/>
      <c r="J97" s="252"/>
      <c r="K97" s="253">
        <f>ROUND(P97*H97,2)</f>
        <v>0</v>
      </c>
      <c r="L97" s="248" t="s">
        <v>20</v>
      </c>
      <c r="M97" s="254"/>
      <c r="N97" s="255" t="s">
        <v>20</v>
      </c>
      <c r="O97" s="186" t="s">
        <v>44</v>
      </c>
      <c r="P97" s="187">
        <f>I97+J97</f>
        <v>0</v>
      </c>
      <c r="Q97" s="187">
        <f>ROUND(I97*H97,2)</f>
        <v>0</v>
      </c>
      <c r="R97" s="187">
        <f>ROUND(J97*H97,2)</f>
        <v>0</v>
      </c>
      <c r="S97" s="66"/>
      <c r="T97" s="188">
        <f>S97*H97</f>
        <v>0</v>
      </c>
      <c r="U97" s="188">
        <v>2.5999999999999999E-2</v>
      </c>
      <c r="V97" s="188">
        <f>U97*H97</f>
        <v>2.5999999999999999E-2</v>
      </c>
      <c r="W97" s="188">
        <v>0</v>
      </c>
      <c r="X97" s="189">
        <f>W97*H97</f>
        <v>0</v>
      </c>
      <c r="Y97" s="36"/>
      <c r="Z97" s="36"/>
      <c r="AA97" s="36"/>
      <c r="AB97" s="36"/>
      <c r="AC97" s="36"/>
      <c r="AD97" s="36"/>
      <c r="AE97" s="36"/>
      <c r="AR97" s="190" t="s">
        <v>345</v>
      </c>
      <c r="AT97" s="190" t="s">
        <v>1044</v>
      </c>
      <c r="AU97" s="190" t="s">
        <v>207</v>
      </c>
      <c r="AY97" s="19" t="s">
        <v>198</v>
      </c>
      <c r="BE97" s="191">
        <f>IF(O97="základní",K97,0)</f>
        <v>0</v>
      </c>
      <c r="BF97" s="191">
        <f>IF(O97="snížená",K97,0)</f>
        <v>0</v>
      </c>
      <c r="BG97" s="191">
        <f>IF(O97="zákl. přenesená",K97,0)</f>
        <v>0</v>
      </c>
      <c r="BH97" s="191">
        <f>IF(O97="sníž. přenesená",K97,0)</f>
        <v>0</v>
      </c>
      <c r="BI97" s="191">
        <f>IF(O97="nulová",K97,0)</f>
        <v>0</v>
      </c>
      <c r="BJ97" s="19" t="s">
        <v>207</v>
      </c>
      <c r="BK97" s="191">
        <f>ROUND(P97*H97,2)</f>
        <v>0</v>
      </c>
      <c r="BL97" s="19" t="s">
        <v>206</v>
      </c>
      <c r="BM97" s="190" t="s">
        <v>1385</v>
      </c>
    </row>
    <row r="98" spans="1:65" s="2" customFormat="1" ht="11.25">
      <c r="A98" s="36"/>
      <c r="B98" s="37"/>
      <c r="C98" s="38"/>
      <c r="D98" s="192" t="s">
        <v>209</v>
      </c>
      <c r="E98" s="38"/>
      <c r="F98" s="193" t="s">
        <v>1383</v>
      </c>
      <c r="G98" s="38"/>
      <c r="H98" s="38"/>
      <c r="I98" s="194"/>
      <c r="J98" s="194"/>
      <c r="K98" s="38"/>
      <c r="L98" s="38"/>
      <c r="M98" s="41"/>
      <c r="N98" s="195"/>
      <c r="O98" s="196"/>
      <c r="P98" s="66"/>
      <c r="Q98" s="66"/>
      <c r="R98" s="66"/>
      <c r="S98" s="66"/>
      <c r="T98" s="66"/>
      <c r="U98" s="66"/>
      <c r="V98" s="66"/>
      <c r="W98" s="66"/>
      <c r="X98" s="67"/>
      <c r="Y98" s="36"/>
      <c r="Z98" s="36"/>
      <c r="AA98" s="36"/>
      <c r="AB98" s="36"/>
      <c r="AC98" s="36"/>
      <c r="AD98" s="36"/>
      <c r="AE98" s="36"/>
      <c r="AT98" s="19" t="s">
        <v>209</v>
      </c>
      <c r="AU98" s="19" t="s">
        <v>207</v>
      </c>
    </row>
    <row r="99" spans="1:65" s="2" customFormat="1" ht="24">
      <c r="A99" s="36"/>
      <c r="B99" s="37"/>
      <c r="C99" s="178" t="s">
        <v>221</v>
      </c>
      <c r="D99" s="178" t="s">
        <v>201</v>
      </c>
      <c r="E99" s="179" t="s">
        <v>1386</v>
      </c>
      <c r="F99" s="180" t="s">
        <v>1387</v>
      </c>
      <c r="G99" s="181" t="s">
        <v>403</v>
      </c>
      <c r="H99" s="182">
        <v>2</v>
      </c>
      <c r="I99" s="183"/>
      <c r="J99" s="183"/>
      <c r="K99" s="184">
        <f>ROUND(P99*H99,2)</f>
        <v>0</v>
      </c>
      <c r="L99" s="180" t="s">
        <v>205</v>
      </c>
      <c r="M99" s="41"/>
      <c r="N99" s="185" t="s">
        <v>20</v>
      </c>
      <c r="O99" s="186" t="s">
        <v>44</v>
      </c>
      <c r="P99" s="187">
        <f>I99+J99</f>
        <v>0</v>
      </c>
      <c r="Q99" s="187">
        <f>ROUND(I99*H99,2)</f>
        <v>0</v>
      </c>
      <c r="R99" s="187">
        <f>ROUND(J99*H99,2)</f>
        <v>0</v>
      </c>
      <c r="S99" s="66"/>
      <c r="T99" s="188">
        <f>S99*H99</f>
        <v>0</v>
      </c>
      <c r="U99" s="188">
        <v>2.6340000000000001E-4</v>
      </c>
      <c r="V99" s="188">
        <f>U99*H99</f>
        <v>5.2680000000000001E-4</v>
      </c>
      <c r="W99" s="188">
        <v>0</v>
      </c>
      <c r="X99" s="189">
        <f>W99*H99</f>
        <v>0</v>
      </c>
      <c r="Y99" s="36"/>
      <c r="Z99" s="36"/>
      <c r="AA99" s="36"/>
      <c r="AB99" s="36"/>
      <c r="AC99" s="36"/>
      <c r="AD99" s="36"/>
      <c r="AE99" s="36"/>
      <c r="AR99" s="190" t="s">
        <v>404</v>
      </c>
      <c r="AT99" s="190" t="s">
        <v>201</v>
      </c>
      <c r="AU99" s="190" t="s">
        <v>207</v>
      </c>
      <c r="AY99" s="19" t="s">
        <v>198</v>
      </c>
      <c r="BE99" s="191">
        <f>IF(O99="základní",K99,0)</f>
        <v>0</v>
      </c>
      <c r="BF99" s="191">
        <f>IF(O99="snížená",K99,0)</f>
        <v>0</v>
      </c>
      <c r="BG99" s="191">
        <f>IF(O99="zákl. přenesená",K99,0)</f>
        <v>0</v>
      </c>
      <c r="BH99" s="191">
        <f>IF(O99="sníž. přenesená",K99,0)</f>
        <v>0</v>
      </c>
      <c r="BI99" s="191">
        <f>IF(O99="nulová",K99,0)</f>
        <v>0</v>
      </c>
      <c r="BJ99" s="19" t="s">
        <v>207</v>
      </c>
      <c r="BK99" s="191">
        <f>ROUND(P99*H99,2)</f>
        <v>0</v>
      </c>
      <c r="BL99" s="19" t="s">
        <v>404</v>
      </c>
      <c r="BM99" s="190" t="s">
        <v>1388</v>
      </c>
    </row>
    <row r="100" spans="1:65" s="2" customFormat="1" ht="19.5">
      <c r="A100" s="36"/>
      <c r="B100" s="37"/>
      <c r="C100" s="38"/>
      <c r="D100" s="192" t="s">
        <v>209</v>
      </c>
      <c r="E100" s="38"/>
      <c r="F100" s="193" t="s">
        <v>1389</v>
      </c>
      <c r="G100" s="38"/>
      <c r="H100" s="38"/>
      <c r="I100" s="194"/>
      <c r="J100" s="194"/>
      <c r="K100" s="38"/>
      <c r="L100" s="38"/>
      <c r="M100" s="41"/>
      <c r="N100" s="195"/>
      <c r="O100" s="196"/>
      <c r="P100" s="66"/>
      <c r="Q100" s="66"/>
      <c r="R100" s="66"/>
      <c r="S100" s="66"/>
      <c r="T100" s="66"/>
      <c r="U100" s="66"/>
      <c r="V100" s="66"/>
      <c r="W100" s="66"/>
      <c r="X100" s="67"/>
      <c r="Y100" s="36"/>
      <c r="Z100" s="36"/>
      <c r="AA100" s="36"/>
      <c r="AB100" s="36"/>
      <c r="AC100" s="36"/>
      <c r="AD100" s="36"/>
      <c r="AE100" s="36"/>
      <c r="AT100" s="19" t="s">
        <v>209</v>
      </c>
      <c r="AU100" s="19" t="s">
        <v>207</v>
      </c>
    </row>
    <row r="101" spans="1:65" s="13" customFormat="1" ht="11.25">
      <c r="B101" s="197"/>
      <c r="C101" s="198"/>
      <c r="D101" s="192" t="s">
        <v>211</v>
      </c>
      <c r="E101" s="199" t="s">
        <v>20</v>
      </c>
      <c r="F101" s="200" t="s">
        <v>1390</v>
      </c>
      <c r="G101" s="198"/>
      <c r="H101" s="199" t="s">
        <v>20</v>
      </c>
      <c r="I101" s="201"/>
      <c r="J101" s="201"/>
      <c r="K101" s="198"/>
      <c r="L101" s="198"/>
      <c r="M101" s="202"/>
      <c r="N101" s="203"/>
      <c r="O101" s="204"/>
      <c r="P101" s="204"/>
      <c r="Q101" s="204"/>
      <c r="R101" s="204"/>
      <c r="S101" s="204"/>
      <c r="T101" s="204"/>
      <c r="U101" s="204"/>
      <c r="V101" s="204"/>
      <c r="W101" s="204"/>
      <c r="X101" s="205"/>
      <c r="AT101" s="206" t="s">
        <v>211</v>
      </c>
      <c r="AU101" s="206" t="s">
        <v>207</v>
      </c>
      <c r="AV101" s="13" t="s">
        <v>82</v>
      </c>
      <c r="AW101" s="13" t="s">
        <v>5</v>
      </c>
      <c r="AX101" s="13" t="s">
        <v>74</v>
      </c>
      <c r="AY101" s="206" t="s">
        <v>198</v>
      </c>
    </row>
    <row r="102" spans="1:65" s="13" customFormat="1" ht="11.25">
      <c r="B102" s="197"/>
      <c r="C102" s="198"/>
      <c r="D102" s="192" t="s">
        <v>211</v>
      </c>
      <c r="E102" s="199" t="s">
        <v>20</v>
      </c>
      <c r="F102" s="200" t="s">
        <v>1391</v>
      </c>
      <c r="G102" s="198"/>
      <c r="H102" s="199" t="s">
        <v>20</v>
      </c>
      <c r="I102" s="201"/>
      <c r="J102" s="201"/>
      <c r="K102" s="198"/>
      <c r="L102" s="198"/>
      <c r="M102" s="202"/>
      <c r="N102" s="203"/>
      <c r="O102" s="204"/>
      <c r="P102" s="204"/>
      <c r="Q102" s="204"/>
      <c r="R102" s="204"/>
      <c r="S102" s="204"/>
      <c r="T102" s="204"/>
      <c r="U102" s="204"/>
      <c r="V102" s="204"/>
      <c r="W102" s="204"/>
      <c r="X102" s="205"/>
      <c r="AT102" s="206" t="s">
        <v>211</v>
      </c>
      <c r="AU102" s="206" t="s">
        <v>207</v>
      </c>
      <c r="AV102" s="13" t="s">
        <v>82</v>
      </c>
      <c r="AW102" s="13" t="s">
        <v>5</v>
      </c>
      <c r="AX102" s="13" t="s">
        <v>74</v>
      </c>
      <c r="AY102" s="206" t="s">
        <v>198</v>
      </c>
    </row>
    <row r="103" spans="1:65" s="13" customFormat="1" ht="11.25">
      <c r="B103" s="197"/>
      <c r="C103" s="198"/>
      <c r="D103" s="192" t="s">
        <v>211</v>
      </c>
      <c r="E103" s="199" t="s">
        <v>20</v>
      </c>
      <c r="F103" s="200" t="s">
        <v>1042</v>
      </c>
      <c r="G103" s="198"/>
      <c r="H103" s="199" t="s">
        <v>20</v>
      </c>
      <c r="I103" s="201"/>
      <c r="J103" s="201"/>
      <c r="K103" s="198"/>
      <c r="L103" s="198"/>
      <c r="M103" s="202"/>
      <c r="N103" s="203"/>
      <c r="O103" s="204"/>
      <c r="P103" s="204"/>
      <c r="Q103" s="204"/>
      <c r="R103" s="204"/>
      <c r="S103" s="204"/>
      <c r="T103" s="204"/>
      <c r="U103" s="204"/>
      <c r="V103" s="204"/>
      <c r="W103" s="204"/>
      <c r="X103" s="205"/>
      <c r="AT103" s="206" t="s">
        <v>211</v>
      </c>
      <c r="AU103" s="206" t="s">
        <v>207</v>
      </c>
      <c r="AV103" s="13" t="s">
        <v>82</v>
      </c>
      <c r="AW103" s="13" t="s">
        <v>5</v>
      </c>
      <c r="AX103" s="13" t="s">
        <v>74</v>
      </c>
      <c r="AY103" s="206" t="s">
        <v>198</v>
      </c>
    </row>
    <row r="104" spans="1:65" s="14" customFormat="1" ht="11.25">
      <c r="B104" s="207"/>
      <c r="C104" s="208"/>
      <c r="D104" s="192" t="s">
        <v>211</v>
      </c>
      <c r="E104" s="209" t="s">
        <v>20</v>
      </c>
      <c r="F104" s="210" t="s">
        <v>82</v>
      </c>
      <c r="G104" s="208"/>
      <c r="H104" s="211">
        <v>1</v>
      </c>
      <c r="I104" s="212"/>
      <c r="J104" s="212"/>
      <c r="K104" s="208"/>
      <c r="L104" s="208"/>
      <c r="M104" s="213"/>
      <c r="N104" s="214"/>
      <c r="O104" s="215"/>
      <c r="P104" s="215"/>
      <c r="Q104" s="215"/>
      <c r="R104" s="215"/>
      <c r="S104" s="215"/>
      <c r="T104" s="215"/>
      <c r="U104" s="215"/>
      <c r="V104" s="215"/>
      <c r="W104" s="215"/>
      <c r="X104" s="216"/>
      <c r="AT104" s="217" t="s">
        <v>211</v>
      </c>
      <c r="AU104" s="217" t="s">
        <v>207</v>
      </c>
      <c r="AV104" s="14" t="s">
        <v>207</v>
      </c>
      <c r="AW104" s="14" t="s">
        <v>5</v>
      </c>
      <c r="AX104" s="14" t="s">
        <v>74</v>
      </c>
      <c r="AY104" s="217" t="s">
        <v>198</v>
      </c>
    </row>
    <row r="105" spans="1:65" s="13" customFormat="1" ht="11.25">
      <c r="B105" s="197"/>
      <c r="C105" s="198"/>
      <c r="D105" s="192" t="s">
        <v>211</v>
      </c>
      <c r="E105" s="199" t="s">
        <v>20</v>
      </c>
      <c r="F105" s="200" t="s">
        <v>1390</v>
      </c>
      <c r="G105" s="198"/>
      <c r="H105" s="199" t="s">
        <v>20</v>
      </c>
      <c r="I105" s="201"/>
      <c r="J105" s="201"/>
      <c r="K105" s="198"/>
      <c r="L105" s="198"/>
      <c r="M105" s="202"/>
      <c r="N105" s="203"/>
      <c r="O105" s="204"/>
      <c r="P105" s="204"/>
      <c r="Q105" s="204"/>
      <c r="R105" s="204"/>
      <c r="S105" s="204"/>
      <c r="T105" s="204"/>
      <c r="U105" s="204"/>
      <c r="V105" s="204"/>
      <c r="W105" s="204"/>
      <c r="X105" s="205"/>
      <c r="AT105" s="206" t="s">
        <v>211</v>
      </c>
      <c r="AU105" s="206" t="s">
        <v>207</v>
      </c>
      <c r="AV105" s="13" t="s">
        <v>82</v>
      </c>
      <c r="AW105" s="13" t="s">
        <v>5</v>
      </c>
      <c r="AX105" s="13" t="s">
        <v>74</v>
      </c>
      <c r="AY105" s="206" t="s">
        <v>198</v>
      </c>
    </row>
    <row r="106" spans="1:65" s="13" customFormat="1" ht="11.25">
      <c r="B106" s="197"/>
      <c r="C106" s="198"/>
      <c r="D106" s="192" t="s">
        <v>211</v>
      </c>
      <c r="E106" s="199" t="s">
        <v>20</v>
      </c>
      <c r="F106" s="200" t="s">
        <v>1392</v>
      </c>
      <c r="G106" s="198"/>
      <c r="H106" s="199" t="s">
        <v>20</v>
      </c>
      <c r="I106" s="201"/>
      <c r="J106" s="201"/>
      <c r="K106" s="198"/>
      <c r="L106" s="198"/>
      <c r="M106" s="202"/>
      <c r="N106" s="203"/>
      <c r="O106" s="204"/>
      <c r="P106" s="204"/>
      <c r="Q106" s="204"/>
      <c r="R106" s="204"/>
      <c r="S106" s="204"/>
      <c r="T106" s="204"/>
      <c r="U106" s="204"/>
      <c r="V106" s="204"/>
      <c r="W106" s="204"/>
      <c r="X106" s="205"/>
      <c r="AT106" s="206" t="s">
        <v>211</v>
      </c>
      <c r="AU106" s="206" t="s">
        <v>207</v>
      </c>
      <c r="AV106" s="13" t="s">
        <v>82</v>
      </c>
      <c r="AW106" s="13" t="s">
        <v>5</v>
      </c>
      <c r="AX106" s="13" t="s">
        <v>74</v>
      </c>
      <c r="AY106" s="206" t="s">
        <v>198</v>
      </c>
    </row>
    <row r="107" spans="1:65" s="13" customFormat="1" ht="11.25">
      <c r="B107" s="197"/>
      <c r="C107" s="198"/>
      <c r="D107" s="192" t="s">
        <v>211</v>
      </c>
      <c r="E107" s="199" t="s">
        <v>20</v>
      </c>
      <c r="F107" s="200" t="s">
        <v>1042</v>
      </c>
      <c r="G107" s="198"/>
      <c r="H107" s="199" t="s">
        <v>20</v>
      </c>
      <c r="I107" s="201"/>
      <c r="J107" s="201"/>
      <c r="K107" s="198"/>
      <c r="L107" s="198"/>
      <c r="M107" s="202"/>
      <c r="N107" s="203"/>
      <c r="O107" s="204"/>
      <c r="P107" s="204"/>
      <c r="Q107" s="204"/>
      <c r="R107" s="204"/>
      <c r="S107" s="204"/>
      <c r="T107" s="204"/>
      <c r="U107" s="204"/>
      <c r="V107" s="204"/>
      <c r="W107" s="204"/>
      <c r="X107" s="205"/>
      <c r="AT107" s="206" t="s">
        <v>211</v>
      </c>
      <c r="AU107" s="206" t="s">
        <v>207</v>
      </c>
      <c r="AV107" s="13" t="s">
        <v>82</v>
      </c>
      <c r="AW107" s="13" t="s">
        <v>5</v>
      </c>
      <c r="AX107" s="13" t="s">
        <v>74</v>
      </c>
      <c r="AY107" s="206" t="s">
        <v>198</v>
      </c>
    </row>
    <row r="108" spans="1:65" s="14" customFormat="1" ht="11.25">
      <c r="B108" s="207"/>
      <c r="C108" s="208"/>
      <c r="D108" s="192" t="s">
        <v>211</v>
      </c>
      <c r="E108" s="209" t="s">
        <v>20</v>
      </c>
      <c r="F108" s="210" t="s">
        <v>82</v>
      </c>
      <c r="G108" s="208"/>
      <c r="H108" s="211">
        <v>1</v>
      </c>
      <c r="I108" s="212"/>
      <c r="J108" s="212"/>
      <c r="K108" s="208"/>
      <c r="L108" s="208"/>
      <c r="M108" s="213"/>
      <c r="N108" s="214"/>
      <c r="O108" s="215"/>
      <c r="P108" s="215"/>
      <c r="Q108" s="215"/>
      <c r="R108" s="215"/>
      <c r="S108" s="215"/>
      <c r="T108" s="215"/>
      <c r="U108" s="215"/>
      <c r="V108" s="215"/>
      <c r="W108" s="215"/>
      <c r="X108" s="216"/>
      <c r="AT108" s="217" t="s">
        <v>211</v>
      </c>
      <c r="AU108" s="217" t="s">
        <v>207</v>
      </c>
      <c r="AV108" s="14" t="s">
        <v>207</v>
      </c>
      <c r="AW108" s="14" t="s">
        <v>5</v>
      </c>
      <c r="AX108" s="14" t="s">
        <v>74</v>
      </c>
      <c r="AY108" s="217" t="s">
        <v>198</v>
      </c>
    </row>
    <row r="109" spans="1:65" s="16" customFormat="1" ht="11.25">
      <c r="B109" s="229"/>
      <c r="C109" s="230"/>
      <c r="D109" s="192" t="s">
        <v>211</v>
      </c>
      <c r="E109" s="231" t="s">
        <v>20</v>
      </c>
      <c r="F109" s="232" t="s">
        <v>282</v>
      </c>
      <c r="G109" s="230"/>
      <c r="H109" s="233">
        <v>2</v>
      </c>
      <c r="I109" s="234"/>
      <c r="J109" s="234"/>
      <c r="K109" s="230"/>
      <c r="L109" s="230"/>
      <c r="M109" s="235"/>
      <c r="N109" s="236"/>
      <c r="O109" s="237"/>
      <c r="P109" s="237"/>
      <c r="Q109" s="237"/>
      <c r="R109" s="237"/>
      <c r="S109" s="237"/>
      <c r="T109" s="237"/>
      <c r="U109" s="237"/>
      <c r="V109" s="237"/>
      <c r="W109" s="237"/>
      <c r="X109" s="238"/>
      <c r="AT109" s="239" t="s">
        <v>211</v>
      </c>
      <c r="AU109" s="239" t="s">
        <v>207</v>
      </c>
      <c r="AV109" s="16" t="s">
        <v>206</v>
      </c>
      <c r="AW109" s="16" t="s">
        <v>5</v>
      </c>
      <c r="AX109" s="16" t="s">
        <v>82</v>
      </c>
      <c r="AY109" s="239" t="s">
        <v>198</v>
      </c>
    </row>
    <row r="110" spans="1:65" s="2" customFormat="1" ht="24.2" customHeight="1">
      <c r="A110" s="36"/>
      <c r="B110" s="37"/>
      <c r="C110" s="178" t="s">
        <v>206</v>
      </c>
      <c r="D110" s="178" t="s">
        <v>201</v>
      </c>
      <c r="E110" s="179" t="s">
        <v>1095</v>
      </c>
      <c r="F110" s="180" t="s">
        <v>1096</v>
      </c>
      <c r="G110" s="181" t="s">
        <v>403</v>
      </c>
      <c r="H110" s="182">
        <v>1</v>
      </c>
      <c r="I110" s="183"/>
      <c r="J110" s="183"/>
      <c r="K110" s="184">
        <f>ROUND(P110*H110,2)</f>
        <v>0</v>
      </c>
      <c r="L110" s="180" t="s">
        <v>205</v>
      </c>
      <c r="M110" s="41"/>
      <c r="N110" s="185" t="s">
        <v>20</v>
      </c>
      <c r="O110" s="186" t="s">
        <v>44</v>
      </c>
      <c r="P110" s="187">
        <f>I110+J110</f>
        <v>0</v>
      </c>
      <c r="Q110" s="187">
        <f>ROUND(I110*H110,2)</f>
        <v>0</v>
      </c>
      <c r="R110" s="187">
        <f>ROUND(J110*H110,2)</f>
        <v>0</v>
      </c>
      <c r="S110" s="66"/>
      <c r="T110" s="188">
        <f>S110*H110</f>
        <v>0</v>
      </c>
      <c r="U110" s="188">
        <v>0</v>
      </c>
      <c r="V110" s="188">
        <f>U110*H110</f>
        <v>0</v>
      </c>
      <c r="W110" s="188">
        <v>0</v>
      </c>
      <c r="X110" s="189">
        <f>W110*H110</f>
        <v>0</v>
      </c>
      <c r="Y110" s="36"/>
      <c r="Z110" s="36"/>
      <c r="AA110" s="36"/>
      <c r="AB110" s="36"/>
      <c r="AC110" s="36"/>
      <c r="AD110" s="36"/>
      <c r="AE110" s="36"/>
      <c r="AR110" s="190" t="s">
        <v>404</v>
      </c>
      <c r="AT110" s="190" t="s">
        <v>201</v>
      </c>
      <c r="AU110" s="190" t="s">
        <v>207</v>
      </c>
      <c r="AY110" s="19" t="s">
        <v>198</v>
      </c>
      <c r="BE110" s="191">
        <f>IF(O110="základní",K110,0)</f>
        <v>0</v>
      </c>
      <c r="BF110" s="191">
        <f>IF(O110="snížená",K110,0)</f>
        <v>0</v>
      </c>
      <c r="BG110" s="191">
        <f>IF(O110="zákl. přenesená",K110,0)</f>
        <v>0</v>
      </c>
      <c r="BH110" s="191">
        <f>IF(O110="sníž. přenesená",K110,0)</f>
        <v>0</v>
      </c>
      <c r="BI110" s="191">
        <f>IF(O110="nulová",K110,0)</f>
        <v>0</v>
      </c>
      <c r="BJ110" s="19" t="s">
        <v>207</v>
      </c>
      <c r="BK110" s="191">
        <f>ROUND(P110*H110,2)</f>
        <v>0</v>
      </c>
      <c r="BL110" s="19" t="s">
        <v>404</v>
      </c>
      <c r="BM110" s="190" t="s">
        <v>1393</v>
      </c>
    </row>
    <row r="111" spans="1:65" s="2" customFormat="1" ht="11.25">
      <c r="A111" s="36"/>
      <c r="B111" s="37"/>
      <c r="C111" s="38"/>
      <c r="D111" s="192" t="s">
        <v>209</v>
      </c>
      <c r="E111" s="38"/>
      <c r="F111" s="193" t="s">
        <v>1098</v>
      </c>
      <c r="G111" s="38"/>
      <c r="H111" s="38"/>
      <c r="I111" s="194"/>
      <c r="J111" s="194"/>
      <c r="K111" s="38"/>
      <c r="L111" s="38"/>
      <c r="M111" s="41"/>
      <c r="N111" s="195"/>
      <c r="O111" s="196"/>
      <c r="P111" s="66"/>
      <c r="Q111" s="66"/>
      <c r="R111" s="66"/>
      <c r="S111" s="66"/>
      <c r="T111" s="66"/>
      <c r="U111" s="66"/>
      <c r="V111" s="66"/>
      <c r="W111" s="66"/>
      <c r="X111" s="67"/>
      <c r="Y111" s="36"/>
      <c r="Z111" s="36"/>
      <c r="AA111" s="36"/>
      <c r="AB111" s="36"/>
      <c r="AC111" s="36"/>
      <c r="AD111" s="36"/>
      <c r="AE111" s="36"/>
      <c r="AT111" s="19" t="s">
        <v>209</v>
      </c>
      <c r="AU111" s="19" t="s">
        <v>207</v>
      </c>
    </row>
    <row r="112" spans="1:65" s="13" customFormat="1" ht="11.25">
      <c r="B112" s="197"/>
      <c r="C112" s="198"/>
      <c r="D112" s="192" t="s">
        <v>211</v>
      </c>
      <c r="E112" s="199" t="s">
        <v>20</v>
      </c>
      <c r="F112" s="200" t="s">
        <v>1381</v>
      </c>
      <c r="G112" s="198"/>
      <c r="H112" s="199" t="s">
        <v>20</v>
      </c>
      <c r="I112" s="201"/>
      <c r="J112" s="201"/>
      <c r="K112" s="198"/>
      <c r="L112" s="198"/>
      <c r="M112" s="202"/>
      <c r="N112" s="203"/>
      <c r="O112" s="204"/>
      <c r="P112" s="204"/>
      <c r="Q112" s="204"/>
      <c r="R112" s="204"/>
      <c r="S112" s="204"/>
      <c r="T112" s="204"/>
      <c r="U112" s="204"/>
      <c r="V112" s="204"/>
      <c r="W112" s="204"/>
      <c r="X112" s="205"/>
      <c r="AT112" s="206" t="s">
        <v>211</v>
      </c>
      <c r="AU112" s="206" t="s">
        <v>207</v>
      </c>
      <c r="AV112" s="13" t="s">
        <v>82</v>
      </c>
      <c r="AW112" s="13" t="s">
        <v>5</v>
      </c>
      <c r="AX112" s="13" t="s">
        <v>74</v>
      </c>
      <c r="AY112" s="206" t="s">
        <v>198</v>
      </c>
    </row>
    <row r="113" spans="1:65" s="13" customFormat="1" ht="11.25">
      <c r="B113" s="197"/>
      <c r="C113" s="198"/>
      <c r="D113" s="192" t="s">
        <v>211</v>
      </c>
      <c r="E113" s="199" t="s">
        <v>20</v>
      </c>
      <c r="F113" s="200" t="s">
        <v>1382</v>
      </c>
      <c r="G113" s="198"/>
      <c r="H113" s="199" t="s">
        <v>20</v>
      </c>
      <c r="I113" s="201"/>
      <c r="J113" s="201"/>
      <c r="K113" s="198"/>
      <c r="L113" s="198"/>
      <c r="M113" s="202"/>
      <c r="N113" s="203"/>
      <c r="O113" s="204"/>
      <c r="P113" s="204"/>
      <c r="Q113" s="204"/>
      <c r="R113" s="204"/>
      <c r="S113" s="204"/>
      <c r="T113" s="204"/>
      <c r="U113" s="204"/>
      <c r="V113" s="204"/>
      <c r="W113" s="204"/>
      <c r="X113" s="205"/>
      <c r="AT113" s="206" t="s">
        <v>211</v>
      </c>
      <c r="AU113" s="206" t="s">
        <v>207</v>
      </c>
      <c r="AV113" s="13" t="s">
        <v>82</v>
      </c>
      <c r="AW113" s="13" t="s">
        <v>5</v>
      </c>
      <c r="AX113" s="13" t="s">
        <v>74</v>
      </c>
      <c r="AY113" s="206" t="s">
        <v>198</v>
      </c>
    </row>
    <row r="114" spans="1:65" s="13" customFormat="1" ht="11.25">
      <c r="B114" s="197"/>
      <c r="C114" s="198"/>
      <c r="D114" s="192" t="s">
        <v>211</v>
      </c>
      <c r="E114" s="199" t="s">
        <v>20</v>
      </c>
      <c r="F114" s="200" t="s">
        <v>1383</v>
      </c>
      <c r="G114" s="198"/>
      <c r="H114" s="199" t="s">
        <v>20</v>
      </c>
      <c r="I114" s="201"/>
      <c r="J114" s="201"/>
      <c r="K114" s="198"/>
      <c r="L114" s="198"/>
      <c r="M114" s="202"/>
      <c r="N114" s="203"/>
      <c r="O114" s="204"/>
      <c r="P114" s="204"/>
      <c r="Q114" s="204"/>
      <c r="R114" s="204"/>
      <c r="S114" s="204"/>
      <c r="T114" s="204"/>
      <c r="U114" s="204"/>
      <c r="V114" s="204"/>
      <c r="W114" s="204"/>
      <c r="X114" s="205"/>
      <c r="AT114" s="206" t="s">
        <v>211</v>
      </c>
      <c r="AU114" s="206" t="s">
        <v>207</v>
      </c>
      <c r="AV114" s="13" t="s">
        <v>82</v>
      </c>
      <c r="AW114" s="13" t="s">
        <v>5</v>
      </c>
      <c r="AX114" s="13" t="s">
        <v>74</v>
      </c>
      <c r="AY114" s="206" t="s">
        <v>198</v>
      </c>
    </row>
    <row r="115" spans="1:65" s="13" customFormat="1" ht="11.25">
      <c r="B115" s="197"/>
      <c r="C115" s="198"/>
      <c r="D115" s="192" t="s">
        <v>211</v>
      </c>
      <c r="E115" s="199" t="s">
        <v>20</v>
      </c>
      <c r="F115" s="200" t="s">
        <v>1042</v>
      </c>
      <c r="G115" s="198"/>
      <c r="H115" s="199" t="s">
        <v>20</v>
      </c>
      <c r="I115" s="201"/>
      <c r="J115" s="201"/>
      <c r="K115" s="198"/>
      <c r="L115" s="198"/>
      <c r="M115" s="202"/>
      <c r="N115" s="203"/>
      <c r="O115" s="204"/>
      <c r="P115" s="204"/>
      <c r="Q115" s="204"/>
      <c r="R115" s="204"/>
      <c r="S115" s="204"/>
      <c r="T115" s="204"/>
      <c r="U115" s="204"/>
      <c r="V115" s="204"/>
      <c r="W115" s="204"/>
      <c r="X115" s="205"/>
      <c r="AT115" s="206" t="s">
        <v>211</v>
      </c>
      <c r="AU115" s="206" t="s">
        <v>207</v>
      </c>
      <c r="AV115" s="13" t="s">
        <v>82</v>
      </c>
      <c r="AW115" s="13" t="s">
        <v>5</v>
      </c>
      <c r="AX115" s="13" t="s">
        <v>74</v>
      </c>
      <c r="AY115" s="206" t="s">
        <v>198</v>
      </c>
    </row>
    <row r="116" spans="1:65" s="14" customFormat="1" ht="11.25">
      <c r="B116" s="207"/>
      <c r="C116" s="208"/>
      <c r="D116" s="192" t="s">
        <v>211</v>
      </c>
      <c r="E116" s="209" t="s">
        <v>20</v>
      </c>
      <c r="F116" s="210" t="s">
        <v>82</v>
      </c>
      <c r="G116" s="208"/>
      <c r="H116" s="211">
        <v>1</v>
      </c>
      <c r="I116" s="212"/>
      <c r="J116" s="212"/>
      <c r="K116" s="208"/>
      <c r="L116" s="208"/>
      <c r="M116" s="213"/>
      <c r="N116" s="214"/>
      <c r="O116" s="215"/>
      <c r="P116" s="215"/>
      <c r="Q116" s="215"/>
      <c r="R116" s="215"/>
      <c r="S116" s="215"/>
      <c r="T116" s="215"/>
      <c r="U116" s="215"/>
      <c r="V116" s="215"/>
      <c r="W116" s="215"/>
      <c r="X116" s="216"/>
      <c r="AT116" s="217" t="s">
        <v>211</v>
      </c>
      <c r="AU116" s="217" t="s">
        <v>207</v>
      </c>
      <c r="AV116" s="14" t="s">
        <v>207</v>
      </c>
      <c r="AW116" s="14" t="s">
        <v>5</v>
      </c>
      <c r="AX116" s="14" t="s">
        <v>74</v>
      </c>
      <c r="AY116" s="217" t="s">
        <v>198</v>
      </c>
    </row>
    <row r="117" spans="1:65" s="16" customFormat="1" ht="11.25">
      <c r="B117" s="229"/>
      <c r="C117" s="230"/>
      <c r="D117" s="192" t="s">
        <v>211</v>
      </c>
      <c r="E117" s="231" t="s">
        <v>20</v>
      </c>
      <c r="F117" s="232" t="s">
        <v>282</v>
      </c>
      <c r="G117" s="230"/>
      <c r="H117" s="233">
        <v>1</v>
      </c>
      <c r="I117" s="234"/>
      <c r="J117" s="234"/>
      <c r="K117" s="230"/>
      <c r="L117" s="230"/>
      <c r="M117" s="235"/>
      <c r="N117" s="236"/>
      <c r="O117" s="237"/>
      <c r="P117" s="237"/>
      <c r="Q117" s="237"/>
      <c r="R117" s="237"/>
      <c r="S117" s="237"/>
      <c r="T117" s="237"/>
      <c r="U117" s="237"/>
      <c r="V117" s="237"/>
      <c r="W117" s="237"/>
      <c r="X117" s="238"/>
      <c r="AT117" s="239" t="s">
        <v>211</v>
      </c>
      <c r="AU117" s="239" t="s">
        <v>207</v>
      </c>
      <c r="AV117" s="16" t="s">
        <v>206</v>
      </c>
      <c r="AW117" s="16" t="s">
        <v>5</v>
      </c>
      <c r="AX117" s="16" t="s">
        <v>82</v>
      </c>
      <c r="AY117" s="239" t="s">
        <v>198</v>
      </c>
    </row>
    <row r="118" spans="1:65" s="2" customFormat="1" ht="24.2" customHeight="1">
      <c r="A118" s="36"/>
      <c r="B118" s="37"/>
      <c r="C118" s="246" t="s">
        <v>283</v>
      </c>
      <c r="D118" s="246" t="s">
        <v>1044</v>
      </c>
      <c r="E118" s="247" t="s">
        <v>1101</v>
      </c>
      <c r="F118" s="248" t="s">
        <v>1102</v>
      </c>
      <c r="G118" s="249" t="s">
        <v>403</v>
      </c>
      <c r="H118" s="250">
        <v>1</v>
      </c>
      <c r="I118" s="251"/>
      <c r="J118" s="252"/>
      <c r="K118" s="253">
        <f>ROUND(P118*H118,2)</f>
        <v>0</v>
      </c>
      <c r="L118" s="248" t="s">
        <v>205</v>
      </c>
      <c r="M118" s="254"/>
      <c r="N118" s="255" t="s">
        <v>20</v>
      </c>
      <c r="O118" s="186" t="s">
        <v>44</v>
      </c>
      <c r="P118" s="187">
        <f>I118+J118</f>
        <v>0</v>
      </c>
      <c r="Q118" s="187">
        <f>ROUND(I118*H118,2)</f>
        <v>0</v>
      </c>
      <c r="R118" s="187">
        <f>ROUND(J118*H118,2)</f>
        <v>0</v>
      </c>
      <c r="S118" s="66"/>
      <c r="T118" s="188">
        <f>S118*H118</f>
        <v>0</v>
      </c>
      <c r="U118" s="188">
        <v>1.4999999999999999E-4</v>
      </c>
      <c r="V118" s="188">
        <f>U118*H118</f>
        <v>1.4999999999999999E-4</v>
      </c>
      <c r="W118" s="188">
        <v>0</v>
      </c>
      <c r="X118" s="189">
        <f>W118*H118</f>
        <v>0</v>
      </c>
      <c r="Y118" s="36"/>
      <c r="Z118" s="36"/>
      <c r="AA118" s="36"/>
      <c r="AB118" s="36"/>
      <c r="AC118" s="36"/>
      <c r="AD118" s="36"/>
      <c r="AE118" s="36"/>
      <c r="AR118" s="190" t="s">
        <v>1103</v>
      </c>
      <c r="AT118" s="190" t="s">
        <v>1044</v>
      </c>
      <c r="AU118" s="190" t="s">
        <v>207</v>
      </c>
      <c r="AY118" s="19" t="s">
        <v>198</v>
      </c>
      <c r="BE118" s="191">
        <f>IF(O118="základní",K118,0)</f>
        <v>0</v>
      </c>
      <c r="BF118" s="191">
        <f>IF(O118="snížená",K118,0)</f>
        <v>0</v>
      </c>
      <c r="BG118" s="191">
        <f>IF(O118="zákl. přenesená",K118,0)</f>
        <v>0</v>
      </c>
      <c r="BH118" s="191">
        <f>IF(O118="sníž. přenesená",K118,0)</f>
        <v>0</v>
      </c>
      <c r="BI118" s="191">
        <f>IF(O118="nulová",K118,0)</f>
        <v>0</v>
      </c>
      <c r="BJ118" s="19" t="s">
        <v>207</v>
      </c>
      <c r="BK118" s="191">
        <f>ROUND(P118*H118,2)</f>
        <v>0</v>
      </c>
      <c r="BL118" s="19" t="s">
        <v>404</v>
      </c>
      <c r="BM118" s="190" t="s">
        <v>1394</v>
      </c>
    </row>
    <row r="119" spans="1:65" s="2" customFormat="1" ht="11.25">
      <c r="A119" s="36"/>
      <c r="B119" s="37"/>
      <c r="C119" s="38"/>
      <c r="D119" s="192" t="s">
        <v>209</v>
      </c>
      <c r="E119" s="38"/>
      <c r="F119" s="193" t="s">
        <v>1102</v>
      </c>
      <c r="G119" s="38"/>
      <c r="H119" s="38"/>
      <c r="I119" s="194"/>
      <c r="J119" s="194"/>
      <c r="K119" s="38"/>
      <c r="L119" s="38"/>
      <c r="M119" s="41"/>
      <c r="N119" s="195"/>
      <c r="O119" s="196"/>
      <c r="P119" s="66"/>
      <c r="Q119" s="66"/>
      <c r="R119" s="66"/>
      <c r="S119" s="66"/>
      <c r="T119" s="66"/>
      <c r="U119" s="66"/>
      <c r="V119" s="66"/>
      <c r="W119" s="66"/>
      <c r="X119" s="67"/>
      <c r="Y119" s="36"/>
      <c r="Z119" s="36"/>
      <c r="AA119" s="36"/>
      <c r="AB119" s="36"/>
      <c r="AC119" s="36"/>
      <c r="AD119" s="36"/>
      <c r="AE119" s="36"/>
      <c r="AT119" s="19" t="s">
        <v>209</v>
      </c>
      <c r="AU119" s="19" t="s">
        <v>207</v>
      </c>
    </row>
    <row r="120" spans="1:65" s="13" customFormat="1" ht="11.25">
      <c r="B120" s="197"/>
      <c r="C120" s="198"/>
      <c r="D120" s="192" t="s">
        <v>211</v>
      </c>
      <c r="E120" s="199" t="s">
        <v>20</v>
      </c>
      <c r="F120" s="200" t="s">
        <v>1381</v>
      </c>
      <c r="G120" s="198"/>
      <c r="H120" s="199" t="s">
        <v>20</v>
      </c>
      <c r="I120" s="201"/>
      <c r="J120" s="201"/>
      <c r="K120" s="198"/>
      <c r="L120" s="198"/>
      <c r="M120" s="202"/>
      <c r="N120" s="203"/>
      <c r="O120" s="204"/>
      <c r="P120" s="204"/>
      <c r="Q120" s="204"/>
      <c r="R120" s="204"/>
      <c r="S120" s="204"/>
      <c r="T120" s="204"/>
      <c r="U120" s="204"/>
      <c r="V120" s="204"/>
      <c r="W120" s="204"/>
      <c r="X120" s="205"/>
      <c r="AT120" s="206" t="s">
        <v>211</v>
      </c>
      <c r="AU120" s="206" t="s">
        <v>207</v>
      </c>
      <c r="AV120" s="13" t="s">
        <v>82</v>
      </c>
      <c r="AW120" s="13" t="s">
        <v>5</v>
      </c>
      <c r="AX120" s="13" t="s">
        <v>74</v>
      </c>
      <c r="AY120" s="206" t="s">
        <v>198</v>
      </c>
    </row>
    <row r="121" spans="1:65" s="13" customFormat="1" ht="11.25">
      <c r="B121" s="197"/>
      <c r="C121" s="198"/>
      <c r="D121" s="192" t="s">
        <v>211</v>
      </c>
      <c r="E121" s="199" t="s">
        <v>20</v>
      </c>
      <c r="F121" s="200" t="s">
        <v>1382</v>
      </c>
      <c r="G121" s="198"/>
      <c r="H121" s="199" t="s">
        <v>20</v>
      </c>
      <c r="I121" s="201"/>
      <c r="J121" s="201"/>
      <c r="K121" s="198"/>
      <c r="L121" s="198"/>
      <c r="M121" s="202"/>
      <c r="N121" s="203"/>
      <c r="O121" s="204"/>
      <c r="P121" s="204"/>
      <c r="Q121" s="204"/>
      <c r="R121" s="204"/>
      <c r="S121" s="204"/>
      <c r="T121" s="204"/>
      <c r="U121" s="204"/>
      <c r="V121" s="204"/>
      <c r="W121" s="204"/>
      <c r="X121" s="205"/>
      <c r="AT121" s="206" t="s">
        <v>211</v>
      </c>
      <c r="AU121" s="206" t="s">
        <v>207</v>
      </c>
      <c r="AV121" s="13" t="s">
        <v>82</v>
      </c>
      <c r="AW121" s="13" t="s">
        <v>5</v>
      </c>
      <c r="AX121" s="13" t="s">
        <v>74</v>
      </c>
      <c r="AY121" s="206" t="s">
        <v>198</v>
      </c>
    </row>
    <row r="122" spans="1:65" s="13" customFormat="1" ht="11.25">
      <c r="B122" s="197"/>
      <c r="C122" s="198"/>
      <c r="D122" s="192" t="s">
        <v>211</v>
      </c>
      <c r="E122" s="199" t="s">
        <v>20</v>
      </c>
      <c r="F122" s="200" t="s">
        <v>1383</v>
      </c>
      <c r="G122" s="198"/>
      <c r="H122" s="199" t="s">
        <v>20</v>
      </c>
      <c r="I122" s="201"/>
      <c r="J122" s="201"/>
      <c r="K122" s="198"/>
      <c r="L122" s="198"/>
      <c r="M122" s="202"/>
      <c r="N122" s="203"/>
      <c r="O122" s="204"/>
      <c r="P122" s="204"/>
      <c r="Q122" s="204"/>
      <c r="R122" s="204"/>
      <c r="S122" s="204"/>
      <c r="T122" s="204"/>
      <c r="U122" s="204"/>
      <c r="V122" s="204"/>
      <c r="W122" s="204"/>
      <c r="X122" s="205"/>
      <c r="AT122" s="206" t="s">
        <v>211</v>
      </c>
      <c r="AU122" s="206" t="s">
        <v>207</v>
      </c>
      <c r="AV122" s="13" t="s">
        <v>82</v>
      </c>
      <c r="AW122" s="13" t="s">
        <v>5</v>
      </c>
      <c r="AX122" s="13" t="s">
        <v>74</v>
      </c>
      <c r="AY122" s="206" t="s">
        <v>198</v>
      </c>
    </row>
    <row r="123" spans="1:65" s="13" customFormat="1" ht="11.25">
      <c r="B123" s="197"/>
      <c r="C123" s="198"/>
      <c r="D123" s="192" t="s">
        <v>211</v>
      </c>
      <c r="E123" s="199" t="s">
        <v>20</v>
      </c>
      <c r="F123" s="200" t="s">
        <v>1042</v>
      </c>
      <c r="G123" s="198"/>
      <c r="H123" s="199" t="s">
        <v>20</v>
      </c>
      <c r="I123" s="201"/>
      <c r="J123" s="201"/>
      <c r="K123" s="198"/>
      <c r="L123" s="198"/>
      <c r="M123" s="202"/>
      <c r="N123" s="203"/>
      <c r="O123" s="204"/>
      <c r="P123" s="204"/>
      <c r="Q123" s="204"/>
      <c r="R123" s="204"/>
      <c r="S123" s="204"/>
      <c r="T123" s="204"/>
      <c r="U123" s="204"/>
      <c r="V123" s="204"/>
      <c r="W123" s="204"/>
      <c r="X123" s="205"/>
      <c r="AT123" s="206" t="s">
        <v>211</v>
      </c>
      <c r="AU123" s="206" t="s">
        <v>207</v>
      </c>
      <c r="AV123" s="13" t="s">
        <v>82</v>
      </c>
      <c r="AW123" s="13" t="s">
        <v>5</v>
      </c>
      <c r="AX123" s="13" t="s">
        <v>74</v>
      </c>
      <c r="AY123" s="206" t="s">
        <v>198</v>
      </c>
    </row>
    <row r="124" spans="1:65" s="14" customFormat="1" ht="11.25">
      <c r="B124" s="207"/>
      <c r="C124" s="208"/>
      <c r="D124" s="192" t="s">
        <v>211</v>
      </c>
      <c r="E124" s="209" t="s">
        <v>20</v>
      </c>
      <c r="F124" s="210" t="s">
        <v>82</v>
      </c>
      <c r="G124" s="208"/>
      <c r="H124" s="211">
        <v>1</v>
      </c>
      <c r="I124" s="212"/>
      <c r="J124" s="212"/>
      <c r="K124" s="208"/>
      <c r="L124" s="208"/>
      <c r="M124" s="213"/>
      <c r="N124" s="214"/>
      <c r="O124" s="215"/>
      <c r="P124" s="215"/>
      <c r="Q124" s="215"/>
      <c r="R124" s="215"/>
      <c r="S124" s="215"/>
      <c r="T124" s="215"/>
      <c r="U124" s="215"/>
      <c r="V124" s="215"/>
      <c r="W124" s="215"/>
      <c r="X124" s="216"/>
      <c r="AT124" s="217" t="s">
        <v>211</v>
      </c>
      <c r="AU124" s="217" t="s">
        <v>207</v>
      </c>
      <c r="AV124" s="14" t="s">
        <v>207</v>
      </c>
      <c r="AW124" s="14" t="s">
        <v>5</v>
      </c>
      <c r="AX124" s="14" t="s">
        <v>74</v>
      </c>
      <c r="AY124" s="217" t="s">
        <v>198</v>
      </c>
    </row>
    <row r="125" spans="1:65" s="16" customFormat="1" ht="11.25">
      <c r="B125" s="229"/>
      <c r="C125" s="230"/>
      <c r="D125" s="192" t="s">
        <v>211</v>
      </c>
      <c r="E125" s="231" t="s">
        <v>20</v>
      </c>
      <c r="F125" s="232" t="s">
        <v>282</v>
      </c>
      <c r="G125" s="230"/>
      <c r="H125" s="233">
        <v>1</v>
      </c>
      <c r="I125" s="234"/>
      <c r="J125" s="234"/>
      <c r="K125" s="230"/>
      <c r="L125" s="230"/>
      <c r="M125" s="235"/>
      <c r="N125" s="236"/>
      <c r="O125" s="237"/>
      <c r="P125" s="237"/>
      <c r="Q125" s="237"/>
      <c r="R125" s="237"/>
      <c r="S125" s="237"/>
      <c r="T125" s="237"/>
      <c r="U125" s="237"/>
      <c r="V125" s="237"/>
      <c r="W125" s="237"/>
      <c r="X125" s="238"/>
      <c r="AT125" s="239" t="s">
        <v>211</v>
      </c>
      <c r="AU125" s="239" t="s">
        <v>207</v>
      </c>
      <c r="AV125" s="16" t="s">
        <v>206</v>
      </c>
      <c r="AW125" s="16" t="s">
        <v>5</v>
      </c>
      <c r="AX125" s="16" t="s">
        <v>82</v>
      </c>
      <c r="AY125" s="239" t="s">
        <v>198</v>
      </c>
    </row>
    <row r="126" spans="1:65" s="2" customFormat="1" ht="24.2" customHeight="1">
      <c r="A126" s="36"/>
      <c r="B126" s="37"/>
      <c r="C126" s="178" t="s">
        <v>317</v>
      </c>
      <c r="D126" s="178" t="s">
        <v>201</v>
      </c>
      <c r="E126" s="179" t="s">
        <v>1105</v>
      </c>
      <c r="F126" s="180" t="s">
        <v>1106</v>
      </c>
      <c r="G126" s="181" t="s">
        <v>403</v>
      </c>
      <c r="H126" s="182">
        <v>1</v>
      </c>
      <c r="I126" s="183"/>
      <c r="J126" s="183"/>
      <c r="K126" s="184">
        <f>ROUND(P126*H126,2)</f>
        <v>0</v>
      </c>
      <c r="L126" s="180" t="s">
        <v>205</v>
      </c>
      <c r="M126" s="41"/>
      <c r="N126" s="185" t="s">
        <v>20</v>
      </c>
      <c r="O126" s="186" t="s">
        <v>44</v>
      </c>
      <c r="P126" s="187">
        <f>I126+J126</f>
        <v>0</v>
      </c>
      <c r="Q126" s="187">
        <f>ROUND(I126*H126,2)</f>
        <v>0</v>
      </c>
      <c r="R126" s="187">
        <f>ROUND(J126*H126,2)</f>
        <v>0</v>
      </c>
      <c r="S126" s="66"/>
      <c r="T126" s="188">
        <f>S126*H126</f>
        <v>0</v>
      </c>
      <c r="U126" s="188">
        <v>0</v>
      </c>
      <c r="V126" s="188">
        <f>U126*H126</f>
        <v>0</v>
      </c>
      <c r="W126" s="188">
        <v>0</v>
      </c>
      <c r="X126" s="189">
        <f>W126*H126</f>
        <v>0</v>
      </c>
      <c r="Y126" s="36"/>
      <c r="Z126" s="36"/>
      <c r="AA126" s="36"/>
      <c r="AB126" s="36"/>
      <c r="AC126" s="36"/>
      <c r="AD126" s="36"/>
      <c r="AE126" s="36"/>
      <c r="AR126" s="190" t="s">
        <v>404</v>
      </c>
      <c r="AT126" s="190" t="s">
        <v>201</v>
      </c>
      <c r="AU126" s="190" t="s">
        <v>207</v>
      </c>
      <c r="AY126" s="19" t="s">
        <v>198</v>
      </c>
      <c r="BE126" s="191">
        <f>IF(O126="základní",K126,0)</f>
        <v>0</v>
      </c>
      <c r="BF126" s="191">
        <f>IF(O126="snížená",K126,0)</f>
        <v>0</v>
      </c>
      <c r="BG126" s="191">
        <f>IF(O126="zákl. přenesená",K126,0)</f>
        <v>0</v>
      </c>
      <c r="BH126" s="191">
        <f>IF(O126="sníž. přenesená",K126,0)</f>
        <v>0</v>
      </c>
      <c r="BI126" s="191">
        <f>IF(O126="nulová",K126,0)</f>
        <v>0</v>
      </c>
      <c r="BJ126" s="19" t="s">
        <v>207</v>
      </c>
      <c r="BK126" s="191">
        <f>ROUND(P126*H126,2)</f>
        <v>0</v>
      </c>
      <c r="BL126" s="19" t="s">
        <v>404</v>
      </c>
      <c r="BM126" s="190" t="s">
        <v>1395</v>
      </c>
    </row>
    <row r="127" spans="1:65" s="2" customFormat="1" ht="11.25">
      <c r="A127" s="36"/>
      <c r="B127" s="37"/>
      <c r="C127" s="38"/>
      <c r="D127" s="192" t="s">
        <v>209</v>
      </c>
      <c r="E127" s="38"/>
      <c r="F127" s="193" t="s">
        <v>1108</v>
      </c>
      <c r="G127" s="38"/>
      <c r="H127" s="38"/>
      <c r="I127" s="194"/>
      <c r="J127" s="194"/>
      <c r="K127" s="38"/>
      <c r="L127" s="38"/>
      <c r="M127" s="41"/>
      <c r="N127" s="195"/>
      <c r="O127" s="196"/>
      <c r="P127" s="66"/>
      <c r="Q127" s="66"/>
      <c r="R127" s="66"/>
      <c r="S127" s="66"/>
      <c r="T127" s="66"/>
      <c r="U127" s="66"/>
      <c r="V127" s="66"/>
      <c r="W127" s="66"/>
      <c r="X127" s="67"/>
      <c r="Y127" s="36"/>
      <c r="Z127" s="36"/>
      <c r="AA127" s="36"/>
      <c r="AB127" s="36"/>
      <c r="AC127" s="36"/>
      <c r="AD127" s="36"/>
      <c r="AE127" s="36"/>
      <c r="AT127" s="19" t="s">
        <v>209</v>
      </c>
      <c r="AU127" s="19" t="s">
        <v>207</v>
      </c>
    </row>
    <row r="128" spans="1:65" s="13" customFormat="1" ht="11.25">
      <c r="B128" s="197"/>
      <c r="C128" s="198"/>
      <c r="D128" s="192" t="s">
        <v>211</v>
      </c>
      <c r="E128" s="199" t="s">
        <v>20</v>
      </c>
      <c r="F128" s="200" t="s">
        <v>1381</v>
      </c>
      <c r="G128" s="198"/>
      <c r="H128" s="199" t="s">
        <v>20</v>
      </c>
      <c r="I128" s="201"/>
      <c r="J128" s="201"/>
      <c r="K128" s="198"/>
      <c r="L128" s="198"/>
      <c r="M128" s="202"/>
      <c r="N128" s="203"/>
      <c r="O128" s="204"/>
      <c r="P128" s="204"/>
      <c r="Q128" s="204"/>
      <c r="R128" s="204"/>
      <c r="S128" s="204"/>
      <c r="T128" s="204"/>
      <c r="U128" s="204"/>
      <c r="V128" s="204"/>
      <c r="W128" s="204"/>
      <c r="X128" s="205"/>
      <c r="AT128" s="206" t="s">
        <v>211</v>
      </c>
      <c r="AU128" s="206" t="s">
        <v>207</v>
      </c>
      <c r="AV128" s="13" t="s">
        <v>82</v>
      </c>
      <c r="AW128" s="13" t="s">
        <v>5</v>
      </c>
      <c r="AX128" s="13" t="s">
        <v>74</v>
      </c>
      <c r="AY128" s="206" t="s">
        <v>198</v>
      </c>
    </row>
    <row r="129" spans="1:65" s="13" customFormat="1" ht="11.25">
      <c r="B129" s="197"/>
      <c r="C129" s="198"/>
      <c r="D129" s="192" t="s">
        <v>211</v>
      </c>
      <c r="E129" s="199" t="s">
        <v>20</v>
      </c>
      <c r="F129" s="200" t="s">
        <v>1382</v>
      </c>
      <c r="G129" s="198"/>
      <c r="H129" s="199" t="s">
        <v>20</v>
      </c>
      <c r="I129" s="201"/>
      <c r="J129" s="201"/>
      <c r="K129" s="198"/>
      <c r="L129" s="198"/>
      <c r="M129" s="202"/>
      <c r="N129" s="203"/>
      <c r="O129" s="204"/>
      <c r="P129" s="204"/>
      <c r="Q129" s="204"/>
      <c r="R129" s="204"/>
      <c r="S129" s="204"/>
      <c r="T129" s="204"/>
      <c r="U129" s="204"/>
      <c r="V129" s="204"/>
      <c r="W129" s="204"/>
      <c r="X129" s="205"/>
      <c r="AT129" s="206" t="s">
        <v>211</v>
      </c>
      <c r="AU129" s="206" t="s">
        <v>207</v>
      </c>
      <c r="AV129" s="13" t="s">
        <v>82</v>
      </c>
      <c r="AW129" s="13" t="s">
        <v>5</v>
      </c>
      <c r="AX129" s="13" t="s">
        <v>74</v>
      </c>
      <c r="AY129" s="206" t="s">
        <v>198</v>
      </c>
    </row>
    <row r="130" spans="1:65" s="13" customFormat="1" ht="11.25">
      <c r="B130" s="197"/>
      <c r="C130" s="198"/>
      <c r="D130" s="192" t="s">
        <v>211</v>
      </c>
      <c r="E130" s="199" t="s">
        <v>20</v>
      </c>
      <c r="F130" s="200" t="s">
        <v>1383</v>
      </c>
      <c r="G130" s="198"/>
      <c r="H130" s="199" t="s">
        <v>20</v>
      </c>
      <c r="I130" s="201"/>
      <c r="J130" s="201"/>
      <c r="K130" s="198"/>
      <c r="L130" s="198"/>
      <c r="M130" s="202"/>
      <c r="N130" s="203"/>
      <c r="O130" s="204"/>
      <c r="P130" s="204"/>
      <c r="Q130" s="204"/>
      <c r="R130" s="204"/>
      <c r="S130" s="204"/>
      <c r="T130" s="204"/>
      <c r="U130" s="204"/>
      <c r="V130" s="204"/>
      <c r="W130" s="204"/>
      <c r="X130" s="205"/>
      <c r="AT130" s="206" t="s">
        <v>211</v>
      </c>
      <c r="AU130" s="206" t="s">
        <v>207</v>
      </c>
      <c r="AV130" s="13" t="s">
        <v>82</v>
      </c>
      <c r="AW130" s="13" t="s">
        <v>5</v>
      </c>
      <c r="AX130" s="13" t="s">
        <v>74</v>
      </c>
      <c r="AY130" s="206" t="s">
        <v>198</v>
      </c>
    </row>
    <row r="131" spans="1:65" s="13" customFormat="1" ht="11.25">
      <c r="B131" s="197"/>
      <c r="C131" s="198"/>
      <c r="D131" s="192" t="s">
        <v>211</v>
      </c>
      <c r="E131" s="199" t="s">
        <v>20</v>
      </c>
      <c r="F131" s="200" t="s">
        <v>1042</v>
      </c>
      <c r="G131" s="198"/>
      <c r="H131" s="199" t="s">
        <v>20</v>
      </c>
      <c r="I131" s="201"/>
      <c r="J131" s="201"/>
      <c r="K131" s="198"/>
      <c r="L131" s="198"/>
      <c r="M131" s="202"/>
      <c r="N131" s="203"/>
      <c r="O131" s="204"/>
      <c r="P131" s="204"/>
      <c r="Q131" s="204"/>
      <c r="R131" s="204"/>
      <c r="S131" s="204"/>
      <c r="T131" s="204"/>
      <c r="U131" s="204"/>
      <c r="V131" s="204"/>
      <c r="W131" s="204"/>
      <c r="X131" s="205"/>
      <c r="AT131" s="206" t="s">
        <v>211</v>
      </c>
      <c r="AU131" s="206" t="s">
        <v>207</v>
      </c>
      <c r="AV131" s="13" t="s">
        <v>82</v>
      </c>
      <c r="AW131" s="13" t="s">
        <v>5</v>
      </c>
      <c r="AX131" s="13" t="s">
        <v>74</v>
      </c>
      <c r="AY131" s="206" t="s">
        <v>198</v>
      </c>
    </row>
    <row r="132" spans="1:65" s="14" customFormat="1" ht="11.25">
      <c r="B132" s="207"/>
      <c r="C132" s="208"/>
      <c r="D132" s="192" t="s">
        <v>211</v>
      </c>
      <c r="E132" s="209" t="s">
        <v>20</v>
      </c>
      <c r="F132" s="210" t="s">
        <v>82</v>
      </c>
      <c r="G132" s="208"/>
      <c r="H132" s="211">
        <v>1</v>
      </c>
      <c r="I132" s="212"/>
      <c r="J132" s="212"/>
      <c r="K132" s="208"/>
      <c r="L132" s="208"/>
      <c r="M132" s="213"/>
      <c r="N132" s="214"/>
      <c r="O132" s="215"/>
      <c r="P132" s="215"/>
      <c r="Q132" s="215"/>
      <c r="R132" s="215"/>
      <c r="S132" s="215"/>
      <c r="T132" s="215"/>
      <c r="U132" s="215"/>
      <c r="V132" s="215"/>
      <c r="W132" s="215"/>
      <c r="X132" s="216"/>
      <c r="AT132" s="217" t="s">
        <v>211</v>
      </c>
      <c r="AU132" s="217" t="s">
        <v>207</v>
      </c>
      <c r="AV132" s="14" t="s">
        <v>207</v>
      </c>
      <c r="AW132" s="14" t="s">
        <v>5</v>
      </c>
      <c r="AX132" s="14" t="s">
        <v>74</v>
      </c>
      <c r="AY132" s="217" t="s">
        <v>198</v>
      </c>
    </row>
    <row r="133" spans="1:65" s="16" customFormat="1" ht="11.25">
      <c r="B133" s="229"/>
      <c r="C133" s="230"/>
      <c r="D133" s="192" t="s">
        <v>211</v>
      </c>
      <c r="E133" s="231" t="s">
        <v>20</v>
      </c>
      <c r="F133" s="232" t="s">
        <v>282</v>
      </c>
      <c r="G133" s="230"/>
      <c r="H133" s="233">
        <v>1</v>
      </c>
      <c r="I133" s="234"/>
      <c r="J133" s="234"/>
      <c r="K133" s="230"/>
      <c r="L133" s="230"/>
      <c r="M133" s="235"/>
      <c r="N133" s="236"/>
      <c r="O133" s="237"/>
      <c r="P133" s="237"/>
      <c r="Q133" s="237"/>
      <c r="R133" s="237"/>
      <c r="S133" s="237"/>
      <c r="T133" s="237"/>
      <c r="U133" s="237"/>
      <c r="V133" s="237"/>
      <c r="W133" s="237"/>
      <c r="X133" s="238"/>
      <c r="AT133" s="239" t="s">
        <v>211</v>
      </c>
      <c r="AU133" s="239" t="s">
        <v>207</v>
      </c>
      <c r="AV133" s="16" t="s">
        <v>206</v>
      </c>
      <c r="AW133" s="16" t="s">
        <v>5</v>
      </c>
      <c r="AX133" s="16" t="s">
        <v>82</v>
      </c>
      <c r="AY133" s="239" t="s">
        <v>198</v>
      </c>
    </row>
    <row r="134" spans="1:65" s="2" customFormat="1" ht="24.2" customHeight="1">
      <c r="A134" s="36"/>
      <c r="B134" s="37"/>
      <c r="C134" s="246" t="s">
        <v>339</v>
      </c>
      <c r="D134" s="246" t="s">
        <v>1044</v>
      </c>
      <c r="E134" s="247" t="s">
        <v>1109</v>
      </c>
      <c r="F134" s="248" t="s">
        <v>1110</v>
      </c>
      <c r="G134" s="249" t="s">
        <v>403</v>
      </c>
      <c r="H134" s="250">
        <v>1</v>
      </c>
      <c r="I134" s="251"/>
      <c r="J134" s="252"/>
      <c r="K134" s="253">
        <f>ROUND(P134*H134,2)</f>
        <v>0</v>
      </c>
      <c r="L134" s="248" t="s">
        <v>205</v>
      </c>
      <c r="M134" s="254"/>
      <c r="N134" s="255" t="s">
        <v>20</v>
      </c>
      <c r="O134" s="186" t="s">
        <v>44</v>
      </c>
      <c r="P134" s="187">
        <f>I134+J134</f>
        <v>0</v>
      </c>
      <c r="Q134" s="187">
        <f>ROUND(I134*H134,2)</f>
        <v>0</v>
      </c>
      <c r="R134" s="187">
        <f>ROUND(J134*H134,2)</f>
        <v>0</v>
      </c>
      <c r="S134" s="66"/>
      <c r="T134" s="188">
        <f>S134*H134</f>
        <v>0</v>
      </c>
      <c r="U134" s="188">
        <v>2.0999999999999999E-3</v>
      </c>
      <c r="V134" s="188">
        <f>U134*H134</f>
        <v>2.0999999999999999E-3</v>
      </c>
      <c r="W134" s="188">
        <v>0</v>
      </c>
      <c r="X134" s="189">
        <f>W134*H134</f>
        <v>0</v>
      </c>
      <c r="Y134" s="36"/>
      <c r="Z134" s="36"/>
      <c r="AA134" s="36"/>
      <c r="AB134" s="36"/>
      <c r="AC134" s="36"/>
      <c r="AD134" s="36"/>
      <c r="AE134" s="36"/>
      <c r="AR134" s="190" t="s">
        <v>1103</v>
      </c>
      <c r="AT134" s="190" t="s">
        <v>1044</v>
      </c>
      <c r="AU134" s="190" t="s">
        <v>207</v>
      </c>
      <c r="AY134" s="19" t="s">
        <v>198</v>
      </c>
      <c r="BE134" s="191">
        <f>IF(O134="základní",K134,0)</f>
        <v>0</v>
      </c>
      <c r="BF134" s="191">
        <f>IF(O134="snížená",K134,0)</f>
        <v>0</v>
      </c>
      <c r="BG134" s="191">
        <f>IF(O134="zákl. přenesená",K134,0)</f>
        <v>0</v>
      </c>
      <c r="BH134" s="191">
        <f>IF(O134="sníž. přenesená",K134,0)</f>
        <v>0</v>
      </c>
      <c r="BI134" s="191">
        <f>IF(O134="nulová",K134,0)</f>
        <v>0</v>
      </c>
      <c r="BJ134" s="19" t="s">
        <v>207</v>
      </c>
      <c r="BK134" s="191">
        <f>ROUND(P134*H134,2)</f>
        <v>0</v>
      </c>
      <c r="BL134" s="19" t="s">
        <v>404</v>
      </c>
      <c r="BM134" s="190" t="s">
        <v>1396</v>
      </c>
    </row>
    <row r="135" spans="1:65" s="2" customFormat="1" ht="11.25">
      <c r="A135" s="36"/>
      <c r="B135" s="37"/>
      <c r="C135" s="38"/>
      <c r="D135" s="192" t="s">
        <v>209</v>
      </c>
      <c r="E135" s="38"/>
      <c r="F135" s="193" t="s">
        <v>1110</v>
      </c>
      <c r="G135" s="38"/>
      <c r="H135" s="38"/>
      <c r="I135" s="194"/>
      <c r="J135" s="194"/>
      <c r="K135" s="38"/>
      <c r="L135" s="38"/>
      <c r="M135" s="41"/>
      <c r="N135" s="195"/>
      <c r="O135" s="196"/>
      <c r="P135" s="66"/>
      <c r="Q135" s="66"/>
      <c r="R135" s="66"/>
      <c r="S135" s="66"/>
      <c r="T135" s="66"/>
      <c r="U135" s="66"/>
      <c r="V135" s="66"/>
      <c r="W135" s="66"/>
      <c r="X135" s="67"/>
      <c r="Y135" s="36"/>
      <c r="Z135" s="36"/>
      <c r="AA135" s="36"/>
      <c r="AB135" s="36"/>
      <c r="AC135" s="36"/>
      <c r="AD135" s="36"/>
      <c r="AE135" s="36"/>
      <c r="AT135" s="19" t="s">
        <v>209</v>
      </c>
      <c r="AU135" s="19" t="s">
        <v>207</v>
      </c>
    </row>
    <row r="136" spans="1:65" s="13" customFormat="1" ht="11.25">
      <c r="B136" s="197"/>
      <c r="C136" s="198"/>
      <c r="D136" s="192" t="s">
        <v>211</v>
      </c>
      <c r="E136" s="199" t="s">
        <v>20</v>
      </c>
      <c r="F136" s="200" t="s">
        <v>1381</v>
      </c>
      <c r="G136" s="198"/>
      <c r="H136" s="199" t="s">
        <v>20</v>
      </c>
      <c r="I136" s="201"/>
      <c r="J136" s="201"/>
      <c r="K136" s="198"/>
      <c r="L136" s="198"/>
      <c r="M136" s="202"/>
      <c r="N136" s="203"/>
      <c r="O136" s="204"/>
      <c r="P136" s="204"/>
      <c r="Q136" s="204"/>
      <c r="R136" s="204"/>
      <c r="S136" s="204"/>
      <c r="T136" s="204"/>
      <c r="U136" s="204"/>
      <c r="V136" s="204"/>
      <c r="W136" s="204"/>
      <c r="X136" s="205"/>
      <c r="AT136" s="206" t="s">
        <v>211</v>
      </c>
      <c r="AU136" s="206" t="s">
        <v>207</v>
      </c>
      <c r="AV136" s="13" t="s">
        <v>82</v>
      </c>
      <c r="AW136" s="13" t="s">
        <v>5</v>
      </c>
      <c r="AX136" s="13" t="s">
        <v>74</v>
      </c>
      <c r="AY136" s="206" t="s">
        <v>198</v>
      </c>
    </row>
    <row r="137" spans="1:65" s="13" customFormat="1" ht="11.25">
      <c r="B137" s="197"/>
      <c r="C137" s="198"/>
      <c r="D137" s="192" t="s">
        <v>211</v>
      </c>
      <c r="E137" s="199" t="s">
        <v>20</v>
      </c>
      <c r="F137" s="200" t="s">
        <v>1382</v>
      </c>
      <c r="G137" s="198"/>
      <c r="H137" s="199" t="s">
        <v>20</v>
      </c>
      <c r="I137" s="201"/>
      <c r="J137" s="201"/>
      <c r="K137" s="198"/>
      <c r="L137" s="198"/>
      <c r="M137" s="202"/>
      <c r="N137" s="203"/>
      <c r="O137" s="204"/>
      <c r="P137" s="204"/>
      <c r="Q137" s="204"/>
      <c r="R137" s="204"/>
      <c r="S137" s="204"/>
      <c r="T137" s="204"/>
      <c r="U137" s="204"/>
      <c r="V137" s="204"/>
      <c r="W137" s="204"/>
      <c r="X137" s="205"/>
      <c r="AT137" s="206" t="s">
        <v>211</v>
      </c>
      <c r="AU137" s="206" t="s">
        <v>207</v>
      </c>
      <c r="AV137" s="13" t="s">
        <v>82</v>
      </c>
      <c r="AW137" s="13" t="s">
        <v>5</v>
      </c>
      <c r="AX137" s="13" t="s">
        <v>74</v>
      </c>
      <c r="AY137" s="206" t="s">
        <v>198</v>
      </c>
    </row>
    <row r="138" spans="1:65" s="13" customFormat="1" ht="11.25">
      <c r="B138" s="197"/>
      <c r="C138" s="198"/>
      <c r="D138" s="192" t="s">
        <v>211</v>
      </c>
      <c r="E138" s="199" t="s">
        <v>20</v>
      </c>
      <c r="F138" s="200" t="s">
        <v>1383</v>
      </c>
      <c r="G138" s="198"/>
      <c r="H138" s="199" t="s">
        <v>20</v>
      </c>
      <c r="I138" s="201"/>
      <c r="J138" s="201"/>
      <c r="K138" s="198"/>
      <c r="L138" s="198"/>
      <c r="M138" s="202"/>
      <c r="N138" s="203"/>
      <c r="O138" s="204"/>
      <c r="P138" s="204"/>
      <c r="Q138" s="204"/>
      <c r="R138" s="204"/>
      <c r="S138" s="204"/>
      <c r="T138" s="204"/>
      <c r="U138" s="204"/>
      <c r="V138" s="204"/>
      <c r="W138" s="204"/>
      <c r="X138" s="205"/>
      <c r="AT138" s="206" t="s">
        <v>211</v>
      </c>
      <c r="AU138" s="206" t="s">
        <v>207</v>
      </c>
      <c r="AV138" s="13" t="s">
        <v>82</v>
      </c>
      <c r="AW138" s="13" t="s">
        <v>5</v>
      </c>
      <c r="AX138" s="13" t="s">
        <v>74</v>
      </c>
      <c r="AY138" s="206" t="s">
        <v>198</v>
      </c>
    </row>
    <row r="139" spans="1:65" s="13" customFormat="1" ht="11.25">
      <c r="B139" s="197"/>
      <c r="C139" s="198"/>
      <c r="D139" s="192" t="s">
        <v>211</v>
      </c>
      <c r="E139" s="199" t="s">
        <v>20</v>
      </c>
      <c r="F139" s="200" t="s">
        <v>1042</v>
      </c>
      <c r="G139" s="198"/>
      <c r="H139" s="199" t="s">
        <v>20</v>
      </c>
      <c r="I139" s="201"/>
      <c r="J139" s="201"/>
      <c r="K139" s="198"/>
      <c r="L139" s="198"/>
      <c r="M139" s="202"/>
      <c r="N139" s="203"/>
      <c r="O139" s="204"/>
      <c r="P139" s="204"/>
      <c r="Q139" s="204"/>
      <c r="R139" s="204"/>
      <c r="S139" s="204"/>
      <c r="T139" s="204"/>
      <c r="U139" s="204"/>
      <c r="V139" s="204"/>
      <c r="W139" s="204"/>
      <c r="X139" s="205"/>
      <c r="AT139" s="206" t="s">
        <v>211</v>
      </c>
      <c r="AU139" s="206" t="s">
        <v>207</v>
      </c>
      <c r="AV139" s="13" t="s">
        <v>82</v>
      </c>
      <c r="AW139" s="13" t="s">
        <v>5</v>
      </c>
      <c r="AX139" s="13" t="s">
        <v>74</v>
      </c>
      <c r="AY139" s="206" t="s">
        <v>198</v>
      </c>
    </row>
    <row r="140" spans="1:65" s="14" customFormat="1" ht="11.25">
      <c r="B140" s="207"/>
      <c r="C140" s="208"/>
      <c r="D140" s="192" t="s">
        <v>211</v>
      </c>
      <c r="E140" s="209" t="s">
        <v>20</v>
      </c>
      <c r="F140" s="210" t="s">
        <v>82</v>
      </c>
      <c r="G140" s="208"/>
      <c r="H140" s="211">
        <v>1</v>
      </c>
      <c r="I140" s="212"/>
      <c r="J140" s="212"/>
      <c r="K140" s="208"/>
      <c r="L140" s="208"/>
      <c r="M140" s="213"/>
      <c r="N140" s="214"/>
      <c r="O140" s="215"/>
      <c r="P140" s="215"/>
      <c r="Q140" s="215"/>
      <c r="R140" s="215"/>
      <c r="S140" s="215"/>
      <c r="T140" s="215"/>
      <c r="U140" s="215"/>
      <c r="V140" s="215"/>
      <c r="W140" s="215"/>
      <c r="X140" s="216"/>
      <c r="AT140" s="217" t="s">
        <v>211</v>
      </c>
      <c r="AU140" s="217" t="s">
        <v>207</v>
      </c>
      <c r="AV140" s="14" t="s">
        <v>207</v>
      </c>
      <c r="AW140" s="14" t="s">
        <v>5</v>
      </c>
      <c r="AX140" s="14" t="s">
        <v>74</v>
      </c>
      <c r="AY140" s="217" t="s">
        <v>198</v>
      </c>
    </row>
    <row r="141" spans="1:65" s="16" customFormat="1" ht="11.25">
      <c r="B141" s="229"/>
      <c r="C141" s="230"/>
      <c r="D141" s="192" t="s">
        <v>211</v>
      </c>
      <c r="E141" s="231" t="s">
        <v>20</v>
      </c>
      <c r="F141" s="232" t="s">
        <v>282</v>
      </c>
      <c r="G141" s="230"/>
      <c r="H141" s="233">
        <v>1</v>
      </c>
      <c r="I141" s="234"/>
      <c r="J141" s="234"/>
      <c r="K141" s="230"/>
      <c r="L141" s="230"/>
      <c r="M141" s="235"/>
      <c r="N141" s="236"/>
      <c r="O141" s="237"/>
      <c r="P141" s="237"/>
      <c r="Q141" s="237"/>
      <c r="R141" s="237"/>
      <c r="S141" s="237"/>
      <c r="T141" s="237"/>
      <c r="U141" s="237"/>
      <c r="V141" s="237"/>
      <c r="W141" s="237"/>
      <c r="X141" s="238"/>
      <c r="AT141" s="239" t="s">
        <v>211</v>
      </c>
      <c r="AU141" s="239" t="s">
        <v>207</v>
      </c>
      <c r="AV141" s="16" t="s">
        <v>206</v>
      </c>
      <c r="AW141" s="16" t="s">
        <v>5</v>
      </c>
      <c r="AX141" s="16" t="s">
        <v>82</v>
      </c>
      <c r="AY141" s="239" t="s">
        <v>198</v>
      </c>
    </row>
    <row r="142" spans="1:65" s="2" customFormat="1" ht="24.2" customHeight="1">
      <c r="A142" s="36"/>
      <c r="B142" s="37"/>
      <c r="C142" s="178" t="s">
        <v>345</v>
      </c>
      <c r="D142" s="178" t="s">
        <v>201</v>
      </c>
      <c r="E142" s="179" t="s">
        <v>1225</v>
      </c>
      <c r="F142" s="180" t="s">
        <v>1226</v>
      </c>
      <c r="G142" s="181" t="s">
        <v>342</v>
      </c>
      <c r="H142" s="182">
        <v>2.9000000000000001E-2</v>
      </c>
      <c r="I142" s="183"/>
      <c r="J142" s="183"/>
      <c r="K142" s="184">
        <f>ROUND(P142*H142,2)</f>
        <v>0</v>
      </c>
      <c r="L142" s="180" t="s">
        <v>205</v>
      </c>
      <c r="M142" s="41"/>
      <c r="N142" s="185" t="s">
        <v>20</v>
      </c>
      <c r="O142" s="186" t="s">
        <v>44</v>
      </c>
      <c r="P142" s="187">
        <f>I142+J142</f>
        <v>0</v>
      </c>
      <c r="Q142" s="187">
        <f>ROUND(I142*H142,2)</f>
        <v>0</v>
      </c>
      <c r="R142" s="187">
        <f>ROUND(J142*H142,2)</f>
        <v>0</v>
      </c>
      <c r="S142" s="66"/>
      <c r="T142" s="188">
        <f>S142*H142</f>
        <v>0</v>
      </c>
      <c r="U142" s="188">
        <v>0</v>
      </c>
      <c r="V142" s="188">
        <f>U142*H142</f>
        <v>0</v>
      </c>
      <c r="W142" s="188">
        <v>0</v>
      </c>
      <c r="X142" s="189">
        <f>W142*H142</f>
        <v>0</v>
      </c>
      <c r="Y142" s="36"/>
      <c r="Z142" s="36"/>
      <c r="AA142" s="36"/>
      <c r="AB142" s="36"/>
      <c r="AC142" s="36"/>
      <c r="AD142" s="36"/>
      <c r="AE142" s="36"/>
      <c r="AR142" s="190" t="s">
        <v>404</v>
      </c>
      <c r="AT142" s="190" t="s">
        <v>201</v>
      </c>
      <c r="AU142" s="190" t="s">
        <v>207</v>
      </c>
      <c r="AY142" s="19" t="s">
        <v>198</v>
      </c>
      <c r="BE142" s="191">
        <f>IF(O142="základní",K142,0)</f>
        <v>0</v>
      </c>
      <c r="BF142" s="191">
        <f>IF(O142="snížená",K142,0)</f>
        <v>0</v>
      </c>
      <c r="BG142" s="191">
        <f>IF(O142="zákl. přenesená",K142,0)</f>
        <v>0</v>
      </c>
      <c r="BH142" s="191">
        <f>IF(O142="sníž. přenesená",K142,0)</f>
        <v>0</v>
      </c>
      <c r="BI142" s="191">
        <f>IF(O142="nulová",K142,0)</f>
        <v>0</v>
      </c>
      <c r="BJ142" s="19" t="s">
        <v>207</v>
      </c>
      <c r="BK142" s="191">
        <f>ROUND(P142*H142,2)</f>
        <v>0</v>
      </c>
      <c r="BL142" s="19" t="s">
        <v>404</v>
      </c>
      <c r="BM142" s="190" t="s">
        <v>1397</v>
      </c>
    </row>
    <row r="143" spans="1:65" s="2" customFormat="1" ht="19.5">
      <c r="A143" s="36"/>
      <c r="B143" s="37"/>
      <c r="C143" s="38"/>
      <c r="D143" s="192" t="s">
        <v>209</v>
      </c>
      <c r="E143" s="38"/>
      <c r="F143" s="193" t="s">
        <v>1228</v>
      </c>
      <c r="G143" s="38"/>
      <c r="H143" s="38"/>
      <c r="I143" s="194"/>
      <c r="J143" s="194"/>
      <c r="K143" s="38"/>
      <c r="L143" s="38"/>
      <c r="M143" s="41"/>
      <c r="N143" s="195"/>
      <c r="O143" s="196"/>
      <c r="P143" s="66"/>
      <c r="Q143" s="66"/>
      <c r="R143" s="66"/>
      <c r="S143" s="66"/>
      <c r="T143" s="66"/>
      <c r="U143" s="66"/>
      <c r="V143" s="66"/>
      <c r="W143" s="66"/>
      <c r="X143" s="67"/>
      <c r="Y143" s="36"/>
      <c r="Z143" s="36"/>
      <c r="AA143" s="36"/>
      <c r="AB143" s="36"/>
      <c r="AC143" s="36"/>
      <c r="AD143" s="36"/>
      <c r="AE143" s="36"/>
      <c r="AT143" s="19" t="s">
        <v>209</v>
      </c>
      <c r="AU143" s="19" t="s">
        <v>207</v>
      </c>
    </row>
    <row r="144" spans="1:65" s="14" customFormat="1" ht="11.25">
      <c r="B144" s="207"/>
      <c r="C144" s="208"/>
      <c r="D144" s="192" t="s">
        <v>211</v>
      </c>
      <c r="E144" s="209" t="s">
        <v>20</v>
      </c>
      <c r="F144" s="210" t="s">
        <v>1002</v>
      </c>
      <c r="G144" s="208"/>
      <c r="H144" s="211">
        <v>2.9000000000000001E-2</v>
      </c>
      <c r="I144" s="212"/>
      <c r="J144" s="212"/>
      <c r="K144" s="208"/>
      <c r="L144" s="208"/>
      <c r="M144" s="213"/>
      <c r="N144" s="214"/>
      <c r="O144" s="215"/>
      <c r="P144" s="215"/>
      <c r="Q144" s="215"/>
      <c r="R144" s="215"/>
      <c r="S144" s="215"/>
      <c r="T144" s="215"/>
      <c r="U144" s="215"/>
      <c r="V144" s="215"/>
      <c r="W144" s="215"/>
      <c r="X144" s="216"/>
      <c r="AT144" s="217" t="s">
        <v>211</v>
      </c>
      <c r="AU144" s="217" t="s">
        <v>207</v>
      </c>
      <c r="AV144" s="14" t="s">
        <v>207</v>
      </c>
      <c r="AW144" s="14" t="s">
        <v>5</v>
      </c>
      <c r="AX144" s="14" t="s">
        <v>82</v>
      </c>
      <c r="AY144" s="217" t="s">
        <v>198</v>
      </c>
    </row>
    <row r="145" spans="1:65" s="2" customFormat="1" ht="24.2" customHeight="1">
      <c r="A145" s="36"/>
      <c r="B145" s="37"/>
      <c r="C145" s="178" t="s">
        <v>350</v>
      </c>
      <c r="D145" s="178" t="s">
        <v>201</v>
      </c>
      <c r="E145" s="179" t="s">
        <v>1231</v>
      </c>
      <c r="F145" s="180" t="s">
        <v>1232</v>
      </c>
      <c r="G145" s="181" t="s">
        <v>342</v>
      </c>
      <c r="H145" s="182">
        <v>2.9000000000000001E-2</v>
      </c>
      <c r="I145" s="183"/>
      <c r="J145" s="183"/>
      <c r="K145" s="184">
        <f>ROUND(P145*H145,2)</f>
        <v>0</v>
      </c>
      <c r="L145" s="180" t="s">
        <v>205</v>
      </c>
      <c r="M145" s="41"/>
      <c r="N145" s="185" t="s">
        <v>20</v>
      </c>
      <c r="O145" s="186" t="s">
        <v>44</v>
      </c>
      <c r="P145" s="187">
        <f>I145+J145</f>
        <v>0</v>
      </c>
      <c r="Q145" s="187">
        <f>ROUND(I145*H145,2)</f>
        <v>0</v>
      </c>
      <c r="R145" s="187">
        <f>ROUND(J145*H145,2)</f>
        <v>0</v>
      </c>
      <c r="S145" s="66"/>
      <c r="T145" s="188">
        <f>S145*H145</f>
        <v>0</v>
      </c>
      <c r="U145" s="188">
        <v>0</v>
      </c>
      <c r="V145" s="188">
        <f>U145*H145</f>
        <v>0</v>
      </c>
      <c r="W145" s="188">
        <v>0</v>
      </c>
      <c r="X145" s="189">
        <f>W145*H145</f>
        <v>0</v>
      </c>
      <c r="Y145" s="36"/>
      <c r="Z145" s="36"/>
      <c r="AA145" s="36"/>
      <c r="AB145" s="36"/>
      <c r="AC145" s="36"/>
      <c r="AD145" s="36"/>
      <c r="AE145" s="36"/>
      <c r="AR145" s="190" t="s">
        <v>404</v>
      </c>
      <c r="AT145" s="190" t="s">
        <v>201</v>
      </c>
      <c r="AU145" s="190" t="s">
        <v>207</v>
      </c>
      <c r="AY145" s="19" t="s">
        <v>198</v>
      </c>
      <c r="BE145" s="191">
        <f>IF(O145="základní",K145,0)</f>
        <v>0</v>
      </c>
      <c r="BF145" s="191">
        <f>IF(O145="snížená",K145,0)</f>
        <v>0</v>
      </c>
      <c r="BG145" s="191">
        <f>IF(O145="zákl. přenesená",K145,0)</f>
        <v>0</v>
      </c>
      <c r="BH145" s="191">
        <f>IF(O145="sníž. přenesená",K145,0)</f>
        <v>0</v>
      </c>
      <c r="BI145" s="191">
        <f>IF(O145="nulová",K145,0)</f>
        <v>0</v>
      </c>
      <c r="BJ145" s="19" t="s">
        <v>207</v>
      </c>
      <c r="BK145" s="191">
        <f>ROUND(P145*H145,2)</f>
        <v>0</v>
      </c>
      <c r="BL145" s="19" t="s">
        <v>404</v>
      </c>
      <c r="BM145" s="190" t="s">
        <v>1398</v>
      </c>
    </row>
    <row r="146" spans="1:65" s="2" customFormat="1" ht="19.5">
      <c r="A146" s="36"/>
      <c r="B146" s="37"/>
      <c r="C146" s="38"/>
      <c r="D146" s="192" t="s">
        <v>209</v>
      </c>
      <c r="E146" s="38"/>
      <c r="F146" s="193" t="s">
        <v>1234</v>
      </c>
      <c r="G146" s="38"/>
      <c r="H146" s="38"/>
      <c r="I146" s="194"/>
      <c r="J146" s="194"/>
      <c r="K146" s="38"/>
      <c r="L146" s="38"/>
      <c r="M146" s="41"/>
      <c r="N146" s="195"/>
      <c r="O146" s="196"/>
      <c r="P146" s="66"/>
      <c r="Q146" s="66"/>
      <c r="R146" s="66"/>
      <c r="S146" s="66"/>
      <c r="T146" s="66"/>
      <c r="U146" s="66"/>
      <c r="V146" s="66"/>
      <c r="W146" s="66"/>
      <c r="X146" s="67"/>
      <c r="Y146" s="36"/>
      <c r="Z146" s="36"/>
      <c r="AA146" s="36"/>
      <c r="AB146" s="36"/>
      <c r="AC146" s="36"/>
      <c r="AD146" s="36"/>
      <c r="AE146" s="36"/>
      <c r="AT146" s="19" t="s">
        <v>209</v>
      </c>
      <c r="AU146" s="19" t="s">
        <v>207</v>
      </c>
    </row>
    <row r="147" spans="1:65" s="14" customFormat="1" ht="11.25">
      <c r="B147" s="207"/>
      <c r="C147" s="208"/>
      <c r="D147" s="192" t="s">
        <v>211</v>
      </c>
      <c r="E147" s="209" t="s">
        <v>20</v>
      </c>
      <c r="F147" s="210" t="s">
        <v>1002</v>
      </c>
      <c r="G147" s="208"/>
      <c r="H147" s="211">
        <v>2.9000000000000001E-2</v>
      </c>
      <c r="I147" s="212"/>
      <c r="J147" s="212"/>
      <c r="K147" s="208"/>
      <c r="L147" s="208"/>
      <c r="M147" s="213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7" t="s">
        <v>211</v>
      </c>
      <c r="AU147" s="217" t="s">
        <v>207</v>
      </c>
      <c r="AV147" s="14" t="s">
        <v>207</v>
      </c>
      <c r="AW147" s="14" t="s">
        <v>5</v>
      </c>
      <c r="AX147" s="14" t="s">
        <v>82</v>
      </c>
      <c r="AY147" s="217" t="s">
        <v>198</v>
      </c>
    </row>
    <row r="148" spans="1:65" s="12" customFormat="1" ht="22.9" customHeight="1">
      <c r="B148" s="161"/>
      <c r="C148" s="162"/>
      <c r="D148" s="163" t="s">
        <v>73</v>
      </c>
      <c r="E148" s="176" t="s">
        <v>1313</v>
      </c>
      <c r="F148" s="176" t="s">
        <v>1314</v>
      </c>
      <c r="G148" s="162"/>
      <c r="H148" s="162"/>
      <c r="I148" s="165"/>
      <c r="J148" s="165"/>
      <c r="K148" s="177">
        <f>BK148</f>
        <v>0</v>
      </c>
      <c r="L148" s="162"/>
      <c r="M148" s="167"/>
      <c r="N148" s="168"/>
      <c r="O148" s="169"/>
      <c r="P148" s="169"/>
      <c r="Q148" s="170">
        <f>SUM(Q149:Q237)</f>
        <v>0</v>
      </c>
      <c r="R148" s="170">
        <f>SUM(R149:R237)</f>
        <v>0</v>
      </c>
      <c r="S148" s="169"/>
      <c r="T148" s="171">
        <f>SUM(T149:T237)</f>
        <v>0</v>
      </c>
      <c r="U148" s="169"/>
      <c r="V148" s="171">
        <f>SUM(V149:V237)</f>
        <v>0.38629384379999993</v>
      </c>
      <c r="W148" s="169"/>
      <c r="X148" s="172">
        <f>SUM(X149:X237)</f>
        <v>0</v>
      </c>
      <c r="AR148" s="173" t="s">
        <v>207</v>
      </c>
      <c r="AT148" s="174" t="s">
        <v>73</v>
      </c>
      <c r="AU148" s="174" t="s">
        <v>82</v>
      </c>
      <c r="AY148" s="173" t="s">
        <v>198</v>
      </c>
      <c r="BK148" s="175">
        <f>SUM(BK149:BK237)</f>
        <v>0</v>
      </c>
    </row>
    <row r="149" spans="1:65" s="2" customFormat="1" ht="24.2" customHeight="1">
      <c r="A149" s="36"/>
      <c r="B149" s="37"/>
      <c r="C149" s="178" t="s">
        <v>356</v>
      </c>
      <c r="D149" s="178" t="s">
        <v>201</v>
      </c>
      <c r="E149" s="179" t="s">
        <v>1399</v>
      </c>
      <c r="F149" s="180" t="s">
        <v>1400</v>
      </c>
      <c r="G149" s="181" t="s">
        <v>403</v>
      </c>
      <c r="H149" s="182">
        <v>2</v>
      </c>
      <c r="I149" s="183"/>
      <c r="J149" s="183"/>
      <c r="K149" s="184">
        <f>ROUND(P149*H149,2)</f>
        <v>0</v>
      </c>
      <c r="L149" s="180" t="s">
        <v>205</v>
      </c>
      <c r="M149" s="41"/>
      <c r="N149" s="185" t="s">
        <v>20</v>
      </c>
      <c r="O149" s="186" t="s">
        <v>44</v>
      </c>
      <c r="P149" s="187">
        <f>I149+J149</f>
        <v>0</v>
      </c>
      <c r="Q149" s="187">
        <f>ROUND(I149*H149,2)</f>
        <v>0</v>
      </c>
      <c r="R149" s="187">
        <f>ROUND(J149*H149,2)</f>
        <v>0</v>
      </c>
      <c r="S149" s="66"/>
      <c r="T149" s="188">
        <f>S149*H149</f>
        <v>0</v>
      </c>
      <c r="U149" s="188">
        <v>2.6848749999999999E-4</v>
      </c>
      <c r="V149" s="188">
        <f>U149*H149</f>
        <v>5.3697499999999997E-4</v>
      </c>
      <c r="W149" s="188">
        <v>0</v>
      </c>
      <c r="X149" s="189">
        <f>W149*H149</f>
        <v>0</v>
      </c>
      <c r="Y149" s="36"/>
      <c r="Z149" s="36"/>
      <c r="AA149" s="36"/>
      <c r="AB149" s="36"/>
      <c r="AC149" s="36"/>
      <c r="AD149" s="36"/>
      <c r="AE149" s="36"/>
      <c r="AR149" s="190" t="s">
        <v>404</v>
      </c>
      <c r="AT149" s="190" t="s">
        <v>201</v>
      </c>
      <c r="AU149" s="190" t="s">
        <v>207</v>
      </c>
      <c r="AY149" s="19" t="s">
        <v>198</v>
      </c>
      <c r="BE149" s="191">
        <f>IF(O149="základní",K149,0)</f>
        <v>0</v>
      </c>
      <c r="BF149" s="191">
        <f>IF(O149="snížená",K149,0)</f>
        <v>0</v>
      </c>
      <c r="BG149" s="191">
        <f>IF(O149="zákl. přenesená",K149,0)</f>
        <v>0</v>
      </c>
      <c r="BH149" s="191">
        <f>IF(O149="sníž. přenesená",K149,0)</f>
        <v>0</v>
      </c>
      <c r="BI149" s="191">
        <f>IF(O149="nulová",K149,0)</f>
        <v>0</v>
      </c>
      <c r="BJ149" s="19" t="s">
        <v>207</v>
      </c>
      <c r="BK149" s="191">
        <f>ROUND(P149*H149,2)</f>
        <v>0</v>
      </c>
      <c r="BL149" s="19" t="s">
        <v>404</v>
      </c>
      <c r="BM149" s="190" t="s">
        <v>1401</v>
      </c>
    </row>
    <row r="150" spans="1:65" s="2" customFormat="1" ht="11.25">
      <c r="A150" s="36"/>
      <c r="B150" s="37"/>
      <c r="C150" s="38"/>
      <c r="D150" s="192" t="s">
        <v>209</v>
      </c>
      <c r="E150" s="38"/>
      <c r="F150" s="193" t="s">
        <v>1402</v>
      </c>
      <c r="G150" s="38"/>
      <c r="H150" s="38"/>
      <c r="I150" s="194"/>
      <c r="J150" s="194"/>
      <c r="K150" s="38"/>
      <c r="L150" s="38"/>
      <c r="M150" s="41"/>
      <c r="N150" s="195"/>
      <c r="O150" s="196"/>
      <c r="P150" s="66"/>
      <c r="Q150" s="66"/>
      <c r="R150" s="66"/>
      <c r="S150" s="66"/>
      <c r="T150" s="66"/>
      <c r="U150" s="66"/>
      <c r="V150" s="66"/>
      <c r="W150" s="66"/>
      <c r="X150" s="67"/>
      <c r="Y150" s="36"/>
      <c r="Z150" s="36"/>
      <c r="AA150" s="36"/>
      <c r="AB150" s="36"/>
      <c r="AC150" s="36"/>
      <c r="AD150" s="36"/>
      <c r="AE150" s="36"/>
      <c r="AT150" s="19" t="s">
        <v>209</v>
      </c>
      <c r="AU150" s="19" t="s">
        <v>207</v>
      </c>
    </row>
    <row r="151" spans="1:65" s="13" customFormat="1" ht="11.25">
      <c r="B151" s="197"/>
      <c r="C151" s="198"/>
      <c r="D151" s="192" t="s">
        <v>211</v>
      </c>
      <c r="E151" s="199" t="s">
        <v>20</v>
      </c>
      <c r="F151" s="200" t="s">
        <v>1382</v>
      </c>
      <c r="G151" s="198"/>
      <c r="H151" s="199" t="s">
        <v>20</v>
      </c>
      <c r="I151" s="201"/>
      <c r="J151" s="201"/>
      <c r="K151" s="198"/>
      <c r="L151" s="198"/>
      <c r="M151" s="202"/>
      <c r="N151" s="203"/>
      <c r="O151" s="204"/>
      <c r="P151" s="204"/>
      <c r="Q151" s="204"/>
      <c r="R151" s="204"/>
      <c r="S151" s="204"/>
      <c r="T151" s="204"/>
      <c r="U151" s="204"/>
      <c r="V151" s="204"/>
      <c r="W151" s="204"/>
      <c r="X151" s="205"/>
      <c r="AT151" s="206" t="s">
        <v>211</v>
      </c>
      <c r="AU151" s="206" t="s">
        <v>207</v>
      </c>
      <c r="AV151" s="13" t="s">
        <v>82</v>
      </c>
      <c r="AW151" s="13" t="s">
        <v>5</v>
      </c>
      <c r="AX151" s="13" t="s">
        <v>74</v>
      </c>
      <c r="AY151" s="206" t="s">
        <v>198</v>
      </c>
    </row>
    <row r="152" spans="1:65" s="13" customFormat="1" ht="11.25">
      <c r="B152" s="197"/>
      <c r="C152" s="198"/>
      <c r="D152" s="192" t="s">
        <v>211</v>
      </c>
      <c r="E152" s="199" t="s">
        <v>20</v>
      </c>
      <c r="F152" s="200" t="s">
        <v>1403</v>
      </c>
      <c r="G152" s="198"/>
      <c r="H152" s="199" t="s">
        <v>20</v>
      </c>
      <c r="I152" s="201"/>
      <c r="J152" s="201"/>
      <c r="K152" s="198"/>
      <c r="L152" s="198"/>
      <c r="M152" s="202"/>
      <c r="N152" s="203"/>
      <c r="O152" s="204"/>
      <c r="P152" s="204"/>
      <c r="Q152" s="204"/>
      <c r="R152" s="204"/>
      <c r="S152" s="204"/>
      <c r="T152" s="204"/>
      <c r="U152" s="204"/>
      <c r="V152" s="204"/>
      <c r="W152" s="204"/>
      <c r="X152" s="205"/>
      <c r="AT152" s="206" t="s">
        <v>211</v>
      </c>
      <c r="AU152" s="206" t="s">
        <v>207</v>
      </c>
      <c r="AV152" s="13" t="s">
        <v>82</v>
      </c>
      <c r="AW152" s="13" t="s">
        <v>5</v>
      </c>
      <c r="AX152" s="13" t="s">
        <v>74</v>
      </c>
      <c r="AY152" s="206" t="s">
        <v>198</v>
      </c>
    </row>
    <row r="153" spans="1:65" s="13" customFormat="1" ht="11.25">
      <c r="B153" s="197"/>
      <c r="C153" s="198"/>
      <c r="D153" s="192" t="s">
        <v>211</v>
      </c>
      <c r="E153" s="199" t="s">
        <v>20</v>
      </c>
      <c r="F153" s="200" t="s">
        <v>1042</v>
      </c>
      <c r="G153" s="198"/>
      <c r="H153" s="199" t="s">
        <v>20</v>
      </c>
      <c r="I153" s="201"/>
      <c r="J153" s="201"/>
      <c r="K153" s="198"/>
      <c r="L153" s="198"/>
      <c r="M153" s="202"/>
      <c r="N153" s="203"/>
      <c r="O153" s="204"/>
      <c r="P153" s="204"/>
      <c r="Q153" s="204"/>
      <c r="R153" s="204"/>
      <c r="S153" s="204"/>
      <c r="T153" s="204"/>
      <c r="U153" s="204"/>
      <c r="V153" s="204"/>
      <c r="W153" s="204"/>
      <c r="X153" s="205"/>
      <c r="AT153" s="206" t="s">
        <v>211</v>
      </c>
      <c r="AU153" s="206" t="s">
        <v>207</v>
      </c>
      <c r="AV153" s="13" t="s">
        <v>82</v>
      </c>
      <c r="AW153" s="13" t="s">
        <v>5</v>
      </c>
      <c r="AX153" s="13" t="s">
        <v>74</v>
      </c>
      <c r="AY153" s="206" t="s">
        <v>198</v>
      </c>
    </row>
    <row r="154" spans="1:65" s="14" customFormat="1" ht="11.25">
      <c r="B154" s="207"/>
      <c r="C154" s="208"/>
      <c r="D154" s="192" t="s">
        <v>211</v>
      </c>
      <c r="E154" s="209" t="s">
        <v>20</v>
      </c>
      <c r="F154" s="210" t="s">
        <v>82</v>
      </c>
      <c r="G154" s="208"/>
      <c r="H154" s="211">
        <v>1</v>
      </c>
      <c r="I154" s="212"/>
      <c r="J154" s="212"/>
      <c r="K154" s="208"/>
      <c r="L154" s="208"/>
      <c r="M154" s="213"/>
      <c r="N154" s="214"/>
      <c r="O154" s="215"/>
      <c r="P154" s="215"/>
      <c r="Q154" s="215"/>
      <c r="R154" s="215"/>
      <c r="S154" s="215"/>
      <c r="T154" s="215"/>
      <c r="U154" s="215"/>
      <c r="V154" s="215"/>
      <c r="W154" s="215"/>
      <c r="X154" s="216"/>
      <c r="AT154" s="217" t="s">
        <v>211</v>
      </c>
      <c r="AU154" s="217" t="s">
        <v>207</v>
      </c>
      <c r="AV154" s="14" t="s">
        <v>207</v>
      </c>
      <c r="AW154" s="14" t="s">
        <v>5</v>
      </c>
      <c r="AX154" s="14" t="s">
        <v>74</v>
      </c>
      <c r="AY154" s="217" t="s">
        <v>198</v>
      </c>
    </row>
    <row r="155" spans="1:65" s="13" customFormat="1" ht="11.25">
      <c r="B155" s="197"/>
      <c r="C155" s="198"/>
      <c r="D155" s="192" t="s">
        <v>211</v>
      </c>
      <c r="E155" s="199" t="s">
        <v>20</v>
      </c>
      <c r="F155" s="200" t="s">
        <v>1382</v>
      </c>
      <c r="G155" s="198"/>
      <c r="H155" s="199" t="s">
        <v>20</v>
      </c>
      <c r="I155" s="201"/>
      <c r="J155" s="201"/>
      <c r="K155" s="198"/>
      <c r="L155" s="198"/>
      <c r="M155" s="202"/>
      <c r="N155" s="203"/>
      <c r="O155" s="204"/>
      <c r="P155" s="204"/>
      <c r="Q155" s="204"/>
      <c r="R155" s="204"/>
      <c r="S155" s="204"/>
      <c r="T155" s="204"/>
      <c r="U155" s="204"/>
      <c r="V155" s="204"/>
      <c r="W155" s="204"/>
      <c r="X155" s="205"/>
      <c r="AT155" s="206" t="s">
        <v>211</v>
      </c>
      <c r="AU155" s="206" t="s">
        <v>207</v>
      </c>
      <c r="AV155" s="13" t="s">
        <v>82</v>
      </c>
      <c r="AW155" s="13" t="s">
        <v>5</v>
      </c>
      <c r="AX155" s="13" t="s">
        <v>74</v>
      </c>
      <c r="AY155" s="206" t="s">
        <v>198</v>
      </c>
    </row>
    <row r="156" spans="1:65" s="13" customFormat="1" ht="11.25">
      <c r="B156" s="197"/>
      <c r="C156" s="198"/>
      <c r="D156" s="192" t="s">
        <v>211</v>
      </c>
      <c r="E156" s="199" t="s">
        <v>20</v>
      </c>
      <c r="F156" s="200" t="s">
        <v>1404</v>
      </c>
      <c r="G156" s="198"/>
      <c r="H156" s="199" t="s">
        <v>20</v>
      </c>
      <c r="I156" s="201"/>
      <c r="J156" s="201"/>
      <c r="K156" s="198"/>
      <c r="L156" s="198"/>
      <c r="M156" s="202"/>
      <c r="N156" s="203"/>
      <c r="O156" s="204"/>
      <c r="P156" s="204"/>
      <c r="Q156" s="204"/>
      <c r="R156" s="204"/>
      <c r="S156" s="204"/>
      <c r="T156" s="204"/>
      <c r="U156" s="204"/>
      <c r="V156" s="204"/>
      <c r="W156" s="204"/>
      <c r="X156" s="205"/>
      <c r="AT156" s="206" t="s">
        <v>211</v>
      </c>
      <c r="AU156" s="206" t="s">
        <v>207</v>
      </c>
      <c r="AV156" s="13" t="s">
        <v>82</v>
      </c>
      <c r="AW156" s="13" t="s">
        <v>5</v>
      </c>
      <c r="AX156" s="13" t="s">
        <v>74</v>
      </c>
      <c r="AY156" s="206" t="s">
        <v>198</v>
      </c>
    </row>
    <row r="157" spans="1:65" s="13" customFormat="1" ht="11.25">
      <c r="B157" s="197"/>
      <c r="C157" s="198"/>
      <c r="D157" s="192" t="s">
        <v>211</v>
      </c>
      <c r="E157" s="199" t="s">
        <v>20</v>
      </c>
      <c r="F157" s="200" t="s">
        <v>1042</v>
      </c>
      <c r="G157" s="198"/>
      <c r="H157" s="199" t="s">
        <v>20</v>
      </c>
      <c r="I157" s="201"/>
      <c r="J157" s="201"/>
      <c r="K157" s="198"/>
      <c r="L157" s="198"/>
      <c r="M157" s="202"/>
      <c r="N157" s="203"/>
      <c r="O157" s="204"/>
      <c r="P157" s="204"/>
      <c r="Q157" s="204"/>
      <c r="R157" s="204"/>
      <c r="S157" s="204"/>
      <c r="T157" s="204"/>
      <c r="U157" s="204"/>
      <c r="V157" s="204"/>
      <c r="W157" s="204"/>
      <c r="X157" s="205"/>
      <c r="AT157" s="206" t="s">
        <v>211</v>
      </c>
      <c r="AU157" s="206" t="s">
        <v>207</v>
      </c>
      <c r="AV157" s="13" t="s">
        <v>82</v>
      </c>
      <c r="AW157" s="13" t="s">
        <v>5</v>
      </c>
      <c r="AX157" s="13" t="s">
        <v>74</v>
      </c>
      <c r="AY157" s="206" t="s">
        <v>198</v>
      </c>
    </row>
    <row r="158" spans="1:65" s="14" customFormat="1" ht="11.25">
      <c r="B158" s="207"/>
      <c r="C158" s="208"/>
      <c r="D158" s="192" t="s">
        <v>211</v>
      </c>
      <c r="E158" s="209" t="s">
        <v>20</v>
      </c>
      <c r="F158" s="210" t="s">
        <v>82</v>
      </c>
      <c r="G158" s="208"/>
      <c r="H158" s="211">
        <v>1</v>
      </c>
      <c r="I158" s="212"/>
      <c r="J158" s="212"/>
      <c r="K158" s="208"/>
      <c r="L158" s="208"/>
      <c r="M158" s="213"/>
      <c r="N158" s="214"/>
      <c r="O158" s="215"/>
      <c r="P158" s="215"/>
      <c r="Q158" s="215"/>
      <c r="R158" s="215"/>
      <c r="S158" s="215"/>
      <c r="T158" s="215"/>
      <c r="U158" s="215"/>
      <c r="V158" s="215"/>
      <c r="W158" s="215"/>
      <c r="X158" s="216"/>
      <c r="AT158" s="217" t="s">
        <v>211</v>
      </c>
      <c r="AU158" s="217" t="s">
        <v>207</v>
      </c>
      <c r="AV158" s="14" t="s">
        <v>207</v>
      </c>
      <c r="AW158" s="14" t="s">
        <v>5</v>
      </c>
      <c r="AX158" s="14" t="s">
        <v>74</v>
      </c>
      <c r="AY158" s="217" t="s">
        <v>198</v>
      </c>
    </row>
    <row r="159" spans="1:65" s="16" customFormat="1" ht="11.25">
      <c r="B159" s="229"/>
      <c r="C159" s="230"/>
      <c r="D159" s="192" t="s">
        <v>211</v>
      </c>
      <c r="E159" s="231" t="s">
        <v>20</v>
      </c>
      <c r="F159" s="232" t="s">
        <v>282</v>
      </c>
      <c r="G159" s="230"/>
      <c r="H159" s="233">
        <v>2</v>
      </c>
      <c r="I159" s="234"/>
      <c r="J159" s="234"/>
      <c r="K159" s="230"/>
      <c r="L159" s="230"/>
      <c r="M159" s="235"/>
      <c r="N159" s="236"/>
      <c r="O159" s="237"/>
      <c r="P159" s="237"/>
      <c r="Q159" s="237"/>
      <c r="R159" s="237"/>
      <c r="S159" s="237"/>
      <c r="T159" s="237"/>
      <c r="U159" s="237"/>
      <c r="V159" s="237"/>
      <c r="W159" s="237"/>
      <c r="X159" s="238"/>
      <c r="AT159" s="239" t="s">
        <v>211</v>
      </c>
      <c r="AU159" s="239" t="s">
        <v>207</v>
      </c>
      <c r="AV159" s="16" t="s">
        <v>206</v>
      </c>
      <c r="AW159" s="16" t="s">
        <v>5</v>
      </c>
      <c r="AX159" s="16" t="s">
        <v>82</v>
      </c>
      <c r="AY159" s="239" t="s">
        <v>198</v>
      </c>
    </row>
    <row r="160" spans="1:65" s="2" customFormat="1" ht="21.75" customHeight="1">
      <c r="A160" s="36"/>
      <c r="B160" s="37"/>
      <c r="C160" s="246" t="s">
        <v>364</v>
      </c>
      <c r="D160" s="246" t="s">
        <v>1044</v>
      </c>
      <c r="E160" s="247" t="s">
        <v>1405</v>
      </c>
      <c r="F160" s="248" t="s">
        <v>1403</v>
      </c>
      <c r="G160" s="249" t="s">
        <v>1042</v>
      </c>
      <c r="H160" s="250">
        <v>1</v>
      </c>
      <c r="I160" s="251"/>
      <c r="J160" s="252"/>
      <c r="K160" s="253">
        <f>ROUND(P160*H160,2)</f>
        <v>0</v>
      </c>
      <c r="L160" s="248" t="s">
        <v>20</v>
      </c>
      <c r="M160" s="254"/>
      <c r="N160" s="255" t="s">
        <v>20</v>
      </c>
      <c r="O160" s="186" t="s">
        <v>44</v>
      </c>
      <c r="P160" s="187">
        <f>I160+J160</f>
        <v>0</v>
      </c>
      <c r="Q160" s="187">
        <f>ROUND(I160*H160,2)</f>
        <v>0</v>
      </c>
      <c r="R160" s="187">
        <f>ROUND(J160*H160,2)</f>
        <v>0</v>
      </c>
      <c r="S160" s="66"/>
      <c r="T160" s="188">
        <f>S160*H160</f>
        <v>0</v>
      </c>
      <c r="U160" s="188">
        <v>4.7999999999999996E-3</v>
      </c>
      <c r="V160" s="188">
        <f>U160*H160</f>
        <v>4.7999999999999996E-3</v>
      </c>
      <c r="W160" s="188">
        <v>0</v>
      </c>
      <c r="X160" s="189">
        <f>W160*H160</f>
        <v>0</v>
      </c>
      <c r="Y160" s="36"/>
      <c r="Z160" s="36"/>
      <c r="AA160" s="36"/>
      <c r="AB160" s="36"/>
      <c r="AC160" s="36"/>
      <c r="AD160" s="36"/>
      <c r="AE160" s="36"/>
      <c r="AR160" s="190" t="s">
        <v>345</v>
      </c>
      <c r="AT160" s="190" t="s">
        <v>1044</v>
      </c>
      <c r="AU160" s="190" t="s">
        <v>207</v>
      </c>
      <c r="AY160" s="19" t="s">
        <v>198</v>
      </c>
      <c r="BE160" s="191">
        <f>IF(O160="základní",K160,0)</f>
        <v>0</v>
      </c>
      <c r="BF160" s="191">
        <f>IF(O160="snížená",K160,0)</f>
        <v>0</v>
      </c>
      <c r="BG160" s="191">
        <f>IF(O160="zákl. přenesená",K160,0)</f>
        <v>0</v>
      </c>
      <c r="BH160" s="191">
        <f>IF(O160="sníž. přenesená",K160,0)</f>
        <v>0</v>
      </c>
      <c r="BI160" s="191">
        <f>IF(O160="nulová",K160,0)</f>
        <v>0</v>
      </c>
      <c r="BJ160" s="19" t="s">
        <v>207</v>
      </c>
      <c r="BK160" s="191">
        <f>ROUND(P160*H160,2)</f>
        <v>0</v>
      </c>
      <c r="BL160" s="19" t="s">
        <v>206</v>
      </c>
      <c r="BM160" s="190" t="s">
        <v>1406</v>
      </c>
    </row>
    <row r="161" spans="1:65" s="2" customFormat="1" ht="11.25">
      <c r="A161" s="36"/>
      <c r="B161" s="37"/>
      <c r="C161" s="38"/>
      <c r="D161" s="192" t="s">
        <v>209</v>
      </c>
      <c r="E161" s="38"/>
      <c r="F161" s="193" t="s">
        <v>1403</v>
      </c>
      <c r="G161" s="38"/>
      <c r="H161" s="38"/>
      <c r="I161" s="194"/>
      <c r="J161" s="194"/>
      <c r="K161" s="38"/>
      <c r="L161" s="38"/>
      <c r="M161" s="41"/>
      <c r="N161" s="195"/>
      <c r="O161" s="196"/>
      <c r="P161" s="66"/>
      <c r="Q161" s="66"/>
      <c r="R161" s="66"/>
      <c r="S161" s="66"/>
      <c r="T161" s="66"/>
      <c r="U161" s="66"/>
      <c r="V161" s="66"/>
      <c r="W161" s="66"/>
      <c r="X161" s="67"/>
      <c r="Y161" s="36"/>
      <c r="Z161" s="36"/>
      <c r="AA161" s="36"/>
      <c r="AB161" s="36"/>
      <c r="AC161" s="36"/>
      <c r="AD161" s="36"/>
      <c r="AE161" s="36"/>
      <c r="AT161" s="19" t="s">
        <v>209</v>
      </c>
      <c r="AU161" s="19" t="s">
        <v>207</v>
      </c>
    </row>
    <row r="162" spans="1:65" s="2" customFormat="1" ht="16.5" customHeight="1">
      <c r="A162" s="36"/>
      <c r="B162" s="37"/>
      <c r="C162" s="246" t="s">
        <v>372</v>
      </c>
      <c r="D162" s="246" t="s">
        <v>1044</v>
      </c>
      <c r="E162" s="247" t="s">
        <v>1407</v>
      </c>
      <c r="F162" s="248" t="s">
        <v>1408</v>
      </c>
      <c r="G162" s="249" t="s">
        <v>1042</v>
      </c>
      <c r="H162" s="250">
        <v>1</v>
      </c>
      <c r="I162" s="251"/>
      <c r="J162" s="252"/>
      <c r="K162" s="253">
        <f>ROUND(P162*H162,2)</f>
        <v>0</v>
      </c>
      <c r="L162" s="248" t="s">
        <v>20</v>
      </c>
      <c r="M162" s="254"/>
      <c r="N162" s="255" t="s">
        <v>20</v>
      </c>
      <c r="O162" s="186" t="s">
        <v>44</v>
      </c>
      <c r="P162" s="187">
        <f>I162+J162</f>
        <v>0</v>
      </c>
      <c r="Q162" s="187">
        <f>ROUND(I162*H162,2)</f>
        <v>0</v>
      </c>
      <c r="R162" s="187">
        <f>ROUND(J162*H162,2)</f>
        <v>0</v>
      </c>
      <c r="S162" s="66"/>
      <c r="T162" s="188">
        <f>S162*H162</f>
        <v>0</v>
      </c>
      <c r="U162" s="188">
        <v>1.0800000000000001E-2</v>
      </c>
      <c r="V162" s="188">
        <f>U162*H162</f>
        <v>1.0800000000000001E-2</v>
      </c>
      <c r="W162" s="188">
        <v>0</v>
      </c>
      <c r="X162" s="189">
        <f>W162*H162</f>
        <v>0</v>
      </c>
      <c r="Y162" s="36"/>
      <c r="Z162" s="36"/>
      <c r="AA162" s="36"/>
      <c r="AB162" s="36"/>
      <c r="AC162" s="36"/>
      <c r="AD162" s="36"/>
      <c r="AE162" s="36"/>
      <c r="AR162" s="190" t="s">
        <v>345</v>
      </c>
      <c r="AT162" s="190" t="s">
        <v>1044</v>
      </c>
      <c r="AU162" s="190" t="s">
        <v>207</v>
      </c>
      <c r="AY162" s="19" t="s">
        <v>198</v>
      </c>
      <c r="BE162" s="191">
        <f>IF(O162="základní",K162,0)</f>
        <v>0</v>
      </c>
      <c r="BF162" s="191">
        <f>IF(O162="snížená",K162,0)</f>
        <v>0</v>
      </c>
      <c r="BG162" s="191">
        <f>IF(O162="zákl. přenesená",K162,0)</f>
        <v>0</v>
      </c>
      <c r="BH162" s="191">
        <f>IF(O162="sníž. přenesená",K162,0)</f>
        <v>0</v>
      </c>
      <c r="BI162" s="191">
        <f>IF(O162="nulová",K162,0)</f>
        <v>0</v>
      </c>
      <c r="BJ162" s="19" t="s">
        <v>207</v>
      </c>
      <c r="BK162" s="191">
        <f>ROUND(P162*H162,2)</f>
        <v>0</v>
      </c>
      <c r="BL162" s="19" t="s">
        <v>206</v>
      </c>
      <c r="BM162" s="190" t="s">
        <v>1409</v>
      </c>
    </row>
    <row r="163" spans="1:65" s="2" customFormat="1" ht="11.25">
      <c r="A163" s="36"/>
      <c r="B163" s="37"/>
      <c r="C163" s="38"/>
      <c r="D163" s="192" t="s">
        <v>209</v>
      </c>
      <c r="E163" s="38"/>
      <c r="F163" s="193" t="s">
        <v>1408</v>
      </c>
      <c r="G163" s="38"/>
      <c r="H163" s="38"/>
      <c r="I163" s="194"/>
      <c r="J163" s="194"/>
      <c r="K163" s="38"/>
      <c r="L163" s="38"/>
      <c r="M163" s="41"/>
      <c r="N163" s="195"/>
      <c r="O163" s="196"/>
      <c r="P163" s="66"/>
      <c r="Q163" s="66"/>
      <c r="R163" s="66"/>
      <c r="S163" s="66"/>
      <c r="T163" s="66"/>
      <c r="U163" s="66"/>
      <c r="V163" s="66"/>
      <c r="W163" s="66"/>
      <c r="X163" s="67"/>
      <c r="Y163" s="36"/>
      <c r="Z163" s="36"/>
      <c r="AA163" s="36"/>
      <c r="AB163" s="36"/>
      <c r="AC163" s="36"/>
      <c r="AD163" s="36"/>
      <c r="AE163" s="36"/>
      <c r="AT163" s="19" t="s">
        <v>209</v>
      </c>
      <c r="AU163" s="19" t="s">
        <v>207</v>
      </c>
    </row>
    <row r="164" spans="1:65" s="2" customFormat="1" ht="24.2" customHeight="1">
      <c r="A164" s="36"/>
      <c r="B164" s="37"/>
      <c r="C164" s="178" t="s">
        <v>383</v>
      </c>
      <c r="D164" s="178" t="s">
        <v>201</v>
      </c>
      <c r="E164" s="179" t="s">
        <v>1315</v>
      </c>
      <c r="F164" s="180" t="s">
        <v>1316</v>
      </c>
      <c r="G164" s="181" t="s">
        <v>254</v>
      </c>
      <c r="H164" s="182">
        <v>24.256</v>
      </c>
      <c r="I164" s="183"/>
      <c r="J164" s="183"/>
      <c r="K164" s="184">
        <f>ROUND(P164*H164,2)</f>
        <v>0</v>
      </c>
      <c r="L164" s="180" t="s">
        <v>205</v>
      </c>
      <c r="M164" s="41"/>
      <c r="N164" s="185" t="s">
        <v>20</v>
      </c>
      <c r="O164" s="186" t="s">
        <v>44</v>
      </c>
      <c r="P164" s="187">
        <f>I164+J164</f>
        <v>0</v>
      </c>
      <c r="Q164" s="187">
        <f>ROUND(I164*H164,2)</f>
        <v>0</v>
      </c>
      <c r="R164" s="187">
        <f>ROUND(J164*H164,2)</f>
        <v>0</v>
      </c>
      <c r="S164" s="66"/>
      <c r="T164" s="188">
        <f>S164*H164</f>
        <v>0</v>
      </c>
      <c r="U164" s="188">
        <v>2.60425E-4</v>
      </c>
      <c r="V164" s="188">
        <f>U164*H164</f>
        <v>6.3168688000000001E-3</v>
      </c>
      <c r="W164" s="188">
        <v>0</v>
      </c>
      <c r="X164" s="189">
        <f>W164*H164</f>
        <v>0</v>
      </c>
      <c r="Y164" s="36"/>
      <c r="Z164" s="36"/>
      <c r="AA164" s="36"/>
      <c r="AB164" s="36"/>
      <c r="AC164" s="36"/>
      <c r="AD164" s="36"/>
      <c r="AE164" s="36"/>
      <c r="AR164" s="190" t="s">
        <v>404</v>
      </c>
      <c r="AT164" s="190" t="s">
        <v>201</v>
      </c>
      <c r="AU164" s="190" t="s">
        <v>207</v>
      </c>
      <c r="AY164" s="19" t="s">
        <v>198</v>
      </c>
      <c r="BE164" s="191">
        <f>IF(O164="základní",K164,0)</f>
        <v>0</v>
      </c>
      <c r="BF164" s="191">
        <f>IF(O164="snížená",K164,0)</f>
        <v>0</v>
      </c>
      <c r="BG164" s="191">
        <f>IF(O164="zákl. přenesená",K164,0)</f>
        <v>0</v>
      </c>
      <c r="BH164" s="191">
        <f>IF(O164="sníž. přenesená",K164,0)</f>
        <v>0</v>
      </c>
      <c r="BI164" s="191">
        <f>IF(O164="nulová",K164,0)</f>
        <v>0</v>
      </c>
      <c r="BJ164" s="19" t="s">
        <v>207</v>
      </c>
      <c r="BK164" s="191">
        <f>ROUND(P164*H164,2)</f>
        <v>0</v>
      </c>
      <c r="BL164" s="19" t="s">
        <v>404</v>
      </c>
      <c r="BM164" s="190" t="s">
        <v>1410</v>
      </c>
    </row>
    <row r="165" spans="1:65" s="2" customFormat="1" ht="11.25">
      <c r="A165" s="36"/>
      <c r="B165" s="37"/>
      <c r="C165" s="38"/>
      <c r="D165" s="192" t="s">
        <v>209</v>
      </c>
      <c r="E165" s="38"/>
      <c r="F165" s="193" t="s">
        <v>1318</v>
      </c>
      <c r="G165" s="38"/>
      <c r="H165" s="38"/>
      <c r="I165" s="194"/>
      <c r="J165" s="194"/>
      <c r="K165" s="38"/>
      <c r="L165" s="38"/>
      <c r="M165" s="41"/>
      <c r="N165" s="195"/>
      <c r="O165" s="196"/>
      <c r="P165" s="66"/>
      <c r="Q165" s="66"/>
      <c r="R165" s="66"/>
      <c r="S165" s="66"/>
      <c r="T165" s="66"/>
      <c r="U165" s="66"/>
      <c r="V165" s="66"/>
      <c r="W165" s="66"/>
      <c r="X165" s="67"/>
      <c r="Y165" s="36"/>
      <c r="Z165" s="36"/>
      <c r="AA165" s="36"/>
      <c r="AB165" s="36"/>
      <c r="AC165" s="36"/>
      <c r="AD165" s="36"/>
      <c r="AE165" s="36"/>
      <c r="AT165" s="19" t="s">
        <v>209</v>
      </c>
      <c r="AU165" s="19" t="s">
        <v>207</v>
      </c>
    </row>
    <row r="166" spans="1:65" s="13" customFormat="1" ht="11.25">
      <c r="B166" s="197"/>
      <c r="C166" s="198"/>
      <c r="D166" s="192" t="s">
        <v>211</v>
      </c>
      <c r="E166" s="199" t="s">
        <v>20</v>
      </c>
      <c r="F166" s="200" t="s">
        <v>1382</v>
      </c>
      <c r="G166" s="198"/>
      <c r="H166" s="199" t="s">
        <v>20</v>
      </c>
      <c r="I166" s="201"/>
      <c r="J166" s="201"/>
      <c r="K166" s="198"/>
      <c r="L166" s="198"/>
      <c r="M166" s="202"/>
      <c r="N166" s="203"/>
      <c r="O166" s="204"/>
      <c r="P166" s="204"/>
      <c r="Q166" s="204"/>
      <c r="R166" s="204"/>
      <c r="S166" s="204"/>
      <c r="T166" s="204"/>
      <c r="U166" s="204"/>
      <c r="V166" s="204"/>
      <c r="W166" s="204"/>
      <c r="X166" s="205"/>
      <c r="AT166" s="206" t="s">
        <v>211</v>
      </c>
      <c r="AU166" s="206" t="s">
        <v>207</v>
      </c>
      <c r="AV166" s="13" t="s">
        <v>82</v>
      </c>
      <c r="AW166" s="13" t="s">
        <v>5</v>
      </c>
      <c r="AX166" s="13" t="s">
        <v>74</v>
      </c>
      <c r="AY166" s="206" t="s">
        <v>198</v>
      </c>
    </row>
    <row r="167" spans="1:65" s="13" customFormat="1" ht="11.25">
      <c r="B167" s="197"/>
      <c r="C167" s="198"/>
      <c r="D167" s="192" t="s">
        <v>211</v>
      </c>
      <c r="E167" s="199" t="s">
        <v>20</v>
      </c>
      <c r="F167" s="200" t="s">
        <v>1411</v>
      </c>
      <c r="G167" s="198"/>
      <c r="H167" s="199" t="s">
        <v>20</v>
      </c>
      <c r="I167" s="201"/>
      <c r="J167" s="201"/>
      <c r="K167" s="198"/>
      <c r="L167" s="198"/>
      <c r="M167" s="202"/>
      <c r="N167" s="203"/>
      <c r="O167" s="204"/>
      <c r="P167" s="204"/>
      <c r="Q167" s="204"/>
      <c r="R167" s="204"/>
      <c r="S167" s="204"/>
      <c r="T167" s="204"/>
      <c r="U167" s="204"/>
      <c r="V167" s="204"/>
      <c r="W167" s="204"/>
      <c r="X167" s="205"/>
      <c r="AT167" s="206" t="s">
        <v>211</v>
      </c>
      <c r="AU167" s="206" t="s">
        <v>207</v>
      </c>
      <c r="AV167" s="13" t="s">
        <v>82</v>
      </c>
      <c r="AW167" s="13" t="s">
        <v>5</v>
      </c>
      <c r="AX167" s="13" t="s">
        <v>74</v>
      </c>
      <c r="AY167" s="206" t="s">
        <v>198</v>
      </c>
    </row>
    <row r="168" spans="1:65" s="14" customFormat="1" ht="11.25">
      <c r="B168" s="207"/>
      <c r="C168" s="208"/>
      <c r="D168" s="192" t="s">
        <v>211</v>
      </c>
      <c r="E168" s="209" t="s">
        <v>20</v>
      </c>
      <c r="F168" s="210" t="s">
        <v>1320</v>
      </c>
      <c r="G168" s="208"/>
      <c r="H168" s="211">
        <v>1.84</v>
      </c>
      <c r="I168" s="212"/>
      <c r="J168" s="212"/>
      <c r="K168" s="208"/>
      <c r="L168" s="208"/>
      <c r="M168" s="213"/>
      <c r="N168" s="214"/>
      <c r="O168" s="215"/>
      <c r="P168" s="215"/>
      <c r="Q168" s="215"/>
      <c r="R168" s="215"/>
      <c r="S168" s="215"/>
      <c r="T168" s="215"/>
      <c r="U168" s="215"/>
      <c r="V168" s="215"/>
      <c r="W168" s="215"/>
      <c r="X168" s="216"/>
      <c r="AT168" s="217" t="s">
        <v>211</v>
      </c>
      <c r="AU168" s="217" t="s">
        <v>207</v>
      </c>
      <c r="AV168" s="14" t="s">
        <v>207</v>
      </c>
      <c r="AW168" s="14" t="s">
        <v>5</v>
      </c>
      <c r="AX168" s="14" t="s">
        <v>74</v>
      </c>
      <c r="AY168" s="217" t="s">
        <v>198</v>
      </c>
    </row>
    <row r="169" spans="1:65" s="13" customFormat="1" ht="11.25">
      <c r="B169" s="197"/>
      <c r="C169" s="198"/>
      <c r="D169" s="192" t="s">
        <v>211</v>
      </c>
      <c r="E169" s="199" t="s">
        <v>20</v>
      </c>
      <c r="F169" s="200" t="s">
        <v>1382</v>
      </c>
      <c r="G169" s="198"/>
      <c r="H169" s="199" t="s">
        <v>20</v>
      </c>
      <c r="I169" s="201"/>
      <c r="J169" s="201"/>
      <c r="K169" s="198"/>
      <c r="L169" s="198"/>
      <c r="M169" s="202"/>
      <c r="N169" s="203"/>
      <c r="O169" s="204"/>
      <c r="P169" s="204"/>
      <c r="Q169" s="204"/>
      <c r="R169" s="204"/>
      <c r="S169" s="204"/>
      <c r="T169" s="204"/>
      <c r="U169" s="204"/>
      <c r="V169" s="204"/>
      <c r="W169" s="204"/>
      <c r="X169" s="205"/>
      <c r="AT169" s="206" t="s">
        <v>211</v>
      </c>
      <c r="AU169" s="206" t="s">
        <v>207</v>
      </c>
      <c r="AV169" s="13" t="s">
        <v>82</v>
      </c>
      <c r="AW169" s="13" t="s">
        <v>5</v>
      </c>
      <c r="AX169" s="13" t="s">
        <v>74</v>
      </c>
      <c r="AY169" s="206" t="s">
        <v>198</v>
      </c>
    </row>
    <row r="170" spans="1:65" s="13" customFormat="1" ht="11.25">
      <c r="B170" s="197"/>
      <c r="C170" s="198"/>
      <c r="D170" s="192" t="s">
        <v>211</v>
      </c>
      <c r="E170" s="199" t="s">
        <v>20</v>
      </c>
      <c r="F170" s="200" t="s">
        <v>1412</v>
      </c>
      <c r="G170" s="198"/>
      <c r="H170" s="199" t="s">
        <v>20</v>
      </c>
      <c r="I170" s="201"/>
      <c r="J170" s="201"/>
      <c r="K170" s="198"/>
      <c r="L170" s="198"/>
      <c r="M170" s="202"/>
      <c r="N170" s="203"/>
      <c r="O170" s="204"/>
      <c r="P170" s="204"/>
      <c r="Q170" s="204"/>
      <c r="R170" s="204"/>
      <c r="S170" s="204"/>
      <c r="T170" s="204"/>
      <c r="U170" s="204"/>
      <c r="V170" s="204"/>
      <c r="W170" s="204"/>
      <c r="X170" s="205"/>
      <c r="AT170" s="206" t="s">
        <v>211</v>
      </c>
      <c r="AU170" s="206" t="s">
        <v>207</v>
      </c>
      <c r="AV170" s="13" t="s">
        <v>82</v>
      </c>
      <c r="AW170" s="13" t="s">
        <v>5</v>
      </c>
      <c r="AX170" s="13" t="s">
        <v>74</v>
      </c>
      <c r="AY170" s="206" t="s">
        <v>198</v>
      </c>
    </row>
    <row r="171" spans="1:65" s="14" customFormat="1" ht="11.25">
      <c r="B171" s="207"/>
      <c r="C171" s="208"/>
      <c r="D171" s="192" t="s">
        <v>211</v>
      </c>
      <c r="E171" s="209" t="s">
        <v>20</v>
      </c>
      <c r="F171" s="210" t="s">
        <v>1320</v>
      </c>
      <c r="G171" s="208"/>
      <c r="H171" s="211">
        <v>1.84</v>
      </c>
      <c r="I171" s="212"/>
      <c r="J171" s="212"/>
      <c r="K171" s="208"/>
      <c r="L171" s="208"/>
      <c r="M171" s="213"/>
      <c r="N171" s="214"/>
      <c r="O171" s="215"/>
      <c r="P171" s="215"/>
      <c r="Q171" s="215"/>
      <c r="R171" s="215"/>
      <c r="S171" s="215"/>
      <c r="T171" s="215"/>
      <c r="U171" s="215"/>
      <c r="V171" s="215"/>
      <c r="W171" s="215"/>
      <c r="X171" s="216"/>
      <c r="AT171" s="217" t="s">
        <v>211</v>
      </c>
      <c r="AU171" s="217" t="s">
        <v>207</v>
      </c>
      <c r="AV171" s="14" t="s">
        <v>207</v>
      </c>
      <c r="AW171" s="14" t="s">
        <v>5</v>
      </c>
      <c r="AX171" s="14" t="s">
        <v>74</v>
      </c>
      <c r="AY171" s="217" t="s">
        <v>198</v>
      </c>
    </row>
    <row r="172" spans="1:65" s="13" customFormat="1" ht="11.25">
      <c r="B172" s="197"/>
      <c r="C172" s="198"/>
      <c r="D172" s="192" t="s">
        <v>211</v>
      </c>
      <c r="E172" s="199" t="s">
        <v>20</v>
      </c>
      <c r="F172" s="200" t="s">
        <v>1382</v>
      </c>
      <c r="G172" s="198"/>
      <c r="H172" s="199" t="s">
        <v>20</v>
      </c>
      <c r="I172" s="201"/>
      <c r="J172" s="201"/>
      <c r="K172" s="198"/>
      <c r="L172" s="198"/>
      <c r="M172" s="202"/>
      <c r="N172" s="203"/>
      <c r="O172" s="204"/>
      <c r="P172" s="204"/>
      <c r="Q172" s="204"/>
      <c r="R172" s="204"/>
      <c r="S172" s="204"/>
      <c r="T172" s="204"/>
      <c r="U172" s="204"/>
      <c r="V172" s="204"/>
      <c r="W172" s="204"/>
      <c r="X172" s="205"/>
      <c r="AT172" s="206" t="s">
        <v>211</v>
      </c>
      <c r="AU172" s="206" t="s">
        <v>207</v>
      </c>
      <c r="AV172" s="13" t="s">
        <v>82</v>
      </c>
      <c r="AW172" s="13" t="s">
        <v>5</v>
      </c>
      <c r="AX172" s="13" t="s">
        <v>74</v>
      </c>
      <c r="AY172" s="206" t="s">
        <v>198</v>
      </c>
    </row>
    <row r="173" spans="1:65" s="13" customFormat="1" ht="11.25">
      <c r="B173" s="197"/>
      <c r="C173" s="198"/>
      <c r="D173" s="192" t="s">
        <v>211</v>
      </c>
      <c r="E173" s="199" t="s">
        <v>20</v>
      </c>
      <c r="F173" s="200" t="s">
        <v>1413</v>
      </c>
      <c r="G173" s="198"/>
      <c r="H173" s="199" t="s">
        <v>20</v>
      </c>
      <c r="I173" s="201"/>
      <c r="J173" s="201"/>
      <c r="K173" s="198"/>
      <c r="L173" s="198"/>
      <c r="M173" s="202"/>
      <c r="N173" s="203"/>
      <c r="O173" s="204"/>
      <c r="P173" s="204"/>
      <c r="Q173" s="204"/>
      <c r="R173" s="204"/>
      <c r="S173" s="204"/>
      <c r="T173" s="204"/>
      <c r="U173" s="204"/>
      <c r="V173" s="204"/>
      <c r="W173" s="204"/>
      <c r="X173" s="205"/>
      <c r="AT173" s="206" t="s">
        <v>211</v>
      </c>
      <c r="AU173" s="206" t="s">
        <v>207</v>
      </c>
      <c r="AV173" s="13" t="s">
        <v>82</v>
      </c>
      <c r="AW173" s="13" t="s">
        <v>5</v>
      </c>
      <c r="AX173" s="13" t="s">
        <v>74</v>
      </c>
      <c r="AY173" s="206" t="s">
        <v>198</v>
      </c>
    </row>
    <row r="174" spans="1:65" s="14" customFormat="1" ht="11.25">
      <c r="B174" s="207"/>
      <c r="C174" s="208"/>
      <c r="D174" s="192" t="s">
        <v>211</v>
      </c>
      <c r="E174" s="209" t="s">
        <v>20</v>
      </c>
      <c r="F174" s="210" t="s">
        <v>1320</v>
      </c>
      <c r="G174" s="208"/>
      <c r="H174" s="211">
        <v>1.84</v>
      </c>
      <c r="I174" s="212"/>
      <c r="J174" s="212"/>
      <c r="K174" s="208"/>
      <c r="L174" s="208"/>
      <c r="M174" s="213"/>
      <c r="N174" s="214"/>
      <c r="O174" s="215"/>
      <c r="P174" s="215"/>
      <c r="Q174" s="215"/>
      <c r="R174" s="215"/>
      <c r="S174" s="215"/>
      <c r="T174" s="215"/>
      <c r="U174" s="215"/>
      <c r="V174" s="215"/>
      <c r="W174" s="215"/>
      <c r="X174" s="216"/>
      <c r="AT174" s="217" t="s">
        <v>211</v>
      </c>
      <c r="AU174" s="217" t="s">
        <v>207</v>
      </c>
      <c r="AV174" s="14" t="s">
        <v>207</v>
      </c>
      <c r="AW174" s="14" t="s">
        <v>5</v>
      </c>
      <c r="AX174" s="14" t="s">
        <v>74</v>
      </c>
      <c r="AY174" s="217" t="s">
        <v>198</v>
      </c>
    </row>
    <row r="175" spans="1:65" s="13" customFormat="1" ht="11.25">
      <c r="B175" s="197"/>
      <c r="C175" s="198"/>
      <c r="D175" s="192" t="s">
        <v>211</v>
      </c>
      <c r="E175" s="199" t="s">
        <v>20</v>
      </c>
      <c r="F175" s="200" t="s">
        <v>1382</v>
      </c>
      <c r="G175" s="198"/>
      <c r="H175" s="199" t="s">
        <v>20</v>
      </c>
      <c r="I175" s="201"/>
      <c r="J175" s="201"/>
      <c r="K175" s="198"/>
      <c r="L175" s="198"/>
      <c r="M175" s="202"/>
      <c r="N175" s="203"/>
      <c r="O175" s="204"/>
      <c r="P175" s="204"/>
      <c r="Q175" s="204"/>
      <c r="R175" s="204"/>
      <c r="S175" s="204"/>
      <c r="T175" s="204"/>
      <c r="U175" s="204"/>
      <c r="V175" s="204"/>
      <c r="W175" s="204"/>
      <c r="X175" s="205"/>
      <c r="AT175" s="206" t="s">
        <v>211</v>
      </c>
      <c r="AU175" s="206" t="s">
        <v>207</v>
      </c>
      <c r="AV175" s="13" t="s">
        <v>82</v>
      </c>
      <c r="AW175" s="13" t="s">
        <v>5</v>
      </c>
      <c r="AX175" s="13" t="s">
        <v>74</v>
      </c>
      <c r="AY175" s="206" t="s">
        <v>198</v>
      </c>
    </row>
    <row r="176" spans="1:65" s="13" customFormat="1" ht="11.25">
      <c r="B176" s="197"/>
      <c r="C176" s="198"/>
      <c r="D176" s="192" t="s">
        <v>211</v>
      </c>
      <c r="E176" s="199" t="s">
        <v>20</v>
      </c>
      <c r="F176" s="200" t="s">
        <v>1414</v>
      </c>
      <c r="G176" s="198"/>
      <c r="H176" s="199" t="s">
        <v>20</v>
      </c>
      <c r="I176" s="201"/>
      <c r="J176" s="201"/>
      <c r="K176" s="198"/>
      <c r="L176" s="198"/>
      <c r="M176" s="202"/>
      <c r="N176" s="203"/>
      <c r="O176" s="204"/>
      <c r="P176" s="204"/>
      <c r="Q176" s="204"/>
      <c r="R176" s="204"/>
      <c r="S176" s="204"/>
      <c r="T176" s="204"/>
      <c r="U176" s="204"/>
      <c r="V176" s="204"/>
      <c r="W176" s="204"/>
      <c r="X176" s="205"/>
      <c r="AT176" s="206" t="s">
        <v>211</v>
      </c>
      <c r="AU176" s="206" t="s">
        <v>207</v>
      </c>
      <c r="AV176" s="13" t="s">
        <v>82</v>
      </c>
      <c r="AW176" s="13" t="s">
        <v>5</v>
      </c>
      <c r="AX176" s="13" t="s">
        <v>74</v>
      </c>
      <c r="AY176" s="206" t="s">
        <v>198</v>
      </c>
    </row>
    <row r="177" spans="2:51" s="14" customFormat="1" ht="11.25">
      <c r="B177" s="207"/>
      <c r="C177" s="208"/>
      <c r="D177" s="192" t="s">
        <v>211</v>
      </c>
      <c r="E177" s="209" t="s">
        <v>20</v>
      </c>
      <c r="F177" s="210" t="s">
        <v>1320</v>
      </c>
      <c r="G177" s="208"/>
      <c r="H177" s="211">
        <v>1.84</v>
      </c>
      <c r="I177" s="212"/>
      <c r="J177" s="212"/>
      <c r="K177" s="208"/>
      <c r="L177" s="208"/>
      <c r="M177" s="213"/>
      <c r="N177" s="214"/>
      <c r="O177" s="215"/>
      <c r="P177" s="215"/>
      <c r="Q177" s="215"/>
      <c r="R177" s="215"/>
      <c r="S177" s="215"/>
      <c r="T177" s="215"/>
      <c r="U177" s="215"/>
      <c r="V177" s="215"/>
      <c r="W177" s="215"/>
      <c r="X177" s="216"/>
      <c r="AT177" s="217" t="s">
        <v>211</v>
      </c>
      <c r="AU177" s="217" t="s">
        <v>207</v>
      </c>
      <c r="AV177" s="14" t="s">
        <v>207</v>
      </c>
      <c r="AW177" s="14" t="s">
        <v>5</v>
      </c>
      <c r="AX177" s="14" t="s">
        <v>74</v>
      </c>
      <c r="AY177" s="217" t="s">
        <v>198</v>
      </c>
    </row>
    <row r="178" spans="2:51" s="13" customFormat="1" ht="11.25">
      <c r="B178" s="197"/>
      <c r="C178" s="198"/>
      <c r="D178" s="192" t="s">
        <v>211</v>
      </c>
      <c r="E178" s="199" t="s">
        <v>20</v>
      </c>
      <c r="F178" s="200" t="s">
        <v>1382</v>
      </c>
      <c r="G178" s="198"/>
      <c r="H178" s="199" t="s">
        <v>20</v>
      </c>
      <c r="I178" s="201"/>
      <c r="J178" s="201"/>
      <c r="K178" s="198"/>
      <c r="L178" s="198"/>
      <c r="M178" s="202"/>
      <c r="N178" s="203"/>
      <c r="O178" s="204"/>
      <c r="P178" s="204"/>
      <c r="Q178" s="204"/>
      <c r="R178" s="204"/>
      <c r="S178" s="204"/>
      <c r="T178" s="204"/>
      <c r="U178" s="204"/>
      <c r="V178" s="204"/>
      <c r="W178" s="204"/>
      <c r="X178" s="205"/>
      <c r="AT178" s="206" t="s">
        <v>211</v>
      </c>
      <c r="AU178" s="206" t="s">
        <v>207</v>
      </c>
      <c r="AV178" s="13" t="s">
        <v>82</v>
      </c>
      <c r="AW178" s="13" t="s">
        <v>5</v>
      </c>
      <c r="AX178" s="13" t="s">
        <v>74</v>
      </c>
      <c r="AY178" s="206" t="s">
        <v>198</v>
      </c>
    </row>
    <row r="179" spans="2:51" s="13" customFormat="1" ht="11.25">
      <c r="B179" s="197"/>
      <c r="C179" s="198"/>
      <c r="D179" s="192" t="s">
        <v>211</v>
      </c>
      <c r="E179" s="199" t="s">
        <v>20</v>
      </c>
      <c r="F179" s="200" t="s">
        <v>1415</v>
      </c>
      <c r="G179" s="198"/>
      <c r="H179" s="199" t="s">
        <v>20</v>
      </c>
      <c r="I179" s="201"/>
      <c r="J179" s="201"/>
      <c r="K179" s="198"/>
      <c r="L179" s="198"/>
      <c r="M179" s="202"/>
      <c r="N179" s="203"/>
      <c r="O179" s="204"/>
      <c r="P179" s="204"/>
      <c r="Q179" s="204"/>
      <c r="R179" s="204"/>
      <c r="S179" s="204"/>
      <c r="T179" s="204"/>
      <c r="U179" s="204"/>
      <c r="V179" s="204"/>
      <c r="W179" s="204"/>
      <c r="X179" s="205"/>
      <c r="AT179" s="206" t="s">
        <v>211</v>
      </c>
      <c r="AU179" s="206" t="s">
        <v>207</v>
      </c>
      <c r="AV179" s="13" t="s">
        <v>82</v>
      </c>
      <c r="AW179" s="13" t="s">
        <v>5</v>
      </c>
      <c r="AX179" s="13" t="s">
        <v>74</v>
      </c>
      <c r="AY179" s="206" t="s">
        <v>198</v>
      </c>
    </row>
    <row r="180" spans="2:51" s="14" customFormat="1" ht="11.25">
      <c r="B180" s="207"/>
      <c r="C180" s="208"/>
      <c r="D180" s="192" t="s">
        <v>211</v>
      </c>
      <c r="E180" s="209" t="s">
        <v>20</v>
      </c>
      <c r="F180" s="210" t="s">
        <v>1325</v>
      </c>
      <c r="G180" s="208"/>
      <c r="H180" s="211">
        <v>1.8720000000000001</v>
      </c>
      <c r="I180" s="212"/>
      <c r="J180" s="212"/>
      <c r="K180" s="208"/>
      <c r="L180" s="208"/>
      <c r="M180" s="213"/>
      <c r="N180" s="214"/>
      <c r="O180" s="215"/>
      <c r="P180" s="215"/>
      <c r="Q180" s="215"/>
      <c r="R180" s="215"/>
      <c r="S180" s="215"/>
      <c r="T180" s="215"/>
      <c r="U180" s="215"/>
      <c r="V180" s="215"/>
      <c r="W180" s="215"/>
      <c r="X180" s="216"/>
      <c r="AT180" s="217" t="s">
        <v>211</v>
      </c>
      <c r="AU180" s="217" t="s">
        <v>207</v>
      </c>
      <c r="AV180" s="14" t="s">
        <v>207</v>
      </c>
      <c r="AW180" s="14" t="s">
        <v>5</v>
      </c>
      <c r="AX180" s="14" t="s">
        <v>74</v>
      </c>
      <c r="AY180" s="217" t="s">
        <v>198</v>
      </c>
    </row>
    <row r="181" spans="2:51" s="13" customFormat="1" ht="11.25">
      <c r="B181" s="197"/>
      <c r="C181" s="198"/>
      <c r="D181" s="192" t="s">
        <v>211</v>
      </c>
      <c r="E181" s="199" t="s">
        <v>20</v>
      </c>
      <c r="F181" s="200" t="s">
        <v>1382</v>
      </c>
      <c r="G181" s="198"/>
      <c r="H181" s="199" t="s">
        <v>20</v>
      </c>
      <c r="I181" s="201"/>
      <c r="J181" s="201"/>
      <c r="K181" s="198"/>
      <c r="L181" s="198"/>
      <c r="M181" s="202"/>
      <c r="N181" s="203"/>
      <c r="O181" s="204"/>
      <c r="P181" s="204"/>
      <c r="Q181" s="204"/>
      <c r="R181" s="204"/>
      <c r="S181" s="204"/>
      <c r="T181" s="204"/>
      <c r="U181" s="204"/>
      <c r="V181" s="204"/>
      <c r="W181" s="204"/>
      <c r="X181" s="205"/>
      <c r="AT181" s="206" t="s">
        <v>211</v>
      </c>
      <c r="AU181" s="206" t="s">
        <v>207</v>
      </c>
      <c r="AV181" s="13" t="s">
        <v>82</v>
      </c>
      <c r="AW181" s="13" t="s">
        <v>5</v>
      </c>
      <c r="AX181" s="13" t="s">
        <v>74</v>
      </c>
      <c r="AY181" s="206" t="s">
        <v>198</v>
      </c>
    </row>
    <row r="182" spans="2:51" s="13" customFormat="1" ht="11.25">
      <c r="B182" s="197"/>
      <c r="C182" s="198"/>
      <c r="D182" s="192" t="s">
        <v>211</v>
      </c>
      <c r="E182" s="199" t="s">
        <v>20</v>
      </c>
      <c r="F182" s="200" t="s">
        <v>1416</v>
      </c>
      <c r="G182" s="198"/>
      <c r="H182" s="199" t="s">
        <v>20</v>
      </c>
      <c r="I182" s="201"/>
      <c r="J182" s="201"/>
      <c r="K182" s="198"/>
      <c r="L182" s="198"/>
      <c r="M182" s="202"/>
      <c r="N182" s="203"/>
      <c r="O182" s="204"/>
      <c r="P182" s="204"/>
      <c r="Q182" s="204"/>
      <c r="R182" s="204"/>
      <c r="S182" s="204"/>
      <c r="T182" s="204"/>
      <c r="U182" s="204"/>
      <c r="V182" s="204"/>
      <c r="W182" s="204"/>
      <c r="X182" s="205"/>
      <c r="AT182" s="206" t="s">
        <v>211</v>
      </c>
      <c r="AU182" s="206" t="s">
        <v>207</v>
      </c>
      <c r="AV182" s="13" t="s">
        <v>82</v>
      </c>
      <c r="AW182" s="13" t="s">
        <v>5</v>
      </c>
      <c r="AX182" s="13" t="s">
        <v>74</v>
      </c>
      <c r="AY182" s="206" t="s">
        <v>198</v>
      </c>
    </row>
    <row r="183" spans="2:51" s="14" customFormat="1" ht="11.25">
      <c r="B183" s="207"/>
      <c r="C183" s="208"/>
      <c r="D183" s="192" t="s">
        <v>211</v>
      </c>
      <c r="E183" s="209" t="s">
        <v>20</v>
      </c>
      <c r="F183" s="210" t="s">
        <v>1325</v>
      </c>
      <c r="G183" s="208"/>
      <c r="H183" s="211">
        <v>1.8720000000000001</v>
      </c>
      <c r="I183" s="212"/>
      <c r="J183" s="212"/>
      <c r="K183" s="208"/>
      <c r="L183" s="208"/>
      <c r="M183" s="213"/>
      <c r="N183" s="214"/>
      <c r="O183" s="215"/>
      <c r="P183" s="215"/>
      <c r="Q183" s="215"/>
      <c r="R183" s="215"/>
      <c r="S183" s="215"/>
      <c r="T183" s="215"/>
      <c r="U183" s="215"/>
      <c r="V183" s="215"/>
      <c r="W183" s="215"/>
      <c r="X183" s="216"/>
      <c r="AT183" s="217" t="s">
        <v>211</v>
      </c>
      <c r="AU183" s="217" t="s">
        <v>207</v>
      </c>
      <c r="AV183" s="14" t="s">
        <v>207</v>
      </c>
      <c r="AW183" s="14" t="s">
        <v>5</v>
      </c>
      <c r="AX183" s="14" t="s">
        <v>74</v>
      </c>
      <c r="AY183" s="217" t="s">
        <v>198</v>
      </c>
    </row>
    <row r="184" spans="2:51" s="13" customFormat="1" ht="11.25">
      <c r="B184" s="197"/>
      <c r="C184" s="198"/>
      <c r="D184" s="192" t="s">
        <v>211</v>
      </c>
      <c r="E184" s="199" t="s">
        <v>20</v>
      </c>
      <c r="F184" s="200" t="s">
        <v>1382</v>
      </c>
      <c r="G184" s="198"/>
      <c r="H184" s="199" t="s">
        <v>20</v>
      </c>
      <c r="I184" s="201"/>
      <c r="J184" s="201"/>
      <c r="K184" s="198"/>
      <c r="L184" s="198"/>
      <c r="M184" s="202"/>
      <c r="N184" s="203"/>
      <c r="O184" s="204"/>
      <c r="P184" s="204"/>
      <c r="Q184" s="204"/>
      <c r="R184" s="204"/>
      <c r="S184" s="204"/>
      <c r="T184" s="204"/>
      <c r="U184" s="204"/>
      <c r="V184" s="204"/>
      <c r="W184" s="204"/>
      <c r="X184" s="205"/>
      <c r="AT184" s="206" t="s">
        <v>211</v>
      </c>
      <c r="AU184" s="206" t="s">
        <v>207</v>
      </c>
      <c r="AV184" s="13" t="s">
        <v>82</v>
      </c>
      <c r="AW184" s="13" t="s">
        <v>5</v>
      </c>
      <c r="AX184" s="13" t="s">
        <v>74</v>
      </c>
      <c r="AY184" s="206" t="s">
        <v>198</v>
      </c>
    </row>
    <row r="185" spans="2:51" s="13" customFormat="1" ht="11.25">
      <c r="B185" s="197"/>
      <c r="C185" s="198"/>
      <c r="D185" s="192" t="s">
        <v>211</v>
      </c>
      <c r="E185" s="199" t="s">
        <v>20</v>
      </c>
      <c r="F185" s="200" t="s">
        <v>1417</v>
      </c>
      <c r="G185" s="198"/>
      <c r="H185" s="199" t="s">
        <v>20</v>
      </c>
      <c r="I185" s="201"/>
      <c r="J185" s="201"/>
      <c r="K185" s="198"/>
      <c r="L185" s="198"/>
      <c r="M185" s="202"/>
      <c r="N185" s="203"/>
      <c r="O185" s="204"/>
      <c r="P185" s="204"/>
      <c r="Q185" s="204"/>
      <c r="R185" s="204"/>
      <c r="S185" s="204"/>
      <c r="T185" s="204"/>
      <c r="U185" s="204"/>
      <c r="V185" s="204"/>
      <c r="W185" s="204"/>
      <c r="X185" s="205"/>
      <c r="AT185" s="206" t="s">
        <v>211</v>
      </c>
      <c r="AU185" s="206" t="s">
        <v>207</v>
      </c>
      <c r="AV185" s="13" t="s">
        <v>82</v>
      </c>
      <c r="AW185" s="13" t="s">
        <v>5</v>
      </c>
      <c r="AX185" s="13" t="s">
        <v>74</v>
      </c>
      <c r="AY185" s="206" t="s">
        <v>198</v>
      </c>
    </row>
    <row r="186" spans="2:51" s="14" customFormat="1" ht="11.25">
      <c r="B186" s="207"/>
      <c r="C186" s="208"/>
      <c r="D186" s="192" t="s">
        <v>211</v>
      </c>
      <c r="E186" s="209" t="s">
        <v>20</v>
      </c>
      <c r="F186" s="210" t="s">
        <v>1325</v>
      </c>
      <c r="G186" s="208"/>
      <c r="H186" s="211">
        <v>1.8720000000000001</v>
      </c>
      <c r="I186" s="212"/>
      <c r="J186" s="212"/>
      <c r="K186" s="208"/>
      <c r="L186" s="208"/>
      <c r="M186" s="213"/>
      <c r="N186" s="214"/>
      <c r="O186" s="215"/>
      <c r="P186" s="215"/>
      <c r="Q186" s="215"/>
      <c r="R186" s="215"/>
      <c r="S186" s="215"/>
      <c r="T186" s="215"/>
      <c r="U186" s="215"/>
      <c r="V186" s="215"/>
      <c r="W186" s="215"/>
      <c r="X186" s="216"/>
      <c r="AT186" s="217" t="s">
        <v>211</v>
      </c>
      <c r="AU186" s="217" t="s">
        <v>207</v>
      </c>
      <c r="AV186" s="14" t="s">
        <v>207</v>
      </c>
      <c r="AW186" s="14" t="s">
        <v>5</v>
      </c>
      <c r="AX186" s="14" t="s">
        <v>74</v>
      </c>
      <c r="AY186" s="217" t="s">
        <v>198</v>
      </c>
    </row>
    <row r="187" spans="2:51" s="13" customFormat="1" ht="11.25">
      <c r="B187" s="197"/>
      <c r="C187" s="198"/>
      <c r="D187" s="192" t="s">
        <v>211</v>
      </c>
      <c r="E187" s="199" t="s">
        <v>20</v>
      </c>
      <c r="F187" s="200" t="s">
        <v>1382</v>
      </c>
      <c r="G187" s="198"/>
      <c r="H187" s="199" t="s">
        <v>20</v>
      </c>
      <c r="I187" s="201"/>
      <c r="J187" s="201"/>
      <c r="K187" s="198"/>
      <c r="L187" s="198"/>
      <c r="M187" s="202"/>
      <c r="N187" s="203"/>
      <c r="O187" s="204"/>
      <c r="P187" s="204"/>
      <c r="Q187" s="204"/>
      <c r="R187" s="204"/>
      <c r="S187" s="204"/>
      <c r="T187" s="204"/>
      <c r="U187" s="204"/>
      <c r="V187" s="204"/>
      <c r="W187" s="204"/>
      <c r="X187" s="205"/>
      <c r="AT187" s="206" t="s">
        <v>211</v>
      </c>
      <c r="AU187" s="206" t="s">
        <v>207</v>
      </c>
      <c r="AV187" s="13" t="s">
        <v>82</v>
      </c>
      <c r="AW187" s="13" t="s">
        <v>5</v>
      </c>
      <c r="AX187" s="13" t="s">
        <v>74</v>
      </c>
      <c r="AY187" s="206" t="s">
        <v>198</v>
      </c>
    </row>
    <row r="188" spans="2:51" s="13" customFormat="1" ht="11.25">
      <c r="B188" s="197"/>
      <c r="C188" s="198"/>
      <c r="D188" s="192" t="s">
        <v>211</v>
      </c>
      <c r="E188" s="199" t="s">
        <v>20</v>
      </c>
      <c r="F188" s="200" t="s">
        <v>1418</v>
      </c>
      <c r="G188" s="198"/>
      <c r="H188" s="199" t="s">
        <v>20</v>
      </c>
      <c r="I188" s="201"/>
      <c r="J188" s="201"/>
      <c r="K188" s="198"/>
      <c r="L188" s="198"/>
      <c r="M188" s="202"/>
      <c r="N188" s="203"/>
      <c r="O188" s="204"/>
      <c r="P188" s="204"/>
      <c r="Q188" s="204"/>
      <c r="R188" s="204"/>
      <c r="S188" s="204"/>
      <c r="T188" s="204"/>
      <c r="U188" s="204"/>
      <c r="V188" s="204"/>
      <c r="W188" s="204"/>
      <c r="X188" s="205"/>
      <c r="AT188" s="206" t="s">
        <v>211</v>
      </c>
      <c r="AU188" s="206" t="s">
        <v>207</v>
      </c>
      <c r="AV188" s="13" t="s">
        <v>82</v>
      </c>
      <c r="AW188" s="13" t="s">
        <v>5</v>
      </c>
      <c r="AX188" s="13" t="s">
        <v>74</v>
      </c>
      <c r="AY188" s="206" t="s">
        <v>198</v>
      </c>
    </row>
    <row r="189" spans="2:51" s="14" customFormat="1" ht="11.25">
      <c r="B189" s="207"/>
      <c r="C189" s="208"/>
      <c r="D189" s="192" t="s">
        <v>211</v>
      </c>
      <c r="E189" s="209" t="s">
        <v>20</v>
      </c>
      <c r="F189" s="210" t="s">
        <v>1325</v>
      </c>
      <c r="G189" s="208"/>
      <c r="H189" s="211">
        <v>1.8720000000000001</v>
      </c>
      <c r="I189" s="212"/>
      <c r="J189" s="212"/>
      <c r="K189" s="208"/>
      <c r="L189" s="208"/>
      <c r="M189" s="213"/>
      <c r="N189" s="214"/>
      <c r="O189" s="215"/>
      <c r="P189" s="215"/>
      <c r="Q189" s="215"/>
      <c r="R189" s="215"/>
      <c r="S189" s="215"/>
      <c r="T189" s="215"/>
      <c r="U189" s="215"/>
      <c r="V189" s="215"/>
      <c r="W189" s="215"/>
      <c r="X189" s="216"/>
      <c r="AT189" s="217" t="s">
        <v>211</v>
      </c>
      <c r="AU189" s="217" t="s">
        <v>207</v>
      </c>
      <c r="AV189" s="14" t="s">
        <v>207</v>
      </c>
      <c r="AW189" s="14" t="s">
        <v>5</v>
      </c>
      <c r="AX189" s="14" t="s">
        <v>74</v>
      </c>
      <c r="AY189" s="217" t="s">
        <v>198</v>
      </c>
    </row>
    <row r="190" spans="2:51" s="13" customFormat="1" ht="11.25">
      <c r="B190" s="197"/>
      <c r="C190" s="198"/>
      <c r="D190" s="192" t="s">
        <v>211</v>
      </c>
      <c r="E190" s="199" t="s">
        <v>20</v>
      </c>
      <c r="F190" s="200" t="s">
        <v>1382</v>
      </c>
      <c r="G190" s="198"/>
      <c r="H190" s="199" t="s">
        <v>20</v>
      </c>
      <c r="I190" s="201"/>
      <c r="J190" s="201"/>
      <c r="K190" s="198"/>
      <c r="L190" s="198"/>
      <c r="M190" s="202"/>
      <c r="N190" s="203"/>
      <c r="O190" s="204"/>
      <c r="P190" s="204"/>
      <c r="Q190" s="204"/>
      <c r="R190" s="204"/>
      <c r="S190" s="204"/>
      <c r="T190" s="204"/>
      <c r="U190" s="204"/>
      <c r="V190" s="204"/>
      <c r="W190" s="204"/>
      <c r="X190" s="205"/>
      <c r="AT190" s="206" t="s">
        <v>211</v>
      </c>
      <c r="AU190" s="206" t="s">
        <v>207</v>
      </c>
      <c r="AV190" s="13" t="s">
        <v>82</v>
      </c>
      <c r="AW190" s="13" t="s">
        <v>5</v>
      </c>
      <c r="AX190" s="13" t="s">
        <v>74</v>
      </c>
      <c r="AY190" s="206" t="s">
        <v>198</v>
      </c>
    </row>
    <row r="191" spans="2:51" s="13" customFormat="1" ht="11.25">
      <c r="B191" s="197"/>
      <c r="C191" s="198"/>
      <c r="D191" s="192" t="s">
        <v>211</v>
      </c>
      <c r="E191" s="199" t="s">
        <v>20</v>
      </c>
      <c r="F191" s="200" t="s">
        <v>1419</v>
      </c>
      <c r="G191" s="198"/>
      <c r="H191" s="199" t="s">
        <v>20</v>
      </c>
      <c r="I191" s="201"/>
      <c r="J191" s="201"/>
      <c r="K191" s="198"/>
      <c r="L191" s="198"/>
      <c r="M191" s="202"/>
      <c r="N191" s="203"/>
      <c r="O191" s="204"/>
      <c r="P191" s="204"/>
      <c r="Q191" s="204"/>
      <c r="R191" s="204"/>
      <c r="S191" s="204"/>
      <c r="T191" s="204"/>
      <c r="U191" s="204"/>
      <c r="V191" s="204"/>
      <c r="W191" s="204"/>
      <c r="X191" s="205"/>
      <c r="AT191" s="206" t="s">
        <v>211</v>
      </c>
      <c r="AU191" s="206" t="s">
        <v>207</v>
      </c>
      <c r="AV191" s="13" t="s">
        <v>82</v>
      </c>
      <c r="AW191" s="13" t="s">
        <v>5</v>
      </c>
      <c r="AX191" s="13" t="s">
        <v>74</v>
      </c>
      <c r="AY191" s="206" t="s">
        <v>198</v>
      </c>
    </row>
    <row r="192" spans="2:51" s="14" customFormat="1" ht="11.25">
      <c r="B192" s="207"/>
      <c r="C192" s="208"/>
      <c r="D192" s="192" t="s">
        <v>211</v>
      </c>
      <c r="E192" s="209" t="s">
        <v>20</v>
      </c>
      <c r="F192" s="210" t="s">
        <v>1325</v>
      </c>
      <c r="G192" s="208"/>
      <c r="H192" s="211">
        <v>1.8720000000000001</v>
      </c>
      <c r="I192" s="212"/>
      <c r="J192" s="212"/>
      <c r="K192" s="208"/>
      <c r="L192" s="208"/>
      <c r="M192" s="213"/>
      <c r="N192" s="214"/>
      <c r="O192" s="215"/>
      <c r="P192" s="215"/>
      <c r="Q192" s="215"/>
      <c r="R192" s="215"/>
      <c r="S192" s="215"/>
      <c r="T192" s="215"/>
      <c r="U192" s="215"/>
      <c r="V192" s="215"/>
      <c r="W192" s="215"/>
      <c r="X192" s="216"/>
      <c r="AT192" s="217" t="s">
        <v>211</v>
      </c>
      <c r="AU192" s="217" t="s">
        <v>207</v>
      </c>
      <c r="AV192" s="14" t="s">
        <v>207</v>
      </c>
      <c r="AW192" s="14" t="s">
        <v>5</v>
      </c>
      <c r="AX192" s="14" t="s">
        <v>74</v>
      </c>
      <c r="AY192" s="217" t="s">
        <v>198</v>
      </c>
    </row>
    <row r="193" spans="1:65" s="13" customFormat="1" ht="11.25">
      <c r="B193" s="197"/>
      <c r="C193" s="198"/>
      <c r="D193" s="192" t="s">
        <v>211</v>
      </c>
      <c r="E193" s="199" t="s">
        <v>20</v>
      </c>
      <c r="F193" s="200" t="s">
        <v>1382</v>
      </c>
      <c r="G193" s="198"/>
      <c r="H193" s="199" t="s">
        <v>20</v>
      </c>
      <c r="I193" s="201"/>
      <c r="J193" s="201"/>
      <c r="K193" s="198"/>
      <c r="L193" s="198"/>
      <c r="M193" s="202"/>
      <c r="N193" s="203"/>
      <c r="O193" s="204"/>
      <c r="P193" s="204"/>
      <c r="Q193" s="204"/>
      <c r="R193" s="204"/>
      <c r="S193" s="204"/>
      <c r="T193" s="204"/>
      <c r="U193" s="204"/>
      <c r="V193" s="204"/>
      <c r="W193" s="204"/>
      <c r="X193" s="205"/>
      <c r="AT193" s="206" t="s">
        <v>211</v>
      </c>
      <c r="AU193" s="206" t="s">
        <v>207</v>
      </c>
      <c r="AV193" s="13" t="s">
        <v>82</v>
      </c>
      <c r="AW193" s="13" t="s">
        <v>5</v>
      </c>
      <c r="AX193" s="13" t="s">
        <v>74</v>
      </c>
      <c r="AY193" s="206" t="s">
        <v>198</v>
      </c>
    </row>
    <row r="194" spans="1:65" s="13" customFormat="1" ht="11.25">
      <c r="B194" s="197"/>
      <c r="C194" s="198"/>
      <c r="D194" s="192" t="s">
        <v>211</v>
      </c>
      <c r="E194" s="199" t="s">
        <v>20</v>
      </c>
      <c r="F194" s="200" t="s">
        <v>1420</v>
      </c>
      <c r="G194" s="198"/>
      <c r="H194" s="199" t="s">
        <v>20</v>
      </c>
      <c r="I194" s="201"/>
      <c r="J194" s="201"/>
      <c r="K194" s="198"/>
      <c r="L194" s="198"/>
      <c r="M194" s="202"/>
      <c r="N194" s="203"/>
      <c r="O194" s="204"/>
      <c r="P194" s="204"/>
      <c r="Q194" s="204"/>
      <c r="R194" s="204"/>
      <c r="S194" s="204"/>
      <c r="T194" s="204"/>
      <c r="U194" s="204"/>
      <c r="V194" s="204"/>
      <c r="W194" s="204"/>
      <c r="X194" s="205"/>
      <c r="AT194" s="206" t="s">
        <v>211</v>
      </c>
      <c r="AU194" s="206" t="s">
        <v>207</v>
      </c>
      <c r="AV194" s="13" t="s">
        <v>82</v>
      </c>
      <c r="AW194" s="13" t="s">
        <v>5</v>
      </c>
      <c r="AX194" s="13" t="s">
        <v>74</v>
      </c>
      <c r="AY194" s="206" t="s">
        <v>198</v>
      </c>
    </row>
    <row r="195" spans="1:65" s="14" customFormat="1" ht="11.25">
      <c r="B195" s="207"/>
      <c r="C195" s="208"/>
      <c r="D195" s="192" t="s">
        <v>211</v>
      </c>
      <c r="E195" s="209" t="s">
        <v>20</v>
      </c>
      <c r="F195" s="210" t="s">
        <v>1325</v>
      </c>
      <c r="G195" s="208"/>
      <c r="H195" s="211">
        <v>1.8720000000000001</v>
      </c>
      <c r="I195" s="212"/>
      <c r="J195" s="212"/>
      <c r="K195" s="208"/>
      <c r="L195" s="208"/>
      <c r="M195" s="213"/>
      <c r="N195" s="214"/>
      <c r="O195" s="215"/>
      <c r="P195" s="215"/>
      <c r="Q195" s="215"/>
      <c r="R195" s="215"/>
      <c r="S195" s="215"/>
      <c r="T195" s="215"/>
      <c r="U195" s="215"/>
      <c r="V195" s="215"/>
      <c r="W195" s="215"/>
      <c r="X195" s="216"/>
      <c r="AT195" s="217" t="s">
        <v>211</v>
      </c>
      <c r="AU195" s="217" t="s">
        <v>207</v>
      </c>
      <c r="AV195" s="14" t="s">
        <v>207</v>
      </c>
      <c r="AW195" s="14" t="s">
        <v>5</v>
      </c>
      <c r="AX195" s="14" t="s">
        <v>74</v>
      </c>
      <c r="AY195" s="217" t="s">
        <v>198</v>
      </c>
    </row>
    <row r="196" spans="1:65" s="13" customFormat="1" ht="11.25">
      <c r="B196" s="197"/>
      <c r="C196" s="198"/>
      <c r="D196" s="192" t="s">
        <v>211</v>
      </c>
      <c r="E196" s="199" t="s">
        <v>20</v>
      </c>
      <c r="F196" s="200" t="s">
        <v>1382</v>
      </c>
      <c r="G196" s="198"/>
      <c r="H196" s="199" t="s">
        <v>20</v>
      </c>
      <c r="I196" s="201"/>
      <c r="J196" s="201"/>
      <c r="K196" s="198"/>
      <c r="L196" s="198"/>
      <c r="M196" s="202"/>
      <c r="N196" s="203"/>
      <c r="O196" s="204"/>
      <c r="P196" s="204"/>
      <c r="Q196" s="204"/>
      <c r="R196" s="204"/>
      <c r="S196" s="204"/>
      <c r="T196" s="204"/>
      <c r="U196" s="204"/>
      <c r="V196" s="204"/>
      <c r="W196" s="204"/>
      <c r="X196" s="205"/>
      <c r="AT196" s="206" t="s">
        <v>211</v>
      </c>
      <c r="AU196" s="206" t="s">
        <v>207</v>
      </c>
      <c r="AV196" s="13" t="s">
        <v>82</v>
      </c>
      <c r="AW196" s="13" t="s">
        <v>5</v>
      </c>
      <c r="AX196" s="13" t="s">
        <v>74</v>
      </c>
      <c r="AY196" s="206" t="s">
        <v>198</v>
      </c>
    </row>
    <row r="197" spans="1:65" s="13" customFormat="1" ht="11.25">
      <c r="B197" s="197"/>
      <c r="C197" s="198"/>
      <c r="D197" s="192" t="s">
        <v>211</v>
      </c>
      <c r="E197" s="199" t="s">
        <v>20</v>
      </c>
      <c r="F197" s="200" t="s">
        <v>1421</v>
      </c>
      <c r="G197" s="198"/>
      <c r="H197" s="199" t="s">
        <v>20</v>
      </c>
      <c r="I197" s="201"/>
      <c r="J197" s="201"/>
      <c r="K197" s="198"/>
      <c r="L197" s="198"/>
      <c r="M197" s="202"/>
      <c r="N197" s="203"/>
      <c r="O197" s="204"/>
      <c r="P197" s="204"/>
      <c r="Q197" s="204"/>
      <c r="R197" s="204"/>
      <c r="S197" s="204"/>
      <c r="T197" s="204"/>
      <c r="U197" s="204"/>
      <c r="V197" s="204"/>
      <c r="W197" s="204"/>
      <c r="X197" s="205"/>
      <c r="AT197" s="206" t="s">
        <v>211</v>
      </c>
      <c r="AU197" s="206" t="s">
        <v>207</v>
      </c>
      <c r="AV197" s="13" t="s">
        <v>82</v>
      </c>
      <c r="AW197" s="13" t="s">
        <v>5</v>
      </c>
      <c r="AX197" s="13" t="s">
        <v>74</v>
      </c>
      <c r="AY197" s="206" t="s">
        <v>198</v>
      </c>
    </row>
    <row r="198" spans="1:65" s="14" customFormat="1" ht="11.25">
      <c r="B198" s="207"/>
      <c r="C198" s="208"/>
      <c r="D198" s="192" t="s">
        <v>211</v>
      </c>
      <c r="E198" s="209" t="s">
        <v>20</v>
      </c>
      <c r="F198" s="210" t="s">
        <v>1325</v>
      </c>
      <c r="G198" s="208"/>
      <c r="H198" s="211">
        <v>1.8720000000000001</v>
      </c>
      <c r="I198" s="212"/>
      <c r="J198" s="212"/>
      <c r="K198" s="208"/>
      <c r="L198" s="208"/>
      <c r="M198" s="213"/>
      <c r="N198" s="214"/>
      <c r="O198" s="215"/>
      <c r="P198" s="215"/>
      <c r="Q198" s="215"/>
      <c r="R198" s="215"/>
      <c r="S198" s="215"/>
      <c r="T198" s="215"/>
      <c r="U198" s="215"/>
      <c r="V198" s="215"/>
      <c r="W198" s="215"/>
      <c r="X198" s="216"/>
      <c r="AT198" s="217" t="s">
        <v>211</v>
      </c>
      <c r="AU198" s="217" t="s">
        <v>207</v>
      </c>
      <c r="AV198" s="14" t="s">
        <v>207</v>
      </c>
      <c r="AW198" s="14" t="s">
        <v>5</v>
      </c>
      <c r="AX198" s="14" t="s">
        <v>74</v>
      </c>
      <c r="AY198" s="217" t="s">
        <v>198</v>
      </c>
    </row>
    <row r="199" spans="1:65" s="13" customFormat="1" ht="11.25">
      <c r="B199" s="197"/>
      <c r="C199" s="198"/>
      <c r="D199" s="192" t="s">
        <v>211</v>
      </c>
      <c r="E199" s="199" t="s">
        <v>20</v>
      </c>
      <c r="F199" s="200" t="s">
        <v>1382</v>
      </c>
      <c r="G199" s="198"/>
      <c r="H199" s="199" t="s">
        <v>20</v>
      </c>
      <c r="I199" s="201"/>
      <c r="J199" s="201"/>
      <c r="K199" s="198"/>
      <c r="L199" s="198"/>
      <c r="M199" s="202"/>
      <c r="N199" s="203"/>
      <c r="O199" s="204"/>
      <c r="P199" s="204"/>
      <c r="Q199" s="204"/>
      <c r="R199" s="204"/>
      <c r="S199" s="204"/>
      <c r="T199" s="204"/>
      <c r="U199" s="204"/>
      <c r="V199" s="204"/>
      <c r="W199" s="204"/>
      <c r="X199" s="205"/>
      <c r="AT199" s="206" t="s">
        <v>211</v>
      </c>
      <c r="AU199" s="206" t="s">
        <v>207</v>
      </c>
      <c r="AV199" s="13" t="s">
        <v>82</v>
      </c>
      <c r="AW199" s="13" t="s">
        <v>5</v>
      </c>
      <c r="AX199" s="13" t="s">
        <v>74</v>
      </c>
      <c r="AY199" s="206" t="s">
        <v>198</v>
      </c>
    </row>
    <row r="200" spans="1:65" s="13" customFormat="1" ht="11.25">
      <c r="B200" s="197"/>
      <c r="C200" s="198"/>
      <c r="D200" s="192" t="s">
        <v>211</v>
      </c>
      <c r="E200" s="199" t="s">
        <v>20</v>
      </c>
      <c r="F200" s="200" t="s">
        <v>1422</v>
      </c>
      <c r="G200" s="198"/>
      <c r="H200" s="199" t="s">
        <v>20</v>
      </c>
      <c r="I200" s="201"/>
      <c r="J200" s="201"/>
      <c r="K200" s="198"/>
      <c r="L200" s="198"/>
      <c r="M200" s="202"/>
      <c r="N200" s="203"/>
      <c r="O200" s="204"/>
      <c r="P200" s="204"/>
      <c r="Q200" s="204"/>
      <c r="R200" s="204"/>
      <c r="S200" s="204"/>
      <c r="T200" s="204"/>
      <c r="U200" s="204"/>
      <c r="V200" s="204"/>
      <c r="W200" s="204"/>
      <c r="X200" s="205"/>
      <c r="AT200" s="206" t="s">
        <v>211</v>
      </c>
      <c r="AU200" s="206" t="s">
        <v>207</v>
      </c>
      <c r="AV200" s="13" t="s">
        <v>82</v>
      </c>
      <c r="AW200" s="13" t="s">
        <v>5</v>
      </c>
      <c r="AX200" s="13" t="s">
        <v>74</v>
      </c>
      <c r="AY200" s="206" t="s">
        <v>198</v>
      </c>
    </row>
    <row r="201" spans="1:65" s="14" customFormat="1" ht="11.25">
      <c r="B201" s="207"/>
      <c r="C201" s="208"/>
      <c r="D201" s="192" t="s">
        <v>211</v>
      </c>
      <c r="E201" s="209" t="s">
        <v>20</v>
      </c>
      <c r="F201" s="210" t="s">
        <v>1325</v>
      </c>
      <c r="G201" s="208"/>
      <c r="H201" s="211">
        <v>1.8720000000000001</v>
      </c>
      <c r="I201" s="212"/>
      <c r="J201" s="212"/>
      <c r="K201" s="208"/>
      <c r="L201" s="208"/>
      <c r="M201" s="213"/>
      <c r="N201" s="214"/>
      <c r="O201" s="215"/>
      <c r="P201" s="215"/>
      <c r="Q201" s="215"/>
      <c r="R201" s="215"/>
      <c r="S201" s="215"/>
      <c r="T201" s="215"/>
      <c r="U201" s="215"/>
      <c r="V201" s="215"/>
      <c r="W201" s="215"/>
      <c r="X201" s="216"/>
      <c r="AT201" s="217" t="s">
        <v>211</v>
      </c>
      <c r="AU201" s="217" t="s">
        <v>207</v>
      </c>
      <c r="AV201" s="14" t="s">
        <v>207</v>
      </c>
      <c r="AW201" s="14" t="s">
        <v>5</v>
      </c>
      <c r="AX201" s="14" t="s">
        <v>74</v>
      </c>
      <c r="AY201" s="217" t="s">
        <v>198</v>
      </c>
    </row>
    <row r="202" spans="1:65" s="13" customFormat="1" ht="11.25">
      <c r="B202" s="197"/>
      <c r="C202" s="198"/>
      <c r="D202" s="192" t="s">
        <v>211</v>
      </c>
      <c r="E202" s="199" t="s">
        <v>20</v>
      </c>
      <c r="F202" s="200" t="s">
        <v>1382</v>
      </c>
      <c r="G202" s="198"/>
      <c r="H202" s="199" t="s">
        <v>20</v>
      </c>
      <c r="I202" s="201"/>
      <c r="J202" s="201"/>
      <c r="K202" s="198"/>
      <c r="L202" s="198"/>
      <c r="M202" s="202"/>
      <c r="N202" s="203"/>
      <c r="O202" s="204"/>
      <c r="P202" s="204"/>
      <c r="Q202" s="204"/>
      <c r="R202" s="204"/>
      <c r="S202" s="204"/>
      <c r="T202" s="204"/>
      <c r="U202" s="204"/>
      <c r="V202" s="204"/>
      <c r="W202" s="204"/>
      <c r="X202" s="205"/>
      <c r="AT202" s="206" t="s">
        <v>211</v>
      </c>
      <c r="AU202" s="206" t="s">
        <v>207</v>
      </c>
      <c r="AV202" s="13" t="s">
        <v>82</v>
      </c>
      <c r="AW202" s="13" t="s">
        <v>5</v>
      </c>
      <c r="AX202" s="13" t="s">
        <v>74</v>
      </c>
      <c r="AY202" s="206" t="s">
        <v>198</v>
      </c>
    </row>
    <row r="203" spans="1:65" s="13" customFormat="1" ht="11.25">
      <c r="B203" s="197"/>
      <c r="C203" s="198"/>
      <c r="D203" s="192" t="s">
        <v>211</v>
      </c>
      <c r="E203" s="199" t="s">
        <v>20</v>
      </c>
      <c r="F203" s="200" t="s">
        <v>1423</v>
      </c>
      <c r="G203" s="198"/>
      <c r="H203" s="199" t="s">
        <v>20</v>
      </c>
      <c r="I203" s="201"/>
      <c r="J203" s="201"/>
      <c r="K203" s="198"/>
      <c r="L203" s="198"/>
      <c r="M203" s="202"/>
      <c r="N203" s="203"/>
      <c r="O203" s="204"/>
      <c r="P203" s="204"/>
      <c r="Q203" s="204"/>
      <c r="R203" s="204"/>
      <c r="S203" s="204"/>
      <c r="T203" s="204"/>
      <c r="U203" s="204"/>
      <c r="V203" s="204"/>
      <c r="W203" s="204"/>
      <c r="X203" s="205"/>
      <c r="AT203" s="206" t="s">
        <v>211</v>
      </c>
      <c r="AU203" s="206" t="s">
        <v>207</v>
      </c>
      <c r="AV203" s="13" t="s">
        <v>82</v>
      </c>
      <c r="AW203" s="13" t="s">
        <v>5</v>
      </c>
      <c r="AX203" s="13" t="s">
        <v>74</v>
      </c>
      <c r="AY203" s="206" t="s">
        <v>198</v>
      </c>
    </row>
    <row r="204" spans="1:65" s="14" customFormat="1" ht="11.25">
      <c r="B204" s="207"/>
      <c r="C204" s="208"/>
      <c r="D204" s="192" t="s">
        <v>211</v>
      </c>
      <c r="E204" s="209" t="s">
        <v>20</v>
      </c>
      <c r="F204" s="210" t="s">
        <v>1424</v>
      </c>
      <c r="G204" s="208"/>
      <c r="H204" s="211">
        <v>1.92</v>
      </c>
      <c r="I204" s="212"/>
      <c r="J204" s="212"/>
      <c r="K204" s="208"/>
      <c r="L204" s="208"/>
      <c r="M204" s="213"/>
      <c r="N204" s="214"/>
      <c r="O204" s="215"/>
      <c r="P204" s="215"/>
      <c r="Q204" s="215"/>
      <c r="R204" s="215"/>
      <c r="S204" s="215"/>
      <c r="T204" s="215"/>
      <c r="U204" s="215"/>
      <c r="V204" s="215"/>
      <c r="W204" s="215"/>
      <c r="X204" s="216"/>
      <c r="AT204" s="217" t="s">
        <v>211</v>
      </c>
      <c r="AU204" s="217" t="s">
        <v>207</v>
      </c>
      <c r="AV204" s="14" t="s">
        <v>207</v>
      </c>
      <c r="AW204" s="14" t="s">
        <v>5</v>
      </c>
      <c r="AX204" s="14" t="s">
        <v>74</v>
      </c>
      <c r="AY204" s="217" t="s">
        <v>198</v>
      </c>
    </row>
    <row r="205" spans="1:65" s="16" customFormat="1" ht="11.25">
      <c r="B205" s="229"/>
      <c r="C205" s="230"/>
      <c r="D205" s="192" t="s">
        <v>211</v>
      </c>
      <c r="E205" s="231" t="s">
        <v>20</v>
      </c>
      <c r="F205" s="232" t="s">
        <v>282</v>
      </c>
      <c r="G205" s="230"/>
      <c r="H205" s="233">
        <v>24.256</v>
      </c>
      <c r="I205" s="234"/>
      <c r="J205" s="234"/>
      <c r="K205" s="230"/>
      <c r="L205" s="230"/>
      <c r="M205" s="235"/>
      <c r="N205" s="236"/>
      <c r="O205" s="237"/>
      <c r="P205" s="237"/>
      <c r="Q205" s="237"/>
      <c r="R205" s="237"/>
      <c r="S205" s="237"/>
      <c r="T205" s="237"/>
      <c r="U205" s="237"/>
      <c r="V205" s="237"/>
      <c r="W205" s="237"/>
      <c r="X205" s="238"/>
      <c r="AT205" s="239" t="s">
        <v>211</v>
      </c>
      <c r="AU205" s="239" t="s">
        <v>207</v>
      </c>
      <c r="AV205" s="16" t="s">
        <v>206</v>
      </c>
      <c r="AW205" s="16" t="s">
        <v>5</v>
      </c>
      <c r="AX205" s="16" t="s">
        <v>82</v>
      </c>
      <c r="AY205" s="239" t="s">
        <v>198</v>
      </c>
    </row>
    <row r="206" spans="1:65" s="2" customFormat="1" ht="16.5" customHeight="1">
      <c r="A206" s="36"/>
      <c r="B206" s="37"/>
      <c r="C206" s="246" t="s">
        <v>400</v>
      </c>
      <c r="D206" s="246" t="s">
        <v>1044</v>
      </c>
      <c r="E206" s="247" t="s">
        <v>1425</v>
      </c>
      <c r="F206" s="248" t="s">
        <v>1411</v>
      </c>
      <c r="G206" s="249" t="s">
        <v>1042</v>
      </c>
      <c r="H206" s="250">
        <v>1</v>
      </c>
      <c r="I206" s="251"/>
      <c r="J206" s="252"/>
      <c r="K206" s="253">
        <f>ROUND(P206*H206,2)</f>
        <v>0</v>
      </c>
      <c r="L206" s="248" t="s">
        <v>20</v>
      </c>
      <c r="M206" s="254"/>
      <c r="N206" s="255" t="s">
        <v>20</v>
      </c>
      <c r="O206" s="186" t="s">
        <v>44</v>
      </c>
      <c r="P206" s="187">
        <f>I206+J206</f>
        <v>0</v>
      </c>
      <c r="Q206" s="187">
        <f>ROUND(I206*H206,2)</f>
        <v>0</v>
      </c>
      <c r="R206" s="187">
        <f>ROUND(J206*H206,2)</f>
        <v>0</v>
      </c>
      <c r="S206" s="66"/>
      <c r="T206" s="188">
        <f>S206*H206</f>
        <v>0</v>
      </c>
      <c r="U206" s="188">
        <v>2.76E-2</v>
      </c>
      <c r="V206" s="188">
        <f>U206*H206</f>
        <v>2.76E-2</v>
      </c>
      <c r="W206" s="188">
        <v>0</v>
      </c>
      <c r="X206" s="189">
        <f>W206*H206</f>
        <v>0</v>
      </c>
      <c r="Y206" s="36"/>
      <c r="Z206" s="36"/>
      <c r="AA206" s="36"/>
      <c r="AB206" s="36"/>
      <c r="AC206" s="36"/>
      <c r="AD206" s="36"/>
      <c r="AE206" s="36"/>
      <c r="AR206" s="190" t="s">
        <v>345</v>
      </c>
      <c r="AT206" s="190" t="s">
        <v>1044</v>
      </c>
      <c r="AU206" s="190" t="s">
        <v>207</v>
      </c>
      <c r="AY206" s="19" t="s">
        <v>198</v>
      </c>
      <c r="BE206" s="191">
        <f>IF(O206="základní",K206,0)</f>
        <v>0</v>
      </c>
      <c r="BF206" s="191">
        <f>IF(O206="snížená",K206,0)</f>
        <v>0</v>
      </c>
      <c r="BG206" s="191">
        <f>IF(O206="zákl. přenesená",K206,0)</f>
        <v>0</v>
      </c>
      <c r="BH206" s="191">
        <f>IF(O206="sníž. přenesená",K206,0)</f>
        <v>0</v>
      </c>
      <c r="BI206" s="191">
        <f>IF(O206="nulová",K206,0)</f>
        <v>0</v>
      </c>
      <c r="BJ206" s="19" t="s">
        <v>207</v>
      </c>
      <c r="BK206" s="191">
        <f>ROUND(P206*H206,2)</f>
        <v>0</v>
      </c>
      <c r="BL206" s="19" t="s">
        <v>206</v>
      </c>
      <c r="BM206" s="190" t="s">
        <v>1426</v>
      </c>
    </row>
    <row r="207" spans="1:65" s="2" customFormat="1" ht="11.25">
      <c r="A207" s="36"/>
      <c r="B207" s="37"/>
      <c r="C207" s="38"/>
      <c r="D207" s="192" t="s">
        <v>209</v>
      </c>
      <c r="E207" s="38"/>
      <c r="F207" s="193" t="s">
        <v>1411</v>
      </c>
      <c r="G207" s="38"/>
      <c r="H207" s="38"/>
      <c r="I207" s="194"/>
      <c r="J207" s="194"/>
      <c r="K207" s="38"/>
      <c r="L207" s="38"/>
      <c r="M207" s="41"/>
      <c r="N207" s="195"/>
      <c r="O207" s="196"/>
      <c r="P207" s="66"/>
      <c r="Q207" s="66"/>
      <c r="R207" s="66"/>
      <c r="S207" s="66"/>
      <c r="T207" s="66"/>
      <c r="U207" s="66"/>
      <c r="V207" s="66"/>
      <c r="W207" s="66"/>
      <c r="X207" s="67"/>
      <c r="Y207" s="36"/>
      <c r="Z207" s="36"/>
      <c r="AA207" s="36"/>
      <c r="AB207" s="36"/>
      <c r="AC207" s="36"/>
      <c r="AD207" s="36"/>
      <c r="AE207" s="36"/>
      <c r="AT207" s="19" t="s">
        <v>209</v>
      </c>
      <c r="AU207" s="19" t="s">
        <v>207</v>
      </c>
    </row>
    <row r="208" spans="1:65" s="2" customFormat="1" ht="16.5" customHeight="1">
      <c r="A208" s="36"/>
      <c r="B208" s="37"/>
      <c r="C208" s="246" t="s">
        <v>9</v>
      </c>
      <c r="D208" s="246" t="s">
        <v>1044</v>
      </c>
      <c r="E208" s="247" t="s">
        <v>1427</v>
      </c>
      <c r="F208" s="248" t="s">
        <v>1412</v>
      </c>
      <c r="G208" s="249" t="s">
        <v>1042</v>
      </c>
      <c r="H208" s="250">
        <v>1</v>
      </c>
      <c r="I208" s="251"/>
      <c r="J208" s="252"/>
      <c r="K208" s="253">
        <f>ROUND(P208*H208,2)</f>
        <v>0</v>
      </c>
      <c r="L208" s="248" t="s">
        <v>20</v>
      </c>
      <c r="M208" s="254"/>
      <c r="N208" s="255" t="s">
        <v>20</v>
      </c>
      <c r="O208" s="186" t="s">
        <v>44</v>
      </c>
      <c r="P208" s="187">
        <f>I208+J208</f>
        <v>0</v>
      </c>
      <c r="Q208" s="187">
        <f>ROUND(I208*H208,2)</f>
        <v>0</v>
      </c>
      <c r="R208" s="187">
        <f>ROUND(J208*H208,2)</f>
        <v>0</v>
      </c>
      <c r="S208" s="66"/>
      <c r="T208" s="188">
        <f>S208*H208</f>
        <v>0</v>
      </c>
      <c r="U208" s="188">
        <v>2.76E-2</v>
      </c>
      <c r="V208" s="188">
        <f>U208*H208</f>
        <v>2.76E-2</v>
      </c>
      <c r="W208" s="188">
        <v>0</v>
      </c>
      <c r="X208" s="189">
        <f>W208*H208</f>
        <v>0</v>
      </c>
      <c r="Y208" s="36"/>
      <c r="Z208" s="36"/>
      <c r="AA208" s="36"/>
      <c r="AB208" s="36"/>
      <c r="AC208" s="36"/>
      <c r="AD208" s="36"/>
      <c r="AE208" s="36"/>
      <c r="AR208" s="190" t="s">
        <v>345</v>
      </c>
      <c r="AT208" s="190" t="s">
        <v>1044</v>
      </c>
      <c r="AU208" s="190" t="s">
        <v>207</v>
      </c>
      <c r="AY208" s="19" t="s">
        <v>198</v>
      </c>
      <c r="BE208" s="191">
        <f>IF(O208="základní",K208,0)</f>
        <v>0</v>
      </c>
      <c r="BF208" s="191">
        <f>IF(O208="snížená",K208,0)</f>
        <v>0</v>
      </c>
      <c r="BG208" s="191">
        <f>IF(O208="zákl. přenesená",K208,0)</f>
        <v>0</v>
      </c>
      <c r="BH208" s="191">
        <f>IF(O208="sníž. přenesená",K208,0)</f>
        <v>0</v>
      </c>
      <c r="BI208" s="191">
        <f>IF(O208="nulová",K208,0)</f>
        <v>0</v>
      </c>
      <c r="BJ208" s="19" t="s">
        <v>207</v>
      </c>
      <c r="BK208" s="191">
        <f>ROUND(P208*H208,2)</f>
        <v>0</v>
      </c>
      <c r="BL208" s="19" t="s">
        <v>206</v>
      </c>
      <c r="BM208" s="190" t="s">
        <v>1428</v>
      </c>
    </row>
    <row r="209" spans="1:65" s="2" customFormat="1" ht="11.25">
      <c r="A209" s="36"/>
      <c r="B209" s="37"/>
      <c r="C209" s="38"/>
      <c r="D209" s="192" t="s">
        <v>209</v>
      </c>
      <c r="E209" s="38"/>
      <c r="F209" s="193" t="s">
        <v>1412</v>
      </c>
      <c r="G209" s="38"/>
      <c r="H209" s="38"/>
      <c r="I209" s="194"/>
      <c r="J209" s="194"/>
      <c r="K209" s="38"/>
      <c r="L209" s="38"/>
      <c r="M209" s="41"/>
      <c r="N209" s="195"/>
      <c r="O209" s="196"/>
      <c r="P209" s="66"/>
      <c r="Q209" s="66"/>
      <c r="R209" s="66"/>
      <c r="S209" s="66"/>
      <c r="T209" s="66"/>
      <c r="U209" s="66"/>
      <c r="V209" s="66"/>
      <c r="W209" s="66"/>
      <c r="X209" s="67"/>
      <c r="Y209" s="36"/>
      <c r="Z209" s="36"/>
      <c r="AA209" s="36"/>
      <c r="AB209" s="36"/>
      <c r="AC209" s="36"/>
      <c r="AD209" s="36"/>
      <c r="AE209" s="36"/>
      <c r="AT209" s="19" t="s">
        <v>209</v>
      </c>
      <c r="AU209" s="19" t="s">
        <v>207</v>
      </c>
    </row>
    <row r="210" spans="1:65" s="2" customFormat="1" ht="16.5" customHeight="1">
      <c r="A210" s="36"/>
      <c r="B210" s="37"/>
      <c r="C210" s="246" t="s">
        <v>404</v>
      </c>
      <c r="D210" s="246" t="s">
        <v>1044</v>
      </c>
      <c r="E210" s="247" t="s">
        <v>1429</v>
      </c>
      <c r="F210" s="248" t="s">
        <v>1413</v>
      </c>
      <c r="G210" s="249" t="s">
        <v>1042</v>
      </c>
      <c r="H210" s="250">
        <v>1</v>
      </c>
      <c r="I210" s="251"/>
      <c r="J210" s="252"/>
      <c r="K210" s="253">
        <f>ROUND(P210*H210,2)</f>
        <v>0</v>
      </c>
      <c r="L210" s="248" t="s">
        <v>20</v>
      </c>
      <c r="M210" s="254"/>
      <c r="N210" s="255" t="s">
        <v>20</v>
      </c>
      <c r="O210" s="186" t="s">
        <v>44</v>
      </c>
      <c r="P210" s="187">
        <f>I210+J210</f>
        <v>0</v>
      </c>
      <c r="Q210" s="187">
        <f>ROUND(I210*H210,2)</f>
        <v>0</v>
      </c>
      <c r="R210" s="187">
        <f>ROUND(J210*H210,2)</f>
        <v>0</v>
      </c>
      <c r="S210" s="66"/>
      <c r="T210" s="188">
        <f>S210*H210</f>
        <v>0</v>
      </c>
      <c r="U210" s="188">
        <v>2.76E-2</v>
      </c>
      <c r="V210" s="188">
        <f>U210*H210</f>
        <v>2.76E-2</v>
      </c>
      <c r="W210" s="188">
        <v>0</v>
      </c>
      <c r="X210" s="189">
        <f>W210*H210</f>
        <v>0</v>
      </c>
      <c r="Y210" s="36"/>
      <c r="Z210" s="36"/>
      <c r="AA210" s="36"/>
      <c r="AB210" s="36"/>
      <c r="AC210" s="36"/>
      <c r="AD210" s="36"/>
      <c r="AE210" s="36"/>
      <c r="AR210" s="190" t="s">
        <v>345</v>
      </c>
      <c r="AT210" s="190" t="s">
        <v>1044</v>
      </c>
      <c r="AU210" s="190" t="s">
        <v>207</v>
      </c>
      <c r="AY210" s="19" t="s">
        <v>198</v>
      </c>
      <c r="BE210" s="191">
        <f>IF(O210="základní",K210,0)</f>
        <v>0</v>
      </c>
      <c r="BF210" s="191">
        <f>IF(O210="snížená",K210,0)</f>
        <v>0</v>
      </c>
      <c r="BG210" s="191">
        <f>IF(O210="zákl. přenesená",K210,0)</f>
        <v>0</v>
      </c>
      <c r="BH210" s="191">
        <f>IF(O210="sníž. přenesená",K210,0)</f>
        <v>0</v>
      </c>
      <c r="BI210" s="191">
        <f>IF(O210="nulová",K210,0)</f>
        <v>0</v>
      </c>
      <c r="BJ210" s="19" t="s">
        <v>207</v>
      </c>
      <c r="BK210" s="191">
        <f>ROUND(P210*H210,2)</f>
        <v>0</v>
      </c>
      <c r="BL210" s="19" t="s">
        <v>206</v>
      </c>
      <c r="BM210" s="190" t="s">
        <v>1430</v>
      </c>
    </row>
    <row r="211" spans="1:65" s="2" customFormat="1" ht="11.25">
      <c r="A211" s="36"/>
      <c r="B211" s="37"/>
      <c r="C211" s="38"/>
      <c r="D211" s="192" t="s">
        <v>209</v>
      </c>
      <c r="E211" s="38"/>
      <c r="F211" s="193" t="s">
        <v>1413</v>
      </c>
      <c r="G211" s="38"/>
      <c r="H211" s="38"/>
      <c r="I211" s="194"/>
      <c r="J211" s="194"/>
      <c r="K211" s="38"/>
      <c r="L211" s="38"/>
      <c r="M211" s="41"/>
      <c r="N211" s="195"/>
      <c r="O211" s="196"/>
      <c r="P211" s="66"/>
      <c r="Q211" s="66"/>
      <c r="R211" s="66"/>
      <c r="S211" s="66"/>
      <c r="T211" s="66"/>
      <c r="U211" s="66"/>
      <c r="V211" s="66"/>
      <c r="W211" s="66"/>
      <c r="X211" s="67"/>
      <c r="Y211" s="36"/>
      <c r="Z211" s="36"/>
      <c r="AA211" s="36"/>
      <c r="AB211" s="36"/>
      <c r="AC211" s="36"/>
      <c r="AD211" s="36"/>
      <c r="AE211" s="36"/>
      <c r="AT211" s="19" t="s">
        <v>209</v>
      </c>
      <c r="AU211" s="19" t="s">
        <v>207</v>
      </c>
    </row>
    <row r="212" spans="1:65" s="2" customFormat="1" ht="16.5" customHeight="1">
      <c r="A212" s="36"/>
      <c r="B212" s="37"/>
      <c r="C212" s="246" t="s">
        <v>458</v>
      </c>
      <c r="D212" s="246" t="s">
        <v>1044</v>
      </c>
      <c r="E212" s="247" t="s">
        <v>1431</v>
      </c>
      <c r="F212" s="248" t="s">
        <v>1414</v>
      </c>
      <c r="G212" s="249" t="s">
        <v>1042</v>
      </c>
      <c r="H212" s="250">
        <v>1</v>
      </c>
      <c r="I212" s="251"/>
      <c r="J212" s="252"/>
      <c r="K212" s="253">
        <f>ROUND(P212*H212,2)</f>
        <v>0</v>
      </c>
      <c r="L212" s="248" t="s">
        <v>20</v>
      </c>
      <c r="M212" s="254"/>
      <c r="N212" s="255" t="s">
        <v>20</v>
      </c>
      <c r="O212" s="186" t="s">
        <v>44</v>
      </c>
      <c r="P212" s="187">
        <f>I212+J212</f>
        <v>0</v>
      </c>
      <c r="Q212" s="187">
        <f>ROUND(I212*H212,2)</f>
        <v>0</v>
      </c>
      <c r="R212" s="187">
        <f>ROUND(J212*H212,2)</f>
        <v>0</v>
      </c>
      <c r="S212" s="66"/>
      <c r="T212" s="188">
        <f>S212*H212</f>
        <v>0</v>
      </c>
      <c r="U212" s="188">
        <v>2.76E-2</v>
      </c>
      <c r="V212" s="188">
        <f>U212*H212</f>
        <v>2.76E-2</v>
      </c>
      <c r="W212" s="188">
        <v>0</v>
      </c>
      <c r="X212" s="189">
        <f>W212*H212</f>
        <v>0</v>
      </c>
      <c r="Y212" s="36"/>
      <c r="Z212" s="36"/>
      <c r="AA212" s="36"/>
      <c r="AB212" s="36"/>
      <c r="AC212" s="36"/>
      <c r="AD212" s="36"/>
      <c r="AE212" s="36"/>
      <c r="AR212" s="190" t="s">
        <v>345</v>
      </c>
      <c r="AT212" s="190" t="s">
        <v>1044</v>
      </c>
      <c r="AU212" s="190" t="s">
        <v>207</v>
      </c>
      <c r="AY212" s="19" t="s">
        <v>198</v>
      </c>
      <c r="BE212" s="191">
        <f>IF(O212="základní",K212,0)</f>
        <v>0</v>
      </c>
      <c r="BF212" s="191">
        <f>IF(O212="snížená",K212,0)</f>
        <v>0</v>
      </c>
      <c r="BG212" s="191">
        <f>IF(O212="zákl. přenesená",K212,0)</f>
        <v>0</v>
      </c>
      <c r="BH212" s="191">
        <f>IF(O212="sníž. přenesená",K212,0)</f>
        <v>0</v>
      </c>
      <c r="BI212" s="191">
        <f>IF(O212="nulová",K212,0)</f>
        <v>0</v>
      </c>
      <c r="BJ212" s="19" t="s">
        <v>207</v>
      </c>
      <c r="BK212" s="191">
        <f>ROUND(P212*H212,2)</f>
        <v>0</v>
      </c>
      <c r="BL212" s="19" t="s">
        <v>206</v>
      </c>
      <c r="BM212" s="190" t="s">
        <v>1432</v>
      </c>
    </row>
    <row r="213" spans="1:65" s="2" customFormat="1" ht="11.25">
      <c r="A213" s="36"/>
      <c r="B213" s="37"/>
      <c r="C213" s="38"/>
      <c r="D213" s="192" t="s">
        <v>209</v>
      </c>
      <c r="E213" s="38"/>
      <c r="F213" s="193" t="s">
        <v>1414</v>
      </c>
      <c r="G213" s="38"/>
      <c r="H213" s="38"/>
      <c r="I213" s="194"/>
      <c r="J213" s="194"/>
      <c r="K213" s="38"/>
      <c r="L213" s="38"/>
      <c r="M213" s="41"/>
      <c r="N213" s="195"/>
      <c r="O213" s="196"/>
      <c r="P213" s="66"/>
      <c r="Q213" s="66"/>
      <c r="R213" s="66"/>
      <c r="S213" s="66"/>
      <c r="T213" s="66"/>
      <c r="U213" s="66"/>
      <c r="V213" s="66"/>
      <c r="W213" s="66"/>
      <c r="X213" s="67"/>
      <c r="Y213" s="36"/>
      <c r="Z213" s="36"/>
      <c r="AA213" s="36"/>
      <c r="AB213" s="36"/>
      <c r="AC213" s="36"/>
      <c r="AD213" s="36"/>
      <c r="AE213" s="36"/>
      <c r="AT213" s="19" t="s">
        <v>209</v>
      </c>
      <c r="AU213" s="19" t="s">
        <v>207</v>
      </c>
    </row>
    <row r="214" spans="1:65" s="2" customFormat="1" ht="16.5" customHeight="1">
      <c r="A214" s="36"/>
      <c r="B214" s="37"/>
      <c r="C214" s="246" t="s">
        <v>477</v>
      </c>
      <c r="D214" s="246" t="s">
        <v>1044</v>
      </c>
      <c r="E214" s="247" t="s">
        <v>1433</v>
      </c>
      <c r="F214" s="248" t="s">
        <v>1415</v>
      </c>
      <c r="G214" s="249" t="s">
        <v>1042</v>
      </c>
      <c r="H214" s="250">
        <v>1</v>
      </c>
      <c r="I214" s="251"/>
      <c r="J214" s="252"/>
      <c r="K214" s="253">
        <f>ROUND(P214*H214,2)</f>
        <v>0</v>
      </c>
      <c r="L214" s="248" t="s">
        <v>20</v>
      </c>
      <c r="M214" s="254"/>
      <c r="N214" s="255" t="s">
        <v>20</v>
      </c>
      <c r="O214" s="186" t="s">
        <v>44</v>
      </c>
      <c r="P214" s="187">
        <f>I214+J214</f>
        <v>0</v>
      </c>
      <c r="Q214" s="187">
        <f>ROUND(I214*H214,2)</f>
        <v>0</v>
      </c>
      <c r="R214" s="187">
        <f>ROUND(J214*H214,2)</f>
        <v>0</v>
      </c>
      <c r="S214" s="66"/>
      <c r="T214" s="188">
        <f>S214*H214</f>
        <v>0</v>
      </c>
      <c r="U214" s="188">
        <v>2.8080000000000001E-2</v>
      </c>
      <c r="V214" s="188">
        <f>U214*H214</f>
        <v>2.8080000000000001E-2</v>
      </c>
      <c r="W214" s="188">
        <v>0</v>
      </c>
      <c r="X214" s="189">
        <f>W214*H214</f>
        <v>0</v>
      </c>
      <c r="Y214" s="36"/>
      <c r="Z214" s="36"/>
      <c r="AA214" s="36"/>
      <c r="AB214" s="36"/>
      <c r="AC214" s="36"/>
      <c r="AD214" s="36"/>
      <c r="AE214" s="36"/>
      <c r="AR214" s="190" t="s">
        <v>345</v>
      </c>
      <c r="AT214" s="190" t="s">
        <v>1044</v>
      </c>
      <c r="AU214" s="190" t="s">
        <v>207</v>
      </c>
      <c r="AY214" s="19" t="s">
        <v>198</v>
      </c>
      <c r="BE214" s="191">
        <f>IF(O214="základní",K214,0)</f>
        <v>0</v>
      </c>
      <c r="BF214" s="191">
        <f>IF(O214="snížená",K214,0)</f>
        <v>0</v>
      </c>
      <c r="BG214" s="191">
        <f>IF(O214="zákl. přenesená",K214,0)</f>
        <v>0</v>
      </c>
      <c r="BH214" s="191">
        <f>IF(O214="sníž. přenesená",K214,0)</f>
        <v>0</v>
      </c>
      <c r="BI214" s="191">
        <f>IF(O214="nulová",K214,0)</f>
        <v>0</v>
      </c>
      <c r="BJ214" s="19" t="s">
        <v>207</v>
      </c>
      <c r="BK214" s="191">
        <f>ROUND(P214*H214,2)</f>
        <v>0</v>
      </c>
      <c r="BL214" s="19" t="s">
        <v>206</v>
      </c>
      <c r="BM214" s="190" t="s">
        <v>1434</v>
      </c>
    </row>
    <row r="215" spans="1:65" s="2" customFormat="1" ht="11.25">
      <c r="A215" s="36"/>
      <c r="B215" s="37"/>
      <c r="C215" s="38"/>
      <c r="D215" s="192" t="s">
        <v>209</v>
      </c>
      <c r="E215" s="38"/>
      <c r="F215" s="193" t="s">
        <v>1415</v>
      </c>
      <c r="G215" s="38"/>
      <c r="H215" s="38"/>
      <c r="I215" s="194"/>
      <c r="J215" s="194"/>
      <c r="K215" s="38"/>
      <c r="L215" s="38"/>
      <c r="M215" s="41"/>
      <c r="N215" s="195"/>
      <c r="O215" s="196"/>
      <c r="P215" s="66"/>
      <c r="Q215" s="66"/>
      <c r="R215" s="66"/>
      <c r="S215" s="66"/>
      <c r="T215" s="66"/>
      <c r="U215" s="66"/>
      <c r="V215" s="66"/>
      <c r="W215" s="66"/>
      <c r="X215" s="67"/>
      <c r="Y215" s="36"/>
      <c r="Z215" s="36"/>
      <c r="AA215" s="36"/>
      <c r="AB215" s="36"/>
      <c r="AC215" s="36"/>
      <c r="AD215" s="36"/>
      <c r="AE215" s="36"/>
      <c r="AT215" s="19" t="s">
        <v>209</v>
      </c>
      <c r="AU215" s="19" t="s">
        <v>207</v>
      </c>
    </row>
    <row r="216" spans="1:65" s="2" customFormat="1" ht="16.5" customHeight="1">
      <c r="A216" s="36"/>
      <c r="B216" s="37"/>
      <c r="C216" s="246" t="s">
        <v>483</v>
      </c>
      <c r="D216" s="246" t="s">
        <v>1044</v>
      </c>
      <c r="E216" s="247" t="s">
        <v>1435</v>
      </c>
      <c r="F216" s="248" t="s">
        <v>1416</v>
      </c>
      <c r="G216" s="249" t="s">
        <v>1042</v>
      </c>
      <c r="H216" s="250">
        <v>1</v>
      </c>
      <c r="I216" s="251"/>
      <c r="J216" s="252"/>
      <c r="K216" s="253">
        <f>ROUND(P216*H216,2)</f>
        <v>0</v>
      </c>
      <c r="L216" s="248" t="s">
        <v>20</v>
      </c>
      <c r="M216" s="254"/>
      <c r="N216" s="255" t="s">
        <v>20</v>
      </c>
      <c r="O216" s="186" t="s">
        <v>44</v>
      </c>
      <c r="P216" s="187">
        <f>I216+J216</f>
        <v>0</v>
      </c>
      <c r="Q216" s="187">
        <f>ROUND(I216*H216,2)</f>
        <v>0</v>
      </c>
      <c r="R216" s="187">
        <f>ROUND(J216*H216,2)</f>
        <v>0</v>
      </c>
      <c r="S216" s="66"/>
      <c r="T216" s="188">
        <f>S216*H216</f>
        <v>0</v>
      </c>
      <c r="U216" s="188">
        <v>2.8080000000000001E-2</v>
      </c>
      <c r="V216" s="188">
        <f>U216*H216</f>
        <v>2.8080000000000001E-2</v>
      </c>
      <c r="W216" s="188">
        <v>0</v>
      </c>
      <c r="X216" s="189">
        <f>W216*H216</f>
        <v>0</v>
      </c>
      <c r="Y216" s="36"/>
      <c r="Z216" s="36"/>
      <c r="AA216" s="36"/>
      <c r="AB216" s="36"/>
      <c r="AC216" s="36"/>
      <c r="AD216" s="36"/>
      <c r="AE216" s="36"/>
      <c r="AR216" s="190" t="s">
        <v>345</v>
      </c>
      <c r="AT216" s="190" t="s">
        <v>1044</v>
      </c>
      <c r="AU216" s="190" t="s">
        <v>207</v>
      </c>
      <c r="AY216" s="19" t="s">
        <v>198</v>
      </c>
      <c r="BE216" s="191">
        <f>IF(O216="základní",K216,0)</f>
        <v>0</v>
      </c>
      <c r="BF216" s="191">
        <f>IF(O216="snížená",K216,0)</f>
        <v>0</v>
      </c>
      <c r="BG216" s="191">
        <f>IF(O216="zákl. přenesená",K216,0)</f>
        <v>0</v>
      </c>
      <c r="BH216" s="191">
        <f>IF(O216="sníž. přenesená",K216,0)</f>
        <v>0</v>
      </c>
      <c r="BI216" s="191">
        <f>IF(O216="nulová",K216,0)</f>
        <v>0</v>
      </c>
      <c r="BJ216" s="19" t="s">
        <v>207</v>
      </c>
      <c r="BK216" s="191">
        <f>ROUND(P216*H216,2)</f>
        <v>0</v>
      </c>
      <c r="BL216" s="19" t="s">
        <v>206</v>
      </c>
      <c r="BM216" s="190" t="s">
        <v>1436</v>
      </c>
    </row>
    <row r="217" spans="1:65" s="2" customFormat="1" ht="11.25">
      <c r="A217" s="36"/>
      <c r="B217" s="37"/>
      <c r="C217" s="38"/>
      <c r="D217" s="192" t="s">
        <v>209</v>
      </c>
      <c r="E217" s="38"/>
      <c r="F217" s="193" t="s">
        <v>1416</v>
      </c>
      <c r="G217" s="38"/>
      <c r="H217" s="38"/>
      <c r="I217" s="194"/>
      <c r="J217" s="194"/>
      <c r="K217" s="38"/>
      <c r="L217" s="38"/>
      <c r="M217" s="41"/>
      <c r="N217" s="195"/>
      <c r="O217" s="196"/>
      <c r="P217" s="66"/>
      <c r="Q217" s="66"/>
      <c r="R217" s="66"/>
      <c r="S217" s="66"/>
      <c r="T217" s="66"/>
      <c r="U217" s="66"/>
      <c r="V217" s="66"/>
      <c r="W217" s="66"/>
      <c r="X217" s="67"/>
      <c r="Y217" s="36"/>
      <c r="Z217" s="36"/>
      <c r="AA217" s="36"/>
      <c r="AB217" s="36"/>
      <c r="AC217" s="36"/>
      <c r="AD217" s="36"/>
      <c r="AE217" s="36"/>
      <c r="AT217" s="19" t="s">
        <v>209</v>
      </c>
      <c r="AU217" s="19" t="s">
        <v>207</v>
      </c>
    </row>
    <row r="218" spans="1:65" s="2" customFormat="1" ht="16.5" customHeight="1">
      <c r="A218" s="36"/>
      <c r="B218" s="37"/>
      <c r="C218" s="246" t="s">
        <v>492</v>
      </c>
      <c r="D218" s="246" t="s">
        <v>1044</v>
      </c>
      <c r="E218" s="247" t="s">
        <v>1437</v>
      </c>
      <c r="F218" s="248" t="s">
        <v>1417</v>
      </c>
      <c r="G218" s="249" t="s">
        <v>1042</v>
      </c>
      <c r="H218" s="250">
        <v>1</v>
      </c>
      <c r="I218" s="251"/>
      <c r="J218" s="252"/>
      <c r="K218" s="253">
        <f>ROUND(P218*H218,2)</f>
        <v>0</v>
      </c>
      <c r="L218" s="248" t="s">
        <v>20</v>
      </c>
      <c r="M218" s="254"/>
      <c r="N218" s="255" t="s">
        <v>20</v>
      </c>
      <c r="O218" s="186" t="s">
        <v>44</v>
      </c>
      <c r="P218" s="187">
        <f>I218+J218</f>
        <v>0</v>
      </c>
      <c r="Q218" s="187">
        <f>ROUND(I218*H218,2)</f>
        <v>0</v>
      </c>
      <c r="R218" s="187">
        <f>ROUND(J218*H218,2)</f>
        <v>0</v>
      </c>
      <c r="S218" s="66"/>
      <c r="T218" s="188">
        <f>S218*H218</f>
        <v>0</v>
      </c>
      <c r="U218" s="188">
        <v>2.8080000000000001E-2</v>
      </c>
      <c r="V218" s="188">
        <f>U218*H218</f>
        <v>2.8080000000000001E-2</v>
      </c>
      <c r="W218" s="188">
        <v>0</v>
      </c>
      <c r="X218" s="189">
        <f>W218*H218</f>
        <v>0</v>
      </c>
      <c r="Y218" s="36"/>
      <c r="Z218" s="36"/>
      <c r="AA218" s="36"/>
      <c r="AB218" s="36"/>
      <c r="AC218" s="36"/>
      <c r="AD218" s="36"/>
      <c r="AE218" s="36"/>
      <c r="AR218" s="190" t="s">
        <v>345</v>
      </c>
      <c r="AT218" s="190" t="s">
        <v>1044</v>
      </c>
      <c r="AU218" s="190" t="s">
        <v>207</v>
      </c>
      <c r="AY218" s="19" t="s">
        <v>198</v>
      </c>
      <c r="BE218" s="191">
        <f>IF(O218="základní",K218,0)</f>
        <v>0</v>
      </c>
      <c r="BF218" s="191">
        <f>IF(O218="snížená",K218,0)</f>
        <v>0</v>
      </c>
      <c r="BG218" s="191">
        <f>IF(O218="zákl. přenesená",K218,0)</f>
        <v>0</v>
      </c>
      <c r="BH218" s="191">
        <f>IF(O218="sníž. přenesená",K218,0)</f>
        <v>0</v>
      </c>
      <c r="BI218" s="191">
        <f>IF(O218="nulová",K218,0)</f>
        <v>0</v>
      </c>
      <c r="BJ218" s="19" t="s">
        <v>207</v>
      </c>
      <c r="BK218" s="191">
        <f>ROUND(P218*H218,2)</f>
        <v>0</v>
      </c>
      <c r="BL218" s="19" t="s">
        <v>206</v>
      </c>
      <c r="BM218" s="190" t="s">
        <v>1438</v>
      </c>
    </row>
    <row r="219" spans="1:65" s="2" customFormat="1" ht="11.25">
      <c r="A219" s="36"/>
      <c r="B219" s="37"/>
      <c r="C219" s="38"/>
      <c r="D219" s="192" t="s">
        <v>209</v>
      </c>
      <c r="E219" s="38"/>
      <c r="F219" s="193" t="s">
        <v>1417</v>
      </c>
      <c r="G219" s="38"/>
      <c r="H219" s="38"/>
      <c r="I219" s="194"/>
      <c r="J219" s="194"/>
      <c r="K219" s="38"/>
      <c r="L219" s="38"/>
      <c r="M219" s="41"/>
      <c r="N219" s="195"/>
      <c r="O219" s="196"/>
      <c r="P219" s="66"/>
      <c r="Q219" s="66"/>
      <c r="R219" s="66"/>
      <c r="S219" s="66"/>
      <c r="T219" s="66"/>
      <c r="U219" s="66"/>
      <c r="V219" s="66"/>
      <c r="W219" s="66"/>
      <c r="X219" s="67"/>
      <c r="Y219" s="36"/>
      <c r="Z219" s="36"/>
      <c r="AA219" s="36"/>
      <c r="AB219" s="36"/>
      <c r="AC219" s="36"/>
      <c r="AD219" s="36"/>
      <c r="AE219" s="36"/>
      <c r="AT219" s="19" t="s">
        <v>209</v>
      </c>
      <c r="AU219" s="19" t="s">
        <v>207</v>
      </c>
    </row>
    <row r="220" spans="1:65" s="2" customFormat="1" ht="16.5" customHeight="1">
      <c r="A220" s="36"/>
      <c r="B220" s="37"/>
      <c r="C220" s="246" t="s">
        <v>8</v>
      </c>
      <c r="D220" s="246" t="s">
        <v>1044</v>
      </c>
      <c r="E220" s="247" t="s">
        <v>1439</v>
      </c>
      <c r="F220" s="248" t="s">
        <v>1418</v>
      </c>
      <c r="G220" s="249" t="s">
        <v>1042</v>
      </c>
      <c r="H220" s="250">
        <v>1</v>
      </c>
      <c r="I220" s="251"/>
      <c r="J220" s="252"/>
      <c r="K220" s="253">
        <f>ROUND(P220*H220,2)</f>
        <v>0</v>
      </c>
      <c r="L220" s="248" t="s">
        <v>20</v>
      </c>
      <c r="M220" s="254"/>
      <c r="N220" s="255" t="s">
        <v>20</v>
      </c>
      <c r="O220" s="186" t="s">
        <v>44</v>
      </c>
      <c r="P220" s="187">
        <f>I220+J220</f>
        <v>0</v>
      </c>
      <c r="Q220" s="187">
        <f>ROUND(I220*H220,2)</f>
        <v>0</v>
      </c>
      <c r="R220" s="187">
        <f>ROUND(J220*H220,2)</f>
        <v>0</v>
      </c>
      <c r="S220" s="66"/>
      <c r="T220" s="188">
        <f>S220*H220</f>
        <v>0</v>
      </c>
      <c r="U220" s="188">
        <v>2.8080000000000001E-2</v>
      </c>
      <c r="V220" s="188">
        <f>U220*H220</f>
        <v>2.8080000000000001E-2</v>
      </c>
      <c r="W220" s="188">
        <v>0</v>
      </c>
      <c r="X220" s="189">
        <f>W220*H220</f>
        <v>0</v>
      </c>
      <c r="Y220" s="36"/>
      <c r="Z220" s="36"/>
      <c r="AA220" s="36"/>
      <c r="AB220" s="36"/>
      <c r="AC220" s="36"/>
      <c r="AD220" s="36"/>
      <c r="AE220" s="36"/>
      <c r="AR220" s="190" t="s">
        <v>345</v>
      </c>
      <c r="AT220" s="190" t="s">
        <v>1044</v>
      </c>
      <c r="AU220" s="190" t="s">
        <v>207</v>
      </c>
      <c r="AY220" s="19" t="s">
        <v>198</v>
      </c>
      <c r="BE220" s="191">
        <f>IF(O220="základní",K220,0)</f>
        <v>0</v>
      </c>
      <c r="BF220" s="191">
        <f>IF(O220="snížená",K220,0)</f>
        <v>0</v>
      </c>
      <c r="BG220" s="191">
        <f>IF(O220="zákl. přenesená",K220,0)</f>
        <v>0</v>
      </c>
      <c r="BH220" s="191">
        <f>IF(O220="sníž. přenesená",K220,0)</f>
        <v>0</v>
      </c>
      <c r="BI220" s="191">
        <f>IF(O220="nulová",K220,0)</f>
        <v>0</v>
      </c>
      <c r="BJ220" s="19" t="s">
        <v>207</v>
      </c>
      <c r="BK220" s="191">
        <f>ROUND(P220*H220,2)</f>
        <v>0</v>
      </c>
      <c r="BL220" s="19" t="s">
        <v>206</v>
      </c>
      <c r="BM220" s="190" t="s">
        <v>1440</v>
      </c>
    </row>
    <row r="221" spans="1:65" s="2" customFormat="1" ht="11.25">
      <c r="A221" s="36"/>
      <c r="B221" s="37"/>
      <c r="C221" s="38"/>
      <c r="D221" s="192" t="s">
        <v>209</v>
      </c>
      <c r="E221" s="38"/>
      <c r="F221" s="193" t="s">
        <v>1418</v>
      </c>
      <c r="G221" s="38"/>
      <c r="H221" s="38"/>
      <c r="I221" s="194"/>
      <c r="J221" s="194"/>
      <c r="K221" s="38"/>
      <c r="L221" s="38"/>
      <c r="M221" s="41"/>
      <c r="N221" s="195"/>
      <c r="O221" s="196"/>
      <c r="P221" s="66"/>
      <c r="Q221" s="66"/>
      <c r="R221" s="66"/>
      <c r="S221" s="66"/>
      <c r="T221" s="66"/>
      <c r="U221" s="66"/>
      <c r="V221" s="66"/>
      <c r="W221" s="66"/>
      <c r="X221" s="67"/>
      <c r="Y221" s="36"/>
      <c r="Z221" s="36"/>
      <c r="AA221" s="36"/>
      <c r="AB221" s="36"/>
      <c r="AC221" s="36"/>
      <c r="AD221" s="36"/>
      <c r="AE221" s="36"/>
      <c r="AT221" s="19" t="s">
        <v>209</v>
      </c>
      <c r="AU221" s="19" t="s">
        <v>207</v>
      </c>
    </row>
    <row r="222" spans="1:65" s="2" customFormat="1" ht="16.5" customHeight="1">
      <c r="A222" s="36"/>
      <c r="B222" s="37"/>
      <c r="C222" s="246" t="s">
        <v>1137</v>
      </c>
      <c r="D222" s="246" t="s">
        <v>1044</v>
      </c>
      <c r="E222" s="247" t="s">
        <v>1441</v>
      </c>
      <c r="F222" s="248" t="s">
        <v>1419</v>
      </c>
      <c r="G222" s="249" t="s">
        <v>1042</v>
      </c>
      <c r="H222" s="250">
        <v>1</v>
      </c>
      <c r="I222" s="251"/>
      <c r="J222" s="252"/>
      <c r="K222" s="253">
        <f>ROUND(P222*H222,2)</f>
        <v>0</v>
      </c>
      <c r="L222" s="248" t="s">
        <v>20</v>
      </c>
      <c r="M222" s="254"/>
      <c r="N222" s="255" t="s">
        <v>20</v>
      </c>
      <c r="O222" s="186" t="s">
        <v>44</v>
      </c>
      <c r="P222" s="187">
        <f>I222+J222</f>
        <v>0</v>
      </c>
      <c r="Q222" s="187">
        <f>ROUND(I222*H222,2)</f>
        <v>0</v>
      </c>
      <c r="R222" s="187">
        <f>ROUND(J222*H222,2)</f>
        <v>0</v>
      </c>
      <c r="S222" s="66"/>
      <c r="T222" s="188">
        <f>S222*H222</f>
        <v>0</v>
      </c>
      <c r="U222" s="188">
        <v>2.8080000000000001E-2</v>
      </c>
      <c r="V222" s="188">
        <f>U222*H222</f>
        <v>2.8080000000000001E-2</v>
      </c>
      <c r="W222" s="188">
        <v>0</v>
      </c>
      <c r="X222" s="189">
        <f>W222*H222</f>
        <v>0</v>
      </c>
      <c r="Y222" s="36"/>
      <c r="Z222" s="36"/>
      <c r="AA222" s="36"/>
      <c r="AB222" s="36"/>
      <c r="AC222" s="36"/>
      <c r="AD222" s="36"/>
      <c r="AE222" s="36"/>
      <c r="AR222" s="190" t="s">
        <v>345</v>
      </c>
      <c r="AT222" s="190" t="s">
        <v>1044</v>
      </c>
      <c r="AU222" s="190" t="s">
        <v>207</v>
      </c>
      <c r="AY222" s="19" t="s">
        <v>198</v>
      </c>
      <c r="BE222" s="191">
        <f>IF(O222="základní",K222,0)</f>
        <v>0</v>
      </c>
      <c r="BF222" s="191">
        <f>IF(O222="snížená",K222,0)</f>
        <v>0</v>
      </c>
      <c r="BG222" s="191">
        <f>IF(O222="zákl. přenesená",K222,0)</f>
        <v>0</v>
      </c>
      <c r="BH222" s="191">
        <f>IF(O222="sníž. přenesená",K222,0)</f>
        <v>0</v>
      </c>
      <c r="BI222" s="191">
        <f>IF(O222="nulová",K222,0)</f>
        <v>0</v>
      </c>
      <c r="BJ222" s="19" t="s">
        <v>207</v>
      </c>
      <c r="BK222" s="191">
        <f>ROUND(P222*H222,2)</f>
        <v>0</v>
      </c>
      <c r="BL222" s="19" t="s">
        <v>206</v>
      </c>
      <c r="BM222" s="190" t="s">
        <v>1442</v>
      </c>
    </row>
    <row r="223" spans="1:65" s="2" customFormat="1" ht="11.25">
      <c r="A223" s="36"/>
      <c r="B223" s="37"/>
      <c r="C223" s="38"/>
      <c r="D223" s="192" t="s">
        <v>209</v>
      </c>
      <c r="E223" s="38"/>
      <c r="F223" s="193" t="s">
        <v>1419</v>
      </c>
      <c r="G223" s="38"/>
      <c r="H223" s="38"/>
      <c r="I223" s="194"/>
      <c r="J223" s="194"/>
      <c r="K223" s="38"/>
      <c r="L223" s="38"/>
      <c r="M223" s="41"/>
      <c r="N223" s="195"/>
      <c r="O223" s="196"/>
      <c r="P223" s="66"/>
      <c r="Q223" s="66"/>
      <c r="R223" s="66"/>
      <c r="S223" s="66"/>
      <c r="T223" s="66"/>
      <c r="U223" s="66"/>
      <c r="V223" s="66"/>
      <c r="W223" s="66"/>
      <c r="X223" s="67"/>
      <c r="Y223" s="36"/>
      <c r="Z223" s="36"/>
      <c r="AA223" s="36"/>
      <c r="AB223" s="36"/>
      <c r="AC223" s="36"/>
      <c r="AD223" s="36"/>
      <c r="AE223" s="36"/>
      <c r="AT223" s="19" t="s">
        <v>209</v>
      </c>
      <c r="AU223" s="19" t="s">
        <v>207</v>
      </c>
    </row>
    <row r="224" spans="1:65" s="2" customFormat="1" ht="16.5" customHeight="1">
      <c r="A224" s="36"/>
      <c r="B224" s="37"/>
      <c r="C224" s="246" t="s">
        <v>1141</v>
      </c>
      <c r="D224" s="246" t="s">
        <v>1044</v>
      </c>
      <c r="E224" s="247" t="s">
        <v>1443</v>
      </c>
      <c r="F224" s="248" t="s">
        <v>1420</v>
      </c>
      <c r="G224" s="249" t="s">
        <v>1042</v>
      </c>
      <c r="H224" s="250">
        <v>1</v>
      </c>
      <c r="I224" s="251"/>
      <c r="J224" s="252"/>
      <c r="K224" s="253">
        <f>ROUND(P224*H224,2)</f>
        <v>0</v>
      </c>
      <c r="L224" s="248" t="s">
        <v>20</v>
      </c>
      <c r="M224" s="254"/>
      <c r="N224" s="255" t="s">
        <v>20</v>
      </c>
      <c r="O224" s="186" t="s">
        <v>44</v>
      </c>
      <c r="P224" s="187">
        <f>I224+J224</f>
        <v>0</v>
      </c>
      <c r="Q224" s="187">
        <f>ROUND(I224*H224,2)</f>
        <v>0</v>
      </c>
      <c r="R224" s="187">
        <f>ROUND(J224*H224,2)</f>
        <v>0</v>
      </c>
      <c r="S224" s="66"/>
      <c r="T224" s="188">
        <f>S224*H224</f>
        <v>0</v>
      </c>
      <c r="U224" s="188">
        <v>2.8080000000000001E-2</v>
      </c>
      <c r="V224" s="188">
        <f>U224*H224</f>
        <v>2.8080000000000001E-2</v>
      </c>
      <c r="W224" s="188">
        <v>0</v>
      </c>
      <c r="X224" s="189">
        <f>W224*H224</f>
        <v>0</v>
      </c>
      <c r="Y224" s="36"/>
      <c r="Z224" s="36"/>
      <c r="AA224" s="36"/>
      <c r="AB224" s="36"/>
      <c r="AC224" s="36"/>
      <c r="AD224" s="36"/>
      <c r="AE224" s="36"/>
      <c r="AR224" s="190" t="s">
        <v>345</v>
      </c>
      <c r="AT224" s="190" t="s">
        <v>1044</v>
      </c>
      <c r="AU224" s="190" t="s">
        <v>207</v>
      </c>
      <c r="AY224" s="19" t="s">
        <v>198</v>
      </c>
      <c r="BE224" s="191">
        <f>IF(O224="základní",K224,0)</f>
        <v>0</v>
      </c>
      <c r="BF224" s="191">
        <f>IF(O224="snížená",K224,0)</f>
        <v>0</v>
      </c>
      <c r="BG224" s="191">
        <f>IF(O224="zákl. přenesená",K224,0)</f>
        <v>0</v>
      </c>
      <c r="BH224" s="191">
        <f>IF(O224="sníž. přenesená",K224,0)</f>
        <v>0</v>
      </c>
      <c r="BI224" s="191">
        <f>IF(O224="nulová",K224,0)</f>
        <v>0</v>
      </c>
      <c r="BJ224" s="19" t="s">
        <v>207</v>
      </c>
      <c r="BK224" s="191">
        <f>ROUND(P224*H224,2)</f>
        <v>0</v>
      </c>
      <c r="BL224" s="19" t="s">
        <v>206</v>
      </c>
      <c r="BM224" s="190" t="s">
        <v>1444</v>
      </c>
    </row>
    <row r="225" spans="1:65" s="2" customFormat="1" ht="11.25">
      <c r="A225" s="36"/>
      <c r="B225" s="37"/>
      <c r="C225" s="38"/>
      <c r="D225" s="192" t="s">
        <v>209</v>
      </c>
      <c r="E225" s="38"/>
      <c r="F225" s="193" t="s">
        <v>1420</v>
      </c>
      <c r="G225" s="38"/>
      <c r="H225" s="38"/>
      <c r="I225" s="194"/>
      <c r="J225" s="194"/>
      <c r="K225" s="38"/>
      <c r="L225" s="38"/>
      <c r="M225" s="41"/>
      <c r="N225" s="195"/>
      <c r="O225" s="196"/>
      <c r="P225" s="66"/>
      <c r="Q225" s="66"/>
      <c r="R225" s="66"/>
      <c r="S225" s="66"/>
      <c r="T225" s="66"/>
      <c r="U225" s="66"/>
      <c r="V225" s="66"/>
      <c r="W225" s="66"/>
      <c r="X225" s="67"/>
      <c r="Y225" s="36"/>
      <c r="Z225" s="36"/>
      <c r="AA225" s="36"/>
      <c r="AB225" s="36"/>
      <c r="AC225" s="36"/>
      <c r="AD225" s="36"/>
      <c r="AE225" s="36"/>
      <c r="AT225" s="19" t="s">
        <v>209</v>
      </c>
      <c r="AU225" s="19" t="s">
        <v>207</v>
      </c>
    </row>
    <row r="226" spans="1:65" s="2" customFormat="1" ht="16.5" customHeight="1">
      <c r="A226" s="36"/>
      <c r="B226" s="37"/>
      <c r="C226" s="246" t="s">
        <v>1146</v>
      </c>
      <c r="D226" s="246" t="s">
        <v>1044</v>
      </c>
      <c r="E226" s="247" t="s">
        <v>1445</v>
      </c>
      <c r="F226" s="248" t="s">
        <v>1421</v>
      </c>
      <c r="G226" s="249" t="s">
        <v>1042</v>
      </c>
      <c r="H226" s="250">
        <v>1</v>
      </c>
      <c r="I226" s="251"/>
      <c r="J226" s="252"/>
      <c r="K226" s="253">
        <f>ROUND(P226*H226,2)</f>
        <v>0</v>
      </c>
      <c r="L226" s="248" t="s">
        <v>20</v>
      </c>
      <c r="M226" s="254"/>
      <c r="N226" s="255" t="s">
        <v>20</v>
      </c>
      <c r="O226" s="186" t="s">
        <v>44</v>
      </c>
      <c r="P226" s="187">
        <f>I226+J226</f>
        <v>0</v>
      </c>
      <c r="Q226" s="187">
        <f>ROUND(I226*H226,2)</f>
        <v>0</v>
      </c>
      <c r="R226" s="187">
        <f>ROUND(J226*H226,2)</f>
        <v>0</v>
      </c>
      <c r="S226" s="66"/>
      <c r="T226" s="188">
        <f>S226*H226</f>
        <v>0</v>
      </c>
      <c r="U226" s="188">
        <v>2.8080000000000001E-2</v>
      </c>
      <c r="V226" s="188">
        <f>U226*H226</f>
        <v>2.8080000000000001E-2</v>
      </c>
      <c r="W226" s="188">
        <v>0</v>
      </c>
      <c r="X226" s="189">
        <f>W226*H226</f>
        <v>0</v>
      </c>
      <c r="Y226" s="36"/>
      <c r="Z226" s="36"/>
      <c r="AA226" s="36"/>
      <c r="AB226" s="36"/>
      <c r="AC226" s="36"/>
      <c r="AD226" s="36"/>
      <c r="AE226" s="36"/>
      <c r="AR226" s="190" t="s">
        <v>345</v>
      </c>
      <c r="AT226" s="190" t="s">
        <v>1044</v>
      </c>
      <c r="AU226" s="190" t="s">
        <v>207</v>
      </c>
      <c r="AY226" s="19" t="s">
        <v>198</v>
      </c>
      <c r="BE226" s="191">
        <f>IF(O226="základní",K226,0)</f>
        <v>0</v>
      </c>
      <c r="BF226" s="191">
        <f>IF(O226="snížená",K226,0)</f>
        <v>0</v>
      </c>
      <c r="BG226" s="191">
        <f>IF(O226="zákl. přenesená",K226,0)</f>
        <v>0</v>
      </c>
      <c r="BH226" s="191">
        <f>IF(O226="sníž. přenesená",K226,0)</f>
        <v>0</v>
      </c>
      <c r="BI226" s="191">
        <f>IF(O226="nulová",K226,0)</f>
        <v>0</v>
      </c>
      <c r="BJ226" s="19" t="s">
        <v>207</v>
      </c>
      <c r="BK226" s="191">
        <f>ROUND(P226*H226,2)</f>
        <v>0</v>
      </c>
      <c r="BL226" s="19" t="s">
        <v>206</v>
      </c>
      <c r="BM226" s="190" t="s">
        <v>1446</v>
      </c>
    </row>
    <row r="227" spans="1:65" s="2" customFormat="1" ht="11.25">
      <c r="A227" s="36"/>
      <c r="B227" s="37"/>
      <c r="C227" s="38"/>
      <c r="D227" s="192" t="s">
        <v>209</v>
      </c>
      <c r="E227" s="38"/>
      <c r="F227" s="193" t="s">
        <v>1421</v>
      </c>
      <c r="G227" s="38"/>
      <c r="H227" s="38"/>
      <c r="I227" s="194"/>
      <c r="J227" s="194"/>
      <c r="K227" s="38"/>
      <c r="L227" s="38"/>
      <c r="M227" s="41"/>
      <c r="N227" s="195"/>
      <c r="O227" s="196"/>
      <c r="P227" s="66"/>
      <c r="Q227" s="66"/>
      <c r="R227" s="66"/>
      <c r="S227" s="66"/>
      <c r="T227" s="66"/>
      <c r="U227" s="66"/>
      <c r="V227" s="66"/>
      <c r="W227" s="66"/>
      <c r="X227" s="67"/>
      <c r="Y227" s="36"/>
      <c r="Z227" s="36"/>
      <c r="AA227" s="36"/>
      <c r="AB227" s="36"/>
      <c r="AC227" s="36"/>
      <c r="AD227" s="36"/>
      <c r="AE227" s="36"/>
      <c r="AT227" s="19" t="s">
        <v>209</v>
      </c>
      <c r="AU227" s="19" t="s">
        <v>207</v>
      </c>
    </row>
    <row r="228" spans="1:65" s="2" customFormat="1" ht="16.5" customHeight="1">
      <c r="A228" s="36"/>
      <c r="B228" s="37"/>
      <c r="C228" s="246" t="s">
        <v>1150</v>
      </c>
      <c r="D228" s="246" t="s">
        <v>1044</v>
      </c>
      <c r="E228" s="247" t="s">
        <v>1447</v>
      </c>
      <c r="F228" s="248" t="s">
        <v>1422</v>
      </c>
      <c r="G228" s="249" t="s">
        <v>1042</v>
      </c>
      <c r="H228" s="250">
        <v>1</v>
      </c>
      <c r="I228" s="251"/>
      <c r="J228" s="252"/>
      <c r="K228" s="253">
        <f>ROUND(P228*H228,2)</f>
        <v>0</v>
      </c>
      <c r="L228" s="248" t="s">
        <v>20</v>
      </c>
      <c r="M228" s="254"/>
      <c r="N228" s="255" t="s">
        <v>20</v>
      </c>
      <c r="O228" s="186" t="s">
        <v>44</v>
      </c>
      <c r="P228" s="187">
        <f>I228+J228</f>
        <v>0</v>
      </c>
      <c r="Q228" s="187">
        <f>ROUND(I228*H228,2)</f>
        <v>0</v>
      </c>
      <c r="R228" s="187">
        <f>ROUND(J228*H228,2)</f>
        <v>0</v>
      </c>
      <c r="S228" s="66"/>
      <c r="T228" s="188">
        <f>S228*H228</f>
        <v>0</v>
      </c>
      <c r="U228" s="188">
        <v>2.8080000000000001E-2</v>
      </c>
      <c r="V228" s="188">
        <f>U228*H228</f>
        <v>2.8080000000000001E-2</v>
      </c>
      <c r="W228" s="188">
        <v>0</v>
      </c>
      <c r="X228" s="189">
        <f>W228*H228</f>
        <v>0</v>
      </c>
      <c r="Y228" s="36"/>
      <c r="Z228" s="36"/>
      <c r="AA228" s="36"/>
      <c r="AB228" s="36"/>
      <c r="AC228" s="36"/>
      <c r="AD228" s="36"/>
      <c r="AE228" s="36"/>
      <c r="AR228" s="190" t="s">
        <v>345</v>
      </c>
      <c r="AT228" s="190" t="s">
        <v>1044</v>
      </c>
      <c r="AU228" s="190" t="s">
        <v>207</v>
      </c>
      <c r="AY228" s="19" t="s">
        <v>198</v>
      </c>
      <c r="BE228" s="191">
        <f>IF(O228="základní",K228,0)</f>
        <v>0</v>
      </c>
      <c r="BF228" s="191">
        <f>IF(O228="snížená",K228,0)</f>
        <v>0</v>
      </c>
      <c r="BG228" s="191">
        <f>IF(O228="zákl. přenesená",K228,0)</f>
        <v>0</v>
      </c>
      <c r="BH228" s="191">
        <f>IF(O228="sníž. přenesená",K228,0)</f>
        <v>0</v>
      </c>
      <c r="BI228" s="191">
        <f>IF(O228="nulová",K228,0)</f>
        <v>0</v>
      </c>
      <c r="BJ228" s="19" t="s">
        <v>207</v>
      </c>
      <c r="BK228" s="191">
        <f>ROUND(P228*H228,2)</f>
        <v>0</v>
      </c>
      <c r="BL228" s="19" t="s">
        <v>206</v>
      </c>
      <c r="BM228" s="190" t="s">
        <v>1448</v>
      </c>
    </row>
    <row r="229" spans="1:65" s="2" customFormat="1" ht="11.25">
      <c r="A229" s="36"/>
      <c r="B229" s="37"/>
      <c r="C229" s="38"/>
      <c r="D229" s="192" t="s">
        <v>209</v>
      </c>
      <c r="E229" s="38"/>
      <c r="F229" s="193" t="s">
        <v>1422</v>
      </c>
      <c r="G229" s="38"/>
      <c r="H229" s="38"/>
      <c r="I229" s="194"/>
      <c r="J229" s="194"/>
      <c r="K229" s="38"/>
      <c r="L229" s="38"/>
      <c r="M229" s="41"/>
      <c r="N229" s="195"/>
      <c r="O229" s="196"/>
      <c r="P229" s="66"/>
      <c r="Q229" s="66"/>
      <c r="R229" s="66"/>
      <c r="S229" s="66"/>
      <c r="T229" s="66"/>
      <c r="U229" s="66"/>
      <c r="V229" s="66"/>
      <c r="W229" s="66"/>
      <c r="X229" s="67"/>
      <c r="Y229" s="36"/>
      <c r="Z229" s="36"/>
      <c r="AA229" s="36"/>
      <c r="AB229" s="36"/>
      <c r="AC229" s="36"/>
      <c r="AD229" s="36"/>
      <c r="AE229" s="36"/>
      <c r="AT229" s="19" t="s">
        <v>209</v>
      </c>
      <c r="AU229" s="19" t="s">
        <v>207</v>
      </c>
    </row>
    <row r="230" spans="1:65" s="2" customFormat="1" ht="16.5" customHeight="1">
      <c r="A230" s="36"/>
      <c r="B230" s="37"/>
      <c r="C230" s="246" t="s">
        <v>1154</v>
      </c>
      <c r="D230" s="246" t="s">
        <v>1044</v>
      </c>
      <c r="E230" s="247" t="s">
        <v>1449</v>
      </c>
      <c r="F230" s="248" t="s">
        <v>1423</v>
      </c>
      <c r="G230" s="249" t="s">
        <v>1042</v>
      </c>
      <c r="H230" s="250">
        <v>1</v>
      </c>
      <c r="I230" s="251"/>
      <c r="J230" s="252"/>
      <c r="K230" s="253">
        <f>ROUND(P230*H230,2)</f>
        <v>0</v>
      </c>
      <c r="L230" s="248" t="s">
        <v>20</v>
      </c>
      <c r="M230" s="254"/>
      <c r="N230" s="255" t="s">
        <v>20</v>
      </c>
      <c r="O230" s="186" t="s">
        <v>44</v>
      </c>
      <c r="P230" s="187">
        <f>I230+J230</f>
        <v>0</v>
      </c>
      <c r="Q230" s="187">
        <f>ROUND(I230*H230,2)</f>
        <v>0</v>
      </c>
      <c r="R230" s="187">
        <f>ROUND(J230*H230,2)</f>
        <v>0</v>
      </c>
      <c r="S230" s="66"/>
      <c r="T230" s="188">
        <f>S230*H230</f>
        <v>0</v>
      </c>
      <c r="U230" s="188">
        <v>2.8799999999999999E-2</v>
      </c>
      <c r="V230" s="188">
        <f>U230*H230</f>
        <v>2.8799999999999999E-2</v>
      </c>
      <c r="W230" s="188">
        <v>0</v>
      </c>
      <c r="X230" s="189">
        <f>W230*H230</f>
        <v>0</v>
      </c>
      <c r="Y230" s="36"/>
      <c r="Z230" s="36"/>
      <c r="AA230" s="36"/>
      <c r="AB230" s="36"/>
      <c r="AC230" s="36"/>
      <c r="AD230" s="36"/>
      <c r="AE230" s="36"/>
      <c r="AR230" s="190" t="s">
        <v>345</v>
      </c>
      <c r="AT230" s="190" t="s">
        <v>1044</v>
      </c>
      <c r="AU230" s="190" t="s">
        <v>207</v>
      </c>
      <c r="AY230" s="19" t="s">
        <v>198</v>
      </c>
      <c r="BE230" s="191">
        <f>IF(O230="základní",K230,0)</f>
        <v>0</v>
      </c>
      <c r="BF230" s="191">
        <f>IF(O230="snížená",K230,0)</f>
        <v>0</v>
      </c>
      <c r="BG230" s="191">
        <f>IF(O230="zákl. přenesená",K230,0)</f>
        <v>0</v>
      </c>
      <c r="BH230" s="191">
        <f>IF(O230="sníž. přenesená",K230,0)</f>
        <v>0</v>
      </c>
      <c r="BI230" s="191">
        <f>IF(O230="nulová",K230,0)</f>
        <v>0</v>
      </c>
      <c r="BJ230" s="19" t="s">
        <v>207</v>
      </c>
      <c r="BK230" s="191">
        <f>ROUND(P230*H230,2)</f>
        <v>0</v>
      </c>
      <c r="BL230" s="19" t="s">
        <v>206</v>
      </c>
      <c r="BM230" s="190" t="s">
        <v>1450</v>
      </c>
    </row>
    <row r="231" spans="1:65" s="2" customFormat="1" ht="11.25">
      <c r="A231" s="36"/>
      <c r="B231" s="37"/>
      <c r="C231" s="38"/>
      <c r="D231" s="192" t="s">
        <v>209</v>
      </c>
      <c r="E231" s="38"/>
      <c r="F231" s="193" t="s">
        <v>1423</v>
      </c>
      <c r="G231" s="38"/>
      <c r="H231" s="38"/>
      <c r="I231" s="194"/>
      <c r="J231" s="194"/>
      <c r="K231" s="38"/>
      <c r="L231" s="38"/>
      <c r="M231" s="41"/>
      <c r="N231" s="195"/>
      <c r="O231" s="196"/>
      <c r="P231" s="66"/>
      <c r="Q231" s="66"/>
      <c r="R231" s="66"/>
      <c r="S231" s="66"/>
      <c r="T231" s="66"/>
      <c r="U231" s="66"/>
      <c r="V231" s="66"/>
      <c r="W231" s="66"/>
      <c r="X231" s="67"/>
      <c r="Y231" s="36"/>
      <c r="Z231" s="36"/>
      <c r="AA231" s="36"/>
      <c r="AB231" s="36"/>
      <c r="AC231" s="36"/>
      <c r="AD231" s="36"/>
      <c r="AE231" s="36"/>
      <c r="AT231" s="19" t="s">
        <v>209</v>
      </c>
      <c r="AU231" s="19" t="s">
        <v>207</v>
      </c>
    </row>
    <row r="232" spans="1:65" s="2" customFormat="1" ht="24.2" customHeight="1">
      <c r="A232" s="36"/>
      <c r="B232" s="37"/>
      <c r="C232" s="178" t="s">
        <v>1159</v>
      </c>
      <c r="D232" s="178" t="s">
        <v>201</v>
      </c>
      <c r="E232" s="179" t="s">
        <v>1225</v>
      </c>
      <c r="F232" s="180" t="s">
        <v>1226</v>
      </c>
      <c r="G232" s="181" t="s">
        <v>342</v>
      </c>
      <c r="H232" s="182">
        <v>0.38600000000000001</v>
      </c>
      <c r="I232" s="183"/>
      <c r="J232" s="183"/>
      <c r="K232" s="184">
        <f>ROUND(P232*H232,2)</f>
        <v>0</v>
      </c>
      <c r="L232" s="180" t="s">
        <v>205</v>
      </c>
      <c r="M232" s="41"/>
      <c r="N232" s="185" t="s">
        <v>20</v>
      </c>
      <c r="O232" s="186" t="s">
        <v>44</v>
      </c>
      <c r="P232" s="187">
        <f>I232+J232</f>
        <v>0</v>
      </c>
      <c r="Q232" s="187">
        <f>ROUND(I232*H232,2)</f>
        <v>0</v>
      </c>
      <c r="R232" s="187">
        <f>ROUND(J232*H232,2)</f>
        <v>0</v>
      </c>
      <c r="S232" s="66"/>
      <c r="T232" s="188">
        <f>S232*H232</f>
        <v>0</v>
      </c>
      <c r="U232" s="188">
        <v>0</v>
      </c>
      <c r="V232" s="188">
        <f>U232*H232</f>
        <v>0</v>
      </c>
      <c r="W232" s="188">
        <v>0</v>
      </c>
      <c r="X232" s="189">
        <f>W232*H232</f>
        <v>0</v>
      </c>
      <c r="Y232" s="36"/>
      <c r="Z232" s="36"/>
      <c r="AA232" s="36"/>
      <c r="AB232" s="36"/>
      <c r="AC232" s="36"/>
      <c r="AD232" s="36"/>
      <c r="AE232" s="36"/>
      <c r="AR232" s="190" t="s">
        <v>404</v>
      </c>
      <c r="AT232" s="190" t="s">
        <v>201</v>
      </c>
      <c r="AU232" s="190" t="s">
        <v>207</v>
      </c>
      <c r="AY232" s="19" t="s">
        <v>198</v>
      </c>
      <c r="BE232" s="191">
        <f>IF(O232="základní",K232,0)</f>
        <v>0</v>
      </c>
      <c r="BF232" s="191">
        <f>IF(O232="snížená",K232,0)</f>
        <v>0</v>
      </c>
      <c r="BG232" s="191">
        <f>IF(O232="zákl. přenesená",K232,0)</f>
        <v>0</v>
      </c>
      <c r="BH232" s="191">
        <f>IF(O232="sníž. přenesená",K232,0)</f>
        <v>0</v>
      </c>
      <c r="BI232" s="191">
        <f>IF(O232="nulová",K232,0)</f>
        <v>0</v>
      </c>
      <c r="BJ232" s="19" t="s">
        <v>207</v>
      </c>
      <c r="BK232" s="191">
        <f>ROUND(P232*H232,2)</f>
        <v>0</v>
      </c>
      <c r="BL232" s="19" t="s">
        <v>404</v>
      </c>
      <c r="BM232" s="190" t="s">
        <v>1451</v>
      </c>
    </row>
    <row r="233" spans="1:65" s="2" customFormat="1" ht="19.5">
      <c r="A233" s="36"/>
      <c r="B233" s="37"/>
      <c r="C233" s="38"/>
      <c r="D233" s="192" t="s">
        <v>209</v>
      </c>
      <c r="E233" s="38"/>
      <c r="F233" s="193" t="s">
        <v>1228</v>
      </c>
      <c r="G233" s="38"/>
      <c r="H233" s="38"/>
      <c r="I233" s="194"/>
      <c r="J233" s="194"/>
      <c r="K233" s="38"/>
      <c r="L233" s="38"/>
      <c r="M233" s="41"/>
      <c r="N233" s="195"/>
      <c r="O233" s="196"/>
      <c r="P233" s="66"/>
      <c r="Q233" s="66"/>
      <c r="R233" s="66"/>
      <c r="S233" s="66"/>
      <c r="T233" s="66"/>
      <c r="U233" s="66"/>
      <c r="V233" s="66"/>
      <c r="W233" s="66"/>
      <c r="X233" s="67"/>
      <c r="Y233" s="36"/>
      <c r="Z233" s="36"/>
      <c r="AA233" s="36"/>
      <c r="AB233" s="36"/>
      <c r="AC233" s="36"/>
      <c r="AD233" s="36"/>
      <c r="AE233" s="36"/>
      <c r="AT233" s="19" t="s">
        <v>209</v>
      </c>
      <c r="AU233" s="19" t="s">
        <v>207</v>
      </c>
    </row>
    <row r="234" spans="1:65" s="14" customFormat="1" ht="11.25">
      <c r="B234" s="207"/>
      <c r="C234" s="208"/>
      <c r="D234" s="192" t="s">
        <v>211</v>
      </c>
      <c r="E234" s="209" t="s">
        <v>20</v>
      </c>
      <c r="F234" s="210" t="s">
        <v>1452</v>
      </c>
      <c r="G234" s="208"/>
      <c r="H234" s="211">
        <v>0.38600000000000001</v>
      </c>
      <c r="I234" s="212"/>
      <c r="J234" s="212"/>
      <c r="K234" s="208"/>
      <c r="L234" s="208"/>
      <c r="M234" s="213"/>
      <c r="N234" s="214"/>
      <c r="O234" s="215"/>
      <c r="P234" s="215"/>
      <c r="Q234" s="215"/>
      <c r="R234" s="215"/>
      <c r="S234" s="215"/>
      <c r="T234" s="215"/>
      <c r="U234" s="215"/>
      <c r="V234" s="215"/>
      <c r="W234" s="215"/>
      <c r="X234" s="216"/>
      <c r="AT234" s="217" t="s">
        <v>211</v>
      </c>
      <c r="AU234" s="217" t="s">
        <v>207</v>
      </c>
      <c r="AV234" s="14" t="s">
        <v>207</v>
      </c>
      <c r="AW234" s="14" t="s">
        <v>5</v>
      </c>
      <c r="AX234" s="14" t="s">
        <v>82</v>
      </c>
      <c r="AY234" s="217" t="s">
        <v>198</v>
      </c>
    </row>
    <row r="235" spans="1:65" s="2" customFormat="1" ht="24.2" customHeight="1">
      <c r="A235" s="36"/>
      <c r="B235" s="37"/>
      <c r="C235" s="178" t="s">
        <v>1163</v>
      </c>
      <c r="D235" s="178" t="s">
        <v>201</v>
      </c>
      <c r="E235" s="179" t="s">
        <v>1231</v>
      </c>
      <c r="F235" s="180" t="s">
        <v>1232</v>
      </c>
      <c r="G235" s="181" t="s">
        <v>342</v>
      </c>
      <c r="H235" s="182">
        <v>0.38600000000000001</v>
      </c>
      <c r="I235" s="183"/>
      <c r="J235" s="183"/>
      <c r="K235" s="184">
        <f>ROUND(P235*H235,2)</f>
        <v>0</v>
      </c>
      <c r="L235" s="180" t="s">
        <v>205</v>
      </c>
      <c r="M235" s="41"/>
      <c r="N235" s="185" t="s">
        <v>20</v>
      </c>
      <c r="O235" s="186" t="s">
        <v>44</v>
      </c>
      <c r="P235" s="187">
        <f>I235+J235</f>
        <v>0</v>
      </c>
      <c r="Q235" s="187">
        <f>ROUND(I235*H235,2)</f>
        <v>0</v>
      </c>
      <c r="R235" s="187">
        <f>ROUND(J235*H235,2)</f>
        <v>0</v>
      </c>
      <c r="S235" s="66"/>
      <c r="T235" s="188">
        <f>S235*H235</f>
        <v>0</v>
      </c>
      <c r="U235" s="188">
        <v>0</v>
      </c>
      <c r="V235" s="188">
        <f>U235*H235</f>
        <v>0</v>
      </c>
      <c r="W235" s="188">
        <v>0</v>
      </c>
      <c r="X235" s="189">
        <f>W235*H235</f>
        <v>0</v>
      </c>
      <c r="Y235" s="36"/>
      <c r="Z235" s="36"/>
      <c r="AA235" s="36"/>
      <c r="AB235" s="36"/>
      <c r="AC235" s="36"/>
      <c r="AD235" s="36"/>
      <c r="AE235" s="36"/>
      <c r="AR235" s="190" t="s">
        <v>404</v>
      </c>
      <c r="AT235" s="190" t="s">
        <v>201</v>
      </c>
      <c r="AU235" s="190" t="s">
        <v>207</v>
      </c>
      <c r="AY235" s="19" t="s">
        <v>198</v>
      </c>
      <c r="BE235" s="191">
        <f>IF(O235="základní",K235,0)</f>
        <v>0</v>
      </c>
      <c r="BF235" s="191">
        <f>IF(O235="snížená",K235,0)</f>
        <v>0</v>
      </c>
      <c r="BG235" s="191">
        <f>IF(O235="zákl. přenesená",K235,0)</f>
        <v>0</v>
      </c>
      <c r="BH235" s="191">
        <f>IF(O235="sníž. přenesená",K235,0)</f>
        <v>0</v>
      </c>
      <c r="BI235" s="191">
        <f>IF(O235="nulová",K235,0)</f>
        <v>0</v>
      </c>
      <c r="BJ235" s="19" t="s">
        <v>207</v>
      </c>
      <c r="BK235" s="191">
        <f>ROUND(P235*H235,2)</f>
        <v>0</v>
      </c>
      <c r="BL235" s="19" t="s">
        <v>404</v>
      </c>
      <c r="BM235" s="190" t="s">
        <v>1453</v>
      </c>
    </row>
    <row r="236" spans="1:65" s="2" customFormat="1" ht="19.5">
      <c r="A236" s="36"/>
      <c r="B236" s="37"/>
      <c r="C236" s="38"/>
      <c r="D236" s="192" t="s">
        <v>209</v>
      </c>
      <c r="E236" s="38"/>
      <c r="F236" s="193" t="s">
        <v>1234</v>
      </c>
      <c r="G236" s="38"/>
      <c r="H236" s="38"/>
      <c r="I236" s="194"/>
      <c r="J236" s="194"/>
      <c r="K236" s="38"/>
      <c r="L236" s="38"/>
      <c r="M236" s="41"/>
      <c r="N236" s="195"/>
      <c r="O236" s="196"/>
      <c r="P236" s="66"/>
      <c r="Q236" s="66"/>
      <c r="R236" s="66"/>
      <c r="S236" s="66"/>
      <c r="T236" s="66"/>
      <c r="U236" s="66"/>
      <c r="V236" s="66"/>
      <c r="W236" s="66"/>
      <c r="X236" s="67"/>
      <c r="Y236" s="36"/>
      <c r="Z236" s="36"/>
      <c r="AA236" s="36"/>
      <c r="AB236" s="36"/>
      <c r="AC236" s="36"/>
      <c r="AD236" s="36"/>
      <c r="AE236" s="36"/>
      <c r="AT236" s="19" t="s">
        <v>209</v>
      </c>
      <c r="AU236" s="19" t="s">
        <v>207</v>
      </c>
    </row>
    <row r="237" spans="1:65" s="14" customFormat="1" ht="11.25">
      <c r="B237" s="207"/>
      <c r="C237" s="208"/>
      <c r="D237" s="192" t="s">
        <v>211</v>
      </c>
      <c r="E237" s="209" t="s">
        <v>20</v>
      </c>
      <c r="F237" s="210" t="s">
        <v>1452</v>
      </c>
      <c r="G237" s="208"/>
      <c r="H237" s="211">
        <v>0.38600000000000001</v>
      </c>
      <c r="I237" s="212"/>
      <c r="J237" s="212"/>
      <c r="K237" s="208"/>
      <c r="L237" s="208"/>
      <c r="M237" s="213"/>
      <c r="N237" s="214"/>
      <c r="O237" s="215"/>
      <c r="P237" s="215"/>
      <c r="Q237" s="215"/>
      <c r="R237" s="215"/>
      <c r="S237" s="215"/>
      <c r="T237" s="215"/>
      <c r="U237" s="215"/>
      <c r="V237" s="215"/>
      <c r="W237" s="215"/>
      <c r="X237" s="216"/>
      <c r="AT237" s="217" t="s">
        <v>211</v>
      </c>
      <c r="AU237" s="217" t="s">
        <v>207</v>
      </c>
      <c r="AV237" s="14" t="s">
        <v>207</v>
      </c>
      <c r="AW237" s="14" t="s">
        <v>5</v>
      </c>
      <c r="AX237" s="14" t="s">
        <v>82</v>
      </c>
      <c r="AY237" s="217" t="s">
        <v>198</v>
      </c>
    </row>
    <row r="238" spans="1:65" s="12" customFormat="1" ht="22.9" customHeight="1">
      <c r="B238" s="161"/>
      <c r="C238" s="162"/>
      <c r="D238" s="163" t="s">
        <v>73</v>
      </c>
      <c r="E238" s="176" t="s">
        <v>1181</v>
      </c>
      <c r="F238" s="176" t="s">
        <v>1182</v>
      </c>
      <c r="G238" s="162"/>
      <c r="H238" s="162"/>
      <c r="I238" s="165"/>
      <c r="J238" s="165"/>
      <c r="K238" s="177">
        <f>BK238</f>
        <v>0</v>
      </c>
      <c r="L238" s="162"/>
      <c r="M238" s="167"/>
      <c r="N238" s="168"/>
      <c r="O238" s="169"/>
      <c r="P238" s="169"/>
      <c r="Q238" s="170">
        <f>SUM(Q239:Q359)</f>
        <v>0</v>
      </c>
      <c r="R238" s="170">
        <f>SUM(R239:R359)</f>
        <v>0</v>
      </c>
      <c r="S238" s="169"/>
      <c r="T238" s="171">
        <f>SUM(T239:T359)</f>
        <v>0</v>
      </c>
      <c r="U238" s="169"/>
      <c r="V238" s="171">
        <f>SUM(V239:V359)</f>
        <v>8.0800000000000011E-2</v>
      </c>
      <c r="W238" s="169"/>
      <c r="X238" s="172">
        <f>SUM(X239:X359)</f>
        <v>0</v>
      </c>
      <c r="AR238" s="173" t="s">
        <v>207</v>
      </c>
      <c r="AT238" s="174" t="s">
        <v>73</v>
      </c>
      <c r="AU238" s="174" t="s">
        <v>82</v>
      </c>
      <c r="AY238" s="173" t="s">
        <v>198</v>
      </c>
      <c r="BK238" s="175">
        <f>SUM(BK239:BK359)</f>
        <v>0</v>
      </c>
    </row>
    <row r="239" spans="1:65" s="2" customFormat="1" ht="24.2" customHeight="1">
      <c r="A239" s="36"/>
      <c r="B239" s="37"/>
      <c r="C239" s="178" t="s">
        <v>1167</v>
      </c>
      <c r="D239" s="178" t="s">
        <v>201</v>
      </c>
      <c r="E239" s="179" t="s">
        <v>1184</v>
      </c>
      <c r="F239" s="180" t="s">
        <v>1185</v>
      </c>
      <c r="G239" s="181" t="s">
        <v>403</v>
      </c>
      <c r="H239" s="182">
        <v>2</v>
      </c>
      <c r="I239" s="183"/>
      <c r="J239" s="183"/>
      <c r="K239" s="184">
        <f>ROUND(P239*H239,2)</f>
        <v>0</v>
      </c>
      <c r="L239" s="180" t="s">
        <v>205</v>
      </c>
      <c r="M239" s="41"/>
      <c r="N239" s="185" t="s">
        <v>20</v>
      </c>
      <c r="O239" s="186" t="s">
        <v>44</v>
      </c>
      <c r="P239" s="187">
        <f>I239+J239</f>
        <v>0</v>
      </c>
      <c r="Q239" s="187">
        <f>ROUND(I239*H239,2)</f>
        <v>0</v>
      </c>
      <c r="R239" s="187">
        <f>ROUND(J239*H239,2)</f>
        <v>0</v>
      </c>
      <c r="S239" s="66"/>
      <c r="T239" s="188">
        <f>S239*H239</f>
        <v>0</v>
      </c>
      <c r="U239" s="188">
        <v>0</v>
      </c>
      <c r="V239" s="188">
        <f>U239*H239</f>
        <v>0</v>
      </c>
      <c r="W239" s="188">
        <v>0</v>
      </c>
      <c r="X239" s="189">
        <f>W239*H239</f>
        <v>0</v>
      </c>
      <c r="Y239" s="36"/>
      <c r="Z239" s="36"/>
      <c r="AA239" s="36"/>
      <c r="AB239" s="36"/>
      <c r="AC239" s="36"/>
      <c r="AD239" s="36"/>
      <c r="AE239" s="36"/>
      <c r="AR239" s="190" t="s">
        <v>404</v>
      </c>
      <c r="AT239" s="190" t="s">
        <v>201</v>
      </c>
      <c r="AU239" s="190" t="s">
        <v>207</v>
      </c>
      <c r="AY239" s="19" t="s">
        <v>198</v>
      </c>
      <c r="BE239" s="191">
        <f>IF(O239="základní",K239,0)</f>
        <v>0</v>
      </c>
      <c r="BF239" s="191">
        <f>IF(O239="snížená",K239,0)</f>
        <v>0</v>
      </c>
      <c r="BG239" s="191">
        <f>IF(O239="zákl. přenesená",K239,0)</f>
        <v>0</v>
      </c>
      <c r="BH239" s="191">
        <f>IF(O239="sníž. přenesená",K239,0)</f>
        <v>0</v>
      </c>
      <c r="BI239" s="191">
        <f>IF(O239="nulová",K239,0)</f>
        <v>0</v>
      </c>
      <c r="BJ239" s="19" t="s">
        <v>207</v>
      </c>
      <c r="BK239" s="191">
        <f>ROUND(P239*H239,2)</f>
        <v>0</v>
      </c>
      <c r="BL239" s="19" t="s">
        <v>404</v>
      </c>
      <c r="BM239" s="190" t="s">
        <v>1454</v>
      </c>
    </row>
    <row r="240" spans="1:65" s="2" customFormat="1" ht="11.25">
      <c r="A240" s="36"/>
      <c r="B240" s="37"/>
      <c r="C240" s="38"/>
      <c r="D240" s="192" t="s">
        <v>209</v>
      </c>
      <c r="E240" s="38"/>
      <c r="F240" s="193" t="s">
        <v>1187</v>
      </c>
      <c r="G240" s="38"/>
      <c r="H240" s="38"/>
      <c r="I240" s="194"/>
      <c r="J240" s="194"/>
      <c r="K240" s="38"/>
      <c r="L240" s="38"/>
      <c r="M240" s="41"/>
      <c r="N240" s="195"/>
      <c r="O240" s="196"/>
      <c r="P240" s="66"/>
      <c r="Q240" s="66"/>
      <c r="R240" s="66"/>
      <c r="S240" s="66"/>
      <c r="T240" s="66"/>
      <c r="U240" s="66"/>
      <c r="V240" s="66"/>
      <c r="W240" s="66"/>
      <c r="X240" s="67"/>
      <c r="Y240" s="36"/>
      <c r="Z240" s="36"/>
      <c r="AA240" s="36"/>
      <c r="AB240" s="36"/>
      <c r="AC240" s="36"/>
      <c r="AD240" s="36"/>
      <c r="AE240" s="36"/>
      <c r="AT240" s="19" t="s">
        <v>209</v>
      </c>
      <c r="AU240" s="19" t="s">
        <v>207</v>
      </c>
    </row>
    <row r="241" spans="1:65" s="13" customFormat="1" ht="11.25">
      <c r="B241" s="197"/>
      <c r="C241" s="198"/>
      <c r="D241" s="192" t="s">
        <v>211</v>
      </c>
      <c r="E241" s="199" t="s">
        <v>20</v>
      </c>
      <c r="F241" s="200" t="s">
        <v>1382</v>
      </c>
      <c r="G241" s="198"/>
      <c r="H241" s="199" t="s">
        <v>20</v>
      </c>
      <c r="I241" s="201"/>
      <c r="J241" s="201"/>
      <c r="K241" s="198"/>
      <c r="L241" s="198"/>
      <c r="M241" s="202"/>
      <c r="N241" s="203"/>
      <c r="O241" s="204"/>
      <c r="P241" s="204"/>
      <c r="Q241" s="204"/>
      <c r="R241" s="204"/>
      <c r="S241" s="204"/>
      <c r="T241" s="204"/>
      <c r="U241" s="204"/>
      <c r="V241" s="204"/>
      <c r="W241" s="204"/>
      <c r="X241" s="205"/>
      <c r="AT241" s="206" t="s">
        <v>211</v>
      </c>
      <c r="AU241" s="206" t="s">
        <v>207</v>
      </c>
      <c r="AV241" s="13" t="s">
        <v>82</v>
      </c>
      <c r="AW241" s="13" t="s">
        <v>5</v>
      </c>
      <c r="AX241" s="13" t="s">
        <v>74</v>
      </c>
      <c r="AY241" s="206" t="s">
        <v>198</v>
      </c>
    </row>
    <row r="242" spans="1:65" s="13" customFormat="1" ht="11.25">
      <c r="B242" s="197"/>
      <c r="C242" s="198"/>
      <c r="D242" s="192" t="s">
        <v>211</v>
      </c>
      <c r="E242" s="199" t="s">
        <v>20</v>
      </c>
      <c r="F242" s="200" t="s">
        <v>1403</v>
      </c>
      <c r="G242" s="198"/>
      <c r="H242" s="199" t="s">
        <v>20</v>
      </c>
      <c r="I242" s="201"/>
      <c r="J242" s="201"/>
      <c r="K242" s="198"/>
      <c r="L242" s="198"/>
      <c r="M242" s="202"/>
      <c r="N242" s="203"/>
      <c r="O242" s="204"/>
      <c r="P242" s="204"/>
      <c r="Q242" s="204"/>
      <c r="R242" s="204"/>
      <c r="S242" s="204"/>
      <c r="T242" s="204"/>
      <c r="U242" s="204"/>
      <c r="V242" s="204"/>
      <c r="W242" s="204"/>
      <c r="X242" s="205"/>
      <c r="AT242" s="206" t="s">
        <v>211</v>
      </c>
      <c r="AU242" s="206" t="s">
        <v>207</v>
      </c>
      <c r="AV242" s="13" t="s">
        <v>82</v>
      </c>
      <c r="AW242" s="13" t="s">
        <v>5</v>
      </c>
      <c r="AX242" s="13" t="s">
        <v>74</v>
      </c>
      <c r="AY242" s="206" t="s">
        <v>198</v>
      </c>
    </row>
    <row r="243" spans="1:65" s="14" customFormat="1" ht="11.25">
      <c r="B243" s="207"/>
      <c r="C243" s="208"/>
      <c r="D243" s="192" t="s">
        <v>211</v>
      </c>
      <c r="E243" s="209" t="s">
        <v>20</v>
      </c>
      <c r="F243" s="210" t="s">
        <v>82</v>
      </c>
      <c r="G243" s="208"/>
      <c r="H243" s="211">
        <v>1</v>
      </c>
      <c r="I243" s="212"/>
      <c r="J243" s="212"/>
      <c r="K243" s="208"/>
      <c r="L243" s="208"/>
      <c r="M243" s="213"/>
      <c r="N243" s="214"/>
      <c r="O243" s="215"/>
      <c r="P243" s="215"/>
      <c r="Q243" s="215"/>
      <c r="R243" s="215"/>
      <c r="S243" s="215"/>
      <c r="T243" s="215"/>
      <c r="U243" s="215"/>
      <c r="V243" s="215"/>
      <c r="W243" s="215"/>
      <c r="X243" s="216"/>
      <c r="AT243" s="217" t="s">
        <v>211</v>
      </c>
      <c r="AU243" s="217" t="s">
        <v>207</v>
      </c>
      <c r="AV243" s="14" t="s">
        <v>207</v>
      </c>
      <c r="AW243" s="14" t="s">
        <v>5</v>
      </c>
      <c r="AX243" s="14" t="s">
        <v>74</v>
      </c>
      <c r="AY243" s="217" t="s">
        <v>198</v>
      </c>
    </row>
    <row r="244" spans="1:65" s="13" customFormat="1" ht="11.25">
      <c r="B244" s="197"/>
      <c r="C244" s="198"/>
      <c r="D244" s="192" t="s">
        <v>211</v>
      </c>
      <c r="E244" s="199" t="s">
        <v>20</v>
      </c>
      <c r="F244" s="200" t="s">
        <v>1382</v>
      </c>
      <c r="G244" s="198"/>
      <c r="H244" s="199" t="s">
        <v>20</v>
      </c>
      <c r="I244" s="201"/>
      <c r="J244" s="201"/>
      <c r="K244" s="198"/>
      <c r="L244" s="198"/>
      <c r="M244" s="202"/>
      <c r="N244" s="203"/>
      <c r="O244" s="204"/>
      <c r="P244" s="204"/>
      <c r="Q244" s="204"/>
      <c r="R244" s="204"/>
      <c r="S244" s="204"/>
      <c r="T244" s="204"/>
      <c r="U244" s="204"/>
      <c r="V244" s="204"/>
      <c r="W244" s="204"/>
      <c r="X244" s="205"/>
      <c r="AT244" s="206" t="s">
        <v>211</v>
      </c>
      <c r="AU244" s="206" t="s">
        <v>207</v>
      </c>
      <c r="AV244" s="13" t="s">
        <v>82</v>
      </c>
      <c r="AW244" s="13" t="s">
        <v>5</v>
      </c>
      <c r="AX244" s="13" t="s">
        <v>74</v>
      </c>
      <c r="AY244" s="206" t="s">
        <v>198</v>
      </c>
    </row>
    <row r="245" spans="1:65" s="13" customFormat="1" ht="11.25">
      <c r="B245" s="197"/>
      <c r="C245" s="198"/>
      <c r="D245" s="192" t="s">
        <v>211</v>
      </c>
      <c r="E245" s="199" t="s">
        <v>20</v>
      </c>
      <c r="F245" s="200" t="s">
        <v>1404</v>
      </c>
      <c r="G245" s="198"/>
      <c r="H245" s="199" t="s">
        <v>20</v>
      </c>
      <c r="I245" s="201"/>
      <c r="J245" s="201"/>
      <c r="K245" s="198"/>
      <c r="L245" s="198"/>
      <c r="M245" s="202"/>
      <c r="N245" s="203"/>
      <c r="O245" s="204"/>
      <c r="P245" s="204"/>
      <c r="Q245" s="204"/>
      <c r="R245" s="204"/>
      <c r="S245" s="204"/>
      <c r="T245" s="204"/>
      <c r="U245" s="204"/>
      <c r="V245" s="204"/>
      <c r="W245" s="204"/>
      <c r="X245" s="205"/>
      <c r="AT245" s="206" t="s">
        <v>211</v>
      </c>
      <c r="AU245" s="206" t="s">
        <v>207</v>
      </c>
      <c r="AV245" s="13" t="s">
        <v>82</v>
      </c>
      <c r="AW245" s="13" t="s">
        <v>5</v>
      </c>
      <c r="AX245" s="13" t="s">
        <v>74</v>
      </c>
      <c r="AY245" s="206" t="s">
        <v>198</v>
      </c>
    </row>
    <row r="246" spans="1:65" s="14" customFormat="1" ht="11.25">
      <c r="B246" s="207"/>
      <c r="C246" s="208"/>
      <c r="D246" s="192" t="s">
        <v>211</v>
      </c>
      <c r="E246" s="209" t="s">
        <v>20</v>
      </c>
      <c r="F246" s="210" t="s">
        <v>82</v>
      </c>
      <c r="G246" s="208"/>
      <c r="H246" s="211">
        <v>1</v>
      </c>
      <c r="I246" s="212"/>
      <c r="J246" s="212"/>
      <c r="K246" s="208"/>
      <c r="L246" s="208"/>
      <c r="M246" s="213"/>
      <c r="N246" s="214"/>
      <c r="O246" s="215"/>
      <c r="P246" s="215"/>
      <c r="Q246" s="215"/>
      <c r="R246" s="215"/>
      <c r="S246" s="215"/>
      <c r="T246" s="215"/>
      <c r="U246" s="215"/>
      <c r="V246" s="215"/>
      <c r="W246" s="215"/>
      <c r="X246" s="216"/>
      <c r="AT246" s="217" t="s">
        <v>211</v>
      </c>
      <c r="AU246" s="217" t="s">
        <v>207</v>
      </c>
      <c r="AV246" s="14" t="s">
        <v>207</v>
      </c>
      <c r="AW246" s="14" t="s">
        <v>5</v>
      </c>
      <c r="AX246" s="14" t="s">
        <v>74</v>
      </c>
      <c r="AY246" s="217" t="s">
        <v>198</v>
      </c>
    </row>
    <row r="247" spans="1:65" s="16" customFormat="1" ht="11.25">
      <c r="B247" s="229"/>
      <c r="C247" s="230"/>
      <c r="D247" s="192" t="s">
        <v>211</v>
      </c>
      <c r="E247" s="231" t="s">
        <v>20</v>
      </c>
      <c r="F247" s="232" t="s">
        <v>282</v>
      </c>
      <c r="G247" s="230"/>
      <c r="H247" s="233">
        <v>2</v>
      </c>
      <c r="I247" s="234"/>
      <c r="J247" s="234"/>
      <c r="K247" s="230"/>
      <c r="L247" s="230"/>
      <c r="M247" s="235"/>
      <c r="N247" s="236"/>
      <c r="O247" s="237"/>
      <c r="P247" s="237"/>
      <c r="Q247" s="237"/>
      <c r="R247" s="237"/>
      <c r="S247" s="237"/>
      <c r="T247" s="237"/>
      <c r="U247" s="237"/>
      <c r="V247" s="237"/>
      <c r="W247" s="237"/>
      <c r="X247" s="238"/>
      <c r="AT247" s="239" t="s">
        <v>211</v>
      </c>
      <c r="AU247" s="239" t="s">
        <v>207</v>
      </c>
      <c r="AV247" s="16" t="s">
        <v>206</v>
      </c>
      <c r="AW247" s="16" t="s">
        <v>5</v>
      </c>
      <c r="AX247" s="16" t="s">
        <v>82</v>
      </c>
      <c r="AY247" s="239" t="s">
        <v>198</v>
      </c>
    </row>
    <row r="248" spans="1:65" s="2" customFormat="1" ht="24.2" customHeight="1">
      <c r="A248" s="36"/>
      <c r="B248" s="37"/>
      <c r="C248" s="246" t="s">
        <v>1172</v>
      </c>
      <c r="D248" s="246" t="s">
        <v>1044</v>
      </c>
      <c r="E248" s="247" t="s">
        <v>1364</v>
      </c>
      <c r="F248" s="248" t="s">
        <v>1365</v>
      </c>
      <c r="G248" s="249" t="s">
        <v>412</v>
      </c>
      <c r="H248" s="250">
        <v>1</v>
      </c>
      <c r="I248" s="251"/>
      <c r="J248" s="252"/>
      <c r="K248" s="253">
        <f>ROUND(P248*H248,2)</f>
        <v>0</v>
      </c>
      <c r="L248" s="248" t="s">
        <v>205</v>
      </c>
      <c r="M248" s="254"/>
      <c r="N248" s="255" t="s">
        <v>20</v>
      </c>
      <c r="O248" s="186" t="s">
        <v>44</v>
      </c>
      <c r="P248" s="187">
        <f>I248+J248</f>
        <v>0</v>
      </c>
      <c r="Q248" s="187">
        <f>ROUND(I248*H248,2)</f>
        <v>0</v>
      </c>
      <c r="R248" s="187">
        <f>ROUND(J248*H248,2)</f>
        <v>0</v>
      </c>
      <c r="S248" s="66"/>
      <c r="T248" s="188">
        <f>S248*H248</f>
        <v>0</v>
      </c>
      <c r="U248" s="188">
        <v>5.0000000000000001E-3</v>
      </c>
      <c r="V248" s="188">
        <f>U248*H248</f>
        <v>5.0000000000000001E-3</v>
      </c>
      <c r="W248" s="188">
        <v>0</v>
      </c>
      <c r="X248" s="189">
        <f>W248*H248</f>
        <v>0</v>
      </c>
      <c r="Y248" s="36"/>
      <c r="Z248" s="36"/>
      <c r="AA248" s="36"/>
      <c r="AB248" s="36"/>
      <c r="AC248" s="36"/>
      <c r="AD248" s="36"/>
      <c r="AE248" s="36"/>
      <c r="AR248" s="190" t="s">
        <v>1103</v>
      </c>
      <c r="AT248" s="190" t="s">
        <v>1044</v>
      </c>
      <c r="AU248" s="190" t="s">
        <v>207</v>
      </c>
      <c r="AY248" s="19" t="s">
        <v>198</v>
      </c>
      <c r="BE248" s="191">
        <f>IF(O248="základní",K248,0)</f>
        <v>0</v>
      </c>
      <c r="BF248" s="191">
        <f>IF(O248="snížená",K248,0)</f>
        <v>0</v>
      </c>
      <c r="BG248" s="191">
        <f>IF(O248="zákl. přenesená",K248,0)</f>
        <v>0</v>
      </c>
      <c r="BH248" s="191">
        <f>IF(O248="sníž. přenesená",K248,0)</f>
        <v>0</v>
      </c>
      <c r="BI248" s="191">
        <f>IF(O248="nulová",K248,0)</f>
        <v>0</v>
      </c>
      <c r="BJ248" s="19" t="s">
        <v>207</v>
      </c>
      <c r="BK248" s="191">
        <f>ROUND(P248*H248,2)</f>
        <v>0</v>
      </c>
      <c r="BL248" s="19" t="s">
        <v>404</v>
      </c>
      <c r="BM248" s="190" t="s">
        <v>1455</v>
      </c>
    </row>
    <row r="249" spans="1:65" s="2" customFormat="1" ht="11.25">
      <c r="A249" s="36"/>
      <c r="B249" s="37"/>
      <c r="C249" s="38"/>
      <c r="D249" s="192" t="s">
        <v>209</v>
      </c>
      <c r="E249" s="38"/>
      <c r="F249" s="193" t="s">
        <v>1365</v>
      </c>
      <c r="G249" s="38"/>
      <c r="H249" s="38"/>
      <c r="I249" s="194"/>
      <c r="J249" s="194"/>
      <c r="K249" s="38"/>
      <c r="L249" s="38"/>
      <c r="M249" s="41"/>
      <c r="N249" s="195"/>
      <c r="O249" s="196"/>
      <c r="P249" s="66"/>
      <c r="Q249" s="66"/>
      <c r="R249" s="66"/>
      <c r="S249" s="66"/>
      <c r="T249" s="66"/>
      <c r="U249" s="66"/>
      <c r="V249" s="66"/>
      <c r="W249" s="66"/>
      <c r="X249" s="67"/>
      <c r="Y249" s="36"/>
      <c r="Z249" s="36"/>
      <c r="AA249" s="36"/>
      <c r="AB249" s="36"/>
      <c r="AC249" s="36"/>
      <c r="AD249" s="36"/>
      <c r="AE249" s="36"/>
      <c r="AT249" s="19" t="s">
        <v>209</v>
      </c>
      <c r="AU249" s="19" t="s">
        <v>207</v>
      </c>
    </row>
    <row r="250" spans="1:65" s="13" customFormat="1" ht="11.25">
      <c r="B250" s="197"/>
      <c r="C250" s="198"/>
      <c r="D250" s="192" t="s">
        <v>211</v>
      </c>
      <c r="E250" s="199" t="s">
        <v>20</v>
      </c>
      <c r="F250" s="200" t="s">
        <v>1382</v>
      </c>
      <c r="G250" s="198"/>
      <c r="H250" s="199" t="s">
        <v>20</v>
      </c>
      <c r="I250" s="201"/>
      <c r="J250" s="201"/>
      <c r="K250" s="198"/>
      <c r="L250" s="198"/>
      <c r="M250" s="202"/>
      <c r="N250" s="203"/>
      <c r="O250" s="204"/>
      <c r="P250" s="204"/>
      <c r="Q250" s="204"/>
      <c r="R250" s="204"/>
      <c r="S250" s="204"/>
      <c r="T250" s="204"/>
      <c r="U250" s="204"/>
      <c r="V250" s="204"/>
      <c r="W250" s="204"/>
      <c r="X250" s="205"/>
      <c r="AT250" s="206" t="s">
        <v>211</v>
      </c>
      <c r="AU250" s="206" t="s">
        <v>207</v>
      </c>
      <c r="AV250" s="13" t="s">
        <v>82</v>
      </c>
      <c r="AW250" s="13" t="s">
        <v>5</v>
      </c>
      <c r="AX250" s="13" t="s">
        <v>74</v>
      </c>
      <c r="AY250" s="206" t="s">
        <v>198</v>
      </c>
    </row>
    <row r="251" spans="1:65" s="13" customFormat="1" ht="11.25">
      <c r="B251" s="197"/>
      <c r="C251" s="198"/>
      <c r="D251" s="192" t="s">
        <v>211</v>
      </c>
      <c r="E251" s="199" t="s">
        <v>20</v>
      </c>
      <c r="F251" s="200" t="s">
        <v>1403</v>
      </c>
      <c r="G251" s="198"/>
      <c r="H251" s="199" t="s">
        <v>20</v>
      </c>
      <c r="I251" s="201"/>
      <c r="J251" s="201"/>
      <c r="K251" s="198"/>
      <c r="L251" s="198"/>
      <c r="M251" s="202"/>
      <c r="N251" s="203"/>
      <c r="O251" s="204"/>
      <c r="P251" s="204"/>
      <c r="Q251" s="204"/>
      <c r="R251" s="204"/>
      <c r="S251" s="204"/>
      <c r="T251" s="204"/>
      <c r="U251" s="204"/>
      <c r="V251" s="204"/>
      <c r="W251" s="204"/>
      <c r="X251" s="205"/>
      <c r="AT251" s="206" t="s">
        <v>211</v>
      </c>
      <c r="AU251" s="206" t="s">
        <v>207</v>
      </c>
      <c r="AV251" s="13" t="s">
        <v>82</v>
      </c>
      <c r="AW251" s="13" t="s">
        <v>5</v>
      </c>
      <c r="AX251" s="13" t="s">
        <v>74</v>
      </c>
      <c r="AY251" s="206" t="s">
        <v>198</v>
      </c>
    </row>
    <row r="252" spans="1:65" s="14" customFormat="1" ht="11.25">
      <c r="B252" s="207"/>
      <c r="C252" s="208"/>
      <c r="D252" s="192" t="s">
        <v>211</v>
      </c>
      <c r="E252" s="209" t="s">
        <v>20</v>
      </c>
      <c r="F252" s="210" t="s">
        <v>1456</v>
      </c>
      <c r="G252" s="208"/>
      <c r="H252" s="211">
        <v>0.4</v>
      </c>
      <c r="I252" s="212"/>
      <c r="J252" s="212"/>
      <c r="K252" s="208"/>
      <c r="L252" s="208"/>
      <c r="M252" s="213"/>
      <c r="N252" s="214"/>
      <c r="O252" s="215"/>
      <c r="P252" s="215"/>
      <c r="Q252" s="215"/>
      <c r="R252" s="215"/>
      <c r="S252" s="215"/>
      <c r="T252" s="215"/>
      <c r="U252" s="215"/>
      <c r="V252" s="215"/>
      <c r="W252" s="215"/>
      <c r="X252" s="216"/>
      <c r="AT252" s="217" t="s">
        <v>211</v>
      </c>
      <c r="AU252" s="217" t="s">
        <v>207</v>
      </c>
      <c r="AV252" s="14" t="s">
        <v>207</v>
      </c>
      <c r="AW252" s="14" t="s">
        <v>5</v>
      </c>
      <c r="AX252" s="14" t="s">
        <v>74</v>
      </c>
      <c r="AY252" s="217" t="s">
        <v>198</v>
      </c>
    </row>
    <row r="253" spans="1:65" s="13" customFormat="1" ht="11.25">
      <c r="B253" s="197"/>
      <c r="C253" s="198"/>
      <c r="D253" s="192" t="s">
        <v>211</v>
      </c>
      <c r="E253" s="199" t="s">
        <v>20</v>
      </c>
      <c r="F253" s="200" t="s">
        <v>1382</v>
      </c>
      <c r="G253" s="198"/>
      <c r="H253" s="199" t="s">
        <v>20</v>
      </c>
      <c r="I253" s="201"/>
      <c r="J253" s="201"/>
      <c r="K253" s="198"/>
      <c r="L253" s="198"/>
      <c r="M253" s="202"/>
      <c r="N253" s="203"/>
      <c r="O253" s="204"/>
      <c r="P253" s="204"/>
      <c r="Q253" s="204"/>
      <c r="R253" s="204"/>
      <c r="S253" s="204"/>
      <c r="T253" s="204"/>
      <c r="U253" s="204"/>
      <c r="V253" s="204"/>
      <c r="W253" s="204"/>
      <c r="X253" s="205"/>
      <c r="AT253" s="206" t="s">
        <v>211</v>
      </c>
      <c r="AU253" s="206" t="s">
        <v>207</v>
      </c>
      <c r="AV253" s="13" t="s">
        <v>82</v>
      </c>
      <c r="AW253" s="13" t="s">
        <v>5</v>
      </c>
      <c r="AX253" s="13" t="s">
        <v>74</v>
      </c>
      <c r="AY253" s="206" t="s">
        <v>198</v>
      </c>
    </row>
    <row r="254" spans="1:65" s="13" customFormat="1" ht="11.25">
      <c r="B254" s="197"/>
      <c r="C254" s="198"/>
      <c r="D254" s="192" t="s">
        <v>211</v>
      </c>
      <c r="E254" s="199" t="s">
        <v>20</v>
      </c>
      <c r="F254" s="200" t="s">
        <v>1404</v>
      </c>
      <c r="G254" s="198"/>
      <c r="H254" s="199" t="s">
        <v>20</v>
      </c>
      <c r="I254" s="201"/>
      <c r="J254" s="201"/>
      <c r="K254" s="198"/>
      <c r="L254" s="198"/>
      <c r="M254" s="202"/>
      <c r="N254" s="203"/>
      <c r="O254" s="204"/>
      <c r="P254" s="204"/>
      <c r="Q254" s="204"/>
      <c r="R254" s="204"/>
      <c r="S254" s="204"/>
      <c r="T254" s="204"/>
      <c r="U254" s="204"/>
      <c r="V254" s="204"/>
      <c r="W254" s="204"/>
      <c r="X254" s="205"/>
      <c r="AT254" s="206" t="s">
        <v>211</v>
      </c>
      <c r="AU254" s="206" t="s">
        <v>207</v>
      </c>
      <c r="AV254" s="13" t="s">
        <v>82</v>
      </c>
      <c r="AW254" s="13" t="s">
        <v>5</v>
      </c>
      <c r="AX254" s="13" t="s">
        <v>74</v>
      </c>
      <c r="AY254" s="206" t="s">
        <v>198</v>
      </c>
    </row>
    <row r="255" spans="1:65" s="14" customFormat="1" ht="11.25">
      <c r="B255" s="207"/>
      <c r="C255" s="208"/>
      <c r="D255" s="192" t="s">
        <v>211</v>
      </c>
      <c r="E255" s="209" t="s">
        <v>20</v>
      </c>
      <c r="F255" s="210" t="s">
        <v>426</v>
      </c>
      <c r="G255" s="208"/>
      <c r="H255" s="211">
        <v>0.6</v>
      </c>
      <c r="I255" s="212"/>
      <c r="J255" s="212"/>
      <c r="K255" s="208"/>
      <c r="L255" s="208"/>
      <c r="M255" s="213"/>
      <c r="N255" s="214"/>
      <c r="O255" s="215"/>
      <c r="P255" s="215"/>
      <c r="Q255" s="215"/>
      <c r="R255" s="215"/>
      <c r="S255" s="215"/>
      <c r="T255" s="215"/>
      <c r="U255" s="215"/>
      <c r="V255" s="215"/>
      <c r="W255" s="215"/>
      <c r="X255" s="216"/>
      <c r="AT255" s="217" t="s">
        <v>211</v>
      </c>
      <c r="AU255" s="217" t="s">
        <v>207</v>
      </c>
      <c r="AV255" s="14" t="s">
        <v>207</v>
      </c>
      <c r="AW255" s="14" t="s">
        <v>5</v>
      </c>
      <c r="AX255" s="14" t="s">
        <v>74</v>
      </c>
      <c r="AY255" s="217" t="s">
        <v>198</v>
      </c>
    </row>
    <row r="256" spans="1:65" s="16" customFormat="1" ht="11.25">
      <c r="B256" s="229"/>
      <c r="C256" s="230"/>
      <c r="D256" s="192" t="s">
        <v>211</v>
      </c>
      <c r="E256" s="231" t="s">
        <v>20</v>
      </c>
      <c r="F256" s="232" t="s">
        <v>282</v>
      </c>
      <c r="G256" s="230"/>
      <c r="H256" s="233">
        <v>1</v>
      </c>
      <c r="I256" s="234"/>
      <c r="J256" s="234"/>
      <c r="K256" s="230"/>
      <c r="L256" s="230"/>
      <c r="M256" s="235"/>
      <c r="N256" s="236"/>
      <c r="O256" s="237"/>
      <c r="P256" s="237"/>
      <c r="Q256" s="237"/>
      <c r="R256" s="237"/>
      <c r="S256" s="237"/>
      <c r="T256" s="237"/>
      <c r="U256" s="237"/>
      <c r="V256" s="237"/>
      <c r="W256" s="237"/>
      <c r="X256" s="238"/>
      <c r="AT256" s="239" t="s">
        <v>211</v>
      </c>
      <c r="AU256" s="239" t="s">
        <v>207</v>
      </c>
      <c r="AV256" s="16" t="s">
        <v>206</v>
      </c>
      <c r="AW256" s="16" t="s">
        <v>5</v>
      </c>
      <c r="AX256" s="16" t="s">
        <v>82</v>
      </c>
      <c r="AY256" s="239" t="s">
        <v>198</v>
      </c>
    </row>
    <row r="257" spans="1:65" s="2" customFormat="1" ht="24.2" customHeight="1">
      <c r="A257" s="36"/>
      <c r="B257" s="37"/>
      <c r="C257" s="178" t="s">
        <v>1176</v>
      </c>
      <c r="D257" s="178" t="s">
        <v>201</v>
      </c>
      <c r="E257" s="179" t="s">
        <v>1360</v>
      </c>
      <c r="F257" s="180" t="s">
        <v>1361</v>
      </c>
      <c r="G257" s="181" t="s">
        <v>403</v>
      </c>
      <c r="H257" s="182">
        <v>13</v>
      </c>
      <c r="I257" s="183"/>
      <c r="J257" s="183"/>
      <c r="K257" s="184">
        <f>ROUND(P257*H257,2)</f>
        <v>0</v>
      </c>
      <c r="L257" s="180" t="s">
        <v>205</v>
      </c>
      <c r="M257" s="41"/>
      <c r="N257" s="185" t="s">
        <v>20</v>
      </c>
      <c r="O257" s="186" t="s">
        <v>44</v>
      </c>
      <c r="P257" s="187">
        <f>I257+J257</f>
        <v>0</v>
      </c>
      <c r="Q257" s="187">
        <f>ROUND(I257*H257,2)</f>
        <v>0</v>
      </c>
      <c r="R257" s="187">
        <f>ROUND(J257*H257,2)</f>
        <v>0</v>
      </c>
      <c r="S257" s="66"/>
      <c r="T257" s="188">
        <f>S257*H257</f>
        <v>0</v>
      </c>
      <c r="U257" s="188">
        <v>0</v>
      </c>
      <c r="V257" s="188">
        <f>U257*H257</f>
        <v>0</v>
      </c>
      <c r="W257" s="188">
        <v>0</v>
      </c>
      <c r="X257" s="189">
        <f>W257*H257</f>
        <v>0</v>
      </c>
      <c r="Y257" s="36"/>
      <c r="Z257" s="36"/>
      <c r="AA257" s="36"/>
      <c r="AB257" s="36"/>
      <c r="AC257" s="36"/>
      <c r="AD257" s="36"/>
      <c r="AE257" s="36"/>
      <c r="AR257" s="190" t="s">
        <v>404</v>
      </c>
      <c r="AT257" s="190" t="s">
        <v>201</v>
      </c>
      <c r="AU257" s="190" t="s">
        <v>207</v>
      </c>
      <c r="AY257" s="19" t="s">
        <v>198</v>
      </c>
      <c r="BE257" s="191">
        <f>IF(O257="základní",K257,0)</f>
        <v>0</v>
      </c>
      <c r="BF257" s="191">
        <f>IF(O257="snížená",K257,0)</f>
        <v>0</v>
      </c>
      <c r="BG257" s="191">
        <f>IF(O257="zákl. přenesená",K257,0)</f>
        <v>0</v>
      </c>
      <c r="BH257" s="191">
        <f>IF(O257="sníž. přenesená",K257,0)</f>
        <v>0</v>
      </c>
      <c r="BI257" s="191">
        <f>IF(O257="nulová",K257,0)</f>
        <v>0</v>
      </c>
      <c r="BJ257" s="19" t="s">
        <v>207</v>
      </c>
      <c r="BK257" s="191">
        <f>ROUND(P257*H257,2)</f>
        <v>0</v>
      </c>
      <c r="BL257" s="19" t="s">
        <v>404</v>
      </c>
      <c r="BM257" s="190" t="s">
        <v>1457</v>
      </c>
    </row>
    <row r="258" spans="1:65" s="2" customFormat="1" ht="11.25">
      <c r="A258" s="36"/>
      <c r="B258" s="37"/>
      <c r="C258" s="38"/>
      <c r="D258" s="192" t="s">
        <v>209</v>
      </c>
      <c r="E258" s="38"/>
      <c r="F258" s="193" t="s">
        <v>1363</v>
      </c>
      <c r="G258" s="38"/>
      <c r="H258" s="38"/>
      <c r="I258" s="194"/>
      <c r="J258" s="194"/>
      <c r="K258" s="38"/>
      <c r="L258" s="38"/>
      <c r="M258" s="41"/>
      <c r="N258" s="195"/>
      <c r="O258" s="196"/>
      <c r="P258" s="66"/>
      <c r="Q258" s="66"/>
      <c r="R258" s="66"/>
      <c r="S258" s="66"/>
      <c r="T258" s="66"/>
      <c r="U258" s="66"/>
      <c r="V258" s="66"/>
      <c r="W258" s="66"/>
      <c r="X258" s="67"/>
      <c r="Y258" s="36"/>
      <c r="Z258" s="36"/>
      <c r="AA258" s="36"/>
      <c r="AB258" s="36"/>
      <c r="AC258" s="36"/>
      <c r="AD258" s="36"/>
      <c r="AE258" s="36"/>
      <c r="AT258" s="19" t="s">
        <v>209</v>
      </c>
      <c r="AU258" s="19" t="s">
        <v>207</v>
      </c>
    </row>
    <row r="259" spans="1:65" s="13" customFormat="1" ht="11.25">
      <c r="B259" s="197"/>
      <c r="C259" s="198"/>
      <c r="D259" s="192" t="s">
        <v>211</v>
      </c>
      <c r="E259" s="199" t="s">
        <v>20</v>
      </c>
      <c r="F259" s="200" t="s">
        <v>1382</v>
      </c>
      <c r="G259" s="198"/>
      <c r="H259" s="199" t="s">
        <v>20</v>
      </c>
      <c r="I259" s="201"/>
      <c r="J259" s="201"/>
      <c r="K259" s="198"/>
      <c r="L259" s="198"/>
      <c r="M259" s="202"/>
      <c r="N259" s="203"/>
      <c r="O259" s="204"/>
      <c r="P259" s="204"/>
      <c r="Q259" s="204"/>
      <c r="R259" s="204"/>
      <c r="S259" s="204"/>
      <c r="T259" s="204"/>
      <c r="U259" s="204"/>
      <c r="V259" s="204"/>
      <c r="W259" s="204"/>
      <c r="X259" s="205"/>
      <c r="AT259" s="206" t="s">
        <v>211</v>
      </c>
      <c r="AU259" s="206" t="s">
        <v>207</v>
      </c>
      <c r="AV259" s="13" t="s">
        <v>82</v>
      </c>
      <c r="AW259" s="13" t="s">
        <v>5</v>
      </c>
      <c r="AX259" s="13" t="s">
        <v>74</v>
      </c>
      <c r="AY259" s="206" t="s">
        <v>198</v>
      </c>
    </row>
    <row r="260" spans="1:65" s="13" customFormat="1" ht="11.25">
      <c r="B260" s="197"/>
      <c r="C260" s="198"/>
      <c r="D260" s="192" t="s">
        <v>211</v>
      </c>
      <c r="E260" s="199" t="s">
        <v>20</v>
      </c>
      <c r="F260" s="200" t="s">
        <v>1411</v>
      </c>
      <c r="G260" s="198"/>
      <c r="H260" s="199" t="s">
        <v>20</v>
      </c>
      <c r="I260" s="201"/>
      <c r="J260" s="201"/>
      <c r="K260" s="198"/>
      <c r="L260" s="198"/>
      <c r="M260" s="202"/>
      <c r="N260" s="203"/>
      <c r="O260" s="204"/>
      <c r="P260" s="204"/>
      <c r="Q260" s="204"/>
      <c r="R260" s="204"/>
      <c r="S260" s="204"/>
      <c r="T260" s="204"/>
      <c r="U260" s="204"/>
      <c r="V260" s="204"/>
      <c r="W260" s="204"/>
      <c r="X260" s="205"/>
      <c r="AT260" s="206" t="s">
        <v>211</v>
      </c>
      <c r="AU260" s="206" t="s">
        <v>207</v>
      </c>
      <c r="AV260" s="13" t="s">
        <v>82</v>
      </c>
      <c r="AW260" s="13" t="s">
        <v>5</v>
      </c>
      <c r="AX260" s="13" t="s">
        <v>74</v>
      </c>
      <c r="AY260" s="206" t="s">
        <v>198</v>
      </c>
    </row>
    <row r="261" spans="1:65" s="13" customFormat="1" ht="11.25">
      <c r="B261" s="197"/>
      <c r="C261" s="198"/>
      <c r="D261" s="192" t="s">
        <v>211</v>
      </c>
      <c r="E261" s="199" t="s">
        <v>20</v>
      </c>
      <c r="F261" s="200" t="s">
        <v>1042</v>
      </c>
      <c r="G261" s="198"/>
      <c r="H261" s="199" t="s">
        <v>20</v>
      </c>
      <c r="I261" s="201"/>
      <c r="J261" s="201"/>
      <c r="K261" s="198"/>
      <c r="L261" s="198"/>
      <c r="M261" s="202"/>
      <c r="N261" s="203"/>
      <c r="O261" s="204"/>
      <c r="P261" s="204"/>
      <c r="Q261" s="204"/>
      <c r="R261" s="204"/>
      <c r="S261" s="204"/>
      <c r="T261" s="204"/>
      <c r="U261" s="204"/>
      <c r="V261" s="204"/>
      <c r="W261" s="204"/>
      <c r="X261" s="205"/>
      <c r="AT261" s="206" t="s">
        <v>211</v>
      </c>
      <c r="AU261" s="206" t="s">
        <v>207</v>
      </c>
      <c r="AV261" s="13" t="s">
        <v>82</v>
      </c>
      <c r="AW261" s="13" t="s">
        <v>5</v>
      </c>
      <c r="AX261" s="13" t="s">
        <v>74</v>
      </c>
      <c r="AY261" s="206" t="s">
        <v>198</v>
      </c>
    </row>
    <row r="262" spans="1:65" s="14" customFormat="1" ht="11.25">
      <c r="B262" s="207"/>
      <c r="C262" s="208"/>
      <c r="D262" s="192" t="s">
        <v>211</v>
      </c>
      <c r="E262" s="209" t="s">
        <v>20</v>
      </c>
      <c r="F262" s="210" t="s">
        <v>82</v>
      </c>
      <c r="G262" s="208"/>
      <c r="H262" s="211">
        <v>1</v>
      </c>
      <c r="I262" s="212"/>
      <c r="J262" s="212"/>
      <c r="K262" s="208"/>
      <c r="L262" s="208"/>
      <c r="M262" s="213"/>
      <c r="N262" s="214"/>
      <c r="O262" s="215"/>
      <c r="P262" s="215"/>
      <c r="Q262" s="215"/>
      <c r="R262" s="215"/>
      <c r="S262" s="215"/>
      <c r="T262" s="215"/>
      <c r="U262" s="215"/>
      <c r="V262" s="215"/>
      <c r="W262" s="215"/>
      <c r="X262" s="216"/>
      <c r="AT262" s="217" t="s">
        <v>211</v>
      </c>
      <c r="AU262" s="217" t="s">
        <v>207</v>
      </c>
      <c r="AV262" s="14" t="s">
        <v>207</v>
      </c>
      <c r="AW262" s="14" t="s">
        <v>5</v>
      </c>
      <c r="AX262" s="14" t="s">
        <v>74</v>
      </c>
      <c r="AY262" s="217" t="s">
        <v>198</v>
      </c>
    </row>
    <row r="263" spans="1:65" s="13" customFormat="1" ht="11.25">
      <c r="B263" s="197"/>
      <c r="C263" s="198"/>
      <c r="D263" s="192" t="s">
        <v>211</v>
      </c>
      <c r="E263" s="199" t="s">
        <v>20</v>
      </c>
      <c r="F263" s="200" t="s">
        <v>1382</v>
      </c>
      <c r="G263" s="198"/>
      <c r="H263" s="199" t="s">
        <v>20</v>
      </c>
      <c r="I263" s="201"/>
      <c r="J263" s="201"/>
      <c r="K263" s="198"/>
      <c r="L263" s="198"/>
      <c r="M263" s="202"/>
      <c r="N263" s="203"/>
      <c r="O263" s="204"/>
      <c r="P263" s="204"/>
      <c r="Q263" s="204"/>
      <c r="R263" s="204"/>
      <c r="S263" s="204"/>
      <c r="T263" s="204"/>
      <c r="U263" s="204"/>
      <c r="V263" s="204"/>
      <c r="W263" s="204"/>
      <c r="X263" s="205"/>
      <c r="AT263" s="206" t="s">
        <v>211</v>
      </c>
      <c r="AU263" s="206" t="s">
        <v>207</v>
      </c>
      <c r="AV263" s="13" t="s">
        <v>82</v>
      </c>
      <c r="AW263" s="13" t="s">
        <v>5</v>
      </c>
      <c r="AX263" s="13" t="s">
        <v>74</v>
      </c>
      <c r="AY263" s="206" t="s">
        <v>198</v>
      </c>
    </row>
    <row r="264" spans="1:65" s="13" customFormat="1" ht="11.25">
      <c r="B264" s="197"/>
      <c r="C264" s="198"/>
      <c r="D264" s="192" t="s">
        <v>211</v>
      </c>
      <c r="E264" s="199" t="s">
        <v>20</v>
      </c>
      <c r="F264" s="200" t="s">
        <v>1412</v>
      </c>
      <c r="G264" s="198"/>
      <c r="H264" s="199" t="s">
        <v>20</v>
      </c>
      <c r="I264" s="201"/>
      <c r="J264" s="201"/>
      <c r="K264" s="198"/>
      <c r="L264" s="198"/>
      <c r="M264" s="202"/>
      <c r="N264" s="203"/>
      <c r="O264" s="204"/>
      <c r="P264" s="204"/>
      <c r="Q264" s="204"/>
      <c r="R264" s="204"/>
      <c r="S264" s="204"/>
      <c r="T264" s="204"/>
      <c r="U264" s="204"/>
      <c r="V264" s="204"/>
      <c r="W264" s="204"/>
      <c r="X264" s="205"/>
      <c r="AT264" s="206" t="s">
        <v>211</v>
      </c>
      <c r="AU264" s="206" t="s">
        <v>207</v>
      </c>
      <c r="AV264" s="13" t="s">
        <v>82</v>
      </c>
      <c r="AW264" s="13" t="s">
        <v>5</v>
      </c>
      <c r="AX264" s="13" t="s">
        <v>74</v>
      </c>
      <c r="AY264" s="206" t="s">
        <v>198</v>
      </c>
    </row>
    <row r="265" spans="1:65" s="13" customFormat="1" ht="11.25">
      <c r="B265" s="197"/>
      <c r="C265" s="198"/>
      <c r="D265" s="192" t="s">
        <v>211</v>
      </c>
      <c r="E265" s="199" t="s">
        <v>20</v>
      </c>
      <c r="F265" s="200" t="s">
        <v>1042</v>
      </c>
      <c r="G265" s="198"/>
      <c r="H265" s="199" t="s">
        <v>20</v>
      </c>
      <c r="I265" s="201"/>
      <c r="J265" s="201"/>
      <c r="K265" s="198"/>
      <c r="L265" s="198"/>
      <c r="M265" s="202"/>
      <c r="N265" s="203"/>
      <c r="O265" s="204"/>
      <c r="P265" s="204"/>
      <c r="Q265" s="204"/>
      <c r="R265" s="204"/>
      <c r="S265" s="204"/>
      <c r="T265" s="204"/>
      <c r="U265" s="204"/>
      <c r="V265" s="204"/>
      <c r="W265" s="204"/>
      <c r="X265" s="205"/>
      <c r="AT265" s="206" t="s">
        <v>211</v>
      </c>
      <c r="AU265" s="206" t="s">
        <v>207</v>
      </c>
      <c r="AV265" s="13" t="s">
        <v>82</v>
      </c>
      <c r="AW265" s="13" t="s">
        <v>5</v>
      </c>
      <c r="AX265" s="13" t="s">
        <v>74</v>
      </c>
      <c r="AY265" s="206" t="s">
        <v>198</v>
      </c>
    </row>
    <row r="266" spans="1:65" s="14" customFormat="1" ht="11.25">
      <c r="B266" s="207"/>
      <c r="C266" s="208"/>
      <c r="D266" s="192" t="s">
        <v>211</v>
      </c>
      <c r="E266" s="209" t="s">
        <v>20</v>
      </c>
      <c r="F266" s="210" t="s">
        <v>82</v>
      </c>
      <c r="G266" s="208"/>
      <c r="H266" s="211">
        <v>1</v>
      </c>
      <c r="I266" s="212"/>
      <c r="J266" s="212"/>
      <c r="K266" s="208"/>
      <c r="L266" s="208"/>
      <c r="M266" s="213"/>
      <c r="N266" s="214"/>
      <c r="O266" s="215"/>
      <c r="P266" s="215"/>
      <c r="Q266" s="215"/>
      <c r="R266" s="215"/>
      <c r="S266" s="215"/>
      <c r="T266" s="215"/>
      <c r="U266" s="215"/>
      <c r="V266" s="215"/>
      <c r="W266" s="215"/>
      <c r="X266" s="216"/>
      <c r="AT266" s="217" t="s">
        <v>211</v>
      </c>
      <c r="AU266" s="217" t="s">
        <v>207</v>
      </c>
      <c r="AV266" s="14" t="s">
        <v>207</v>
      </c>
      <c r="AW266" s="14" t="s">
        <v>5</v>
      </c>
      <c r="AX266" s="14" t="s">
        <v>74</v>
      </c>
      <c r="AY266" s="217" t="s">
        <v>198</v>
      </c>
    </row>
    <row r="267" spans="1:65" s="13" customFormat="1" ht="11.25">
      <c r="B267" s="197"/>
      <c r="C267" s="198"/>
      <c r="D267" s="192" t="s">
        <v>211</v>
      </c>
      <c r="E267" s="199" t="s">
        <v>20</v>
      </c>
      <c r="F267" s="200" t="s">
        <v>1382</v>
      </c>
      <c r="G267" s="198"/>
      <c r="H267" s="199" t="s">
        <v>20</v>
      </c>
      <c r="I267" s="201"/>
      <c r="J267" s="201"/>
      <c r="K267" s="198"/>
      <c r="L267" s="198"/>
      <c r="M267" s="202"/>
      <c r="N267" s="203"/>
      <c r="O267" s="204"/>
      <c r="P267" s="204"/>
      <c r="Q267" s="204"/>
      <c r="R267" s="204"/>
      <c r="S267" s="204"/>
      <c r="T267" s="204"/>
      <c r="U267" s="204"/>
      <c r="V267" s="204"/>
      <c r="W267" s="204"/>
      <c r="X267" s="205"/>
      <c r="AT267" s="206" t="s">
        <v>211</v>
      </c>
      <c r="AU267" s="206" t="s">
        <v>207</v>
      </c>
      <c r="AV267" s="13" t="s">
        <v>82</v>
      </c>
      <c r="AW267" s="13" t="s">
        <v>5</v>
      </c>
      <c r="AX267" s="13" t="s">
        <v>74</v>
      </c>
      <c r="AY267" s="206" t="s">
        <v>198</v>
      </c>
    </row>
    <row r="268" spans="1:65" s="13" customFormat="1" ht="11.25">
      <c r="B268" s="197"/>
      <c r="C268" s="198"/>
      <c r="D268" s="192" t="s">
        <v>211</v>
      </c>
      <c r="E268" s="199" t="s">
        <v>20</v>
      </c>
      <c r="F268" s="200" t="s">
        <v>1413</v>
      </c>
      <c r="G268" s="198"/>
      <c r="H268" s="199" t="s">
        <v>20</v>
      </c>
      <c r="I268" s="201"/>
      <c r="J268" s="201"/>
      <c r="K268" s="198"/>
      <c r="L268" s="198"/>
      <c r="M268" s="202"/>
      <c r="N268" s="203"/>
      <c r="O268" s="204"/>
      <c r="P268" s="204"/>
      <c r="Q268" s="204"/>
      <c r="R268" s="204"/>
      <c r="S268" s="204"/>
      <c r="T268" s="204"/>
      <c r="U268" s="204"/>
      <c r="V268" s="204"/>
      <c r="W268" s="204"/>
      <c r="X268" s="205"/>
      <c r="AT268" s="206" t="s">
        <v>211</v>
      </c>
      <c r="AU268" s="206" t="s">
        <v>207</v>
      </c>
      <c r="AV268" s="13" t="s">
        <v>82</v>
      </c>
      <c r="AW268" s="13" t="s">
        <v>5</v>
      </c>
      <c r="AX268" s="13" t="s">
        <v>74</v>
      </c>
      <c r="AY268" s="206" t="s">
        <v>198</v>
      </c>
    </row>
    <row r="269" spans="1:65" s="13" customFormat="1" ht="11.25">
      <c r="B269" s="197"/>
      <c r="C269" s="198"/>
      <c r="D269" s="192" t="s">
        <v>211</v>
      </c>
      <c r="E269" s="199" t="s">
        <v>20</v>
      </c>
      <c r="F269" s="200" t="s">
        <v>1042</v>
      </c>
      <c r="G269" s="198"/>
      <c r="H269" s="199" t="s">
        <v>20</v>
      </c>
      <c r="I269" s="201"/>
      <c r="J269" s="201"/>
      <c r="K269" s="198"/>
      <c r="L269" s="198"/>
      <c r="M269" s="202"/>
      <c r="N269" s="203"/>
      <c r="O269" s="204"/>
      <c r="P269" s="204"/>
      <c r="Q269" s="204"/>
      <c r="R269" s="204"/>
      <c r="S269" s="204"/>
      <c r="T269" s="204"/>
      <c r="U269" s="204"/>
      <c r="V269" s="204"/>
      <c r="W269" s="204"/>
      <c r="X269" s="205"/>
      <c r="AT269" s="206" t="s">
        <v>211</v>
      </c>
      <c r="AU269" s="206" t="s">
        <v>207</v>
      </c>
      <c r="AV269" s="13" t="s">
        <v>82</v>
      </c>
      <c r="AW269" s="13" t="s">
        <v>5</v>
      </c>
      <c r="AX269" s="13" t="s">
        <v>74</v>
      </c>
      <c r="AY269" s="206" t="s">
        <v>198</v>
      </c>
    </row>
    <row r="270" spans="1:65" s="14" customFormat="1" ht="11.25">
      <c r="B270" s="207"/>
      <c r="C270" s="208"/>
      <c r="D270" s="192" t="s">
        <v>211</v>
      </c>
      <c r="E270" s="209" t="s">
        <v>20</v>
      </c>
      <c r="F270" s="210" t="s">
        <v>82</v>
      </c>
      <c r="G270" s="208"/>
      <c r="H270" s="211">
        <v>1</v>
      </c>
      <c r="I270" s="212"/>
      <c r="J270" s="212"/>
      <c r="K270" s="208"/>
      <c r="L270" s="208"/>
      <c r="M270" s="213"/>
      <c r="N270" s="214"/>
      <c r="O270" s="215"/>
      <c r="P270" s="215"/>
      <c r="Q270" s="215"/>
      <c r="R270" s="215"/>
      <c r="S270" s="215"/>
      <c r="T270" s="215"/>
      <c r="U270" s="215"/>
      <c r="V270" s="215"/>
      <c r="W270" s="215"/>
      <c r="X270" s="216"/>
      <c r="AT270" s="217" t="s">
        <v>211</v>
      </c>
      <c r="AU270" s="217" t="s">
        <v>207</v>
      </c>
      <c r="AV270" s="14" t="s">
        <v>207</v>
      </c>
      <c r="AW270" s="14" t="s">
        <v>5</v>
      </c>
      <c r="AX270" s="14" t="s">
        <v>74</v>
      </c>
      <c r="AY270" s="217" t="s">
        <v>198</v>
      </c>
    </row>
    <row r="271" spans="1:65" s="13" customFormat="1" ht="11.25">
      <c r="B271" s="197"/>
      <c r="C271" s="198"/>
      <c r="D271" s="192" t="s">
        <v>211</v>
      </c>
      <c r="E271" s="199" t="s">
        <v>20</v>
      </c>
      <c r="F271" s="200" t="s">
        <v>1382</v>
      </c>
      <c r="G271" s="198"/>
      <c r="H271" s="199" t="s">
        <v>20</v>
      </c>
      <c r="I271" s="201"/>
      <c r="J271" s="201"/>
      <c r="K271" s="198"/>
      <c r="L271" s="198"/>
      <c r="M271" s="202"/>
      <c r="N271" s="203"/>
      <c r="O271" s="204"/>
      <c r="P271" s="204"/>
      <c r="Q271" s="204"/>
      <c r="R271" s="204"/>
      <c r="S271" s="204"/>
      <c r="T271" s="204"/>
      <c r="U271" s="204"/>
      <c r="V271" s="204"/>
      <c r="W271" s="204"/>
      <c r="X271" s="205"/>
      <c r="AT271" s="206" t="s">
        <v>211</v>
      </c>
      <c r="AU271" s="206" t="s">
        <v>207</v>
      </c>
      <c r="AV271" s="13" t="s">
        <v>82</v>
      </c>
      <c r="AW271" s="13" t="s">
        <v>5</v>
      </c>
      <c r="AX271" s="13" t="s">
        <v>74</v>
      </c>
      <c r="AY271" s="206" t="s">
        <v>198</v>
      </c>
    </row>
    <row r="272" spans="1:65" s="13" customFormat="1" ht="11.25">
      <c r="B272" s="197"/>
      <c r="C272" s="198"/>
      <c r="D272" s="192" t="s">
        <v>211</v>
      </c>
      <c r="E272" s="199" t="s">
        <v>20</v>
      </c>
      <c r="F272" s="200" t="s">
        <v>1414</v>
      </c>
      <c r="G272" s="198"/>
      <c r="H272" s="199" t="s">
        <v>20</v>
      </c>
      <c r="I272" s="201"/>
      <c r="J272" s="201"/>
      <c r="K272" s="198"/>
      <c r="L272" s="198"/>
      <c r="M272" s="202"/>
      <c r="N272" s="203"/>
      <c r="O272" s="204"/>
      <c r="P272" s="204"/>
      <c r="Q272" s="204"/>
      <c r="R272" s="204"/>
      <c r="S272" s="204"/>
      <c r="T272" s="204"/>
      <c r="U272" s="204"/>
      <c r="V272" s="204"/>
      <c r="W272" s="204"/>
      <c r="X272" s="205"/>
      <c r="AT272" s="206" t="s">
        <v>211</v>
      </c>
      <c r="AU272" s="206" t="s">
        <v>207</v>
      </c>
      <c r="AV272" s="13" t="s">
        <v>82</v>
      </c>
      <c r="AW272" s="13" t="s">
        <v>5</v>
      </c>
      <c r="AX272" s="13" t="s">
        <v>74</v>
      </c>
      <c r="AY272" s="206" t="s">
        <v>198</v>
      </c>
    </row>
    <row r="273" spans="2:51" s="13" customFormat="1" ht="11.25">
      <c r="B273" s="197"/>
      <c r="C273" s="198"/>
      <c r="D273" s="192" t="s">
        <v>211</v>
      </c>
      <c r="E273" s="199" t="s">
        <v>20</v>
      </c>
      <c r="F273" s="200" t="s">
        <v>1042</v>
      </c>
      <c r="G273" s="198"/>
      <c r="H273" s="199" t="s">
        <v>20</v>
      </c>
      <c r="I273" s="201"/>
      <c r="J273" s="201"/>
      <c r="K273" s="198"/>
      <c r="L273" s="198"/>
      <c r="M273" s="202"/>
      <c r="N273" s="203"/>
      <c r="O273" s="204"/>
      <c r="P273" s="204"/>
      <c r="Q273" s="204"/>
      <c r="R273" s="204"/>
      <c r="S273" s="204"/>
      <c r="T273" s="204"/>
      <c r="U273" s="204"/>
      <c r="V273" s="204"/>
      <c r="W273" s="204"/>
      <c r="X273" s="205"/>
      <c r="AT273" s="206" t="s">
        <v>211</v>
      </c>
      <c r="AU273" s="206" t="s">
        <v>207</v>
      </c>
      <c r="AV273" s="13" t="s">
        <v>82</v>
      </c>
      <c r="AW273" s="13" t="s">
        <v>5</v>
      </c>
      <c r="AX273" s="13" t="s">
        <v>74</v>
      </c>
      <c r="AY273" s="206" t="s">
        <v>198</v>
      </c>
    </row>
    <row r="274" spans="2:51" s="14" customFormat="1" ht="11.25">
      <c r="B274" s="207"/>
      <c r="C274" s="208"/>
      <c r="D274" s="192" t="s">
        <v>211</v>
      </c>
      <c r="E274" s="209" t="s">
        <v>20</v>
      </c>
      <c r="F274" s="210" t="s">
        <v>82</v>
      </c>
      <c r="G274" s="208"/>
      <c r="H274" s="211">
        <v>1</v>
      </c>
      <c r="I274" s="212"/>
      <c r="J274" s="212"/>
      <c r="K274" s="208"/>
      <c r="L274" s="208"/>
      <c r="M274" s="213"/>
      <c r="N274" s="214"/>
      <c r="O274" s="215"/>
      <c r="P274" s="215"/>
      <c r="Q274" s="215"/>
      <c r="R274" s="215"/>
      <c r="S274" s="215"/>
      <c r="T274" s="215"/>
      <c r="U274" s="215"/>
      <c r="V274" s="215"/>
      <c r="W274" s="215"/>
      <c r="X274" s="216"/>
      <c r="AT274" s="217" t="s">
        <v>211</v>
      </c>
      <c r="AU274" s="217" t="s">
        <v>207</v>
      </c>
      <c r="AV274" s="14" t="s">
        <v>207</v>
      </c>
      <c r="AW274" s="14" t="s">
        <v>5</v>
      </c>
      <c r="AX274" s="14" t="s">
        <v>74</v>
      </c>
      <c r="AY274" s="217" t="s">
        <v>198</v>
      </c>
    </row>
    <row r="275" spans="2:51" s="13" customFormat="1" ht="11.25">
      <c r="B275" s="197"/>
      <c r="C275" s="198"/>
      <c r="D275" s="192" t="s">
        <v>211</v>
      </c>
      <c r="E275" s="199" t="s">
        <v>20</v>
      </c>
      <c r="F275" s="200" t="s">
        <v>1382</v>
      </c>
      <c r="G275" s="198"/>
      <c r="H275" s="199" t="s">
        <v>20</v>
      </c>
      <c r="I275" s="201"/>
      <c r="J275" s="201"/>
      <c r="K275" s="198"/>
      <c r="L275" s="198"/>
      <c r="M275" s="202"/>
      <c r="N275" s="203"/>
      <c r="O275" s="204"/>
      <c r="P275" s="204"/>
      <c r="Q275" s="204"/>
      <c r="R275" s="204"/>
      <c r="S275" s="204"/>
      <c r="T275" s="204"/>
      <c r="U275" s="204"/>
      <c r="V275" s="204"/>
      <c r="W275" s="204"/>
      <c r="X275" s="205"/>
      <c r="AT275" s="206" t="s">
        <v>211</v>
      </c>
      <c r="AU275" s="206" t="s">
        <v>207</v>
      </c>
      <c r="AV275" s="13" t="s">
        <v>82</v>
      </c>
      <c r="AW275" s="13" t="s">
        <v>5</v>
      </c>
      <c r="AX275" s="13" t="s">
        <v>74</v>
      </c>
      <c r="AY275" s="206" t="s">
        <v>198</v>
      </c>
    </row>
    <row r="276" spans="2:51" s="13" customFormat="1" ht="11.25">
      <c r="B276" s="197"/>
      <c r="C276" s="198"/>
      <c r="D276" s="192" t="s">
        <v>211</v>
      </c>
      <c r="E276" s="199" t="s">
        <v>20</v>
      </c>
      <c r="F276" s="200" t="s">
        <v>1415</v>
      </c>
      <c r="G276" s="198"/>
      <c r="H276" s="199" t="s">
        <v>20</v>
      </c>
      <c r="I276" s="201"/>
      <c r="J276" s="201"/>
      <c r="K276" s="198"/>
      <c r="L276" s="198"/>
      <c r="M276" s="202"/>
      <c r="N276" s="203"/>
      <c r="O276" s="204"/>
      <c r="P276" s="204"/>
      <c r="Q276" s="204"/>
      <c r="R276" s="204"/>
      <c r="S276" s="204"/>
      <c r="T276" s="204"/>
      <c r="U276" s="204"/>
      <c r="V276" s="204"/>
      <c r="W276" s="204"/>
      <c r="X276" s="205"/>
      <c r="AT276" s="206" t="s">
        <v>211</v>
      </c>
      <c r="AU276" s="206" t="s">
        <v>207</v>
      </c>
      <c r="AV276" s="13" t="s">
        <v>82</v>
      </c>
      <c r="AW276" s="13" t="s">
        <v>5</v>
      </c>
      <c r="AX276" s="13" t="s">
        <v>74</v>
      </c>
      <c r="AY276" s="206" t="s">
        <v>198</v>
      </c>
    </row>
    <row r="277" spans="2:51" s="13" customFormat="1" ht="11.25">
      <c r="B277" s="197"/>
      <c r="C277" s="198"/>
      <c r="D277" s="192" t="s">
        <v>211</v>
      </c>
      <c r="E277" s="199" t="s">
        <v>20</v>
      </c>
      <c r="F277" s="200" t="s">
        <v>1042</v>
      </c>
      <c r="G277" s="198"/>
      <c r="H277" s="199" t="s">
        <v>20</v>
      </c>
      <c r="I277" s="201"/>
      <c r="J277" s="201"/>
      <c r="K277" s="198"/>
      <c r="L277" s="198"/>
      <c r="M277" s="202"/>
      <c r="N277" s="203"/>
      <c r="O277" s="204"/>
      <c r="P277" s="204"/>
      <c r="Q277" s="204"/>
      <c r="R277" s="204"/>
      <c r="S277" s="204"/>
      <c r="T277" s="204"/>
      <c r="U277" s="204"/>
      <c r="V277" s="204"/>
      <c r="W277" s="204"/>
      <c r="X277" s="205"/>
      <c r="AT277" s="206" t="s">
        <v>211</v>
      </c>
      <c r="AU277" s="206" t="s">
        <v>207</v>
      </c>
      <c r="AV277" s="13" t="s">
        <v>82</v>
      </c>
      <c r="AW277" s="13" t="s">
        <v>5</v>
      </c>
      <c r="AX277" s="13" t="s">
        <v>74</v>
      </c>
      <c r="AY277" s="206" t="s">
        <v>198</v>
      </c>
    </row>
    <row r="278" spans="2:51" s="14" customFormat="1" ht="11.25">
      <c r="B278" s="207"/>
      <c r="C278" s="208"/>
      <c r="D278" s="192" t="s">
        <v>211</v>
      </c>
      <c r="E278" s="209" t="s">
        <v>20</v>
      </c>
      <c r="F278" s="210" t="s">
        <v>82</v>
      </c>
      <c r="G278" s="208"/>
      <c r="H278" s="211">
        <v>1</v>
      </c>
      <c r="I278" s="212"/>
      <c r="J278" s="212"/>
      <c r="K278" s="208"/>
      <c r="L278" s="208"/>
      <c r="M278" s="213"/>
      <c r="N278" s="214"/>
      <c r="O278" s="215"/>
      <c r="P278" s="215"/>
      <c r="Q278" s="215"/>
      <c r="R278" s="215"/>
      <c r="S278" s="215"/>
      <c r="T278" s="215"/>
      <c r="U278" s="215"/>
      <c r="V278" s="215"/>
      <c r="W278" s="215"/>
      <c r="X278" s="216"/>
      <c r="AT278" s="217" t="s">
        <v>211</v>
      </c>
      <c r="AU278" s="217" t="s">
        <v>207</v>
      </c>
      <c r="AV278" s="14" t="s">
        <v>207</v>
      </c>
      <c r="AW278" s="14" t="s">
        <v>5</v>
      </c>
      <c r="AX278" s="14" t="s">
        <v>74</v>
      </c>
      <c r="AY278" s="217" t="s">
        <v>198</v>
      </c>
    </row>
    <row r="279" spans="2:51" s="13" customFormat="1" ht="11.25">
      <c r="B279" s="197"/>
      <c r="C279" s="198"/>
      <c r="D279" s="192" t="s">
        <v>211</v>
      </c>
      <c r="E279" s="199" t="s">
        <v>20</v>
      </c>
      <c r="F279" s="200" t="s">
        <v>1382</v>
      </c>
      <c r="G279" s="198"/>
      <c r="H279" s="199" t="s">
        <v>20</v>
      </c>
      <c r="I279" s="201"/>
      <c r="J279" s="201"/>
      <c r="K279" s="198"/>
      <c r="L279" s="198"/>
      <c r="M279" s="202"/>
      <c r="N279" s="203"/>
      <c r="O279" s="204"/>
      <c r="P279" s="204"/>
      <c r="Q279" s="204"/>
      <c r="R279" s="204"/>
      <c r="S279" s="204"/>
      <c r="T279" s="204"/>
      <c r="U279" s="204"/>
      <c r="V279" s="204"/>
      <c r="W279" s="204"/>
      <c r="X279" s="205"/>
      <c r="AT279" s="206" t="s">
        <v>211</v>
      </c>
      <c r="AU279" s="206" t="s">
        <v>207</v>
      </c>
      <c r="AV279" s="13" t="s">
        <v>82</v>
      </c>
      <c r="AW279" s="13" t="s">
        <v>5</v>
      </c>
      <c r="AX279" s="13" t="s">
        <v>74</v>
      </c>
      <c r="AY279" s="206" t="s">
        <v>198</v>
      </c>
    </row>
    <row r="280" spans="2:51" s="13" customFormat="1" ht="11.25">
      <c r="B280" s="197"/>
      <c r="C280" s="198"/>
      <c r="D280" s="192" t="s">
        <v>211</v>
      </c>
      <c r="E280" s="199" t="s">
        <v>20</v>
      </c>
      <c r="F280" s="200" t="s">
        <v>1416</v>
      </c>
      <c r="G280" s="198"/>
      <c r="H280" s="199" t="s">
        <v>20</v>
      </c>
      <c r="I280" s="201"/>
      <c r="J280" s="201"/>
      <c r="K280" s="198"/>
      <c r="L280" s="198"/>
      <c r="M280" s="202"/>
      <c r="N280" s="203"/>
      <c r="O280" s="204"/>
      <c r="P280" s="204"/>
      <c r="Q280" s="204"/>
      <c r="R280" s="204"/>
      <c r="S280" s="204"/>
      <c r="T280" s="204"/>
      <c r="U280" s="204"/>
      <c r="V280" s="204"/>
      <c r="W280" s="204"/>
      <c r="X280" s="205"/>
      <c r="AT280" s="206" t="s">
        <v>211</v>
      </c>
      <c r="AU280" s="206" t="s">
        <v>207</v>
      </c>
      <c r="AV280" s="13" t="s">
        <v>82</v>
      </c>
      <c r="AW280" s="13" t="s">
        <v>5</v>
      </c>
      <c r="AX280" s="13" t="s">
        <v>74</v>
      </c>
      <c r="AY280" s="206" t="s">
        <v>198</v>
      </c>
    </row>
    <row r="281" spans="2:51" s="13" customFormat="1" ht="11.25">
      <c r="B281" s="197"/>
      <c r="C281" s="198"/>
      <c r="D281" s="192" t="s">
        <v>211</v>
      </c>
      <c r="E281" s="199" t="s">
        <v>20</v>
      </c>
      <c r="F281" s="200" t="s">
        <v>1042</v>
      </c>
      <c r="G281" s="198"/>
      <c r="H281" s="199" t="s">
        <v>20</v>
      </c>
      <c r="I281" s="201"/>
      <c r="J281" s="201"/>
      <c r="K281" s="198"/>
      <c r="L281" s="198"/>
      <c r="M281" s="202"/>
      <c r="N281" s="203"/>
      <c r="O281" s="204"/>
      <c r="P281" s="204"/>
      <c r="Q281" s="204"/>
      <c r="R281" s="204"/>
      <c r="S281" s="204"/>
      <c r="T281" s="204"/>
      <c r="U281" s="204"/>
      <c r="V281" s="204"/>
      <c r="W281" s="204"/>
      <c r="X281" s="205"/>
      <c r="AT281" s="206" t="s">
        <v>211</v>
      </c>
      <c r="AU281" s="206" t="s">
        <v>207</v>
      </c>
      <c r="AV281" s="13" t="s">
        <v>82</v>
      </c>
      <c r="AW281" s="13" t="s">
        <v>5</v>
      </c>
      <c r="AX281" s="13" t="s">
        <v>74</v>
      </c>
      <c r="AY281" s="206" t="s">
        <v>198</v>
      </c>
    </row>
    <row r="282" spans="2:51" s="14" customFormat="1" ht="11.25">
      <c r="B282" s="207"/>
      <c r="C282" s="208"/>
      <c r="D282" s="192" t="s">
        <v>211</v>
      </c>
      <c r="E282" s="209" t="s">
        <v>20</v>
      </c>
      <c r="F282" s="210" t="s">
        <v>82</v>
      </c>
      <c r="G282" s="208"/>
      <c r="H282" s="211">
        <v>1</v>
      </c>
      <c r="I282" s="212"/>
      <c r="J282" s="212"/>
      <c r="K282" s="208"/>
      <c r="L282" s="208"/>
      <c r="M282" s="213"/>
      <c r="N282" s="214"/>
      <c r="O282" s="215"/>
      <c r="P282" s="215"/>
      <c r="Q282" s="215"/>
      <c r="R282" s="215"/>
      <c r="S282" s="215"/>
      <c r="T282" s="215"/>
      <c r="U282" s="215"/>
      <c r="V282" s="215"/>
      <c r="W282" s="215"/>
      <c r="X282" s="216"/>
      <c r="AT282" s="217" t="s">
        <v>211</v>
      </c>
      <c r="AU282" s="217" t="s">
        <v>207</v>
      </c>
      <c r="AV282" s="14" t="s">
        <v>207</v>
      </c>
      <c r="AW282" s="14" t="s">
        <v>5</v>
      </c>
      <c r="AX282" s="14" t="s">
        <v>74</v>
      </c>
      <c r="AY282" s="217" t="s">
        <v>198</v>
      </c>
    </row>
    <row r="283" spans="2:51" s="13" customFormat="1" ht="11.25">
      <c r="B283" s="197"/>
      <c r="C283" s="198"/>
      <c r="D283" s="192" t="s">
        <v>211</v>
      </c>
      <c r="E283" s="199" t="s">
        <v>20</v>
      </c>
      <c r="F283" s="200" t="s">
        <v>1382</v>
      </c>
      <c r="G283" s="198"/>
      <c r="H283" s="199" t="s">
        <v>20</v>
      </c>
      <c r="I283" s="201"/>
      <c r="J283" s="201"/>
      <c r="K283" s="198"/>
      <c r="L283" s="198"/>
      <c r="M283" s="202"/>
      <c r="N283" s="203"/>
      <c r="O283" s="204"/>
      <c r="P283" s="204"/>
      <c r="Q283" s="204"/>
      <c r="R283" s="204"/>
      <c r="S283" s="204"/>
      <c r="T283" s="204"/>
      <c r="U283" s="204"/>
      <c r="V283" s="204"/>
      <c r="W283" s="204"/>
      <c r="X283" s="205"/>
      <c r="AT283" s="206" t="s">
        <v>211</v>
      </c>
      <c r="AU283" s="206" t="s">
        <v>207</v>
      </c>
      <c r="AV283" s="13" t="s">
        <v>82</v>
      </c>
      <c r="AW283" s="13" t="s">
        <v>5</v>
      </c>
      <c r="AX283" s="13" t="s">
        <v>74</v>
      </c>
      <c r="AY283" s="206" t="s">
        <v>198</v>
      </c>
    </row>
    <row r="284" spans="2:51" s="13" customFormat="1" ht="11.25">
      <c r="B284" s="197"/>
      <c r="C284" s="198"/>
      <c r="D284" s="192" t="s">
        <v>211</v>
      </c>
      <c r="E284" s="199" t="s">
        <v>20</v>
      </c>
      <c r="F284" s="200" t="s">
        <v>1417</v>
      </c>
      <c r="G284" s="198"/>
      <c r="H284" s="199" t="s">
        <v>20</v>
      </c>
      <c r="I284" s="201"/>
      <c r="J284" s="201"/>
      <c r="K284" s="198"/>
      <c r="L284" s="198"/>
      <c r="M284" s="202"/>
      <c r="N284" s="203"/>
      <c r="O284" s="204"/>
      <c r="P284" s="204"/>
      <c r="Q284" s="204"/>
      <c r="R284" s="204"/>
      <c r="S284" s="204"/>
      <c r="T284" s="204"/>
      <c r="U284" s="204"/>
      <c r="V284" s="204"/>
      <c r="W284" s="204"/>
      <c r="X284" s="205"/>
      <c r="AT284" s="206" t="s">
        <v>211</v>
      </c>
      <c r="AU284" s="206" t="s">
        <v>207</v>
      </c>
      <c r="AV284" s="13" t="s">
        <v>82</v>
      </c>
      <c r="AW284" s="13" t="s">
        <v>5</v>
      </c>
      <c r="AX284" s="13" t="s">
        <v>74</v>
      </c>
      <c r="AY284" s="206" t="s">
        <v>198</v>
      </c>
    </row>
    <row r="285" spans="2:51" s="13" customFormat="1" ht="11.25">
      <c r="B285" s="197"/>
      <c r="C285" s="198"/>
      <c r="D285" s="192" t="s">
        <v>211</v>
      </c>
      <c r="E285" s="199" t="s">
        <v>20</v>
      </c>
      <c r="F285" s="200" t="s">
        <v>1042</v>
      </c>
      <c r="G285" s="198"/>
      <c r="H285" s="199" t="s">
        <v>20</v>
      </c>
      <c r="I285" s="201"/>
      <c r="J285" s="201"/>
      <c r="K285" s="198"/>
      <c r="L285" s="198"/>
      <c r="M285" s="202"/>
      <c r="N285" s="203"/>
      <c r="O285" s="204"/>
      <c r="P285" s="204"/>
      <c r="Q285" s="204"/>
      <c r="R285" s="204"/>
      <c r="S285" s="204"/>
      <c r="T285" s="204"/>
      <c r="U285" s="204"/>
      <c r="V285" s="204"/>
      <c r="W285" s="204"/>
      <c r="X285" s="205"/>
      <c r="AT285" s="206" t="s">
        <v>211</v>
      </c>
      <c r="AU285" s="206" t="s">
        <v>207</v>
      </c>
      <c r="AV285" s="13" t="s">
        <v>82</v>
      </c>
      <c r="AW285" s="13" t="s">
        <v>5</v>
      </c>
      <c r="AX285" s="13" t="s">
        <v>74</v>
      </c>
      <c r="AY285" s="206" t="s">
        <v>198</v>
      </c>
    </row>
    <row r="286" spans="2:51" s="14" customFormat="1" ht="11.25">
      <c r="B286" s="207"/>
      <c r="C286" s="208"/>
      <c r="D286" s="192" t="s">
        <v>211</v>
      </c>
      <c r="E286" s="209" t="s">
        <v>20</v>
      </c>
      <c r="F286" s="210" t="s">
        <v>82</v>
      </c>
      <c r="G286" s="208"/>
      <c r="H286" s="211">
        <v>1</v>
      </c>
      <c r="I286" s="212"/>
      <c r="J286" s="212"/>
      <c r="K286" s="208"/>
      <c r="L286" s="208"/>
      <c r="M286" s="213"/>
      <c r="N286" s="214"/>
      <c r="O286" s="215"/>
      <c r="P286" s="215"/>
      <c r="Q286" s="215"/>
      <c r="R286" s="215"/>
      <c r="S286" s="215"/>
      <c r="T286" s="215"/>
      <c r="U286" s="215"/>
      <c r="V286" s="215"/>
      <c r="W286" s="215"/>
      <c r="X286" s="216"/>
      <c r="AT286" s="217" t="s">
        <v>211</v>
      </c>
      <c r="AU286" s="217" t="s">
        <v>207</v>
      </c>
      <c r="AV286" s="14" t="s">
        <v>207</v>
      </c>
      <c r="AW286" s="14" t="s">
        <v>5</v>
      </c>
      <c r="AX286" s="14" t="s">
        <v>74</v>
      </c>
      <c r="AY286" s="217" t="s">
        <v>198</v>
      </c>
    </row>
    <row r="287" spans="2:51" s="13" customFormat="1" ht="11.25">
      <c r="B287" s="197"/>
      <c r="C287" s="198"/>
      <c r="D287" s="192" t="s">
        <v>211</v>
      </c>
      <c r="E287" s="199" t="s">
        <v>20</v>
      </c>
      <c r="F287" s="200" t="s">
        <v>1382</v>
      </c>
      <c r="G287" s="198"/>
      <c r="H287" s="199" t="s">
        <v>20</v>
      </c>
      <c r="I287" s="201"/>
      <c r="J287" s="201"/>
      <c r="K287" s="198"/>
      <c r="L287" s="198"/>
      <c r="M287" s="202"/>
      <c r="N287" s="203"/>
      <c r="O287" s="204"/>
      <c r="P287" s="204"/>
      <c r="Q287" s="204"/>
      <c r="R287" s="204"/>
      <c r="S287" s="204"/>
      <c r="T287" s="204"/>
      <c r="U287" s="204"/>
      <c r="V287" s="204"/>
      <c r="W287" s="204"/>
      <c r="X287" s="205"/>
      <c r="AT287" s="206" t="s">
        <v>211</v>
      </c>
      <c r="AU287" s="206" t="s">
        <v>207</v>
      </c>
      <c r="AV287" s="13" t="s">
        <v>82</v>
      </c>
      <c r="AW287" s="13" t="s">
        <v>5</v>
      </c>
      <c r="AX287" s="13" t="s">
        <v>74</v>
      </c>
      <c r="AY287" s="206" t="s">
        <v>198</v>
      </c>
    </row>
    <row r="288" spans="2:51" s="13" customFormat="1" ht="11.25">
      <c r="B288" s="197"/>
      <c r="C288" s="198"/>
      <c r="D288" s="192" t="s">
        <v>211</v>
      </c>
      <c r="E288" s="199" t="s">
        <v>20</v>
      </c>
      <c r="F288" s="200" t="s">
        <v>1418</v>
      </c>
      <c r="G288" s="198"/>
      <c r="H288" s="199" t="s">
        <v>20</v>
      </c>
      <c r="I288" s="201"/>
      <c r="J288" s="201"/>
      <c r="K288" s="198"/>
      <c r="L288" s="198"/>
      <c r="M288" s="202"/>
      <c r="N288" s="203"/>
      <c r="O288" s="204"/>
      <c r="P288" s="204"/>
      <c r="Q288" s="204"/>
      <c r="R288" s="204"/>
      <c r="S288" s="204"/>
      <c r="T288" s="204"/>
      <c r="U288" s="204"/>
      <c r="V288" s="204"/>
      <c r="W288" s="204"/>
      <c r="X288" s="205"/>
      <c r="AT288" s="206" t="s">
        <v>211</v>
      </c>
      <c r="AU288" s="206" t="s">
        <v>207</v>
      </c>
      <c r="AV288" s="13" t="s">
        <v>82</v>
      </c>
      <c r="AW288" s="13" t="s">
        <v>5</v>
      </c>
      <c r="AX288" s="13" t="s">
        <v>74</v>
      </c>
      <c r="AY288" s="206" t="s">
        <v>198</v>
      </c>
    </row>
    <row r="289" spans="2:51" s="13" customFormat="1" ht="11.25">
      <c r="B289" s="197"/>
      <c r="C289" s="198"/>
      <c r="D289" s="192" t="s">
        <v>211</v>
      </c>
      <c r="E289" s="199" t="s">
        <v>20</v>
      </c>
      <c r="F289" s="200" t="s">
        <v>1042</v>
      </c>
      <c r="G289" s="198"/>
      <c r="H289" s="199" t="s">
        <v>20</v>
      </c>
      <c r="I289" s="201"/>
      <c r="J289" s="201"/>
      <c r="K289" s="198"/>
      <c r="L289" s="198"/>
      <c r="M289" s="202"/>
      <c r="N289" s="203"/>
      <c r="O289" s="204"/>
      <c r="P289" s="204"/>
      <c r="Q289" s="204"/>
      <c r="R289" s="204"/>
      <c r="S289" s="204"/>
      <c r="T289" s="204"/>
      <c r="U289" s="204"/>
      <c r="V289" s="204"/>
      <c r="W289" s="204"/>
      <c r="X289" s="205"/>
      <c r="AT289" s="206" t="s">
        <v>211</v>
      </c>
      <c r="AU289" s="206" t="s">
        <v>207</v>
      </c>
      <c r="AV289" s="13" t="s">
        <v>82</v>
      </c>
      <c r="AW289" s="13" t="s">
        <v>5</v>
      </c>
      <c r="AX289" s="13" t="s">
        <v>74</v>
      </c>
      <c r="AY289" s="206" t="s">
        <v>198</v>
      </c>
    </row>
    <row r="290" spans="2:51" s="14" customFormat="1" ht="11.25">
      <c r="B290" s="207"/>
      <c r="C290" s="208"/>
      <c r="D290" s="192" t="s">
        <v>211</v>
      </c>
      <c r="E290" s="209" t="s">
        <v>20</v>
      </c>
      <c r="F290" s="210" t="s">
        <v>82</v>
      </c>
      <c r="G290" s="208"/>
      <c r="H290" s="211">
        <v>1</v>
      </c>
      <c r="I290" s="212"/>
      <c r="J290" s="212"/>
      <c r="K290" s="208"/>
      <c r="L290" s="208"/>
      <c r="M290" s="213"/>
      <c r="N290" s="214"/>
      <c r="O290" s="215"/>
      <c r="P290" s="215"/>
      <c r="Q290" s="215"/>
      <c r="R290" s="215"/>
      <c r="S290" s="215"/>
      <c r="T290" s="215"/>
      <c r="U290" s="215"/>
      <c r="V290" s="215"/>
      <c r="W290" s="215"/>
      <c r="X290" s="216"/>
      <c r="AT290" s="217" t="s">
        <v>211</v>
      </c>
      <c r="AU290" s="217" t="s">
        <v>207</v>
      </c>
      <c r="AV290" s="14" t="s">
        <v>207</v>
      </c>
      <c r="AW290" s="14" t="s">
        <v>5</v>
      </c>
      <c r="AX290" s="14" t="s">
        <v>74</v>
      </c>
      <c r="AY290" s="217" t="s">
        <v>198</v>
      </c>
    </row>
    <row r="291" spans="2:51" s="13" customFormat="1" ht="11.25">
      <c r="B291" s="197"/>
      <c r="C291" s="198"/>
      <c r="D291" s="192" t="s">
        <v>211</v>
      </c>
      <c r="E291" s="199" t="s">
        <v>20</v>
      </c>
      <c r="F291" s="200" t="s">
        <v>1382</v>
      </c>
      <c r="G291" s="198"/>
      <c r="H291" s="199" t="s">
        <v>20</v>
      </c>
      <c r="I291" s="201"/>
      <c r="J291" s="201"/>
      <c r="K291" s="198"/>
      <c r="L291" s="198"/>
      <c r="M291" s="202"/>
      <c r="N291" s="203"/>
      <c r="O291" s="204"/>
      <c r="P291" s="204"/>
      <c r="Q291" s="204"/>
      <c r="R291" s="204"/>
      <c r="S291" s="204"/>
      <c r="T291" s="204"/>
      <c r="U291" s="204"/>
      <c r="V291" s="204"/>
      <c r="W291" s="204"/>
      <c r="X291" s="205"/>
      <c r="AT291" s="206" t="s">
        <v>211</v>
      </c>
      <c r="AU291" s="206" t="s">
        <v>207</v>
      </c>
      <c r="AV291" s="13" t="s">
        <v>82</v>
      </c>
      <c r="AW291" s="13" t="s">
        <v>5</v>
      </c>
      <c r="AX291" s="13" t="s">
        <v>74</v>
      </c>
      <c r="AY291" s="206" t="s">
        <v>198</v>
      </c>
    </row>
    <row r="292" spans="2:51" s="13" customFormat="1" ht="11.25">
      <c r="B292" s="197"/>
      <c r="C292" s="198"/>
      <c r="D292" s="192" t="s">
        <v>211</v>
      </c>
      <c r="E292" s="199" t="s">
        <v>20</v>
      </c>
      <c r="F292" s="200" t="s">
        <v>1419</v>
      </c>
      <c r="G292" s="198"/>
      <c r="H292" s="199" t="s">
        <v>20</v>
      </c>
      <c r="I292" s="201"/>
      <c r="J292" s="201"/>
      <c r="K292" s="198"/>
      <c r="L292" s="198"/>
      <c r="M292" s="202"/>
      <c r="N292" s="203"/>
      <c r="O292" s="204"/>
      <c r="P292" s="204"/>
      <c r="Q292" s="204"/>
      <c r="R292" s="204"/>
      <c r="S292" s="204"/>
      <c r="T292" s="204"/>
      <c r="U292" s="204"/>
      <c r="V292" s="204"/>
      <c r="W292" s="204"/>
      <c r="X292" s="205"/>
      <c r="AT292" s="206" t="s">
        <v>211</v>
      </c>
      <c r="AU292" s="206" t="s">
        <v>207</v>
      </c>
      <c r="AV292" s="13" t="s">
        <v>82</v>
      </c>
      <c r="AW292" s="13" t="s">
        <v>5</v>
      </c>
      <c r="AX292" s="13" t="s">
        <v>74</v>
      </c>
      <c r="AY292" s="206" t="s">
        <v>198</v>
      </c>
    </row>
    <row r="293" spans="2:51" s="13" customFormat="1" ht="11.25">
      <c r="B293" s="197"/>
      <c r="C293" s="198"/>
      <c r="D293" s="192" t="s">
        <v>211</v>
      </c>
      <c r="E293" s="199" t="s">
        <v>20</v>
      </c>
      <c r="F293" s="200" t="s">
        <v>1042</v>
      </c>
      <c r="G293" s="198"/>
      <c r="H293" s="199" t="s">
        <v>20</v>
      </c>
      <c r="I293" s="201"/>
      <c r="J293" s="201"/>
      <c r="K293" s="198"/>
      <c r="L293" s="198"/>
      <c r="M293" s="202"/>
      <c r="N293" s="203"/>
      <c r="O293" s="204"/>
      <c r="P293" s="204"/>
      <c r="Q293" s="204"/>
      <c r="R293" s="204"/>
      <c r="S293" s="204"/>
      <c r="T293" s="204"/>
      <c r="U293" s="204"/>
      <c r="V293" s="204"/>
      <c r="W293" s="204"/>
      <c r="X293" s="205"/>
      <c r="AT293" s="206" t="s">
        <v>211</v>
      </c>
      <c r="AU293" s="206" t="s">
        <v>207</v>
      </c>
      <c r="AV293" s="13" t="s">
        <v>82</v>
      </c>
      <c r="AW293" s="13" t="s">
        <v>5</v>
      </c>
      <c r="AX293" s="13" t="s">
        <v>74</v>
      </c>
      <c r="AY293" s="206" t="s">
        <v>198</v>
      </c>
    </row>
    <row r="294" spans="2:51" s="14" customFormat="1" ht="11.25">
      <c r="B294" s="207"/>
      <c r="C294" s="208"/>
      <c r="D294" s="192" t="s">
        <v>211</v>
      </c>
      <c r="E294" s="209" t="s">
        <v>20</v>
      </c>
      <c r="F294" s="210" t="s">
        <v>82</v>
      </c>
      <c r="G294" s="208"/>
      <c r="H294" s="211">
        <v>1</v>
      </c>
      <c r="I294" s="212"/>
      <c r="J294" s="212"/>
      <c r="K294" s="208"/>
      <c r="L294" s="208"/>
      <c r="M294" s="213"/>
      <c r="N294" s="214"/>
      <c r="O294" s="215"/>
      <c r="P294" s="215"/>
      <c r="Q294" s="215"/>
      <c r="R294" s="215"/>
      <c r="S294" s="215"/>
      <c r="T294" s="215"/>
      <c r="U294" s="215"/>
      <c r="V294" s="215"/>
      <c r="W294" s="215"/>
      <c r="X294" s="216"/>
      <c r="AT294" s="217" t="s">
        <v>211</v>
      </c>
      <c r="AU294" s="217" t="s">
        <v>207</v>
      </c>
      <c r="AV294" s="14" t="s">
        <v>207</v>
      </c>
      <c r="AW294" s="14" t="s">
        <v>5</v>
      </c>
      <c r="AX294" s="14" t="s">
        <v>74</v>
      </c>
      <c r="AY294" s="217" t="s">
        <v>198</v>
      </c>
    </row>
    <row r="295" spans="2:51" s="13" customFormat="1" ht="11.25">
      <c r="B295" s="197"/>
      <c r="C295" s="198"/>
      <c r="D295" s="192" t="s">
        <v>211</v>
      </c>
      <c r="E295" s="199" t="s">
        <v>20</v>
      </c>
      <c r="F295" s="200" t="s">
        <v>1382</v>
      </c>
      <c r="G295" s="198"/>
      <c r="H295" s="199" t="s">
        <v>20</v>
      </c>
      <c r="I295" s="201"/>
      <c r="J295" s="201"/>
      <c r="K295" s="198"/>
      <c r="L295" s="198"/>
      <c r="M295" s="202"/>
      <c r="N295" s="203"/>
      <c r="O295" s="204"/>
      <c r="P295" s="204"/>
      <c r="Q295" s="204"/>
      <c r="R295" s="204"/>
      <c r="S295" s="204"/>
      <c r="T295" s="204"/>
      <c r="U295" s="204"/>
      <c r="V295" s="204"/>
      <c r="W295" s="204"/>
      <c r="X295" s="205"/>
      <c r="AT295" s="206" t="s">
        <v>211</v>
      </c>
      <c r="AU295" s="206" t="s">
        <v>207</v>
      </c>
      <c r="AV295" s="13" t="s">
        <v>82</v>
      </c>
      <c r="AW295" s="13" t="s">
        <v>5</v>
      </c>
      <c r="AX295" s="13" t="s">
        <v>74</v>
      </c>
      <c r="AY295" s="206" t="s">
        <v>198</v>
      </c>
    </row>
    <row r="296" spans="2:51" s="13" customFormat="1" ht="11.25">
      <c r="B296" s="197"/>
      <c r="C296" s="198"/>
      <c r="D296" s="192" t="s">
        <v>211</v>
      </c>
      <c r="E296" s="199" t="s">
        <v>20</v>
      </c>
      <c r="F296" s="200" t="s">
        <v>1420</v>
      </c>
      <c r="G296" s="198"/>
      <c r="H296" s="199" t="s">
        <v>20</v>
      </c>
      <c r="I296" s="201"/>
      <c r="J296" s="201"/>
      <c r="K296" s="198"/>
      <c r="L296" s="198"/>
      <c r="M296" s="202"/>
      <c r="N296" s="203"/>
      <c r="O296" s="204"/>
      <c r="P296" s="204"/>
      <c r="Q296" s="204"/>
      <c r="R296" s="204"/>
      <c r="S296" s="204"/>
      <c r="T296" s="204"/>
      <c r="U296" s="204"/>
      <c r="V296" s="204"/>
      <c r="W296" s="204"/>
      <c r="X296" s="205"/>
      <c r="AT296" s="206" t="s">
        <v>211</v>
      </c>
      <c r="AU296" s="206" t="s">
        <v>207</v>
      </c>
      <c r="AV296" s="13" t="s">
        <v>82</v>
      </c>
      <c r="AW296" s="13" t="s">
        <v>5</v>
      </c>
      <c r="AX296" s="13" t="s">
        <v>74</v>
      </c>
      <c r="AY296" s="206" t="s">
        <v>198</v>
      </c>
    </row>
    <row r="297" spans="2:51" s="13" customFormat="1" ht="11.25">
      <c r="B297" s="197"/>
      <c r="C297" s="198"/>
      <c r="D297" s="192" t="s">
        <v>211</v>
      </c>
      <c r="E297" s="199" t="s">
        <v>20</v>
      </c>
      <c r="F297" s="200" t="s">
        <v>1042</v>
      </c>
      <c r="G297" s="198"/>
      <c r="H297" s="199" t="s">
        <v>20</v>
      </c>
      <c r="I297" s="201"/>
      <c r="J297" s="201"/>
      <c r="K297" s="198"/>
      <c r="L297" s="198"/>
      <c r="M297" s="202"/>
      <c r="N297" s="203"/>
      <c r="O297" s="204"/>
      <c r="P297" s="204"/>
      <c r="Q297" s="204"/>
      <c r="R297" s="204"/>
      <c r="S297" s="204"/>
      <c r="T297" s="204"/>
      <c r="U297" s="204"/>
      <c r="V297" s="204"/>
      <c r="W297" s="204"/>
      <c r="X297" s="205"/>
      <c r="AT297" s="206" t="s">
        <v>211</v>
      </c>
      <c r="AU297" s="206" t="s">
        <v>207</v>
      </c>
      <c r="AV297" s="13" t="s">
        <v>82</v>
      </c>
      <c r="AW297" s="13" t="s">
        <v>5</v>
      </c>
      <c r="AX297" s="13" t="s">
        <v>74</v>
      </c>
      <c r="AY297" s="206" t="s">
        <v>198</v>
      </c>
    </row>
    <row r="298" spans="2:51" s="14" customFormat="1" ht="11.25">
      <c r="B298" s="207"/>
      <c r="C298" s="208"/>
      <c r="D298" s="192" t="s">
        <v>211</v>
      </c>
      <c r="E298" s="209" t="s">
        <v>20</v>
      </c>
      <c r="F298" s="210" t="s">
        <v>82</v>
      </c>
      <c r="G298" s="208"/>
      <c r="H298" s="211">
        <v>1</v>
      </c>
      <c r="I298" s="212"/>
      <c r="J298" s="212"/>
      <c r="K298" s="208"/>
      <c r="L298" s="208"/>
      <c r="M298" s="213"/>
      <c r="N298" s="214"/>
      <c r="O298" s="215"/>
      <c r="P298" s="215"/>
      <c r="Q298" s="215"/>
      <c r="R298" s="215"/>
      <c r="S298" s="215"/>
      <c r="T298" s="215"/>
      <c r="U298" s="215"/>
      <c r="V298" s="215"/>
      <c r="W298" s="215"/>
      <c r="X298" s="216"/>
      <c r="AT298" s="217" t="s">
        <v>211</v>
      </c>
      <c r="AU298" s="217" t="s">
        <v>207</v>
      </c>
      <c r="AV298" s="14" t="s">
        <v>207</v>
      </c>
      <c r="AW298" s="14" t="s">
        <v>5</v>
      </c>
      <c r="AX298" s="14" t="s">
        <v>74</v>
      </c>
      <c r="AY298" s="217" t="s">
        <v>198</v>
      </c>
    </row>
    <row r="299" spans="2:51" s="13" customFormat="1" ht="11.25">
      <c r="B299" s="197"/>
      <c r="C299" s="198"/>
      <c r="D299" s="192" t="s">
        <v>211</v>
      </c>
      <c r="E299" s="199" t="s">
        <v>20</v>
      </c>
      <c r="F299" s="200" t="s">
        <v>1382</v>
      </c>
      <c r="G299" s="198"/>
      <c r="H299" s="199" t="s">
        <v>20</v>
      </c>
      <c r="I299" s="201"/>
      <c r="J299" s="201"/>
      <c r="K299" s="198"/>
      <c r="L299" s="198"/>
      <c r="M299" s="202"/>
      <c r="N299" s="203"/>
      <c r="O299" s="204"/>
      <c r="P299" s="204"/>
      <c r="Q299" s="204"/>
      <c r="R299" s="204"/>
      <c r="S299" s="204"/>
      <c r="T299" s="204"/>
      <c r="U299" s="204"/>
      <c r="V299" s="204"/>
      <c r="W299" s="204"/>
      <c r="X299" s="205"/>
      <c r="AT299" s="206" t="s">
        <v>211</v>
      </c>
      <c r="AU299" s="206" t="s">
        <v>207</v>
      </c>
      <c r="AV299" s="13" t="s">
        <v>82</v>
      </c>
      <c r="AW299" s="13" t="s">
        <v>5</v>
      </c>
      <c r="AX299" s="13" t="s">
        <v>74</v>
      </c>
      <c r="AY299" s="206" t="s">
        <v>198</v>
      </c>
    </row>
    <row r="300" spans="2:51" s="13" customFormat="1" ht="11.25">
      <c r="B300" s="197"/>
      <c r="C300" s="198"/>
      <c r="D300" s="192" t="s">
        <v>211</v>
      </c>
      <c r="E300" s="199" t="s">
        <v>20</v>
      </c>
      <c r="F300" s="200" t="s">
        <v>1421</v>
      </c>
      <c r="G300" s="198"/>
      <c r="H300" s="199" t="s">
        <v>20</v>
      </c>
      <c r="I300" s="201"/>
      <c r="J300" s="201"/>
      <c r="K300" s="198"/>
      <c r="L300" s="198"/>
      <c r="M300" s="202"/>
      <c r="N300" s="203"/>
      <c r="O300" s="204"/>
      <c r="P300" s="204"/>
      <c r="Q300" s="204"/>
      <c r="R300" s="204"/>
      <c r="S300" s="204"/>
      <c r="T300" s="204"/>
      <c r="U300" s="204"/>
      <c r="V300" s="204"/>
      <c r="W300" s="204"/>
      <c r="X300" s="205"/>
      <c r="AT300" s="206" t="s">
        <v>211</v>
      </c>
      <c r="AU300" s="206" t="s">
        <v>207</v>
      </c>
      <c r="AV300" s="13" t="s">
        <v>82</v>
      </c>
      <c r="AW300" s="13" t="s">
        <v>5</v>
      </c>
      <c r="AX300" s="13" t="s">
        <v>74</v>
      </c>
      <c r="AY300" s="206" t="s">
        <v>198</v>
      </c>
    </row>
    <row r="301" spans="2:51" s="13" customFormat="1" ht="11.25">
      <c r="B301" s="197"/>
      <c r="C301" s="198"/>
      <c r="D301" s="192" t="s">
        <v>211</v>
      </c>
      <c r="E301" s="199" t="s">
        <v>20</v>
      </c>
      <c r="F301" s="200" t="s">
        <v>1042</v>
      </c>
      <c r="G301" s="198"/>
      <c r="H301" s="199" t="s">
        <v>20</v>
      </c>
      <c r="I301" s="201"/>
      <c r="J301" s="201"/>
      <c r="K301" s="198"/>
      <c r="L301" s="198"/>
      <c r="M301" s="202"/>
      <c r="N301" s="203"/>
      <c r="O301" s="204"/>
      <c r="P301" s="204"/>
      <c r="Q301" s="204"/>
      <c r="R301" s="204"/>
      <c r="S301" s="204"/>
      <c r="T301" s="204"/>
      <c r="U301" s="204"/>
      <c r="V301" s="204"/>
      <c r="W301" s="204"/>
      <c r="X301" s="205"/>
      <c r="AT301" s="206" t="s">
        <v>211</v>
      </c>
      <c r="AU301" s="206" t="s">
        <v>207</v>
      </c>
      <c r="AV301" s="13" t="s">
        <v>82</v>
      </c>
      <c r="AW301" s="13" t="s">
        <v>5</v>
      </c>
      <c r="AX301" s="13" t="s">
        <v>74</v>
      </c>
      <c r="AY301" s="206" t="s">
        <v>198</v>
      </c>
    </row>
    <row r="302" spans="2:51" s="14" customFormat="1" ht="11.25">
      <c r="B302" s="207"/>
      <c r="C302" s="208"/>
      <c r="D302" s="192" t="s">
        <v>211</v>
      </c>
      <c r="E302" s="209" t="s">
        <v>20</v>
      </c>
      <c r="F302" s="210" t="s">
        <v>82</v>
      </c>
      <c r="G302" s="208"/>
      <c r="H302" s="211">
        <v>1</v>
      </c>
      <c r="I302" s="212"/>
      <c r="J302" s="212"/>
      <c r="K302" s="208"/>
      <c r="L302" s="208"/>
      <c r="M302" s="213"/>
      <c r="N302" s="214"/>
      <c r="O302" s="215"/>
      <c r="P302" s="215"/>
      <c r="Q302" s="215"/>
      <c r="R302" s="215"/>
      <c r="S302" s="215"/>
      <c r="T302" s="215"/>
      <c r="U302" s="215"/>
      <c r="V302" s="215"/>
      <c r="W302" s="215"/>
      <c r="X302" s="216"/>
      <c r="AT302" s="217" t="s">
        <v>211</v>
      </c>
      <c r="AU302" s="217" t="s">
        <v>207</v>
      </c>
      <c r="AV302" s="14" t="s">
        <v>207</v>
      </c>
      <c r="AW302" s="14" t="s">
        <v>5</v>
      </c>
      <c r="AX302" s="14" t="s">
        <v>74</v>
      </c>
      <c r="AY302" s="217" t="s">
        <v>198</v>
      </c>
    </row>
    <row r="303" spans="2:51" s="13" customFormat="1" ht="11.25">
      <c r="B303" s="197"/>
      <c r="C303" s="198"/>
      <c r="D303" s="192" t="s">
        <v>211</v>
      </c>
      <c r="E303" s="199" t="s">
        <v>20</v>
      </c>
      <c r="F303" s="200" t="s">
        <v>1382</v>
      </c>
      <c r="G303" s="198"/>
      <c r="H303" s="199" t="s">
        <v>20</v>
      </c>
      <c r="I303" s="201"/>
      <c r="J303" s="201"/>
      <c r="K303" s="198"/>
      <c r="L303" s="198"/>
      <c r="M303" s="202"/>
      <c r="N303" s="203"/>
      <c r="O303" s="204"/>
      <c r="P303" s="204"/>
      <c r="Q303" s="204"/>
      <c r="R303" s="204"/>
      <c r="S303" s="204"/>
      <c r="T303" s="204"/>
      <c r="U303" s="204"/>
      <c r="V303" s="204"/>
      <c r="W303" s="204"/>
      <c r="X303" s="205"/>
      <c r="AT303" s="206" t="s">
        <v>211</v>
      </c>
      <c r="AU303" s="206" t="s">
        <v>207</v>
      </c>
      <c r="AV303" s="13" t="s">
        <v>82</v>
      </c>
      <c r="AW303" s="13" t="s">
        <v>5</v>
      </c>
      <c r="AX303" s="13" t="s">
        <v>74</v>
      </c>
      <c r="AY303" s="206" t="s">
        <v>198</v>
      </c>
    </row>
    <row r="304" spans="2:51" s="13" customFormat="1" ht="11.25">
      <c r="B304" s="197"/>
      <c r="C304" s="198"/>
      <c r="D304" s="192" t="s">
        <v>211</v>
      </c>
      <c r="E304" s="199" t="s">
        <v>20</v>
      </c>
      <c r="F304" s="200" t="s">
        <v>1422</v>
      </c>
      <c r="G304" s="198"/>
      <c r="H304" s="199" t="s">
        <v>20</v>
      </c>
      <c r="I304" s="201"/>
      <c r="J304" s="201"/>
      <c r="K304" s="198"/>
      <c r="L304" s="198"/>
      <c r="M304" s="202"/>
      <c r="N304" s="203"/>
      <c r="O304" s="204"/>
      <c r="P304" s="204"/>
      <c r="Q304" s="204"/>
      <c r="R304" s="204"/>
      <c r="S304" s="204"/>
      <c r="T304" s="204"/>
      <c r="U304" s="204"/>
      <c r="V304" s="204"/>
      <c r="W304" s="204"/>
      <c r="X304" s="205"/>
      <c r="AT304" s="206" t="s">
        <v>211</v>
      </c>
      <c r="AU304" s="206" t="s">
        <v>207</v>
      </c>
      <c r="AV304" s="13" t="s">
        <v>82</v>
      </c>
      <c r="AW304" s="13" t="s">
        <v>5</v>
      </c>
      <c r="AX304" s="13" t="s">
        <v>74</v>
      </c>
      <c r="AY304" s="206" t="s">
        <v>198</v>
      </c>
    </row>
    <row r="305" spans="1:65" s="13" customFormat="1" ht="11.25">
      <c r="B305" s="197"/>
      <c r="C305" s="198"/>
      <c r="D305" s="192" t="s">
        <v>211</v>
      </c>
      <c r="E305" s="199" t="s">
        <v>20</v>
      </c>
      <c r="F305" s="200" t="s">
        <v>1042</v>
      </c>
      <c r="G305" s="198"/>
      <c r="H305" s="199" t="s">
        <v>20</v>
      </c>
      <c r="I305" s="201"/>
      <c r="J305" s="201"/>
      <c r="K305" s="198"/>
      <c r="L305" s="198"/>
      <c r="M305" s="202"/>
      <c r="N305" s="203"/>
      <c r="O305" s="204"/>
      <c r="P305" s="204"/>
      <c r="Q305" s="204"/>
      <c r="R305" s="204"/>
      <c r="S305" s="204"/>
      <c r="T305" s="204"/>
      <c r="U305" s="204"/>
      <c r="V305" s="204"/>
      <c r="W305" s="204"/>
      <c r="X305" s="205"/>
      <c r="AT305" s="206" t="s">
        <v>211</v>
      </c>
      <c r="AU305" s="206" t="s">
        <v>207</v>
      </c>
      <c r="AV305" s="13" t="s">
        <v>82</v>
      </c>
      <c r="AW305" s="13" t="s">
        <v>5</v>
      </c>
      <c r="AX305" s="13" t="s">
        <v>74</v>
      </c>
      <c r="AY305" s="206" t="s">
        <v>198</v>
      </c>
    </row>
    <row r="306" spans="1:65" s="14" customFormat="1" ht="11.25">
      <c r="B306" s="207"/>
      <c r="C306" s="208"/>
      <c r="D306" s="192" t="s">
        <v>211</v>
      </c>
      <c r="E306" s="209" t="s">
        <v>20</v>
      </c>
      <c r="F306" s="210" t="s">
        <v>82</v>
      </c>
      <c r="G306" s="208"/>
      <c r="H306" s="211">
        <v>1</v>
      </c>
      <c r="I306" s="212"/>
      <c r="J306" s="212"/>
      <c r="K306" s="208"/>
      <c r="L306" s="208"/>
      <c r="M306" s="213"/>
      <c r="N306" s="214"/>
      <c r="O306" s="215"/>
      <c r="P306" s="215"/>
      <c r="Q306" s="215"/>
      <c r="R306" s="215"/>
      <c r="S306" s="215"/>
      <c r="T306" s="215"/>
      <c r="U306" s="215"/>
      <c r="V306" s="215"/>
      <c r="W306" s="215"/>
      <c r="X306" s="216"/>
      <c r="AT306" s="217" t="s">
        <v>211</v>
      </c>
      <c r="AU306" s="217" t="s">
        <v>207</v>
      </c>
      <c r="AV306" s="14" t="s">
        <v>207</v>
      </c>
      <c r="AW306" s="14" t="s">
        <v>5</v>
      </c>
      <c r="AX306" s="14" t="s">
        <v>74</v>
      </c>
      <c r="AY306" s="217" t="s">
        <v>198</v>
      </c>
    </row>
    <row r="307" spans="1:65" s="13" customFormat="1" ht="11.25">
      <c r="B307" s="197"/>
      <c r="C307" s="198"/>
      <c r="D307" s="192" t="s">
        <v>211</v>
      </c>
      <c r="E307" s="199" t="s">
        <v>20</v>
      </c>
      <c r="F307" s="200" t="s">
        <v>1382</v>
      </c>
      <c r="G307" s="198"/>
      <c r="H307" s="199" t="s">
        <v>20</v>
      </c>
      <c r="I307" s="201"/>
      <c r="J307" s="201"/>
      <c r="K307" s="198"/>
      <c r="L307" s="198"/>
      <c r="M307" s="202"/>
      <c r="N307" s="203"/>
      <c r="O307" s="204"/>
      <c r="P307" s="204"/>
      <c r="Q307" s="204"/>
      <c r="R307" s="204"/>
      <c r="S307" s="204"/>
      <c r="T307" s="204"/>
      <c r="U307" s="204"/>
      <c r="V307" s="204"/>
      <c r="W307" s="204"/>
      <c r="X307" s="205"/>
      <c r="AT307" s="206" t="s">
        <v>211</v>
      </c>
      <c r="AU307" s="206" t="s">
        <v>207</v>
      </c>
      <c r="AV307" s="13" t="s">
        <v>82</v>
      </c>
      <c r="AW307" s="13" t="s">
        <v>5</v>
      </c>
      <c r="AX307" s="13" t="s">
        <v>74</v>
      </c>
      <c r="AY307" s="206" t="s">
        <v>198</v>
      </c>
    </row>
    <row r="308" spans="1:65" s="13" customFormat="1" ht="11.25">
      <c r="B308" s="197"/>
      <c r="C308" s="198"/>
      <c r="D308" s="192" t="s">
        <v>211</v>
      </c>
      <c r="E308" s="199" t="s">
        <v>20</v>
      </c>
      <c r="F308" s="200" t="s">
        <v>1423</v>
      </c>
      <c r="G308" s="198"/>
      <c r="H308" s="199" t="s">
        <v>20</v>
      </c>
      <c r="I308" s="201"/>
      <c r="J308" s="201"/>
      <c r="K308" s="198"/>
      <c r="L308" s="198"/>
      <c r="M308" s="202"/>
      <c r="N308" s="203"/>
      <c r="O308" s="204"/>
      <c r="P308" s="204"/>
      <c r="Q308" s="204"/>
      <c r="R308" s="204"/>
      <c r="S308" s="204"/>
      <c r="T308" s="204"/>
      <c r="U308" s="204"/>
      <c r="V308" s="204"/>
      <c r="W308" s="204"/>
      <c r="X308" s="205"/>
      <c r="AT308" s="206" t="s">
        <v>211</v>
      </c>
      <c r="AU308" s="206" t="s">
        <v>207</v>
      </c>
      <c r="AV308" s="13" t="s">
        <v>82</v>
      </c>
      <c r="AW308" s="13" t="s">
        <v>5</v>
      </c>
      <c r="AX308" s="13" t="s">
        <v>74</v>
      </c>
      <c r="AY308" s="206" t="s">
        <v>198</v>
      </c>
    </row>
    <row r="309" spans="1:65" s="13" customFormat="1" ht="11.25">
      <c r="B309" s="197"/>
      <c r="C309" s="198"/>
      <c r="D309" s="192" t="s">
        <v>211</v>
      </c>
      <c r="E309" s="199" t="s">
        <v>20</v>
      </c>
      <c r="F309" s="200" t="s">
        <v>1042</v>
      </c>
      <c r="G309" s="198"/>
      <c r="H309" s="199" t="s">
        <v>20</v>
      </c>
      <c r="I309" s="201"/>
      <c r="J309" s="201"/>
      <c r="K309" s="198"/>
      <c r="L309" s="198"/>
      <c r="M309" s="202"/>
      <c r="N309" s="203"/>
      <c r="O309" s="204"/>
      <c r="P309" s="204"/>
      <c r="Q309" s="204"/>
      <c r="R309" s="204"/>
      <c r="S309" s="204"/>
      <c r="T309" s="204"/>
      <c r="U309" s="204"/>
      <c r="V309" s="204"/>
      <c r="W309" s="204"/>
      <c r="X309" s="205"/>
      <c r="AT309" s="206" t="s">
        <v>211</v>
      </c>
      <c r="AU309" s="206" t="s">
        <v>207</v>
      </c>
      <c r="AV309" s="13" t="s">
        <v>82</v>
      </c>
      <c r="AW309" s="13" t="s">
        <v>5</v>
      </c>
      <c r="AX309" s="13" t="s">
        <v>74</v>
      </c>
      <c r="AY309" s="206" t="s">
        <v>198</v>
      </c>
    </row>
    <row r="310" spans="1:65" s="14" customFormat="1" ht="11.25">
      <c r="B310" s="207"/>
      <c r="C310" s="208"/>
      <c r="D310" s="192" t="s">
        <v>211</v>
      </c>
      <c r="E310" s="209" t="s">
        <v>20</v>
      </c>
      <c r="F310" s="210" t="s">
        <v>82</v>
      </c>
      <c r="G310" s="208"/>
      <c r="H310" s="211">
        <v>1</v>
      </c>
      <c r="I310" s="212"/>
      <c r="J310" s="212"/>
      <c r="K310" s="208"/>
      <c r="L310" s="208"/>
      <c r="M310" s="213"/>
      <c r="N310" s="214"/>
      <c r="O310" s="215"/>
      <c r="P310" s="215"/>
      <c r="Q310" s="215"/>
      <c r="R310" s="215"/>
      <c r="S310" s="215"/>
      <c r="T310" s="215"/>
      <c r="U310" s="215"/>
      <c r="V310" s="215"/>
      <c r="W310" s="215"/>
      <c r="X310" s="216"/>
      <c r="AT310" s="217" t="s">
        <v>211</v>
      </c>
      <c r="AU310" s="217" t="s">
        <v>207</v>
      </c>
      <c r="AV310" s="14" t="s">
        <v>207</v>
      </c>
      <c r="AW310" s="14" t="s">
        <v>5</v>
      </c>
      <c r="AX310" s="14" t="s">
        <v>74</v>
      </c>
      <c r="AY310" s="217" t="s">
        <v>198</v>
      </c>
    </row>
    <row r="311" spans="1:65" s="16" customFormat="1" ht="11.25">
      <c r="B311" s="229"/>
      <c r="C311" s="230"/>
      <c r="D311" s="192" t="s">
        <v>211</v>
      </c>
      <c r="E311" s="231" t="s">
        <v>20</v>
      </c>
      <c r="F311" s="232" t="s">
        <v>282</v>
      </c>
      <c r="G311" s="230"/>
      <c r="H311" s="233">
        <v>13</v>
      </c>
      <c r="I311" s="234"/>
      <c r="J311" s="234"/>
      <c r="K311" s="230"/>
      <c r="L311" s="230"/>
      <c r="M311" s="235"/>
      <c r="N311" s="236"/>
      <c r="O311" s="237"/>
      <c r="P311" s="237"/>
      <c r="Q311" s="237"/>
      <c r="R311" s="237"/>
      <c r="S311" s="237"/>
      <c r="T311" s="237"/>
      <c r="U311" s="237"/>
      <c r="V311" s="237"/>
      <c r="W311" s="237"/>
      <c r="X311" s="238"/>
      <c r="AT311" s="239" t="s">
        <v>211</v>
      </c>
      <c r="AU311" s="239" t="s">
        <v>207</v>
      </c>
      <c r="AV311" s="16" t="s">
        <v>206</v>
      </c>
      <c r="AW311" s="16" t="s">
        <v>5</v>
      </c>
      <c r="AX311" s="16" t="s">
        <v>82</v>
      </c>
      <c r="AY311" s="239" t="s">
        <v>198</v>
      </c>
    </row>
    <row r="312" spans="1:65" s="2" customFormat="1" ht="24.2" customHeight="1">
      <c r="A312" s="36"/>
      <c r="B312" s="37"/>
      <c r="C312" s="246" t="s">
        <v>1103</v>
      </c>
      <c r="D312" s="246" t="s">
        <v>1044</v>
      </c>
      <c r="E312" s="247" t="s">
        <v>1364</v>
      </c>
      <c r="F312" s="248" t="s">
        <v>1365</v>
      </c>
      <c r="G312" s="249" t="s">
        <v>412</v>
      </c>
      <c r="H312" s="250">
        <v>15.16</v>
      </c>
      <c r="I312" s="251"/>
      <c r="J312" s="252"/>
      <c r="K312" s="253">
        <f>ROUND(P312*H312,2)</f>
        <v>0</v>
      </c>
      <c r="L312" s="248" t="s">
        <v>205</v>
      </c>
      <c r="M312" s="254"/>
      <c r="N312" s="255" t="s">
        <v>20</v>
      </c>
      <c r="O312" s="186" t="s">
        <v>44</v>
      </c>
      <c r="P312" s="187">
        <f>I312+J312</f>
        <v>0</v>
      </c>
      <c r="Q312" s="187">
        <f>ROUND(I312*H312,2)</f>
        <v>0</v>
      </c>
      <c r="R312" s="187">
        <f>ROUND(J312*H312,2)</f>
        <v>0</v>
      </c>
      <c r="S312" s="66"/>
      <c r="T312" s="188">
        <f>S312*H312</f>
        <v>0</v>
      </c>
      <c r="U312" s="188">
        <v>5.0000000000000001E-3</v>
      </c>
      <c r="V312" s="188">
        <f>U312*H312</f>
        <v>7.5800000000000006E-2</v>
      </c>
      <c r="W312" s="188">
        <v>0</v>
      </c>
      <c r="X312" s="189">
        <f>W312*H312</f>
        <v>0</v>
      </c>
      <c r="Y312" s="36"/>
      <c r="Z312" s="36"/>
      <c r="AA312" s="36"/>
      <c r="AB312" s="36"/>
      <c r="AC312" s="36"/>
      <c r="AD312" s="36"/>
      <c r="AE312" s="36"/>
      <c r="AR312" s="190" t="s">
        <v>1103</v>
      </c>
      <c r="AT312" s="190" t="s">
        <v>1044</v>
      </c>
      <c r="AU312" s="190" t="s">
        <v>207</v>
      </c>
      <c r="AY312" s="19" t="s">
        <v>198</v>
      </c>
      <c r="BE312" s="191">
        <f>IF(O312="základní",K312,0)</f>
        <v>0</v>
      </c>
      <c r="BF312" s="191">
        <f>IF(O312="snížená",K312,0)</f>
        <v>0</v>
      </c>
      <c r="BG312" s="191">
        <f>IF(O312="zákl. přenesená",K312,0)</f>
        <v>0</v>
      </c>
      <c r="BH312" s="191">
        <f>IF(O312="sníž. přenesená",K312,0)</f>
        <v>0</v>
      </c>
      <c r="BI312" s="191">
        <f>IF(O312="nulová",K312,0)</f>
        <v>0</v>
      </c>
      <c r="BJ312" s="19" t="s">
        <v>207</v>
      </c>
      <c r="BK312" s="191">
        <f>ROUND(P312*H312,2)</f>
        <v>0</v>
      </c>
      <c r="BL312" s="19" t="s">
        <v>404</v>
      </c>
      <c r="BM312" s="190" t="s">
        <v>1458</v>
      </c>
    </row>
    <row r="313" spans="1:65" s="2" customFormat="1" ht="11.25">
      <c r="A313" s="36"/>
      <c r="B313" s="37"/>
      <c r="C313" s="38"/>
      <c r="D313" s="192" t="s">
        <v>209</v>
      </c>
      <c r="E313" s="38"/>
      <c r="F313" s="193" t="s">
        <v>1365</v>
      </c>
      <c r="G313" s="38"/>
      <c r="H313" s="38"/>
      <c r="I313" s="194"/>
      <c r="J313" s="194"/>
      <c r="K313" s="38"/>
      <c r="L313" s="38"/>
      <c r="M313" s="41"/>
      <c r="N313" s="195"/>
      <c r="O313" s="196"/>
      <c r="P313" s="66"/>
      <c r="Q313" s="66"/>
      <c r="R313" s="66"/>
      <c r="S313" s="66"/>
      <c r="T313" s="66"/>
      <c r="U313" s="66"/>
      <c r="V313" s="66"/>
      <c r="W313" s="66"/>
      <c r="X313" s="67"/>
      <c r="Y313" s="36"/>
      <c r="Z313" s="36"/>
      <c r="AA313" s="36"/>
      <c r="AB313" s="36"/>
      <c r="AC313" s="36"/>
      <c r="AD313" s="36"/>
      <c r="AE313" s="36"/>
      <c r="AT313" s="19" t="s">
        <v>209</v>
      </c>
      <c r="AU313" s="19" t="s">
        <v>207</v>
      </c>
    </row>
    <row r="314" spans="1:65" s="13" customFormat="1" ht="11.25">
      <c r="B314" s="197"/>
      <c r="C314" s="198"/>
      <c r="D314" s="192" t="s">
        <v>211</v>
      </c>
      <c r="E314" s="199" t="s">
        <v>20</v>
      </c>
      <c r="F314" s="200" t="s">
        <v>1382</v>
      </c>
      <c r="G314" s="198"/>
      <c r="H314" s="199" t="s">
        <v>20</v>
      </c>
      <c r="I314" s="201"/>
      <c r="J314" s="201"/>
      <c r="K314" s="198"/>
      <c r="L314" s="198"/>
      <c r="M314" s="202"/>
      <c r="N314" s="203"/>
      <c r="O314" s="204"/>
      <c r="P314" s="204"/>
      <c r="Q314" s="204"/>
      <c r="R314" s="204"/>
      <c r="S314" s="204"/>
      <c r="T314" s="204"/>
      <c r="U314" s="204"/>
      <c r="V314" s="204"/>
      <c r="W314" s="204"/>
      <c r="X314" s="205"/>
      <c r="AT314" s="206" t="s">
        <v>211</v>
      </c>
      <c r="AU314" s="206" t="s">
        <v>207</v>
      </c>
      <c r="AV314" s="13" t="s">
        <v>82</v>
      </c>
      <c r="AW314" s="13" t="s">
        <v>5</v>
      </c>
      <c r="AX314" s="13" t="s">
        <v>74</v>
      </c>
      <c r="AY314" s="206" t="s">
        <v>198</v>
      </c>
    </row>
    <row r="315" spans="1:65" s="13" customFormat="1" ht="11.25">
      <c r="B315" s="197"/>
      <c r="C315" s="198"/>
      <c r="D315" s="192" t="s">
        <v>211</v>
      </c>
      <c r="E315" s="199" t="s">
        <v>20</v>
      </c>
      <c r="F315" s="200" t="s">
        <v>1411</v>
      </c>
      <c r="G315" s="198"/>
      <c r="H315" s="199" t="s">
        <v>20</v>
      </c>
      <c r="I315" s="201"/>
      <c r="J315" s="201"/>
      <c r="K315" s="198"/>
      <c r="L315" s="198"/>
      <c r="M315" s="202"/>
      <c r="N315" s="203"/>
      <c r="O315" s="204"/>
      <c r="P315" s="204"/>
      <c r="Q315" s="204"/>
      <c r="R315" s="204"/>
      <c r="S315" s="204"/>
      <c r="T315" s="204"/>
      <c r="U315" s="204"/>
      <c r="V315" s="204"/>
      <c r="W315" s="204"/>
      <c r="X315" s="205"/>
      <c r="AT315" s="206" t="s">
        <v>211</v>
      </c>
      <c r="AU315" s="206" t="s">
        <v>207</v>
      </c>
      <c r="AV315" s="13" t="s">
        <v>82</v>
      </c>
      <c r="AW315" s="13" t="s">
        <v>5</v>
      </c>
      <c r="AX315" s="13" t="s">
        <v>74</v>
      </c>
      <c r="AY315" s="206" t="s">
        <v>198</v>
      </c>
    </row>
    <row r="316" spans="1:65" s="14" customFormat="1" ht="11.25">
      <c r="B316" s="207"/>
      <c r="C316" s="208"/>
      <c r="D316" s="192" t="s">
        <v>211</v>
      </c>
      <c r="E316" s="209" t="s">
        <v>20</v>
      </c>
      <c r="F316" s="210" t="s">
        <v>567</v>
      </c>
      <c r="G316" s="208"/>
      <c r="H316" s="211">
        <v>1.1499999999999999</v>
      </c>
      <c r="I316" s="212"/>
      <c r="J316" s="212"/>
      <c r="K316" s="208"/>
      <c r="L316" s="208"/>
      <c r="M316" s="213"/>
      <c r="N316" s="214"/>
      <c r="O316" s="215"/>
      <c r="P316" s="215"/>
      <c r="Q316" s="215"/>
      <c r="R316" s="215"/>
      <c r="S316" s="215"/>
      <c r="T316" s="215"/>
      <c r="U316" s="215"/>
      <c r="V316" s="215"/>
      <c r="W316" s="215"/>
      <c r="X316" s="216"/>
      <c r="AT316" s="217" t="s">
        <v>211</v>
      </c>
      <c r="AU316" s="217" t="s">
        <v>207</v>
      </c>
      <c r="AV316" s="14" t="s">
        <v>207</v>
      </c>
      <c r="AW316" s="14" t="s">
        <v>5</v>
      </c>
      <c r="AX316" s="14" t="s">
        <v>74</v>
      </c>
      <c r="AY316" s="217" t="s">
        <v>198</v>
      </c>
    </row>
    <row r="317" spans="1:65" s="13" customFormat="1" ht="11.25">
      <c r="B317" s="197"/>
      <c r="C317" s="198"/>
      <c r="D317" s="192" t="s">
        <v>211</v>
      </c>
      <c r="E317" s="199" t="s">
        <v>20</v>
      </c>
      <c r="F317" s="200" t="s">
        <v>1382</v>
      </c>
      <c r="G317" s="198"/>
      <c r="H317" s="199" t="s">
        <v>20</v>
      </c>
      <c r="I317" s="201"/>
      <c r="J317" s="201"/>
      <c r="K317" s="198"/>
      <c r="L317" s="198"/>
      <c r="M317" s="202"/>
      <c r="N317" s="203"/>
      <c r="O317" s="204"/>
      <c r="P317" s="204"/>
      <c r="Q317" s="204"/>
      <c r="R317" s="204"/>
      <c r="S317" s="204"/>
      <c r="T317" s="204"/>
      <c r="U317" s="204"/>
      <c r="V317" s="204"/>
      <c r="W317" s="204"/>
      <c r="X317" s="205"/>
      <c r="AT317" s="206" t="s">
        <v>211</v>
      </c>
      <c r="AU317" s="206" t="s">
        <v>207</v>
      </c>
      <c r="AV317" s="13" t="s">
        <v>82</v>
      </c>
      <c r="AW317" s="13" t="s">
        <v>5</v>
      </c>
      <c r="AX317" s="13" t="s">
        <v>74</v>
      </c>
      <c r="AY317" s="206" t="s">
        <v>198</v>
      </c>
    </row>
    <row r="318" spans="1:65" s="13" customFormat="1" ht="11.25">
      <c r="B318" s="197"/>
      <c r="C318" s="198"/>
      <c r="D318" s="192" t="s">
        <v>211</v>
      </c>
      <c r="E318" s="199" t="s">
        <v>20</v>
      </c>
      <c r="F318" s="200" t="s">
        <v>1412</v>
      </c>
      <c r="G318" s="198"/>
      <c r="H318" s="199" t="s">
        <v>20</v>
      </c>
      <c r="I318" s="201"/>
      <c r="J318" s="201"/>
      <c r="K318" s="198"/>
      <c r="L318" s="198"/>
      <c r="M318" s="202"/>
      <c r="N318" s="203"/>
      <c r="O318" s="204"/>
      <c r="P318" s="204"/>
      <c r="Q318" s="204"/>
      <c r="R318" s="204"/>
      <c r="S318" s="204"/>
      <c r="T318" s="204"/>
      <c r="U318" s="204"/>
      <c r="V318" s="204"/>
      <c r="W318" s="204"/>
      <c r="X318" s="205"/>
      <c r="AT318" s="206" t="s">
        <v>211</v>
      </c>
      <c r="AU318" s="206" t="s">
        <v>207</v>
      </c>
      <c r="AV318" s="13" t="s">
        <v>82</v>
      </c>
      <c r="AW318" s="13" t="s">
        <v>5</v>
      </c>
      <c r="AX318" s="13" t="s">
        <v>74</v>
      </c>
      <c r="AY318" s="206" t="s">
        <v>198</v>
      </c>
    </row>
    <row r="319" spans="1:65" s="14" customFormat="1" ht="11.25">
      <c r="B319" s="207"/>
      <c r="C319" s="208"/>
      <c r="D319" s="192" t="s">
        <v>211</v>
      </c>
      <c r="E319" s="209" t="s">
        <v>20</v>
      </c>
      <c r="F319" s="210" t="s">
        <v>567</v>
      </c>
      <c r="G319" s="208"/>
      <c r="H319" s="211">
        <v>1.1499999999999999</v>
      </c>
      <c r="I319" s="212"/>
      <c r="J319" s="212"/>
      <c r="K319" s="208"/>
      <c r="L319" s="208"/>
      <c r="M319" s="213"/>
      <c r="N319" s="214"/>
      <c r="O319" s="215"/>
      <c r="P319" s="215"/>
      <c r="Q319" s="215"/>
      <c r="R319" s="215"/>
      <c r="S319" s="215"/>
      <c r="T319" s="215"/>
      <c r="U319" s="215"/>
      <c r="V319" s="215"/>
      <c r="W319" s="215"/>
      <c r="X319" s="216"/>
      <c r="AT319" s="217" t="s">
        <v>211</v>
      </c>
      <c r="AU319" s="217" t="s">
        <v>207</v>
      </c>
      <c r="AV319" s="14" t="s">
        <v>207</v>
      </c>
      <c r="AW319" s="14" t="s">
        <v>5</v>
      </c>
      <c r="AX319" s="14" t="s">
        <v>74</v>
      </c>
      <c r="AY319" s="217" t="s">
        <v>198</v>
      </c>
    </row>
    <row r="320" spans="1:65" s="13" customFormat="1" ht="11.25">
      <c r="B320" s="197"/>
      <c r="C320" s="198"/>
      <c r="D320" s="192" t="s">
        <v>211</v>
      </c>
      <c r="E320" s="199" t="s">
        <v>20</v>
      </c>
      <c r="F320" s="200" t="s">
        <v>1382</v>
      </c>
      <c r="G320" s="198"/>
      <c r="H320" s="199" t="s">
        <v>20</v>
      </c>
      <c r="I320" s="201"/>
      <c r="J320" s="201"/>
      <c r="K320" s="198"/>
      <c r="L320" s="198"/>
      <c r="M320" s="202"/>
      <c r="N320" s="203"/>
      <c r="O320" s="204"/>
      <c r="P320" s="204"/>
      <c r="Q320" s="204"/>
      <c r="R320" s="204"/>
      <c r="S320" s="204"/>
      <c r="T320" s="204"/>
      <c r="U320" s="204"/>
      <c r="V320" s="204"/>
      <c r="W320" s="204"/>
      <c r="X320" s="205"/>
      <c r="AT320" s="206" t="s">
        <v>211</v>
      </c>
      <c r="AU320" s="206" t="s">
        <v>207</v>
      </c>
      <c r="AV320" s="13" t="s">
        <v>82</v>
      </c>
      <c r="AW320" s="13" t="s">
        <v>5</v>
      </c>
      <c r="AX320" s="13" t="s">
        <v>74</v>
      </c>
      <c r="AY320" s="206" t="s">
        <v>198</v>
      </c>
    </row>
    <row r="321" spans="2:51" s="13" customFormat="1" ht="11.25">
      <c r="B321" s="197"/>
      <c r="C321" s="198"/>
      <c r="D321" s="192" t="s">
        <v>211</v>
      </c>
      <c r="E321" s="199" t="s">
        <v>20</v>
      </c>
      <c r="F321" s="200" t="s">
        <v>1413</v>
      </c>
      <c r="G321" s="198"/>
      <c r="H321" s="199" t="s">
        <v>20</v>
      </c>
      <c r="I321" s="201"/>
      <c r="J321" s="201"/>
      <c r="K321" s="198"/>
      <c r="L321" s="198"/>
      <c r="M321" s="202"/>
      <c r="N321" s="203"/>
      <c r="O321" s="204"/>
      <c r="P321" s="204"/>
      <c r="Q321" s="204"/>
      <c r="R321" s="204"/>
      <c r="S321" s="204"/>
      <c r="T321" s="204"/>
      <c r="U321" s="204"/>
      <c r="V321" s="204"/>
      <c r="W321" s="204"/>
      <c r="X321" s="205"/>
      <c r="AT321" s="206" t="s">
        <v>211</v>
      </c>
      <c r="AU321" s="206" t="s">
        <v>207</v>
      </c>
      <c r="AV321" s="13" t="s">
        <v>82</v>
      </c>
      <c r="AW321" s="13" t="s">
        <v>5</v>
      </c>
      <c r="AX321" s="13" t="s">
        <v>74</v>
      </c>
      <c r="AY321" s="206" t="s">
        <v>198</v>
      </c>
    </row>
    <row r="322" spans="2:51" s="14" customFormat="1" ht="11.25">
      <c r="B322" s="207"/>
      <c r="C322" s="208"/>
      <c r="D322" s="192" t="s">
        <v>211</v>
      </c>
      <c r="E322" s="209" t="s">
        <v>20</v>
      </c>
      <c r="F322" s="210" t="s">
        <v>567</v>
      </c>
      <c r="G322" s="208"/>
      <c r="H322" s="211">
        <v>1.1499999999999999</v>
      </c>
      <c r="I322" s="212"/>
      <c r="J322" s="212"/>
      <c r="K322" s="208"/>
      <c r="L322" s="208"/>
      <c r="M322" s="213"/>
      <c r="N322" s="214"/>
      <c r="O322" s="215"/>
      <c r="P322" s="215"/>
      <c r="Q322" s="215"/>
      <c r="R322" s="215"/>
      <c r="S322" s="215"/>
      <c r="T322" s="215"/>
      <c r="U322" s="215"/>
      <c r="V322" s="215"/>
      <c r="W322" s="215"/>
      <c r="X322" s="216"/>
      <c r="AT322" s="217" t="s">
        <v>211</v>
      </c>
      <c r="AU322" s="217" t="s">
        <v>207</v>
      </c>
      <c r="AV322" s="14" t="s">
        <v>207</v>
      </c>
      <c r="AW322" s="14" t="s">
        <v>5</v>
      </c>
      <c r="AX322" s="14" t="s">
        <v>74</v>
      </c>
      <c r="AY322" s="217" t="s">
        <v>198</v>
      </c>
    </row>
    <row r="323" spans="2:51" s="13" customFormat="1" ht="11.25">
      <c r="B323" s="197"/>
      <c r="C323" s="198"/>
      <c r="D323" s="192" t="s">
        <v>211</v>
      </c>
      <c r="E323" s="199" t="s">
        <v>20</v>
      </c>
      <c r="F323" s="200" t="s">
        <v>1382</v>
      </c>
      <c r="G323" s="198"/>
      <c r="H323" s="199" t="s">
        <v>20</v>
      </c>
      <c r="I323" s="201"/>
      <c r="J323" s="201"/>
      <c r="K323" s="198"/>
      <c r="L323" s="198"/>
      <c r="M323" s="202"/>
      <c r="N323" s="203"/>
      <c r="O323" s="204"/>
      <c r="P323" s="204"/>
      <c r="Q323" s="204"/>
      <c r="R323" s="204"/>
      <c r="S323" s="204"/>
      <c r="T323" s="204"/>
      <c r="U323" s="204"/>
      <c r="V323" s="204"/>
      <c r="W323" s="204"/>
      <c r="X323" s="205"/>
      <c r="AT323" s="206" t="s">
        <v>211</v>
      </c>
      <c r="AU323" s="206" t="s">
        <v>207</v>
      </c>
      <c r="AV323" s="13" t="s">
        <v>82</v>
      </c>
      <c r="AW323" s="13" t="s">
        <v>5</v>
      </c>
      <c r="AX323" s="13" t="s">
        <v>74</v>
      </c>
      <c r="AY323" s="206" t="s">
        <v>198</v>
      </c>
    </row>
    <row r="324" spans="2:51" s="13" customFormat="1" ht="11.25">
      <c r="B324" s="197"/>
      <c r="C324" s="198"/>
      <c r="D324" s="192" t="s">
        <v>211</v>
      </c>
      <c r="E324" s="199" t="s">
        <v>20</v>
      </c>
      <c r="F324" s="200" t="s">
        <v>1414</v>
      </c>
      <c r="G324" s="198"/>
      <c r="H324" s="199" t="s">
        <v>20</v>
      </c>
      <c r="I324" s="201"/>
      <c r="J324" s="201"/>
      <c r="K324" s="198"/>
      <c r="L324" s="198"/>
      <c r="M324" s="202"/>
      <c r="N324" s="203"/>
      <c r="O324" s="204"/>
      <c r="P324" s="204"/>
      <c r="Q324" s="204"/>
      <c r="R324" s="204"/>
      <c r="S324" s="204"/>
      <c r="T324" s="204"/>
      <c r="U324" s="204"/>
      <c r="V324" s="204"/>
      <c r="W324" s="204"/>
      <c r="X324" s="205"/>
      <c r="AT324" s="206" t="s">
        <v>211</v>
      </c>
      <c r="AU324" s="206" t="s">
        <v>207</v>
      </c>
      <c r="AV324" s="13" t="s">
        <v>82</v>
      </c>
      <c r="AW324" s="13" t="s">
        <v>5</v>
      </c>
      <c r="AX324" s="13" t="s">
        <v>74</v>
      </c>
      <c r="AY324" s="206" t="s">
        <v>198</v>
      </c>
    </row>
    <row r="325" spans="2:51" s="14" customFormat="1" ht="11.25">
      <c r="B325" s="207"/>
      <c r="C325" s="208"/>
      <c r="D325" s="192" t="s">
        <v>211</v>
      </c>
      <c r="E325" s="209" t="s">
        <v>20</v>
      </c>
      <c r="F325" s="210" t="s">
        <v>567</v>
      </c>
      <c r="G325" s="208"/>
      <c r="H325" s="211">
        <v>1.1499999999999999</v>
      </c>
      <c r="I325" s="212"/>
      <c r="J325" s="212"/>
      <c r="K325" s="208"/>
      <c r="L325" s="208"/>
      <c r="M325" s="213"/>
      <c r="N325" s="214"/>
      <c r="O325" s="215"/>
      <c r="P325" s="215"/>
      <c r="Q325" s="215"/>
      <c r="R325" s="215"/>
      <c r="S325" s="215"/>
      <c r="T325" s="215"/>
      <c r="U325" s="215"/>
      <c r="V325" s="215"/>
      <c r="W325" s="215"/>
      <c r="X325" s="216"/>
      <c r="AT325" s="217" t="s">
        <v>211</v>
      </c>
      <c r="AU325" s="217" t="s">
        <v>207</v>
      </c>
      <c r="AV325" s="14" t="s">
        <v>207</v>
      </c>
      <c r="AW325" s="14" t="s">
        <v>5</v>
      </c>
      <c r="AX325" s="14" t="s">
        <v>74</v>
      </c>
      <c r="AY325" s="217" t="s">
        <v>198</v>
      </c>
    </row>
    <row r="326" spans="2:51" s="13" customFormat="1" ht="11.25">
      <c r="B326" s="197"/>
      <c r="C326" s="198"/>
      <c r="D326" s="192" t="s">
        <v>211</v>
      </c>
      <c r="E326" s="199" t="s">
        <v>20</v>
      </c>
      <c r="F326" s="200" t="s">
        <v>1382</v>
      </c>
      <c r="G326" s="198"/>
      <c r="H326" s="199" t="s">
        <v>20</v>
      </c>
      <c r="I326" s="201"/>
      <c r="J326" s="201"/>
      <c r="K326" s="198"/>
      <c r="L326" s="198"/>
      <c r="M326" s="202"/>
      <c r="N326" s="203"/>
      <c r="O326" s="204"/>
      <c r="P326" s="204"/>
      <c r="Q326" s="204"/>
      <c r="R326" s="204"/>
      <c r="S326" s="204"/>
      <c r="T326" s="204"/>
      <c r="U326" s="204"/>
      <c r="V326" s="204"/>
      <c r="W326" s="204"/>
      <c r="X326" s="205"/>
      <c r="AT326" s="206" t="s">
        <v>211</v>
      </c>
      <c r="AU326" s="206" t="s">
        <v>207</v>
      </c>
      <c r="AV326" s="13" t="s">
        <v>82</v>
      </c>
      <c r="AW326" s="13" t="s">
        <v>5</v>
      </c>
      <c r="AX326" s="13" t="s">
        <v>74</v>
      </c>
      <c r="AY326" s="206" t="s">
        <v>198</v>
      </c>
    </row>
    <row r="327" spans="2:51" s="13" customFormat="1" ht="11.25">
      <c r="B327" s="197"/>
      <c r="C327" s="198"/>
      <c r="D327" s="192" t="s">
        <v>211</v>
      </c>
      <c r="E327" s="199" t="s">
        <v>20</v>
      </c>
      <c r="F327" s="200" t="s">
        <v>1415</v>
      </c>
      <c r="G327" s="198"/>
      <c r="H327" s="199" t="s">
        <v>20</v>
      </c>
      <c r="I327" s="201"/>
      <c r="J327" s="201"/>
      <c r="K327" s="198"/>
      <c r="L327" s="198"/>
      <c r="M327" s="202"/>
      <c r="N327" s="203"/>
      <c r="O327" s="204"/>
      <c r="P327" s="204"/>
      <c r="Q327" s="204"/>
      <c r="R327" s="204"/>
      <c r="S327" s="204"/>
      <c r="T327" s="204"/>
      <c r="U327" s="204"/>
      <c r="V327" s="204"/>
      <c r="W327" s="204"/>
      <c r="X327" s="205"/>
      <c r="AT327" s="206" t="s">
        <v>211</v>
      </c>
      <c r="AU327" s="206" t="s">
        <v>207</v>
      </c>
      <c r="AV327" s="13" t="s">
        <v>82</v>
      </c>
      <c r="AW327" s="13" t="s">
        <v>5</v>
      </c>
      <c r="AX327" s="13" t="s">
        <v>74</v>
      </c>
      <c r="AY327" s="206" t="s">
        <v>198</v>
      </c>
    </row>
    <row r="328" spans="2:51" s="14" customFormat="1" ht="11.25">
      <c r="B328" s="207"/>
      <c r="C328" s="208"/>
      <c r="D328" s="192" t="s">
        <v>211</v>
      </c>
      <c r="E328" s="209" t="s">
        <v>20</v>
      </c>
      <c r="F328" s="210" t="s">
        <v>571</v>
      </c>
      <c r="G328" s="208"/>
      <c r="H328" s="211">
        <v>1.17</v>
      </c>
      <c r="I328" s="212"/>
      <c r="J328" s="212"/>
      <c r="K328" s="208"/>
      <c r="L328" s="208"/>
      <c r="M328" s="213"/>
      <c r="N328" s="214"/>
      <c r="O328" s="215"/>
      <c r="P328" s="215"/>
      <c r="Q328" s="215"/>
      <c r="R328" s="215"/>
      <c r="S328" s="215"/>
      <c r="T328" s="215"/>
      <c r="U328" s="215"/>
      <c r="V328" s="215"/>
      <c r="W328" s="215"/>
      <c r="X328" s="216"/>
      <c r="AT328" s="217" t="s">
        <v>211</v>
      </c>
      <c r="AU328" s="217" t="s">
        <v>207</v>
      </c>
      <c r="AV328" s="14" t="s">
        <v>207</v>
      </c>
      <c r="AW328" s="14" t="s">
        <v>5</v>
      </c>
      <c r="AX328" s="14" t="s">
        <v>74</v>
      </c>
      <c r="AY328" s="217" t="s">
        <v>198</v>
      </c>
    </row>
    <row r="329" spans="2:51" s="13" customFormat="1" ht="11.25">
      <c r="B329" s="197"/>
      <c r="C329" s="198"/>
      <c r="D329" s="192" t="s">
        <v>211</v>
      </c>
      <c r="E329" s="199" t="s">
        <v>20</v>
      </c>
      <c r="F329" s="200" t="s">
        <v>1382</v>
      </c>
      <c r="G329" s="198"/>
      <c r="H329" s="199" t="s">
        <v>20</v>
      </c>
      <c r="I329" s="201"/>
      <c r="J329" s="201"/>
      <c r="K329" s="198"/>
      <c r="L329" s="198"/>
      <c r="M329" s="202"/>
      <c r="N329" s="203"/>
      <c r="O329" s="204"/>
      <c r="P329" s="204"/>
      <c r="Q329" s="204"/>
      <c r="R329" s="204"/>
      <c r="S329" s="204"/>
      <c r="T329" s="204"/>
      <c r="U329" s="204"/>
      <c r="V329" s="204"/>
      <c r="W329" s="204"/>
      <c r="X329" s="205"/>
      <c r="AT329" s="206" t="s">
        <v>211</v>
      </c>
      <c r="AU329" s="206" t="s">
        <v>207</v>
      </c>
      <c r="AV329" s="13" t="s">
        <v>82</v>
      </c>
      <c r="AW329" s="13" t="s">
        <v>5</v>
      </c>
      <c r="AX329" s="13" t="s">
        <v>74</v>
      </c>
      <c r="AY329" s="206" t="s">
        <v>198</v>
      </c>
    </row>
    <row r="330" spans="2:51" s="13" customFormat="1" ht="11.25">
      <c r="B330" s="197"/>
      <c r="C330" s="198"/>
      <c r="D330" s="192" t="s">
        <v>211</v>
      </c>
      <c r="E330" s="199" t="s">
        <v>20</v>
      </c>
      <c r="F330" s="200" t="s">
        <v>1416</v>
      </c>
      <c r="G330" s="198"/>
      <c r="H330" s="199" t="s">
        <v>20</v>
      </c>
      <c r="I330" s="201"/>
      <c r="J330" s="201"/>
      <c r="K330" s="198"/>
      <c r="L330" s="198"/>
      <c r="M330" s="202"/>
      <c r="N330" s="203"/>
      <c r="O330" s="204"/>
      <c r="P330" s="204"/>
      <c r="Q330" s="204"/>
      <c r="R330" s="204"/>
      <c r="S330" s="204"/>
      <c r="T330" s="204"/>
      <c r="U330" s="204"/>
      <c r="V330" s="204"/>
      <c r="W330" s="204"/>
      <c r="X330" s="205"/>
      <c r="AT330" s="206" t="s">
        <v>211</v>
      </c>
      <c r="AU330" s="206" t="s">
        <v>207</v>
      </c>
      <c r="AV330" s="13" t="s">
        <v>82</v>
      </c>
      <c r="AW330" s="13" t="s">
        <v>5</v>
      </c>
      <c r="AX330" s="13" t="s">
        <v>74</v>
      </c>
      <c r="AY330" s="206" t="s">
        <v>198</v>
      </c>
    </row>
    <row r="331" spans="2:51" s="14" customFormat="1" ht="11.25">
      <c r="B331" s="207"/>
      <c r="C331" s="208"/>
      <c r="D331" s="192" t="s">
        <v>211</v>
      </c>
      <c r="E331" s="209" t="s">
        <v>20</v>
      </c>
      <c r="F331" s="210" t="s">
        <v>571</v>
      </c>
      <c r="G331" s="208"/>
      <c r="H331" s="211">
        <v>1.17</v>
      </c>
      <c r="I331" s="212"/>
      <c r="J331" s="212"/>
      <c r="K331" s="208"/>
      <c r="L331" s="208"/>
      <c r="M331" s="213"/>
      <c r="N331" s="214"/>
      <c r="O331" s="215"/>
      <c r="P331" s="215"/>
      <c r="Q331" s="215"/>
      <c r="R331" s="215"/>
      <c r="S331" s="215"/>
      <c r="T331" s="215"/>
      <c r="U331" s="215"/>
      <c r="V331" s="215"/>
      <c r="W331" s="215"/>
      <c r="X331" s="216"/>
      <c r="AT331" s="217" t="s">
        <v>211</v>
      </c>
      <c r="AU331" s="217" t="s">
        <v>207</v>
      </c>
      <c r="AV331" s="14" t="s">
        <v>207</v>
      </c>
      <c r="AW331" s="14" t="s">
        <v>5</v>
      </c>
      <c r="AX331" s="14" t="s">
        <v>74</v>
      </c>
      <c r="AY331" s="217" t="s">
        <v>198</v>
      </c>
    </row>
    <row r="332" spans="2:51" s="13" customFormat="1" ht="11.25">
      <c r="B332" s="197"/>
      <c r="C332" s="198"/>
      <c r="D332" s="192" t="s">
        <v>211</v>
      </c>
      <c r="E332" s="199" t="s">
        <v>20</v>
      </c>
      <c r="F332" s="200" t="s">
        <v>1382</v>
      </c>
      <c r="G332" s="198"/>
      <c r="H332" s="199" t="s">
        <v>20</v>
      </c>
      <c r="I332" s="201"/>
      <c r="J332" s="201"/>
      <c r="K332" s="198"/>
      <c r="L332" s="198"/>
      <c r="M332" s="202"/>
      <c r="N332" s="203"/>
      <c r="O332" s="204"/>
      <c r="P332" s="204"/>
      <c r="Q332" s="204"/>
      <c r="R332" s="204"/>
      <c r="S332" s="204"/>
      <c r="T332" s="204"/>
      <c r="U332" s="204"/>
      <c r="V332" s="204"/>
      <c r="W332" s="204"/>
      <c r="X332" s="205"/>
      <c r="AT332" s="206" t="s">
        <v>211</v>
      </c>
      <c r="AU332" s="206" t="s">
        <v>207</v>
      </c>
      <c r="AV332" s="13" t="s">
        <v>82</v>
      </c>
      <c r="AW332" s="13" t="s">
        <v>5</v>
      </c>
      <c r="AX332" s="13" t="s">
        <v>74</v>
      </c>
      <c r="AY332" s="206" t="s">
        <v>198</v>
      </c>
    </row>
    <row r="333" spans="2:51" s="13" customFormat="1" ht="11.25">
      <c r="B333" s="197"/>
      <c r="C333" s="198"/>
      <c r="D333" s="192" t="s">
        <v>211</v>
      </c>
      <c r="E333" s="199" t="s">
        <v>20</v>
      </c>
      <c r="F333" s="200" t="s">
        <v>1417</v>
      </c>
      <c r="G333" s="198"/>
      <c r="H333" s="199" t="s">
        <v>20</v>
      </c>
      <c r="I333" s="201"/>
      <c r="J333" s="201"/>
      <c r="K333" s="198"/>
      <c r="L333" s="198"/>
      <c r="M333" s="202"/>
      <c r="N333" s="203"/>
      <c r="O333" s="204"/>
      <c r="P333" s="204"/>
      <c r="Q333" s="204"/>
      <c r="R333" s="204"/>
      <c r="S333" s="204"/>
      <c r="T333" s="204"/>
      <c r="U333" s="204"/>
      <c r="V333" s="204"/>
      <c r="W333" s="204"/>
      <c r="X333" s="205"/>
      <c r="AT333" s="206" t="s">
        <v>211</v>
      </c>
      <c r="AU333" s="206" t="s">
        <v>207</v>
      </c>
      <c r="AV333" s="13" t="s">
        <v>82</v>
      </c>
      <c r="AW333" s="13" t="s">
        <v>5</v>
      </c>
      <c r="AX333" s="13" t="s">
        <v>74</v>
      </c>
      <c r="AY333" s="206" t="s">
        <v>198</v>
      </c>
    </row>
    <row r="334" spans="2:51" s="14" customFormat="1" ht="11.25">
      <c r="B334" s="207"/>
      <c r="C334" s="208"/>
      <c r="D334" s="192" t="s">
        <v>211</v>
      </c>
      <c r="E334" s="209" t="s">
        <v>20</v>
      </c>
      <c r="F334" s="210" t="s">
        <v>571</v>
      </c>
      <c r="G334" s="208"/>
      <c r="H334" s="211">
        <v>1.17</v>
      </c>
      <c r="I334" s="212"/>
      <c r="J334" s="212"/>
      <c r="K334" s="208"/>
      <c r="L334" s="208"/>
      <c r="M334" s="213"/>
      <c r="N334" s="214"/>
      <c r="O334" s="215"/>
      <c r="P334" s="215"/>
      <c r="Q334" s="215"/>
      <c r="R334" s="215"/>
      <c r="S334" s="215"/>
      <c r="T334" s="215"/>
      <c r="U334" s="215"/>
      <c r="V334" s="215"/>
      <c r="W334" s="215"/>
      <c r="X334" s="216"/>
      <c r="AT334" s="217" t="s">
        <v>211</v>
      </c>
      <c r="AU334" s="217" t="s">
        <v>207</v>
      </c>
      <c r="AV334" s="14" t="s">
        <v>207</v>
      </c>
      <c r="AW334" s="14" t="s">
        <v>5</v>
      </c>
      <c r="AX334" s="14" t="s">
        <v>74</v>
      </c>
      <c r="AY334" s="217" t="s">
        <v>198</v>
      </c>
    </row>
    <row r="335" spans="2:51" s="13" customFormat="1" ht="11.25">
      <c r="B335" s="197"/>
      <c r="C335" s="198"/>
      <c r="D335" s="192" t="s">
        <v>211</v>
      </c>
      <c r="E335" s="199" t="s">
        <v>20</v>
      </c>
      <c r="F335" s="200" t="s">
        <v>1382</v>
      </c>
      <c r="G335" s="198"/>
      <c r="H335" s="199" t="s">
        <v>20</v>
      </c>
      <c r="I335" s="201"/>
      <c r="J335" s="201"/>
      <c r="K335" s="198"/>
      <c r="L335" s="198"/>
      <c r="M335" s="202"/>
      <c r="N335" s="203"/>
      <c r="O335" s="204"/>
      <c r="P335" s="204"/>
      <c r="Q335" s="204"/>
      <c r="R335" s="204"/>
      <c r="S335" s="204"/>
      <c r="T335" s="204"/>
      <c r="U335" s="204"/>
      <c r="V335" s="204"/>
      <c r="W335" s="204"/>
      <c r="X335" s="205"/>
      <c r="AT335" s="206" t="s">
        <v>211</v>
      </c>
      <c r="AU335" s="206" t="s">
        <v>207</v>
      </c>
      <c r="AV335" s="13" t="s">
        <v>82</v>
      </c>
      <c r="AW335" s="13" t="s">
        <v>5</v>
      </c>
      <c r="AX335" s="13" t="s">
        <v>74</v>
      </c>
      <c r="AY335" s="206" t="s">
        <v>198</v>
      </c>
    </row>
    <row r="336" spans="2:51" s="13" customFormat="1" ht="11.25">
      <c r="B336" s="197"/>
      <c r="C336" s="198"/>
      <c r="D336" s="192" t="s">
        <v>211</v>
      </c>
      <c r="E336" s="199" t="s">
        <v>20</v>
      </c>
      <c r="F336" s="200" t="s">
        <v>1418</v>
      </c>
      <c r="G336" s="198"/>
      <c r="H336" s="199" t="s">
        <v>20</v>
      </c>
      <c r="I336" s="201"/>
      <c r="J336" s="201"/>
      <c r="K336" s="198"/>
      <c r="L336" s="198"/>
      <c r="M336" s="202"/>
      <c r="N336" s="203"/>
      <c r="O336" s="204"/>
      <c r="P336" s="204"/>
      <c r="Q336" s="204"/>
      <c r="R336" s="204"/>
      <c r="S336" s="204"/>
      <c r="T336" s="204"/>
      <c r="U336" s="204"/>
      <c r="V336" s="204"/>
      <c r="W336" s="204"/>
      <c r="X336" s="205"/>
      <c r="AT336" s="206" t="s">
        <v>211</v>
      </c>
      <c r="AU336" s="206" t="s">
        <v>207</v>
      </c>
      <c r="AV336" s="13" t="s">
        <v>82</v>
      </c>
      <c r="AW336" s="13" t="s">
        <v>5</v>
      </c>
      <c r="AX336" s="13" t="s">
        <v>74</v>
      </c>
      <c r="AY336" s="206" t="s">
        <v>198</v>
      </c>
    </row>
    <row r="337" spans="2:51" s="14" customFormat="1" ht="11.25">
      <c r="B337" s="207"/>
      <c r="C337" s="208"/>
      <c r="D337" s="192" t="s">
        <v>211</v>
      </c>
      <c r="E337" s="209" t="s">
        <v>20</v>
      </c>
      <c r="F337" s="210" t="s">
        <v>571</v>
      </c>
      <c r="G337" s="208"/>
      <c r="H337" s="211">
        <v>1.17</v>
      </c>
      <c r="I337" s="212"/>
      <c r="J337" s="212"/>
      <c r="K337" s="208"/>
      <c r="L337" s="208"/>
      <c r="M337" s="213"/>
      <c r="N337" s="214"/>
      <c r="O337" s="215"/>
      <c r="P337" s="215"/>
      <c r="Q337" s="215"/>
      <c r="R337" s="215"/>
      <c r="S337" s="215"/>
      <c r="T337" s="215"/>
      <c r="U337" s="215"/>
      <c r="V337" s="215"/>
      <c r="W337" s="215"/>
      <c r="X337" s="216"/>
      <c r="AT337" s="217" t="s">
        <v>211</v>
      </c>
      <c r="AU337" s="217" t="s">
        <v>207</v>
      </c>
      <c r="AV337" s="14" t="s">
        <v>207</v>
      </c>
      <c r="AW337" s="14" t="s">
        <v>5</v>
      </c>
      <c r="AX337" s="14" t="s">
        <v>74</v>
      </c>
      <c r="AY337" s="217" t="s">
        <v>198</v>
      </c>
    </row>
    <row r="338" spans="2:51" s="13" customFormat="1" ht="11.25">
      <c r="B338" s="197"/>
      <c r="C338" s="198"/>
      <c r="D338" s="192" t="s">
        <v>211</v>
      </c>
      <c r="E338" s="199" t="s">
        <v>20</v>
      </c>
      <c r="F338" s="200" t="s">
        <v>1382</v>
      </c>
      <c r="G338" s="198"/>
      <c r="H338" s="199" t="s">
        <v>20</v>
      </c>
      <c r="I338" s="201"/>
      <c r="J338" s="201"/>
      <c r="K338" s="198"/>
      <c r="L338" s="198"/>
      <c r="M338" s="202"/>
      <c r="N338" s="203"/>
      <c r="O338" s="204"/>
      <c r="P338" s="204"/>
      <c r="Q338" s="204"/>
      <c r="R338" s="204"/>
      <c r="S338" s="204"/>
      <c r="T338" s="204"/>
      <c r="U338" s="204"/>
      <c r="V338" s="204"/>
      <c r="W338" s="204"/>
      <c r="X338" s="205"/>
      <c r="AT338" s="206" t="s">
        <v>211</v>
      </c>
      <c r="AU338" s="206" t="s">
        <v>207</v>
      </c>
      <c r="AV338" s="13" t="s">
        <v>82</v>
      </c>
      <c r="AW338" s="13" t="s">
        <v>5</v>
      </c>
      <c r="AX338" s="13" t="s">
        <v>74</v>
      </c>
      <c r="AY338" s="206" t="s">
        <v>198</v>
      </c>
    </row>
    <row r="339" spans="2:51" s="13" customFormat="1" ht="11.25">
      <c r="B339" s="197"/>
      <c r="C339" s="198"/>
      <c r="D339" s="192" t="s">
        <v>211</v>
      </c>
      <c r="E339" s="199" t="s">
        <v>20</v>
      </c>
      <c r="F339" s="200" t="s">
        <v>1419</v>
      </c>
      <c r="G339" s="198"/>
      <c r="H339" s="199" t="s">
        <v>20</v>
      </c>
      <c r="I339" s="201"/>
      <c r="J339" s="201"/>
      <c r="K339" s="198"/>
      <c r="L339" s="198"/>
      <c r="M339" s="202"/>
      <c r="N339" s="203"/>
      <c r="O339" s="204"/>
      <c r="P339" s="204"/>
      <c r="Q339" s="204"/>
      <c r="R339" s="204"/>
      <c r="S339" s="204"/>
      <c r="T339" s="204"/>
      <c r="U339" s="204"/>
      <c r="V339" s="204"/>
      <c r="W339" s="204"/>
      <c r="X339" s="205"/>
      <c r="AT339" s="206" t="s">
        <v>211</v>
      </c>
      <c r="AU339" s="206" t="s">
        <v>207</v>
      </c>
      <c r="AV339" s="13" t="s">
        <v>82</v>
      </c>
      <c r="AW339" s="13" t="s">
        <v>5</v>
      </c>
      <c r="AX339" s="13" t="s">
        <v>74</v>
      </c>
      <c r="AY339" s="206" t="s">
        <v>198</v>
      </c>
    </row>
    <row r="340" spans="2:51" s="14" customFormat="1" ht="11.25">
      <c r="B340" s="207"/>
      <c r="C340" s="208"/>
      <c r="D340" s="192" t="s">
        <v>211</v>
      </c>
      <c r="E340" s="209" t="s">
        <v>20</v>
      </c>
      <c r="F340" s="210" t="s">
        <v>571</v>
      </c>
      <c r="G340" s="208"/>
      <c r="H340" s="211">
        <v>1.17</v>
      </c>
      <c r="I340" s="212"/>
      <c r="J340" s="212"/>
      <c r="K340" s="208"/>
      <c r="L340" s="208"/>
      <c r="M340" s="213"/>
      <c r="N340" s="214"/>
      <c r="O340" s="215"/>
      <c r="P340" s="215"/>
      <c r="Q340" s="215"/>
      <c r="R340" s="215"/>
      <c r="S340" s="215"/>
      <c r="T340" s="215"/>
      <c r="U340" s="215"/>
      <c r="V340" s="215"/>
      <c r="W340" s="215"/>
      <c r="X340" s="216"/>
      <c r="AT340" s="217" t="s">
        <v>211</v>
      </c>
      <c r="AU340" s="217" t="s">
        <v>207</v>
      </c>
      <c r="AV340" s="14" t="s">
        <v>207</v>
      </c>
      <c r="AW340" s="14" t="s">
        <v>5</v>
      </c>
      <c r="AX340" s="14" t="s">
        <v>74</v>
      </c>
      <c r="AY340" s="217" t="s">
        <v>198</v>
      </c>
    </row>
    <row r="341" spans="2:51" s="13" customFormat="1" ht="11.25">
      <c r="B341" s="197"/>
      <c r="C341" s="198"/>
      <c r="D341" s="192" t="s">
        <v>211</v>
      </c>
      <c r="E341" s="199" t="s">
        <v>20</v>
      </c>
      <c r="F341" s="200" t="s">
        <v>1382</v>
      </c>
      <c r="G341" s="198"/>
      <c r="H341" s="199" t="s">
        <v>20</v>
      </c>
      <c r="I341" s="201"/>
      <c r="J341" s="201"/>
      <c r="K341" s="198"/>
      <c r="L341" s="198"/>
      <c r="M341" s="202"/>
      <c r="N341" s="203"/>
      <c r="O341" s="204"/>
      <c r="P341" s="204"/>
      <c r="Q341" s="204"/>
      <c r="R341" s="204"/>
      <c r="S341" s="204"/>
      <c r="T341" s="204"/>
      <c r="U341" s="204"/>
      <c r="V341" s="204"/>
      <c r="W341" s="204"/>
      <c r="X341" s="205"/>
      <c r="AT341" s="206" t="s">
        <v>211</v>
      </c>
      <c r="AU341" s="206" t="s">
        <v>207</v>
      </c>
      <c r="AV341" s="13" t="s">
        <v>82</v>
      </c>
      <c r="AW341" s="13" t="s">
        <v>5</v>
      </c>
      <c r="AX341" s="13" t="s">
        <v>74</v>
      </c>
      <c r="AY341" s="206" t="s">
        <v>198</v>
      </c>
    </row>
    <row r="342" spans="2:51" s="13" customFormat="1" ht="11.25">
      <c r="B342" s="197"/>
      <c r="C342" s="198"/>
      <c r="D342" s="192" t="s">
        <v>211</v>
      </c>
      <c r="E342" s="199" t="s">
        <v>20</v>
      </c>
      <c r="F342" s="200" t="s">
        <v>1420</v>
      </c>
      <c r="G342" s="198"/>
      <c r="H342" s="199" t="s">
        <v>20</v>
      </c>
      <c r="I342" s="201"/>
      <c r="J342" s="201"/>
      <c r="K342" s="198"/>
      <c r="L342" s="198"/>
      <c r="M342" s="202"/>
      <c r="N342" s="203"/>
      <c r="O342" s="204"/>
      <c r="P342" s="204"/>
      <c r="Q342" s="204"/>
      <c r="R342" s="204"/>
      <c r="S342" s="204"/>
      <c r="T342" s="204"/>
      <c r="U342" s="204"/>
      <c r="V342" s="204"/>
      <c r="W342" s="204"/>
      <c r="X342" s="205"/>
      <c r="AT342" s="206" t="s">
        <v>211</v>
      </c>
      <c r="AU342" s="206" t="s">
        <v>207</v>
      </c>
      <c r="AV342" s="13" t="s">
        <v>82</v>
      </c>
      <c r="AW342" s="13" t="s">
        <v>5</v>
      </c>
      <c r="AX342" s="13" t="s">
        <v>74</v>
      </c>
      <c r="AY342" s="206" t="s">
        <v>198</v>
      </c>
    </row>
    <row r="343" spans="2:51" s="14" customFormat="1" ht="11.25">
      <c r="B343" s="207"/>
      <c r="C343" s="208"/>
      <c r="D343" s="192" t="s">
        <v>211</v>
      </c>
      <c r="E343" s="209" t="s">
        <v>20</v>
      </c>
      <c r="F343" s="210" t="s">
        <v>571</v>
      </c>
      <c r="G343" s="208"/>
      <c r="H343" s="211">
        <v>1.17</v>
      </c>
      <c r="I343" s="212"/>
      <c r="J343" s="212"/>
      <c r="K343" s="208"/>
      <c r="L343" s="208"/>
      <c r="M343" s="213"/>
      <c r="N343" s="214"/>
      <c r="O343" s="215"/>
      <c r="P343" s="215"/>
      <c r="Q343" s="215"/>
      <c r="R343" s="215"/>
      <c r="S343" s="215"/>
      <c r="T343" s="215"/>
      <c r="U343" s="215"/>
      <c r="V343" s="215"/>
      <c r="W343" s="215"/>
      <c r="X343" s="216"/>
      <c r="AT343" s="217" t="s">
        <v>211</v>
      </c>
      <c r="AU343" s="217" t="s">
        <v>207</v>
      </c>
      <c r="AV343" s="14" t="s">
        <v>207</v>
      </c>
      <c r="AW343" s="14" t="s">
        <v>5</v>
      </c>
      <c r="AX343" s="14" t="s">
        <v>74</v>
      </c>
      <c r="AY343" s="217" t="s">
        <v>198</v>
      </c>
    </row>
    <row r="344" spans="2:51" s="13" customFormat="1" ht="11.25">
      <c r="B344" s="197"/>
      <c r="C344" s="198"/>
      <c r="D344" s="192" t="s">
        <v>211</v>
      </c>
      <c r="E344" s="199" t="s">
        <v>20</v>
      </c>
      <c r="F344" s="200" t="s">
        <v>1382</v>
      </c>
      <c r="G344" s="198"/>
      <c r="H344" s="199" t="s">
        <v>20</v>
      </c>
      <c r="I344" s="201"/>
      <c r="J344" s="201"/>
      <c r="K344" s="198"/>
      <c r="L344" s="198"/>
      <c r="M344" s="202"/>
      <c r="N344" s="203"/>
      <c r="O344" s="204"/>
      <c r="P344" s="204"/>
      <c r="Q344" s="204"/>
      <c r="R344" s="204"/>
      <c r="S344" s="204"/>
      <c r="T344" s="204"/>
      <c r="U344" s="204"/>
      <c r="V344" s="204"/>
      <c r="W344" s="204"/>
      <c r="X344" s="205"/>
      <c r="AT344" s="206" t="s">
        <v>211</v>
      </c>
      <c r="AU344" s="206" t="s">
        <v>207</v>
      </c>
      <c r="AV344" s="13" t="s">
        <v>82</v>
      </c>
      <c r="AW344" s="13" t="s">
        <v>5</v>
      </c>
      <c r="AX344" s="13" t="s">
        <v>74</v>
      </c>
      <c r="AY344" s="206" t="s">
        <v>198</v>
      </c>
    </row>
    <row r="345" spans="2:51" s="13" customFormat="1" ht="11.25">
      <c r="B345" s="197"/>
      <c r="C345" s="198"/>
      <c r="D345" s="192" t="s">
        <v>211</v>
      </c>
      <c r="E345" s="199" t="s">
        <v>20</v>
      </c>
      <c r="F345" s="200" t="s">
        <v>1421</v>
      </c>
      <c r="G345" s="198"/>
      <c r="H345" s="199" t="s">
        <v>20</v>
      </c>
      <c r="I345" s="201"/>
      <c r="J345" s="201"/>
      <c r="K345" s="198"/>
      <c r="L345" s="198"/>
      <c r="M345" s="202"/>
      <c r="N345" s="203"/>
      <c r="O345" s="204"/>
      <c r="P345" s="204"/>
      <c r="Q345" s="204"/>
      <c r="R345" s="204"/>
      <c r="S345" s="204"/>
      <c r="T345" s="204"/>
      <c r="U345" s="204"/>
      <c r="V345" s="204"/>
      <c r="W345" s="204"/>
      <c r="X345" s="205"/>
      <c r="AT345" s="206" t="s">
        <v>211</v>
      </c>
      <c r="AU345" s="206" t="s">
        <v>207</v>
      </c>
      <c r="AV345" s="13" t="s">
        <v>82</v>
      </c>
      <c r="AW345" s="13" t="s">
        <v>5</v>
      </c>
      <c r="AX345" s="13" t="s">
        <v>74</v>
      </c>
      <c r="AY345" s="206" t="s">
        <v>198</v>
      </c>
    </row>
    <row r="346" spans="2:51" s="14" customFormat="1" ht="11.25">
      <c r="B346" s="207"/>
      <c r="C346" s="208"/>
      <c r="D346" s="192" t="s">
        <v>211</v>
      </c>
      <c r="E346" s="209" t="s">
        <v>20</v>
      </c>
      <c r="F346" s="210" t="s">
        <v>571</v>
      </c>
      <c r="G346" s="208"/>
      <c r="H346" s="211">
        <v>1.17</v>
      </c>
      <c r="I346" s="212"/>
      <c r="J346" s="212"/>
      <c r="K346" s="208"/>
      <c r="L346" s="208"/>
      <c r="M346" s="213"/>
      <c r="N346" s="214"/>
      <c r="O346" s="215"/>
      <c r="P346" s="215"/>
      <c r="Q346" s="215"/>
      <c r="R346" s="215"/>
      <c r="S346" s="215"/>
      <c r="T346" s="215"/>
      <c r="U346" s="215"/>
      <c r="V346" s="215"/>
      <c r="W346" s="215"/>
      <c r="X346" s="216"/>
      <c r="AT346" s="217" t="s">
        <v>211</v>
      </c>
      <c r="AU346" s="217" t="s">
        <v>207</v>
      </c>
      <c r="AV346" s="14" t="s">
        <v>207</v>
      </c>
      <c r="AW346" s="14" t="s">
        <v>5</v>
      </c>
      <c r="AX346" s="14" t="s">
        <v>74</v>
      </c>
      <c r="AY346" s="217" t="s">
        <v>198</v>
      </c>
    </row>
    <row r="347" spans="2:51" s="13" customFormat="1" ht="11.25">
      <c r="B347" s="197"/>
      <c r="C347" s="198"/>
      <c r="D347" s="192" t="s">
        <v>211</v>
      </c>
      <c r="E347" s="199" t="s">
        <v>20</v>
      </c>
      <c r="F347" s="200" t="s">
        <v>1382</v>
      </c>
      <c r="G347" s="198"/>
      <c r="H347" s="199" t="s">
        <v>20</v>
      </c>
      <c r="I347" s="201"/>
      <c r="J347" s="201"/>
      <c r="K347" s="198"/>
      <c r="L347" s="198"/>
      <c r="M347" s="202"/>
      <c r="N347" s="203"/>
      <c r="O347" s="204"/>
      <c r="P347" s="204"/>
      <c r="Q347" s="204"/>
      <c r="R347" s="204"/>
      <c r="S347" s="204"/>
      <c r="T347" s="204"/>
      <c r="U347" s="204"/>
      <c r="V347" s="204"/>
      <c r="W347" s="204"/>
      <c r="X347" s="205"/>
      <c r="AT347" s="206" t="s">
        <v>211</v>
      </c>
      <c r="AU347" s="206" t="s">
        <v>207</v>
      </c>
      <c r="AV347" s="13" t="s">
        <v>82</v>
      </c>
      <c r="AW347" s="13" t="s">
        <v>5</v>
      </c>
      <c r="AX347" s="13" t="s">
        <v>74</v>
      </c>
      <c r="AY347" s="206" t="s">
        <v>198</v>
      </c>
    </row>
    <row r="348" spans="2:51" s="13" customFormat="1" ht="11.25">
      <c r="B348" s="197"/>
      <c r="C348" s="198"/>
      <c r="D348" s="192" t="s">
        <v>211</v>
      </c>
      <c r="E348" s="199" t="s">
        <v>20</v>
      </c>
      <c r="F348" s="200" t="s">
        <v>1422</v>
      </c>
      <c r="G348" s="198"/>
      <c r="H348" s="199" t="s">
        <v>20</v>
      </c>
      <c r="I348" s="201"/>
      <c r="J348" s="201"/>
      <c r="K348" s="198"/>
      <c r="L348" s="198"/>
      <c r="M348" s="202"/>
      <c r="N348" s="203"/>
      <c r="O348" s="204"/>
      <c r="P348" s="204"/>
      <c r="Q348" s="204"/>
      <c r="R348" s="204"/>
      <c r="S348" s="204"/>
      <c r="T348" s="204"/>
      <c r="U348" s="204"/>
      <c r="V348" s="204"/>
      <c r="W348" s="204"/>
      <c r="X348" s="205"/>
      <c r="AT348" s="206" t="s">
        <v>211</v>
      </c>
      <c r="AU348" s="206" t="s">
        <v>207</v>
      </c>
      <c r="AV348" s="13" t="s">
        <v>82</v>
      </c>
      <c r="AW348" s="13" t="s">
        <v>5</v>
      </c>
      <c r="AX348" s="13" t="s">
        <v>74</v>
      </c>
      <c r="AY348" s="206" t="s">
        <v>198</v>
      </c>
    </row>
    <row r="349" spans="2:51" s="14" customFormat="1" ht="11.25">
      <c r="B349" s="207"/>
      <c r="C349" s="208"/>
      <c r="D349" s="192" t="s">
        <v>211</v>
      </c>
      <c r="E349" s="209" t="s">
        <v>20</v>
      </c>
      <c r="F349" s="210" t="s">
        <v>571</v>
      </c>
      <c r="G349" s="208"/>
      <c r="H349" s="211">
        <v>1.17</v>
      </c>
      <c r="I349" s="212"/>
      <c r="J349" s="212"/>
      <c r="K349" s="208"/>
      <c r="L349" s="208"/>
      <c r="M349" s="213"/>
      <c r="N349" s="214"/>
      <c r="O349" s="215"/>
      <c r="P349" s="215"/>
      <c r="Q349" s="215"/>
      <c r="R349" s="215"/>
      <c r="S349" s="215"/>
      <c r="T349" s="215"/>
      <c r="U349" s="215"/>
      <c r="V349" s="215"/>
      <c r="W349" s="215"/>
      <c r="X349" s="216"/>
      <c r="AT349" s="217" t="s">
        <v>211</v>
      </c>
      <c r="AU349" s="217" t="s">
        <v>207</v>
      </c>
      <c r="AV349" s="14" t="s">
        <v>207</v>
      </c>
      <c r="AW349" s="14" t="s">
        <v>5</v>
      </c>
      <c r="AX349" s="14" t="s">
        <v>74</v>
      </c>
      <c r="AY349" s="217" t="s">
        <v>198</v>
      </c>
    </row>
    <row r="350" spans="2:51" s="13" customFormat="1" ht="11.25">
      <c r="B350" s="197"/>
      <c r="C350" s="198"/>
      <c r="D350" s="192" t="s">
        <v>211</v>
      </c>
      <c r="E350" s="199" t="s">
        <v>20</v>
      </c>
      <c r="F350" s="200" t="s">
        <v>1382</v>
      </c>
      <c r="G350" s="198"/>
      <c r="H350" s="199" t="s">
        <v>20</v>
      </c>
      <c r="I350" s="201"/>
      <c r="J350" s="201"/>
      <c r="K350" s="198"/>
      <c r="L350" s="198"/>
      <c r="M350" s="202"/>
      <c r="N350" s="203"/>
      <c r="O350" s="204"/>
      <c r="P350" s="204"/>
      <c r="Q350" s="204"/>
      <c r="R350" s="204"/>
      <c r="S350" s="204"/>
      <c r="T350" s="204"/>
      <c r="U350" s="204"/>
      <c r="V350" s="204"/>
      <c r="W350" s="204"/>
      <c r="X350" s="205"/>
      <c r="AT350" s="206" t="s">
        <v>211</v>
      </c>
      <c r="AU350" s="206" t="s">
        <v>207</v>
      </c>
      <c r="AV350" s="13" t="s">
        <v>82</v>
      </c>
      <c r="AW350" s="13" t="s">
        <v>5</v>
      </c>
      <c r="AX350" s="13" t="s">
        <v>74</v>
      </c>
      <c r="AY350" s="206" t="s">
        <v>198</v>
      </c>
    </row>
    <row r="351" spans="2:51" s="13" customFormat="1" ht="11.25">
      <c r="B351" s="197"/>
      <c r="C351" s="198"/>
      <c r="D351" s="192" t="s">
        <v>211</v>
      </c>
      <c r="E351" s="199" t="s">
        <v>20</v>
      </c>
      <c r="F351" s="200" t="s">
        <v>1423</v>
      </c>
      <c r="G351" s="198"/>
      <c r="H351" s="199" t="s">
        <v>20</v>
      </c>
      <c r="I351" s="201"/>
      <c r="J351" s="201"/>
      <c r="K351" s="198"/>
      <c r="L351" s="198"/>
      <c r="M351" s="202"/>
      <c r="N351" s="203"/>
      <c r="O351" s="204"/>
      <c r="P351" s="204"/>
      <c r="Q351" s="204"/>
      <c r="R351" s="204"/>
      <c r="S351" s="204"/>
      <c r="T351" s="204"/>
      <c r="U351" s="204"/>
      <c r="V351" s="204"/>
      <c r="W351" s="204"/>
      <c r="X351" s="205"/>
      <c r="AT351" s="206" t="s">
        <v>211</v>
      </c>
      <c r="AU351" s="206" t="s">
        <v>207</v>
      </c>
      <c r="AV351" s="13" t="s">
        <v>82</v>
      </c>
      <c r="AW351" s="13" t="s">
        <v>5</v>
      </c>
      <c r="AX351" s="13" t="s">
        <v>74</v>
      </c>
      <c r="AY351" s="206" t="s">
        <v>198</v>
      </c>
    </row>
    <row r="352" spans="2:51" s="14" customFormat="1" ht="11.25">
      <c r="B352" s="207"/>
      <c r="C352" s="208"/>
      <c r="D352" s="192" t="s">
        <v>211</v>
      </c>
      <c r="E352" s="209" t="s">
        <v>20</v>
      </c>
      <c r="F352" s="210" t="s">
        <v>707</v>
      </c>
      <c r="G352" s="208"/>
      <c r="H352" s="211">
        <v>1.2</v>
      </c>
      <c r="I352" s="212"/>
      <c r="J352" s="212"/>
      <c r="K352" s="208"/>
      <c r="L352" s="208"/>
      <c r="M352" s="213"/>
      <c r="N352" s="214"/>
      <c r="O352" s="215"/>
      <c r="P352" s="215"/>
      <c r="Q352" s="215"/>
      <c r="R352" s="215"/>
      <c r="S352" s="215"/>
      <c r="T352" s="215"/>
      <c r="U352" s="215"/>
      <c r="V352" s="215"/>
      <c r="W352" s="215"/>
      <c r="X352" s="216"/>
      <c r="AT352" s="217" t="s">
        <v>211</v>
      </c>
      <c r="AU352" s="217" t="s">
        <v>207</v>
      </c>
      <c r="AV352" s="14" t="s">
        <v>207</v>
      </c>
      <c r="AW352" s="14" t="s">
        <v>5</v>
      </c>
      <c r="AX352" s="14" t="s">
        <v>74</v>
      </c>
      <c r="AY352" s="217" t="s">
        <v>198</v>
      </c>
    </row>
    <row r="353" spans="1:65" s="16" customFormat="1" ht="11.25">
      <c r="B353" s="229"/>
      <c r="C353" s="230"/>
      <c r="D353" s="192" t="s">
        <v>211</v>
      </c>
      <c r="E353" s="231" t="s">
        <v>20</v>
      </c>
      <c r="F353" s="232" t="s">
        <v>282</v>
      </c>
      <c r="G353" s="230"/>
      <c r="H353" s="233">
        <v>15.159999999999998</v>
      </c>
      <c r="I353" s="234"/>
      <c r="J353" s="234"/>
      <c r="K353" s="230"/>
      <c r="L353" s="230"/>
      <c r="M353" s="235"/>
      <c r="N353" s="236"/>
      <c r="O353" s="237"/>
      <c r="P353" s="237"/>
      <c r="Q353" s="237"/>
      <c r="R353" s="237"/>
      <c r="S353" s="237"/>
      <c r="T353" s="237"/>
      <c r="U353" s="237"/>
      <c r="V353" s="237"/>
      <c r="W353" s="237"/>
      <c r="X353" s="238"/>
      <c r="AT353" s="239" t="s">
        <v>211</v>
      </c>
      <c r="AU353" s="239" t="s">
        <v>207</v>
      </c>
      <c r="AV353" s="16" t="s">
        <v>206</v>
      </c>
      <c r="AW353" s="16" t="s">
        <v>5</v>
      </c>
      <c r="AX353" s="16" t="s">
        <v>82</v>
      </c>
      <c r="AY353" s="239" t="s">
        <v>198</v>
      </c>
    </row>
    <row r="354" spans="1:65" s="2" customFormat="1" ht="24.2" customHeight="1">
      <c r="A354" s="36"/>
      <c r="B354" s="37"/>
      <c r="C354" s="178" t="s">
        <v>1183</v>
      </c>
      <c r="D354" s="178" t="s">
        <v>201</v>
      </c>
      <c r="E354" s="179" t="s">
        <v>1225</v>
      </c>
      <c r="F354" s="180" t="s">
        <v>1226</v>
      </c>
      <c r="G354" s="181" t="s">
        <v>342</v>
      </c>
      <c r="H354" s="182">
        <v>8.1000000000000003E-2</v>
      </c>
      <c r="I354" s="183"/>
      <c r="J354" s="183"/>
      <c r="K354" s="184">
        <f>ROUND(P354*H354,2)</f>
        <v>0</v>
      </c>
      <c r="L354" s="180" t="s">
        <v>205</v>
      </c>
      <c r="M354" s="41"/>
      <c r="N354" s="185" t="s">
        <v>20</v>
      </c>
      <c r="O354" s="186" t="s">
        <v>44</v>
      </c>
      <c r="P354" s="187">
        <f>I354+J354</f>
        <v>0</v>
      </c>
      <c r="Q354" s="187">
        <f>ROUND(I354*H354,2)</f>
        <v>0</v>
      </c>
      <c r="R354" s="187">
        <f>ROUND(J354*H354,2)</f>
        <v>0</v>
      </c>
      <c r="S354" s="66"/>
      <c r="T354" s="188">
        <f>S354*H354</f>
        <v>0</v>
      </c>
      <c r="U354" s="188">
        <v>0</v>
      </c>
      <c r="V354" s="188">
        <f>U354*H354</f>
        <v>0</v>
      </c>
      <c r="W354" s="188">
        <v>0</v>
      </c>
      <c r="X354" s="189">
        <f>W354*H354</f>
        <v>0</v>
      </c>
      <c r="Y354" s="36"/>
      <c r="Z354" s="36"/>
      <c r="AA354" s="36"/>
      <c r="AB354" s="36"/>
      <c r="AC354" s="36"/>
      <c r="AD354" s="36"/>
      <c r="AE354" s="36"/>
      <c r="AR354" s="190" t="s">
        <v>404</v>
      </c>
      <c r="AT354" s="190" t="s">
        <v>201</v>
      </c>
      <c r="AU354" s="190" t="s">
        <v>207</v>
      </c>
      <c r="AY354" s="19" t="s">
        <v>198</v>
      </c>
      <c r="BE354" s="191">
        <f>IF(O354="základní",K354,0)</f>
        <v>0</v>
      </c>
      <c r="BF354" s="191">
        <f>IF(O354="snížená",K354,0)</f>
        <v>0</v>
      </c>
      <c r="BG354" s="191">
        <f>IF(O354="zákl. přenesená",K354,0)</f>
        <v>0</v>
      </c>
      <c r="BH354" s="191">
        <f>IF(O354="sníž. přenesená",K354,0)</f>
        <v>0</v>
      </c>
      <c r="BI354" s="191">
        <f>IF(O354="nulová",K354,0)</f>
        <v>0</v>
      </c>
      <c r="BJ354" s="19" t="s">
        <v>207</v>
      </c>
      <c r="BK354" s="191">
        <f>ROUND(P354*H354,2)</f>
        <v>0</v>
      </c>
      <c r="BL354" s="19" t="s">
        <v>404</v>
      </c>
      <c r="BM354" s="190" t="s">
        <v>1459</v>
      </c>
    </row>
    <row r="355" spans="1:65" s="2" customFormat="1" ht="19.5">
      <c r="A355" s="36"/>
      <c r="B355" s="37"/>
      <c r="C355" s="38"/>
      <c r="D355" s="192" t="s">
        <v>209</v>
      </c>
      <c r="E355" s="38"/>
      <c r="F355" s="193" t="s">
        <v>1228</v>
      </c>
      <c r="G355" s="38"/>
      <c r="H355" s="38"/>
      <c r="I355" s="194"/>
      <c r="J355" s="194"/>
      <c r="K355" s="38"/>
      <c r="L355" s="38"/>
      <c r="M355" s="41"/>
      <c r="N355" s="195"/>
      <c r="O355" s="196"/>
      <c r="P355" s="66"/>
      <c r="Q355" s="66"/>
      <c r="R355" s="66"/>
      <c r="S355" s="66"/>
      <c r="T355" s="66"/>
      <c r="U355" s="66"/>
      <c r="V355" s="66"/>
      <c r="W355" s="66"/>
      <c r="X355" s="67"/>
      <c r="Y355" s="36"/>
      <c r="Z355" s="36"/>
      <c r="AA355" s="36"/>
      <c r="AB355" s="36"/>
      <c r="AC355" s="36"/>
      <c r="AD355" s="36"/>
      <c r="AE355" s="36"/>
      <c r="AT355" s="19" t="s">
        <v>209</v>
      </c>
      <c r="AU355" s="19" t="s">
        <v>207</v>
      </c>
    </row>
    <row r="356" spans="1:65" s="14" customFormat="1" ht="11.25">
      <c r="B356" s="207"/>
      <c r="C356" s="208"/>
      <c r="D356" s="192" t="s">
        <v>211</v>
      </c>
      <c r="E356" s="209" t="s">
        <v>20</v>
      </c>
      <c r="F356" s="210" t="s">
        <v>1460</v>
      </c>
      <c r="G356" s="208"/>
      <c r="H356" s="211">
        <v>8.1000000000000003E-2</v>
      </c>
      <c r="I356" s="212"/>
      <c r="J356" s="212"/>
      <c r="K356" s="208"/>
      <c r="L356" s="208"/>
      <c r="M356" s="213"/>
      <c r="N356" s="214"/>
      <c r="O356" s="215"/>
      <c r="P356" s="215"/>
      <c r="Q356" s="215"/>
      <c r="R356" s="215"/>
      <c r="S356" s="215"/>
      <c r="T356" s="215"/>
      <c r="U356" s="215"/>
      <c r="V356" s="215"/>
      <c r="W356" s="215"/>
      <c r="X356" s="216"/>
      <c r="AT356" s="217" t="s">
        <v>211</v>
      </c>
      <c r="AU356" s="217" t="s">
        <v>207</v>
      </c>
      <c r="AV356" s="14" t="s">
        <v>207</v>
      </c>
      <c r="AW356" s="14" t="s">
        <v>5</v>
      </c>
      <c r="AX356" s="14" t="s">
        <v>82</v>
      </c>
      <c r="AY356" s="217" t="s">
        <v>198</v>
      </c>
    </row>
    <row r="357" spans="1:65" s="2" customFormat="1" ht="24.2" customHeight="1">
      <c r="A357" s="36"/>
      <c r="B357" s="37"/>
      <c r="C357" s="178" t="s">
        <v>1214</v>
      </c>
      <c r="D357" s="178" t="s">
        <v>201</v>
      </c>
      <c r="E357" s="179" t="s">
        <v>1231</v>
      </c>
      <c r="F357" s="180" t="s">
        <v>1232</v>
      </c>
      <c r="G357" s="181" t="s">
        <v>342</v>
      </c>
      <c r="H357" s="182">
        <v>8.1000000000000003E-2</v>
      </c>
      <c r="I357" s="183"/>
      <c r="J357" s="183"/>
      <c r="K357" s="184">
        <f>ROUND(P357*H357,2)</f>
        <v>0</v>
      </c>
      <c r="L357" s="180" t="s">
        <v>205</v>
      </c>
      <c r="M357" s="41"/>
      <c r="N357" s="185" t="s">
        <v>20</v>
      </c>
      <c r="O357" s="186" t="s">
        <v>44</v>
      </c>
      <c r="P357" s="187">
        <f>I357+J357</f>
        <v>0</v>
      </c>
      <c r="Q357" s="187">
        <f>ROUND(I357*H357,2)</f>
        <v>0</v>
      </c>
      <c r="R357" s="187">
        <f>ROUND(J357*H357,2)</f>
        <v>0</v>
      </c>
      <c r="S357" s="66"/>
      <c r="T357" s="188">
        <f>S357*H357</f>
        <v>0</v>
      </c>
      <c r="U357" s="188">
        <v>0</v>
      </c>
      <c r="V357" s="188">
        <f>U357*H357</f>
        <v>0</v>
      </c>
      <c r="W357" s="188">
        <v>0</v>
      </c>
      <c r="X357" s="189">
        <f>W357*H357</f>
        <v>0</v>
      </c>
      <c r="Y357" s="36"/>
      <c r="Z357" s="36"/>
      <c r="AA357" s="36"/>
      <c r="AB357" s="36"/>
      <c r="AC357" s="36"/>
      <c r="AD357" s="36"/>
      <c r="AE357" s="36"/>
      <c r="AR357" s="190" t="s">
        <v>404</v>
      </c>
      <c r="AT357" s="190" t="s">
        <v>201</v>
      </c>
      <c r="AU357" s="190" t="s">
        <v>207</v>
      </c>
      <c r="AY357" s="19" t="s">
        <v>198</v>
      </c>
      <c r="BE357" s="191">
        <f>IF(O357="základní",K357,0)</f>
        <v>0</v>
      </c>
      <c r="BF357" s="191">
        <f>IF(O357="snížená",K357,0)</f>
        <v>0</v>
      </c>
      <c r="BG357" s="191">
        <f>IF(O357="zákl. přenesená",K357,0)</f>
        <v>0</v>
      </c>
      <c r="BH357" s="191">
        <f>IF(O357="sníž. přenesená",K357,0)</f>
        <v>0</v>
      </c>
      <c r="BI357" s="191">
        <f>IF(O357="nulová",K357,0)</f>
        <v>0</v>
      </c>
      <c r="BJ357" s="19" t="s">
        <v>207</v>
      </c>
      <c r="BK357" s="191">
        <f>ROUND(P357*H357,2)</f>
        <v>0</v>
      </c>
      <c r="BL357" s="19" t="s">
        <v>404</v>
      </c>
      <c r="BM357" s="190" t="s">
        <v>1461</v>
      </c>
    </row>
    <row r="358" spans="1:65" s="2" customFormat="1" ht="19.5">
      <c r="A358" s="36"/>
      <c r="B358" s="37"/>
      <c r="C358" s="38"/>
      <c r="D358" s="192" t="s">
        <v>209</v>
      </c>
      <c r="E358" s="38"/>
      <c r="F358" s="193" t="s">
        <v>1234</v>
      </c>
      <c r="G358" s="38"/>
      <c r="H358" s="38"/>
      <c r="I358" s="194"/>
      <c r="J358" s="194"/>
      <c r="K358" s="38"/>
      <c r="L358" s="38"/>
      <c r="M358" s="41"/>
      <c r="N358" s="195"/>
      <c r="O358" s="196"/>
      <c r="P358" s="66"/>
      <c r="Q358" s="66"/>
      <c r="R358" s="66"/>
      <c r="S358" s="66"/>
      <c r="T358" s="66"/>
      <c r="U358" s="66"/>
      <c r="V358" s="66"/>
      <c r="W358" s="66"/>
      <c r="X358" s="67"/>
      <c r="Y358" s="36"/>
      <c r="Z358" s="36"/>
      <c r="AA358" s="36"/>
      <c r="AB358" s="36"/>
      <c r="AC358" s="36"/>
      <c r="AD358" s="36"/>
      <c r="AE358" s="36"/>
      <c r="AT358" s="19" t="s">
        <v>209</v>
      </c>
      <c r="AU358" s="19" t="s">
        <v>207</v>
      </c>
    </row>
    <row r="359" spans="1:65" s="14" customFormat="1" ht="11.25">
      <c r="B359" s="207"/>
      <c r="C359" s="208"/>
      <c r="D359" s="192" t="s">
        <v>211</v>
      </c>
      <c r="E359" s="209" t="s">
        <v>20</v>
      </c>
      <c r="F359" s="210" t="s">
        <v>1460</v>
      </c>
      <c r="G359" s="208"/>
      <c r="H359" s="211">
        <v>8.1000000000000003E-2</v>
      </c>
      <c r="I359" s="212"/>
      <c r="J359" s="212"/>
      <c r="K359" s="208"/>
      <c r="L359" s="208"/>
      <c r="M359" s="213"/>
      <c r="N359" s="214"/>
      <c r="O359" s="215"/>
      <c r="P359" s="215"/>
      <c r="Q359" s="215"/>
      <c r="R359" s="215"/>
      <c r="S359" s="215"/>
      <c r="T359" s="215"/>
      <c r="U359" s="215"/>
      <c r="V359" s="215"/>
      <c r="W359" s="215"/>
      <c r="X359" s="216"/>
      <c r="AT359" s="217" t="s">
        <v>211</v>
      </c>
      <c r="AU359" s="217" t="s">
        <v>207</v>
      </c>
      <c r="AV359" s="14" t="s">
        <v>207</v>
      </c>
      <c r="AW359" s="14" t="s">
        <v>5</v>
      </c>
      <c r="AX359" s="14" t="s">
        <v>82</v>
      </c>
      <c r="AY359" s="217" t="s">
        <v>198</v>
      </c>
    </row>
    <row r="360" spans="1:65" s="12" customFormat="1" ht="22.9" customHeight="1">
      <c r="B360" s="161"/>
      <c r="C360" s="162"/>
      <c r="D360" s="163" t="s">
        <v>73</v>
      </c>
      <c r="E360" s="176" t="s">
        <v>475</v>
      </c>
      <c r="F360" s="176" t="s">
        <v>476</v>
      </c>
      <c r="G360" s="162"/>
      <c r="H360" s="162"/>
      <c r="I360" s="165"/>
      <c r="J360" s="165"/>
      <c r="K360" s="177">
        <f>BK360</f>
        <v>0</v>
      </c>
      <c r="L360" s="162"/>
      <c r="M360" s="167"/>
      <c r="N360" s="168"/>
      <c r="O360" s="169"/>
      <c r="P360" s="169"/>
      <c r="Q360" s="170">
        <f>SUM(Q361:Q458)</f>
        <v>0</v>
      </c>
      <c r="R360" s="170">
        <f>SUM(R361:R458)</f>
        <v>0</v>
      </c>
      <c r="S360" s="169"/>
      <c r="T360" s="171">
        <f>SUM(T361:T458)</f>
        <v>0</v>
      </c>
      <c r="U360" s="169"/>
      <c r="V360" s="171">
        <f>SUM(V361:V458)</f>
        <v>8.6019327999999999E-3</v>
      </c>
      <c r="W360" s="169"/>
      <c r="X360" s="172">
        <f>SUM(X361:X458)</f>
        <v>0</v>
      </c>
      <c r="AR360" s="173" t="s">
        <v>207</v>
      </c>
      <c r="AT360" s="174" t="s">
        <v>73</v>
      </c>
      <c r="AU360" s="174" t="s">
        <v>82</v>
      </c>
      <c r="AY360" s="173" t="s">
        <v>198</v>
      </c>
      <c r="BK360" s="175">
        <f>SUM(BK361:BK458)</f>
        <v>0</v>
      </c>
    </row>
    <row r="361" spans="1:65" s="2" customFormat="1" ht="24.2" customHeight="1">
      <c r="A361" s="36"/>
      <c r="B361" s="37"/>
      <c r="C361" s="178" t="s">
        <v>1219</v>
      </c>
      <c r="D361" s="178" t="s">
        <v>201</v>
      </c>
      <c r="E361" s="179" t="s">
        <v>1275</v>
      </c>
      <c r="F361" s="180" t="s">
        <v>1276</v>
      </c>
      <c r="G361" s="181" t="s">
        <v>412</v>
      </c>
      <c r="H361" s="182">
        <v>61.76</v>
      </c>
      <c r="I361" s="183"/>
      <c r="J361" s="183"/>
      <c r="K361" s="184">
        <f>ROUND(P361*H361,2)</f>
        <v>0</v>
      </c>
      <c r="L361" s="180" t="s">
        <v>205</v>
      </c>
      <c r="M361" s="41"/>
      <c r="N361" s="185" t="s">
        <v>20</v>
      </c>
      <c r="O361" s="186" t="s">
        <v>44</v>
      </c>
      <c r="P361" s="187">
        <f>I361+J361</f>
        <v>0</v>
      </c>
      <c r="Q361" s="187">
        <f>ROUND(I361*H361,2)</f>
        <v>0</v>
      </c>
      <c r="R361" s="187">
        <f>ROUND(J361*H361,2)</f>
        <v>0</v>
      </c>
      <c r="S361" s="66"/>
      <c r="T361" s="188">
        <f>S361*H361</f>
        <v>0</v>
      </c>
      <c r="U361" s="188">
        <v>6.4540000000000002E-5</v>
      </c>
      <c r="V361" s="188">
        <f>U361*H361</f>
        <v>3.9859904000000002E-3</v>
      </c>
      <c r="W361" s="188">
        <v>0</v>
      </c>
      <c r="X361" s="189">
        <f>W361*H361</f>
        <v>0</v>
      </c>
      <c r="Y361" s="36"/>
      <c r="Z361" s="36"/>
      <c r="AA361" s="36"/>
      <c r="AB361" s="36"/>
      <c r="AC361" s="36"/>
      <c r="AD361" s="36"/>
      <c r="AE361" s="36"/>
      <c r="AR361" s="190" t="s">
        <v>404</v>
      </c>
      <c r="AT361" s="190" t="s">
        <v>201</v>
      </c>
      <c r="AU361" s="190" t="s">
        <v>207</v>
      </c>
      <c r="AY361" s="19" t="s">
        <v>198</v>
      </c>
      <c r="BE361" s="191">
        <f>IF(O361="základní",K361,0)</f>
        <v>0</v>
      </c>
      <c r="BF361" s="191">
        <f>IF(O361="snížená",K361,0)</f>
        <v>0</v>
      </c>
      <c r="BG361" s="191">
        <f>IF(O361="zákl. přenesená",K361,0)</f>
        <v>0</v>
      </c>
      <c r="BH361" s="191">
        <f>IF(O361="sníž. přenesená",K361,0)</f>
        <v>0</v>
      </c>
      <c r="BI361" s="191">
        <f>IF(O361="nulová",K361,0)</f>
        <v>0</v>
      </c>
      <c r="BJ361" s="19" t="s">
        <v>207</v>
      </c>
      <c r="BK361" s="191">
        <f>ROUND(P361*H361,2)</f>
        <v>0</v>
      </c>
      <c r="BL361" s="19" t="s">
        <v>404</v>
      </c>
      <c r="BM361" s="190" t="s">
        <v>1462</v>
      </c>
    </row>
    <row r="362" spans="1:65" s="2" customFormat="1" ht="11.25">
      <c r="A362" s="36"/>
      <c r="B362" s="37"/>
      <c r="C362" s="38"/>
      <c r="D362" s="192" t="s">
        <v>209</v>
      </c>
      <c r="E362" s="38"/>
      <c r="F362" s="193" t="s">
        <v>1278</v>
      </c>
      <c r="G362" s="38"/>
      <c r="H362" s="38"/>
      <c r="I362" s="194"/>
      <c r="J362" s="194"/>
      <c r="K362" s="38"/>
      <c r="L362" s="38"/>
      <c r="M362" s="41"/>
      <c r="N362" s="195"/>
      <c r="O362" s="196"/>
      <c r="P362" s="66"/>
      <c r="Q362" s="66"/>
      <c r="R362" s="66"/>
      <c r="S362" s="66"/>
      <c r="T362" s="66"/>
      <c r="U362" s="66"/>
      <c r="V362" s="66"/>
      <c r="W362" s="66"/>
      <c r="X362" s="67"/>
      <c r="Y362" s="36"/>
      <c r="Z362" s="36"/>
      <c r="AA362" s="36"/>
      <c r="AB362" s="36"/>
      <c r="AC362" s="36"/>
      <c r="AD362" s="36"/>
      <c r="AE362" s="36"/>
      <c r="AT362" s="19" t="s">
        <v>209</v>
      </c>
      <c r="AU362" s="19" t="s">
        <v>207</v>
      </c>
    </row>
    <row r="363" spans="1:65" s="13" customFormat="1" ht="11.25">
      <c r="B363" s="197"/>
      <c r="C363" s="198"/>
      <c r="D363" s="192" t="s">
        <v>211</v>
      </c>
      <c r="E363" s="199" t="s">
        <v>20</v>
      </c>
      <c r="F363" s="200" t="s">
        <v>1382</v>
      </c>
      <c r="G363" s="198"/>
      <c r="H363" s="199" t="s">
        <v>20</v>
      </c>
      <c r="I363" s="201"/>
      <c r="J363" s="201"/>
      <c r="K363" s="198"/>
      <c r="L363" s="198"/>
      <c r="M363" s="202"/>
      <c r="N363" s="203"/>
      <c r="O363" s="204"/>
      <c r="P363" s="204"/>
      <c r="Q363" s="204"/>
      <c r="R363" s="204"/>
      <c r="S363" s="204"/>
      <c r="T363" s="204"/>
      <c r="U363" s="204"/>
      <c r="V363" s="204"/>
      <c r="W363" s="204"/>
      <c r="X363" s="205"/>
      <c r="AT363" s="206" t="s">
        <v>211</v>
      </c>
      <c r="AU363" s="206" t="s">
        <v>207</v>
      </c>
      <c r="AV363" s="13" t="s">
        <v>82</v>
      </c>
      <c r="AW363" s="13" t="s">
        <v>5</v>
      </c>
      <c r="AX363" s="13" t="s">
        <v>74</v>
      </c>
      <c r="AY363" s="206" t="s">
        <v>198</v>
      </c>
    </row>
    <row r="364" spans="1:65" s="13" customFormat="1" ht="11.25">
      <c r="B364" s="197"/>
      <c r="C364" s="198"/>
      <c r="D364" s="192" t="s">
        <v>211</v>
      </c>
      <c r="E364" s="199" t="s">
        <v>20</v>
      </c>
      <c r="F364" s="200" t="s">
        <v>1411</v>
      </c>
      <c r="G364" s="198"/>
      <c r="H364" s="199" t="s">
        <v>20</v>
      </c>
      <c r="I364" s="201"/>
      <c r="J364" s="201"/>
      <c r="K364" s="198"/>
      <c r="L364" s="198"/>
      <c r="M364" s="202"/>
      <c r="N364" s="203"/>
      <c r="O364" s="204"/>
      <c r="P364" s="204"/>
      <c r="Q364" s="204"/>
      <c r="R364" s="204"/>
      <c r="S364" s="204"/>
      <c r="T364" s="204"/>
      <c r="U364" s="204"/>
      <c r="V364" s="204"/>
      <c r="W364" s="204"/>
      <c r="X364" s="205"/>
      <c r="AT364" s="206" t="s">
        <v>211</v>
      </c>
      <c r="AU364" s="206" t="s">
        <v>207</v>
      </c>
      <c r="AV364" s="13" t="s">
        <v>82</v>
      </c>
      <c r="AW364" s="13" t="s">
        <v>5</v>
      </c>
      <c r="AX364" s="13" t="s">
        <v>74</v>
      </c>
      <c r="AY364" s="206" t="s">
        <v>198</v>
      </c>
    </row>
    <row r="365" spans="1:65" s="14" customFormat="1" ht="11.25">
      <c r="B365" s="207"/>
      <c r="C365" s="208"/>
      <c r="D365" s="192" t="s">
        <v>211</v>
      </c>
      <c r="E365" s="209" t="s">
        <v>20</v>
      </c>
      <c r="F365" s="210" t="s">
        <v>1370</v>
      </c>
      <c r="G365" s="208"/>
      <c r="H365" s="211">
        <v>4.3499999999999996</v>
      </c>
      <c r="I365" s="212"/>
      <c r="J365" s="212"/>
      <c r="K365" s="208"/>
      <c r="L365" s="208"/>
      <c r="M365" s="213"/>
      <c r="N365" s="214"/>
      <c r="O365" s="215"/>
      <c r="P365" s="215"/>
      <c r="Q365" s="215"/>
      <c r="R365" s="215"/>
      <c r="S365" s="215"/>
      <c r="T365" s="215"/>
      <c r="U365" s="215"/>
      <c r="V365" s="215"/>
      <c r="W365" s="215"/>
      <c r="X365" s="216"/>
      <c r="AT365" s="217" t="s">
        <v>211</v>
      </c>
      <c r="AU365" s="217" t="s">
        <v>207</v>
      </c>
      <c r="AV365" s="14" t="s">
        <v>207</v>
      </c>
      <c r="AW365" s="14" t="s">
        <v>5</v>
      </c>
      <c r="AX365" s="14" t="s">
        <v>74</v>
      </c>
      <c r="AY365" s="217" t="s">
        <v>198</v>
      </c>
    </row>
    <row r="366" spans="1:65" s="13" customFormat="1" ht="11.25">
      <c r="B366" s="197"/>
      <c r="C366" s="198"/>
      <c r="D366" s="192" t="s">
        <v>211</v>
      </c>
      <c r="E366" s="199" t="s">
        <v>20</v>
      </c>
      <c r="F366" s="200" t="s">
        <v>1382</v>
      </c>
      <c r="G366" s="198"/>
      <c r="H366" s="199" t="s">
        <v>20</v>
      </c>
      <c r="I366" s="201"/>
      <c r="J366" s="201"/>
      <c r="K366" s="198"/>
      <c r="L366" s="198"/>
      <c r="M366" s="202"/>
      <c r="N366" s="203"/>
      <c r="O366" s="204"/>
      <c r="P366" s="204"/>
      <c r="Q366" s="204"/>
      <c r="R366" s="204"/>
      <c r="S366" s="204"/>
      <c r="T366" s="204"/>
      <c r="U366" s="204"/>
      <c r="V366" s="204"/>
      <c r="W366" s="204"/>
      <c r="X366" s="205"/>
      <c r="AT366" s="206" t="s">
        <v>211</v>
      </c>
      <c r="AU366" s="206" t="s">
        <v>207</v>
      </c>
      <c r="AV366" s="13" t="s">
        <v>82</v>
      </c>
      <c r="AW366" s="13" t="s">
        <v>5</v>
      </c>
      <c r="AX366" s="13" t="s">
        <v>74</v>
      </c>
      <c r="AY366" s="206" t="s">
        <v>198</v>
      </c>
    </row>
    <row r="367" spans="1:65" s="13" customFormat="1" ht="11.25">
      <c r="B367" s="197"/>
      <c r="C367" s="198"/>
      <c r="D367" s="192" t="s">
        <v>211</v>
      </c>
      <c r="E367" s="199" t="s">
        <v>20</v>
      </c>
      <c r="F367" s="200" t="s">
        <v>1412</v>
      </c>
      <c r="G367" s="198"/>
      <c r="H367" s="199" t="s">
        <v>20</v>
      </c>
      <c r="I367" s="201"/>
      <c r="J367" s="201"/>
      <c r="K367" s="198"/>
      <c r="L367" s="198"/>
      <c r="M367" s="202"/>
      <c r="N367" s="203"/>
      <c r="O367" s="204"/>
      <c r="P367" s="204"/>
      <c r="Q367" s="204"/>
      <c r="R367" s="204"/>
      <c r="S367" s="204"/>
      <c r="T367" s="204"/>
      <c r="U367" s="204"/>
      <c r="V367" s="204"/>
      <c r="W367" s="204"/>
      <c r="X367" s="205"/>
      <c r="AT367" s="206" t="s">
        <v>211</v>
      </c>
      <c r="AU367" s="206" t="s">
        <v>207</v>
      </c>
      <c r="AV367" s="13" t="s">
        <v>82</v>
      </c>
      <c r="AW367" s="13" t="s">
        <v>5</v>
      </c>
      <c r="AX367" s="13" t="s">
        <v>74</v>
      </c>
      <c r="AY367" s="206" t="s">
        <v>198</v>
      </c>
    </row>
    <row r="368" spans="1:65" s="14" customFormat="1" ht="11.25">
      <c r="B368" s="207"/>
      <c r="C368" s="208"/>
      <c r="D368" s="192" t="s">
        <v>211</v>
      </c>
      <c r="E368" s="209" t="s">
        <v>20</v>
      </c>
      <c r="F368" s="210" t="s">
        <v>1370</v>
      </c>
      <c r="G368" s="208"/>
      <c r="H368" s="211">
        <v>4.3499999999999996</v>
      </c>
      <c r="I368" s="212"/>
      <c r="J368" s="212"/>
      <c r="K368" s="208"/>
      <c r="L368" s="208"/>
      <c r="M368" s="213"/>
      <c r="N368" s="214"/>
      <c r="O368" s="215"/>
      <c r="P368" s="215"/>
      <c r="Q368" s="215"/>
      <c r="R368" s="215"/>
      <c r="S368" s="215"/>
      <c r="T368" s="215"/>
      <c r="U368" s="215"/>
      <c r="V368" s="215"/>
      <c r="W368" s="215"/>
      <c r="X368" s="216"/>
      <c r="AT368" s="217" t="s">
        <v>211</v>
      </c>
      <c r="AU368" s="217" t="s">
        <v>207</v>
      </c>
      <c r="AV368" s="14" t="s">
        <v>207</v>
      </c>
      <c r="AW368" s="14" t="s">
        <v>5</v>
      </c>
      <c r="AX368" s="14" t="s">
        <v>74</v>
      </c>
      <c r="AY368" s="217" t="s">
        <v>198</v>
      </c>
    </row>
    <row r="369" spans="2:51" s="13" customFormat="1" ht="11.25">
      <c r="B369" s="197"/>
      <c r="C369" s="198"/>
      <c r="D369" s="192" t="s">
        <v>211</v>
      </c>
      <c r="E369" s="199" t="s">
        <v>20</v>
      </c>
      <c r="F369" s="200" t="s">
        <v>1382</v>
      </c>
      <c r="G369" s="198"/>
      <c r="H369" s="199" t="s">
        <v>20</v>
      </c>
      <c r="I369" s="201"/>
      <c r="J369" s="201"/>
      <c r="K369" s="198"/>
      <c r="L369" s="198"/>
      <c r="M369" s="202"/>
      <c r="N369" s="203"/>
      <c r="O369" s="204"/>
      <c r="P369" s="204"/>
      <c r="Q369" s="204"/>
      <c r="R369" s="204"/>
      <c r="S369" s="204"/>
      <c r="T369" s="204"/>
      <c r="U369" s="204"/>
      <c r="V369" s="204"/>
      <c r="W369" s="204"/>
      <c r="X369" s="205"/>
      <c r="AT369" s="206" t="s">
        <v>211</v>
      </c>
      <c r="AU369" s="206" t="s">
        <v>207</v>
      </c>
      <c r="AV369" s="13" t="s">
        <v>82</v>
      </c>
      <c r="AW369" s="13" t="s">
        <v>5</v>
      </c>
      <c r="AX369" s="13" t="s">
        <v>74</v>
      </c>
      <c r="AY369" s="206" t="s">
        <v>198</v>
      </c>
    </row>
    <row r="370" spans="2:51" s="13" customFormat="1" ht="11.25">
      <c r="B370" s="197"/>
      <c r="C370" s="198"/>
      <c r="D370" s="192" t="s">
        <v>211</v>
      </c>
      <c r="E370" s="199" t="s">
        <v>20</v>
      </c>
      <c r="F370" s="200" t="s">
        <v>1413</v>
      </c>
      <c r="G370" s="198"/>
      <c r="H370" s="199" t="s">
        <v>20</v>
      </c>
      <c r="I370" s="201"/>
      <c r="J370" s="201"/>
      <c r="K370" s="198"/>
      <c r="L370" s="198"/>
      <c r="M370" s="202"/>
      <c r="N370" s="203"/>
      <c r="O370" s="204"/>
      <c r="P370" s="204"/>
      <c r="Q370" s="204"/>
      <c r="R370" s="204"/>
      <c r="S370" s="204"/>
      <c r="T370" s="204"/>
      <c r="U370" s="204"/>
      <c r="V370" s="204"/>
      <c r="W370" s="204"/>
      <c r="X370" s="205"/>
      <c r="AT370" s="206" t="s">
        <v>211</v>
      </c>
      <c r="AU370" s="206" t="s">
        <v>207</v>
      </c>
      <c r="AV370" s="13" t="s">
        <v>82</v>
      </c>
      <c r="AW370" s="13" t="s">
        <v>5</v>
      </c>
      <c r="AX370" s="13" t="s">
        <v>74</v>
      </c>
      <c r="AY370" s="206" t="s">
        <v>198</v>
      </c>
    </row>
    <row r="371" spans="2:51" s="14" customFormat="1" ht="11.25">
      <c r="B371" s="207"/>
      <c r="C371" s="208"/>
      <c r="D371" s="192" t="s">
        <v>211</v>
      </c>
      <c r="E371" s="209" t="s">
        <v>20</v>
      </c>
      <c r="F371" s="210" t="s">
        <v>1370</v>
      </c>
      <c r="G371" s="208"/>
      <c r="H371" s="211">
        <v>4.3499999999999996</v>
      </c>
      <c r="I371" s="212"/>
      <c r="J371" s="212"/>
      <c r="K371" s="208"/>
      <c r="L371" s="208"/>
      <c r="M371" s="213"/>
      <c r="N371" s="214"/>
      <c r="O371" s="215"/>
      <c r="P371" s="215"/>
      <c r="Q371" s="215"/>
      <c r="R371" s="215"/>
      <c r="S371" s="215"/>
      <c r="T371" s="215"/>
      <c r="U371" s="215"/>
      <c r="V371" s="215"/>
      <c r="W371" s="215"/>
      <c r="X371" s="216"/>
      <c r="AT371" s="217" t="s">
        <v>211</v>
      </c>
      <c r="AU371" s="217" t="s">
        <v>207</v>
      </c>
      <c r="AV371" s="14" t="s">
        <v>207</v>
      </c>
      <c r="AW371" s="14" t="s">
        <v>5</v>
      </c>
      <c r="AX371" s="14" t="s">
        <v>74</v>
      </c>
      <c r="AY371" s="217" t="s">
        <v>198</v>
      </c>
    </row>
    <row r="372" spans="2:51" s="13" customFormat="1" ht="11.25">
      <c r="B372" s="197"/>
      <c r="C372" s="198"/>
      <c r="D372" s="192" t="s">
        <v>211</v>
      </c>
      <c r="E372" s="199" t="s">
        <v>20</v>
      </c>
      <c r="F372" s="200" t="s">
        <v>1382</v>
      </c>
      <c r="G372" s="198"/>
      <c r="H372" s="199" t="s">
        <v>20</v>
      </c>
      <c r="I372" s="201"/>
      <c r="J372" s="201"/>
      <c r="K372" s="198"/>
      <c r="L372" s="198"/>
      <c r="M372" s="202"/>
      <c r="N372" s="203"/>
      <c r="O372" s="204"/>
      <c r="P372" s="204"/>
      <c r="Q372" s="204"/>
      <c r="R372" s="204"/>
      <c r="S372" s="204"/>
      <c r="T372" s="204"/>
      <c r="U372" s="204"/>
      <c r="V372" s="204"/>
      <c r="W372" s="204"/>
      <c r="X372" s="205"/>
      <c r="AT372" s="206" t="s">
        <v>211</v>
      </c>
      <c r="AU372" s="206" t="s">
        <v>207</v>
      </c>
      <c r="AV372" s="13" t="s">
        <v>82</v>
      </c>
      <c r="AW372" s="13" t="s">
        <v>5</v>
      </c>
      <c r="AX372" s="13" t="s">
        <v>74</v>
      </c>
      <c r="AY372" s="206" t="s">
        <v>198</v>
      </c>
    </row>
    <row r="373" spans="2:51" s="13" customFormat="1" ht="11.25">
      <c r="B373" s="197"/>
      <c r="C373" s="198"/>
      <c r="D373" s="192" t="s">
        <v>211</v>
      </c>
      <c r="E373" s="199" t="s">
        <v>20</v>
      </c>
      <c r="F373" s="200" t="s">
        <v>1414</v>
      </c>
      <c r="G373" s="198"/>
      <c r="H373" s="199" t="s">
        <v>20</v>
      </c>
      <c r="I373" s="201"/>
      <c r="J373" s="201"/>
      <c r="K373" s="198"/>
      <c r="L373" s="198"/>
      <c r="M373" s="202"/>
      <c r="N373" s="203"/>
      <c r="O373" s="204"/>
      <c r="P373" s="204"/>
      <c r="Q373" s="204"/>
      <c r="R373" s="204"/>
      <c r="S373" s="204"/>
      <c r="T373" s="204"/>
      <c r="U373" s="204"/>
      <c r="V373" s="204"/>
      <c r="W373" s="204"/>
      <c r="X373" s="205"/>
      <c r="AT373" s="206" t="s">
        <v>211</v>
      </c>
      <c r="AU373" s="206" t="s">
        <v>207</v>
      </c>
      <c r="AV373" s="13" t="s">
        <v>82</v>
      </c>
      <c r="AW373" s="13" t="s">
        <v>5</v>
      </c>
      <c r="AX373" s="13" t="s">
        <v>74</v>
      </c>
      <c r="AY373" s="206" t="s">
        <v>198</v>
      </c>
    </row>
    <row r="374" spans="2:51" s="14" customFormat="1" ht="11.25">
      <c r="B374" s="207"/>
      <c r="C374" s="208"/>
      <c r="D374" s="192" t="s">
        <v>211</v>
      </c>
      <c r="E374" s="209" t="s">
        <v>20</v>
      </c>
      <c r="F374" s="210" t="s">
        <v>1370</v>
      </c>
      <c r="G374" s="208"/>
      <c r="H374" s="211">
        <v>4.3499999999999996</v>
      </c>
      <c r="I374" s="212"/>
      <c r="J374" s="212"/>
      <c r="K374" s="208"/>
      <c r="L374" s="208"/>
      <c r="M374" s="213"/>
      <c r="N374" s="214"/>
      <c r="O374" s="215"/>
      <c r="P374" s="215"/>
      <c r="Q374" s="215"/>
      <c r="R374" s="215"/>
      <c r="S374" s="215"/>
      <c r="T374" s="215"/>
      <c r="U374" s="215"/>
      <c r="V374" s="215"/>
      <c r="W374" s="215"/>
      <c r="X374" s="216"/>
      <c r="AT374" s="217" t="s">
        <v>211</v>
      </c>
      <c r="AU374" s="217" t="s">
        <v>207</v>
      </c>
      <c r="AV374" s="14" t="s">
        <v>207</v>
      </c>
      <c r="AW374" s="14" t="s">
        <v>5</v>
      </c>
      <c r="AX374" s="14" t="s">
        <v>74</v>
      </c>
      <c r="AY374" s="217" t="s">
        <v>198</v>
      </c>
    </row>
    <row r="375" spans="2:51" s="13" customFormat="1" ht="11.25">
      <c r="B375" s="197"/>
      <c r="C375" s="198"/>
      <c r="D375" s="192" t="s">
        <v>211</v>
      </c>
      <c r="E375" s="199" t="s">
        <v>20</v>
      </c>
      <c r="F375" s="200" t="s">
        <v>1382</v>
      </c>
      <c r="G375" s="198"/>
      <c r="H375" s="199" t="s">
        <v>20</v>
      </c>
      <c r="I375" s="201"/>
      <c r="J375" s="201"/>
      <c r="K375" s="198"/>
      <c r="L375" s="198"/>
      <c r="M375" s="202"/>
      <c r="N375" s="203"/>
      <c r="O375" s="204"/>
      <c r="P375" s="204"/>
      <c r="Q375" s="204"/>
      <c r="R375" s="204"/>
      <c r="S375" s="204"/>
      <c r="T375" s="204"/>
      <c r="U375" s="204"/>
      <c r="V375" s="204"/>
      <c r="W375" s="204"/>
      <c r="X375" s="205"/>
      <c r="AT375" s="206" t="s">
        <v>211</v>
      </c>
      <c r="AU375" s="206" t="s">
        <v>207</v>
      </c>
      <c r="AV375" s="13" t="s">
        <v>82</v>
      </c>
      <c r="AW375" s="13" t="s">
        <v>5</v>
      </c>
      <c r="AX375" s="13" t="s">
        <v>74</v>
      </c>
      <c r="AY375" s="206" t="s">
        <v>198</v>
      </c>
    </row>
    <row r="376" spans="2:51" s="13" customFormat="1" ht="11.25">
      <c r="B376" s="197"/>
      <c r="C376" s="198"/>
      <c r="D376" s="192" t="s">
        <v>211</v>
      </c>
      <c r="E376" s="199" t="s">
        <v>20</v>
      </c>
      <c r="F376" s="200" t="s">
        <v>1415</v>
      </c>
      <c r="G376" s="198"/>
      <c r="H376" s="199" t="s">
        <v>20</v>
      </c>
      <c r="I376" s="201"/>
      <c r="J376" s="201"/>
      <c r="K376" s="198"/>
      <c r="L376" s="198"/>
      <c r="M376" s="202"/>
      <c r="N376" s="203"/>
      <c r="O376" s="204"/>
      <c r="P376" s="204"/>
      <c r="Q376" s="204"/>
      <c r="R376" s="204"/>
      <c r="S376" s="204"/>
      <c r="T376" s="204"/>
      <c r="U376" s="204"/>
      <c r="V376" s="204"/>
      <c r="W376" s="204"/>
      <c r="X376" s="205"/>
      <c r="AT376" s="206" t="s">
        <v>211</v>
      </c>
      <c r="AU376" s="206" t="s">
        <v>207</v>
      </c>
      <c r="AV376" s="13" t="s">
        <v>82</v>
      </c>
      <c r="AW376" s="13" t="s">
        <v>5</v>
      </c>
      <c r="AX376" s="13" t="s">
        <v>74</v>
      </c>
      <c r="AY376" s="206" t="s">
        <v>198</v>
      </c>
    </row>
    <row r="377" spans="2:51" s="14" customFormat="1" ht="11.25">
      <c r="B377" s="207"/>
      <c r="C377" s="208"/>
      <c r="D377" s="192" t="s">
        <v>211</v>
      </c>
      <c r="E377" s="209" t="s">
        <v>20</v>
      </c>
      <c r="F377" s="210" t="s">
        <v>1371</v>
      </c>
      <c r="G377" s="208"/>
      <c r="H377" s="211">
        <v>4.37</v>
      </c>
      <c r="I377" s="212"/>
      <c r="J377" s="212"/>
      <c r="K377" s="208"/>
      <c r="L377" s="208"/>
      <c r="M377" s="213"/>
      <c r="N377" s="214"/>
      <c r="O377" s="215"/>
      <c r="P377" s="215"/>
      <c r="Q377" s="215"/>
      <c r="R377" s="215"/>
      <c r="S377" s="215"/>
      <c r="T377" s="215"/>
      <c r="U377" s="215"/>
      <c r="V377" s="215"/>
      <c r="W377" s="215"/>
      <c r="X377" s="216"/>
      <c r="AT377" s="217" t="s">
        <v>211</v>
      </c>
      <c r="AU377" s="217" t="s">
        <v>207</v>
      </c>
      <c r="AV377" s="14" t="s">
        <v>207</v>
      </c>
      <c r="AW377" s="14" t="s">
        <v>5</v>
      </c>
      <c r="AX377" s="14" t="s">
        <v>74</v>
      </c>
      <c r="AY377" s="217" t="s">
        <v>198</v>
      </c>
    </row>
    <row r="378" spans="2:51" s="13" customFormat="1" ht="11.25">
      <c r="B378" s="197"/>
      <c r="C378" s="198"/>
      <c r="D378" s="192" t="s">
        <v>211</v>
      </c>
      <c r="E378" s="199" t="s">
        <v>20</v>
      </c>
      <c r="F378" s="200" t="s">
        <v>1382</v>
      </c>
      <c r="G378" s="198"/>
      <c r="H378" s="199" t="s">
        <v>20</v>
      </c>
      <c r="I378" s="201"/>
      <c r="J378" s="201"/>
      <c r="K378" s="198"/>
      <c r="L378" s="198"/>
      <c r="M378" s="202"/>
      <c r="N378" s="203"/>
      <c r="O378" s="204"/>
      <c r="P378" s="204"/>
      <c r="Q378" s="204"/>
      <c r="R378" s="204"/>
      <c r="S378" s="204"/>
      <c r="T378" s="204"/>
      <c r="U378" s="204"/>
      <c r="V378" s="204"/>
      <c r="W378" s="204"/>
      <c r="X378" s="205"/>
      <c r="AT378" s="206" t="s">
        <v>211</v>
      </c>
      <c r="AU378" s="206" t="s">
        <v>207</v>
      </c>
      <c r="AV378" s="13" t="s">
        <v>82</v>
      </c>
      <c r="AW378" s="13" t="s">
        <v>5</v>
      </c>
      <c r="AX378" s="13" t="s">
        <v>74</v>
      </c>
      <c r="AY378" s="206" t="s">
        <v>198</v>
      </c>
    </row>
    <row r="379" spans="2:51" s="13" customFormat="1" ht="11.25">
      <c r="B379" s="197"/>
      <c r="C379" s="198"/>
      <c r="D379" s="192" t="s">
        <v>211</v>
      </c>
      <c r="E379" s="199" t="s">
        <v>20</v>
      </c>
      <c r="F379" s="200" t="s">
        <v>1416</v>
      </c>
      <c r="G379" s="198"/>
      <c r="H379" s="199" t="s">
        <v>20</v>
      </c>
      <c r="I379" s="201"/>
      <c r="J379" s="201"/>
      <c r="K379" s="198"/>
      <c r="L379" s="198"/>
      <c r="M379" s="202"/>
      <c r="N379" s="203"/>
      <c r="O379" s="204"/>
      <c r="P379" s="204"/>
      <c r="Q379" s="204"/>
      <c r="R379" s="204"/>
      <c r="S379" s="204"/>
      <c r="T379" s="204"/>
      <c r="U379" s="204"/>
      <c r="V379" s="204"/>
      <c r="W379" s="204"/>
      <c r="X379" s="205"/>
      <c r="AT379" s="206" t="s">
        <v>211</v>
      </c>
      <c r="AU379" s="206" t="s">
        <v>207</v>
      </c>
      <c r="AV379" s="13" t="s">
        <v>82</v>
      </c>
      <c r="AW379" s="13" t="s">
        <v>5</v>
      </c>
      <c r="AX379" s="13" t="s">
        <v>74</v>
      </c>
      <c r="AY379" s="206" t="s">
        <v>198</v>
      </c>
    </row>
    <row r="380" spans="2:51" s="14" customFormat="1" ht="11.25">
      <c r="B380" s="207"/>
      <c r="C380" s="208"/>
      <c r="D380" s="192" t="s">
        <v>211</v>
      </c>
      <c r="E380" s="209" t="s">
        <v>20</v>
      </c>
      <c r="F380" s="210" t="s">
        <v>1371</v>
      </c>
      <c r="G380" s="208"/>
      <c r="H380" s="211">
        <v>4.37</v>
      </c>
      <c r="I380" s="212"/>
      <c r="J380" s="212"/>
      <c r="K380" s="208"/>
      <c r="L380" s="208"/>
      <c r="M380" s="213"/>
      <c r="N380" s="214"/>
      <c r="O380" s="215"/>
      <c r="P380" s="215"/>
      <c r="Q380" s="215"/>
      <c r="R380" s="215"/>
      <c r="S380" s="215"/>
      <c r="T380" s="215"/>
      <c r="U380" s="215"/>
      <c r="V380" s="215"/>
      <c r="W380" s="215"/>
      <c r="X380" s="216"/>
      <c r="AT380" s="217" t="s">
        <v>211</v>
      </c>
      <c r="AU380" s="217" t="s">
        <v>207</v>
      </c>
      <c r="AV380" s="14" t="s">
        <v>207</v>
      </c>
      <c r="AW380" s="14" t="s">
        <v>5</v>
      </c>
      <c r="AX380" s="14" t="s">
        <v>74</v>
      </c>
      <c r="AY380" s="217" t="s">
        <v>198</v>
      </c>
    </row>
    <row r="381" spans="2:51" s="13" customFormat="1" ht="11.25">
      <c r="B381" s="197"/>
      <c r="C381" s="198"/>
      <c r="D381" s="192" t="s">
        <v>211</v>
      </c>
      <c r="E381" s="199" t="s">
        <v>20</v>
      </c>
      <c r="F381" s="200" t="s">
        <v>1382</v>
      </c>
      <c r="G381" s="198"/>
      <c r="H381" s="199" t="s">
        <v>20</v>
      </c>
      <c r="I381" s="201"/>
      <c r="J381" s="201"/>
      <c r="K381" s="198"/>
      <c r="L381" s="198"/>
      <c r="M381" s="202"/>
      <c r="N381" s="203"/>
      <c r="O381" s="204"/>
      <c r="P381" s="204"/>
      <c r="Q381" s="204"/>
      <c r="R381" s="204"/>
      <c r="S381" s="204"/>
      <c r="T381" s="204"/>
      <c r="U381" s="204"/>
      <c r="V381" s="204"/>
      <c r="W381" s="204"/>
      <c r="X381" s="205"/>
      <c r="AT381" s="206" t="s">
        <v>211</v>
      </c>
      <c r="AU381" s="206" t="s">
        <v>207</v>
      </c>
      <c r="AV381" s="13" t="s">
        <v>82</v>
      </c>
      <c r="AW381" s="13" t="s">
        <v>5</v>
      </c>
      <c r="AX381" s="13" t="s">
        <v>74</v>
      </c>
      <c r="AY381" s="206" t="s">
        <v>198</v>
      </c>
    </row>
    <row r="382" spans="2:51" s="13" customFormat="1" ht="11.25">
      <c r="B382" s="197"/>
      <c r="C382" s="198"/>
      <c r="D382" s="192" t="s">
        <v>211</v>
      </c>
      <c r="E382" s="199" t="s">
        <v>20</v>
      </c>
      <c r="F382" s="200" t="s">
        <v>1417</v>
      </c>
      <c r="G382" s="198"/>
      <c r="H382" s="199" t="s">
        <v>20</v>
      </c>
      <c r="I382" s="201"/>
      <c r="J382" s="201"/>
      <c r="K382" s="198"/>
      <c r="L382" s="198"/>
      <c r="M382" s="202"/>
      <c r="N382" s="203"/>
      <c r="O382" s="204"/>
      <c r="P382" s="204"/>
      <c r="Q382" s="204"/>
      <c r="R382" s="204"/>
      <c r="S382" s="204"/>
      <c r="T382" s="204"/>
      <c r="U382" s="204"/>
      <c r="V382" s="204"/>
      <c r="W382" s="204"/>
      <c r="X382" s="205"/>
      <c r="AT382" s="206" t="s">
        <v>211</v>
      </c>
      <c r="AU382" s="206" t="s">
        <v>207</v>
      </c>
      <c r="AV382" s="13" t="s">
        <v>82</v>
      </c>
      <c r="AW382" s="13" t="s">
        <v>5</v>
      </c>
      <c r="AX382" s="13" t="s">
        <v>74</v>
      </c>
      <c r="AY382" s="206" t="s">
        <v>198</v>
      </c>
    </row>
    <row r="383" spans="2:51" s="14" customFormat="1" ht="11.25">
      <c r="B383" s="207"/>
      <c r="C383" s="208"/>
      <c r="D383" s="192" t="s">
        <v>211</v>
      </c>
      <c r="E383" s="209" t="s">
        <v>20</v>
      </c>
      <c r="F383" s="210" t="s">
        <v>1371</v>
      </c>
      <c r="G383" s="208"/>
      <c r="H383" s="211">
        <v>4.37</v>
      </c>
      <c r="I383" s="212"/>
      <c r="J383" s="212"/>
      <c r="K383" s="208"/>
      <c r="L383" s="208"/>
      <c r="M383" s="213"/>
      <c r="N383" s="214"/>
      <c r="O383" s="215"/>
      <c r="P383" s="215"/>
      <c r="Q383" s="215"/>
      <c r="R383" s="215"/>
      <c r="S383" s="215"/>
      <c r="T383" s="215"/>
      <c r="U383" s="215"/>
      <c r="V383" s="215"/>
      <c r="W383" s="215"/>
      <c r="X383" s="216"/>
      <c r="AT383" s="217" t="s">
        <v>211</v>
      </c>
      <c r="AU383" s="217" t="s">
        <v>207</v>
      </c>
      <c r="AV383" s="14" t="s">
        <v>207</v>
      </c>
      <c r="AW383" s="14" t="s">
        <v>5</v>
      </c>
      <c r="AX383" s="14" t="s">
        <v>74</v>
      </c>
      <c r="AY383" s="217" t="s">
        <v>198</v>
      </c>
    </row>
    <row r="384" spans="2:51" s="13" customFormat="1" ht="11.25">
      <c r="B384" s="197"/>
      <c r="C384" s="198"/>
      <c r="D384" s="192" t="s">
        <v>211</v>
      </c>
      <c r="E384" s="199" t="s">
        <v>20</v>
      </c>
      <c r="F384" s="200" t="s">
        <v>1382</v>
      </c>
      <c r="G384" s="198"/>
      <c r="H384" s="199" t="s">
        <v>20</v>
      </c>
      <c r="I384" s="201"/>
      <c r="J384" s="201"/>
      <c r="K384" s="198"/>
      <c r="L384" s="198"/>
      <c r="M384" s="202"/>
      <c r="N384" s="203"/>
      <c r="O384" s="204"/>
      <c r="P384" s="204"/>
      <c r="Q384" s="204"/>
      <c r="R384" s="204"/>
      <c r="S384" s="204"/>
      <c r="T384" s="204"/>
      <c r="U384" s="204"/>
      <c r="V384" s="204"/>
      <c r="W384" s="204"/>
      <c r="X384" s="205"/>
      <c r="AT384" s="206" t="s">
        <v>211</v>
      </c>
      <c r="AU384" s="206" t="s">
        <v>207</v>
      </c>
      <c r="AV384" s="13" t="s">
        <v>82</v>
      </c>
      <c r="AW384" s="13" t="s">
        <v>5</v>
      </c>
      <c r="AX384" s="13" t="s">
        <v>74</v>
      </c>
      <c r="AY384" s="206" t="s">
        <v>198</v>
      </c>
    </row>
    <row r="385" spans="2:51" s="13" customFormat="1" ht="11.25">
      <c r="B385" s="197"/>
      <c r="C385" s="198"/>
      <c r="D385" s="192" t="s">
        <v>211</v>
      </c>
      <c r="E385" s="199" t="s">
        <v>20</v>
      </c>
      <c r="F385" s="200" t="s">
        <v>1418</v>
      </c>
      <c r="G385" s="198"/>
      <c r="H385" s="199" t="s">
        <v>20</v>
      </c>
      <c r="I385" s="201"/>
      <c r="J385" s="201"/>
      <c r="K385" s="198"/>
      <c r="L385" s="198"/>
      <c r="M385" s="202"/>
      <c r="N385" s="203"/>
      <c r="O385" s="204"/>
      <c r="P385" s="204"/>
      <c r="Q385" s="204"/>
      <c r="R385" s="204"/>
      <c r="S385" s="204"/>
      <c r="T385" s="204"/>
      <c r="U385" s="204"/>
      <c r="V385" s="204"/>
      <c r="W385" s="204"/>
      <c r="X385" s="205"/>
      <c r="AT385" s="206" t="s">
        <v>211</v>
      </c>
      <c r="AU385" s="206" t="s">
        <v>207</v>
      </c>
      <c r="AV385" s="13" t="s">
        <v>82</v>
      </c>
      <c r="AW385" s="13" t="s">
        <v>5</v>
      </c>
      <c r="AX385" s="13" t="s">
        <v>74</v>
      </c>
      <c r="AY385" s="206" t="s">
        <v>198</v>
      </c>
    </row>
    <row r="386" spans="2:51" s="14" customFormat="1" ht="11.25">
      <c r="B386" s="207"/>
      <c r="C386" s="208"/>
      <c r="D386" s="192" t="s">
        <v>211</v>
      </c>
      <c r="E386" s="209" t="s">
        <v>20</v>
      </c>
      <c r="F386" s="210" t="s">
        <v>1371</v>
      </c>
      <c r="G386" s="208"/>
      <c r="H386" s="211">
        <v>4.37</v>
      </c>
      <c r="I386" s="212"/>
      <c r="J386" s="212"/>
      <c r="K386" s="208"/>
      <c r="L386" s="208"/>
      <c r="M386" s="213"/>
      <c r="N386" s="214"/>
      <c r="O386" s="215"/>
      <c r="P386" s="215"/>
      <c r="Q386" s="215"/>
      <c r="R386" s="215"/>
      <c r="S386" s="215"/>
      <c r="T386" s="215"/>
      <c r="U386" s="215"/>
      <c r="V386" s="215"/>
      <c r="W386" s="215"/>
      <c r="X386" s="216"/>
      <c r="AT386" s="217" t="s">
        <v>211</v>
      </c>
      <c r="AU386" s="217" t="s">
        <v>207</v>
      </c>
      <c r="AV386" s="14" t="s">
        <v>207</v>
      </c>
      <c r="AW386" s="14" t="s">
        <v>5</v>
      </c>
      <c r="AX386" s="14" t="s">
        <v>74</v>
      </c>
      <c r="AY386" s="217" t="s">
        <v>198</v>
      </c>
    </row>
    <row r="387" spans="2:51" s="13" customFormat="1" ht="11.25">
      <c r="B387" s="197"/>
      <c r="C387" s="198"/>
      <c r="D387" s="192" t="s">
        <v>211</v>
      </c>
      <c r="E387" s="199" t="s">
        <v>20</v>
      </c>
      <c r="F387" s="200" t="s">
        <v>1382</v>
      </c>
      <c r="G387" s="198"/>
      <c r="H387" s="199" t="s">
        <v>20</v>
      </c>
      <c r="I387" s="201"/>
      <c r="J387" s="201"/>
      <c r="K387" s="198"/>
      <c r="L387" s="198"/>
      <c r="M387" s="202"/>
      <c r="N387" s="203"/>
      <c r="O387" s="204"/>
      <c r="P387" s="204"/>
      <c r="Q387" s="204"/>
      <c r="R387" s="204"/>
      <c r="S387" s="204"/>
      <c r="T387" s="204"/>
      <c r="U387" s="204"/>
      <c r="V387" s="204"/>
      <c r="W387" s="204"/>
      <c r="X387" s="205"/>
      <c r="AT387" s="206" t="s">
        <v>211</v>
      </c>
      <c r="AU387" s="206" t="s">
        <v>207</v>
      </c>
      <c r="AV387" s="13" t="s">
        <v>82</v>
      </c>
      <c r="AW387" s="13" t="s">
        <v>5</v>
      </c>
      <c r="AX387" s="13" t="s">
        <v>74</v>
      </c>
      <c r="AY387" s="206" t="s">
        <v>198</v>
      </c>
    </row>
    <row r="388" spans="2:51" s="13" customFormat="1" ht="11.25">
      <c r="B388" s="197"/>
      <c r="C388" s="198"/>
      <c r="D388" s="192" t="s">
        <v>211</v>
      </c>
      <c r="E388" s="199" t="s">
        <v>20</v>
      </c>
      <c r="F388" s="200" t="s">
        <v>1419</v>
      </c>
      <c r="G388" s="198"/>
      <c r="H388" s="199" t="s">
        <v>20</v>
      </c>
      <c r="I388" s="201"/>
      <c r="J388" s="201"/>
      <c r="K388" s="198"/>
      <c r="L388" s="198"/>
      <c r="M388" s="202"/>
      <c r="N388" s="203"/>
      <c r="O388" s="204"/>
      <c r="P388" s="204"/>
      <c r="Q388" s="204"/>
      <c r="R388" s="204"/>
      <c r="S388" s="204"/>
      <c r="T388" s="204"/>
      <c r="U388" s="204"/>
      <c r="V388" s="204"/>
      <c r="W388" s="204"/>
      <c r="X388" s="205"/>
      <c r="AT388" s="206" t="s">
        <v>211</v>
      </c>
      <c r="AU388" s="206" t="s">
        <v>207</v>
      </c>
      <c r="AV388" s="13" t="s">
        <v>82</v>
      </c>
      <c r="AW388" s="13" t="s">
        <v>5</v>
      </c>
      <c r="AX388" s="13" t="s">
        <v>74</v>
      </c>
      <c r="AY388" s="206" t="s">
        <v>198</v>
      </c>
    </row>
    <row r="389" spans="2:51" s="14" customFormat="1" ht="11.25">
      <c r="B389" s="207"/>
      <c r="C389" s="208"/>
      <c r="D389" s="192" t="s">
        <v>211</v>
      </c>
      <c r="E389" s="209" t="s">
        <v>20</v>
      </c>
      <c r="F389" s="210" t="s">
        <v>1371</v>
      </c>
      <c r="G389" s="208"/>
      <c r="H389" s="211">
        <v>4.37</v>
      </c>
      <c r="I389" s="212"/>
      <c r="J389" s="212"/>
      <c r="K389" s="208"/>
      <c r="L389" s="208"/>
      <c r="M389" s="213"/>
      <c r="N389" s="214"/>
      <c r="O389" s="215"/>
      <c r="P389" s="215"/>
      <c r="Q389" s="215"/>
      <c r="R389" s="215"/>
      <c r="S389" s="215"/>
      <c r="T389" s="215"/>
      <c r="U389" s="215"/>
      <c r="V389" s="215"/>
      <c r="W389" s="215"/>
      <c r="X389" s="216"/>
      <c r="AT389" s="217" t="s">
        <v>211</v>
      </c>
      <c r="AU389" s="217" t="s">
        <v>207</v>
      </c>
      <c r="AV389" s="14" t="s">
        <v>207</v>
      </c>
      <c r="AW389" s="14" t="s">
        <v>5</v>
      </c>
      <c r="AX389" s="14" t="s">
        <v>74</v>
      </c>
      <c r="AY389" s="217" t="s">
        <v>198</v>
      </c>
    </row>
    <row r="390" spans="2:51" s="13" customFormat="1" ht="11.25">
      <c r="B390" s="197"/>
      <c r="C390" s="198"/>
      <c r="D390" s="192" t="s">
        <v>211</v>
      </c>
      <c r="E390" s="199" t="s">
        <v>20</v>
      </c>
      <c r="F390" s="200" t="s">
        <v>1382</v>
      </c>
      <c r="G390" s="198"/>
      <c r="H390" s="199" t="s">
        <v>20</v>
      </c>
      <c r="I390" s="201"/>
      <c r="J390" s="201"/>
      <c r="K390" s="198"/>
      <c r="L390" s="198"/>
      <c r="M390" s="202"/>
      <c r="N390" s="203"/>
      <c r="O390" s="204"/>
      <c r="P390" s="204"/>
      <c r="Q390" s="204"/>
      <c r="R390" s="204"/>
      <c r="S390" s="204"/>
      <c r="T390" s="204"/>
      <c r="U390" s="204"/>
      <c r="V390" s="204"/>
      <c r="W390" s="204"/>
      <c r="X390" s="205"/>
      <c r="AT390" s="206" t="s">
        <v>211</v>
      </c>
      <c r="AU390" s="206" t="s">
        <v>207</v>
      </c>
      <c r="AV390" s="13" t="s">
        <v>82</v>
      </c>
      <c r="AW390" s="13" t="s">
        <v>5</v>
      </c>
      <c r="AX390" s="13" t="s">
        <v>74</v>
      </c>
      <c r="AY390" s="206" t="s">
        <v>198</v>
      </c>
    </row>
    <row r="391" spans="2:51" s="13" customFormat="1" ht="11.25">
      <c r="B391" s="197"/>
      <c r="C391" s="198"/>
      <c r="D391" s="192" t="s">
        <v>211</v>
      </c>
      <c r="E391" s="199" t="s">
        <v>20</v>
      </c>
      <c r="F391" s="200" t="s">
        <v>1420</v>
      </c>
      <c r="G391" s="198"/>
      <c r="H391" s="199" t="s">
        <v>20</v>
      </c>
      <c r="I391" s="201"/>
      <c r="J391" s="201"/>
      <c r="K391" s="198"/>
      <c r="L391" s="198"/>
      <c r="M391" s="202"/>
      <c r="N391" s="203"/>
      <c r="O391" s="204"/>
      <c r="P391" s="204"/>
      <c r="Q391" s="204"/>
      <c r="R391" s="204"/>
      <c r="S391" s="204"/>
      <c r="T391" s="204"/>
      <c r="U391" s="204"/>
      <c r="V391" s="204"/>
      <c r="W391" s="204"/>
      <c r="X391" s="205"/>
      <c r="AT391" s="206" t="s">
        <v>211</v>
      </c>
      <c r="AU391" s="206" t="s">
        <v>207</v>
      </c>
      <c r="AV391" s="13" t="s">
        <v>82</v>
      </c>
      <c r="AW391" s="13" t="s">
        <v>5</v>
      </c>
      <c r="AX391" s="13" t="s">
        <v>74</v>
      </c>
      <c r="AY391" s="206" t="s">
        <v>198</v>
      </c>
    </row>
    <row r="392" spans="2:51" s="14" customFormat="1" ht="11.25">
      <c r="B392" s="207"/>
      <c r="C392" s="208"/>
      <c r="D392" s="192" t="s">
        <v>211</v>
      </c>
      <c r="E392" s="209" t="s">
        <v>20</v>
      </c>
      <c r="F392" s="210" t="s">
        <v>1371</v>
      </c>
      <c r="G392" s="208"/>
      <c r="H392" s="211">
        <v>4.37</v>
      </c>
      <c r="I392" s="212"/>
      <c r="J392" s="212"/>
      <c r="K392" s="208"/>
      <c r="L392" s="208"/>
      <c r="M392" s="213"/>
      <c r="N392" s="214"/>
      <c r="O392" s="215"/>
      <c r="P392" s="215"/>
      <c r="Q392" s="215"/>
      <c r="R392" s="215"/>
      <c r="S392" s="215"/>
      <c r="T392" s="215"/>
      <c r="U392" s="215"/>
      <c r="V392" s="215"/>
      <c r="W392" s="215"/>
      <c r="X392" s="216"/>
      <c r="AT392" s="217" t="s">
        <v>211</v>
      </c>
      <c r="AU392" s="217" t="s">
        <v>207</v>
      </c>
      <c r="AV392" s="14" t="s">
        <v>207</v>
      </c>
      <c r="AW392" s="14" t="s">
        <v>5</v>
      </c>
      <c r="AX392" s="14" t="s">
        <v>74</v>
      </c>
      <c r="AY392" s="217" t="s">
        <v>198</v>
      </c>
    </row>
    <row r="393" spans="2:51" s="13" customFormat="1" ht="11.25">
      <c r="B393" s="197"/>
      <c r="C393" s="198"/>
      <c r="D393" s="192" t="s">
        <v>211</v>
      </c>
      <c r="E393" s="199" t="s">
        <v>20</v>
      </c>
      <c r="F393" s="200" t="s">
        <v>1382</v>
      </c>
      <c r="G393" s="198"/>
      <c r="H393" s="199" t="s">
        <v>20</v>
      </c>
      <c r="I393" s="201"/>
      <c r="J393" s="201"/>
      <c r="K393" s="198"/>
      <c r="L393" s="198"/>
      <c r="M393" s="202"/>
      <c r="N393" s="203"/>
      <c r="O393" s="204"/>
      <c r="P393" s="204"/>
      <c r="Q393" s="204"/>
      <c r="R393" s="204"/>
      <c r="S393" s="204"/>
      <c r="T393" s="204"/>
      <c r="U393" s="204"/>
      <c r="V393" s="204"/>
      <c r="W393" s="204"/>
      <c r="X393" s="205"/>
      <c r="AT393" s="206" t="s">
        <v>211</v>
      </c>
      <c r="AU393" s="206" t="s">
        <v>207</v>
      </c>
      <c r="AV393" s="13" t="s">
        <v>82</v>
      </c>
      <c r="AW393" s="13" t="s">
        <v>5</v>
      </c>
      <c r="AX393" s="13" t="s">
        <v>74</v>
      </c>
      <c r="AY393" s="206" t="s">
        <v>198</v>
      </c>
    </row>
    <row r="394" spans="2:51" s="13" customFormat="1" ht="11.25">
      <c r="B394" s="197"/>
      <c r="C394" s="198"/>
      <c r="D394" s="192" t="s">
        <v>211</v>
      </c>
      <c r="E394" s="199" t="s">
        <v>20</v>
      </c>
      <c r="F394" s="200" t="s">
        <v>1421</v>
      </c>
      <c r="G394" s="198"/>
      <c r="H394" s="199" t="s">
        <v>20</v>
      </c>
      <c r="I394" s="201"/>
      <c r="J394" s="201"/>
      <c r="K394" s="198"/>
      <c r="L394" s="198"/>
      <c r="M394" s="202"/>
      <c r="N394" s="203"/>
      <c r="O394" s="204"/>
      <c r="P394" s="204"/>
      <c r="Q394" s="204"/>
      <c r="R394" s="204"/>
      <c r="S394" s="204"/>
      <c r="T394" s="204"/>
      <c r="U394" s="204"/>
      <c r="V394" s="204"/>
      <c r="W394" s="204"/>
      <c r="X394" s="205"/>
      <c r="AT394" s="206" t="s">
        <v>211</v>
      </c>
      <c r="AU394" s="206" t="s">
        <v>207</v>
      </c>
      <c r="AV394" s="13" t="s">
        <v>82</v>
      </c>
      <c r="AW394" s="13" t="s">
        <v>5</v>
      </c>
      <c r="AX394" s="13" t="s">
        <v>74</v>
      </c>
      <c r="AY394" s="206" t="s">
        <v>198</v>
      </c>
    </row>
    <row r="395" spans="2:51" s="14" customFormat="1" ht="11.25">
      <c r="B395" s="207"/>
      <c r="C395" s="208"/>
      <c r="D395" s="192" t="s">
        <v>211</v>
      </c>
      <c r="E395" s="209" t="s">
        <v>20</v>
      </c>
      <c r="F395" s="210" t="s">
        <v>1371</v>
      </c>
      <c r="G395" s="208"/>
      <c r="H395" s="211">
        <v>4.37</v>
      </c>
      <c r="I395" s="212"/>
      <c r="J395" s="212"/>
      <c r="K395" s="208"/>
      <c r="L395" s="208"/>
      <c r="M395" s="213"/>
      <c r="N395" s="214"/>
      <c r="O395" s="215"/>
      <c r="P395" s="215"/>
      <c r="Q395" s="215"/>
      <c r="R395" s="215"/>
      <c r="S395" s="215"/>
      <c r="T395" s="215"/>
      <c r="U395" s="215"/>
      <c r="V395" s="215"/>
      <c r="W395" s="215"/>
      <c r="X395" s="216"/>
      <c r="AT395" s="217" t="s">
        <v>211</v>
      </c>
      <c r="AU395" s="217" t="s">
        <v>207</v>
      </c>
      <c r="AV395" s="14" t="s">
        <v>207</v>
      </c>
      <c r="AW395" s="14" t="s">
        <v>5</v>
      </c>
      <c r="AX395" s="14" t="s">
        <v>74</v>
      </c>
      <c r="AY395" s="217" t="s">
        <v>198</v>
      </c>
    </row>
    <row r="396" spans="2:51" s="13" customFormat="1" ht="11.25">
      <c r="B396" s="197"/>
      <c r="C396" s="198"/>
      <c r="D396" s="192" t="s">
        <v>211</v>
      </c>
      <c r="E396" s="199" t="s">
        <v>20</v>
      </c>
      <c r="F396" s="200" t="s">
        <v>1382</v>
      </c>
      <c r="G396" s="198"/>
      <c r="H396" s="199" t="s">
        <v>20</v>
      </c>
      <c r="I396" s="201"/>
      <c r="J396" s="201"/>
      <c r="K396" s="198"/>
      <c r="L396" s="198"/>
      <c r="M396" s="202"/>
      <c r="N396" s="203"/>
      <c r="O396" s="204"/>
      <c r="P396" s="204"/>
      <c r="Q396" s="204"/>
      <c r="R396" s="204"/>
      <c r="S396" s="204"/>
      <c r="T396" s="204"/>
      <c r="U396" s="204"/>
      <c r="V396" s="204"/>
      <c r="W396" s="204"/>
      <c r="X396" s="205"/>
      <c r="AT396" s="206" t="s">
        <v>211</v>
      </c>
      <c r="AU396" s="206" t="s">
        <v>207</v>
      </c>
      <c r="AV396" s="13" t="s">
        <v>82</v>
      </c>
      <c r="AW396" s="13" t="s">
        <v>5</v>
      </c>
      <c r="AX396" s="13" t="s">
        <v>74</v>
      </c>
      <c r="AY396" s="206" t="s">
        <v>198</v>
      </c>
    </row>
    <row r="397" spans="2:51" s="13" customFormat="1" ht="11.25">
      <c r="B397" s="197"/>
      <c r="C397" s="198"/>
      <c r="D397" s="192" t="s">
        <v>211</v>
      </c>
      <c r="E397" s="199" t="s">
        <v>20</v>
      </c>
      <c r="F397" s="200" t="s">
        <v>1422</v>
      </c>
      <c r="G397" s="198"/>
      <c r="H397" s="199" t="s">
        <v>20</v>
      </c>
      <c r="I397" s="201"/>
      <c r="J397" s="201"/>
      <c r="K397" s="198"/>
      <c r="L397" s="198"/>
      <c r="M397" s="202"/>
      <c r="N397" s="203"/>
      <c r="O397" s="204"/>
      <c r="P397" s="204"/>
      <c r="Q397" s="204"/>
      <c r="R397" s="204"/>
      <c r="S397" s="204"/>
      <c r="T397" s="204"/>
      <c r="U397" s="204"/>
      <c r="V397" s="204"/>
      <c r="W397" s="204"/>
      <c r="X397" s="205"/>
      <c r="AT397" s="206" t="s">
        <v>211</v>
      </c>
      <c r="AU397" s="206" t="s">
        <v>207</v>
      </c>
      <c r="AV397" s="13" t="s">
        <v>82</v>
      </c>
      <c r="AW397" s="13" t="s">
        <v>5</v>
      </c>
      <c r="AX397" s="13" t="s">
        <v>74</v>
      </c>
      <c r="AY397" s="206" t="s">
        <v>198</v>
      </c>
    </row>
    <row r="398" spans="2:51" s="14" customFormat="1" ht="11.25">
      <c r="B398" s="207"/>
      <c r="C398" s="208"/>
      <c r="D398" s="192" t="s">
        <v>211</v>
      </c>
      <c r="E398" s="209" t="s">
        <v>20</v>
      </c>
      <c r="F398" s="210" t="s">
        <v>1371</v>
      </c>
      <c r="G398" s="208"/>
      <c r="H398" s="211">
        <v>4.37</v>
      </c>
      <c r="I398" s="212"/>
      <c r="J398" s="212"/>
      <c r="K398" s="208"/>
      <c r="L398" s="208"/>
      <c r="M398" s="213"/>
      <c r="N398" s="214"/>
      <c r="O398" s="215"/>
      <c r="P398" s="215"/>
      <c r="Q398" s="215"/>
      <c r="R398" s="215"/>
      <c r="S398" s="215"/>
      <c r="T398" s="215"/>
      <c r="U398" s="215"/>
      <c r="V398" s="215"/>
      <c r="W398" s="215"/>
      <c r="X398" s="216"/>
      <c r="AT398" s="217" t="s">
        <v>211</v>
      </c>
      <c r="AU398" s="217" t="s">
        <v>207</v>
      </c>
      <c r="AV398" s="14" t="s">
        <v>207</v>
      </c>
      <c r="AW398" s="14" t="s">
        <v>5</v>
      </c>
      <c r="AX398" s="14" t="s">
        <v>74</v>
      </c>
      <c r="AY398" s="217" t="s">
        <v>198</v>
      </c>
    </row>
    <row r="399" spans="2:51" s="13" customFormat="1" ht="11.25">
      <c r="B399" s="197"/>
      <c r="C399" s="198"/>
      <c r="D399" s="192" t="s">
        <v>211</v>
      </c>
      <c r="E399" s="199" t="s">
        <v>20</v>
      </c>
      <c r="F399" s="200" t="s">
        <v>1382</v>
      </c>
      <c r="G399" s="198"/>
      <c r="H399" s="199" t="s">
        <v>20</v>
      </c>
      <c r="I399" s="201"/>
      <c r="J399" s="201"/>
      <c r="K399" s="198"/>
      <c r="L399" s="198"/>
      <c r="M399" s="202"/>
      <c r="N399" s="203"/>
      <c r="O399" s="204"/>
      <c r="P399" s="204"/>
      <c r="Q399" s="204"/>
      <c r="R399" s="204"/>
      <c r="S399" s="204"/>
      <c r="T399" s="204"/>
      <c r="U399" s="204"/>
      <c r="V399" s="204"/>
      <c r="W399" s="204"/>
      <c r="X399" s="205"/>
      <c r="AT399" s="206" t="s">
        <v>211</v>
      </c>
      <c r="AU399" s="206" t="s">
        <v>207</v>
      </c>
      <c r="AV399" s="13" t="s">
        <v>82</v>
      </c>
      <c r="AW399" s="13" t="s">
        <v>5</v>
      </c>
      <c r="AX399" s="13" t="s">
        <v>74</v>
      </c>
      <c r="AY399" s="206" t="s">
        <v>198</v>
      </c>
    </row>
    <row r="400" spans="2:51" s="13" customFormat="1" ht="11.25">
      <c r="B400" s="197"/>
      <c r="C400" s="198"/>
      <c r="D400" s="192" t="s">
        <v>211</v>
      </c>
      <c r="E400" s="199" t="s">
        <v>20</v>
      </c>
      <c r="F400" s="200" t="s">
        <v>1423</v>
      </c>
      <c r="G400" s="198"/>
      <c r="H400" s="199" t="s">
        <v>20</v>
      </c>
      <c r="I400" s="201"/>
      <c r="J400" s="201"/>
      <c r="K400" s="198"/>
      <c r="L400" s="198"/>
      <c r="M400" s="202"/>
      <c r="N400" s="203"/>
      <c r="O400" s="204"/>
      <c r="P400" s="204"/>
      <c r="Q400" s="204"/>
      <c r="R400" s="204"/>
      <c r="S400" s="204"/>
      <c r="T400" s="204"/>
      <c r="U400" s="204"/>
      <c r="V400" s="204"/>
      <c r="W400" s="204"/>
      <c r="X400" s="205"/>
      <c r="AT400" s="206" t="s">
        <v>211</v>
      </c>
      <c r="AU400" s="206" t="s">
        <v>207</v>
      </c>
      <c r="AV400" s="13" t="s">
        <v>82</v>
      </c>
      <c r="AW400" s="13" t="s">
        <v>5</v>
      </c>
      <c r="AX400" s="13" t="s">
        <v>74</v>
      </c>
      <c r="AY400" s="206" t="s">
        <v>198</v>
      </c>
    </row>
    <row r="401" spans="1:65" s="14" customFormat="1" ht="11.25">
      <c r="B401" s="207"/>
      <c r="C401" s="208"/>
      <c r="D401" s="192" t="s">
        <v>211</v>
      </c>
      <c r="E401" s="209" t="s">
        <v>20</v>
      </c>
      <c r="F401" s="210" t="s">
        <v>995</v>
      </c>
      <c r="G401" s="208"/>
      <c r="H401" s="211">
        <v>4.4000000000000004</v>
      </c>
      <c r="I401" s="212"/>
      <c r="J401" s="212"/>
      <c r="K401" s="208"/>
      <c r="L401" s="208"/>
      <c r="M401" s="213"/>
      <c r="N401" s="214"/>
      <c r="O401" s="215"/>
      <c r="P401" s="215"/>
      <c r="Q401" s="215"/>
      <c r="R401" s="215"/>
      <c r="S401" s="215"/>
      <c r="T401" s="215"/>
      <c r="U401" s="215"/>
      <c r="V401" s="215"/>
      <c r="W401" s="215"/>
      <c r="X401" s="216"/>
      <c r="AT401" s="217" t="s">
        <v>211</v>
      </c>
      <c r="AU401" s="217" t="s">
        <v>207</v>
      </c>
      <c r="AV401" s="14" t="s">
        <v>207</v>
      </c>
      <c r="AW401" s="14" t="s">
        <v>5</v>
      </c>
      <c r="AX401" s="14" t="s">
        <v>74</v>
      </c>
      <c r="AY401" s="217" t="s">
        <v>198</v>
      </c>
    </row>
    <row r="402" spans="1:65" s="13" customFormat="1" ht="11.25">
      <c r="B402" s="197"/>
      <c r="C402" s="198"/>
      <c r="D402" s="192" t="s">
        <v>211</v>
      </c>
      <c r="E402" s="199" t="s">
        <v>20</v>
      </c>
      <c r="F402" s="200" t="s">
        <v>1382</v>
      </c>
      <c r="G402" s="198"/>
      <c r="H402" s="199" t="s">
        <v>20</v>
      </c>
      <c r="I402" s="201"/>
      <c r="J402" s="201"/>
      <c r="K402" s="198"/>
      <c r="L402" s="198"/>
      <c r="M402" s="202"/>
      <c r="N402" s="203"/>
      <c r="O402" s="204"/>
      <c r="P402" s="204"/>
      <c r="Q402" s="204"/>
      <c r="R402" s="204"/>
      <c r="S402" s="204"/>
      <c r="T402" s="204"/>
      <c r="U402" s="204"/>
      <c r="V402" s="204"/>
      <c r="W402" s="204"/>
      <c r="X402" s="205"/>
      <c r="AT402" s="206" t="s">
        <v>211</v>
      </c>
      <c r="AU402" s="206" t="s">
        <v>207</v>
      </c>
      <c r="AV402" s="13" t="s">
        <v>82</v>
      </c>
      <c r="AW402" s="13" t="s">
        <v>5</v>
      </c>
      <c r="AX402" s="13" t="s">
        <v>74</v>
      </c>
      <c r="AY402" s="206" t="s">
        <v>198</v>
      </c>
    </row>
    <row r="403" spans="1:65" s="13" customFormat="1" ht="11.25">
      <c r="B403" s="197"/>
      <c r="C403" s="198"/>
      <c r="D403" s="192" t="s">
        <v>211</v>
      </c>
      <c r="E403" s="199" t="s">
        <v>20</v>
      </c>
      <c r="F403" s="200" t="s">
        <v>1403</v>
      </c>
      <c r="G403" s="198"/>
      <c r="H403" s="199" t="s">
        <v>20</v>
      </c>
      <c r="I403" s="201"/>
      <c r="J403" s="201"/>
      <c r="K403" s="198"/>
      <c r="L403" s="198"/>
      <c r="M403" s="202"/>
      <c r="N403" s="203"/>
      <c r="O403" s="204"/>
      <c r="P403" s="204"/>
      <c r="Q403" s="204"/>
      <c r="R403" s="204"/>
      <c r="S403" s="204"/>
      <c r="T403" s="204"/>
      <c r="U403" s="204"/>
      <c r="V403" s="204"/>
      <c r="W403" s="204"/>
      <c r="X403" s="205"/>
      <c r="AT403" s="206" t="s">
        <v>211</v>
      </c>
      <c r="AU403" s="206" t="s">
        <v>207</v>
      </c>
      <c r="AV403" s="13" t="s">
        <v>82</v>
      </c>
      <c r="AW403" s="13" t="s">
        <v>5</v>
      </c>
      <c r="AX403" s="13" t="s">
        <v>74</v>
      </c>
      <c r="AY403" s="206" t="s">
        <v>198</v>
      </c>
    </row>
    <row r="404" spans="1:65" s="14" customFormat="1" ht="11.25">
      <c r="B404" s="207"/>
      <c r="C404" s="208"/>
      <c r="D404" s="192" t="s">
        <v>211</v>
      </c>
      <c r="E404" s="209" t="s">
        <v>20</v>
      </c>
      <c r="F404" s="210" t="s">
        <v>207</v>
      </c>
      <c r="G404" s="208"/>
      <c r="H404" s="211">
        <v>2</v>
      </c>
      <c r="I404" s="212"/>
      <c r="J404" s="212"/>
      <c r="K404" s="208"/>
      <c r="L404" s="208"/>
      <c r="M404" s="213"/>
      <c r="N404" s="214"/>
      <c r="O404" s="215"/>
      <c r="P404" s="215"/>
      <c r="Q404" s="215"/>
      <c r="R404" s="215"/>
      <c r="S404" s="215"/>
      <c r="T404" s="215"/>
      <c r="U404" s="215"/>
      <c r="V404" s="215"/>
      <c r="W404" s="215"/>
      <c r="X404" s="216"/>
      <c r="AT404" s="217" t="s">
        <v>211</v>
      </c>
      <c r="AU404" s="217" t="s">
        <v>207</v>
      </c>
      <c r="AV404" s="14" t="s">
        <v>207</v>
      </c>
      <c r="AW404" s="14" t="s">
        <v>5</v>
      </c>
      <c r="AX404" s="14" t="s">
        <v>74</v>
      </c>
      <c r="AY404" s="217" t="s">
        <v>198</v>
      </c>
    </row>
    <row r="405" spans="1:65" s="13" customFormat="1" ht="11.25">
      <c r="B405" s="197"/>
      <c r="C405" s="198"/>
      <c r="D405" s="192" t="s">
        <v>211</v>
      </c>
      <c r="E405" s="199" t="s">
        <v>20</v>
      </c>
      <c r="F405" s="200" t="s">
        <v>1382</v>
      </c>
      <c r="G405" s="198"/>
      <c r="H405" s="199" t="s">
        <v>20</v>
      </c>
      <c r="I405" s="201"/>
      <c r="J405" s="201"/>
      <c r="K405" s="198"/>
      <c r="L405" s="198"/>
      <c r="M405" s="202"/>
      <c r="N405" s="203"/>
      <c r="O405" s="204"/>
      <c r="P405" s="204"/>
      <c r="Q405" s="204"/>
      <c r="R405" s="204"/>
      <c r="S405" s="204"/>
      <c r="T405" s="204"/>
      <c r="U405" s="204"/>
      <c r="V405" s="204"/>
      <c r="W405" s="204"/>
      <c r="X405" s="205"/>
      <c r="AT405" s="206" t="s">
        <v>211</v>
      </c>
      <c r="AU405" s="206" t="s">
        <v>207</v>
      </c>
      <c r="AV405" s="13" t="s">
        <v>82</v>
      </c>
      <c r="AW405" s="13" t="s">
        <v>5</v>
      </c>
      <c r="AX405" s="13" t="s">
        <v>74</v>
      </c>
      <c r="AY405" s="206" t="s">
        <v>198</v>
      </c>
    </row>
    <row r="406" spans="1:65" s="13" customFormat="1" ht="11.25">
      <c r="B406" s="197"/>
      <c r="C406" s="198"/>
      <c r="D406" s="192" t="s">
        <v>211</v>
      </c>
      <c r="E406" s="199" t="s">
        <v>20</v>
      </c>
      <c r="F406" s="200" t="s">
        <v>1404</v>
      </c>
      <c r="G406" s="198"/>
      <c r="H406" s="199" t="s">
        <v>20</v>
      </c>
      <c r="I406" s="201"/>
      <c r="J406" s="201"/>
      <c r="K406" s="198"/>
      <c r="L406" s="198"/>
      <c r="M406" s="202"/>
      <c r="N406" s="203"/>
      <c r="O406" s="204"/>
      <c r="P406" s="204"/>
      <c r="Q406" s="204"/>
      <c r="R406" s="204"/>
      <c r="S406" s="204"/>
      <c r="T406" s="204"/>
      <c r="U406" s="204"/>
      <c r="V406" s="204"/>
      <c r="W406" s="204"/>
      <c r="X406" s="205"/>
      <c r="AT406" s="206" t="s">
        <v>211</v>
      </c>
      <c r="AU406" s="206" t="s">
        <v>207</v>
      </c>
      <c r="AV406" s="13" t="s">
        <v>82</v>
      </c>
      <c r="AW406" s="13" t="s">
        <v>5</v>
      </c>
      <c r="AX406" s="13" t="s">
        <v>74</v>
      </c>
      <c r="AY406" s="206" t="s">
        <v>198</v>
      </c>
    </row>
    <row r="407" spans="1:65" s="14" customFormat="1" ht="11.25">
      <c r="B407" s="207"/>
      <c r="C407" s="208"/>
      <c r="D407" s="192" t="s">
        <v>211</v>
      </c>
      <c r="E407" s="209" t="s">
        <v>20</v>
      </c>
      <c r="F407" s="210" t="s">
        <v>221</v>
      </c>
      <c r="G407" s="208"/>
      <c r="H407" s="211">
        <v>3</v>
      </c>
      <c r="I407" s="212"/>
      <c r="J407" s="212"/>
      <c r="K407" s="208"/>
      <c r="L407" s="208"/>
      <c r="M407" s="213"/>
      <c r="N407" s="214"/>
      <c r="O407" s="215"/>
      <c r="P407" s="215"/>
      <c r="Q407" s="215"/>
      <c r="R407" s="215"/>
      <c r="S407" s="215"/>
      <c r="T407" s="215"/>
      <c r="U407" s="215"/>
      <c r="V407" s="215"/>
      <c r="W407" s="215"/>
      <c r="X407" s="216"/>
      <c r="AT407" s="217" t="s">
        <v>211</v>
      </c>
      <c r="AU407" s="217" t="s">
        <v>207</v>
      </c>
      <c r="AV407" s="14" t="s">
        <v>207</v>
      </c>
      <c r="AW407" s="14" t="s">
        <v>5</v>
      </c>
      <c r="AX407" s="14" t="s">
        <v>74</v>
      </c>
      <c r="AY407" s="217" t="s">
        <v>198</v>
      </c>
    </row>
    <row r="408" spans="1:65" s="16" customFormat="1" ht="11.25">
      <c r="B408" s="229"/>
      <c r="C408" s="230"/>
      <c r="D408" s="192" t="s">
        <v>211</v>
      </c>
      <c r="E408" s="231" t="s">
        <v>20</v>
      </c>
      <c r="F408" s="232" t="s">
        <v>282</v>
      </c>
      <c r="G408" s="230"/>
      <c r="H408" s="233">
        <v>61.759999999999991</v>
      </c>
      <c r="I408" s="234"/>
      <c r="J408" s="234"/>
      <c r="K408" s="230"/>
      <c r="L408" s="230"/>
      <c r="M408" s="235"/>
      <c r="N408" s="236"/>
      <c r="O408" s="237"/>
      <c r="P408" s="237"/>
      <c r="Q408" s="237"/>
      <c r="R408" s="237"/>
      <c r="S408" s="237"/>
      <c r="T408" s="237"/>
      <c r="U408" s="237"/>
      <c r="V408" s="237"/>
      <c r="W408" s="237"/>
      <c r="X408" s="238"/>
      <c r="AT408" s="239" t="s">
        <v>211</v>
      </c>
      <c r="AU408" s="239" t="s">
        <v>207</v>
      </c>
      <c r="AV408" s="16" t="s">
        <v>206</v>
      </c>
      <c r="AW408" s="16" t="s">
        <v>5</v>
      </c>
      <c r="AX408" s="16" t="s">
        <v>82</v>
      </c>
      <c r="AY408" s="239" t="s">
        <v>198</v>
      </c>
    </row>
    <row r="409" spans="1:65" s="2" customFormat="1" ht="24.2" customHeight="1">
      <c r="A409" s="36"/>
      <c r="B409" s="37"/>
      <c r="C409" s="178" t="s">
        <v>1224</v>
      </c>
      <c r="D409" s="178" t="s">
        <v>201</v>
      </c>
      <c r="E409" s="179" t="s">
        <v>1280</v>
      </c>
      <c r="F409" s="180" t="s">
        <v>1281</v>
      </c>
      <c r="G409" s="181" t="s">
        <v>412</v>
      </c>
      <c r="H409" s="182">
        <v>61.76</v>
      </c>
      <c r="I409" s="183"/>
      <c r="J409" s="183"/>
      <c r="K409" s="184">
        <f>ROUND(P409*H409,2)</f>
        <v>0</v>
      </c>
      <c r="L409" s="180" t="s">
        <v>205</v>
      </c>
      <c r="M409" s="41"/>
      <c r="N409" s="185" t="s">
        <v>20</v>
      </c>
      <c r="O409" s="186" t="s">
        <v>44</v>
      </c>
      <c r="P409" s="187">
        <f>I409+J409</f>
        <v>0</v>
      </c>
      <c r="Q409" s="187">
        <f>ROUND(I409*H409,2)</f>
        <v>0</v>
      </c>
      <c r="R409" s="187">
        <f>ROUND(J409*H409,2)</f>
        <v>0</v>
      </c>
      <c r="S409" s="66"/>
      <c r="T409" s="188">
        <f>S409*H409</f>
        <v>0</v>
      </c>
      <c r="U409" s="188">
        <v>7.4740000000000006E-5</v>
      </c>
      <c r="V409" s="188">
        <f>U409*H409</f>
        <v>4.6159424000000006E-3</v>
      </c>
      <c r="W409" s="188">
        <v>0</v>
      </c>
      <c r="X409" s="189">
        <f>W409*H409</f>
        <v>0</v>
      </c>
      <c r="Y409" s="36"/>
      <c r="Z409" s="36"/>
      <c r="AA409" s="36"/>
      <c r="AB409" s="36"/>
      <c r="AC409" s="36"/>
      <c r="AD409" s="36"/>
      <c r="AE409" s="36"/>
      <c r="AR409" s="190" t="s">
        <v>404</v>
      </c>
      <c r="AT409" s="190" t="s">
        <v>201</v>
      </c>
      <c r="AU409" s="190" t="s">
        <v>207</v>
      </c>
      <c r="AY409" s="19" t="s">
        <v>198</v>
      </c>
      <c r="BE409" s="191">
        <f>IF(O409="základní",K409,0)</f>
        <v>0</v>
      </c>
      <c r="BF409" s="191">
        <f>IF(O409="snížená",K409,0)</f>
        <v>0</v>
      </c>
      <c r="BG409" s="191">
        <f>IF(O409="zákl. přenesená",K409,0)</f>
        <v>0</v>
      </c>
      <c r="BH409" s="191">
        <f>IF(O409="sníž. přenesená",K409,0)</f>
        <v>0</v>
      </c>
      <c r="BI409" s="191">
        <f>IF(O409="nulová",K409,0)</f>
        <v>0</v>
      </c>
      <c r="BJ409" s="19" t="s">
        <v>207</v>
      </c>
      <c r="BK409" s="191">
        <f>ROUND(P409*H409,2)</f>
        <v>0</v>
      </c>
      <c r="BL409" s="19" t="s">
        <v>404</v>
      </c>
      <c r="BM409" s="190" t="s">
        <v>1463</v>
      </c>
    </row>
    <row r="410" spans="1:65" s="2" customFormat="1" ht="11.25">
      <c r="A410" s="36"/>
      <c r="B410" s="37"/>
      <c r="C410" s="38"/>
      <c r="D410" s="192" t="s">
        <v>209</v>
      </c>
      <c r="E410" s="38"/>
      <c r="F410" s="193" t="s">
        <v>1283</v>
      </c>
      <c r="G410" s="38"/>
      <c r="H410" s="38"/>
      <c r="I410" s="194"/>
      <c r="J410" s="194"/>
      <c r="K410" s="38"/>
      <c r="L410" s="38"/>
      <c r="M410" s="41"/>
      <c r="N410" s="195"/>
      <c r="O410" s="196"/>
      <c r="P410" s="66"/>
      <c r="Q410" s="66"/>
      <c r="R410" s="66"/>
      <c r="S410" s="66"/>
      <c r="T410" s="66"/>
      <c r="U410" s="66"/>
      <c r="V410" s="66"/>
      <c r="W410" s="66"/>
      <c r="X410" s="67"/>
      <c r="Y410" s="36"/>
      <c r="Z410" s="36"/>
      <c r="AA410" s="36"/>
      <c r="AB410" s="36"/>
      <c r="AC410" s="36"/>
      <c r="AD410" s="36"/>
      <c r="AE410" s="36"/>
      <c r="AT410" s="19" t="s">
        <v>209</v>
      </c>
      <c r="AU410" s="19" t="s">
        <v>207</v>
      </c>
    </row>
    <row r="411" spans="1:65" s="13" customFormat="1" ht="11.25">
      <c r="B411" s="197"/>
      <c r="C411" s="198"/>
      <c r="D411" s="192" t="s">
        <v>211</v>
      </c>
      <c r="E411" s="199" t="s">
        <v>20</v>
      </c>
      <c r="F411" s="200" t="s">
        <v>1382</v>
      </c>
      <c r="G411" s="198"/>
      <c r="H411" s="199" t="s">
        <v>20</v>
      </c>
      <c r="I411" s="201"/>
      <c r="J411" s="201"/>
      <c r="K411" s="198"/>
      <c r="L411" s="198"/>
      <c r="M411" s="202"/>
      <c r="N411" s="203"/>
      <c r="O411" s="204"/>
      <c r="P411" s="204"/>
      <c r="Q411" s="204"/>
      <c r="R411" s="204"/>
      <c r="S411" s="204"/>
      <c r="T411" s="204"/>
      <c r="U411" s="204"/>
      <c r="V411" s="204"/>
      <c r="W411" s="204"/>
      <c r="X411" s="205"/>
      <c r="AT411" s="206" t="s">
        <v>211</v>
      </c>
      <c r="AU411" s="206" t="s">
        <v>207</v>
      </c>
      <c r="AV411" s="13" t="s">
        <v>82</v>
      </c>
      <c r="AW411" s="13" t="s">
        <v>5</v>
      </c>
      <c r="AX411" s="13" t="s">
        <v>74</v>
      </c>
      <c r="AY411" s="206" t="s">
        <v>198</v>
      </c>
    </row>
    <row r="412" spans="1:65" s="13" customFormat="1" ht="11.25">
      <c r="B412" s="197"/>
      <c r="C412" s="198"/>
      <c r="D412" s="192" t="s">
        <v>211</v>
      </c>
      <c r="E412" s="199" t="s">
        <v>20</v>
      </c>
      <c r="F412" s="200" t="s">
        <v>1411</v>
      </c>
      <c r="G412" s="198"/>
      <c r="H412" s="199" t="s">
        <v>20</v>
      </c>
      <c r="I412" s="201"/>
      <c r="J412" s="201"/>
      <c r="K412" s="198"/>
      <c r="L412" s="198"/>
      <c r="M412" s="202"/>
      <c r="N412" s="203"/>
      <c r="O412" s="204"/>
      <c r="P412" s="204"/>
      <c r="Q412" s="204"/>
      <c r="R412" s="204"/>
      <c r="S412" s="204"/>
      <c r="T412" s="204"/>
      <c r="U412" s="204"/>
      <c r="V412" s="204"/>
      <c r="W412" s="204"/>
      <c r="X412" s="205"/>
      <c r="AT412" s="206" t="s">
        <v>211</v>
      </c>
      <c r="AU412" s="206" t="s">
        <v>207</v>
      </c>
      <c r="AV412" s="13" t="s">
        <v>82</v>
      </c>
      <c r="AW412" s="13" t="s">
        <v>5</v>
      </c>
      <c r="AX412" s="13" t="s">
        <v>74</v>
      </c>
      <c r="AY412" s="206" t="s">
        <v>198</v>
      </c>
    </row>
    <row r="413" spans="1:65" s="14" customFormat="1" ht="11.25">
      <c r="B413" s="207"/>
      <c r="C413" s="208"/>
      <c r="D413" s="192" t="s">
        <v>211</v>
      </c>
      <c r="E413" s="209" t="s">
        <v>20</v>
      </c>
      <c r="F413" s="210" t="s">
        <v>1370</v>
      </c>
      <c r="G413" s="208"/>
      <c r="H413" s="211">
        <v>4.3499999999999996</v>
      </c>
      <c r="I413" s="212"/>
      <c r="J413" s="212"/>
      <c r="K413" s="208"/>
      <c r="L413" s="208"/>
      <c r="M413" s="213"/>
      <c r="N413" s="214"/>
      <c r="O413" s="215"/>
      <c r="P413" s="215"/>
      <c r="Q413" s="215"/>
      <c r="R413" s="215"/>
      <c r="S413" s="215"/>
      <c r="T413" s="215"/>
      <c r="U413" s="215"/>
      <c r="V413" s="215"/>
      <c r="W413" s="215"/>
      <c r="X413" s="216"/>
      <c r="AT413" s="217" t="s">
        <v>211</v>
      </c>
      <c r="AU413" s="217" t="s">
        <v>207</v>
      </c>
      <c r="AV413" s="14" t="s">
        <v>207</v>
      </c>
      <c r="AW413" s="14" t="s">
        <v>5</v>
      </c>
      <c r="AX413" s="14" t="s">
        <v>74</v>
      </c>
      <c r="AY413" s="217" t="s">
        <v>198</v>
      </c>
    </row>
    <row r="414" spans="1:65" s="13" customFormat="1" ht="11.25">
      <c r="B414" s="197"/>
      <c r="C414" s="198"/>
      <c r="D414" s="192" t="s">
        <v>211</v>
      </c>
      <c r="E414" s="199" t="s">
        <v>20</v>
      </c>
      <c r="F414" s="200" t="s">
        <v>1382</v>
      </c>
      <c r="G414" s="198"/>
      <c r="H414" s="199" t="s">
        <v>20</v>
      </c>
      <c r="I414" s="201"/>
      <c r="J414" s="201"/>
      <c r="K414" s="198"/>
      <c r="L414" s="198"/>
      <c r="M414" s="202"/>
      <c r="N414" s="203"/>
      <c r="O414" s="204"/>
      <c r="P414" s="204"/>
      <c r="Q414" s="204"/>
      <c r="R414" s="204"/>
      <c r="S414" s="204"/>
      <c r="T414" s="204"/>
      <c r="U414" s="204"/>
      <c r="V414" s="204"/>
      <c r="W414" s="204"/>
      <c r="X414" s="205"/>
      <c r="AT414" s="206" t="s">
        <v>211</v>
      </c>
      <c r="AU414" s="206" t="s">
        <v>207</v>
      </c>
      <c r="AV414" s="13" t="s">
        <v>82</v>
      </c>
      <c r="AW414" s="13" t="s">
        <v>5</v>
      </c>
      <c r="AX414" s="13" t="s">
        <v>74</v>
      </c>
      <c r="AY414" s="206" t="s">
        <v>198</v>
      </c>
    </row>
    <row r="415" spans="1:65" s="13" customFormat="1" ht="11.25">
      <c r="B415" s="197"/>
      <c r="C415" s="198"/>
      <c r="D415" s="192" t="s">
        <v>211</v>
      </c>
      <c r="E415" s="199" t="s">
        <v>20</v>
      </c>
      <c r="F415" s="200" t="s">
        <v>1412</v>
      </c>
      <c r="G415" s="198"/>
      <c r="H415" s="199" t="s">
        <v>20</v>
      </c>
      <c r="I415" s="201"/>
      <c r="J415" s="201"/>
      <c r="K415" s="198"/>
      <c r="L415" s="198"/>
      <c r="M415" s="202"/>
      <c r="N415" s="203"/>
      <c r="O415" s="204"/>
      <c r="P415" s="204"/>
      <c r="Q415" s="204"/>
      <c r="R415" s="204"/>
      <c r="S415" s="204"/>
      <c r="T415" s="204"/>
      <c r="U415" s="204"/>
      <c r="V415" s="204"/>
      <c r="W415" s="204"/>
      <c r="X415" s="205"/>
      <c r="AT415" s="206" t="s">
        <v>211</v>
      </c>
      <c r="AU415" s="206" t="s">
        <v>207</v>
      </c>
      <c r="AV415" s="13" t="s">
        <v>82</v>
      </c>
      <c r="AW415" s="13" t="s">
        <v>5</v>
      </c>
      <c r="AX415" s="13" t="s">
        <v>74</v>
      </c>
      <c r="AY415" s="206" t="s">
        <v>198</v>
      </c>
    </row>
    <row r="416" spans="1:65" s="14" customFormat="1" ht="11.25">
      <c r="B416" s="207"/>
      <c r="C416" s="208"/>
      <c r="D416" s="192" t="s">
        <v>211</v>
      </c>
      <c r="E416" s="209" t="s">
        <v>20</v>
      </c>
      <c r="F416" s="210" t="s">
        <v>1370</v>
      </c>
      <c r="G416" s="208"/>
      <c r="H416" s="211">
        <v>4.3499999999999996</v>
      </c>
      <c r="I416" s="212"/>
      <c r="J416" s="212"/>
      <c r="K416" s="208"/>
      <c r="L416" s="208"/>
      <c r="M416" s="213"/>
      <c r="N416" s="214"/>
      <c r="O416" s="215"/>
      <c r="P416" s="215"/>
      <c r="Q416" s="215"/>
      <c r="R416" s="215"/>
      <c r="S416" s="215"/>
      <c r="T416" s="215"/>
      <c r="U416" s="215"/>
      <c r="V416" s="215"/>
      <c r="W416" s="215"/>
      <c r="X416" s="216"/>
      <c r="AT416" s="217" t="s">
        <v>211</v>
      </c>
      <c r="AU416" s="217" t="s">
        <v>207</v>
      </c>
      <c r="AV416" s="14" t="s">
        <v>207</v>
      </c>
      <c r="AW416" s="14" t="s">
        <v>5</v>
      </c>
      <c r="AX416" s="14" t="s">
        <v>74</v>
      </c>
      <c r="AY416" s="217" t="s">
        <v>198</v>
      </c>
    </row>
    <row r="417" spans="2:51" s="13" customFormat="1" ht="11.25">
      <c r="B417" s="197"/>
      <c r="C417" s="198"/>
      <c r="D417" s="192" t="s">
        <v>211</v>
      </c>
      <c r="E417" s="199" t="s">
        <v>20</v>
      </c>
      <c r="F417" s="200" t="s">
        <v>1382</v>
      </c>
      <c r="G417" s="198"/>
      <c r="H417" s="199" t="s">
        <v>20</v>
      </c>
      <c r="I417" s="201"/>
      <c r="J417" s="201"/>
      <c r="K417" s="198"/>
      <c r="L417" s="198"/>
      <c r="M417" s="202"/>
      <c r="N417" s="203"/>
      <c r="O417" s="204"/>
      <c r="P417" s="204"/>
      <c r="Q417" s="204"/>
      <c r="R417" s="204"/>
      <c r="S417" s="204"/>
      <c r="T417" s="204"/>
      <c r="U417" s="204"/>
      <c r="V417" s="204"/>
      <c r="W417" s="204"/>
      <c r="X417" s="205"/>
      <c r="AT417" s="206" t="s">
        <v>211</v>
      </c>
      <c r="AU417" s="206" t="s">
        <v>207</v>
      </c>
      <c r="AV417" s="13" t="s">
        <v>82</v>
      </c>
      <c r="AW417" s="13" t="s">
        <v>5</v>
      </c>
      <c r="AX417" s="13" t="s">
        <v>74</v>
      </c>
      <c r="AY417" s="206" t="s">
        <v>198</v>
      </c>
    </row>
    <row r="418" spans="2:51" s="13" customFormat="1" ht="11.25">
      <c r="B418" s="197"/>
      <c r="C418" s="198"/>
      <c r="D418" s="192" t="s">
        <v>211</v>
      </c>
      <c r="E418" s="199" t="s">
        <v>20</v>
      </c>
      <c r="F418" s="200" t="s">
        <v>1413</v>
      </c>
      <c r="G418" s="198"/>
      <c r="H418" s="199" t="s">
        <v>20</v>
      </c>
      <c r="I418" s="201"/>
      <c r="J418" s="201"/>
      <c r="K418" s="198"/>
      <c r="L418" s="198"/>
      <c r="M418" s="202"/>
      <c r="N418" s="203"/>
      <c r="O418" s="204"/>
      <c r="P418" s="204"/>
      <c r="Q418" s="204"/>
      <c r="R418" s="204"/>
      <c r="S418" s="204"/>
      <c r="T418" s="204"/>
      <c r="U418" s="204"/>
      <c r="V418" s="204"/>
      <c r="W418" s="204"/>
      <c r="X418" s="205"/>
      <c r="AT418" s="206" t="s">
        <v>211</v>
      </c>
      <c r="AU418" s="206" t="s">
        <v>207</v>
      </c>
      <c r="AV418" s="13" t="s">
        <v>82</v>
      </c>
      <c r="AW418" s="13" t="s">
        <v>5</v>
      </c>
      <c r="AX418" s="13" t="s">
        <v>74</v>
      </c>
      <c r="AY418" s="206" t="s">
        <v>198</v>
      </c>
    </row>
    <row r="419" spans="2:51" s="14" customFormat="1" ht="11.25">
      <c r="B419" s="207"/>
      <c r="C419" s="208"/>
      <c r="D419" s="192" t="s">
        <v>211</v>
      </c>
      <c r="E419" s="209" t="s">
        <v>20</v>
      </c>
      <c r="F419" s="210" t="s">
        <v>1370</v>
      </c>
      <c r="G419" s="208"/>
      <c r="H419" s="211">
        <v>4.3499999999999996</v>
      </c>
      <c r="I419" s="212"/>
      <c r="J419" s="212"/>
      <c r="K419" s="208"/>
      <c r="L419" s="208"/>
      <c r="M419" s="213"/>
      <c r="N419" s="214"/>
      <c r="O419" s="215"/>
      <c r="P419" s="215"/>
      <c r="Q419" s="215"/>
      <c r="R419" s="215"/>
      <c r="S419" s="215"/>
      <c r="T419" s="215"/>
      <c r="U419" s="215"/>
      <c r="V419" s="215"/>
      <c r="W419" s="215"/>
      <c r="X419" s="216"/>
      <c r="AT419" s="217" t="s">
        <v>211</v>
      </c>
      <c r="AU419" s="217" t="s">
        <v>207</v>
      </c>
      <c r="AV419" s="14" t="s">
        <v>207</v>
      </c>
      <c r="AW419" s="14" t="s">
        <v>5</v>
      </c>
      <c r="AX419" s="14" t="s">
        <v>74</v>
      </c>
      <c r="AY419" s="217" t="s">
        <v>198</v>
      </c>
    </row>
    <row r="420" spans="2:51" s="13" customFormat="1" ht="11.25">
      <c r="B420" s="197"/>
      <c r="C420" s="198"/>
      <c r="D420" s="192" t="s">
        <v>211</v>
      </c>
      <c r="E420" s="199" t="s">
        <v>20</v>
      </c>
      <c r="F420" s="200" t="s">
        <v>1382</v>
      </c>
      <c r="G420" s="198"/>
      <c r="H420" s="199" t="s">
        <v>20</v>
      </c>
      <c r="I420" s="201"/>
      <c r="J420" s="201"/>
      <c r="K420" s="198"/>
      <c r="L420" s="198"/>
      <c r="M420" s="202"/>
      <c r="N420" s="203"/>
      <c r="O420" s="204"/>
      <c r="P420" s="204"/>
      <c r="Q420" s="204"/>
      <c r="R420" s="204"/>
      <c r="S420" s="204"/>
      <c r="T420" s="204"/>
      <c r="U420" s="204"/>
      <c r="V420" s="204"/>
      <c r="W420" s="204"/>
      <c r="X420" s="205"/>
      <c r="AT420" s="206" t="s">
        <v>211</v>
      </c>
      <c r="AU420" s="206" t="s">
        <v>207</v>
      </c>
      <c r="AV420" s="13" t="s">
        <v>82</v>
      </c>
      <c r="AW420" s="13" t="s">
        <v>5</v>
      </c>
      <c r="AX420" s="13" t="s">
        <v>74</v>
      </c>
      <c r="AY420" s="206" t="s">
        <v>198</v>
      </c>
    </row>
    <row r="421" spans="2:51" s="13" customFormat="1" ht="11.25">
      <c r="B421" s="197"/>
      <c r="C421" s="198"/>
      <c r="D421" s="192" t="s">
        <v>211</v>
      </c>
      <c r="E421" s="199" t="s">
        <v>20</v>
      </c>
      <c r="F421" s="200" t="s">
        <v>1414</v>
      </c>
      <c r="G421" s="198"/>
      <c r="H421" s="199" t="s">
        <v>20</v>
      </c>
      <c r="I421" s="201"/>
      <c r="J421" s="201"/>
      <c r="K421" s="198"/>
      <c r="L421" s="198"/>
      <c r="M421" s="202"/>
      <c r="N421" s="203"/>
      <c r="O421" s="204"/>
      <c r="P421" s="204"/>
      <c r="Q421" s="204"/>
      <c r="R421" s="204"/>
      <c r="S421" s="204"/>
      <c r="T421" s="204"/>
      <c r="U421" s="204"/>
      <c r="V421" s="204"/>
      <c r="W421" s="204"/>
      <c r="X421" s="205"/>
      <c r="AT421" s="206" t="s">
        <v>211</v>
      </c>
      <c r="AU421" s="206" t="s">
        <v>207</v>
      </c>
      <c r="AV421" s="13" t="s">
        <v>82</v>
      </c>
      <c r="AW421" s="13" t="s">
        <v>5</v>
      </c>
      <c r="AX421" s="13" t="s">
        <v>74</v>
      </c>
      <c r="AY421" s="206" t="s">
        <v>198</v>
      </c>
    </row>
    <row r="422" spans="2:51" s="14" customFormat="1" ht="11.25">
      <c r="B422" s="207"/>
      <c r="C422" s="208"/>
      <c r="D422" s="192" t="s">
        <v>211</v>
      </c>
      <c r="E422" s="209" t="s">
        <v>20</v>
      </c>
      <c r="F422" s="210" t="s">
        <v>1370</v>
      </c>
      <c r="G422" s="208"/>
      <c r="H422" s="211">
        <v>4.3499999999999996</v>
      </c>
      <c r="I422" s="212"/>
      <c r="J422" s="212"/>
      <c r="K422" s="208"/>
      <c r="L422" s="208"/>
      <c r="M422" s="213"/>
      <c r="N422" s="214"/>
      <c r="O422" s="215"/>
      <c r="P422" s="215"/>
      <c r="Q422" s="215"/>
      <c r="R422" s="215"/>
      <c r="S422" s="215"/>
      <c r="T422" s="215"/>
      <c r="U422" s="215"/>
      <c r="V422" s="215"/>
      <c r="W422" s="215"/>
      <c r="X422" s="216"/>
      <c r="AT422" s="217" t="s">
        <v>211</v>
      </c>
      <c r="AU422" s="217" t="s">
        <v>207</v>
      </c>
      <c r="AV422" s="14" t="s">
        <v>207</v>
      </c>
      <c r="AW422" s="14" t="s">
        <v>5</v>
      </c>
      <c r="AX422" s="14" t="s">
        <v>74</v>
      </c>
      <c r="AY422" s="217" t="s">
        <v>198</v>
      </c>
    </row>
    <row r="423" spans="2:51" s="13" customFormat="1" ht="11.25">
      <c r="B423" s="197"/>
      <c r="C423" s="198"/>
      <c r="D423" s="192" t="s">
        <v>211</v>
      </c>
      <c r="E423" s="199" t="s">
        <v>20</v>
      </c>
      <c r="F423" s="200" t="s">
        <v>1382</v>
      </c>
      <c r="G423" s="198"/>
      <c r="H423" s="199" t="s">
        <v>20</v>
      </c>
      <c r="I423" s="201"/>
      <c r="J423" s="201"/>
      <c r="K423" s="198"/>
      <c r="L423" s="198"/>
      <c r="M423" s="202"/>
      <c r="N423" s="203"/>
      <c r="O423" s="204"/>
      <c r="P423" s="204"/>
      <c r="Q423" s="204"/>
      <c r="R423" s="204"/>
      <c r="S423" s="204"/>
      <c r="T423" s="204"/>
      <c r="U423" s="204"/>
      <c r="V423" s="204"/>
      <c r="W423" s="204"/>
      <c r="X423" s="205"/>
      <c r="AT423" s="206" t="s">
        <v>211</v>
      </c>
      <c r="AU423" s="206" t="s">
        <v>207</v>
      </c>
      <c r="AV423" s="13" t="s">
        <v>82</v>
      </c>
      <c r="AW423" s="13" t="s">
        <v>5</v>
      </c>
      <c r="AX423" s="13" t="s">
        <v>74</v>
      </c>
      <c r="AY423" s="206" t="s">
        <v>198</v>
      </c>
    </row>
    <row r="424" spans="2:51" s="13" customFormat="1" ht="11.25">
      <c r="B424" s="197"/>
      <c r="C424" s="198"/>
      <c r="D424" s="192" t="s">
        <v>211</v>
      </c>
      <c r="E424" s="199" t="s">
        <v>20</v>
      </c>
      <c r="F424" s="200" t="s">
        <v>1415</v>
      </c>
      <c r="G424" s="198"/>
      <c r="H424" s="199" t="s">
        <v>20</v>
      </c>
      <c r="I424" s="201"/>
      <c r="J424" s="201"/>
      <c r="K424" s="198"/>
      <c r="L424" s="198"/>
      <c r="M424" s="202"/>
      <c r="N424" s="203"/>
      <c r="O424" s="204"/>
      <c r="P424" s="204"/>
      <c r="Q424" s="204"/>
      <c r="R424" s="204"/>
      <c r="S424" s="204"/>
      <c r="T424" s="204"/>
      <c r="U424" s="204"/>
      <c r="V424" s="204"/>
      <c r="W424" s="204"/>
      <c r="X424" s="205"/>
      <c r="AT424" s="206" t="s">
        <v>211</v>
      </c>
      <c r="AU424" s="206" t="s">
        <v>207</v>
      </c>
      <c r="AV424" s="13" t="s">
        <v>82</v>
      </c>
      <c r="AW424" s="13" t="s">
        <v>5</v>
      </c>
      <c r="AX424" s="13" t="s">
        <v>74</v>
      </c>
      <c r="AY424" s="206" t="s">
        <v>198</v>
      </c>
    </row>
    <row r="425" spans="2:51" s="14" customFormat="1" ht="11.25">
      <c r="B425" s="207"/>
      <c r="C425" s="208"/>
      <c r="D425" s="192" t="s">
        <v>211</v>
      </c>
      <c r="E425" s="209" t="s">
        <v>20</v>
      </c>
      <c r="F425" s="210" t="s">
        <v>1371</v>
      </c>
      <c r="G425" s="208"/>
      <c r="H425" s="211">
        <v>4.37</v>
      </c>
      <c r="I425" s="212"/>
      <c r="J425" s="212"/>
      <c r="K425" s="208"/>
      <c r="L425" s="208"/>
      <c r="M425" s="213"/>
      <c r="N425" s="214"/>
      <c r="O425" s="215"/>
      <c r="P425" s="215"/>
      <c r="Q425" s="215"/>
      <c r="R425" s="215"/>
      <c r="S425" s="215"/>
      <c r="T425" s="215"/>
      <c r="U425" s="215"/>
      <c r="V425" s="215"/>
      <c r="W425" s="215"/>
      <c r="X425" s="216"/>
      <c r="AT425" s="217" t="s">
        <v>211</v>
      </c>
      <c r="AU425" s="217" t="s">
        <v>207</v>
      </c>
      <c r="AV425" s="14" t="s">
        <v>207</v>
      </c>
      <c r="AW425" s="14" t="s">
        <v>5</v>
      </c>
      <c r="AX425" s="14" t="s">
        <v>74</v>
      </c>
      <c r="AY425" s="217" t="s">
        <v>198</v>
      </c>
    </row>
    <row r="426" spans="2:51" s="13" customFormat="1" ht="11.25">
      <c r="B426" s="197"/>
      <c r="C426" s="198"/>
      <c r="D426" s="192" t="s">
        <v>211</v>
      </c>
      <c r="E426" s="199" t="s">
        <v>20</v>
      </c>
      <c r="F426" s="200" t="s">
        <v>1382</v>
      </c>
      <c r="G426" s="198"/>
      <c r="H426" s="199" t="s">
        <v>20</v>
      </c>
      <c r="I426" s="201"/>
      <c r="J426" s="201"/>
      <c r="K426" s="198"/>
      <c r="L426" s="198"/>
      <c r="M426" s="202"/>
      <c r="N426" s="203"/>
      <c r="O426" s="204"/>
      <c r="P426" s="204"/>
      <c r="Q426" s="204"/>
      <c r="R426" s="204"/>
      <c r="S426" s="204"/>
      <c r="T426" s="204"/>
      <c r="U426" s="204"/>
      <c r="V426" s="204"/>
      <c r="W426" s="204"/>
      <c r="X426" s="205"/>
      <c r="AT426" s="206" t="s">
        <v>211</v>
      </c>
      <c r="AU426" s="206" t="s">
        <v>207</v>
      </c>
      <c r="AV426" s="13" t="s">
        <v>82</v>
      </c>
      <c r="AW426" s="13" t="s">
        <v>5</v>
      </c>
      <c r="AX426" s="13" t="s">
        <v>74</v>
      </c>
      <c r="AY426" s="206" t="s">
        <v>198</v>
      </c>
    </row>
    <row r="427" spans="2:51" s="13" customFormat="1" ht="11.25">
      <c r="B427" s="197"/>
      <c r="C427" s="198"/>
      <c r="D427" s="192" t="s">
        <v>211</v>
      </c>
      <c r="E427" s="199" t="s">
        <v>20</v>
      </c>
      <c r="F427" s="200" t="s">
        <v>1416</v>
      </c>
      <c r="G427" s="198"/>
      <c r="H427" s="199" t="s">
        <v>20</v>
      </c>
      <c r="I427" s="201"/>
      <c r="J427" s="201"/>
      <c r="K427" s="198"/>
      <c r="L427" s="198"/>
      <c r="M427" s="202"/>
      <c r="N427" s="203"/>
      <c r="O427" s="204"/>
      <c r="P427" s="204"/>
      <c r="Q427" s="204"/>
      <c r="R427" s="204"/>
      <c r="S427" s="204"/>
      <c r="T427" s="204"/>
      <c r="U427" s="204"/>
      <c r="V427" s="204"/>
      <c r="W427" s="204"/>
      <c r="X427" s="205"/>
      <c r="AT427" s="206" t="s">
        <v>211</v>
      </c>
      <c r="AU427" s="206" t="s">
        <v>207</v>
      </c>
      <c r="AV427" s="13" t="s">
        <v>82</v>
      </c>
      <c r="AW427" s="13" t="s">
        <v>5</v>
      </c>
      <c r="AX427" s="13" t="s">
        <v>74</v>
      </c>
      <c r="AY427" s="206" t="s">
        <v>198</v>
      </c>
    </row>
    <row r="428" spans="2:51" s="14" customFormat="1" ht="11.25">
      <c r="B428" s="207"/>
      <c r="C428" s="208"/>
      <c r="D428" s="192" t="s">
        <v>211</v>
      </c>
      <c r="E428" s="209" t="s">
        <v>20</v>
      </c>
      <c r="F428" s="210" t="s">
        <v>1371</v>
      </c>
      <c r="G428" s="208"/>
      <c r="H428" s="211">
        <v>4.37</v>
      </c>
      <c r="I428" s="212"/>
      <c r="J428" s="212"/>
      <c r="K428" s="208"/>
      <c r="L428" s="208"/>
      <c r="M428" s="213"/>
      <c r="N428" s="214"/>
      <c r="O428" s="215"/>
      <c r="P428" s="215"/>
      <c r="Q428" s="215"/>
      <c r="R428" s="215"/>
      <c r="S428" s="215"/>
      <c r="T428" s="215"/>
      <c r="U428" s="215"/>
      <c r="V428" s="215"/>
      <c r="W428" s="215"/>
      <c r="X428" s="216"/>
      <c r="AT428" s="217" t="s">
        <v>211</v>
      </c>
      <c r="AU428" s="217" t="s">
        <v>207</v>
      </c>
      <c r="AV428" s="14" t="s">
        <v>207</v>
      </c>
      <c r="AW428" s="14" t="s">
        <v>5</v>
      </c>
      <c r="AX428" s="14" t="s">
        <v>74</v>
      </c>
      <c r="AY428" s="217" t="s">
        <v>198</v>
      </c>
    </row>
    <row r="429" spans="2:51" s="13" customFormat="1" ht="11.25">
      <c r="B429" s="197"/>
      <c r="C429" s="198"/>
      <c r="D429" s="192" t="s">
        <v>211</v>
      </c>
      <c r="E429" s="199" t="s">
        <v>20</v>
      </c>
      <c r="F429" s="200" t="s">
        <v>1382</v>
      </c>
      <c r="G429" s="198"/>
      <c r="H429" s="199" t="s">
        <v>20</v>
      </c>
      <c r="I429" s="201"/>
      <c r="J429" s="201"/>
      <c r="K429" s="198"/>
      <c r="L429" s="198"/>
      <c r="M429" s="202"/>
      <c r="N429" s="203"/>
      <c r="O429" s="204"/>
      <c r="P429" s="204"/>
      <c r="Q429" s="204"/>
      <c r="R429" s="204"/>
      <c r="S429" s="204"/>
      <c r="T429" s="204"/>
      <c r="U429" s="204"/>
      <c r="V429" s="204"/>
      <c r="W429" s="204"/>
      <c r="X429" s="205"/>
      <c r="AT429" s="206" t="s">
        <v>211</v>
      </c>
      <c r="AU429" s="206" t="s">
        <v>207</v>
      </c>
      <c r="AV429" s="13" t="s">
        <v>82</v>
      </c>
      <c r="AW429" s="13" t="s">
        <v>5</v>
      </c>
      <c r="AX429" s="13" t="s">
        <v>74</v>
      </c>
      <c r="AY429" s="206" t="s">
        <v>198</v>
      </c>
    </row>
    <row r="430" spans="2:51" s="13" customFormat="1" ht="11.25">
      <c r="B430" s="197"/>
      <c r="C430" s="198"/>
      <c r="D430" s="192" t="s">
        <v>211</v>
      </c>
      <c r="E430" s="199" t="s">
        <v>20</v>
      </c>
      <c r="F430" s="200" t="s">
        <v>1417</v>
      </c>
      <c r="G430" s="198"/>
      <c r="H430" s="199" t="s">
        <v>20</v>
      </c>
      <c r="I430" s="201"/>
      <c r="J430" s="201"/>
      <c r="K430" s="198"/>
      <c r="L430" s="198"/>
      <c r="M430" s="202"/>
      <c r="N430" s="203"/>
      <c r="O430" s="204"/>
      <c r="P430" s="204"/>
      <c r="Q430" s="204"/>
      <c r="R430" s="204"/>
      <c r="S430" s="204"/>
      <c r="T430" s="204"/>
      <c r="U430" s="204"/>
      <c r="V430" s="204"/>
      <c r="W430" s="204"/>
      <c r="X430" s="205"/>
      <c r="AT430" s="206" t="s">
        <v>211</v>
      </c>
      <c r="AU430" s="206" t="s">
        <v>207</v>
      </c>
      <c r="AV430" s="13" t="s">
        <v>82</v>
      </c>
      <c r="AW430" s="13" t="s">
        <v>5</v>
      </c>
      <c r="AX430" s="13" t="s">
        <v>74</v>
      </c>
      <c r="AY430" s="206" t="s">
        <v>198</v>
      </c>
    </row>
    <row r="431" spans="2:51" s="14" customFormat="1" ht="11.25">
      <c r="B431" s="207"/>
      <c r="C431" s="208"/>
      <c r="D431" s="192" t="s">
        <v>211</v>
      </c>
      <c r="E431" s="209" t="s">
        <v>20</v>
      </c>
      <c r="F431" s="210" t="s">
        <v>1371</v>
      </c>
      <c r="G431" s="208"/>
      <c r="H431" s="211">
        <v>4.37</v>
      </c>
      <c r="I431" s="212"/>
      <c r="J431" s="212"/>
      <c r="K431" s="208"/>
      <c r="L431" s="208"/>
      <c r="M431" s="213"/>
      <c r="N431" s="214"/>
      <c r="O431" s="215"/>
      <c r="P431" s="215"/>
      <c r="Q431" s="215"/>
      <c r="R431" s="215"/>
      <c r="S431" s="215"/>
      <c r="T431" s="215"/>
      <c r="U431" s="215"/>
      <c r="V431" s="215"/>
      <c r="W431" s="215"/>
      <c r="X431" s="216"/>
      <c r="AT431" s="217" t="s">
        <v>211</v>
      </c>
      <c r="AU431" s="217" t="s">
        <v>207</v>
      </c>
      <c r="AV431" s="14" t="s">
        <v>207</v>
      </c>
      <c r="AW431" s="14" t="s">
        <v>5</v>
      </c>
      <c r="AX431" s="14" t="s">
        <v>74</v>
      </c>
      <c r="AY431" s="217" t="s">
        <v>198</v>
      </c>
    </row>
    <row r="432" spans="2:51" s="13" customFormat="1" ht="11.25">
      <c r="B432" s="197"/>
      <c r="C432" s="198"/>
      <c r="D432" s="192" t="s">
        <v>211</v>
      </c>
      <c r="E432" s="199" t="s">
        <v>20</v>
      </c>
      <c r="F432" s="200" t="s">
        <v>1382</v>
      </c>
      <c r="G432" s="198"/>
      <c r="H432" s="199" t="s">
        <v>20</v>
      </c>
      <c r="I432" s="201"/>
      <c r="J432" s="201"/>
      <c r="K432" s="198"/>
      <c r="L432" s="198"/>
      <c r="M432" s="202"/>
      <c r="N432" s="203"/>
      <c r="O432" s="204"/>
      <c r="P432" s="204"/>
      <c r="Q432" s="204"/>
      <c r="R432" s="204"/>
      <c r="S432" s="204"/>
      <c r="T432" s="204"/>
      <c r="U432" s="204"/>
      <c r="V432" s="204"/>
      <c r="W432" s="204"/>
      <c r="X432" s="205"/>
      <c r="AT432" s="206" t="s">
        <v>211</v>
      </c>
      <c r="AU432" s="206" t="s">
        <v>207</v>
      </c>
      <c r="AV432" s="13" t="s">
        <v>82</v>
      </c>
      <c r="AW432" s="13" t="s">
        <v>5</v>
      </c>
      <c r="AX432" s="13" t="s">
        <v>74</v>
      </c>
      <c r="AY432" s="206" t="s">
        <v>198</v>
      </c>
    </row>
    <row r="433" spans="2:51" s="13" customFormat="1" ht="11.25">
      <c r="B433" s="197"/>
      <c r="C433" s="198"/>
      <c r="D433" s="192" t="s">
        <v>211</v>
      </c>
      <c r="E433" s="199" t="s">
        <v>20</v>
      </c>
      <c r="F433" s="200" t="s">
        <v>1418</v>
      </c>
      <c r="G433" s="198"/>
      <c r="H433" s="199" t="s">
        <v>20</v>
      </c>
      <c r="I433" s="201"/>
      <c r="J433" s="201"/>
      <c r="K433" s="198"/>
      <c r="L433" s="198"/>
      <c r="M433" s="202"/>
      <c r="N433" s="203"/>
      <c r="O433" s="204"/>
      <c r="P433" s="204"/>
      <c r="Q433" s="204"/>
      <c r="R433" s="204"/>
      <c r="S433" s="204"/>
      <c r="T433" s="204"/>
      <c r="U433" s="204"/>
      <c r="V433" s="204"/>
      <c r="W433" s="204"/>
      <c r="X433" s="205"/>
      <c r="AT433" s="206" t="s">
        <v>211</v>
      </c>
      <c r="AU433" s="206" t="s">
        <v>207</v>
      </c>
      <c r="AV433" s="13" t="s">
        <v>82</v>
      </c>
      <c r="AW433" s="13" t="s">
        <v>5</v>
      </c>
      <c r="AX433" s="13" t="s">
        <v>74</v>
      </c>
      <c r="AY433" s="206" t="s">
        <v>198</v>
      </c>
    </row>
    <row r="434" spans="2:51" s="14" customFormat="1" ht="11.25">
      <c r="B434" s="207"/>
      <c r="C434" s="208"/>
      <c r="D434" s="192" t="s">
        <v>211</v>
      </c>
      <c r="E434" s="209" t="s">
        <v>20</v>
      </c>
      <c r="F434" s="210" t="s">
        <v>1371</v>
      </c>
      <c r="G434" s="208"/>
      <c r="H434" s="211">
        <v>4.37</v>
      </c>
      <c r="I434" s="212"/>
      <c r="J434" s="212"/>
      <c r="K434" s="208"/>
      <c r="L434" s="208"/>
      <c r="M434" s="213"/>
      <c r="N434" s="214"/>
      <c r="O434" s="215"/>
      <c r="P434" s="215"/>
      <c r="Q434" s="215"/>
      <c r="R434" s="215"/>
      <c r="S434" s="215"/>
      <c r="T434" s="215"/>
      <c r="U434" s="215"/>
      <c r="V434" s="215"/>
      <c r="W434" s="215"/>
      <c r="X434" s="216"/>
      <c r="AT434" s="217" t="s">
        <v>211</v>
      </c>
      <c r="AU434" s="217" t="s">
        <v>207</v>
      </c>
      <c r="AV434" s="14" t="s">
        <v>207</v>
      </c>
      <c r="AW434" s="14" t="s">
        <v>5</v>
      </c>
      <c r="AX434" s="14" t="s">
        <v>74</v>
      </c>
      <c r="AY434" s="217" t="s">
        <v>198</v>
      </c>
    </row>
    <row r="435" spans="2:51" s="13" customFormat="1" ht="11.25">
      <c r="B435" s="197"/>
      <c r="C435" s="198"/>
      <c r="D435" s="192" t="s">
        <v>211</v>
      </c>
      <c r="E435" s="199" t="s">
        <v>20</v>
      </c>
      <c r="F435" s="200" t="s">
        <v>1382</v>
      </c>
      <c r="G435" s="198"/>
      <c r="H435" s="199" t="s">
        <v>20</v>
      </c>
      <c r="I435" s="201"/>
      <c r="J435" s="201"/>
      <c r="K435" s="198"/>
      <c r="L435" s="198"/>
      <c r="M435" s="202"/>
      <c r="N435" s="203"/>
      <c r="O435" s="204"/>
      <c r="P435" s="204"/>
      <c r="Q435" s="204"/>
      <c r="R435" s="204"/>
      <c r="S435" s="204"/>
      <c r="T435" s="204"/>
      <c r="U435" s="204"/>
      <c r="V435" s="204"/>
      <c r="W435" s="204"/>
      <c r="X435" s="205"/>
      <c r="AT435" s="206" t="s">
        <v>211</v>
      </c>
      <c r="AU435" s="206" t="s">
        <v>207</v>
      </c>
      <c r="AV435" s="13" t="s">
        <v>82</v>
      </c>
      <c r="AW435" s="13" t="s">
        <v>5</v>
      </c>
      <c r="AX435" s="13" t="s">
        <v>74</v>
      </c>
      <c r="AY435" s="206" t="s">
        <v>198</v>
      </c>
    </row>
    <row r="436" spans="2:51" s="13" customFormat="1" ht="11.25">
      <c r="B436" s="197"/>
      <c r="C436" s="198"/>
      <c r="D436" s="192" t="s">
        <v>211</v>
      </c>
      <c r="E436" s="199" t="s">
        <v>20</v>
      </c>
      <c r="F436" s="200" t="s">
        <v>1419</v>
      </c>
      <c r="G436" s="198"/>
      <c r="H436" s="199" t="s">
        <v>20</v>
      </c>
      <c r="I436" s="201"/>
      <c r="J436" s="201"/>
      <c r="K436" s="198"/>
      <c r="L436" s="198"/>
      <c r="M436" s="202"/>
      <c r="N436" s="203"/>
      <c r="O436" s="204"/>
      <c r="P436" s="204"/>
      <c r="Q436" s="204"/>
      <c r="R436" s="204"/>
      <c r="S436" s="204"/>
      <c r="T436" s="204"/>
      <c r="U436" s="204"/>
      <c r="V436" s="204"/>
      <c r="W436" s="204"/>
      <c r="X436" s="205"/>
      <c r="AT436" s="206" t="s">
        <v>211</v>
      </c>
      <c r="AU436" s="206" t="s">
        <v>207</v>
      </c>
      <c r="AV436" s="13" t="s">
        <v>82</v>
      </c>
      <c r="AW436" s="13" t="s">
        <v>5</v>
      </c>
      <c r="AX436" s="13" t="s">
        <v>74</v>
      </c>
      <c r="AY436" s="206" t="s">
        <v>198</v>
      </c>
    </row>
    <row r="437" spans="2:51" s="14" customFormat="1" ht="11.25">
      <c r="B437" s="207"/>
      <c r="C437" s="208"/>
      <c r="D437" s="192" t="s">
        <v>211</v>
      </c>
      <c r="E437" s="209" t="s">
        <v>20</v>
      </c>
      <c r="F437" s="210" t="s">
        <v>1371</v>
      </c>
      <c r="G437" s="208"/>
      <c r="H437" s="211">
        <v>4.37</v>
      </c>
      <c r="I437" s="212"/>
      <c r="J437" s="212"/>
      <c r="K437" s="208"/>
      <c r="L437" s="208"/>
      <c r="M437" s="213"/>
      <c r="N437" s="214"/>
      <c r="O437" s="215"/>
      <c r="P437" s="215"/>
      <c r="Q437" s="215"/>
      <c r="R437" s="215"/>
      <c r="S437" s="215"/>
      <c r="T437" s="215"/>
      <c r="U437" s="215"/>
      <c r="V437" s="215"/>
      <c r="W437" s="215"/>
      <c r="X437" s="216"/>
      <c r="AT437" s="217" t="s">
        <v>211</v>
      </c>
      <c r="AU437" s="217" t="s">
        <v>207</v>
      </c>
      <c r="AV437" s="14" t="s">
        <v>207</v>
      </c>
      <c r="AW437" s="14" t="s">
        <v>5</v>
      </c>
      <c r="AX437" s="14" t="s">
        <v>74</v>
      </c>
      <c r="AY437" s="217" t="s">
        <v>198</v>
      </c>
    </row>
    <row r="438" spans="2:51" s="13" customFormat="1" ht="11.25">
      <c r="B438" s="197"/>
      <c r="C438" s="198"/>
      <c r="D438" s="192" t="s">
        <v>211</v>
      </c>
      <c r="E438" s="199" t="s">
        <v>20</v>
      </c>
      <c r="F438" s="200" t="s">
        <v>1382</v>
      </c>
      <c r="G438" s="198"/>
      <c r="H438" s="199" t="s">
        <v>20</v>
      </c>
      <c r="I438" s="201"/>
      <c r="J438" s="201"/>
      <c r="K438" s="198"/>
      <c r="L438" s="198"/>
      <c r="M438" s="202"/>
      <c r="N438" s="203"/>
      <c r="O438" s="204"/>
      <c r="P438" s="204"/>
      <c r="Q438" s="204"/>
      <c r="R438" s="204"/>
      <c r="S438" s="204"/>
      <c r="T438" s="204"/>
      <c r="U438" s="204"/>
      <c r="V438" s="204"/>
      <c r="W438" s="204"/>
      <c r="X438" s="205"/>
      <c r="AT438" s="206" t="s">
        <v>211</v>
      </c>
      <c r="AU438" s="206" t="s">
        <v>207</v>
      </c>
      <c r="AV438" s="13" t="s">
        <v>82</v>
      </c>
      <c r="AW438" s="13" t="s">
        <v>5</v>
      </c>
      <c r="AX438" s="13" t="s">
        <v>74</v>
      </c>
      <c r="AY438" s="206" t="s">
        <v>198</v>
      </c>
    </row>
    <row r="439" spans="2:51" s="13" customFormat="1" ht="11.25">
      <c r="B439" s="197"/>
      <c r="C439" s="198"/>
      <c r="D439" s="192" t="s">
        <v>211</v>
      </c>
      <c r="E439" s="199" t="s">
        <v>20</v>
      </c>
      <c r="F439" s="200" t="s">
        <v>1420</v>
      </c>
      <c r="G439" s="198"/>
      <c r="H439" s="199" t="s">
        <v>20</v>
      </c>
      <c r="I439" s="201"/>
      <c r="J439" s="201"/>
      <c r="K439" s="198"/>
      <c r="L439" s="198"/>
      <c r="M439" s="202"/>
      <c r="N439" s="203"/>
      <c r="O439" s="204"/>
      <c r="P439" s="204"/>
      <c r="Q439" s="204"/>
      <c r="R439" s="204"/>
      <c r="S439" s="204"/>
      <c r="T439" s="204"/>
      <c r="U439" s="204"/>
      <c r="V439" s="204"/>
      <c r="W439" s="204"/>
      <c r="X439" s="205"/>
      <c r="AT439" s="206" t="s">
        <v>211</v>
      </c>
      <c r="AU439" s="206" t="s">
        <v>207</v>
      </c>
      <c r="AV439" s="13" t="s">
        <v>82</v>
      </c>
      <c r="AW439" s="13" t="s">
        <v>5</v>
      </c>
      <c r="AX439" s="13" t="s">
        <v>74</v>
      </c>
      <c r="AY439" s="206" t="s">
        <v>198</v>
      </c>
    </row>
    <row r="440" spans="2:51" s="14" customFormat="1" ht="11.25">
      <c r="B440" s="207"/>
      <c r="C440" s="208"/>
      <c r="D440" s="192" t="s">
        <v>211</v>
      </c>
      <c r="E440" s="209" t="s">
        <v>20</v>
      </c>
      <c r="F440" s="210" t="s">
        <v>1371</v>
      </c>
      <c r="G440" s="208"/>
      <c r="H440" s="211">
        <v>4.37</v>
      </c>
      <c r="I440" s="212"/>
      <c r="J440" s="212"/>
      <c r="K440" s="208"/>
      <c r="L440" s="208"/>
      <c r="M440" s="213"/>
      <c r="N440" s="214"/>
      <c r="O440" s="215"/>
      <c r="P440" s="215"/>
      <c r="Q440" s="215"/>
      <c r="R440" s="215"/>
      <c r="S440" s="215"/>
      <c r="T440" s="215"/>
      <c r="U440" s="215"/>
      <c r="V440" s="215"/>
      <c r="W440" s="215"/>
      <c r="X440" s="216"/>
      <c r="AT440" s="217" t="s">
        <v>211</v>
      </c>
      <c r="AU440" s="217" t="s">
        <v>207</v>
      </c>
      <c r="AV440" s="14" t="s">
        <v>207</v>
      </c>
      <c r="AW440" s="14" t="s">
        <v>5</v>
      </c>
      <c r="AX440" s="14" t="s">
        <v>74</v>
      </c>
      <c r="AY440" s="217" t="s">
        <v>198</v>
      </c>
    </row>
    <row r="441" spans="2:51" s="13" customFormat="1" ht="11.25">
      <c r="B441" s="197"/>
      <c r="C441" s="198"/>
      <c r="D441" s="192" t="s">
        <v>211</v>
      </c>
      <c r="E441" s="199" t="s">
        <v>20</v>
      </c>
      <c r="F441" s="200" t="s">
        <v>1382</v>
      </c>
      <c r="G441" s="198"/>
      <c r="H441" s="199" t="s">
        <v>20</v>
      </c>
      <c r="I441" s="201"/>
      <c r="J441" s="201"/>
      <c r="K441" s="198"/>
      <c r="L441" s="198"/>
      <c r="M441" s="202"/>
      <c r="N441" s="203"/>
      <c r="O441" s="204"/>
      <c r="P441" s="204"/>
      <c r="Q441" s="204"/>
      <c r="R441" s="204"/>
      <c r="S441" s="204"/>
      <c r="T441" s="204"/>
      <c r="U441" s="204"/>
      <c r="V441" s="204"/>
      <c r="W441" s="204"/>
      <c r="X441" s="205"/>
      <c r="AT441" s="206" t="s">
        <v>211</v>
      </c>
      <c r="AU441" s="206" t="s">
        <v>207</v>
      </c>
      <c r="AV441" s="13" t="s">
        <v>82</v>
      </c>
      <c r="AW441" s="13" t="s">
        <v>5</v>
      </c>
      <c r="AX441" s="13" t="s">
        <v>74</v>
      </c>
      <c r="AY441" s="206" t="s">
        <v>198</v>
      </c>
    </row>
    <row r="442" spans="2:51" s="13" customFormat="1" ht="11.25">
      <c r="B442" s="197"/>
      <c r="C442" s="198"/>
      <c r="D442" s="192" t="s">
        <v>211</v>
      </c>
      <c r="E442" s="199" t="s">
        <v>20</v>
      </c>
      <c r="F442" s="200" t="s">
        <v>1421</v>
      </c>
      <c r="G442" s="198"/>
      <c r="H442" s="199" t="s">
        <v>20</v>
      </c>
      <c r="I442" s="201"/>
      <c r="J442" s="201"/>
      <c r="K442" s="198"/>
      <c r="L442" s="198"/>
      <c r="M442" s="202"/>
      <c r="N442" s="203"/>
      <c r="O442" s="204"/>
      <c r="P442" s="204"/>
      <c r="Q442" s="204"/>
      <c r="R442" s="204"/>
      <c r="S442" s="204"/>
      <c r="T442" s="204"/>
      <c r="U442" s="204"/>
      <c r="V442" s="204"/>
      <c r="W442" s="204"/>
      <c r="X442" s="205"/>
      <c r="AT442" s="206" t="s">
        <v>211</v>
      </c>
      <c r="AU442" s="206" t="s">
        <v>207</v>
      </c>
      <c r="AV442" s="13" t="s">
        <v>82</v>
      </c>
      <c r="AW442" s="13" t="s">
        <v>5</v>
      </c>
      <c r="AX442" s="13" t="s">
        <v>74</v>
      </c>
      <c r="AY442" s="206" t="s">
        <v>198</v>
      </c>
    </row>
    <row r="443" spans="2:51" s="14" customFormat="1" ht="11.25">
      <c r="B443" s="207"/>
      <c r="C443" s="208"/>
      <c r="D443" s="192" t="s">
        <v>211</v>
      </c>
      <c r="E443" s="209" t="s">
        <v>20</v>
      </c>
      <c r="F443" s="210" t="s">
        <v>1371</v>
      </c>
      <c r="G443" s="208"/>
      <c r="H443" s="211">
        <v>4.37</v>
      </c>
      <c r="I443" s="212"/>
      <c r="J443" s="212"/>
      <c r="K443" s="208"/>
      <c r="L443" s="208"/>
      <c r="M443" s="213"/>
      <c r="N443" s="214"/>
      <c r="O443" s="215"/>
      <c r="P443" s="215"/>
      <c r="Q443" s="215"/>
      <c r="R443" s="215"/>
      <c r="S443" s="215"/>
      <c r="T443" s="215"/>
      <c r="U443" s="215"/>
      <c r="V443" s="215"/>
      <c r="W443" s="215"/>
      <c r="X443" s="216"/>
      <c r="AT443" s="217" t="s">
        <v>211</v>
      </c>
      <c r="AU443" s="217" t="s">
        <v>207</v>
      </c>
      <c r="AV443" s="14" t="s">
        <v>207</v>
      </c>
      <c r="AW443" s="14" t="s">
        <v>5</v>
      </c>
      <c r="AX443" s="14" t="s">
        <v>74</v>
      </c>
      <c r="AY443" s="217" t="s">
        <v>198</v>
      </c>
    </row>
    <row r="444" spans="2:51" s="13" customFormat="1" ht="11.25">
      <c r="B444" s="197"/>
      <c r="C444" s="198"/>
      <c r="D444" s="192" t="s">
        <v>211</v>
      </c>
      <c r="E444" s="199" t="s">
        <v>20</v>
      </c>
      <c r="F444" s="200" t="s">
        <v>1382</v>
      </c>
      <c r="G444" s="198"/>
      <c r="H444" s="199" t="s">
        <v>20</v>
      </c>
      <c r="I444" s="201"/>
      <c r="J444" s="201"/>
      <c r="K444" s="198"/>
      <c r="L444" s="198"/>
      <c r="M444" s="202"/>
      <c r="N444" s="203"/>
      <c r="O444" s="204"/>
      <c r="P444" s="204"/>
      <c r="Q444" s="204"/>
      <c r="R444" s="204"/>
      <c r="S444" s="204"/>
      <c r="T444" s="204"/>
      <c r="U444" s="204"/>
      <c r="V444" s="204"/>
      <c r="W444" s="204"/>
      <c r="X444" s="205"/>
      <c r="AT444" s="206" t="s">
        <v>211</v>
      </c>
      <c r="AU444" s="206" t="s">
        <v>207</v>
      </c>
      <c r="AV444" s="13" t="s">
        <v>82</v>
      </c>
      <c r="AW444" s="13" t="s">
        <v>5</v>
      </c>
      <c r="AX444" s="13" t="s">
        <v>74</v>
      </c>
      <c r="AY444" s="206" t="s">
        <v>198</v>
      </c>
    </row>
    <row r="445" spans="2:51" s="13" customFormat="1" ht="11.25">
      <c r="B445" s="197"/>
      <c r="C445" s="198"/>
      <c r="D445" s="192" t="s">
        <v>211</v>
      </c>
      <c r="E445" s="199" t="s">
        <v>20</v>
      </c>
      <c r="F445" s="200" t="s">
        <v>1422</v>
      </c>
      <c r="G445" s="198"/>
      <c r="H445" s="199" t="s">
        <v>20</v>
      </c>
      <c r="I445" s="201"/>
      <c r="J445" s="201"/>
      <c r="K445" s="198"/>
      <c r="L445" s="198"/>
      <c r="M445" s="202"/>
      <c r="N445" s="203"/>
      <c r="O445" s="204"/>
      <c r="P445" s="204"/>
      <c r="Q445" s="204"/>
      <c r="R445" s="204"/>
      <c r="S445" s="204"/>
      <c r="T445" s="204"/>
      <c r="U445" s="204"/>
      <c r="V445" s="204"/>
      <c r="W445" s="204"/>
      <c r="X445" s="205"/>
      <c r="AT445" s="206" t="s">
        <v>211</v>
      </c>
      <c r="AU445" s="206" t="s">
        <v>207</v>
      </c>
      <c r="AV445" s="13" t="s">
        <v>82</v>
      </c>
      <c r="AW445" s="13" t="s">
        <v>5</v>
      </c>
      <c r="AX445" s="13" t="s">
        <v>74</v>
      </c>
      <c r="AY445" s="206" t="s">
        <v>198</v>
      </c>
    </row>
    <row r="446" spans="2:51" s="14" customFormat="1" ht="11.25">
      <c r="B446" s="207"/>
      <c r="C446" s="208"/>
      <c r="D446" s="192" t="s">
        <v>211</v>
      </c>
      <c r="E446" s="209" t="s">
        <v>20</v>
      </c>
      <c r="F446" s="210" t="s">
        <v>1371</v>
      </c>
      <c r="G446" s="208"/>
      <c r="H446" s="211">
        <v>4.37</v>
      </c>
      <c r="I446" s="212"/>
      <c r="J446" s="212"/>
      <c r="K446" s="208"/>
      <c r="L446" s="208"/>
      <c r="M446" s="213"/>
      <c r="N446" s="214"/>
      <c r="O446" s="215"/>
      <c r="P446" s="215"/>
      <c r="Q446" s="215"/>
      <c r="R446" s="215"/>
      <c r="S446" s="215"/>
      <c r="T446" s="215"/>
      <c r="U446" s="215"/>
      <c r="V446" s="215"/>
      <c r="W446" s="215"/>
      <c r="X446" s="216"/>
      <c r="AT446" s="217" t="s">
        <v>211</v>
      </c>
      <c r="AU446" s="217" t="s">
        <v>207</v>
      </c>
      <c r="AV446" s="14" t="s">
        <v>207</v>
      </c>
      <c r="AW446" s="14" t="s">
        <v>5</v>
      </c>
      <c r="AX446" s="14" t="s">
        <v>74</v>
      </c>
      <c r="AY446" s="217" t="s">
        <v>198</v>
      </c>
    </row>
    <row r="447" spans="2:51" s="13" customFormat="1" ht="11.25">
      <c r="B447" s="197"/>
      <c r="C447" s="198"/>
      <c r="D447" s="192" t="s">
        <v>211</v>
      </c>
      <c r="E447" s="199" t="s">
        <v>20</v>
      </c>
      <c r="F447" s="200" t="s">
        <v>1382</v>
      </c>
      <c r="G447" s="198"/>
      <c r="H447" s="199" t="s">
        <v>20</v>
      </c>
      <c r="I447" s="201"/>
      <c r="J447" s="201"/>
      <c r="K447" s="198"/>
      <c r="L447" s="198"/>
      <c r="M447" s="202"/>
      <c r="N447" s="203"/>
      <c r="O447" s="204"/>
      <c r="P447" s="204"/>
      <c r="Q447" s="204"/>
      <c r="R447" s="204"/>
      <c r="S447" s="204"/>
      <c r="T447" s="204"/>
      <c r="U447" s="204"/>
      <c r="V447" s="204"/>
      <c r="W447" s="204"/>
      <c r="X447" s="205"/>
      <c r="AT447" s="206" t="s">
        <v>211</v>
      </c>
      <c r="AU447" s="206" t="s">
        <v>207</v>
      </c>
      <c r="AV447" s="13" t="s">
        <v>82</v>
      </c>
      <c r="AW447" s="13" t="s">
        <v>5</v>
      </c>
      <c r="AX447" s="13" t="s">
        <v>74</v>
      </c>
      <c r="AY447" s="206" t="s">
        <v>198</v>
      </c>
    </row>
    <row r="448" spans="2:51" s="13" customFormat="1" ht="11.25">
      <c r="B448" s="197"/>
      <c r="C448" s="198"/>
      <c r="D448" s="192" t="s">
        <v>211</v>
      </c>
      <c r="E448" s="199" t="s">
        <v>20</v>
      </c>
      <c r="F448" s="200" t="s">
        <v>1423</v>
      </c>
      <c r="G448" s="198"/>
      <c r="H448" s="199" t="s">
        <v>20</v>
      </c>
      <c r="I448" s="201"/>
      <c r="J448" s="201"/>
      <c r="K448" s="198"/>
      <c r="L448" s="198"/>
      <c r="M448" s="202"/>
      <c r="N448" s="203"/>
      <c r="O448" s="204"/>
      <c r="P448" s="204"/>
      <c r="Q448" s="204"/>
      <c r="R448" s="204"/>
      <c r="S448" s="204"/>
      <c r="T448" s="204"/>
      <c r="U448" s="204"/>
      <c r="V448" s="204"/>
      <c r="W448" s="204"/>
      <c r="X448" s="205"/>
      <c r="AT448" s="206" t="s">
        <v>211</v>
      </c>
      <c r="AU448" s="206" t="s">
        <v>207</v>
      </c>
      <c r="AV448" s="13" t="s">
        <v>82</v>
      </c>
      <c r="AW448" s="13" t="s">
        <v>5</v>
      </c>
      <c r="AX448" s="13" t="s">
        <v>74</v>
      </c>
      <c r="AY448" s="206" t="s">
        <v>198</v>
      </c>
    </row>
    <row r="449" spans="1:65" s="14" customFormat="1" ht="11.25">
      <c r="B449" s="207"/>
      <c r="C449" s="208"/>
      <c r="D449" s="192" t="s">
        <v>211</v>
      </c>
      <c r="E449" s="209" t="s">
        <v>20</v>
      </c>
      <c r="F449" s="210" t="s">
        <v>995</v>
      </c>
      <c r="G449" s="208"/>
      <c r="H449" s="211">
        <v>4.4000000000000004</v>
      </c>
      <c r="I449" s="212"/>
      <c r="J449" s="212"/>
      <c r="K449" s="208"/>
      <c r="L449" s="208"/>
      <c r="M449" s="213"/>
      <c r="N449" s="214"/>
      <c r="O449" s="215"/>
      <c r="P449" s="215"/>
      <c r="Q449" s="215"/>
      <c r="R449" s="215"/>
      <c r="S449" s="215"/>
      <c r="T449" s="215"/>
      <c r="U449" s="215"/>
      <c r="V449" s="215"/>
      <c r="W449" s="215"/>
      <c r="X449" s="216"/>
      <c r="AT449" s="217" t="s">
        <v>211</v>
      </c>
      <c r="AU449" s="217" t="s">
        <v>207</v>
      </c>
      <c r="AV449" s="14" t="s">
        <v>207</v>
      </c>
      <c r="AW449" s="14" t="s">
        <v>5</v>
      </c>
      <c r="AX449" s="14" t="s">
        <v>74</v>
      </c>
      <c r="AY449" s="217" t="s">
        <v>198</v>
      </c>
    </row>
    <row r="450" spans="1:65" s="13" customFormat="1" ht="11.25">
      <c r="B450" s="197"/>
      <c r="C450" s="198"/>
      <c r="D450" s="192" t="s">
        <v>211</v>
      </c>
      <c r="E450" s="199" t="s">
        <v>20</v>
      </c>
      <c r="F450" s="200" t="s">
        <v>1382</v>
      </c>
      <c r="G450" s="198"/>
      <c r="H450" s="199" t="s">
        <v>20</v>
      </c>
      <c r="I450" s="201"/>
      <c r="J450" s="201"/>
      <c r="K450" s="198"/>
      <c r="L450" s="198"/>
      <c r="M450" s="202"/>
      <c r="N450" s="203"/>
      <c r="O450" s="204"/>
      <c r="P450" s="204"/>
      <c r="Q450" s="204"/>
      <c r="R450" s="204"/>
      <c r="S450" s="204"/>
      <c r="T450" s="204"/>
      <c r="U450" s="204"/>
      <c r="V450" s="204"/>
      <c r="W450" s="204"/>
      <c r="X450" s="205"/>
      <c r="AT450" s="206" t="s">
        <v>211</v>
      </c>
      <c r="AU450" s="206" t="s">
        <v>207</v>
      </c>
      <c r="AV450" s="13" t="s">
        <v>82</v>
      </c>
      <c r="AW450" s="13" t="s">
        <v>5</v>
      </c>
      <c r="AX450" s="13" t="s">
        <v>74</v>
      </c>
      <c r="AY450" s="206" t="s">
        <v>198</v>
      </c>
    </row>
    <row r="451" spans="1:65" s="13" customFormat="1" ht="11.25">
      <c r="B451" s="197"/>
      <c r="C451" s="198"/>
      <c r="D451" s="192" t="s">
        <v>211</v>
      </c>
      <c r="E451" s="199" t="s">
        <v>20</v>
      </c>
      <c r="F451" s="200" t="s">
        <v>1403</v>
      </c>
      <c r="G451" s="198"/>
      <c r="H451" s="199" t="s">
        <v>20</v>
      </c>
      <c r="I451" s="201"/>
      <c r="J451" s="201"/>
      <c r="K451" s="198"/>
      <c r="L451" s="198"/>
      <c r="M451" s="202"/>
      <c r="N451" s="203"/>
      <c r="O451" s="204"/>
      <c r="P451" s="204"/>
      <c r="Q451" s="204"/>
      <c r="R451" s="204"/>
      <c r="S451" s="204"/>
      <c r="T451" s="204"/>
      <c r="U451" s="204"/>
      <c r="V451" s="204"/>
      <c r="W451" s="204"/>
      <c r="X451" s="205"/>
      <c r="AT451" s="206" t="s">
        <v>211</v>
      </c>
      <c r="AU451" s="206" t="s">
        <v>207</v>
      </c>
      <c r="AV451" s="13" t="s">
        <v>82</v>
      </c>
      <c r="AW451" s="13" t="s">
        <v>5</v>
      </c>
      <c r="AX451" s="13" t="s">
        <v>74</v>
      </c>
      <c r="AY451" s="206" t="s">
        <v>198</v>
      </c>
    </row>
    <row r="452" spans="1:65" s="14" customFormat="1" ht="11.25">
      <c r="B452" s="207"/>
      <c r="C452" s="208"/>
      <c r="D452" s="192" t="s">
        <v>211</v>
      </c>
      <c r="E452" s="209" t="s">
        <v>20</v>
      </c>
      <c r="F452" s="210" t="s">
        <v>207</v>
      </c>
      <c r="G452" s="208"/>
      <c r="H452" s="211">
        <v>2</v>
      </c>
      <c r="I452" s="212"/>
      <c r="J452" s="212"/>
      <c r="K452" s="208"/>
      <c r="L452" s="208"/>
      <c r="M452" s="213"/>
      <c r="N452" s="214"/>
      <c r="O452" s="215"/>
      <c r="P452" s="215"/>
      <c r="Q452" s="215"/>
      <c r="R452" s="215"/>
      <c r="S452" s="215"/>
      <c r="T452" s="215"/>
      <c r="U452" s="215"/>
      <c r="V452" s="215"/>
      <c r="W452" s="215"/>
      <c r="X452" s="216"/>
      <c r="AT452" s="217" t="s">
        <v>211</v>
      </c>
      <c r="AU452" s="217" t="s">
        <v>207</v>
      </c>
      <c r="AV452" s="14" t="s">
        <v>207</v>
      </c>
      <c r="AW452" s="14" t="s">
        <v>5</v>
      </c>
      <c r="AX452" s="14" t="s">
        <v>74</v>
      </c>
      <c r="AY452" s="217" t="s">
        <v>198</v>
      </c>
    </row>
    <row r="453" spans="1:65" s="13" customFormat="1" ht="11.25">
      <c r="B453" s="197"/>
      <c r="C453" s="198"/>
      <c r="D453" s="192" t="s">
        <v>211</v>
      </c>
      <c r="E453" s="199" t="s">
        <v>20</v>
      </c>
      <c r="F453" s="200" t="s">
        <v>1382</v>
      </c>
      <c r="G453" s="198"/>
      <c r="H453" s="199" t="s">
        <v>20</v>
      </c>
      <c r="I453" s="201"/>
      <c r="J453" s="201"/>
      <c r="K453" s="198"/>
      <c r="L453" s="198"/>
      <c r="M453" s="202"/>
      <c r="N453" s="203"/>
      <c r="O453" s="204"/>
      <c r="P453" s="204"/>
      <c r="Q453" s="204"/>
      <c r="R453" s="204"/>
      <c r="S453" s="204"/>
      <c r="T453" s="204"/>
      <c r="U453" s="204"/>
      <c r="V453" s="204"/>
      <c r="W453" s="204"/>
      <c r="X453" s="205"/>
      <c r="AT453" s="206" t="s">
        <v>211</v>
      </c>
      <c r="AU453" s="206" t="s">
        <v>207</v>
      </c>
      <c r="AV453" s="13" t="s">
        <v>82</v>
      </c>
      <c r="AW453" s="13" t="s">
        <v>5</v>
      </c>
      <c r="AX453" s="13" t="s">
        <v>74</v>
      </c>
      <c r="AY453" s="206" t="s">
        <v>198</v>
      </c>
    </row>
    <row r="454" spans="1:65" s="13" customFormat="1" ht="11.25">
      <c r="B454" s="197"/>
      <c r="C454" s="198"/>
      <c r="D454" s="192" t="s">
        <v>211</v>
      </c>
      <c r="E454" s="199" t="s">
        <v>20</v>
      </c>
      <c r="F454" s="200" t="s">
        <v>1404</v>
      </c>
      <c r="G454" s="198"/>
      <c r="H454" s="199" t="s">
        <v>20</v>
      </c>
      <c r="I454" s="201"/>
      <c r="J454" s="201"/>
      <c r="K454" s="198"/>
      <c r="L454" s="198"/>
      <c r="M454" s="202"/>
      <c r="N454" s="203"/>
      <c r="O454" s="204"/>
      <c r="P454" s="204"/>
      <c r="Q454" s="204"/>
      <c r="R454" s="204"/>
      <c r="S454" s="204"/>
      <c r="T454" s="204"/>
      <c r="U454" s="204"/>
      <c r="V454" s="204"/>
      <c r="W454" s="204"/>
      <c r="X454" s="205"/>
      <c r="AT454" s="206" t="s">
        <v>211</v>
      </c>
      <c r="AU454" s="206" t="s">
        <v>207</v>
      </c>
      <c r="AV454" s="13" t="s">
        <v>82</v>
      </c>
      <c r="AW454" s="13" t="s">
        <v>5</v>
      </c>
      <c r="AX454" s="13" t="s">
        <v>74</v>
      </c>
      <c r="AY454" s="206" t="s">
        <v>198</v>
      </c>
    </row>
    <row r="455" spans="1:65" s="14" customFormat="1" ht="11.25">
      <c r="B455" s="207"/>
      <c r="C455" s="208"/>
      <c r="D455" s="192" t="s">
        <v>211</v>
      </c>
      <c r="E455" s="209" t="s">
        <v>20</v>
      </c>
      <c r="F455" s="210" t="s">
        <v>221</v>
      </c>
      <c r="G455" s="208"/>
      <c r="H455" s="211">
        <v>3</v>
      </c>
      <c r="I455" s="212"/>
      <c r="J455" s="212"/>
      <c r="K455" s="208"/>
      <c r="L455" s="208"/>
      <c r="M455" s="213"/>
      <c r="N455" s="214"/>
      <c r="O455" s="215"/>
      <c r="P455" s="215"/>
      <c r="Q455" s="215"/>
      <c r="R455" s="215"/>
      <c r="S455" s="215"/>
      <c r="T455" s="215"/>
      <c r="U455" s="215"/>
      <c r="V455" s="215"/>
      <c r="W455" s="215"/>
      <c r="X455" s="216"/>
      <c r="AT455" s="217" t="s">
        <v>211</v>
      </c>
      <c r="AU455" s="217" t="s">
        <v>207</v>
      </c>
      <c r="AV455" s="14" t="s">
        <v>207</v>
      </c>
      <c r="AW455" s="14" t="s">
        <v>5</v>
      </c>
      <c r="AX455" s="14" t="s">
        <v>74</v>
      </c>
      <c r="AY455" s="217" t="s">
        <v>198</v>
      </c>
    </row>
    <row r="456" spans="1:65" s="16" customFormat="1" ht="11.25">
      <c r="B456" s="229"/>
      <c r="C456" s="230"/>
      <c r="D456" s="192" t="s">
        <v>211</v>
      </c>
      <c r="E456" s="231" t="s">
        <v>20</v>
      </c>
      <c r="F456" s="232" t="s">
        <v>282</v>
      </c>
      <c r="G456" s="230"/>
      <c r="H456" s="233">
        <v>61.759999999999991</v>
      </c>
      <c r="I456" s="234"/>
      <c r="J456" s="234"/>
      <c r="K456" s="230"/>
      <c r="L456" s="230"/>
      <c r="M456" s="235"/>
      <c r="N456" s="236"/>
      <c r="O456" s="237"/>
      <c r="P456" s="237"/>
      <c r="Q456" s="237"/>
      <c r="R456" s="237"/>
      <c r="S456" s="237"/>
      <c r="T456" s="237"/>
      <c r="U456" s="237"/>
      <c r="V456" s="237"/>
      <c r="W456" s="237"/>
      <c r="X456" s="238"/>
      <c r="AT456" s="239" t="s">
        <v>211</v>
      </c>
      <c r="AU456" s="239" t="s">
        <v>207</v>
      </c>
      <c r="AV456" s="16" t="s">
        <v>206</v>
      </c>
      <c r="AW456" s="16" t="s">
        <v>5</v>
      </c>
      <c r="AX456" s="16" t="s">
        <v>82</v>
      </c>
      <c r="AY456" s="239" t="s">
        <v>198</v>
      </c>
    </row>
    <row r="457" spans="1:65" s="2" customFormat="1" ht="24.2" customHeight="1">
      <c r="A457" s="36"/>
      <c r="B457" s="37"/>
      <c r="C457" s="178" t="s">
        <v>1230</v>
      </c>
      <c r="D457" s="244" t="s">
        <v>201</v>
      </c>
      <c r="E457" s="179" t="s">
        <v>1294</v>
      </c>
      <c r="F457" s="180" t="s">
        <v>1295</v>
      </c>
      <c r="G457" s="181" t="s">
        <v>1114</v>
      </c>
      <c r="H457" s="256"/>
      <c r="I457" s="183"/>
      <c r="J457" s="183"/>
      <c r="K457" s="184">
        <f>ROUND(P457*H457,2)</f>
        <v>0</v>
      </c>
      <c r="L457" s="180" t="s">
        <v>205</v>
      </c>
      <c r="M457" s="41"/>
      <c r="N457" s="185" t="s">
        <v>20</v>
      </c>
      <c r="O457" s="186" t="s">
        <v>44</v>
      </c>
      <c r="P457" s="187">
        <f>I457+J457</f>
        <v>0</v>
      </c>
      <c r="Q457" s="187">
        <f>ROUND(I457*H457,2)</f>
        <v>0</v>
      </c>
      <c r="R457" s="187">
        <f>ROUND(J457*H457,2)</f>
        <v>0</v>
      </c>
      <c r="S457" s="66"/>
      <c r="T457" s="188">
        <f>S457*H457</f>
        <v>0</v>
      </c>
      <c r="U457" s="188">
        <v>0</v>
      </c>
      <c r="V457" s="188">
        <f>U457*H457</f>
        <v>0</v>
      </c>
      <c r="W457" s="188">
        <v>0</v>
      </c>
      <c r="X457" s="189">
        <f>W457*H457</f>
        <v>0</v>
      </c>
      <c r="Y457" s="36"/>
      <c r="Z457" s="36"/>
      <c r="AA457" s="36"/>
      <c r="AB457" s="36"/>
      <c r="AC457" s="36"/>
      <c r="AD457" s="36"/>
      <c r="AE457" s="36"/>
      <c r="AR457" s="190" t="s">
        <v>404</v>
      </c>
      <c r="AT457" s="190" t="s">
        <v>201</v>
      </c>
      <c r="AU457" s="190" t="s">
        <v>207</v>
      </c>
      <c r="AY457" s="19" t="s">
        <v>198</v>
      </c>
      <c r="BE457" s="191">
        <f>IF(O457="základní",K457,0)</f>
        <v>0</v>
      </c>
      <c r="BF457" s="191">
        <f>IF(O457="snížená",K457,0)</f>
        <v>0</v>
      </c>
      <c r="BG457" s="191">
        <f>IF(O457="zákl. přenesená",K457,0)</f>
        <v>0</v>
      </c>
      <c r="BH457" s="191">
        <f>IF(O457="sníž. přenesená",K457,0)</f>
        <v>0</v>
      </c>
      <c r="BI457" s="191">
        <f>IF(O457="nulová",K457,0)</f>
        <v>0</v>
      </c>
      <c r="BJ457" s="19" t="s">
        <v>207</v>
      </c>
      <c r="BK457" s="191">
        <f>ROUND(P457*H457,2)</f>
        <v>0</v>
      </c>
      <c r="BL457" s="19" t="s">
        <v>404</v>
      </c>
      <c r="BM457" s="190" t="s">
        <v>1464</v>
      </c>
    </row>
    <row r="458" spans="1:65" s="2" customFormat="1" ht="19.5">
      <c r="A458" s="36"/>
      <c r="B458" s="37"/>
      <c r="C458" s="38"/>
      <c r="D458" s="192" t="s">
        <v>209</v>
      </c>
      <c r="E458" s="38"/>
      <c r="F458" s="193" t="s">
        <v>1297</v>
      </c>
      <c r="G458" s="38"/>
      <c r="H458" s="38"/>
      <c r="I458" s="194"/>
      <c r="J458" s="194"/>
      <c r="K458" s="38"/>
      <c r="L458" s="38"/>
      <c r="M458" s="41"/>
      <c r="N458" s="257"/>
      <c r="O458" s="258"/>
      <c r="P458" s="259"/>
      <c r="Q458" s="259"/>
      <c r="R458" s="259"/>
      <c r="S458" s="259"/>
      <c r="T458" s="259"/>
      <c r="U458" s="259"/>
      <c r="V458" s="259"/>
      <c r="W458" s="259"/>
      <c r="X458" s="260"/>
      <c r="Y458" s="36"/>
      <c r="Z458" s="36"/>
      <c r="AA458" s="36"/>
      <c r="AB458" s="36"/>
      <c r="AC458" s="36"/>
      <c r="AD458" s="36"/>
      <c r="AE458" s="36"/>
      <c r="AT458" s="19" t="s">
        <v>209</v>
      </c>
      <c r="AU458" s="19" t="s">
        <v>207</v>
      </c>
    </row>
    <row r="459" spans="1:65" s="2" customFormat="1" ht="6.95" customHeight="1">
      <c r="A459" s="36"/>
      <c r="B459" s="49"/>
      <c r="C459" s="50"/>
      <c r="D459" s="50"/>
      <c r="E459" s="50"/>
      <c r="F459" s="50"/>
      <c r="G459" s="50"/>
      <c r="H459" s="50"/>
      <c r="I459" s="50"/>
      <c r="J459" s="50"/>
      <c r="K459" s="50"/>
      <c r="L459" s="50"/>
      <c r="M459" s="41"/>
      <c r="N459" s="36"/>
      <c r="P459" s="36"/>
      <c r="Q459" s="36"/>
      <c r="R459" s="36"/>
      <c r="S459" s="36"/>
      <c r="T459" s="36"/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</row>
  </sheetData>
  <sheetProtection algorithmName="SHA-512" hashValue="koz+niZ5YHGbsRNtrusJnPE9bSaIAW/ZgNSEMDHTcRU27pORVJqqyMbJ1Yu9vfml/hDjNCb7yBqkRNWaSpnNaA==" saltValue="+/3b3PgdBIfOR/1knW0ZVTbKES1xd2nrfF7E6+a1NC+ubt+EK2uBpp8dt9Xaxm3sf8g8G8doRDUWKE5hHPsB9A==" spinCount="100000" sheet="1" objects="1" scenarios="1" formatColumns="0" formatRows="0" autoFilter="0"/>
  <autoFilter ref="C85:L458"/>
  <mergeCells count="9">
    <mergeCell ref="E52:H52"/>
    <mergeCell ref="E76:H76"/>
    <mergeCell ref="E78:H78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7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110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1465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ROUND(K89,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ROUND((SUM(BE89:BE278)),  2)</f>
        <v>0</v>
      </c>
      <c r="G35" s="36"/>
      <c r="H35" s="36"/>
      <c r="I35" s="121">
        <v>0.21</v>
      </c>
      <c r="J35" s="36"/>
      <c r="K35" s="116">
        <f>ROUND(((SUM(BE89:BE278))*I35),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ROUND((SUM(BF89:BF278)),  2)</f>
        <v>0</v>
      </c>
      <c r="G36" s="36"/>
      <c r="H36" s="36"/>
      <c r="I36" s="121">
        <v>0.15</v>
      </c>
      <c r="J36" s="36"/>
      <c r="K36" s="116">
        <f>ROUND(((SUM(BF89:BF278))*I36),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ROUND((SUM(BG89:BG278)),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ROUND((SUM(BH89:BH278)),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ROUND((SUM(BI89:BI278)),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2019-118-10 - Nové kce - okna a dveře - podkroví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Q89</f>
        <v>0</v>
      </c>
      <c r="J61" s="79">
        <f t="shared" si="0"/>
        <v>0</v>
      </c>
      <c r="K61" s="79">
        <f>K89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168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K90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940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K91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1030</v>
      </c>
      <c r="E64" s="146"/>
      <c r="F64" s="146"/>
      <c r="G64" s="146"/>
      <c r="H64" s="146"/>
      <c r="I64" s="147">
        <f>Q107</f>
        <v>0</v>
      </c>
      <c r="J64" s="147">
        <f>R107</f>
        <v>0</v>
      </c>
      <c r="K64" s="147">
        <f>K107</f>
        <v>0</v>
      </c>
      <c r="L64" s="144"/>
      <c r="M64" s="148"/>
    </row>
    <row r="65" spans="1:31" s="9" customFormat="1" ht="24.95" customHeight="1">
      <c r="B65" s="137"/>
      <c r="C65" s="138"/>
      <c r="D65" s="139" t="s">
        <v>172</v>
      </c>
      <c r="E65" s="140"/>
      <c r="F65" s="140"/>
      <c r="G65" s="140"/>
      <c r="H65" s="140"/>
      <c r="I65" s="141">
        <f>Q112</f>
        <v>0</v>
      </c>
      <c r="J65" s="141">
        <f>R112</f>
        <v>0</v>
      </c>
      <c r="K65" s="141">
        <f>K112</f>
        <v>0</v>
      </c>
      <c r="L65" s="138"/>
      <c r="M65" s="142"/>
    </row>
    <row r="66" spans="1:31" s="10" customFormat="1" ht="19.899999999999999" customHeight="1">
      <c r="B66" s="143"/>
      <c r="C66" s="144"/>
      <c r="D66" s="145" t="s">
        <v>1033</v>
      </c>
      <c r="E66" s="146"/>
      <c r="F66" s="146"/>
      <c r="G66" s="146"/>
      <c r="H66" s="146"/>
      <c r="I66" s="147">
        <f>Q113</f>
        <v>0</v>
      </c>
      <c r="J66" s="147">
        <f>R113</f>
        <v>0</v>
      </c>
      <c r="K66" s="147">
        <f>K113</f>
        <v>0</v>
      </c>
      <c r="L66" s="144"/>
      <c r="M66" s="148"/>
    </row>
    <row r="67" spans="1:31" s="10" customFormat="1" ht="19.899999999999999" customHeight="1">
      <c r="B67" s="143"/>
      <c r="C67" s="144"/>
      <c r="D67" s="145" t="s">
        <v>1299</v>
      </c>
      <c r="E67" s="146"/>
      <c r="F67" s="146"/>
      <c r="G67" s="146"/>
      <c r="H67" s="146"/>
      <c r="I67" s="147">
        <f>Q162</f>
        <v>0</v>
      </c>
      <c r="J67" s="147">
        <f>R162</f>
        <v>0</v>
      </c>
      <c r="K67" s="147">
        <f>K162</f>
        <v>0</v>
      </c>
      <c r="L67" s="144"/>
      <c r="M67" s="148"/>
    </row>
    <row r="68" spans="1:31" s="10" customFormat="1" ht="19.899999999999999" customHeight="1">
      <c r="B68" s="143"/>
      <c r="C68" s="144"/>
      <c r="D68" s="145" t="s">
        <v>1034</v>
      </c>
      <c r="E68" s="146"/>
      <c r="F68" s="146"/>
      <c r="G68" s="146"/>
      <c r="H68" s="146"/>
      <c r="I68" s="147">
        <f>Q199</f>
        <v>0</v>
      </c>
      <c r="J68" s="147">
        <f>R199</f>
        <v>0</v>
      </c>
      <c r="K68" s="147">
        <f>K199</f>
        <v>0</v>
      </c>
      <c r="L68" s="144"/>
      <c r="M68" s="148"/>
    </row>
    <row r="69" spans="1:31" s="10" customFormat="1" ht="19.899999999999999" customHeight="1">
      <c r="B69" s="143"/>
      <c r="C69" s="144"/>
      <c r="D69" s="145" t="s">
        <v>176</v>
      </c>
      <c r="E69" s="146"/>
      <c r="F69" s="146"/>
      <c r="G69" s="146"/>
      <c r="H69" s="146"/>
      <c r="I69" s="147">
        <f>Q244</f>
        <v>0</v>
      </c>
      <c r="J69" s="147">
        <f>R244</f>
        <v>0</v>
      </c>
      <c r="K69" s="147">
        <f>K244</f>
        <v>0</v>
      </c>
      <c r="L69" s="144"/>
      <c r="M69" s="148"/>
    </row>
    <row r="70" spans="1:31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38"/>
      <c r="M70" s="109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10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52"/>
      <c r="M75" s="10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>
      <c r="A76" s="36"/>
      <c r="B76" s="37"/>
      <c r="C76" s="25" t="s">
        <v>179</v>
      </c>
      <c r="D76" s="38"/>
      <c r="E76" s="38"/>
      <c r="F76" s="38"/>
      <c r="G76" s="38"/>
      <c r="H76" s="38"/>
      <c r="I76" s="38"/>
      <c r="J76" s="38"/>
      <c r="K76" s="38"/>
      <c r="L76" s="38"/>
      <c r="M76" s="10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10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17</v>
      </c>
      <c r="D78" s="38"/>
      <c r="E78" s="38"/>
      <c r="F78" s="38"/>
      <c r="G78" s="38"/>
      <c r="H78" s="38"/>
      <c r="I78" s="38"/>
      <c r="J78" s="38"/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389" t="str">
        <f>E7</f>
        <v>Rekonstrukce BD Mládeže 12</v>
      </c>
      <c r="F79" s="390"/>
      <c r="G79" s="390"/>
      <c r="H79" s="390"/>
      <c r="I79" s="38"/>
      <c r="J79" s="38"/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157</v>
      </c>
      <c r="D80" s="38"/>
      <c r="E80" s="38"/>
      <c r="F80" s="38"/>
      <c r="G80" s="38"/>
      <c r="H80" s="38"/>
      <c r="I80" s="38"/>
      <c r="J80" s="38"/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345" t="str">
        <f>E9</f>
        <v>2019-118-10 - Nové kce - okna a dveře - podkroví</v>
      </c>
      <c r="F81" s="391"/>
      <c r="G81" s="391"/>
      <c r="H81" s="391"/>
      <c r="I81" s="38"/>
      <c r="J81" s="38"/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22</v>
      </c>
      <c r="D83" s="38"/>
      <c r="E83" s="38"/>
      <c r="F83" s="29" t="str">
        <f>F12</f>
        <v>Budova č.507/12 na st.465 k.ú. Hrabůvka</v>
      </c>
      <c r="G83" s="38"/>
      <c r="H83" s="38"/>
      <c r="I83" s="31" t="s">
        <v>24</v>
      </c>
      <c r="J83" s="61" t="str">
        <f>IF(J12="","",J12)</f>
        <v>2. 6. 2021</v>
      </c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40.15" customHeight="1">
      <c r="A85" s="36"/>
      <c r="B85" s="37"/>
      <c r="C85" s="31" t="s">
        <v>26</v>
      </c>
      <c r="D85" s="38"/>
      <c r="E85" s="38"/>
      <c r="F85" s="29" t="str">
        <f>E15</f>
        <v>Statutární město Ostrava–Ostrava Jih, Horní 791/12</v>
      </c>
      <c r="G85" s="38"/>
      <c r="H85" s="38"/>
      <c r="I85" s="31" t="s">
        <v>32</v>
      </c>
      <c r="J85" s="34" t="str">
        <f>E21</f>
        <v>ČOS exim spol. s r.o.Alešova 26, Č.Budějovice</v>
      </c>
      <c r="K85" s="38"/>
      <c r="L85" s="38"/>
      <c r="M85" s="10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" customHeight="1">
      <c r="A86" s="36"/>
      <c r="B86" s="37"/>
      <c r="C86" s="31" t="s">
        <v>30</v>
      </c>
      <c r="D86" s="38"/>
      <c r="E86" s="38"/>
      <c r="F86" s="29" t="str">
        <f>IF(E18="","",E18)</f>
        <v>Vyplň údaj</v>
      </c>
      <c r="G86" s="38"/>
      <c r="H86" s="38"/>
      <c r="I86" s="31" t="s">
        <v>34</v>
      </c>
      <c r="J86" s="34" t="str">
        <f>E24</f>
        <v>Ing. Dana Mlejnková</v>
      </c>
      <c r="K86" s="38"/>
      <c r="L86" s="38"/>
      <c r="M86" s="10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0.3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10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11" customFormat="1" ht="29.25" customHeight="1">
      <c r="A88" s="149"/>
      <c r="B88" s="150"/>
      <c r="C88" s="151" t="s">
        <v>180</v>
      </c>
      <c r="D88" s="152" t="s">
        <v>57</v>
      </c>
      <c r="E88" s="152" t="s">
        <v>53</v>
      </c>
      <c r="F88" s="152" t="s">
        <v>54</v>
      </c>
      <c r="G88" s="152" t="s">
        <v>181</v>
      </c>
      <c r="H88" s="152" t="s">
        <v>182</v>
      </c>
      <c r="I88" s="152" t="s">
        <v>183</v>
      </c>
      <c r="J88" s="152" t="s">
        <v>184</v>
      </c>
      <c r="K88" s="152" t="s">
        <v>166</v>
      </c>
      <c r="L88" s="153" t="s">
        <v>185</v>
      </c>
      <c r="M88" s="154"/>
      <c r="N88" s="70" t="s">
        <v>20</v>
      </c>
      <c r="O88" s="71" t="s">
        <v>42</v>
      </c>
      <c r="P88" s="71" t="s">
        <v>186</v>
      </c>
      <c r="Q88" s="71" t="s">
        <v>187</v>
      </c>
      <c r="R88" s="71" t="s">
        <v>188</v>
      </c>
      <c r="S88" s="71" t="s">
        <v>189</v>
      </c>
      <c r="T88" s="71" t="s">
        <v>190</v>
      </c>
      <c r="U88" s="71" t="s">
        <v>191</v>
      </c>
      <c r="V88" s="71" t="s">
        <v>192</v>
      </c>
      <c r="W88" s="71" t="s">
        <v>193</v>
      </c>
      <c r="X88" s="72" t="s">
        <v>194</v>
      </c>
      <c r="Y88" s="149"/>
      <c r="Z88" s="149"/>
      <c r="AA88" s="149"/>
      <c r="AB88" s="149"/>
      <c r="AC88" s="149"/>
      <c r="AD88" s="149"/>
      <c r="AE88" s="149"/>
    </row>
    <row r="89" spans="1:65" s="2" customFormat="1" ht="22.9" customHeight="1">
      <c r="A89" s="36"/>
      <c r="B89" s="37"/>
      <c r="C89" s="77" t="s">
        <v>195</v>
      </c>
      <c r="D89" s="38"/>
      <c r="E89" s="38"/>
      <c r="F89" s="38"/>
      <c r="G89" s="38"/>
      <c r="H89" s="38"/>
      <c r="I89" s="38"/>
      <c r="J89" s="38"/>
      <c r="K89" s="155">
        <f>BK89</f>
        <v>0</v>
      </c>
      <c r="L89" s="38"/>
      <c r="M89" s="41"/>
      <c r="N89" s="73"/>
      <c r="O89" s="156"/>
      <c r="P89" s="74"/>
      <c r="Q89" s="157">
        <f>Q90+Q112</f>
        <v>0</v>
      </c>
      <c r="R89" s="157">
        <f>R90+R112</f>
        <v>0</v>
      </c>
      <c r="S89" s="74"/>
      <c r="T89" s="158">
        <f>T90+T112</f>
        <v>0</v>
      </c>
      <c r="U89" s="74"/>
      <c r="V89" s="158">
        <f>V90+V112</f>
        <v>0.57247806649999999</v>
      </c>
      <c r="W89" s="74"/>
      <c r="X89" s="159">
        <f>X90+X112</f>
        <v>0</v>
      </c>
      <c r="Y89" s="36"/>
      <c r="Z89" s="36"/>
      <c r="AA89" s="36"/>
      <c r="AB89" s="36"/>
      <c r="AC89" s="36"/>
      <c r="AD89" s="36"/>
      <c r="AE89" s="36"/>
      <c r="AT89" s="19" t="s">
        <v>73</v>
      </c>
      <c r="AU89" s="19" t="s">
        <v>167</v>
      </c>
      <c r="BK89" s="160">
        <f>BK90+BK112</f>
        <v>0</v>
      </c>
    </row>
    <row r="90" spans="1:65" s="12" customFormat="1" ht="25.9" customHeight="1">
      <c r="B90" s="161"/>
      <c r="C90" s="162"/>
      <c r="D90" s="163" t="s">
        <v>73</v>
      </c>
      <c r="E90" s="164" t="s">
        <v>196</v>
      </c>
      <c r="F90" s="164" t="s">
        <v>197</v>
      </c>
      <c r="G90" s="162"/>
      <c r="H90" s="162"/>
      <c r="I90" s="165"/>
      <c r="J90" s="165"/>
      <c r="K90" s="166">
        <f>BK90</f>
        <v>0</v>
      </c>
      <c r="L90" s="162"/>
      <c r="M90" s="167"/>
      <c r="N90" s="168"/>
      <c r="O90" s="169"/>
      <c r="P90" s="169"/>
      <c r="Q90" s="170">
        <f>Q91+Q107</f>
        <v>0</v>
      </c>
      <c r="R90" s="170">
        <f>R91+R107</f>
        <v>0</v>
      </c>
      <c r="S90" s="169"/>
      <c r="T90" s="171">
        <f>T91+T107</f>
        <v>0</v>
      </c>
      <c r="U90" s="169"/>
      <c r="V90" s="171">
        <f>V91+V107</f>
        <v>0.46498337000000001</v>
      </c>
      <c r="W90" s="169"/>
      <c r="X90" s="172">
        <f>X91+X107</f>
        <v>0</v>
      </c>
      <c r="AR90" s="173" t="s">
        <v>82</v>
      </c>
      <c r="AT90" s="174" t="s">
        <v>73</v>
      </c>
      <c r="AU90" s="174" t="s">
        <v>74</v>
      </c>
      <c r="AY90" s="173" t="s">
        <v>198</v>
      </c>
      <c r="BK90" s="175">
        <f>BK91+BK107</f>
        <v>0</v>
      </c>
    </row>
    <row r="91" spans="1:65" s="12" customFormat="1" ht="22.9" customHeight="1">
      <c r="B91" s="161"/>
      <c r="C91" s="162"/>
      <c r="D91" s="163" t="s">
        <v>73</v>
      </c>
      <c r="E91" s="176" t="s">
        <v>317</v>
      </c>
      <c r="F91" s="176" t="s">
        <v>952</v>
      </c>
      <c r="G91" s="162"/>
      <c r="H91" s="162"/>
      <c r="I91" s="165"/>
      <c r="J91" s="165"/>
      <c r="K91" s="177">
        <f>BK91</f>
        <v>0</v>
      </c>
      <c r="L91" s="162"/>
      <c r="M91" s="167"/>
      <c r="N91" s="168"/>
      <c r="O91" s="169"/>
      <c r="P91" s="169"/>
      <c r="Q91" s="170">
        <f>SUM(Q92:Q106)</f>
        <v>0</v>
      </c>
      <c r="R91" s="170">
        <f>SUM(R92:R106)</f>
        <v>0</v>
      </c>
      <c r="S91" s="169"/>
      <c r="T91" s="171">
        <f>SUM(T92:T106)</f>
        <v>0</v>
      </c>
      <c r="U91" s="169"/>
      <c r="V91" s="171">
        <f>SUM(V92:V106)</f>
        <v>0.46498337000000001</v>
      </c>
      <c r="W91" s="169"/>
      <c r="X91" s="172">
        <f>SUM(X92:X106)</f>
        <v>0</v>
      </c>
      <c r="AR91" s="173" t="s">
        <v>82</v>
      </c>
      <c r="AT91" s="174" t="s">
        <v>73</v>
      </c>
      <c r="AU91" s="174" t="s">
        <v>82</v>
      </c>
      <c r="AY91" s="173" t="s">
        <v>198</v>
      </c>
      <c r="BK91" s="175">
        <f>SUM(BK92:BK106)</f>
        <v>0</v>
      </c>
    </row>
    <row r="92" spans="1:65" s="2" customFormat="1" ht="24.2" customHeight="1">
      <c r="A92" s="36"/>
      <c r="B92" s="37"/>
      <c r="C92" s="178" t="s">
        <v>82</v>
      </c>
      <c r="D92" s="178" t="s">
        <v>201</v>
      </c>
      <c r="E92" s="179" t="s">
        <v>1051</v>
      </c>
      <c r="F92" s="180" t="s">
        <v>1052</v>
      </c>
      <c r="G92" s="181" t="s">
        <v>403</v>
      </c>
      <c r="H92" s="182">
        <v>1</v>
      </c>
      <c r="I92" s="183"/>
      <c r="J92" s="183"/>
      <c r="K92" s="184">
        <f>ROUND(P92*H92,2)</f>
        <v>0</v>
      </c>
      <c r="L92" s="180" t="s">
        <v>205</v>
      </c>
      <c r="M92" s="41"/>
      <c r="N92" s="185" t="s">
        <v>20</v>
      </c>
      <c r="O92" s="186" t="s">
        <v>44</v>
      </c>
      <c r="P92" s="187">
        <f>I92+J92</f>
        <v>0</v>
      </c>
      <c r="Q92" s="187">
        <f>ROUND(I92*H92,2)</f>
        <v>0</v>
      </c>
      <c r="R92" s="187">
        <f>ROUND(J92*H92,2)</f>
        <v>0</v>
      </c>
      <c r="S92" s="66"/>
      <c r="T92" s="188">
        <f>S92*H92</f>
        <v>0</v>
      </c>
      <c r="U92" s="188">
        <v>0.44170336999999998</v>
      </c>
      <c r="V92" s="188">
        <f>U92*H92</f>
        <v>0.44170336999999998</v>
      </c>
      <c r="W92" s="188">
        <v>0</v>
      </c>
      <c r="X92" s="189">
        <f>W92*H92</f>
        <v>0</v>
      </c>
      <c r="Y92" s="36"/>
      <c r="Z92" s="36"/>
      <c r="AA92" s="36"/>
      <c r="AB92" s="36"/>
      <c r="AC92" s="36"/>
      <c r="AD92" s="36"/>
      <c r="AE92" s="36"/>
      <c r="AR92" s="190" t="s">
        <v>206</v>
      </c>
      <c r="AT92" s="190" t="s">
        <v>201</v>
      </c>
      <c r="AU92" s="190" t="s">
        <v>207</v>
      </c>
      <c r="AY92" s="19" t="s">
        <v>198</v>
      </c>
      <c r="BE92" s="191">
        <f>IF(O92="základní",K92,0)</f>
        <v>0</v>
      </c>
      <c r="BF92" s="191">
        <f>IF(O92="snížená",K92,0)</f>
        <v>0</v>
      </c>
      <c r="BG92" s="191">
        <f>IF(O92="zákl. přenesená",K92,0)</f>
        <v>0</v>
      </c>
      <c r="BH92" s="191">
        <f>IF(O92="sníž. přenesená",K92,0)</f>
        <v>0</v>
      </c>
      <c r="BI92" s="191">
        <f>IF(O92="nulová",K92,0)</f>
        <v>0</v>
      </c>
      <c r="BJ92" s="19" t="s">
        <v>207</v>
      </c>
      <c r="BK92" s="191">
        <f>ROUND(P92*H92,2)</f>
        <v>0</v>
      </c>
      <c r="BL92" s="19" t="s">
        <v>206</v>
      </c>
      <c r="BM92" s="190" t="s">
        <v>1466</v>
      </c>
    </row>
    <row r="93" spans="1:65" s="2" customFormat="1" ht="19.5">
      <c r="A93" s="36"/>
      <c r="B93" s="37"/>
      <c r="C93" s="38"/>
      <c r="D93" s="192" t="s">
        <v>209</v>
      </c>
      <c r="E93" s="38"/>
      <c r="F93" s="193" t="s">
        <v>1054</v>
      </c>
      <c r="G93" s="38"/>
      <c r="H93" s="38"/>
      <c r="I93" s="194"/>
      <c r="J93" s="194"/>
      <c r="K93" s="38"/>
      <c r="L93" s="38"/>
      <c r="M93" s="41"/>
      <c r="N93" s="195"/>
      <c r="O93" s="196"/>
      <c r="P93" s="66"/>
      <c r="Q93" s="66"/>
      <c r="R93" s="66"/>
      <c r="S93" s="66"/>
      <c r="T93" s="66"/>
      <c r="U93" s="66"/>
      <c r="V93" s="66"/>
      <c r="W93" s="66"/>
      <c r="X93" s="67"/>
      <c r="Y93" s="36"/>
      <c r="Z93" s="36"/>
      <c r="AA93" s="36"/>
      <c r="AB93" s="36"/>
      <c r="AC93" s="36"/>
      <c r="AD93" s="36"/>
      <c r="AE93" s="36"/>
      <c r="AT93" s="19" t="s">
        <v>209</v>
      </c>
      <c r="AU93" s="19" t="s">
        <v>207</v>
      </c>
    </row>
    <row r="94" spans="1:65" s="13" customFormat="1" ht="11.25">
      <c r="B94" s="197"/>
      <c r="C94" s="198"/>
      <c r="D94" s="192" t="s">
        <v>211</v>
      </c>
      <c r="E94" s="199" t="s">
        <v>20</v>
      </c>
      <c r="F94" s="200" t="s">
        <v>1467</v>
      </c>
      <c r="G94" s="198"/>
      <c r="H94" s="199" t="s">
        <v>20</v>
      </c>
      <c r="I94" s="201"/>
      <c r="J94" s="201"/>
      <c r="K94" s="198"/>
      <c r="L94" s="198"/>
      <c r="M94" s="202"/>
      <c r="N94" s="203"/>
      <c r="O94" s="204"/>
      <c r="P94" s="204"/>
      <c r="Q94" s="204"/>
      <c r="R94" s="204"/>
      <c r="S94" s="204"/>
      <c r="T94" s="204"/>
      <c r="U94" s="204"/>
      <c r="V94" s="204"/>
      <c r="W94" s="204"/>
      <c r="X94" s="205"/>
      <c r="AT94" s="206" t="s">
        <v>211</v>
      </c>
      <c r="AU94" s="206" t="s">
        <v>207</v>
      </c>
      <c r="AV94" s="13" t="s">
        <v>82</v>
      </c>
      <c r="AW94" s="13" t="s">
        <v>5</v>
      </c>
      <c r="AX94" s="13" t="s">
        <v>74</v>
      </c>
      <c r="AY94" s="206" t="s">
        <v>198</v>
      </c>
    </row>
    <row r="95" spans="1:65" s="13" customFormat="1" ht="11.25">
      <c r="B95" s="197"/>
      <c r="C95" s="198"/>
      <c r="D95" s="192" t="s">
        <v>211</v>
      </c>
      <c r="E95" s="199" t="s">
        <v>20</v>
      </c>
      <c r="F95" s="200" t="s">
        <v>1468</v>
      </c>
      <c r="G95" s="198"/>
      <c r="H95" s="199" t="s">
        <v>20</v>
      </c>
      <c r="I95" s="201"/>
      <c r="J95" s="201"/>
      <c r="K95" s="198"/>
      <c r="L95" s="198"/>
      <c r="M95" s="202"/>
      <c r="N95" s="203"/>
      <c r="O95" s="204"/>
      <c r="P95" s="204"/>
      <c r="Q95" s="204"/>
      <c r="R95" s="204"/>
      <c r="S95" s="204"/>
      <c r="T95" s="204"/>
      <c r="U95" s="204"/>
      <c r="V95" s="204"/>
      <c r="W95" s="204"/>
      <c r="X95" s="205"/>
      <c r="AT95" s="206" t="s">
        <v>211</v>
      </c>
      <c r="AU95" s="206" t="s">
        <v>207</v>
      </c>
      <c r="AV95" s="13" t="s">
        <v>82</v>
      </c>
      <c r="AW95" s="13" t="s">
        <v>5</v>
      </c>
      <c r="AX95" s="13" t="s">
        <v>74</v>
      </c>
      <c r="AY95" s="206" t="s">
        <v>198</v>
      </c>
    </row>
    <row r="96" spans="1:65" s="13" customFormat="1" ht="11.25">
      <c r="B96" s="197"/>
      <c r="C96" s="198"/>
      <c r="D96" s="192" t="s">
        <v>211</v>
      </c>
      <c r="E96" s="199" t="s">
        <v>20</v>
      </c>
      <c r="F96" s="200" t="s">
        <v>1042</v>
      </c>
      <c r="G96" s="198"/>
      <c r="H96" s="199" t="s">
        <v>20</v>
      </c>
      <c r="I96" s="201"/>
      <c r="J96" s="201"/>
      <c r="K96" s="198"/>
      <c r="L96" s="198"/>
      <c r="M96" s="202"/>
      <c r="N96" s="203"/>
      <c r="O96" s="204"/>
      <c r="P96" s="204"/>
      <c r="Q96" s="204"/>
      <c r="R96" s="204"/>
      <c r="S96" s="204"/>
      <c r="T96" s="204"/>
      <c r="U96" s="204"/>
      <c r="V96" s="204"/>
      <c r="W96" s="204"/>
      <c r="X96" s="205"/>
      <c r="AT96" s="206" t="s">
        <v>211</v>
      </c>
      <c r="AU96" s="206" t="s">
        <v>207</v>
      </c>
      <c r="AV96" s="13" t="s">
        <v>82</v>
      </c>
      <c r="AW96" s="13" t="s">
        <v>5</v>
      </c>
      <c r="AX96" s="13" t="s">
        <v>74</v>
      </c>
      <c r="AY96" s="206" t="s">
        <v>198</v>
      </c>
    </row>
    <row r="97" spans="1:65" s="14" customFormat="1" ht="11.25">
      <c r="B97" s="207"/>
      <c r="C97" s="208"/>
      <c r="D97" s="192" t="s">
        <v>211</v>
      </c>
      <c r="E97" s="209" t="s">
        <v>20</v>
      </c>
      <c r="F97" s="210" t="s">
        <v>82</v>
      </c>
      <c r="G97" s="208"/>
      <c r="H97" s="211">
        <v>1</v>
      </c>
      <c r="I97" s="212"/>
      <c r="J97" s="212"/>
      <c r="K97" s="208"/>
      <c r="L97" s="208"/>
      <c r="M97" s="213"/>
      <c r="N97" s="214"/>
      <c r="O97" s="215"/>
      <c r="P97" s="215"/>
      <c r="Q97" s="215"/>
      <c r="R97" s="215"/>
      <c r="S97" s="215"/>
      <c r="T97" s="215"/>
      <c r="U97" s="215"/>
      <c r="V97" s="215"/>
      <c r="W97" s="215"/>
      <c r="X97" s="216"/>
      <c r="AT97" s="217" t="s">
        <v>211</v>
      </c>
      <c r="AU97" s="217" t="s">
        <v>207</v>
      </c>
      <c r="AV97" s="14" t="s">
        <v>207</v>
      </c>
      <c r="AW97" s="14" t="s">
        <v>5</v>
      </c>
      <c r="AX97" s="14" t="s">
        <v>74</v>
      </c>
      <c r="AY97" s="217" t="s">
        <v>198</v>
      </c>
    </row>
    <row r="98" spans="1:65" s="16" customFormat="1" ht="11.25">
      <c r="B98" s="229"/>
      <c r="C98" s="230"/>
      <c r="D98" s="192" t="s">
        <v>211</v>
      </c>
      <c r="E98" s="231" t="s">
        <v>20</v>
      </c>
      <c r="F98" s="232" t="s">
        <v>282</v>
      </c>
      <c r="G98" s="230"/>
      <c r="H98" s="233">
        <v>1</v>
      </c>
      <c r="I98" s="234"/>
      <c r="J98" s="234"/>
      <c r="K98" s="230"/>
      <c r="L98" s="230"/>
      <c r="M98" s="235"/>
      <c r="N98" s="236"/>
      <c r="O98" s="237"/>
      <c r="P98" s="237"/>
      <c r="Q98" s="237"/>
      <c r="R98" s="237"/>
      <c r="S98" s="237"/>
      <c r="T98" s="237"/>
      <c r="U98" s="237"/>
      <c r="V98" s="237"/>
      <c r="W98" s="237"/>
      <c r="X98" s="238"/>
      <c r="AT98" s="239" t="s">
        <v>211</v>
      </c>
      <c r="AU98" s="239" t="s">
        <v>207</v>
      </c>
      <c r="AV98" s="16" t="s">
        <v>206</v>
      </c>
      <c r="AW98" s="16" t="s">
        <v>5</v>
      </c>
      <c r="AX98" s="16" t="s">
        <v>82</v>
      </c>
      <c r="AY98" s="239" t="s">
        <v>198</v>
      </c>
    </row>
    <row r="99" spans="1:65" s="2" customFormat="1" ht="16.5" customHeight="1">
      <c r="A99" s="36"/>
      <c r="B99" s="37"/>
      <c r="C99" s="246" t="s">
        <v>207</v>
      </c>
      <c r="D99" s="246" t="s">
        <v>1044</v>
      </c>
      <c r="E99" s="247" t="s">
        <v>1072</v>
      </c>
      <c r="F99" s="248" t="s">
        <v>1073</v>
      </c>
      <c r="G99" s="249" t="s">
        <v>403</v>
      </c>
      <c r="H99" s="250">
        <v>1</v>
      </c>
      <c r="I99" s="251"/>
      <c r="J99" s="252"/>
      <c r="K99" s="253">
        <f>ROUND(P99*H99,2)</f>
        <v>0</v>
      </c>
      <c r="L99" s="248" t="s">
        <v>20</v>
      </c>
      <c r="M99" s="254"/>
      <c r="N99" s="255" t="s">
        <v>20</v>
      </c>
      <c r="O99" s="186" t="s">
        <v>44</v>
      </c>
      <c r="P99" s="187">
        <f>I99+J99</f>
        <v>0</v>
      </c>
      <c r="Q99" s="187">
        <f>ROUND(I99*H99,2)</f>
        <v>0</v>
      </c>
      <c r="R99" s="187">
        <f>ROUND(J99*H99,2)</f>
        <v>0</v>
      </c>
      <c r="S99" s="66"/>
      <c r="T99" s="188">
        <f>S99*H99</f>
        <v>0</v>
      </c>
      <c r="U99" s="188">
        <v>2.3279999999999999E-2</v>
      </c>
      <c r="V99" s="188">
        <f>U99*H99</f>
        <v>2.3279999999999999E-2</v>
      </c>
      <c r="W99" s="188">
        <v>0</v>
      </c>
      <c r="X99" s="189">
        <f>W99*H99</f>
        <v>0</v>
      </c>
      <c r="Y99" s="36"/>
      <c r="Z99" s="36"/>
      <c r="AA99" s="36"/>
      <c r="AB99" s="36"/>
      <c r="AC99" s="36"/>
      <c r="AD99" s="36"/>
      <c r="AE99" s="36"/>
      <c r="AR99" s="190" t="s">
        <v>345</v>
      </c>
      <c r="AT99" s="190" t="s">
        <v>1044</v>
      </c>
      <c r="AU99" s="190" t="s">
        <v>207</v>
      </c>
      <c r="AY99" s="19" t="s">
        <v>198</v>
      </c>
      <c r="BE99" s="191">
        <f>IF(O99="základní",K99,0)</f>
        <v>0</v>
      </c>
      <c r="BF99" s="191">
        <f>IF(O99="snížená",K99,0)</f>
        <v>0</v>
      </c>
      <c r="BG99" s="191">
        <f>IF(O99="zákl. přenesená",K99,0)</f>
        <v>0</v>
      </c>
      <c r="BH99" s="191">
        <f>IF(O99="sníž. přenesená",K99,0)</f>
        <v>0</v>
      </c>
      <c r="BI99" s="191">
        <f>IF(O99="nulová",K99,0)</f>
        <v>0</v>
      </c>
      <c r="BJ99" s="19" t="s">
        <v>207</v>
      </c>
      <c r="BK99" s="191">
        <f>ROUND(P99*H99,2)</f>
        <v>0</v>
      </c>
      <c r="BL99" s="19" t="s">
        <v>206</v>
      </c>
      <c r="BM99" s="190" t="s">
        <v>1469</v>
      </c>
    </row>
    <row r="100" spans="1:65" s="2" customFormat="1" ht="11.25">
      <c r="A100" s="36"/>
      <c r="B100" s="37"/>
      <c r="C100" s="38"/>
      <c r="D100" s="192" t="s">
        <v>209</v>
      </c>
      <c r="E100" s="38"/>
      <c r="F100" s="193" t="s">
        <v>1073</v>
      </c>
      <c r="G100" s="38"/>
      <c r="H100" s="38"/>
      <c r="I100" s="194"/>
      <c r="J100" s="194"/>
      <c r="K100" s="38"/>
      <c r="L100" s="38"/>
      <c r="M100" s="41"/>
      <c r="N100" s="195"/>
      <c r="O100" s="196"/>
      <c r="P100" s="66"/>
      <c r="Q100" s="66"/>
      <c r="R100" s="66"/>
      <c r="S100" s="66"/>
      <c r="T100" s="66"/>
      <c r="U100" s="66"/>
      <c r="V100" s="66"/>
      <c r="W100" s="66"/>
      <c r="X100" s="67"/>
      <c r="Y100" s="36"/>
      <c r="Z100" s="36"/>
      <c r="AA100" s="36"/>
      <c r="AB100" s="36"/>
      <c r="AC100" s="36"/>
      <c r="AD100" s="36"/>
      <c r="AE100" s="36"/>
      <c r="AT100" s="19" t="s">
        <v>209</v>
      </c>
      <c r="AU100" s="19" t="s">
        <v>207</v>
      </c>
    </row>
    <row r="101" spans="1:65" s="13" customFormat="1" ht="11.25">
      <c r="B101" s="197"/>
      <c r="C101" s="198"/>
      <c r="D101" s="192" t="s">
        <v>211</v>
      </c>
      <c r="E101" s="199" t="s">
        <v>20</v>
      </c>
      <c r="F101" s="200" t="s">
        <v>1073</v>
      </c>
      <c r="G101" s="198"/>
      <c r="H101" s="199" t="s">
        <v>20</v>
      </c>
      <c r="I101" s="201"/>
      <c r="J101" s="201"/>
      <c r="K101" s="198"/>
      <c r="L101" s="198"/>
      <c r="M101" s="202"/>
      <c r="N101" s="203"/>
      <c r="O101" s="204"/>
      <c r="P101" s="204"/>
      <c r="Q101" s="204"/>
      <c r="R101" s="204"/>
      <c r="S101" s="204"/>
      <c r="T101" s="204"/>
      <c r="U101" s="204"/>
      <c r="V101" s="204"/>
      <c r="W101" s="204"/>
      <c r="X101" s="205"/>
      <c r="AT101" s="206" t="s">
        <v>211</v>
      </c>
      <c r="AU101" s="206" t="s">
        <v>207</v>
      </c>
      <c r="AV101" s="13" t="s">
        <v>82</v>
      </c>
      <c r="AW101" s="13" t="s">
        <v>5</v>
      </c>
      <c r="AX101" s="13" t="s">
        <v>74</v>
      </c>
      <c r="AY101" s="206" t="s">
        <v>198</v>
      </c>
    </row>
    <row r="102" spans="1:65" s="13" customFormat="1" ht="11.25">
      <c r="B102" s="197"/>
      <c r="C102" s="198"/>
      <c r="D102" s="192" t="s">
        <v>211</v>
      </c>
      <c r="E102" s="199" t="s">
        <v>20</v>
      </c>
      <c r="F102" s="200" t="s">
        <v>1467</v>
      </c>
      <c r="G102" s="198"/>
      <c r="H102" s="199" t="s">
        <v>20</v>
      </c>
      <c r="I102" s="201"/>
      <c r="J102" s="201"/>
      <c r="K102" s="198"/>
      <c r="L102" s="198"/>
      <c r="M102" s="202"/>
      <c r="N102" s="203"/>
      <c r="O102" s="204"/>
      <c r="P102" s="204"/>
      <c r="Q102" s="204"/>
      <c r="R102" s="204"/>
      <c r="S102" s="204"/>
      <c r="T102" s="204"/>
      <c r="U102" s="204"/>
      <c r="V102" s="204"/>
      <c r="W102" s="204"/>
      <c r="X102" s="205"/>
      <c r="AT102" s="206" t="s">
        <v>211</v>
      </c>
      <c r="AU102" s="206" t="s">
        <v>207</v>
      </c>
      <c r="AV102" s="13" t="s">
        <v>82</v>
      </c>
      <c r="AW102" s="13" t="s">
        <v>5</v>
      </c>
      <c r="AX102" s="13" t="s">
        <v>74</v>
      </c>
      <c r="AY102" s="206" t="s">
        <v>198</v>
      </c>
    </row>
    <row r="103" spans="1:65" s="13" customFormat="1" ht="11.25">
      <c r="B103" s="197"/>
      <c r="C103" s="198"/>
      <c r="D103" s="192" t="s">
        <v>211</v>
      </c>
      <c r="E103" s="199" t="s">
        <v>20</v>
      </c>
      <c r="F103" s="200" t="s">
        <v>1468</v>
      </c>
      <c r="G103" s="198"/>
      <c r="H103" s="199" t="s">
        <v>20</v>
      </c>
      <c r="I103" s="201"/>
      <c r="J103" s="201"/>
      <c r="K103" s="198"/>
      <c r="L103" s="198"/>
      <c r="M103" s="202"/>
      <c r="N103" s="203"/>
      <c r="O103" s="204"/>
      <c r="P103" s="204"/>
      <c r="Q103" s="204"/>
      <c r="R103" s="204"/>
      <c r="S103" s="204"/>
      <c r="T103" s="204"/>
      <c r="U103" s="204"/>
      <c r="V103" s="204"/>
      <c r="W103" s="204"/>
      <c r="X103" s="205"/>
      <c r="AT103" s="206" t="s">
        <v>211</v>
      </c>
      <c r="AU103" s="206" t="s">
        <v>207</v>
      </c>
      <c r="AV103" s="13" t="s">
        <v>82</v>
      </c>
      <c r="AW103" s="13" t="s">
        <v>5</v>
      </c>
      <c r="AX103" s="13" t="s">
        <v>74</v>
      </c>
      <c r="AY103" s="206" t="s">
        <v>198</v>
      </c>
    </row>
    <row r="104" spans="1:65" s="13" customFormat="1" ht="11.25">
      <c r="B104" s="197"/>
      <c r="C104" s="198"/>
      <c r="D104" s="192" t="s">
        <v>211</v>
      </c>
      <c r="E104" s="199" t="s">
        <v>20</v>
      </c>
      <c r="F104" s="200" t="s">
        <v>1042</v>
      </c>
      <c r="G104" s="198"/>
      <c r="H104" s="199" t="s">
        <v>20</v>
      </c>
      <c r="I104" s="201"/>
      <c r="J104" s="201"/>
      <c r="K104" s="198"/>
      <c r="L104" s="198"/>
      <c r="M104" s="202"/>
      <c r="N104" s="203"/>
      <c r="O104" s="204"/>
      <c r="P104" s="204"/>
      <c r="Q104" s="204"/>
      <c r="R104" s="204"/>
      <c r="S104" s="204"/>
      <c r="T104" s="204"/>
      <c r="U104" s="204"/>
      <c r="V104" s="204"/>
      <c r="W104" s="204"/>
      <c r="X104" s="205"/>
      <c r="AT104" s="206" t="s">
        <v>211</v>
      </c>
      <c r="AU104" s="206" t="s">
        <v>207</v>
      </c>
      <c r="AV104" s="13" t="s">
        <v>82</v>
      </c>
      <c r="AW104" s="13" t="s">
        <v>5</v>
      </c>
      <c r="AX104" s="13" t="s">
        <v>74</v>
      </c>
      <c r="AY104" s="206" t="s">
        <v>198</v>
      </c>
    </row>
    <row r="105" spans="1:65" s="14" customFormat="1" ht="11.25">
      <c r="B105" s="207"/>
      <c r="C105" s="208"/>
      <c r="D105" s="192" t="s">
        <v>211</v>
      </c>
      <c r="E105" s="209" t="s">
        <v>20</v>
      </c>
      <c r="F105" s="210" t="s">
        <v>82</v>
      </c>
      <c r="G105" s="208"/>
      <c r="H105" s="211">
        <v>1</v>
      </c>
      <c r="I105" s="212"/>
      <c r="J105" s="212"/>
      <c r="K105" s="208"/>
      <c r="L105" s="208"/>
      <c r="M105" s="213"/>
      <c r="N105" s="214"/>
      <c r="O105" s="215"/>
      <c r="P105" s="215"/>
      <c r="Q105" s="215"/>
      <c r="R105" s="215"/>
      <c r="S105" s="215"/>
      <c r="T105" s="215"/>
      <c r="U105" s="215"/>
      <c r="V105" s="215"/>
      <c r="W105" s="215"/>
      <c r="X105" s="216"/>
      <c r="AT105" s="217" t="s">
        <v>211</v>
      </c>
      <c r="AU105" s="217" t="s">
        <v>207</v>
      </c>
      <c r="AV105" s="14" t="s">
        <v>207</v>
      </c>
      <c r="AW105" s="14" t="s">
        <v>5</v>
      </c>
      <c r="AX105" s="14" t="s">
        <v>74</v>
      </c>
      <c r="AY105" s="217" t="s">
        <v>198</v>
      </c>
    </row>
    <row r="106" spans="1:65" s="16" customFormat="1" ht="11.25">
      <c r="B106" s="229"/>
      <c r="C106" s="230"/>
      <c r="D106" s="192" t="s">
        <v>211</v>
      </c>
      <c r="E106" s="231" t="s">
        <v>20</v>
      </c>
      <c r="F106" s="232" t="s">
        <v>282</v>
      </c>
      <c r="G106" s="230"/>
      <c r="H106" s="233">
        <v>1</v>
      </c>
      <c r="I106" s="234"/>
      <c r="J106" s="234"/>
      <c r="K106" s="230"/>
      <c r="L106" s="230"/>
      <c r="M106" s="235"/>
      <c r="N106" s="236"/>
      <c r="O106" s="237"/>
      <c r="P106" s="237"/>
      <c r="Q106" s="237"/>
      <c r="R106" s="237"/>
      <c r="S106" s="237"/>
      <c r="T106" s="237"/>
      <c r="U106" s="237"/>
      <c r="V106" s="237"/>
      <c r="W106" s="237"/>
      <c r="X106" s="238"/>
      <c r="AT106" s="239" t="s">
        <v>211</v>
      </c>
      <c r="AU106" s="239" t="s">
        <v>207</v>
      </c>
      <c r="AV106" s="16" t="s">
        <v>206</v>
      </c>
      <c r="AW106" s="16" t="s">
        <v>5</v>
      </c>
      <c r="AX106" s="16" t="s">
        <v>82</v>
      </c>
      <c r="AY106" s="239" t="s">
        <v>198</v>
      </c>
    </row>
    <row r="107" spans="1:65" s="12" customFormat="1" ht="22.9" customHeight="1">
      <c r="B107" s="161"/>
      <c r="C107" s="162"/>
      <c r="D107" s="163" t="s">
        <v>73</v>
      </c>
      <c r="E107" s="176" t="s">
        <v>1075</v>
      </c>
      <c r="F107" s="176" t="s">
        <v>1076</v>
      </c>
      <c r="G107" s="162"/>
      <c r="H107" s="162"/>
      <c r="I107" s="165"/>
      <c r="J107" s="165"/>
      <c r="K107" s="177">
        <f>BK107</f>
        <v>0</v>
      </c>
      <c r="L107" s="162"/>
      <c r="M107" s="167"/>
      <c r="N107" s="168"/>
      <c r="O107" s="169"/>
      <c r="P107" s="169"/>
      <c r="Q107" s="170">
        <f>SUM(Q108:Q111)</f>
        <v>0</v>
      </c>
      <c r="R107" s="170">
        <f>SUM(R108:R111)</f>
        <v>0</v>
      </c>
      <c r="S107" s="169"/>
      <c r="T107" s="171">
        <f>SUM(T108:T111)</f>
        <v>0</v>
      </c>
      <c r="U107" s="169"/>
      <c r="V107" s="171">
        <f>SUM(V108:V111)</f>
        <v>0</v>
      </c>
      <c r="W107" s="169"/>
      <c r="X107" s="172">
        <f>SUM(X108:X111)</f>
        <v>0</v>
      </c>
      <c r="AR107" s="173" t="s">
        <v>82</v>
      </c>
      <c r="AT107" s="174" t="s">
        <v>73</v>
      </c>
      <c r="AU107" s="174" t="s">
        <v>82</v>
      </c>
      <c r="AY107" s="173" t="s">
        <v>198</v>
      </c>
      <c r="BK107" s="175">
        <f>SUM(BK108:BK111)</f>
        <v>0</v>
      </c>
    </row>
    <row r="108" spans="1:65" s="2" customFormat="1" ht="24.2" customHeight="1">
      <c r="A108" s="36"/>
      <c r="B108" s="37"/>
      <c r="C108" s="178" t="s">
        <v>221</v>
      </c>
      <c r="D108" s="178" t="s">
        <v>201</v>
      </c>
      <c r="E108" s="179" t="s">
        <v>1077</v>
      </c>
      <c r="F108" s="180" t="s">
        <v>1078</v>
      </c>
      <c r="G108" s="181" t="s">
        <v>342</v>
      </c>
      <c r="H108" s="182">
        <v>0.46500000000000002</v>
      </c>
      <c r="I108" s="183"/>
      <c r="J108" s="183"/>
      <c r="K108" s="184">
        <f>ROUND(P108*H108,2)</f>
        <v>0</v>
      </c>
      <c r="L108" s="180" t="s">
        <v>205</v>
      </c>
      <c r="M108" s="41"/>
      <c r="N108" s="185" t="s">
        <v>20</v>
      </c>
      <c r="O108" s="186" t="s">
        <v>44</v>
      </c>
      <c r="P108" s="187">
        <f>I108+J108</f>
        <v>0</v>
      </c>
      <c r="Q108" s="187">
        <f>ROUND(I108*H108,2)</f>
        <v>0</v>
      </c>
      <c r="R108" s="187">
        <f>ROUND(J108*H108,2)</f>
        <v>0</v>
      </c>
      <c r="S108" s="66"/>
      <c r="T108" s="188">
        <f>S108*H108</f>
        <v>0</v>
      </c>
      <c r="U108" s="188">
        <v>0</v>
      </c>
      <c r="V108" s="188">
        <f>U108*H108</f>
        <v>0</v>
      </c>
      <c r="W108" s="188">
        <v>0</v>
      </c>
      <c r="X108" s="189">
        <f>W108*H108</f>
        <v>0</v>
      </c>
      <c r="Y108" s="36"/>
      <c r="Z108" s="36"/>
      <c r="AA108" s="36"/>
      <c r="AB108" s="36"/>
      <c r="AC108" s="36"/>
      <c r="AD108" s="36"/>
      <c r="AE108" s="36"/>
      <c r="AR108" s="190" t="s">
        <v>206</v>
      </c>
      <c r="AT108" s="190" t="s">
        <v>201</v>
      </c>
      <c r="AU108" s="190" t="s">
        <v>207</v>
      </c>
      <c r="AY108" s="19" t="s">
        <v>198</v>
      </c>
      <c r="BE108" s="191">
        <f>IF(O108="základní",K108,0)</f>
        <v>0</v>
      </c>
      <c r="BF108" s="191">
        <f>IF(O108="snížená",K108,0)</f>
        <v>0</v>
      </c>
      <c r="BG108" s="191">
        <f>IF(O108="zákl. přenesená",K108,0)</f>
        <v>0</v>
      </c>
      <c r="BH108" s="191">
        <f>IF(O108="sníž. přenesená",K108,0)</f>
        <v>0</v>
      </c>
      <c r="BI108" s="191">
        <f>IF(O108="nulová",K108,0)</f>
        <v>0</v>
      </c>
      <c r="BJ108" s="19" t="s">
        <v>207</v>
      </c>
      <c r="BK108" s="191">
        <f>ROUND(P108*H108,2)</f>
        <v>0</v>
      </c>
      <c r="BL108" s="19" t="s">
        <v>206</v>
      </c>
      <c r="BM108" s="190" t="s">
        <v>1470</v>
      </c>
    </row>
    <row r="109" spans="1:65" s="2" customFormat="1" ht="19.5">
      <c r="A109" s="36"/>
      <c r="B109" s="37"/>
      <c r="C109" s="38"/>
      <c r="D109" s="192" t="s">
        <v>209</v>
      </c>
      <c r="E109" s="38"/>
      <c r="F109" s="193" t="s">
        <v>1080</v>
      </c>
      <c r="G109" s="38"/>
      <c r="H109" s="38"/>
      <c r="I109" s="194"/>
      <c r="J109" s="194"/>
      <c r="K109" s="38"/>
      <c r="L109" s="38"/>
      <c r="M109" s="41"/>
      <c r="N109" s="195"/>
      <c r="O109" s="196"/>
      <c r="P109" s="66"/>
      <c r="Q109" s="66"/>
      <c r="R109" s="66"/>
      <c r="S109" s="66"/>
      <c r="T109" s="66"/>
      <c r="U109" s="66"/>
      <c r="V109" s="66"/>
      <c r="W109" s="66"/>
      <c r="X109" s="67"/>
      <c r="Y109" s="36"/>
      <c r="Z109" s="36"/>
      <c r="AA109" s="36"/>
      <c r="AB109" s="36"/>
      <c r="AC109" s="36"/>
      <c r="AD109" s="36"/>
      <c r="AE109" s="36"/>
      <c r="AT109" s="19" t="s">
        <v>209</v>
      </c>
      <c r="AU109" s="19" t="s">
        <v>207</v>
      </c>
    </row>
    <row r="110" spans="1:65" s="14" customFormat="1" ht="11.25">
      <c r="B110" s="207"/>
      <c r="C110" s="208"/>
      <c r="D110" s="192" t="s">
        <v>211</v>
      </c>
      <c r="E110" s="209" t="s">
        <v>20</v>
      </c>
      <c r="F110" s="210" t="s">
        <v>1471</v>
      </c>
      <c r="G110" s="208"/>
      <c r="H110" s="211">
        <v>0.46500000000000002</v>
      </c>
      <c r="I110" s="212"/>
      <c r="J110" s="212"/>
      <c r="K110" s="208"/>
      <c r="L110" s="208"/>
      <c r="M110" s="213"/>
      <c r="N110" s="214"/>
      <c r="O110" s="215"/>
      <c r="P110" s="215"/>
      <c r="Q110" s="215"/>
      <c r="R110" s="215"/>
      <c r="S110" s="215"/>
      <c r="T110" s="215"/>
      <c r="U110" s="215"/>
      <c r="V110" s="215"/>
      <c r="W110" s="215"/>
      <c r="X110" s="216"/>
      <c r="AT110" s="217" t="s">
        <v>211</v>
      </c>
      <c r="AU110" s="217" t="s">
        <v>207</v>
      </c>
      <c r="AV110" s="14" t="s">
        <v>207</v>
      </c>
      <c r="AW110" s="14" t="s">
        <v>5</v>
      </c>
      <c r="AX110" s="14" t="s">
        <v>74</v>
      </c>
      <c r="AY110" s="217" t="s">
        <v>198</v>
      </c>
    </row>
    <row r="111" spans="1:65" s="16" customFormat="1" ht="11.25">
      <c r="B111" s="229"/>
      <c r="C111" s="230"/>
      <c r="D111" s="192" t="s">
        <v>211</v>
      </c>
      <c r="E111" s="231" t="s">
        <v>20</v>
      </c>
      <c r="F111" s="232" t="s">
        <v>282</v>
      </c>
      <c r="G111" s="230"/>
      <c r="H111" s="233">
        <v>0.46500000000000002</v>
      </c>
      <c r="I111" s="234"/>
      <c r="J111" s="234"/>
      <c r="K111" s="230"/>
      <c r="L111" s="230"/>
      <c r="M111" s="235"/>
      <c r="N111" s="236"/>
      <c r="O111" s="237"/>
      <c r="P111" s="237"/>
      <c r="Q111" s="237"/>
      <c r="R111" s="237"/>
      <c r="S111" s="237"/>
      <c r="T111" s="237"/>
      <c r="U111" s="237"/>
      <c r="V111" s="237"/>
      <c r="W111" s="237"/>
      <c r="X111" s="238"/>
      <c r="AT111" s="239" t="s">
        <v>211</v>
      </c>
      <c r="AU111" s="239" t="s">
        <v>207</v>
      </c>
      <c r="AV111" s="16" t="s">
        <v>206</v>
      </c>
      <c r="AW111" s="16" t="s">
        <v>5</v>
      </c>
      <c r="AX111" s="16" t="s">
        <v>82</v>
      </c>
      <c r="AY111" s="239" t="s">
        <v>198</v>
      </c>
    </row>
    <row r="112" spans="1:65" s="12" customFormat="1" ht="25.9" customHeight="1">
      <c r="B112" s="161"/>
      <c r="C112" s="162"/>
      <c r="D112" s="163" t="s">
        <v>73</v>
      </c>
      <c r="E112" s="164" t="s">
        <v>396</v>
      </c>
      <c r="F112" s="164" t="s">
        <v>397</v>
      </c>
      <c r="G112" s="162"/>
      <c r="H112" s="162"/>
      <c r="I112" s="165"/>
      <c r="J112" s="165"/>
      <c r="K112" s="166">
        <f>BK112</f>
        <v>0</v>
      </c>
      <c r="L112" s="162"/>
      <c r="M112" s="167"/>
      <c r="N112" s="168"/>
      <c r="O112" s="169"/>
      <c r="P112" s="169"/>
      <c r="Q112" s="170">
        <f>Q113+Q162+Q199+Q244</f>
        <v>0</v>
      </c>
      <c r="R112" s="170">
        <f>R113+R162+R199+R244</f>
        <v>0</v>
      </c>
      <c r="S112" s="169"/>
      <c r="T112" s="171">
        <f>T113+T162+T199+T244</f>
        <v>0</v>
      </c>
      <c r="U112" s="169"/>
      <c r="V112" s="171">
        <f>V113+V162+V199+V244</f>
        <v>0.1074946965</v>
      </c>
      <c r="W112" s="169"/>
      <c r="X112" s="172">
        <f>X113+X162+X199+X244</f>
        <v>0</v>
      </c>
      <c r="AR112" s="173" t="s">
        <v>207</v>
      </c>
      <c r="AT112" s="174" t="s">
        <v>73</v>
      </c>
      <c r="AU112" s="174" t="s">
        <v>74</v>
      </c>
      <c r="AY112" s="173" t="s">
        <v>198</v>
      </c>
      <c r="BK112" s="175">
        <f>BK113+BK162+BK199+BK244</f>
        <v>0</v>
      </c>
    </row>
    <row r="113" spans="1:65" s="12" customFormat="1" ht="22.9" customHeight="1">
      <c r="B113" s="161"/>
      <c r="C113" s="162"/>
      <c r="D113" s="163" t="s">
        <v>73</v>
      </c>
      <c r="E113" s="176" t="s">
        <v>1152</v>
      </c>
      <c r="F113" s="176" t="s">
        <v>1153</v>
      </c>
      <c r="G113" s="162"/>
      <c r="H113" s="162"/>
      <c r="I113" s="165"/>
      <c r="J113" s="165"/>
      <c r="K113" s="177">
        <f>BK113</f>
        <v>0</v>
      </c>
      <c r="L113" s="162"/>
      <c r="M113" s="167"/>
      <c r="N113" s="168"/>
      <c r="O113" s="169"/>
      <c r="P113" s="169"/>
      <c r="Q113" s="170">
        <f>SUM(Q114:Q161)</f>
        <v>0</v>
      </c>
      <c r="R113" s="170">
        <f>SUM(R114:R161)</f>
        <v>0</v>
      </c>
      <c r="S113" s="169"/>
      <c r="T113" s="171">
        <f>SUM(T114:T161)</f>
        <v>0</v>
      </c>
      <c r="U113" s="169"/>
      <c r="V113" s="171">
        <f>SUM(V114:V161)</f>
        <v>2.86E-2</v>
      </c>
      <c r="W113" s="169"/>
      <c r="X113" s="172">
        <f>SUM(X114:X161)</f>
        <v>0</v>
      </c>
      <c r="AR113" s="173" t="s">
        <v>207</v>
      </c>
      <c r="AT113" s="174" t="s">
        <v>73</v>
      </c>
      <c r="AU113" s="174" t="s">
        <v>82</v>
      </c>
      <c r="AY113" s="173" t="s">
        <v>198</v>
      </c>
      <c r="BK113" s="175">
        <f>SUM(BK114:BK161)</f>
        <v>0</v>
      </c>
    </row>
    <row r="114" spans="1:65" s="2" customFormat="1" ht="24.2" customHeight="1">
      <c r="A114" s="36"/>
      <c r="B114" s="37"/>
      <c r="C114" s="178" t="s">
        <v>206</v>
      </c>
      <c r="D114" s="178" t="s">
        <v>201</v>
      </c>
      <c r="E114" s="179" t="s">
        <v>1168</v>
      </c>
      <c r="F114" s="180" t="s">
        <v>1169</v>
      </c>
      <c r="G114" s="181" t="s">
        <v>403</v>
      </c>
      <c r="H114" s="182">
        <v>1</v>
      </c>
      <c r="I114" s="183"/>
      <c r="J114" s="183"/>
      <c r="K114" s="184">
        <f>ROUND(P114*H114,2)</f>
        <v>0</v>
      </c>
      <c r="L114" s="180" t="s">
        <v>205</v>
      </c>
      <c r="M114" s="41"/>
      <c r="N114" s="185" t="s">
        <v>20</v>
      </c>
      <c r="O114" s="186" t="s">
        <v>44</v>
      </c>
      <c r="P114" s="187">
        <f>I114+J114</f>
        <v>0</v>
      </c>
      <c r="Q114" s="187">
        <f>ROUND(I114*H114,2)</f>
        <v>0</v>
      </c>
      <c r="R114" s="187">
        <f>ROUND(J114*H114,2)</f>
        <v>0</v>
      </c>
      <c r="S114" s="66"/>
      <c r="T114" s="188">
        <f>S114*H114</f>
        <v>0</v>
      </c>
      <c r="U114" s="188">
        <v>0</v>
      </c>
      <c r="V114" s="188">
        <f>U114*H114</f>
        <v>0</v>
      </c>
      <c r="W114" s="188">
        <v>0</v>
      </c>
      <c r="X114" s="189">
        <f>W114*H114</f>
        <v>0</v>
      </c>
      <c r="Y114" s="36"/>
      <c r="Z114" s="36"/>
      <c r="AA114" s="36"/>
      <c r="AB114" s="36"/>
      <c r="AC114" s="36"/>
      <c r="AD114" s="36"/>
      <c r="AE114" s="36"/>
      <c r="AR114" s="190" t="s">
        <v>404</v>
      </c>
      <c r="AT114" s="190" t="s">
        <v>201</v>
      </c>
      <c r="AU114" s="190" t="s">
        <v>207</v>
      </c>
      <c r="AY114" s="19" t="s">
        <v>198</v>
      </c>
      <c r="BE114" s="191">
        <f>IF(O114="základní",K114,0)</f>
        <v>0</v>
      </c>
      <c r="BF114" s="191">
        <f>IF(O114="snížená",K114,0)</f>
        <v>0</v>
      </c>
      <c r="BG114" s="191">
        <f>IF(O114="zákl. přenesená",K114,0)</f>
        <v>0</v>
      </c>
      <c r="BH114" s="191">
        <f>IF(O114="sníž. přenesená",K114,0)</f>
        <v>0</v>
      </c>
      <c r="BI114" s="191">
        <f>IF(O114="nulová",K114,0)</f>
        <v>0</v>
      </c>
      <c r="BJ114" s="19" t="s">
        <v>207</v>
      </c>
      <c r="BK114" s="191">
        <f>ROUND(P114*H114,2)</f>
        <v>0</v>
      </c>
      <c r="BL114" s="19" t="s">
        <v>404</v>
      </c>
      <c r="BM114" s="190" t="s">
        <v>1472</v>
      </c>
    </row>
    <row r="115" spans="1:65" s="2" customFormat="1" ht="11.25">
      <c r="A115" s="36"/>
      <c r="B115" s="37"/>
      <c r="C115" s="38"/>
      <c r="D115" s="192" t="s">
        <v>209</v>
      </c>
      <c r="E115" s="38"/>
      <c r="F115" s="193" t="s">
        <v>1171</v>
      </c>
      <c r="G115" s="38"/>
      <c r="H115" s="38"/>
      <c r="I115" s="194"/>
      <c r="J115" s="194"/>
      <c r="K115" s="38"/>
      <c r="L115" s="38"/>
      <c r="M115" s="41"/>
      <c r="N115" s="195"/>
      <c r="O115" s="196"/>
      <c r="P115" s="66"/>
      <c r="Q115" s="66"/>
      <c r="R115" s="66"/>
      <c r="S115" s="66"/>
      <c r="T115" s="66"/>
      <c r="U115" s="66"/>
      <c r="V115" s="66"/>
      <c r="W115" s="66"/>
      <c r="X115" s="67"/>
      <c r="Y115" s="36"/>
      <c r="Z115" s="36"/>
      <c r="AA115" s="36"/>
      <c r="AB115" s="36"/>
      <c r="AC115" s="36"/>
      <c r="AD115" s="36"/>
      <c r="AE115" s="36"/>
      <c r="AT115" s="19" t="s">
        <v>209</v>
      </c>
      <c r="AU115" s="19" t="s">
        <v>207</v>
      </c>
    </row>
    <row r="116" spans="1:65" s="13" customFormat="1" ht="11.25">
      <c r="B116" s="197"/>
      <c r="C116" s="198"/>
      <c r="D116" s="192" t="s">
        <v>211</v>
      </c>
      <c r="E116" s="199" t="s">
        <v>20</v>
      </c>
      <c r="F116" s="200" t="s">
        <v>1467</v>
      </c>
      <c r="G116" s="198"/>
      <c r="H116" s="199" t="s">
        <v>20</v>
      </c>
      <c r="I116" s="201"/>
      <c r="J116" s="201"/>
      <c r="K116" s="198"/>
      <c r="L116" s="198"/>
      <c r="M116" s="202"/>
      <c r="N116" s="203"/>
      <c r="O116" s="204"/>
      <c r="P116" s="204"/>
      <c r="Q116" s="204"/>
      <c r="R116" s="204"/>
      <c r="S116" s="204"/>
      <c r="T116" s="204"/>
      <c r="U116" s="204"/>
      <c r="V116" s="204"/>
      <c r="W116" s="204"/>
      <c r="X116" s="205"/>
      <c r="AT116" s="206" t="s">
        <v>211</v>
      </c>
      <c r="AU116" s="206" t="s">
        <v>207</v>
      </c>
      <c r="AV116" s="13" t="s">
        <v>82</v>
      </c>
      <c r="AW116" s="13" t="s">
        <v>5</v>
      </c>
      <c r="AX116" s="13" t="s">
        <v>74</v>
      </c>
      <c r="AY116" s="206" t="s">
        <v>198</v>
      </c>
    </row>
    <row r="117" spans="1:65" s="13" customFormat="1" ht="11.25">
      <c r="B117" s="197"/>
      <c r="C117" s="198"/>
      <c r="D117" s="192" t="s">
        <v>211</v>
      </c>
      <c r="E117" s="199" t="s">
        <v>20</v>
      </c>
      <c r="F117" s="200" t="s">
        <v>1468</v>
      </c>
      <c r="G117" s="198"/>
      <c r="H117" s="199" t="s">
        <v>20</v>
      </c>
      <c r="I117" s="201"/>
      <c r="J117" s="201"/>
      <c r="K117" s="198"/>
      <c r="L117" s="198"/>
      <c r="M117" s="202"/>
      <c r="N117" s="203"/>
      <c r="O117" s="204"/>
      <c r="P117" s="204"/>
      <c r="Q117" s="204"/>
      <c r="R117" s="204"/>
      <c r="S117" s="204"/>
      <c r="T117" s="204"/>
      <c r="U117" s="204"/>
      <c r="V117" s="204"/>
      <c r="W117" s="204"/>
      <c r="X117" s="205"/>
      <c r="AT117" s="206" t="s">
        <v>211</v>
      </c>
      <c r="AU117" s="206" t="s">
        <v>207</v>
      </c>
      <c r="AV117" s="13" t="s">
        <v>82</v>
      </c>
      <c r="AW117" s="13" t="s">
        <v>5</v>
      </c>
      <c r="AX117" s="13" t="s">
        <v>74</v>
      </c>
      <c r="AY117" s="206" t="s">
        <v>198</v>
      </c>
    </row>
    <row r="118" spans="1:65" s="13" customFormat="1" ht="11.25">
      <c r="B118" s="197"/>
      <c r="C118" s="198"/>
      <c r="D118" s="192" t="s">
        <v>211</v>
      </c>
      <c r="E118" s="199" t="s">
        <v>20</v>
      </c>
      <c r="F118" s="200" t="s">
        <v>1042</v>
      </c>
      <c r="G118" s="198"/>
      <c r="H118" s="199" t="s">
        <v>20</v>
      </c>
      <c r="I118" s="201"/>
      <c r="J118" s="201"/>
      <c r="K118" s="198"/>
      <c r="L118" s="198"/>
      <c r="M118" s="202"/>
      <c r="N118" s="203"/>
      <c r="O118" s="204"/>
      <c r="P118" s="204"/>
      <c r="Q118" s="204"/>
      <c r="R118" s="204"/>
      <c r="S118" s="204"/>
      <c r="T118" s="204"/>
      <c r="U118" s="204"/>
      <c r="V118" s="204"/>
      <c r="W118" s="204"/>
      <c r="X118" s="205"/>
      <c r="AT118" s="206" t="s">
        <v>211</v>
      </c>
      <c r="AU118" s="206" t="s">
        <v>207</v>
      </c>
      <c r="AV118" s="13" t="s">
        <v>82</v>
      </c>
      <c r="AW118" s="13" t="s">
        <v>5</v>
      </c>
      <c r="AX118" s="13" t="s">
        <v>74</v>
      </c>
      <c r="AY118" s="206" t="s">
        <v>198</v>
      </c>
    </row>
    <row r="119" spans="1:65" s="14" customFormat="1" ht="11.25">
      <c r="B119" s="207"/>
      <c r="C119" s="208"/>
      <c r="D119" s="192" t="s">
        <v>211</v>
      </c>
      <c r="E119" s="209" t="s">
        <v>20</v>
      </c>
      <c r="F119" s="210" t="s">
        <v>82</v>
      </c>
      <c r="G119" s="208"/>
      <c r="H119" s="211">
        <v>1</v>
      </c>
      <c r="I119" s="212"/>
      <c r="J119" s="212"/>
      <c r="K119" s="208"/>
      <c r="L119" s="208"/>
      <c r="M119" s="213"/>
      <c r="N119" s="214"/>
      <c r="O119" s="215"/>
      <c r="P119" s="215"/>
      <c r="Q119" s="215"/>
      <c r="R119" s="215"/>
      <c r="S119" s="215"/>
      <c r="T119" s="215"/>
      <c r="U119" s="215"/>
      <c r="V119" s="215"/>
      <c r="W119" s="215"/>
      <c r="X119" s="216"/>
      <c r="AT119" s="217" t="s">
        <v>211</v>
      </c>
      <c r="AU119" s="217" t="s">
        <v>207</v>
      </c>
      <c r="AV119" s="14" t="s">
        <v>207</v>
      </c>
      <c r="AW119" s="14" t="s">
        <v>5</v>
      </c>
      <c r="AX119" s="14" t="s">
        <v>74</v>
      </c>
      <c r="AY119" s="217" t="s">
        <v>198</v>
      </c>
    </row>
    <row r="120" spans="1:65" s="16" customFormat="1" ht="11.25">
      <c r="B120" s="229"/>
      <c r="C120" s="230"/>
      <c r="D120" s="192" t="s">
        <v>211</v>
      </c>
      <c r="E120" s="231" t="s">
        <v>20</v>
      </c>
      <c r="F120" s="232" t="s">
        <v>282</v>
      </c>
      <c r="G120" s="230"/>
      <c r="H120" s="233">
        <v>1</v>
      </c>
      <c r="I120" s="234"/>
      <c r="J120" s="234"/>
      <c r="K120" s="230"/>
      <c r="L120" s="230"/>
      <c r="M120" s="235"/>
      <c r="N120" s="236"/>
      <c r="O120" s="237"/>
      <c r="P120" s="237"/>
      <c r="Q120" s="237"/>
      <c r="R120" s="237"/>
      <c r="S120" s="237"/>
      <c r="T120" s="237"/>
      <c r="U120" s="237"/>
      <c r="V120" s="237"/>
      <c r="W120" s="237"/>
      <c r="X120" s="238"/>
      <c r="AT120" s="239" t="s">
        <v>211</v>
      </c>
      <c r="AU120" s="239" t="s">
        <v>207</v>
      </c>
      <c r="AV120" s="16" t="s">
        <v>206</v>
      </c>
      <c r="AW120" s="16" t="s">
        <v>5</v>
      </c>
      <c r="AX120" s="16" t="s">
        <v>82</v>
      </c>
      <c r="AY120" s="239" t="s">
        <v>198</v>
      </c>
    </row>
    <row r="121" spans="1:65" s="2" customFormat="1" ht="24.2" customHeight="1">
      <c r="A121" s="36"/>
      <c r="B121" s="37"/>
      <c r="C121" s="246" t="s">
        <v>283</v>
      </c>
      <c r="D121" s="246" t="s">
        <v>1044</v>
      </c>
      <c r="E121" s="247" t="s">
        <v>1177</v>
      </c>
      <c r="F121" s="248" t="s">
        <v>1178</v>
      </c>
      <c r="G121" s="249" t="s">
        <v>403</v>
      </c>
      <c r="H121" s="250">
        <v>1</v>
      </c>
      <c r="I121" s="251"/>
      <c r="J121" s="252"/>
      <c r="K121" s="253">
        <f>ROUND(P121*H121,2)</f>
        <v>0</v>
      </c>
      <c r="L121" s="248" t="s">
        <v>205</v>
      </c>
      <c r="M121" s="254"/>
      <c r="N121" s="255" t="s">
        <v>20</v>
      </c>
      <c r="O121" s="186" t="s">
        <v>44</v>
      </c>
      <c r="P121" s="187">
        <f>I121+J121</f>
        <v>0</v>
      </c>
      <c r="Q121" s="187">
        <f>ROUND(I121*H121,2)</f>
        <v>0</v>
      </c>
      <c r="R121" s="187">
        <f>ROUND(J121*H121,2)</f>
        <v>0</v>
      </c>
      <c r="S121" s="66"/>
      <c r="T121" s="188">
        <f>S121*H121</f>
        <v>0</v>
      </c>
      <c r="U121" s="188">
        <v>2.7E-2</v>
      </c>
      <c r="V121" s="188">
        <f>U121*H121</f>
        <v>2.7E-2</v>
      </c>
      <c r="W121" s="188">
        <v>0</v>
      </c>
      <c r="X121" s="189">
        <f>W121*H121</f>
        <v>0</v>
      </c>
      <c r="Y121" s="36"/>
      <c r="Z121" s="36"/>
      <c r="AA121" s="36"/>
      <c r="AB121" s="36"/>
      <c r="AC121" s="36"/>
      <c r="AD121" s="36"/>
      <c r="AE121" s="36"/>
      <c r="AR121" s="190" t="s">
        <v>1103</v>
      </c>
      <c r="AT121" s="190" t="s">
        <v>1044</v>
      </c>
      <c r="AU121" s="190" t="s">
        <v>207</v>
      </c>
      <c r="AY121" s="19" t="s">
        <v>198</v>
      </c>
      <c r="BE121" s="191">
        <f>IF(O121="základní",K121,0)</f>
        <v>0</v>
      </c>
      <c r="BF121" s="191">
        <f>IF(O121="snížená",K121,0)</f>
        <v>0</v>
      </c>
      <c r="BG121" s="191">
        <f>IF(O121="zákl. přenesená",K121,0)</f>
        <v>0</v>
      </c>
      <c r="BH121" s="191">
        <f>IF(O121="sníž. přenesená",K121,0)</f>
        <v>0</v>
      </c>
      <c r="BI121" s="191">
        <f>IF(O121="nulová",K121,0)</f>
        <v>0</v>
      </c>
      <c r="BJ121" s="19" t="s">
        <v>207</v>
      </c>
      <c r="BK121" s="191">
        <f>ROUND(P121*H121,2)</f>
        <v>0</v>
      </c>
      <c r="BL121" s="19" t="s">
        <v>404</v>
      </c>
      <c r="BM121" s="190" t="s">
        <v>1473</v>
      </c>
    </row>
    <row r="122" spans="1:65" s="2" customFormat="1" ht="11.25">
      <c r="A122" s="36"/>
      <c r="B122" s="37"/>
      <c r="C122" s="38"/>
      <c r="D122" s="192" t="s">
        <v>209</v>
      </c>
      <c r="E122" s="38"/>
      <c r="F122" s="193" t="s">
        <v>1178</v>
      </c>
      <c r="G122" s="38"/>
      <c r="H122" s="38"/>
      <c r="I122" s="194"/>
      <c r="J122" s="194"/>
      <c r="K122" s="38"/>
      <c r="L122" s="38"/>
      <c r="M122" s="41"/>
      <c r="N122" s="195"/>
      <c r="O122" s="196"/>
      <c r="P122" s="66"/>
      <c r="Q122" s="66"/>
      <c r="R122" s="66"/>
      <c r="S122" s="66"/>
      <c r="T122" s="66"/>
      <c r="U122" s="66"/>
      <c r="V122" s="66"/>
      <c r="W122" s="66"/>
      <c r="X122" s="67"/>
      <c r="Y122" s="36"/>
      <c r="Z122" s="36"/>
      <c r="AA122" s="36"/>
      <c r="AB122" s="36"/>
      <c r="AC122" s="36"/>
      <c r="AD122" s="36"/>
      <c r="AE122" s="36"/>
      <c r="AT122" s="19" t="s">
        <v>209</v>
      </c>
      <c r="AU122" s="19" t="s">
        <v>207</v>
      </c>
    </row>
    <row r="123" spans="1:65" s="13" customFormat="1" ht="11.25">
      <c r="B123" s="197"/>
      <c r="C123" s="198"/>
      <c r="D123" s="192" t="s">
        <v>211</v>
      </c>
      <c r="E123" s="199" t="s">
        <v>20</v>
      </c>
      <c r="F123" s="200" t="s">
        <v>1467</v>
      </c>
      <c r="G123" s="198"/>
      <c r="H123" s="199" t="s">
        <v>20</v>
      </c>
      <c r="I123" s="201"/>
      <c r="J123" s="201"/>
      <c r="K123" s="198"/>
      <c r="L123" s="198"/>
      <c r="M123" s="202"/>
      <c r="N123" s="203"/>
      <c r="O123" s="204"/>
      <c r="P123" s="204"/>
      <c r="Q123" s="204"/>
      <c r="R123" s="204"/>
      <c r="S123" s="204"/>
      <c r="T123" s="204"/>
      <c r="U123" s="204"/>
      <c r="V123" s="204"/>
      <c r="W123" s="204"/>
      <c r="X123" s="205"/>
      <c r="AT123" s="206" t="s">
        <v>211</v>
      </c>
      <c r="AU123" s="206" t="s">
        <v>207</v>
      </c>
      <c r="AV123" s="13" t="s">
        <v>82</v>
      </c>
      <c r="AW123" s="13" t="s">
        <v>5</v>
      </c>
      <c r="AX123" s="13" t="s">
        <v>74</v>
      </c>
      <c r="AY123" s="206" t="s">
        <v>198</v>
      </c>
    </row>
    <row r="124" spans="1:65" s="13" customFormat="1" ht="11.25">
      <c r="B124" s="197"/>
      <c r="C124" s="198"/>
      <c r="D124" s="192" t="s">
        <v>211</v>
      </c>
      <c r="E124" s="199" t="s">
        <v>20</v>
      </c>
      <c r="F124" s="200" t="s">
        <v>1468</v>
      </c>
      <c r="G124" s="198"/>
      <c r="H124" s="199" t="s">
        <v>20</v>
      </c>
      <c r="I124" s="201"/>
      <c r="J124" s="201"/>
      <c r="K124" s="198"/>
      <c r="L124" s="198"/>
      <c r="M124" s="202"/>
      <c r="N124" s="203"/>
      <c r="O124" s="204"/>
      <c r="P124" s="204"/>
      <c r="Q124" s="204"/>
      <c r="R124" s="204"/>
      <c r="S124" s="204"/>
      <c r="T124" s="204"/>
      <c r="U124" s="204"/>
      <c r="V124" s="204"/>
      <c r="W124" s="204"/>
      <c r="X124" s="205"/>
      <c r="AT124" s="206" t="s">
        <v>211</v>
      </c>
      <c r="AU124" s="206" t="s">
        <v>207</v>
      </c>
      <c r="AV124" s="13" t="s">
        <v>82</v>
      </c>
      <c r="AW124" s="13" t="s">
        <v>5</v>
      </c>
      <c r="AX124" s="13" t="s">
        <v>74</v>
      </c>
      <c r="AY124" s="206" t="s">
        <v>198</v>
      </c>
    </row>
    <row r="125" spans="1:65" s="13" customFormat="1" ht="11.25">
      <c r="B125" s="197"/>
      <c r="C125" s="198"/>
      <c r="D125" s="192" t="s">
        <v>211</v>
      </c>
      <c r="E125" s="199" t="s">
        <v>20</v>
      </c>
      <c r="F125" s="200" t="s">
        <v>1042</v>
      </c>
      <c r="G125" s="198"/>
      <c r="H125" s="199" t="s">
        <v>20</v>
      </c>
      <c r="I125" s="201"/>
      <c r="J125" s="201"/>
      <c r="K125" s="198"/>
      <c r="L125" s="198"/>
      <c r="M125" s="202"/>
      <c r="N125" s="203"/>
      <c r="O125" s="204"/>
      <c r="P125" s="204"/>
      <c r="Q125" s="204"/>
      <c r="R125" s="204"/>
      <c r="S125" s="204"/>
      <c r="T125" s="204"/>
      <c r="U125" s="204"/>
      <c r="V125" s="204"/>
      <c r="W125" s="204"/>
      <c r="X125" s="205"/>
      <c r="AT125" s="206" t="s">
        <v>211</v>
      </c>
      <c r="AU125" s="206" t="s">
        <v>207</v>
      </c>
      <c r="AV125" s="13" t="s">
        <v>82</v>
      </c>
      <c r="AW125" s="13" t="s">
        <v>5</v>
      </c>
      <c r="AX125" s="13" t="s">
        <v>74</v>
      </c>
      <c r="AY125" s="206" t="s">
        <v>198</v>
      </c>
    </row>
    <row r="126" spans="1:65" s="14" customFormat="1" ht="11.25">
      <c r="B126" s="207"/>
      <c r="C126" s="208"/>
      <c r="D126" s="192" t="s">
        <v>211</v>
      </c>
      <c r="E126" s="209" t="s">
        <v>20</v>
      </c>
      <c r="F126" s="210" t="s">
        <v>82</v>
      </c>
      <c r="G126" s="208"/>
      <c r="H126" s="211">
        <v>1</v>
      </c>
      <c r="I126" s="212"/>
      <c r="J126" s="212"/>
      <c r="K126" s="208"/>
      <c r="L126" s="208"/>
      <c r="M126" s="213"/>
      <c r="N126" s="214"/>
      <c r="O126" s="215"/>
      <c r="P126" s="215"/>
      <c r="Q126" s="215"/>
      <c r="R126" s="215"/>
      <c r="S126" s="215"/>
      <c r="T126" s="215"/>
      <c r="U126" s="215"/>
      <c r="V126" s="215"/>
      <c r="W126" s="215"/>
      <c r="X126" s="216"/>
      <c r="AT126" s="217" t="s">
        <v>211</v>
      </c>
      <c r="AU126" s="217" t="s">
        <v>207</v>
      </c>
      <c r="AV126" s="14" t="s">
        <v>207</v>
      </c>
      <c r="AW126" s="14" t="s">
        <v>5</v>
      </c>
      <c r="AX126" s="14" t="s">
        <v>74</v>
      </c>
      <c r="AY126" s="217" t="s">
        <v>198</v>
      </c>
    </row>
    <row r="127" spans="1:65" s="16" customFormat="1" ht="11.25">
      <c r="B127" s="229"/>
      <c r="C127" s="230"/>
      <c r="D127" s="192" t="s">
        <v>211</v>
      </c>
      <c r="E127" s="231" t="s">
        <v>20</v>
      </c>
      <c r="F127" s="232" t="s">
        <v>282</v>
      </c>
      <c r="G127" s="230"/>
      <c r="H127" s="233">
        <v>1</v>
      </c>
      <c r="I127" s="234"/>
      <c r="J127" s="234"/>
      <c r="K127" s="230"/>
      <c r="L127" s="230"/>
      <c r="M127" s="235"/>
      <c r="N127" s="236"/>
      <c r="O127" s="237"/>
      <c r="P127" s="237"/>
      <c r="Q127" s="237"/>
      <c r="R127" s="237"/>
      <c r="S127" s="237"/>
      <c r="T127" s="237"/>
      <c r="U127" s="237"/>
      <c r="V127" s="237"/>
      <c r="W127" s="237"/>
      <c r="X127" s="238"/>
      <c r="AT127" s="239" t="s">
        <v>211</v>
      </c>
      <c r="AU127" s="239" t="s">
        <v>207</v>
      </c>
      <c r="AV127" s="16" t="s">
        <v>206</v>
      </c>
      <c r="AW127" s="16" t="s">
        <v>5</v>
      </c>
      <c r="AX127" s="16" t="s">
        <v>82</v>
      </c>
      <c r="AY127" s="239" t="s">
        <v>198</v>
      </c>
    </row>
    <row r="128" spans="1:65" s="2" customFormat="1" ht="24.2" customHeight="1">
      <c r="A128" s="36"/>
      <c r="B128" s="37"/>
      <c r="C128" s="178" t="s">
        <v>317</v>
      </c>
      <c r="D128" s="178" t="s">
        <v>201</v>
      </c>
      <c r="E128" s="179" t="s">
        <v>1133</v>
      </c>
      <c r="F128" s="180" t="s">
        <v>1134</v>
      </c>
      <c r="G128" s="181" t="s">
        <v>403</v>
      </c>
      <c r="H128" s="182">
        <v>1</v>
      </c>
      <c r="I128" s="183"/>
      <c r="J128" s="183"/>
      <c r="K128" s="184">
        <f>ROUND(P128*H128,2)</f>
        <v>0</v>
      </c>
      <c r="L128" s="180" t="s">
        <v>205</v>
      </c>
      <c r="M128" s="41"/>
      <c r="N128" s="185" t="s">
        <v>20</v>
      </c>
      <c r="O128" s="186" t="s">
        <v>44</v>
      </c>
      <c r="P128" s="187">
        <f>I128+J128</f>
        <v>0</v>
      </c>
      <c r="Q128" s="187">
        <f>ROUND(I128*H128,2)</f>
        <v>0</v>
      </c>
      <c r="R128" s="187">
        <f>ROUND(J128*H128,2)</f>
        <v>0</v>
      </c>
      <c r="S128" s="66"/>
      <c r="T128" s="188">
        <f>S128*H128</f>
        <v>0</v>
      </c>
      <c r="U128" s="188">
        <v>0</v>
      </c>
      <c r="V128" s="188">
        <f>U128*H128</f>
        <v>0</v>
      </c>
      <c r="W128" s="188">
        <v>0</v>
      </c>
      <c r="X128" s="189">
        <f>W128*H128</f>
        <v>0</v>
      </c>
      <c r="Y128" s="36"/>
      <c r="Z128" s="36"/>
      <c r="AA128" s="36"/>
      <c r="AB128" s="36"/>
      <c r="AC128" s="36"/>
      <c r="AD128" s="36"/>
      <c r="AE128" s="36"/>
      <c r="AR128" s="190" t="s">
        <v>404</v>
      </c>
      <c r="AT128" s="190" t="s">
        <v>201</v>
      </c>
      <c r="AU128" s="190" t="s">
        <v>207</v>
      </c>
      <c r="AY128" s="19" t="s">
        <v>198</v>
      </c>
      <c r="BE128" s="191">
        <f>IF(O128="základní",K128,0)</f>
        <v>0</v>
      </c>
      <c r="BF128" s="191">
        <f>IF(O128="snížená",K128,0)</f>
        <v>0</v>
      </c>
      <c r="BG128" s="191">
        <f>IF(O128="zákl. přenesená",K128,0)</f>
        <v>0</v>
      </c>
      <c r="BH128" s="191">
        <f>IF(O128="sníž. přenesená",K128,0)</f>
        <v>0</v>
      </c>
      <c r="BI128" s="191">
        <f>IF(O128="nulová",K128,0)</f>
        <v>0</v>
      </c>
      <c r="BJ128" s="19" t="s">
        <v>207</v>
      </c>
      <c r="BK128" s="191">
        <f>ROUND(P128*H128,2)</f>
        <v>0</v>
      </c>
      <c r="BL128" s="19" t="s">
        <v>404</v>
      </c>
      <c r="BM128" s="190" t="s">
        <v>1474</v>
      </c>
    </row>
    <row r="129" spans="1:65" s="2" customFormat="1" ht="11.25">
      <c r="A129" s="36"/>
      <c r="B129" s="37"/>
      <c r="C129" s="38"/>
      <c r="D129" s="192" t="s">
        <v>209</v>
      </c>
      <c r="E129" s="38"/>
      <c r="F129" s="193" t="s">
        <v>1136</v>
      </c>
      <c r="G129" s="38"/>
      <c r="H129" s="38"/>
      <c r="I129" s="194"/>
      <c r="J129" s="194"/>
      <c r="K129" s="38"/>
      <c r="L129" s="38"/>
      <c r="M129" s="41"/>
      <c r="N129" s="195"/>
      <c r="O129" s="196"/>
      <c r="P129" s="66"/>
      <c r="Q129" s="66"/>
      <c r="R129" s="66"/>
      <c r="S129" s="66"/>
      <c r="T129" s="66"/>
      <c r="U129" s="66"/>
      <c r="V129" s="66"/>
      <c r="W129" s="66"/>
      <c r="X129" s="67"/>
      <c r="Y129" s="36"/>
      <c r="Z129" s="36"/>
      <c r="AA129" s="36"/>
      <c r="AB129" s="36"/>
      <c r="AC129" s="36"/>
      <c r="AD129" s="36"/>
      <c r="AE129" s="36"/>
      <c r="AT129" s="19" t="s">
        <v>209</v>
      </c>
      <c r="AU129" s="19" t="s">
        <v>207</v>
      </c>
    </row>
    <row r="130" spans="1:65" s="13" customFormat="1" ht="11.25">
      <c r="B130" s="197"/>
      <c r="C130" s="198"/>
      <c r="D130" s="192" t="s">
        <v>211</v>
      </c>
      <c r="E130" s="199" t="s">
        <v>20</v>
      </c>
      <c r="F130" s="200" t="s">
        <v>1039</v>
      </c>
      <c r="G130" s="198"/>
      <c r="H130" s="199" t="s">
        <v>20</v>
      </c>
      <c r="I130" s="201"/>
      <c r="J130" s="201"/>
      <c r="K130" s="198"/>
      <c r="L130" s="198"/>
      <c r="M130" s="202"/>
      <c r="N130" s="203"/>
      <c r="O130" s="204"/>
      <c r="P130" s="204"/>
      <c r="Q130" s="204"/>
      <c r="R130" s="204"/>
      <c r="S130" s="204"/>
      <c r="T130" s="204"/>
      <c r="U130" s="204"/>
      <c r="V130" s="204"/>
      <c r="W130" s="204"/>
      <c r="X130" s="205"/>
      <c r="AT130" s="206" t="s">
        <v>211</v>
      </c>
      <c r="AU130" s="206" t="s">
        <v>207</v>
      </c>
      <c r="AV130" s="13" t="s">
        <v>82</v>
      </c>
      <c r="AW130" s="13" t="s">
        <v>5</v>
      </c>
      <c r="AX130" s="13" t="s">
        <v>74</v>
      </c>
      <c r="AY130" s="206" t="s">
        <v>198</v>
      </c>
    </row>
    <row r="131" spans="1:65" s="13" customFormat="1" ht="11.25">
      <c r="B131" s="197"/>
      <c r="C131" s="198"/>
      <c r="D131" s="192" t="s">
        <v>211</v>
      </c>
      <c r="E131" s="199" t="s">
        <v>20</v>
      </c>
      <c r="F131" s="200" t="s">
        <v>1467</v>
      </c>
      <c r="G131" s="198"/>
      <c r="H131" s="199" t="s">
        <v>20</v>
      </c>
      <c r="I131" s="201"/>
      <c r="J131" s="201"/>
      <c r="K131" s="198"/>
      <c r="L131" s="198"/>
      <c r="M131" s="202"/>
      <c r="N131" s="203"/>
      <c r="O131" s="204"/>
      <c r="P131" s="204"/>
      <c r="Q131" s="204"/>
      <c r="R131" s="204"/>
      <c r="S131" s="204"/>
      <c r="T131" s="204"/>
      <c r="U131" s="204"/>
      <c r="V131" s="204"/>
      <c r="W131" s="204"/>
      <c r="X131" s="205"/>
      <c r="AT131" s="206" t="s">
        <v>211</v>
      </c>
      <c r="AU131" s="206" t="s">
        <v>207</v>
      </c>
      <c r="AV131" s="13" t="s">
        <v>82</v>
      </c>
      <c r="AW131" s="13" t="s">
        <v>5</v>
      </c>
      <c r="AX131" s="13" t="s">
        <v>74</v>
      </c>
      <c r="AY131" s="206" t="s">
        <v>198</v>
      </c>
    </row>
    <row r="132" spans="1:65" s="13" customFormat="1" ht="11.25">
      <c r="B132" s="197"/>
      <c r="C132" s="198"/>
      <c r="D132" s="192" t="s">
        <v>211</v>
      </c>
      <c r="E132" s="199" t="s">
        <v>20</v>
      </c>
      <c r="F132" s="200" t="s">
        <v>1468</v>
      </c>
      <c r="G132" s="198"/>
      <c r="H132" s="199" t="s">
        <v>20</v>
      </c>
      <c r="I132" s="201"/>
      <c r="J132" s="201"/>
      <c r="K132" s="198"/>
      <c r="L132" s="198"/>
      <c r="M132" s="202"/>
      <c r="N132" s="203"/>
      <c r="O132" s="204"/>
      <c r="P132" s="204"/>
      <c r="Q132" s="204"/>
      <c r="R132" s="204"/>
      <c r="S132" s="204"/>
      <c r="T132" s="204"/>
      <c r="U132" s="204"/>
      <c r="V132" s="204"/>
      <c r="W132" s="204"/>
      <c r="X132" s="205"/>
      <c r="AT132" s="206" t="s">
        <v>211</v>
      </c>
      <c r="AU132" s="206" t="s">
        <v>207</v>
      </c>
      <c r="AV132" s="13" t="s">
        <v>82</v>
      </c>
      <c r="AW132" s="13" t="s">
        <v>5</v>
      </c>
      <c r="AX132" s="13" t="s">
        <v>74</v>
      </c>
      <c r="AY132" s="206" t="s">
        <v>198</v>
      </c>
    </row>
    <row r="133" spans="1:65" s="13" customFormat="1" ht="11.25">
      <c r="B133" s="197"/>
      <c r="C133" s="198"/>
      <c r="D133" s="192" t="s">
        <v>211</v>
      </c>
      <c r="E133" s="199" t="s">
        <v>20</v>
      </c>
      <c r="F133" s="200" t="s">
        <v>1042</v>
      </c>
      <c r="G133" s="198"/>
      <c r="H133" s="199" t="s">
        <v>20</v>
      </c>
      <c r="I133" s="201"/>
      <c r="J133" s="201"/>
      <c r="K133" s="198"/>
      <c r="L133" s="198"/>
      <c r="M133" s="202"/>
      <c r="N133" s="203"/>
      <c r="O133" s="204"/>
      <c r="P133" s="204"/>
      <c r="Q133" s="204"/>
      <c r="R133" s="204"/>
      <c r="S133" s="204"/>
      <c r="T133" s="204"/>
      <c r="U133" s="204"/>
      <c r="V133" s="204"/>
      <c r="W133" s="204"/>
      <c r="X133" s="205"/>
      <c r="AT133" s="206" t="s">
        <v>211</v>
      </c>
      <c r="AU133" s="206" t="s">
        <v>207</v>
      </c>
      <c r="AV133" s="13" t="s">
        <v>82</v>
      </c>
      <c r="AW133" s="13" t="s">
        <v>5</v>
      </c>
      <c r="AX133" s="13" t="s">
        <v>74</v>
      </c>
      <c r="AY133" s="206" t="s">
        <v>198</v>
      </c>
    </row>
    <row r="134" spans="1:65" s="14" customFormat="1" ht="11.25">
      <c r="B134" s="207"/>
      <c r="C134" s="208"/>
      <c r="D134" s="192" t="s">
        <v>211</v>
      </c>
      <c r="E134" s="209" t="s">
        <v>20</v>
      </c>
      <c r="F134" s="210" t="s">
        <v>82</v>
      </c>
      <c r="G134" s="208"/>
      <c r="H134" s="211">
        <v>1</v>
      </c>
      <c r="I134" s="212"/>
      <c r="J134" s="212"/>
      <c r="K134" s="208"/>
      <c r="L134" s="208"/>
      <c r="M134" s="213"/>
      <c r="N134" s="214"/>
      <c r="O134" s="215"/>
      <c r="P134" s="215"/>
      <c r="Q134" s="215"/>
      <c r="R134" s="215"/>
      <c r="S134" s="215"/>
      <c r="T134" s="215"/>
      <c r="U134" s="215"/>
      <c r="V134" s="215"/>
      <c r="W134" s="215"/>
      <c r="X134" s="216"/>
      <c r="AT134" s="217" t="s">
        <v>211</v>
      </c>
      <c r="AU134" s="217" t="s">
        <v>207</v>
      </c>
      <c r="AV134" s="14" t="s">
        <v>207</v>
      </c>
      <c r="AW134" s="14" t="s">
        <v>5</v>
      </c>
      <c r="AX134" s="14" t="s">
        <v>74</v>
      </c>
      <c r="AY134" s="217" t="s">
        <v>198</v>
      </c>
    </row>
    <row r="135" spans="1:65" s="16" customFormat="1" ht="11.25">
      <c r="B135" s="229"/>
      <c r="C135" s="230"/>
      <c r="D135" s="192" t="s">
        <v>211</v>
      </c>
      <c r="E135" s="231" t="s">
        <v>20</v>
      </c>
      <c r="F135" s="232" t="s">
        <v>282</v>
      </c>
      <c r="G135" s="230"/>
      <c r="H135" s="233">
        <v>1</v>
      </c>
      <c r="I135" s="234"/>
      <c r="J135" s="234"/>
      <c r="K135" s="230"/>
      <c r="L135" s="230"/>
      <c r="M135" s="235"/>
      <c r="N135" s="236"/>
      <c r="O135" s="237"/>
      <c r="P135" s="237"/>
      <c r="Q135" s="237"/>
      <c r="R135" s="237"/>
      <c r="S135" s="237"/>
      <c r="T135" s="237"/>
      <c r="U135" s="237"/>
      <c r="V135" s="237"/>
      <c r="W135" s="237"/>
      <c r="X135" s="238"/>
      <c r="AT135" s="239" t="s">
        <v>211</v>
      </c>
      <c r="AU135" s="239" t="s">
        <v>207</v>
      </c>
      <c r="AV135" s="16" t="s">
        <v>206</v>
      </c>
      <c r="AW135" s="16" t="s">
        <v>5</v>
      </c>
      <c r="AX135" s="16" t="s">
        <v>82</v>
      </c>
      <c r="AY135" s="239" t="s">
        <v>198</v>
      </c>
    </row>
    <row r="136" spans="1:65" s="2" customFormat="1" ht="24.2" customHeight="1">
      <c r="A136" s="36"/>
      <c r="B136" s="37"/>
      <c r="C136" s="246" t="s">
        <v>339</v>
      </c>
      <c r="D136" s="246" t="s">
        <v>1044</v>
      </c>
      <c r="E136" s="247" t="s">
        <v>1138</v>
      </c>
      <c r="F136" s="248" t="s">
        <v>1139</v>
      </c>
      <c r="G136" s="249" t="s">
        <v>403</v>
      </c>
      <c r="H136" s="250">
        <v>1</v>
      </c>
      <c r="I136" s="251"/>
      <c r="J136" s="252"/>
      <c r="K136" s="253">
        <f>ROUND(P136*H136,2)</f>
        <v>0</v>
      </c>
      <c r="L136" s="248" t="s">
        <v>205</v>
      </c>
      <c r="M136" s="254"/>
      <c r="N136" s="255" t="s">
        <v>20</v>
      </c>
      <c r="O136" s="186" t="s">
        <v>44</v>
      </c>
      <c r="P136" s="187">
        <f>I136+J136</f>
        <v>0</v>
      </c>
      <c r="Q136" s="187">
        <f>ROUND(I136*H136,2)</f>
        <v>0</v>
      </c>
      <c r="R136" s="187">
        <f>ROUND(J136*H136,2)</f>
        <v>0</v>
      </c>
      <c r="S136" s="66"/>
      <c r="T136" s="188">
        <f>S136*H136</f>
        <v>0</v>
      </c>
      <c r="U136" s="188">
        <v>4.0000000000000002E-4</v>
      </c>
      <c r="V136" s="188">
        <f>U136*H136</f>
        <v>4.0000000000000002E-4</v>
      </c>
      <c r="W136" s="188">
        <v>0</v>
      </c>
      <c r="X136" s="189">
        <f>W136*H136</f>
        <v>0</v>
      </c>
      <c r="Y136" s="36"/>
      <c r="Z136" s="36"/>
      <c r="AA136" s="36"/>
      <c r="AB136" s="36"/>
      <c r="AC136" s="36"/>
      <c r="AD136" s="36"/>
      <c r="AE136" s="36"/>
      <c r="AR136" s="190" t="s">
        <v>1103</v>
      </c>
      <c r="AT136" s="190" t="s">
        <v>1044</v>
      </c>
      <c r="AU136" s="190" t="s">
        <v>207</v>
      </c>
      <c r="AY136" s="19" t="s">
        <v>198</v>
      </c>
      <c r="BE136" s="191">
        <f>IF(O136="základní",K136,0)</f>
        <v>0</v>
      </c>
      <c r="BF136" s="191">
        <f>IF(O136="snížená",K136,0)</f>
        <v>0</v>
      </c>
      <c r="BG136" s="191">
        <f>IF(O136="zákl. přenesená",K136,0)</f>
        <v>0</v>
      </c>
      <c r="BH136" s="191">
        <f>IF(O136="sníž. přenesená",K136,0)</f>
        <v>0</v>
      </c>
      <c r="BI136" s="191">
        <f>IF(O136="nulová",K136,0)</f>
        <v>0</v>
      </c>
      <c r="BJ136" s="19" t="s">
        <v>207</v>
      </c>
      <c r="BK136" s="191">
        <f>ROUND(P136*H136,2)</f>
        <v>0</v>
      </c>
      <c r="BL136" s="19" t="s">
        <v>404</v>
      </c>
      <c r="BM136" s="190" t="s">
        <v>1475</v>
      </c>
    </row>
    <row r="137" spans="1:65" s="2" customFormat="1" ht="11.25">
      <c r="A137" s="36"/>
      <c r="B137" s="37"/>
      <c r="C137" s="38"/>
      <c r="D137" s="192" t="s">
        <v>209</v>
      </c>
      <c r="E137" s="38"/>
      <c r="F137" s="193" t="s">
        <v>1139</v>
      </c>
      <c r="G137" s="38"/>
      <c r="H137" s="38"/>
      <c r="I137" s="194"/>
      <c r="J137" s="194"/>
      <c r="K137" s="38"/>
      <c r="L137" s="38"/>
      <c r="M137" s="41"/>
      <c r="N137" s="195"/>
      <c r="O137" s="196"/>
      <c r="P137" s="66"/>
      <c r="Q137" s="66"/>
      <c r="R137" s="66"/>
      <c r="S137" s="66"/>
      <c r="T137" s="66"/>
      <c r="U137" s="66"/>
      <c r="V137" s="66"/>
      <c r="W137" s="66"/>
      <c r="X137" s="67"/>
      <c r="Y137" s="36"/>
      <c r="Z137" s="36"/>
      <c r="AA137" s="36"/>
      <c r="AB137" s="36"/>
      <c r="AC137" s="36"/>
      <c r="AD137" s="36"/>
      <c r="AE137" s="36"/>
      <c r="AT137" s="19" t="s">
        <v>209</v>
      </c>
      <c r="AU137" s="19" t="s">
        <v>207</v>
      </c>
    </row>
    <row r="138" spans="1:65" s="13" customFormat="1" ht="11.25">
      <c r="B138" s="197"/>
      <c r="C138" s="198"/>
      <c r="D138" s="192" t="s">
        <v>211</v>
      </c>
      <c r="E138" s="199" t="s">
        <v>20</v>
      </c>
      <c r="F138" s="200" t="s">
        <v>1039</v>
      </c>
      <c r="G138" s="198"/>
      <c r="H138" s="199" t="s">
        <v>20</v>
      </c>
      <c r="I138" s="201"/>
      <c r="J138" s="201"/>
      <c r="K138" s="198"/>
      <c r="L138" s="198"/>
      <c r="M138" s="202"/>
      <c r="N138" s="203"/>
      <c r="O138" s="204"/>
      <c r="P138" s="204"/>
      <c r="Q138" s="204"/>
      <c r="R138" s="204"/>
      <c r="S138" s="204"/>
      <c r="T138" s="204"/>
      <c r="U138" s="204"/>
      <c r="V138" s="204"/>
      <c r="W138" s="204"/>
      <c r="X138" s="205"/>
      <c r="AT138" s="206" t="s">
        <v>211</v>
      </c>
      <c r="AU138" s="206" t="s">
        <v>207</v>
      </c>
      <c r="AV138" s="13" t="s">
        <v>82</v>
      </c>
      <c r="AW138" s="13" t="s">
        <v>5</v>
      </c>
      <c r="AX138" s="13" t="s">
        <v>74</v>
      </c>
      <c r="AY138" s="206" t="s">
        <v>198</v>
      </c>
    </row>
    <row r="139" spans="1:65" s="13" customFormat="1" ht="11.25">
      <c r="B139" s="197"/>
      <c r="C139" s="198"/>
      <c r="D139" s="192" t="s">
        <v>211</v>
      </c>
      <c r="E139" s="199" t="s">
        <v>20</v>
      </c>
      <c r="F139" s="200" t="s">
        <v>1467</v>
      </c>
      <c r="G139" s="198"/>
      <c r="H139" s="199" t="s">
        <v>20</v>
      </c>
      <c r="I139" s="201"/>
      <c r="J139" s="201"/>
      <c r="K139" s="198"/>
      <c r="L139" s="198"/>
      <c r="M139" s="202"/>
      <c r="N139" s="203"/>
      <c r="O139" s="204"/>
      <c r="P139" s="204"/>
      <c r="Q139" s="204"/>
      <c r="R139" s="204"/>
      <c r="S139" s="204"/>
      <c r="T139" s="204"/>
      <c r="U139" s="204"/>
      <c r="V139" s="204"/>
      <c r="W139" s="204"/>
      <c r="X139" s="205"/>
      <c r="AT139" s="206" t="s">
        <v>211</v>
      </c>
      <c r="AU139" s="206" t="s">
        <v>207</v>
      </c>
      <c r="AV139" s="13" t="s">
        <v>82</v>
      </c>
      <c r="AW139" s="13" t="s">
        <v>5</v>
      </c>
      <c r="AX139" s="13" t="s">
        <v>74</v>
      </c>
      <c r="AY139" s="206" t="s">
        <v>198</v>
      </c>
    </row>
    <row r="140" spans="1:65" s="13" customFormat="1" ht="11.25">
      <c r="B140" s="197"/>
      <c r="C140" s="198"/>
      <c r="D140" s="192" t="s">
        <v>211</v>
      </c>
      <c r="E140" s="199" t="s">
        <v>20</v>
      </c>
      <c r="F140" s="200" t="s">
        <v>1468</v>
      </c>
      <c r="G140" s="198"/>
      <c r="H140" s="199" t="s">
        <v>20</v>
      </c>
      <c r="I140" s="201"/>
      <c r="J140" s="201"/>
      <c r="K140" s="198"/>
      <c r="L140" s="198"/>
      <c r="M140" s="202"/>
      <c r="N140" s="203"/>
      <c r="O140" s="204"/>
      <c r="P140" s="204"/>
      <c r="Q140" s="204"/>
      <c r="R140" s="204"/>
      <c r="S140" s="204"/>
      <c r="T140" s="204"/>
      <c r="U140" s="204"/>
      <c r="V140" s="204"/>
      <c r="W140" s="204"/>
      <c r="X140" s="205"/>
      <c r="AT140" s="206" t="s">
        <v>211</v>
      </c>
      <c r="AU140" s="206" t="s">
        <v>207</v>
      </c>
      <c r="AV140" s="13" t="s">
        <v>82</v>
      </c>
      <c r="AW140" s="13" t="s">
        <v>5</v>
      </c>
      <c r="AX140" s="13" t="s">
        <v>74</v>
      </c>
      <c r="AY140" s="206" t="s">
        <v>198</v>
      </c>
    </row>
    <row r="141" spans="1:65" s="13" customFormat="1" ht="11.25">
      <c r="B141" s="197"/>
      <c r="C141" s="198"/>
      <c r="D141" s="192" t="s">
        <v>211</v>
      </c>
      <c r="E141" s="199" t="s">
        <v>20</v>
      </c>
      <c r="F141" s="200" t="s">
        <v>1042</v>
      </c>
      <c r="G141" s="198"/>
      <c r="H141" s="199" t="s">
        <v>20</v>
      </c>
      <c r="I141" s="201"/>
      <c r="J141" s="201"/>
      <c r="K141" s="198"/>
      <c r="L141" s="198"/>
      <c r="M141" s="202"/>
      <c r="N141" s="203"/>
      <c r="O141" s="204"/>
      <c r="P141" s="204"/>
      <c r="Q141" s="204"/>
      <c r="R141" s="204"/>
      <c r="S141" s="204"/>
      <c r="T141" s="204"/>
      <c r="U141" s="204"/>
      <c r="V141" s="204"/>
      <c r="W141" s="204"/>
      <c r="X141" s="205"/>
      <c r="AT141" s="206" t="s">
        <v>211</v>
      </c>
      <c r="AU141" s="206" t="s">
        <v>207</v>
      </c>
      <c r="AV141" s="13" t="s">
        <v>82</v>
      </c>
      <c r="AW141" s="13" t="s">
        <v>5</v>
      </c>
      <c r="AX141" s="13" t="s">
        <v>74</v>
      </c>
      <c r="AY141" s="206" t="s">
        <v>198</v>
      </c>
    </row>
    <row r="142" spans="1:65" s="14" customFormat="1" ht="11.25">
      <c r="B142" s="207"/>
      <c r="C142" s="208"/>
      <c r="D142" s="192" t="s">
        <v>211</v>
      </c>
      <c r="E142" s="209" t="s">
        <v>20</v>
      </c>
      <c r="F142" s="210" t="s">
        <v>82</v>
      </c>
      <c r="G142" s="208"/>
      <c r="H142" s="211">
        <v>1</v>
      </c>
      <c r="I142" s="212"/>
      <c r="J142" s="212"/>
      <c r="K142" s="208"/>
      <c r="L142" s="208"/>
      <c r="M142" s="213"/>
      <c r="N142" s="214"/>
      <c r="O142" s="215"/>
      <c r="P142" s="215"/>
      <c r="Q142" s="215"/>
      <c r="R142" s="215"/>
      <c r="S142" s="215"/>
      <c r="T142" s="215"/>
      <c r="U142" s="215"/>
      <c r="V142" s="215"/>
      <c r="W142" s="215"/>
      <c r="X142" s="216"/>
      <c r="AT142" s="217" t="s">
        <v>211</v>
      </c>
      <c r="AU142" s="217" t="s">
        <v>207</v>
      </c>
      <c r="AV142" s="14" t="s">
        <v>207</v>
      </c>
      <c r="AW142" s="14" t="s">
        <v>5</v>
      </c>
      <c r="AX142" s="14" t="s">
        <v>74</v>
      </c>
      <c r="AY142" s="217" t="s">
        <v>198</v>
      </c>
    </row>
    <row r="143" spans="1:65" s="16" customFormat="1" ht="11.25">
      <c r="B143" s="229"/>
      <c r="C143" s="230"/>
      <c r="D143" s="192" t="s">
        <v>211</v>
      </c>
      <c r="E143" s="231" t="s">
        <v>20</v>
      </c>
      <c r="F143" s="232" t="s">
        <v>282</v>
      </c>
      <c r="G143" s="230"/>
      <c r="H143" s="233">
        <v>1</v>
      </c>
      <c r="I143" s="234"/>
      <c r="J143" s="234"/>
      <c r="K143" s="230"/>
      <c r="L143" s="230"/>
      <c r="M143" s="235"/>
      <c r="N143" s="236"/>
      <c r="O143" s="237"/>
      <c r="P143" s="237"/>
      <c r="Q143" s="237"/>
      <c r="R143" s="237"/>
      <c r="S143" s="237"/>
      <c r="T143" s="237"/>
      <c r="U143" s="237"/>
      <c r="V143" s="237"/>
      <c r="W143" s="237"/>
      <c r="X143" s="238"/>
      <c r="AT143" s="239" t="s">
        <v>211</v>
      </c>
      <c r="AU143" s="239" t="s">
        <v>207</v>
      </c>
      <c r="AV143" s="16" t="s">
        <v>206</v>
      </c>
      <c r="AW143" s="16" t="s">
        <v>5</v>
      </c>
      <c r="AX143" s="16" t="s">
        <v>82</v>
      </c>
      <c r="AY143" s="239" t="s">
        <v>198</v>
      </c>
    </row>
    <row r="144" spans="1:65" s="2" customFormat="1" ht="24.2" customHeight="1">
      <c r="A144" s="36"/>
      <c r="B144" s="37"/>
      <c r="C144" s="178" t="s">
        <v>345</v>
      </c>
      <c r="D144" s="178" t="s">
        <v>201</v>
      </c>
      <c r="E144" s="179" t="s">
        <v>1142</v>
      </c>
      <c r="F144" s="180" t="s">
        <v>1143</v>
      </c>
      <c r="G144" s="181" t="s">
        <v>403</v>
      </c>
      <c r="H144" s="182">
        <v>1</v>
      </c>
      <c r="I144" s="183"/>
      <c r="J144" s="183"/>
      <c r="K144" s="184">
        <f>ROUND(P144*H144,2)</f>
        <v>0</v>
      </c>
      <c r="L144" s="180" t="s">
        <v>205</v>
      </c>
      <c r="M144" s="41"/>
      <c r="N144" s="185" t="s">
        <v>20</v>
      </c>
      <c r="O144" s="186" t="s">
        <v>44</v>
      </c>
      <c r="P144" s="187">
        <f>I144+J144</f>
        <v>0</v>
      </c>
      <c r="Q144" s="187">
        <f>ROUND(I144*H144,2)</f>
        <v>0</v>
      </c>
      <c r="R144" s="187">
        <f>ROUND(J144*H144,2)</f>
        <v>0</v>
      </c>
      <c r="S144" s="66"/>
      <c r="T144" s="188">
        <f>S144*H144</f>
        <v>0</v>
      </c>
      <c r="U144" s="188">
        <v>0</v>
      </c>
      <c r="V144" s="188">
        <f>U144*H144</f>
        <v>0</v>
      </c>
      <c r="W144" s="188">
        <v>0</v>
      </c>
      <c r="X144" s="189">
        <f>W144*H144</f>
        <v>0</v>
      </c>
      <c r="Y144" s="36"/>
      <c r="Z144" s="36"/>
      <c r="AA144" s="36"/>
      <c r="AB144" s="36"/>
      <c r="AC144" s="36"/>
      <c r="AD144" s="36"/>
      <c r="AE144" s="36"/>
      <c r="AR144" s="190" t="s">
        <v>404</v>
      </c>
      <c r="AT144" s="190" t="s">
        <v>201</v>
      </c>
      <c r="AU144" s="190" t="s">
        <v>207</v>
      </c>
      <c r="AY144" s="19" t="s">
        <v>198</v>
      </c>
      <c r="BE144" s="191">
        <f>IF(O144="základní",K144,0)</f>
        <v>0</v>
      </c>
      <c r="BF144" s="191">
        <f>IF(O144="snížená",K144,0)</f>
        <v>0</v>
      </c>
      <c r="BG144" s="191">
        <f>IF(O144="zákl. přenesená",K144,0)</f>
        <v>0</v>
      </c>
      <c r="BH144" s="191">
        <f>IF(O144="sníž. přenesená",K144,0)</f>
        <v>0</v>
      </c>
      <c r="BI144" s="191">
        <f>IF(O144="nulová",K144,0)</f>
        <v>0</v>
      </c>
      <c r="BJ144" s="19" t="s">
        <v>207</v>
      </c>
      <c r="BK144" s="191">
        <f>ROUND(P144*H144,2)</f>
        <v>0</v>
      </c>
      <c r="BL144" s="19" t="s">
        <v>404</v>
      </c>
      <c r="BM144" s="190" t="s">
        <v>1476</v>
      </c>
    </row>
    <row r="145" spans="1:65" s="2" customFormat="1" ht="11.25">
      <c r="A145" s="36"/>
      <c r="B145" s="37"/>
      <c r="C145" s="38"/>
      <c r="D145" s="192" t="s">
        <v>209</v>
      </c>
      <c r="E145" s="38"/>
      <c r="F145" s="193" t="s">
        <v>1145</v>
      </c>
      <c r="G145" s="38"/>
      <c r="H145" s="38"/>
      <c r="I145" s="194"/>
      <c r="J145" s="194"/>
      <c r="K145" s="38"/>
      <c r="L145" s="38"/>
      <c r="M145" s="41"/>
      <c r="N145" s="195"/>
      <c r="O145" s="196"/>
      <c r="P145" s="66"/>
      <c r="Q145" s="66"/>
      <c r="R145" s="66"/>
      <c r="S145" s="66"/>
      <c r="T145" s="66"/>
      <c r="U145" s="66"/>
      <c r="V145" s="66"/>
      <c r="W145" s="66"/>
      <c r="X145" s="67"/>
      <c r="Y145" s="36"/>
      <c r="Z145" s="36"/>
      <c r="AA145" s="36"/>
      <c r="AB145" s="36"/>
      <c r="AC145" s="36"/>
      <c r="AD145" s="36"/>
      <c r="AE145" s="36"/>
      <c r="AT145" s="19" t="s">
        <v>209</v>
      </c>
      <c r="AU145" s="19" t="s">
        <v>207</v>
      </c>
    </row>
    <row r="146" spans="1:65" s="13" customFormat="1" ht="11.25">
      <c r="B146" s="197"/>
      <c r="C146" s="198"/>
      <c r="D146" s="192" t="s">
        <v>211</v>
      </c>
      <c r="E146" s="199" t="s">
        <v>20</v>
      </c>
      <c r="F146" s="200" t="s">
        <v>1039</v>
      </c>
      <c r="G146" s="198"/>
      <c r="H146" s="199" t="s">
        <v>20</v>
      </c>
      <c r="I146" s="201"/>
      <c r="J146" s="201"/>
      <c r="K146" s="198"/>
      <c r="L146" s="198"/>
      <c r="M146" s="202"/>
      <c r="N146" s="203"/>
      <c r="O146" s="204"/>
      <c r="P146" s="204"/>
      <c r="Q146" s="204"/>
      <c r="R146" s="204"/>
      <c r="S146" s="204"/>
      <c r="T146" s="204"/>
      <c r="U146" s="204"/>
      <c r="V146" s="204"/>
      <c r="W146" s="204"/>
      <c r="X146" s="205"/>
      <c r="AT146" s="206" t="s">
        <v>211</v>
      </c>
      <c r="AU146" s="206" t="s">
        <v>207</v>
      </c>
      <c r="AV146" s="13" t="s">
        <v>82</v>
      </c>
      <c r="AW146" s="13" t="s">
        <v>5</v>
      </c>
      <c r="AX146" s="13" t="s">
        <v>74</v>
      </c>
      <c r="AY146" s="206" t="s">
        <v>198</v>
      </c>
    </row>
    <row r="147" spans="1:65" s="13" customFormat="1" ht="11.25">
      <c r="B147" s="197"/>
      <c r="C147" s="198"/>
      <c r="D147" s="192" t="s">
        <v>211</v>
      </c>
      <c r="E147" s="199" t="s">
        <v>20</v>
      </c>
      <c r="F147" s="200" t="s">
        <v>1467</v>
      </c>
      <c r="G147" s="198"/>
      <c r="H147" s="199" t="s">
        <v>20</v>
      </c>
      <c r="I147" s="201"/>
      <c r="J147" s="201"/>
      <c r="K147" s="198"/>
      <c r="L147" s="198"/>
      <c r="M147" s="202"/>
      <c r="N147" s="203"/>
      <c r="O147" s="204"/>
      <c r="P147" s="204"/>
      <c r="Q147" s="204"/>
      <c r="R147" s="204"/>
      <c r="S147" s="204"/>
      <c r="T147" s="204"/>
      <c r="U147" s="204"/>
      <c r="V147" s="204"/>
      <c r="W147" s="204"/>
      <c r="X147" s="205"/>
      <c r="AT147" s="206" t="s">
        <v>211</v>
      </c>
      <c r="AU147" s="206" t="s">
        <v>207</v>
      </c>
      <c r="AV147" s="13" t="s">
        <v>82</v>
      </c>
      <c r="AW147" s="13" t="s">
        <v>5</v>
      </c>
      <c r="AX147" s="13" t="s">
        <v>74</v>
      </c>
      <c r="AY147" s="206" t="s">
        <v>198</v>
      </c>
    </row>
    <row r="148" spans="1:65" s="13" customFormat="1" ht="11.25">
      <c r="B148" s="197"/>
      <c r="C148" s="198"/>
      <c r="D148" s="192" t="s">
        <v>211</v>
      </c>
      <c r="E148" s="199" t="s">
        <v>20</v>
      </c>
      <c r="F148" s="200" t="s">
        <v>1468</v>
      </c>
      <c r="G148" s="198"/>
      <c r="H148" s="199" t="s">
        <v>20</v>
      </c>
      <c r="I148" s="201"/>
      <c r="J148" s="201"/>
      <c r="K148" s="198"/>
      <c r="L148" s="198"/>
      <c r="M148" s="202"/>
      <c r="N148" s="203"/>
      <c r="O148" s="204"/>
      <c r="P148" s="204"/>
      <c r="Q148" s="204"/>
      <c r="R148" s="204"/>
      <c r="S148" s="204"/>
      <c r="T148" s="204"/>
      <c r="U148" s="204"/>
      <c r="V148" s="204"/>
      <c r="W148" s="204"/>
      <c r="X148" s="205"/>
      <c r="AT148" s="206" t="s">
        <v>211</v>
      </c>
      <c r="AU148" s="206" t="s">
        <v>207</v>
      </c>
      <c r="AV148" s="13" t="s">
        <v>82</v>
      </c>
      <c r="AW148" s="13" t="s">
        <v>5</v>
      </c>
      <c r="AX148" s="13" t="s">
        <v>74</v>
      </c>
      <c r="AY148" s="206" t="s">
        <v>198</v>
      </c>
    </row>
    <row r="149" spans="1:65" s="13" customFormat="1" ht="11.25">
      <c r="B149" s="197"/>
      <c r="C149" s="198"/>
      <c r="D149" s="192" t="s">
        <v>211</v>
      </c>
      <c r="E149" s="199" t="s">
        <v>20</v>
      </c>
      <c r="F149" s="200" t="s">
        <v>1042</v>
      </c>
      <c r="G149" s="198"/>
      <c r="H149" s="199" t="s">
        <v>20</v>
      </c>
      <c r="I149" s="201"/>
      <c r="J149" s="201"/>
      <c r="K149" s="198"/>
      <c r="L149" s="198"/>
      <c r="M149" s="202"/>
      <c r="N149" s="203"/>
      <c r="O149" s="204"/>
      <c r="P149" s="204"/>
      <c r="Q149" s="204"/>
      <c r="R149" s="204"/>
      <c r="S149" s="204"/>
      <c r="T149" s="204"/>
      <c r="U149" s="204"/>
      <c r="V149" s="204"/>
      <c r="W149" s="204"/>
      <c r="X149" s="205"/>
      <c r="AT149" s="206" t="s">
        <v>211</v>
      </c>
      <c r="AU149" s="206" t="s">
        <v>207</v>
      </c>
      <c r="AV149" s="13" t="s">
        <v>82</v>
      </c>
      <c r="AW149" s="13" t="s">
        <v>5</v>
      </c>
      <c r="AX149" s="13" t="s">
        <v>74</v>
      </c>
      <c r="AY149" s="206" t="s">
        <v>198</v>
      </c>
    </row>
    <row r="150" spans="1:65" s="14" customFormat="1" ht="11.25">
      <c r="B150" s="207"/>
      <c r="C150" s="208"/>
      <c r="D150" s="192" t="s">
        <v>211</v>
      </c>
      <c r="E150" s="209" t="s">
        <v>20</v>
      </c>
      <c r="F150" s="210" t="s">
        <v>82</v>
      </c>
      <c r="G150" s="208"/>
      <c r="H150" s="211">
        <v>1</v>
      </c>
      <c r="I150" s="212"/>
      <c r="J150" s="212"/>
      <c r="K150" s="208"/>
      <c r="L150" s="208"/>
      <c r="M150" s="213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7" t="s">
        <v>211</v>
      </c>
      <c r="AU150" s="217" t="s">
        <v>207</v>
      </c>
      <c r="AV150" s="14" t="s">
        <v>207</v>
      </c>
      <c r="AW150" s="14" t="s">
        <v>5</v>
      </c>
      <c r="AX150" s="14" t="s">
        <v>74</v>
      </c>
      <c r="AY150" s="217" t="s">
        <v>198</v>
      </c>
    </row>
    <row r="151" spans="1:65" s="16" customFormat="1" ht="11.25">
      <c r="B151" s="229"/>
      <c r="C151" s="230"/>
      <c r="D151" s="192" t="s">
        <v>211</v>
      </c>
      <c r="E151" s="231" t="s">
        <v>20</v>
      </c>
      <c r="F151" s="232" t="s">
        <v>282</v>
      </c>
      <c r="G151" s="230"/>
      <c r="H151" s="233">
        <v>1</v>
      </c>
      <c r="I151" s="234"/>
      <c r="J151" s="234"/>
      <c r="K151" s="230"/>
      <c r="L151" s="230"/>
      <c r="M151" s="235"/>
      <c r="N151" s="236"/>
      <c r="O151" s="237"/>
      <c r="P151" s="237"/>
      <c r="Q151" s="237"/>
      <c r="R151" s="237"/>
      <c r="S151" s="237"/>
      <c r="T151" s="237"/>
      <c r="U151" s="237"/>
      <c r="V151" s="237"/>
      <c r="W151" s="237"/>
      <c r="X151" s="238"/>
      <c r="AT151" s="239" t="s">
        <v>211</v>
      </c>
      <c r="AU151" s="239" t="s">
        <v>207</v>
      </c>
      <c r="AV151" s="16" t="s">
        <v>206</v>
      </c>
      <c r="AW151" s="16" t="s">
        <v>5</v>
      </c>
      <c r="AX151" s="16" t="s">
        <v>82</v>
      </c>
      <c r="AY151" s="239" t="s">
        <v>198</v>
      </c>
    </row>
    <row r="152" spans="1:65" s="2" customFormat="1" ht="24.2" customHeight="1">
      <c r="A152" s="36"/>
      <c r="B152" s="37"/>
      <c r="C152" s="246" t="s">
        <v>350</v>
      </c>
      <c r="D152" s="246" t="s">
        <v>1044</v>
      </c>
      <c r="E152" s="247" t="s">
        <v>1147</v>
      </c>
      <c r="F152" s="248" t="s">
        <v>1148</v>
      </c>
      <c r="G152" s="249" t="s">
        <v>403</v>
      </c>
      <c r="H152" s="250">
        <v>1</v>
      </c>
      <c r="I152" s="251"/>
      <c r="J152" s="252"/>
      <c r="K152" s="253">
        <f>ROUND(P152*H152,2)</f>
        <v>0</v>
      </c>
      <c r="L152" s="248" t="s">
        <v>205</v>
      </c>
      <c r="M152" s="254"/>
      <c r="N152" s="255" t="s">
        <v>20</v>
      </c>
      <c r="O152" s="186" t="s">
        <v>44</v>
      </c>
      <c r="P152" s="187">
        <f>I152+J152</f>
        <v>0</v>
      </c>
      <c r="Q152" s="187">
        <f>ROUND(I152*H152,2)</f>
        <v>0</v>
      </c>
      <c r="R152" s="187">
        <f>ROUND(J152*H152,2)</f>
        <v>0</v>
      </c>
      <c r="S152" s="66"/>
      <c r="T152" s="188">
        <f>S152*H152</f>
        <v>0</v>
      </c>
      <c r="U152" s="188">
        <v>1.1999999999999999E-3</v>
      </c>
      <c r="V152" s="188">
        <f>U152*H152</f>
        <v>1.1999999999999999E-3</v>
      </c>
      <c r="W152" s="188">
        <v>0</v>
      </c>
      <c r="X152" s="189">
        <f>W152*H152</f>
        <v>0</v>
      </c>
      <c r="Y152" s="36"/>
      <c r="Z152" s="36"/>
      <c r="AA152" s="36"/>
      <c r="AB152" s="36"/>
      <c r="AC152" s="36"/>
      <c r="AD152" s="36"/>
      <c r="AE152" s="36"/>
      <c r="AR152" s="190" t="s">
        <v>1103</v>
      </c>
      <c r="AT152" s="190" t="s">
        <v>1044</v>
      </c>
      <c r="AU152" s="190" t="s">
        <v>207</v>
      </c>
      <c r="AY152" s="19" t="s">
        <v>198</v>
      </c>
      <c r="BE152" s="191">
        <f>IF(O152="základní",K152,0)</f>
        <v>0</v>
      </c>
      <c r="BF152" s="191">
        <f>IF(O152="snížená",K152,0)</f>
        <v>0</v>
      </c>
      <c r="BG152" s="191">
        <f>IF(O152="zákl. přenesená",K152,0)</f>
        <v>0</v>
      </c>
      <c r="BH152" s="191">
        <f>IF(O152="sníž. přenesená",K152,0)</f>
        <v>0</v>
      </c>
      <c r="BI152" s="191">
        <f>IF(O152="nulová",K152,0)</f>
        <v>0</v>
      </c>
      <c r="BJ152" s="19" t="s">
        <v>207</v>
      </c>
      <c r="BK152" s="191">
        <f>ROUND(P152*H152,2)</f>
        <v>0</v>
      </c>
      <c r="BL152" s="19" t="s">
        <v>404</v>
      </c>
      <c r="BM152" s="190" t="s">
        <v>1477</v>
      </c>
    </row>
    <row r="153" spans="1:65" s="2" customFormat="1" ht="11.25">
      <c r="A153" s="36"/>
      <c r="B153" s="37"/>
      <c r="C153" s="38"/>
      <c r="D153" s="192" t="s">
        <v>209</v>
      </c>
      <c r="E153" s="38"/>
      <c r="F153" s="193" t="s">
        <v>1148</v>
      </c>
      <c r="G153" s="38"/>
      <c r="H153" s="38"/>
      <c r="I153" s="194"/>
      <c r="J153" s="194"/>
      <c r="K153" s="38"/>
      <c r="L153" s="38"/>
      <c r="M153" s="41"/>
      <c r="N153" s="195"/>
      <c r="O153" s="196"/>
      <c r="P153" s="66"/>
      <c r="Q153" s="66"/>
      <c r="R153" s="66"/>
      <c r="S153" s="66"/>
      <c r="T153" s="66"/>
      <c r="U153" s="66"/>
      <c r="V153" s="66"/>
      <c r="W153" s="66"/>
      <c r="X153" s="67"/>
      <c r="Y153" s="36"/>
      <c r="Z153" s="36"/>
      <c r="AA153" s="36"/>
      <c r="AB153" s="36"/>
      <c r="AC153" s="36"/>
      <c r="AD153" s="36"/>
      <c r="AE153" s="36"/>
      <c r="AT153" s="19" t="s">
        <v>209</v>
      </c>
      <c r="AU153" s="19" t="s">
        <v>207</v>
      </c>
    </row>
    <row r="154" spans="1:65" s="13" customFormat="1" ht="11.25">
      <c r="B154" s="197"/>
      <c r="C154" s="198"/>
      <c r="D154" s="192" t="s">
        <v>211</v>
      </c>
      <c r="E154" s="199" t="s">
        <v>20</v>
      </c>
      <c r="F154" s="200" t="s">
        <v>1039</v>
      </c>
      <c r="G154" s="198"/>
      <c r="H154" s="199" t="s">
        <v>20</v>
      </c>
      <c r="I154" s="201"/>
      <c r="J154" s="201"/>
      <c r="K154" s="198"/>
      <c r="L154" s="198"/>
      <c r="M154" s="202"/>
      <c r="N154" s="203"/>
      <c r="O154" s="204"/>
      <c r="P154" s="204"/>
      <c r="Q154" s="204"/>
      <c r="R154" s="204"/>
      <c r="S154" s="204"/>
      <c r="T154" s="204"/>
      <c r="U154" s="204"/>
      <c r="V154" s="204"/>
      <c r="W154" s="204"/>
      <c r="X154" s="205"/>
      <c r="AT154" s="206" t="s">
        <v>211</v>
      </c>
      <c r="AU154" s="206" t="s">
        <v>207</v>
      </c>
      <c r="AV154" s="13" t="s">
        <v>82</v>
      </c>
      <c r="AW154" s="13" t="s">
        <v>5</v>
      </c>
      <c r="AX154" s="13" t="s">
        <v>74</v>
      </c>
      <c r="AY154" s="206" t="s">
        <v>198</v>
      </c>
    </row>
    <row r="155" spans="1:65" s="13" customFormat="1" ht="11.25">
      <c r="B155" s="197"/>
      <c r="C155" s="198"/>
      <c r="D155" s="192" t="s">
        <v>211</v>
      </c>
      <c r="E155" s="199" t="s">
        <v>20</v>
      </c>
      <c r="F155" s="200" t="s">
        <v>1467</v>
      </c>
      <c r="G155" s="198"/>
      <c r="H155" s="199" t="s">
        <v>20</v>
      </c>
      <c r="I155" s="201"/>
      <c r="J155" s="201"/>
      <c r="K155" s="198"/>
      <c r="L155" s="198"/>
      <c r="M155" s="202"/>
      <c r="N155" s="203"/>
      <c r="O155" s="204"/>
      <c r="P155" s="204"/>
      <c r="Q155" s="204"/>
      <c r="R155" s="204"/>
      <c r="S155" s="204"/>
      <c r="T155" s="204"/>
      <c r="U155" s="204"/>
      <c r="V155" s="204"/>
      <c r="W155" s="204"/>
      <c r="X155" s="205"/>
      <c r="AT155" s="206" t="s">
        <v>211</v>
      </c>
      <c r="AU155" s="206" t="s">
        <v>207</v>
      </c>
      <c r="AV155" s="13" t="s">
        <v>82</v>
      </c>
      <c r="AW155" s="13" t="s">
        <v>5</v>
      </c>
      <c r="AX155" s="13" t="s">
        <v>74</v>
      </c>
      <c r="AY155" s="206" t="s">
        <v>198</v>
      </c>
    </row>
    <row r="156" spans="1:65" s="13" customFormat="1" ht="11.25">
      <c r="B156" s="197"/>
      <c r="C156" s="198"/>
      <c r="D156" s="192" t="s">
        <v>211</v>
      </c>
      <c r="E156" s="199" t="s">
        <v>20</v>
      </c>
      <c r="F156" s="200" t="s">
        <v>1468</v>
      </c>
      <c r="G156" s="198"/>
      <c r="H156" s="199" t="s">
        <v>20</v>
      </c>
      <c r="I156" s="201"/>
      <c r="J156" s="201"/>
      <c r="K156" s="198"/>
      <c r="L156" s="198"/>
      <c r="M156" s="202"/>
      <c r="N156" s="203"/>
      <c r="O156" s="204"/>
      <c r="P156" s="204"/>
      <c r="Q156" s="204"/>
      <c r="R156" s="204"/>
      <c r="S156" s="204"/>
      <c r="T156" s="204"/>
      <c r="U156" s="204"/>
      <c r="V156" s="204"/>
      <c r="W156" s="204"/>
      <c r="X156" s="205"/>
      <c r="AT156" s="206" t="s">
        <v>211</v>
      </c>
      <c r="AU156" s="206" t="s">
        <v>207</v>
      </c>
      <c r="AV156" s="13" t="s">
        <v>82</v>
      </c>
      <c r="AW156" s="13" t="s">
        <v>5</v>
      </c>
      <c r="AX156" s="13" t="s">
        <v>74</v>
      </c>
      <c r="AY156" s="206" t="s">
        <v>198</v>
      </c>
    </row>
    <row r="157" spans="1:65" s="13" customFormat="1" ht="11.25">
      <c r="B157" s="197"/>
      <c r="C157" s="198"/>
      <c r="D157" s="192" t="s">
        <v>211</v>
      </c>
      <c r="E157" s="199" t="s">
        <v>20</v>
      </c>
      <c r="F157" s="200" t="s">
        <v>1042</v>
      </c>
      <c r="G157" s="198"/>
      <c r="H157" s="199" t="s">
        <v>20</v>
      </c>
      <c r="I157" s="201"/>
      <c r="J157" s="201"/>
      <c r="K157" s="198"/>
      <c r="L157" s="198"/>
      <c r="M157" s="202"/>
      <c r="N157" s="203"/>
      <c r="O157" s="204"/>
      <c r="P157" s="204"/>
      <c r="Q157" s="204"/>
      <c r="R157" s="204"/>
      <c r="S157" s="204"/>
      <c r="T157" s="204"/>
      <c r="U157" s="204"/>
      <c r="V157" s="204"/>
      <c r="W157" s="204"/>
      <c r="X157" s="205"/>
      <c r="AT157" s="206" t="s">
        <v>211</v>
      </c>
      <c r="AU157" s="206" t="s">
        <v>207</v>
      </c>
      <c r="AV157" s="13" t="s">
        <v>82</v>
      </c>
      <c r="AW157" s="13" t="s">
        <v>5</v>
      </c>
      <c r="AX157" s="13" t="s">
        <v>74</v>
      </c>
      <c r="AY157" s="206" t="s">
        <v>198</v>
      </c>
    </row>
    <row r="158" spans="1:65" s="14" customFormat="1" ht="11.25">
      <c r="B158" s="207"/>
      <c r="C158" s="208"/>
      <c r="D158" s="192" t="s">
        <v>211</v>
      </c>
      <c r="E158" s="209" t="s">
        <v>20</v>
      </c>
      <c r="F158" s="210" t="s">
        <v>82</v>
      </c>
      <c r="G158" s="208"/>
      <c r="H158" s="211">
        <v>1</v>
      </c>
      <c r="I158" s="212"/>
      <c r="J158" s="212"/>
      <c r="K158" s="208"/>
      <c r="L158" s="208"/>
      <c r="M158" s="213"/>
      <c r="N158" s="214"/>
      <c r="O158" s="215"/>
      <c r="P158" s="215"/>
      <c r="Q158" s="215"/>
      <c r="R158" s="215"/>
      <c r="S158" s="215"/>
      <c r="T158" s="215"/>
      <c r="U158" s="215"/>
      <c r="V158" s="215"/>
      <c r="W158" s="215"/>
      <c r="X158" s="216"/>
      <c r="AT158" s="217" t="s">
        <v>211</v>
      </c>
      <c r="AU158" s="217" t="s">
        <v>207</v>
      </c>
      <c r="AV158" s="14" t="s">
        <v>207</v>
      </c>
      <c r="AW158" s="14" t="s">
        <v>5</v>
      </c>
      <c r="AX158" s="14" t="s">
        <v>74</v>
      </c>
      <c r="AY158" s="217" t="s">
        <v>198</v>
      </c>
    </row>
    <row r="159" spans="1:65" s="16" customFormat="1" ht="11.25">
      <c r="B159" s="229"/>
      <c r="C159" s="230"/>
      <c r="D159" s="192" t="s">
        <v>211</v>
      </c>
      <c r="E159" s="231" t="s">
        <v>20</v>
      </c>
      <c r="F159" s="232" t="s">
        <v>282</v>
      </c>
      <c r="G159" s="230"/>
      <c r="H159" s="233">
        <v>1</v>
      </c>
      <c r="I159" s="234"/>
      <c r="J159" s="234"/>
      <c r="K159" s="230"/>
      <c r="L159" s="230"/>
      <c r="M159" s="235"/>
      <c r="N159" s="236"/>
      <c r="O159" s="237"/>
      <c r="P159" s="237"/>
      <c r="Q159" s="237"/>
      <c r="R159" s="237"/>
      <c r="S159" s="237"/>
      <c r="T159" s="237"/>
      <c r="U159" s="237"/>
      <c r="V159" s="237"/>
      <c r="W159" s="237"/>
      <c r="X159" s="238"/>
      <c r="AT159" s="239" t="s">
        <v>211</v>
      </c>
      <c r="AU159" s="239" t="s">
        <v>207</v>
      </c>
      <c r="AV159" s="16" t="s">
        <v>206</v>
      </c>
      <c r="AW159" s="16" t="s">
        <v>5</v>
      </c>
      <c r="AX159" s="16" t="s">
        <v>82</v>
      </c>
      <c r="AY159" s="239" t="s">
        <v>198</v>
      </c>
    </row>
    <row r="160" spans="1:65" s="2" customFormat="1" ht="24.2" customHeight="1">
      <c r="A160" s="36"/>
      <c r="B160" s="37"/>
      <c r="C160" s="178" t="s">
        <v>356</v>
      </c>
      <c r="D160" s="178" t="s">
        <v>201</v>
      </c>
      <c r="E160" s="179" t="s">
        <v>1112</v>
      </c>
      <c r="F160" s="180" t="s">
        <v>1113</v>
      </c>
      <c r="G160" s="181" t="s">
        <v>1114</v>
      </c>
      <c r="H160" s="256"/>
      <c r="I160" s="183"/>
      <c r="J160" s="183"/>
      <c r="K160" s="184">
        <f>ROUND(P160*H160,2)</f>
        <v>0</v>
      </c>
      <c r="L160" s="180" t="s">
        <v>205</v>
      </c>
      <c r="M160" s="41"/>
      <c r="N160" s="185" t="s">
        <v>20</v>
      </c>
      <c r="O160" s="186" t="s">
        <v>44</v>
      </c>
      <c r="P160" s="187">
        <f>I160+J160</f>
        <v>0</v>
      </c>
      <c r="Q160" s="187">
        <f>ROUND(I160*H160,2)</f>
        <v>0</v>
      </c>
      <c r="R160" s="187">
        <f>ROUND(J160*H160,2)</f>
        <v>0</v>
      </c>
      <c r="S160" s="66"/>
      <c r="T160" s="188">
        <f>S160*H160</f>
        <v>0</v>
      </c>
      <c r="U160" s="188">
        <v>0</v>
      </c>
      <c r="V160" s="188">
        <f>U160*H160</f>
        <v>0</v>
      </c>
      <c r="W160" s="188">
        <v>0</v>
      </c>
      <c r="X160" s="189">
        <f>W160*H160</f>
        <v>0</v>
      </c>
      <c r="Y160" s="36"/>
      <c r="Z160" s="36"/>
      <c r="AA160" s="36"/>
      <c r="AB160" s="36"/>
      <c r="AC160" s="36"/>
      <c r="AD160" s="36"/>
      <c r="AE160" s="36"/>
      <c r="AR160" s="190" t="s">
        <v>404</v>
      </c>
      <c r="AT160" s="190" t="s">
        <v>201</v>
      </c>
      <c r="AU160" s="190" t="s">
        <v>207</v>
      </c>
      <c r="AY160" s="19" t="s">
        <v>198</v>
      </c>
      <c r="BE160" s="191">
        <f>IF(O160="základní",K160,0)</f>
        <v>0</v>
      </c>
      <c r="BF160" s="191">
        <f>IF(O160="snížená",K160,0)</f>
        <v>0</v>
      </c>
      <c r="BG160" s="191">
        <f>IF(O160="zákl. přenesená",K160,0)</f>
        <v>0</v>
      </c>
      <c r="BH160" s="191">
        <f>IF(O160="sníž. přenesená",K160,0)</f>
        <v>0</v>
      </c>
      <c r="BI160" s="191">
        <f>IF(O160="nulová",K160,0)</f>
        <v>0</v>
      </c>
      <c r="BJ160" s="19" t="s">
        <v>207</v>
      </c>
      <c r="BK160" s="191">
        <f>ROUND(P160*H160,2)</f>
        <v>0</v>
      </c>
      <c r="BL160" s="19" t="s">
        <v>404</v>
      </c>
      <c r="BM160" s="190" t="s">
        <v>1478</v>
      </c>
    </row>
    <row r="161" spans="1:65" s="2" customFormat="1" ht="19.5">
      <c r="A161" s="36"/>
      <c r="B161" s="37"/>
      <c r="C161" s="38"/>
      <c r="D161" s="192" t="s">
        <v>209</v>
      </c>
      <c r="E161" s="38"/>
      <c r="F161" s="193" t="s">
        <v>1116</v>
      </c>
      <c r="G161" s="38"/>
      <c r="H161" s="38"/>
      <c r="I161" s="194"/>
      <c r="J161" s="194"/>
      <c r="K161" s="38"/>
      <c r="L161" s="38"/>
      <c r="M161" s="41"/>
      <c r="N161" s="195"/>
      <c r="O161" s="196"/>
      <c r="P161" s="66"/>
      <c r="Q161" s="66"/>
      <c r="R161" s="66"/>
      <c r="S161" s="66"/>
      <c r="T161" s="66"/>
      <c r="U161" s="66"/>
      <c r="V161" s="66"/>
      <c r="W161" s="66"/>
      <c r="X161" s="67"/>
      <c r="Y161" s="36"/>
      <c r="Z161" s="36"/>
      <c r="AA161" s="36"/>
      <c r="AB161" s="36"/>
      <c r="AC161" s="36"/>
      <c r="AD161" s="36"/>
      <c r="AE161" s="36"/>
      <c r="AT161" s="19" t="s">
        <v>209</v>
      </c>
      <c r="AU161" s="19" t="s">
        <v>207</v>
      </c>
    </row>
    <row r="162" spans="1:65" s="12" customFormat="1" ht="22.9" customHeight="1">
      <c r="B162" s="161"/>
      <c r="C162" s="162"/>
      <c r="D162" s="163" t="s">
        <v>73</v>
      </c>
      <c r="E162" s="176" t="s">
        <v>1313</v>
      </c>
      <c r="F162" s="176" t="s">
        <v>1314</v>
      </c>
      <c r="G162" s="162"/>
      <c r="H162" s="162"/>
      <c r="I162" s="165"/>
      <c r="J162" s="165"/>
      <c r="K162" s="177">
        <f>BK162</f>
        <v>0</v>
      </c>
      <c r="L162" s="162"/>
      <c r="M162" s="167"/>
      <c r="N162" s="168"/>
      <c r="O162" s="169"/>
      <c r="P162" s="169"/>
      <c r="Q162" s="170">
        <f>SUM(Q163:Q198)</f>
        <v>0</v>
      </c>
      <c r="R162" s="170">
        <f>SUM(R163:R198)</f>
        <v>0</v>
      </c>
      <c r="S162" s="169"/>
      <c r="T162" s="171">
        <f>SUM(T163:T198)</f>
        <v>0</v>
      </c>
      <c r="U162" s="169"/>
      <c r="V162" s="171">
        <f>SUM(V163:V198)</f>
        <v>6.0192976499999995E-2</v>
      </c>
      <c r="W162" s="169"/>
      <c r="X162" s="172">
        <f>SUM(X163:X198)</f>
        <v>0</v>
      </c>
      <c r="AR162" s="173" t="s">
        <v>207</v>
      </c>
      <c r="AT162" s="174" t="s">
        <v>73</v>
      </c>
      <c r="AU162" s="174" t="s">
        <v>82</v>
      </c>
      <c r="AY162" s="173" t="s">
        <v>198</v>
      </c>
      <c r="BK162" s="175">
        <f>SUM(BK163:BK198)</f>
        <v>0</v>
      </c>
    </row>
    <row r="163" spans="1:65" s="2" customFormat="1" ht="24.2" customHeight="1">
      <c r="A163" s="36"/>
      <c r="B163" s="37"/>
      <c r="C163" s="178" t="s">
        <v>364</v>
      </c>
      <c r="D163" s="178" t="s">
        <v>201</v>
      </c>
      <c r="E163" s="179" t="s">
        <v>1315</v>
      </c>
      <c r="F163" s="180" t="s">
        <v>1316</v>
      </c>
      <c r="G163" s="181" t="s">
        <v>254</v>
      </c>
      <c r="H163" s="182">
        <v>1.68</v>
      </c>
      <c r="I163" s="183"/>
      <c r="J163" s="183"/>
      <c r="K163" s="184">
        <f>ROUND(P163*H163,2)</f>
        <v>0</v>
      </c>
      <c r="L163" s="180" t="s">
        <v>205</v>
      </c>
      <c r="M163" s="41"/>
      <c r="N163" s="185" t="s">
        <v>20</v>
      </c>
      <c r="O163" s="186" t="s">
        <v>44</v>
      </c>
      <c r="P163" s="187">
        <f>I163+J163</f>
        <v>0</v>
      </c>
      <c r="Q163" s="187">
        <f>ROUND(I163*H163,2)</f>
        <v>0</v>
      </c>
      <c r="R163" s="187">
        <f>ROUND(J163*H163,2)</f>
        <v>0</v>
      </c>
      <c r="S163" s="66"/>
      <c r="T163" s="188">
        <f>S163*H163</f>
        <v>0</v>
      </c>
      <c r="U163" s="188">
        <v>2.60425E-4</v>
      </c>
      <c r="V163" s="188">
        <f>U163*H163</f>
        <v>4.3751400000000001E-4</v>
      </c>
      <c r="W163" s="188">
        <v>0</v>
      </c>
      <c r="X163" s="189">
        <f>W163*H163</f>
        <v>0</v>
      </c>
      <c r="Y163" s="36"/>
      <c r="Z163" s="36"/>
      <c r="AA163" s="36"/>
      <c r="AB163" s="36"/>
      <c r="AC163" s="36"/>
      <c r="AD163" s="36"/>
      <c r="AE163" s="36"/>
      <c r="AR163" s="190" t="s">
        <v>404</v>
      </c>
      <c r="AT163" s="190" t="s">
        <v>201</v>
      </c>
      <c r="AU163" s="190" t="s">
        <v>207</v>
      </c>
      <c r="AY163" s="19" t="s">
        <v>198</v>
      </c>
      <c r="BE163" s="191">
        <f>IF(O163="základní",K163,0)</f>
        <v>0</v>
      </c>
      <c r="BF163" s="191">
        <f>IF(O163="snížená",K163,0)</f>
        <v>0</v>
      </c>
      <c r="BG163" s="191">
        <f>IF(O163="zákl. přenesená",K163,0)</f>
        <v>0</v>
      </c>
      <c r="BH163" s="191">
        <f>IF(O163="sníž. přenesená",K163,0)</f>
        <v>0</v>
      </c>
      <c r="BI163" s="191">
        <f>IF(O163="nulová",K163,0)</f>
        <v>0</v>
      </c>
      <c r="BJ163" s="19" t="s">
        <v>207</v>
      </c>
      <c r="BK163" s="191">
        <f>ROUND(P163*H163,2)</f>
        <v>0</v>
      </c>
      <c r="BL163" s="19" t="s">
        <v>404</v>
      </c>
      <c r="BM163" s="190" t="s">
        <v>1479</v>
      </c>
    </row>
    <row r="164" spans="1:65" s="2" customFormat="1" ht="11.25">
      <c r="A164" s="36"/>
      <c r="B164" s="37"/>
      <c r="C164" s="38"/>
      <c r="D164" s="192" t="s">
        <v>209</v>
      </c>
      <c r="E164" s="38"/>
      <c r="F164" s="193" t="s">
        <v>1318</v>
      </c>
      <c r="G164" s="38"/>
      <c r="H164" s="38"/>
      <c r="I164" s="194"/>
      <c r="J164" s="194"/>
      <c r="K164" s="38"/>
      <c r="L164" s="38"/>
      <c r="M164" s="41"/>
      <c r="N164" s="195"/>
      <c r="O164" s="196"/>
      <c r="P164" s="66"/>
      <c r="Q164" s="66"/>
      <c r="R164" s="66"/>
      <c r="S164" s="66"/>
      <c r="T164" s="66"/>
      <c r="U164" s="66"/>
      <c r="V164" s="66"/>
      <c r="W164" s="66"/>
      <c r="X164" s="67"/>
      <c r="Y164" s="36"/>
      <c r="Z164" s="36"/>
      <c r="AA164" s="36"/>
      <c r="AB164" s="36"/>
      <c r="AC164" s="36"/>
      <c r="AD164" s="36"/>
      <c r="AE164" s="36"/>
      <c r="AT164" s="19" t="s">
        <v>209</v>
      </c>
      <c r="AU164" s="19" t="s">
        <v>207</v>
      </c>
    </row>
    <row r="165" spans="1:65" s="13" customFormat="1" ht="11.25">
      <c r="B165" s="197"/>
      <c r="C165" s="198"/>
      <c r="D165" s="192" t="s">
        <v>211</v>
      </c>
      <c r="E165" s="199" t="s">
        <v>20</v>
      </c>
      <c r="F165" s="200" t="s">
        <v>1480</v>
      </c>
      <c r="G165" s="198"/>
      <c r="H165" s="199" t="s">
        <v>20</v>
      </c>
      <c r="I165" s="201"/>
      <c r="J165" s="201"/>
      <c r="K165" s="198"/>
      <c r="L165" s="198"/>
      <c r="M165" s="202"/>
      <c r="N165" s="203"/>
      <c r="O165" s="204"/>
      <c r="P165" s="204"/>
      <c r="Q165" s="204"/>
      <c r="R165" s="204"/>
      <c r="S165" s="204"/>
      <c r="T165" s="204"/>
      <c r="U165" s="204"/>
      <c r="V165" s="204"/>
      <c r="W165" s="204"/>
      <c r="X165" s="205"/>
      <c r="AT165" s="206" t="s">
        <v>211</v>
      </c>
      <c r="AU165" s="206" t="s">
        <v>207</v>
      </c>
      <c r="AV165" s="13" t="s">
        <v>82</v>
      </c>
      <c r="AW165" s="13" t="s">
        <v>5</v>
      </c>
      <c r="AX165" s="13" t="s">
        <v>74</v>
      </c>
      <c r="AY165" s="206" t="s">
        <v>198</v>
      </c>
    </row>
    <row r="166" spans="1:65" s="13" customFormat="1" ht="11.25">
      <c r="B166" s="197"/>
      <c r="C166" s="198"/>
      <c r="D166" s="192" t="s">
        <v>211</v>
      </c>
      <c r="E166" s="199" t="s">
        <v>20</v>
      </c>
      <c r="F166" s="200" t="s">
        <v>1481</v>
      </c>
      <c r="G166" s="198"/>
      <c r="H166" s="199" t="s">
        <v>20</v>
      </c>
      <c r="I166" s="201"/>
      <c r="J166" s="201"/>
      <c r="K166" s="198"/>
      <c r="L166" s="198"/>
      <c r="M166" s="202"/>
      <c r="N166" s="203"/>
      <c r="O166" s="204"/>
      <c r="P166" s="204"/>
      <c r="Q166" s="204"/>
      <c r="R166" s="204"/>
      <c r="S166" s="204"/>
      <c r="T166" s="204"/>
      <c r="U166" s="204"/>
      <c r="V166" s="204"/>
      <c r="W166" s="204"/>
      <c r="X166" s="205"/>
      <c r="AT166" s="206" t="s">
        <v>211</v>
      </c>
      <c r="AU166" s="206" t="s">
        <v>207</v>
      </c>
      <c r="AV166" s="13" t="s">
        <v>82</v>
      </c>
      <c r="AW166" s="13" t="s">
        <v>5</v>
      </c>
      <c r="AX166" s="13" t="s">
        <v>74</v>
      </c>
      <c r="AY166" s="206" t="s">
        <v>198</v>
      </c>
    </row>
    <row r="167" spans="1:65" s="13" customFormat="1" ht="11.25">
      <c r="B167" s="197"/>
      <c r="C167" s="198"/>
      <c r="D167" s="192" t="s">
        <v>211</v>
      </c>
      <c r="E167" s="199" t="s">
        <v>20</v>
      </c>
      <c r="F167" s="200" t="s">
        <v>1042</v>
      </c>
      <c r="G167" s="198"/>
      <c r="H167" s="199" t="s">
        <v>20</v>
      </c>
      <c r="I167" s="201"/>
      <c r="J167" s="201"/>
      <c r="K167" s="198"/>
      <c r="L167" s="198"/>
      <c r="M167" s="202"/>
      <c r="N167" s="203"/>
      <c r="O167" s="204"/>
      <c r="P167" s="204"/>
      <c r="Q167" s="204"/>
      <c r="R167" s="204"/>
      <c r="S167" s="204"/>
      <c r="T167" s="204"/>
      <c r="U167" s="204"/>
      <c r="V167" s="204"/>
      <c r="W167" s="204"/>
      <c r="X167" s="205"/>
      <c r="AT167" s="206" t="s">
        <v>211</v>
      </c>
      <c r="AU167" s="206" t="s">
        <v>207</v>
      </c>
      <c r="AV167" s="13" t="s">
        <v>82</v>
      </c>
      <c r="AW167" s="13" t="s">
        <v>5</v>
      </c>
      <c r="AX167" s="13" t="s">
        <v>74</v>
      </c>
      <c r="AY167" s="206" t="s">
        <v>198</v>
      </c>
    </row>
    <row r="168" spans="1:65" s="14" customFormat="1" ht="11.25">
      <c r="B168" s="207"/>
      <c r="C168" s="208"/>
      <c r="D168" s="192" t="s">
        <v>211</v>
      </c>
      <c r="E168" s="209" t="s">
        <v>20</v>
      </c>
      <c r="F168" s="210" t="s">
        <v>1482</v>
      </c>
      <c r="G168" s="208"/>
      <c r="H168" s="211">
        <v>1.68</v>
      </c>
      <c r="I168" s="212"/>
      <c r="J168" s="212"/>
      <c r="K168" s="208"/>
      <c r="L168" s="208"/>
      <c r="M168" s="213"/>
      <c r="N168" s="214"/>
      <c r="O168" s="215"/>
      <c r="P168" s="215"/>
      <c r="Q168" s="215"/>
      <c r="R168" s="215"/>
      <c r="S168" s="215"/>
      <c r="T168" s="215"/>
      <c r="U168" s="215"/>
      <c r="V168" s="215"/>
      <c r="W168" s="215"/>
      <c r="X168" s="216"/>
      <c r="AT168" s="217" t="s">
        <v>211</v>
      </c>
      <c r="AU168" s="217" t="s">
        <v>207</v>
      </c>
      <c r="AV168" s="14" t="s">
        <v>207</v>
      </c>
      <c r="AW168" s="14" t="s">
        <v>5</v>
      </c>
      <c r="AX168" s="14" t="s">
        <v>74</v>
      </c>
      <c r="AY168" s="217" t="s">
        <v>198</v>
      </c>
    </row>
    <row r="169" spans="1:65" s="16" customFormat="1" ht="11.25">
      <c r="B169" s="229"/>
      <c r="C169" s="230"/>
      <c r="D169" s="192" t="s">
        <v>211</v>
      </c>
      <c r="E169" s="231" t="s">
        <v>20</v>
      </c>
      <c r="F169" s="232" t="s">
        <v>282</v>
      </c>
      <c r="G169" s="230"/>
      <c r="H169" s="233">
        <v>1.68</v>
      </c>
      <c r="I169" s="234"/>
      <c r="J169" s="234"/>
      <c r="K169" s="230"/>
      <c r="L169" s="230"/>
      <c r="M169" s="235"/>
      <c r="N169" s="236"/>
      <c r="O169" s="237"/>
      <c r="P169" s="237"/>
      <c r="Q169" s="237"/>
      <c r="R169" s="237"/>
      <c r="S169" s="237"/>
      <c r="T169" s="237"/>
      <c r="U169" s="237"/>
      <c r="V169" s="237"/>
      <c r="W169" s="237"/>
      <c r="X169" s="238"/>
      <c r="AT169" s="239" t="s">
        <v>211</v>
      </c>
      <c r="AU169" s="239" t="s">
        <v>207</v>
      </c>
      <c r="AV169" s="16" t="s">
        <v>206</v>
      </c>
      <c r="AW169" s="16" t="s">
        <v>5</v>
      </c>
      <c r="AX169" s="16" t="s">
        <v>82</v>
      </c>
      <c r="AY169" s="239" t="s">
        <v>198</v>
      </c>
    </row>
    <row r="170" spans="1:65" s="2" customFormat="1" ht="16.5" customHeight="1">
      <c r="A170" s="36"/>
      <c r="B170" s="37"/>
      <c r="C170" s="246" t="s">
        <v>372</v>
      </c>
      <c r="D170" s="246" t="s">
        <v>1044</v>
      </c>
      <c r="E170" s="247" t="s">
        <v>1483</v>
      </c>
      <c r="F170" s="248" t="s">
        <v>1481</v>
      </c>
      <c r="G170" s="249" t="s">
        <v>1042</v>
      </c>
      <c r="H170" s="250">
        <v>1</v>
      </c>
      <c r="I170" s="251"/>
      <c r="J170" s="252"/>
      <c r="K170" s="253">
        <f>ROUND(P170*H170,2)</f>
        <v>0</v>
      </c>
      <c r="L170" s="248" t="s">
        <v>20</v>
      </c>
      <c r="M170" s="254"/>
      <c r="N170" s="255" t="s">
        <v>20</v>
      </c>
      <c r="O170" s="186" t="s">
        <v>44</v>
      </c>
      <c r="P170" s="187">
        <f>I170+J170</f>
        <v>0</v>
      </c>
      <c r="Q170" s="187">
        <f>ROUND(I170*H170,2)</f>
        <v>0</v>
      </c>
      <c r="R170" s="187">
        <f>ROUND(J170*H170,2)</f>
        <v>0</v>
      </c>
      <c r="S170" s="66"/>
      <c r="T170" s="188">
        <f>S170*H170</f>
        <v>0</v>
      </c>
      <c r="U170" s="188">
        <v>2.52E-2</v>
      </c>
      <c r="V170" s="188">
        <f>U170*H170</f>
        <v>2.52E-2</v>
      </c>
      <c r="W170" s="188">
        <v>0</v>
      </c>
      <c r="X170" s="189">
        <f>W170*H170</f>
        <v>0</v>
      </c>
      <c r="Y170" s="36"/>
      <c r="Z170" s="36"/>
      <c r="AA170" s="36"/>
      <c r="AB170" s="36"/>
      <c r="AC170" s="36"/>
      <c r="AD170" s="36"/>
      <c r="AE170" s="36"/>
      <c r="AR170" s="190" t="s">
        <v>345</v>
      </c>
      <c r="AT170" s="190" t="s">
        <v>1044</v>
      </c>
      <c r="AU170" s="190" t="s">
        <v>207</v>
      </c>
      <c r="AY170" s="19" t="s">
        <v>198</v>
      </c>
      <c r="BE170" s="191">
        <f>IF(O170="základní",K170,0)</f>
        <v>0</v>
      </c>
      <c r="BF170" s="191">
        <f>IF(O170="snížená",K170,0)</f>
        <v>0</v>
      </c>
      <c r="BG170" s="191">
        <f>IF(O170="zákl. přenesená",K170,0)</f>
        <v>0</v>
      </c>
      <c r="BH170" s="191">
        <f>IF(O170="sníž. přenesená",K170,0)</f>
        <v>0</v>
      </c>
      <c r="BI170" s="191">
        <f>IF(O170="nulová",K170,0)</f>
        <v>0</v>
      </c>
      <c r="BJ170" s="19" t="s">
        <v>207</v>
      </c>
      <c r="BK170" s="191">
        <f>ROUND(P170*H170,2)</f>
        <v>0</v>
      </c>
      <c r="BL170" s="19" t="s">
        <v>206</v>
      </c>
      <c r="BM170" s="190" t="s">
        <v>1484</v>
      </c>
    </row>
    <row r="171" spans="1:65" s="2" customFormat="1" ht="11.25">
      <c r="A171" s="36"/>
      <c r="B171" s="37"/>
      <c r="C171" s="38"/>
      <c r="D171" s="192" t="s">
        <v>209</v>
      </c>
      <c r="E171" s="38"/>
      <c r="F171" s="193" t="s">
        <v>1481</v>
      </c>
      <c r="G171" s="38"/>
      <c r="H171" s="38"/>
      <c r="I171" s="194"/>
      <c r="J171" s="194"/>
      <c r="K171" s="38"/>
      <c r="L171" s="38"/>
      <c r="M171" s="41"/>
      <c r="N171" s="195"/>
      <c r="O171" s="196"/>
      <c r="P171" s="66"/>
      <c r="Q171" s="66"/>
      <c r="R171" s="66"/>
      <c r="S171" s="66"/>
      <c r="T171" s="66"/>
      <c r="U171" s="66"/>
      <c r="V171" s="66"/>
      <c r="W171" s="66"/>
      <c r="X171" s="67"/>
      <c r="Y171" s="36"/>
      <c r="Z171" s="36"/>
      <c r="AA171" s="36"/>
      <c r="AB171" s="36"/>
      <c r="AC171" s="36"/>
      <c r="AD171" s="36"/>
      <c r="AE171" s="36"/>
      <c r="AT171" s="19" t="s">
        <v>209</v>
      </c>
      <c r="AU171" s="19" t="s">
        <v>207</v>
      </c>
    </row>
    <row r="172" spans="1:65" s="2" customFormat="1" ht="24.2" customHeight="1">
      <c r="A172" s="36"/>
      <c r="B172" s="37"/>
      <c r="C172" s="178" t="s">
        <v>383</v>
      </c>
      <c r="D172" s="178" t="s">
        <v>201</v>
      </c>
      <c r="E172" s="179" t="s">
        <v>1399</v>
      </c>
      <c r="F172" s="180" t="s">
        <v>1400</v>
      </c>
      <c r="G172" s="181" t="s">
        <v>403</v>
      </c>
      <c r="H172" s="182">
        <v>3</v>
      </c>
      <c r="I172" s="183"/>
      <c r="J172" s="183"/>
      <c r="K172" s="184">
        <f>ROUND(P172*H172,2)</f>
        <v>0</v>
      </c>
      <c r="L172" s="180" t="s">
        <v>205</v>
      </c>
      <c r="M172" s="41"/>
      <c r="N172" s="185" t="s">
        <v>20</v>
      </c>
      <c r="O172" s="186" t="s">
        <v>44</v>
      </c>
      <c r="P172" s="187">
        <f>I172+J172</f>
        <v>0</v>
      </c>
      <c r="Q172" s="187">
        <f>ROUND(I172*H172,2)</f>
        <v>0</v>
      </c>
      <c r="R172" s="187">
        <f>ROUND(J172*H172,2)</f>
        <v>0</v>
      </c>
      <c r="S172" s="66"/>
      <c r="T172" s="188">
        <f>S172*H172</f>
        <v>0</v>
      </c>
      <c r="U172" s="188">
        <v>2.6848749999999999E-4</v>
      </c>
      <c r="V172" s="188">
        <f>U172*H172</f>
        <v>8.0546250000000002E-4</v>
      </c>
      <c r="W172" s="188">
        <v>0</v>
      </c>
      <c r="X172" s="189">
        <f>W172*H172</f>
        <v>0</v>
      </c>
      <c r="Y172" s="36"/>
      <c r="Z172" s="36"/>
      <c r="AA172" s="36"/>
      <c r="AB172" s="36"/>
      <c r="AC172" s="36"/>
      <c r="AD172" s="36"/>
      <c r="AE172" s="36"/>
      <c r="AR172" s="190" t="s">
        <v>404</v>
      </c>
      <c r="AT172" s="190" t="s">
        <v>201</v>
      </c>
      <c r="AU172" s="190" t="s">
        <v>207</v>
      </c>
      <c r="AY172" s="19" t="s">
        <v>198</v>
      </c>
      <c r="BE172" s="191">
        <f>IF(O172="základní",K172,0)</f>
        <v>0</v>
      </c>
      <c r="BF172" s="191">
        <f>IF(O172="snížená",K172,0)</f>
        <v>0</v>
      </c>
      <c r="BG172" s="191">
        <f>IF(O172="zákl. přenesená",K172,0)</f>
        <v>0</v>
      </c>
      <c r="BH172" s="191">
        <f>IF(O172="sníž. přenesená",K172,0)</f>
        <v>0</v>
      </c>
      <c r="BI172" s="191">
        <f>IF(O172="nulová",K172,0)</f>
        <v>0</v>
      </c>
      <c r="BJ172" s="19" t="s">
        <v>207</v>
      </c>
      <c r="BK172" s="191">
        <f>ROUND(P172*H172,2)</f>
        <v>0</v>
      </c>
      <c r="BL172" s="19" t="s">
        <v>404</v>
      </c>
      <c r="BM172" s="190" t="s">
        <v>1485</v>
      </c>
    </row>
    <row r="173" spans="1:65" s="2" customFormat="1" ht="11.25">
      <c r="A173" s="36"/>
      <c r="B173" s="37"/>
      <c r="C173" s="38"/>
      <c r="D173" s="192" t="s">
        <v>209</v>
      </c>
      <c r="E173" s="38"/>
      <c r="F173" s="193" t="s">
        <v>1402</v>
      </c>
      <c r="G173" s="38"/>
      <c r="H173" s="38"/>
      <c r="I173" s="194"/>
      <c r="J173" s="194"/>
      <c r="K173" s="38"/>
      <c r="L173" s="38"/>
      <c r="M173" s="41"/>
      <c r="N173" s="195"/>
      <c r="O173" s="196"/>
      <c r="P173" s="66"/>
      <c r="Q173" s="66"/>
      <c r="R173" s="66"/>
      <c r="S173" s="66"/>
      <c r="T173" s="66"/>
      <c r="U173" s="66"/>
      <c r="V173" s="66"/>
      <c r="W173" s="66"/>
      <c r="X173" s="67"/>
      <c r="Y173" s="36"/>
      <c r="Z173" s="36"/>
      <c r="AA173" s="36"/>
      <c r="AB173" s="36"/>
      <c r="AC173" s="36"/>
      <c r="AD173" s="36"/>
      <c r="AE173" s="36"/>
      <c r="AT173" s="19" t="s">
        <v>209</v>
      </c>
      <c r="AU173" s="19" t="s">
        <v>207</v>
      </c>
    </row>
    <row r="174" spans="1:65" s="13" customFormat="1" ht="11.25">
      <c r="B174" s="197"/>
      <c r="C174" s="198"/>
      <c r="D174" s="192" t="s">
        <v>211</v>
      </c>
      <c r="E174" s="199" t="s">
        <v>20</v>
      </c>
      <c r="F174" s="200" t="s">
        <v>1480</v>
      </c>
      <c r="G174" s="198"/>
      <c r="H174" s="199" t="s">
        <v>20</v>
      </c>
      <c r="I174" s="201"/>
      <c r="J174" s="201"/>
      <c r="K174" s="198"/>
      <c r="L174" s="198"/>
      <c r="M174" s="202"/>
      <c r="N174" s="203"/>
      <c r="O174" s="204"/>
      <c r="P174" s="204"/>
      <c r="Q174" s="204"/>
      <c r="R174" s="204"/>
      <c r="S174" s="204"/>
      <c r="T174" s="204"/>
      <c r="U174" s="204"/>
      <c r="V174" s="204"/>
      <c r="W174" s="204"/>
      <c r="X174" s="205"/>
      <c r="AT174" s="206" t="s">
        <v>211</v>
      </c>
      <c r="AU174" s="206" t="s">
        <v>207</v>
      </c>
      <c r="AV174" s="13" t="s">
        <v>82</v>
      </c>
      <c r="AW174" s="13" t="s">
        <v>5</v>
      </c>
      <c r="AX174" s="13" t="s">
        <v>74</v>
      </c>
      <c r="AY174" s="206" t="s">
        <v>198</v>
      </c>
    </row>
    <row r="175" spans="1:65" s="13" customFormat="1" ht="11.25">
      <c r="B175" s="197"/>
      <c r="C175" s="198"/>
      <c r="D175" s="192" t="s">
        <v>211</v>
      </c>
      <c r="E175" s="199" t="s">
        <v>20</v>
      </c>
      <c r="F175" s="200" t="s">
        <v>1486</v>
      </c>
      <c r="G175" s="198"/>
      <c r="H175" s="199" t="s">
        <v>20</v>
      </c>
      <c r="I175" s="201"/>
      <c r="J175" s="201"/>
      <c r="K175" s="198"/>
      <c r="L175" s="198"/>
      <c r="M175" s="202"/>
      <c r="N175" s="203"/>
      <c r="O175" s="204"/>
      <c r="P175" s="204"/>
      <c r="Q175" s="204"/>
      <c r="R175" s="204"/>
      <c r="S175" s="204"/>
      <c r="T175" s="204"/>
      <c r="U175" s="204"/>
      <c r="V175" s="204"/>
      <c r="W175" s="204"/>
      <c r="X175" s="205"/>
      <c r="AT175" s="206" t="s">
        <v>211</v>
      </c>
      <c r="AU175" s="206" t="s">
        <v>207</v>
      </c>
      <c r="AV175" s="13" t="s">
        <v>82</v>
      </c>
      <c r="AW175" s="13" t="s">
        <v>5</v>
      </c>
      <c r="AX175" s="13" t="s">
        <v>74</v>
      </c>
      <c r="AY175" s="206" t="s">
        <v>198</v>
      </c>
    </row>
    <row r="176" spans="1:65" s="13" customFormat="1" ht="11.25">
      <c r="B176" s="197"/>
      <c r="C176" s="198"/>
      <c r="D176" s="192" t="s">
        <v>211</v>
      </c>
      <c r="E176" s="199" t="s">
        <v>20</v>
      </c>
      <c r="F176" s="200" t="s">
        <v>1042</v>
      </c>
      <c r="G176" s="198"/>
      <c r="H176" s="199" t="s">
        <v>20</v>
      </c>
      <c r="I176" s="201"/>
      <c r="J176" s="201"/>
      <c r="K176" s="198"/>
      <c r="L176" s="198"/>
      <c r="M176" s="202"/>
      <c r="N176" s="203"/>
      <c r="O176" s="204"/>
      <c r="P176" s="204"/>
      <c r="Q176" s="204"/>
      <c r="R176" s="204"/>
      <c r="S176" s="204"/>
      <c r="T176" s="204"/>
      <c r="U176" s="204"/>
      <c r="V176" s="204"/>
      <c r="W176" s="204"/>
      <c r="X176" s="205"/>
      <c r="AT176" s="206" t="s">
        <v>211</v>
      </c>
      <c r="AU176" s="206" t="s">
        <v>207</v>
      </c>
      <c r="AV176" s="13" t="s">
        <v>82</v>
      </c>
      <c r="AW176" s="13" t="s">
        <v>5</v>
      </c>
      <c r="AX176" s="13" t="s">
        <v>74</v>
      </c>
      <c r="AY176" s="206" t="s">
        <v>198</v>
      </c>
    </row>
    <row r="177" spans="1:65" s="14" customFormat="1" ht="11.25">
      <c r="B177" s="207"/>
      <c r="C177" s="208"/>
      <c r="D177" s="192" t="s">
        <v>211</v>
      </c>
      <c r="E177" s="209" t="s">
        <v>20</v>
      </c>
      <c r="F177" s="210" t="s">
        <v>82</v>
      </c>
      <c r="G177" s="208"/>
      <c r="H177" s="211">
        <v>1</v>
      </c>
      <c r="I177" s="212"/>
      <c r="J177" s="212"/>
      <c r="K177" s="208"/>
      <c r="L177" s="208"/>
      <c r="M177" s="213"/>
      <c r="N177" s="214"/>
      <c r="O177" s="215"/>
      <c r="P177" s="215"/>
      <c r="Q177" s="215"/>
      <c r="R177" s="215"/>
      <c r="S177" s="215"/>
      <c r="T177" s="215"/>
      <c r="U177" s="215"/>
      <c r="V177" s="215"/>
      <c r="W177" s="215"/>
      <c r="X177" s="216"/>
      <c r="AT177" s="217" t="s">
        <v>211</v>
      </c>
      <c r="AU177" s="217" t="s">
        <v>207</v>
      </c>
      <c r="AV177" s="14" t="s">
        <v>207</v>
      </c>
      <c r="AW177" s="14" t="s">
        <v>5</v>
      </c>
      <c r="AX177" s="14" t="s">
        <v>74</v>
      </c>
      <c r="AY177" s="217" t="s">
        <v>198</v>
      </c>
    </row>
    <row r="178" spans="1:65" s="13" customFormat="1" ht="11.25">
      <c r="B178" s="197"/>
      <c r="C178" s="198"/>
      <c r="D178" s="192" t="s">
        <v>211</v>
      </c>
      <c r="E178" s="199" t="s">
        <v>20</v>
      </c>
      <c r="F178" s="200" t="s">
        <v>1480</v>
      </c>
      <c r="G178" s="198"/>
      <c r="H178" s="199" t="s">
        <v>20</v>
      </c>
      <c r="I178" s="201"/>
      <c r="J178" s="201"/>
      <c r="K178" s="198"/>
      <c r="L178" s="198"/>
      <c r="M178" s="202"/>
      <c r="N178" s="203"/>
      <c r="O178" s="204"/>
      <c r="P178" s="204"/>
      <c r="Q178" s="204"/>
      <c r="R178" s="204"/>
      <c r="S178" s="204"/>
      <c r="T178" s="204"/>
      <c r="U178" s="204"/>
      <c r="V178" s="204"/>
      <c r="W178" s="204"/>
      <c r="X178" s="205"/>
      <c r="AT178" s="206" t="s">
        <v>211</v>
      </c>
      <c r="AU178" s="206" t="s">
        <v>207</v>
      </c>
      <c r="AV178" s="13" t="s">
        <v>82</v>
      </c>
      <c r="AW178" s="13" t="s">
        <v>5</v>
      </c>
      <c r="AX178" s="13" t="s">
        <v>74</v>
      </c>
      <c r="AY178" s="206" t="s">
        <v>198</v>
      </c>
    </row>
    <row r="179" spans="1:65" s="13" customFormat="1" ht="11.25">
      <c r="B179" s="197"/>
      <c r="C179" s="198"/>
      <c r="D179" s="192" t="s">
        <v>211</v>
      </c>
      <c r="E179" s="199" t="s">
        <v>20</v>
      </c>
      <c r="F179" s="200" t="s">
        <v>1487</v>
      </c>
      <c r="G179" s="198"/>
      <c r="H179" s="199" t="s">
        <v>20</v>
      </c>
      <c r="I179" s="201"/>
      <c r="J179" s="201"/>
      <c r="K179" s="198"/>
      <c r="L179" s="198"/>
      <c r="M179" s="202"/>
      <c r="N179" s="203"/>
      <c r="O179" s="204"/>
      <c r="P179" s="204"/>
      <c r="Q179" s="204"/>
      <c r="R179" s="204"/>
      <c r="S179" s="204"/>
      <c r="T179" s="204"/>
      <c r="U179" s="204"/>
      <c r="V179" s="204"/>
      <c r="W179" s="204"/>
      <c r="X179" s="205"/>
      <c r="AT179" s="206" t="s">
        <v>211</v>
      </c>
      <c r="AU179" s="206" t="s">
        <v>207</v>
      </c>
      <c r="AV179" s="13" t="s">
        <v>82</v>
      </c>
      <c r="AW179" s="13" t="s">
        <v>5</v>
      </c>
      <c r="AX179" s="13" t="s">
        <v>74</v>
      </c>
      <c r="AY179" s="206" t="s">
        <v>198</v>
      </c>
    </row>
    <row r="180" spans="1:65" s="13" customFormat="1" ht="11.25">
      <c r="B180" s="197"/>
      <c r="C180" s="198"/>
      <c r="D180" s="192" t="s">
        <v>211</v>
      </c>
      <c r="E180" s="199" t="s">
        <v>20</v>
      </c>
      <c r="F180" s="200" t="s">
        <v>1042</v>
      </c>
      <c r="G180" s="198"/>
      <c r="H180" s="199" t="s">
        <v>20</v>
      </c>
      <c r="I180" s="201"/>
      <c r="J180" s="201"/>
      <c r="K180" s="198"/>
      <c r="L180" s="198"/>
      <c r="M180" s="202"/>
      <c r="N180" s="203"/>
      <c r="O180" s="204"/>
      <c r="P180" s="204"/>
      <c r="Q180" s="204"/>
      <c r="R180" s="204"/>
      <c r="S180" s="204"/>
      <c r="T180" s="204"/>
      <c r="U180" s="204"/>
      <c r="V180" s="204"/>
      <c r="W180" s="204"/>
      <c r="X180" s="205"/>
      <c r="AT180" s="206" t="s">
        <v>211</v>
      </c>
      <c r="AU180" s="206" t="s">
        <v>207</v>
      </c>
      <c r="AV180" s="13" t="s">
        <v>82</v>
      </c>
      <c r="AW180" s="13" t="s">
        <v>5</v>
      </c>
      <c r="AX180" s="13" t="s">
        <v>74</v>
      </c>
      <c r="AY180" s="206" t="s">
        <v>198</v>
      </c>
    </row>
    <row r="181" spans="1:65" s="14" customFormat="1" ht="11.25">
      <c r="B181" s="207"/>
      <c r="C181" s="208"/>
      <c r="D181" s="192" t="s">
        <v>211</v>
      </c>
      <c r="E181" s="209" t="s">
        <v>20</v>
      </c>
      <c r="F181" s="210" t="s">
        <v>82</v>
      </c>
      <c r="G181" s="208"/>
      <c r="H181" s="211">
        <v>1</v>
      </c>
      <c r="I181" s="212"/>
      <c r="J181" s="212"/>
      <c r="K181" s="208"/>
      <c r="L181" s="208"/>
      <c r="M181" s="213"/>
      <c r="N181" s="214"/>
      <c r="O181" s="215"/>
      <c r="P181" s="215"/>
      <c r="Q181" s="215"/>
      <c r="R181" s="215"/>
      <c r="S181" s="215"/>
      <c r="T181" s="215"/>
      <c r="U181" s="215"/>
      <c r="V181" s="215"/>
      <c r="W181" s="215"/>
      <c r="X181" s="216"/>
      <c r="AT181" s="217" t="s">
        <v>211</v>
      </c>
      <c r="AU181" s="217" t="s">
        <v>207</v>
      </c>
      <c r="AV181" s="14" t="s">
        <v>207</v>
      </c>
      <c r="AW181" s="14" t="s">
        <v>5</v>
      </c>
      <c r="AX181" s="14" t="s">
        <v>74</v>
      </c>
      <c r="AY181" s="217" t="s">
        <v>198</v>
      </c>
    </row>
    <row r="182" spans="1:65" s="13" customFormat="1" ht="11.25">
      <c r="B182" s="197"/>
      <c r="C182" s="198"/>
      <c r="D182" s="192" t="s">
        <v>211</v>
      </c>
      <c r="E182" s="199" t="s">
        <v>20</v>
      </c>
      <c r="F182" s="200" t="s">
        <v>1480</v>
      </c>
      <c r="G182" s="198"/>
      <c r="H182" s="199" t="s">
        <v>20</v>
      </c>
      <c r="I182" s="201"/>
      <c r="J182" s="201"/>
      <c r="K182" s="198"/>
      <c r="L182" s="198"/>
      <c r="M182" s="202"/>
      <c r="N182" s="203"/>
      <c r="O182" s="204"/>
      <c r="P182" s="204"/>
      <c r="Q182" s="204"/>
      <c r="R182" s="204"/>
      <c r="S182" s="204"/>
      <c r="T182" s="204"/>
      <c r="U182" s="204"/>
      <c r="V182" s="204"/>
      <c r="W182" s="204"/>
      <c r="X182" s="205"/>
      <c r="AT182" s="206" t="s">
        <v>211</v>
      </c>
      <c r="AU182" s="206" t="s">
        <v>207</v>
      </c>
      <c r="AV182" s="13" t="s">
        <v>82</v>
      </c>
      <c r="AW182" s="13" t="s">
        <v>5</v>
      </c>
      <c r="AX182" s="13" t="s">
        <v>74</v>
      </c>
      <c r="AY182" s="206" t="s">
        <v>198</v>
      </c>
    </row>
    <row r="183" spans="1:65" s="13" customFormat="1" ht="11.25">
      <c r="B183" s="197"/>
      <c r="C183" s="198"/>
      <c r="D183" s="192" t="s">
        <v>211</v>
      </c>
      <c r="E183" s="199" t="s">
        <v>20</v>
      </c>
      <c r="F183" s="200" t="s">
        <v>1488</v>
      </c>
      <c r="G183" s="198"/>
      <c r="H183" s="199" t="s">
        <v>20</v>
      </c>
      <c r="I183" s="201"/>
      <c r="J183" s="201"/>
      <c r="K183" s="198"/>
      <c r="L183" s="198"/>
      <c r="M183" s="202"/>
      <c r="N183" s="203"/>
      <c r="O183" s="204"/>
      <c r="P183" s="204"/>
      <c r="Q183" s="204"/>
      <c r="R183" s="204"/>
      <c r="S183" s="204"/>
      <c r="T183" s="204"/>
      <c r="U183" s="204"/>
      <c r="V183" s="204"/>
      <c r="W183" s="204"/>
      <c r="X183" s="205"/>
      <c r="AT183" s="206" t="s">
        <v>211</v>
      </c>
      <c r="AU183" s="206" t="s">
        <v>207</v>
      </c>
      <c r="AV183" s="13" t="s">
        <v>82</v>
      </c>
      <c r="AW183" s="13" t="s">
        <v>5</v>
      </c>
      <c r="AX183" s="13" t="s">
        <v>74</v>
      </c>
      <c r="AY183" s="206" t="s">
        <v>198</v>
      </c>
    </row>
    <row r="184" spans="1:65" s="13" customFormat="1" ht="11.25">
      <c r="B184" s="197"/>
      <c r="C184" s="198"/>
      <c r="D184" s="192" t="s">
        <v>211</v>
      </c>
      <c r="E184" s="199" t="s">
        <v>20</v>
      </c>
      <c r="F184" s="200" t="s">
        <v>1042</v>
      </c>
      <c r="G184" s="198"/>
      <c r="H184" s="199" t="s">
        <v>20</v>
      </c>
      <c r="I184" s="201"/>
      <c r="J184" s="201"/>
      <c r="K184" s="198"/>
      <c r="L184" s="198"/>
      <c r="M184" s="202"/>
      <c r="N184" s="203"/>
      <c r="O184" s="204"/>
      <c r="P184" s="204"/>
      <c r="Q184" s="204"/>
      <c r="R184" s="204"/>
      <c r="S184" s="204"/>
      <c r="T184" s="204"/>
      <c r="U184" s="204"/>
      <c r="V184" s="204"/>
      <c r="W184" s="204"/>
      <c r="X184" s="205"/>
      <c r="AT184" s="206" t="s">
        <v>211</v>
      </c>
      <c r="AU184" s="206" t="s">
        <v>207</v>
      </c>
      <c r="AV184" s="13" t="s">
        <v>82</v>
      </c>
      <c r="AW184" s="13" t="s">
        <v>5</v>
      </c>
      <c r="AX184" s="13" t="s">
        <v>74</v>
      </c>
      <c r="AY184" s="206" t="s">
        <v>198</v>
      </c>
    </row>
    <row r="185" spans="1:65" s="14" customFormat="1" ht="11.25">
      <c r="B185" s="207"/>
      <c r="C185" s="208"/>
      <c r="D185" s="192" t="s">
        <v>211</v>
      </c>
      <c r="E185" s="209" t="s">
        <v>20</v>
      </c>
      <c r="F185" s="210" t="s">
        <v>82</v>
      </c>
      <c r="G185" s="208"/>
      <c r="H185" s="211">
        <v>1</v>
      </c>
      <c r="I185" s="212"/>
      <c r="J185" s="212"/>
      <c r="K185" s="208"/>
      <c r="L185" s="208"/>
      <c r="M185" s="213"/>
      <c r="N185" s="214"/>
      <c r="O185" s="215"/>
      <c r="P185" s="215"/>
      <c r="Q185" s="215"/>
      <c r="R185" s="215"/>
      <c r="S185" s="215"/>
      <c r="T185" s="215"/>
      <c r="U185" s="215"/>
      <c r="V185" s="215"/>
      <c r="W185" s="215"/>
      <c r="X185" s="216"/>
      <c r="AT185" s="217" t="s">
        <v>211</v>
      </c>
      <c r="AU185" s="217" t="s">
        <v>207</v>
      </c>
      <c r="AV185" s="14" t="s">
        <v>207</v>
      </c>
      <c r="AW185" s="14" t="s">
        <v>5</v>
      </c>
      <c r="AX185" s="14" t="s">
        <v>74</v>
      </c>
      <c r="AY185" s="217" t="s">
        <v>198</v>
      </c>
    </row>
    <row r="186" spans="1:65" s="16" customFormat="1" ht="11.25">
      <c r="B186" s="229"/>
      <c r="C186" s="230"/>
      <c r="D186" s="192" t="s">
        <v>211</v>
      </c>
      <c r="E186" s="231" t="s">
        <v>20</v>
      </c>
      <c r="F186" s="232" t="s">
        <v>282</v>
      </c>
      <c r="G186" s="230"/>
      <c r="H186" s="233">
        <v>3</v>
      </c>
      <c r="I186" s="234"/>
      <c r="J186" s="234"/>
      <c r="K186" s="230"/>
      <c r="L186" s="230"/>
      <c r="M186" s="235"/>
      <c r="N186" s="236"/>
      <c r="O186" s="237"/>
      <c r="P186" s="237"/>
      <c r="Q186" s="237"/>
      <c r="R186" s="237"/>
      <c r="S186" s="237"/>
      <c r="T186" s="237"/>
      <c r="U186" s="237"/>
      <c r="V186" s="237"/>
      <c r="W186" s="237"/>
      <c r="X186" s="238"/>
      <c r="AT186" s="239" t="s">
        <v>211</v>
      </c>
      <c r="AU186" s="239" t="s">
        <v>207</v>
      </c>
      <c r="AV186" s="16" t="s">
        <v>206</v>
      </c>
      <c r="AW186" s="16" t="s">
        <v>5</v>
      </c>
      <c r="AX186" s="16" t="s">
        <v>82</v>
      </c>
      <c r="AY186" s="239" t="s">
        <v>198</v>
      </c>
    </row>
    <row r="187" spans="1:65" s="2" customFormat="1" ht="16.5" customHeight="1">
      <c r="A187" s="36"/>
      <c r="B187" s="37"/>
      <c r="C187" s="246" t="s">
        <v>400</v>
      </c>
      <c r="D187" s="246" t="s">
        <v>1044</v>
      </c>
      <c r="E187" s="247" t="s">
        <v>1489</v>
      </c>
      <c r="F187" s="248" t="s">
        <v>1486</v>
      </c>
      <c r="G187" s="249" t="s">
        <v>1042</v>
      </c>
      <c r="H187" s="250">
        <v>1</v>
      </c>
      <c r="I187" s="251"/>
      <c r="J187" s="252"/>
      <c r="K187" s="253">
        <f>ROUND(P187*H187,2)</f>
        <v>0</v>
      </c>
      <c r="L187" s="248" t="s">
        <v>20</v>
      </c>
      <c r="M187" s="254"/>
      <c r="N187" s="255" t="s">
        <v>20</v>
      </c>
      <c r="O187" s="186" t="s">
        <v>44</v>
      </c>
      <c r="P187" s="187">
        <f>I187+J187</f>
        <v>0</v>
      </c>
      <c r="Q187" s="187">
        <f>ROUND(I187*H187,2)</f>
        <v>0</v>
      </c>
      <c r="R187" s="187">
        <f>ROUND(J187*H187,2)</f>
        <v>0</v>
      </c>
      <c r="S187" s="66"/>
      <c r="T187" s="188">
        <f>S187*H187</f>
        <v>0</v>
      </c>
      <c r="U187" s="188">
        <v>1.125E-2</v>
      </c>
      <c r="V187" s="188">
        <f>U187*H187</f>
        <v>1.125E-2</v>
      </c>
      <c r="W187" s="188">
        <v>0</v>
      </c>
      <c r="X187" s="189">
        <f>W187*H187</f>
        <v>0</v>
      </c>
      <c r="Y187" s="36"/>
      <c r="Z187" s="36"/>
      <c r="AA187" s="36"/>
      <c r="AB187" s="36"/>
      <c r="AC187" s="36"/>
      <c r="AD187" s="36"/>
      <c r="AE187" s="36"/>
      <c r="AR187" s="190" t="s">
        <v>345</v>
      </c>
      <c r="AT187" s="190" t="s">
        <v>1044</v>
      </c>
      <c r="AU187" s="190" t="s">
        <v>207</v>
      </c>
      <c r="AY187" s="19" t="s">
        <v>198</v>
      </c>
      <c r="BE187" s="191">
        <f>IF(O187="základní",K187,0)</f>
        <v>0</v>
      </c>
      <c r="BF187" s="191">
        <f>IF(O187="snížená",K187,0)</f>
        <v>0</v>
      </c>
      <c r="BG187" s="191">
        <f>IF(O187="zákl. přenesená",K187,0)</f>
        <v>0</v>
      </c>
      <c r="BH187" s="191">
        <f>IF(O187="sníž. přenesená",K187,0)</f>
        <v>0</v>
      </c>
      <c r="BI187" s="191">
        <f>IF(O187="nulová",K187,0)</f>
        <v>0</v>
      </c>
      <c r="BJ187" s="19" t="s">
        <v>207</v>
      </c>
      <c r="BK187" s="191">
        <f>ROUND(P187*H187,2)</f>
        <v>0</v>
      </c>
      <c r="BL187" s="19" t="s">
        <v>206</v>
      </c>
      <c r="BM187" s="190" t="s">
        <v>1490</v>
      </c>
    </row>
    <row r="188" spans="1:65" s="2" customFormat="1" ht="11.25">
      <c r="A188" s="36"/>
      <c r="B188" s="37"/>
      <c r="C188" s="38"/>
      <c r="D188" s="192" t="s">
        <v>209</v>
      </c>
      <c r="E188" s="38"/>
      <c r="F188" s="193" t="s">
        <v>1486</v>
      </c>
      <c r="G188" s="38"/>
      <c r="H188" s="38"/>
      <c r="I188" s="194"/>
      <c r="J188" s="194"/>
      <c r="K188" s="38"/>
      <c r="L188" s="38"/>
      <c r="M188" s="41"/>
      <c r="N188" s="195"/>
      <c r="O188" s="196"/>
      <c r="P188" s="66"/>
      <c r="Q188" s="66"/>
      <c r="R188" s="66"/>
      <c r="S188" s="66"/>
      <c r="T188" s="66"/>
      <c r="U188" s="66"/>
      <c r="V188" s="66"/>
      <c r="W188" s="66"/>
      <c r="X188" s="67"/>
      <c r="Y188" s="36"/>
      <c r="Z188" s="36"/>
      <c r="AA188" s="36"/>
      <c r="AB188" s="36"/>
      <c r="AC188" s="36"/>
      <c r="AD188" s="36"/>
      <c r="AE188" s="36"/>
      <c r="AT188" s="19" t="s">
        <v>209</v>
      </c>
      <c r="AU188" s="19" t="s">
        <v>207</v>
      </c>
    </row>
    <row r="189" spans="1:65" s="2" customFormat="1" ht="16.5" customHeight="1">
      <c r="A189" s="36"/>
      <c r="B189" s="37"/>
      <c r="C189" s="246" t="s">
        <v>9</v>
      </c>
      <c r="D189" s="246" t="s">
        <v>1044</v>
      </c>
      <c r="E189" s="247" t="s">
        <v>1491</v>
      </c>
      <c r="F189" s="248" t="s">
        <v>1487</v>
      </c>
      <c r="G189" s="249" t="s">
        <v>1042</v>
      </c>
      <c r="H189" s="250">
        <v>1</v>
      </c>
      <c r="I189" s="251"/>
      <c r="J189" s="252"/>
      <c r="K189" s="253">
        <f>ROUND(P189*H189,2)</f>
        <v>0</v>
      </c>
      <c r="L189" s="248" t="s">
        <v>20</v>
      </c>
      <c r="M189" s="254"/>
      <c r="N189" s="255" t="s">
        <v>20</v>
      </c>
      <c r="O189" s="186" t="s">
        <v>44</v>
      </c>
      <c r="P189" s="187">
        <f>I189+J189</f>
        <v>0</v>
      </c>
      <c r="Q189" s="187">
        <f>ROUND(I189*H189,2)</f>
        <v>0</v>
      </c>
      <c r="R189" s="187">
        <f>ROUND(J189*H189,2)</f>
        <v>0</v>
      </c>
      <c r="S189" s="66"/>
      <c r="T189" s="188">
        <f>S189*H189</f>
        <v>0</v>
      </c>
      <c r="U189" s="188">
        <v>1.125E-2</v>
      </c>
      <c r="V189" s="188">
        <f>U189*H189</f>
        <v>1.125E-2</v>
      </c>
      <c r="W189" s="188">
        <v>0</v>
      </c>
      <c r="X189" s="189">
        <f>W189*H189</f>
        <v>0</v>
      </c>
      <c r="Y189" s="36"/>
      <c r="Z189" s="36"/>
      <c r="AA189" s="36"/>
      <c r="AB189" s="36"/>
      <c r="AC189" s="36"/>
      <c r="AD189" s="36"/>
      <c r="AE189" s="36"/>
      <c r="AR189" s="190" t="s">
        <v>345</v>
      </c>
      <c r="AT189" s="190" t="s">
        <v>1044</v>
      </c>
      <c r="AU189" s="190" t="s">
        <v>207</v>
      </c>
      <c r="AY189" s="19" t="s">
        <v>198</v>
      </c>
      <c r="BE189" s="191">
        <f>IF(O189="základní",K189,0)</f>
        <v>0</v>
      </c>
      <c r="BF189" s="191">
        <f>IF(O189="snížená",K189,0)</f>
        <v>0</v>
      </c>
      <c r="BG189" s="191">
        <f>IF(O189="zákl. přenesená",K189,0)</f>
        <v>0</v>
      </c>
      <c r="BH189" s="191">
        <f>IF(O189="sníž. přenesená",K189,0)</f>
        <v>0</v>
      </c>
      <c r="BI189" s="191">
        <f>IF(O189="nulová",K189,0)</f>
        <v>0</v>
      </c>
      <c r="BJ189" s="19" t="s">
        <v>207</v>
      </c>
      <c r="BK189" s="191">
        <f>ROUND(P189*H189,2)</f>
        <v>0</v>
      </c>
      <c r="BL189" s="19" t="s">
        <v>206</v>
      </c>
      <c r="BM189" s="190" t="s">
        <v>1492</v>
      </c>
    </row>
    <row r="190" spans="1:65" s="2" customFormat="1" ht="11.25">
      <c r="A190" s="36"/>
      <c r="B190" s="37"/>
      <c r="C190" s="38"/>
      <c r="D190" s="192" t="s">
        <v>209</v>
      </c>
      <c r="E190" s="38"/>
      <c r="F190" s="193" t="s">
        <v>1487</v>
      </c>
      <c r="G190" s="38"/>
      <c r="H190" s="38"/>
      <c r="I190" s="194"/>
      <c r="J190" s="194"/>
      <c r="K190" s="38"/>
      <c r="L190" s="38"/>
      <c r="M190" s="41"/>
      <c r="N190" s="195"/>
      <c r="O190" s="196"/>
      <c r="P190" s="66"/>
      <c r="Q190" s="66"/>
      <c r="R190" s="66"/>
      <c r="S190" s="66"/>
      <c r="T190" s="66"/>
      <c r="U190" s="66"/>
      <c r="V190" s="66"/>
      <c r="W190" s="66"/>
      <c r="X190" s="67"/>
      <c r="Y190" s="36"/>
      <c r="Z190" s="36"/>
      <c r="AA190" s="36"/>
      <c r="AB190" s="36"/>
      <c r="AC190" s="36"/>
      <c r="AD190" s="36"/>
      <c r="AE190" s="36"/>
      <c r="AT190" s="19" t="s">
        <v>209</v>
      </c>
      <c r="AU190" s="19" t="s">
        <v>207</v>
      </c>
    </row>
    <row r="191" spans="1:65" s="2" customFormat="1" ht="16.5" customHeight="1">
      <c r="A191" s="36"/>
      <c r="B191" s="37"/>
      <c r="C191" s="246" t="s">
        <v>404</v>
      </c>
      <c r="D191" s="246" t="s">
        <v>1044</v>
      </c>
      <c r="E191" s="247" t="s">
        <v>1493</v>
      </c>
      <c r="F191" s="248" t="s">
        <v>1488</v>
      </c>
      <c r="G191" s="249" t="s">
        <v>1042</v>
      </c>
      <c r="H191" s="250">
        <v>1</v>
      </c>
      <c r="I191" s="251"/>
      <c r="J191" s="252"/>
      <c r="K191" s="253">
        <f>ROUND(P191*H191,2)</f>
        <v>0</v>
      </c>
      <c r="L191" s="248" t="s">
        <v>20</v>
      </c>
      <c r="M191" s="254"/>
      <c r="N191" s="255" t="s">
        <v>20</v>
      </c>
      <c r="O191" s="186" t="s">
        <v>44</v>
      </c>
      <c r="P191" s="187">
        <f>I191+J191</f>
        <v>0</v>
      </c>
      <c r="Q191" s="187">
        <f>ROUND(I191*H191,2)</f>
        <v>0</v>
      </c>
      <c r="R191" s="187">
        <f>ROUND(J191*H191,2)</f>
        <v>0</v>
      </c>
      <c r="S191" s="66"/>
      <c r="T191" s="188">
        <f>S191*H191</f>
        <v>0</v>
      </c>
      <c r="U191" s="188">
        <v>1.125E-2</v>
      </c>
      <c r="V191" s="188">
        <f>U191*H191</f>
        <v>1.125E-2</v>
      </c>
      <c r="W191" s="188">
        <v>0</v>
      </c>
      <c r="X191" s="189">
        <f>W191*H191</f>
        <v>0</v>
      </c>
      <c r="Y191" s="36"/>
      <c r="Z191" s="36"/>
      <c r="AA191" s="36"/>
      <c r="AB191" s="36"/>
      <c r="AC191" s="36"/>
      <c r="AD191" s="36"/>
      <c r="AE191" s="36"/>
      <c r="AR191" s="190" t="s">
        <v>345</v>
      </c>
      <c r="AT191" s="190" t="s">
        <v>1044</v>
      </c>
      <c r="AU191" s="190" t="s">
        <v>207</v>
      </c>
      <c r="AY191" s="19" t="s">
        <v>198</v>
      </c>
      <c r="BE191" s="191">
        <f>IF(O191="základní",K191,0)</f>
        <v>0</v>
      </c>
      <c r="BF191" s="191">
        <f>IF(O191="snížená",K191,0)</f>
        <v>0</v>
      </c>
      <c r="BG191" s="191">
        <f>IF(O191="zákl. přenesená",K191,0)</f>
        <v>0</v>
      </c>
      <c r="BH191" s="191">
        <f>IF(O191="sníž. přenesená",K191,0)</f>
        <v>0</v>
      </c>
      <c r="BI191" s="191">
        <f>IF(O191="nulová",K191,0)</f>
        <v>0</v>
      </c>
      <c r="BJ191" s="19" t="s">
        <v>207</v>
      </c>
      <c r="BK191" s="191">
        <f>ROUND(P191*H191,2)</f>
        <v>0</v>
      </c>
      <c r="BL191" s="19" t="s">
        <v>206</v>
      </c>
      <c r="BM191" s="190" t="s">
        <v>1494</v>
      </c>
    </row>
    <row r="192" spans="1:65" s="2" customFormat="1" ht="11.25">
      <c r="A192" s="36"/>
      <c r="B192" s="37"/>
      <c r="C192" s="38"/>
      <c r="D192" s="192" t="s">
        <v>209</v>
      </c>
      <c r="E192" s="38"/>
      <c r="F192" s="193" t="s">
        <v>1488</v>
      </c>
      <c r="G192" s="38"/>
      <c r="H192" s="38"/>
      <c r="I192" s="194"/>
      <c r="J192" s="194"/>
      <c r="K192" s="38"/>
      <c r="L192" s="38"/>
      <c r="M192" s="41"/>
      <c r="N192" s="195"/>
      <c r="O192" s="196"/>
      <c r="P192" s="66"/>
      <c r="Q192" s="66"/>
      <c r="R192" s="66"/>
      <c r="S192" s="66"/>
      <c r="T192" s="66"/>
      <c r="U192" s="66"/>
      <c r="V192" s="66"/>
      <c r="W192" s="66"/>
      <c r="X192" s="67"/>
      <c r="Y192" s="36"/>
      <c r="Z192" s="36"/>
      <c r="AA192" s="36"/>
      <c r="AB192" s="36"/>
      <c r="AC192" s="36"/>
      <c r="AD192" s="36"/>
      <c r="AE192" s="36"/>
      <c r="AT192" s="19" t="s">
        <v>209</v>
      </c>
      <c r="AU192" s="19" t="s">
        <v>207</v>
      </c>
    </row>
    <row r="193" spans="1:65" s="2" customFormat="1" ht="24.2" customHeight="1">
      <c r="A193" s="36"/>
      <c r="B193" s="37"/>
      <c r="C193" s="178" t="s">
        <v>458</v>
      </c>
      <c r="D193" s="178" t="s">
        <v>201</v>
      </c>
      <c r="E193" s="179" t="s">
        <v>1225</v>
      </c>
      <c r="F193" s="180" t="s">
        <v>1226</v>
      </c>
      <c r="G193" s="181" t="s">
        <v>342</v>
      </c>
      <c r="H193" s="182">
        <v>0.06</v>
      </c>
      <c r="I193" s="183"/>
      <c r="J193" s="183"/>
      <c r="K193" s="184">
        <f>ROUND(P193*H193,2)</f>
        <v>0</v>
      </c>
      <c r="L193" s="180" t="s">
        <v>205</v>
      </c>
      <c r="M193" s="41"/>
      <c r="N193" s="185" t="s">
        <v>20</v>
      </c>
      <c r="O193" s="186" t="s">
        <v>44</v>
      </c>
      <c r="P193" s="187">
        <f>I193+J193</f>
        <v>0</v>
      </c>
      <c r="Q193" s="187">
        <f>ROUND(I193*H193,2)</f>
        <v>0</v>
      </c>
      <c r="R193" s="187">
        <f>ROUND(J193*H193,2)</f>
        <v>0</v>
      </c>
      <c r="S193" s="66"/>
      <c r="T193" s="188">
        <f>S193*H193</f>
        <v>0</v>
      </c>
      <c r="U193" s="188">
        <v>0</v>
      </c>
      <c r="V193" s="188">
        <f>U193*H193</f>
        <v>0</v>
      </c>
      <c r="W193" s="188">
        <v>0</v>
      </c>
      <c r="X193" s="189">
        <f>W193*H193</f>
        <v>0</v>
      </c>
      <c r="Y193" s="36"/>
      <c r="Z193" s="36"/>
      <c r="AA193" s="36"/>
      <c r="AB193" s="36"/>
      <c r="AC193" s="36"/>
      <c r="AD193" s="36"/>
      <c r="AE193" s="36"/>
      <c r="AR193" s="190" t="s">
        <v>404</v>
      </c>
      <c r="AT193" s="190" t="s">
        <v>201</v>
      </c>
      <c r="AU193" s="190" t="s">
        <v>207</v>
      </c>
      <c r="AY193" s="19" t="s">
        <v>198</v>
      </c>
      <c r="BE193" s="191">
        <f>IF(O193="základní",K193,0)</f>
        <v>0</v>
      </c>
      <c r="BF193" s="191">
        <f>IF(O193="snížená",K193,0)</f>
        <v>0</v>
      </c>
      <c r="BG193" s="191">
        <f>IF(O193="zákl. přenesená",K193,0)</f>
        <v>0</v>
      </c>
      <c r="BH193" s="191">
        <f>IF(O193="sníž. přenesená",K193,0)</f>
        <v>0</v>
      </c>
      <c r="BI193" s="191">
        <f>IF(O193="nulová",K193,0)</f>
        <v>0</v>
      </c>
      <c r="BJ193" s="19" t="s">
        <v>207</v>
      </c>
      <c r="BK193" s="191">
        <f>ROUND(P193*H193,2)</f>
        <v>0</v>
      </c>
      <c r="BL193" s="19" t="s">
        <v>404</v>
      </c>
      <c r="BM193" s="190" t="s">
        <v>1495</v>
      </c>
    </row>
    <row r="194" spans="1:65" s="2" customFormat="1" ht="19.5">
      <c r="A194" s="36"/>
      <c r="B194" s="37"/>
      <c r="C194" s="38"/>
      <c r="D194" s="192" t="s">
        <v>209</v>
      </c>
      <c r="E194" s="38"/>
      <c r="F194" s="193" t="s">
        <v>1228</v>
      </c>
      <c r="G194" s="38"/>
      <c r="H194" s="38"/>
      <c r="I194" s="194"/>
      <c r="J194" s="194"/>
      <c r="K194" s="38"/>
      <c r="L194" s="38"/>
      <c r="M194" s="41"/>
      <c r="N194" s="195"/>
      <c r="O194" s="196"/>
      <c r="P194" s="66"/>
      <c r="Q194" s="66"/>
      <c r="R194" s="66"/>
      <c r="S194" s="66"/>
      <c r="T194" s="66"/>
      <c r="U194" s="66"/>
      <c r="V194" s="66"/>
      <c r="W194" s="66"/>
      <c r="X194" s="67"/>
      <c r="Y194" s="36"/>
      <c r="Z194" s="36"/>
      <c r="AA194" s="36"/>
      <c r="AB194" s="36"/>
      <c r="AC194" s="36"/>
      <c r="AD194" s="36"/>
      <c r="AE194" s="36"/>
      <c r="AT194" s="19" t="s">
        <v>209</v>
      </c>
      <c r="AU194" s="19" t="s">
        <v>207</v>
      </c>
    </row>
    <row r="195" spans="1:65" s="14" customFormat="1" ht="11.25">
      <c r="B195" s="207"/>
      <c r="C195" s="208"/>
      <c r="D195" s="192" t="s">
        <v>211</v>
      </c>
      <c r="E195" s="209" t="s">
        <v>20</v>
      </c>
      <c r="F195" s="210" t="s">
        <v>1496</v>
      </c>
      <c r="G195" s="208"/>
      <c r="H195" s="211">
        <v>0.06</v>
      </c>
      <c r="I195" s="212"/>
      <c r="J195" s="212"/>
      <c r="K195" s="208"/>
      <c r="L195" s="208"/>
      <c r="M195" s="213"/>
      <c r="N195" s="214"/>
      <c r="O195" s="215"/>
      <c r="P195" s="215"/>
      <c r="Q195" s="215"/>
      <c r="R195" s="215"/>
      <c r="S195" s="215"/>
      <c r="T195" s="215"/>
      <c r="U195" s="215"/>
      <c r="V195" s="215"/>
      <c r="W195" s="215"/>
      <c r="X195" s="216"/>
      <c r="AT195" s="217" t="s">
        <v>211</v>
      </c>
      <c r="AU195" s="217" t="s">
        <v>207</v>
      </c>
      <c r="AV195" s="14" t="s">
        <v>207</v>
      </c>
      <c r="AW195" s="14" t="s">
        <v>5</v>
      </c>
      <c r="AX195" s="14" t="s">
        <v>82</v>
      </c>
      <c r="AY195" s="217" t="s">
        <v>198</v>
      </c>
    </row>
    <row r="196" spans="1:65" s="2" customFormat="1" ht="24.2" customHeight="1">
      <c r="A196" s="36"/>
      <c r="B196" s="37"/>
      <c r="C196" s="178" t="s">
        <v>477</v>
      </c>
      <c r="D196" s="178" t="s">
        <v>201</v>
      </c>
      <c r="E196" s="179" t="s">
        <v>1231</v>
      </c>
      <c r="F196" s="180" t="s">
        <v>1232</v>
      </c>
      <c r="G196" s="181" t="s">
        <v>342</v>
      </c>
      <c r="H196" s="182">
        <v>0.06</v>
      </c>
      <c r="I196" s="183"/>
      <c r="J196" s="183"/>
      <c r="K196" s="184">
        <f>ROUND(P196*H196,2)</f>
        <v>0</v>
      </c>
      <c r="L196" s="180" t="s">
        <v>205</v>
      </c>
      <c r="M196" s="41"/>
      <c r="N196" s="185" t="s">
        <v>20</v>
      </c>
      <c r="O196" s="186" t="s">
        <v>44</v>
      </c>
      <c r="P196" s="187">
        <f>I196+J196</f>
        <v>0</v>
      </c>
      <c r="Q196" s="187">
        <f>ROUND(I196*H196,2)</f>
        <v>0</v>
      </c>
      <c r="R196" s="187">
        <f>ROUND(J196*H196,2)</f>
        <v>0</v>
      </c>
      <c r="S196" s="66"/>
      <c r="T196" s="188">
        <f>S196*H196</f>
        <v>0</v>
      </c>
      <c r="U196" s="188">
        <v>0</v>
      </c>
      <c r="V196" s="188">
        <f>U196*H196</f>
        <v>0</v>
      </c>
      <c r="W196" s="188">
        <v>0</v>
      </c>
      <c r="X196" s="189">
        <f>W196*H196</f>
        <v>0</v>
      </c>
      <c r="Y196" s="36"/>
      <c r="Z196" s="36"/>
      <c r="AA196" s="36"/>
      <c r="AB196" s="36"/>
      <c r="AC196" s="36"/>
      <c r="AD196" s="36"/>
      <c r="AE196" s="36"/>
      <c r="AR196" s="190" t="s">
        <v>404</v>
      </c>
      <c r="AT196" s="190" t="s">
        <v>201</v>
      </c>
      <c r="AU196" s="190" t="s">
        <v>207</v>
      </c>
      <c r="AY196" s="19" t="s">
        <v>198</v>
      </c>
      <c r="BE196" s="191">
        <f>IF(O196="základní",K196,0)</f>
        <v>0</v>
      </c>
      <c r="BF196" s="191">
        <f>IF(O196="snížená",K196,0)</f>
        <v>0</v>
      </c>
      <c r="BG196" s="191">
        <f>IF(O196="zákl. přenesená",K196,0)</f>
        <v>0</v>
      </c>
      <c r="BH196" s="191">
        <f>IF(O196="sníž. přenesená",K196,0)</f>
        <v>0</v>
      </c>
      <c r="BI196" s="191">
        <f>IF(O196="nulová",K196,0)</f>
        <v>0</v>
      </c>
      <c r="BJ196" s="19" t="s">
        <v>207</v>
      </c>
      <c r="BK196" s="191">
        <f>ROUND(P196*H196,2)</f>
        <v>0</v>
      </c>
      <c r="BL196" s="19" t="s">
        <v>404</v>
      </c>
      <c r="BM196" s="190" t="s">
        <v>1497</v>
      </c>
    </row>
    <row r="197" spans="1:65" s="2" customFormat="1" ht="19.5">
      <c r="A197" s="36"/>
      <c r="B197" s="37"/>
      <c r="C197" s="38"/>
      <c r="D197" s="192" t="s">
        <v>209</v>
      </c>
      <c r="E197" s="38"/>
      <c r="F197" s="193" t="s">
        <v>1234</v>
      </c>
      <c r="G197" s="38"/>
      <c r="H197" s="38"/>
      <c r="I197" s="194"/>
      <c r="J197" s="194"/>
      <c r="K197" s="38"/>
      <c r="L197" s="38"/>
      <c r="M197" s="41"/>
      <c r="N197" s="195"/>
      <c r="O197" s="196"/>
      <c r="P197" s="66"/>
      <c r="Q197" s="66"/>
      <c r="R197" s="66"/>
      <c r="S197" s="66"/>
      <c r="T197" s="66"/>
      <c r="U197" s="66"/>
      <c r="V197" s="66"/>
      <c r="W197" s="66"/>
      <c r="X197" s="67"/>
      <c r="Y197" s="36"/>
      <c r="Z197" s="36"/>
      <c r="AA197" s="36"/>
      <c r="AB197" s="36"/>
      <c r="AC197" s="36"/>
      <c r="AD197" s="36"/>
      <c r="AE197" s="36"/>
      <c r="AT197" s="19" t="s">
        <v>209</v>
      </c>
      <c r="AU197" s="19" t="s">
        <v>207</v>
      </c>
    </row>
    <row r="198" spans="1:65" s="14" customFormat="1" ht="11.25">
      <c r="B198" s="207"/>
      <c r="C198" s="208"/>
      <c r="D198" s="192" t="s">
        <v>211</v>
      </c>
      <c r="E198" s="209" t="s">
        <v>20</v>
      </c>
      <c r="F198" s="210" t="s">
        <v>1496</v>
      </c>
      <c r="G198" s="208"/>
      <c r="H198" s="211">
        <v>0.06</v>
      </c>
      <c r="I198" s="212"/>
      <c r="J198" s="212"/>
      <c r="K198" s="208"/>
      <c r="L198" s="208"/>
      <c r="M198" s="213"/>
      <c r="N198" s="214"/>
      <c r="O198" s="215"/>
      <c r="P198" s="215"/>
      <c r="Q198" s="215"/>
      <c r="R198" s="215"/>
      <c r="S198" s="215"/>
      <c r="T198" s="215"/>
      <c r="U198" s="215"/>
      <c r="V198" s="215"/>
      <c r="W198" s="215"/>
      <c r="X198" s="216"/>
      <c r="AT198" s="217" t="s">
        <v>211</v>
      </c>
      <c r="AU198" s="217" t="s">
        <v>207</v>
      </c>
      <c r="AV198" s="14" t="s">
        <v>207</v>
      </c>
      <c r="AW198" s="14" t="s">
        <v>5</v>
      </c>
      <c r="AX198" s="14" t="s">
        <v>82</v>
      </c>
      <c r="AY198" s="217" t="s">
        <v>198</v>
      </c>
    </row>
    <row r="199" spans="1:65" s="12" customFormat="1" ht="22.9" customHeight="1">
      <c r="B199" s="161"/>
      <c r="C199" s="162"/>
      <c r="D199" s="163" t="s">
        <v>73</v>
      </c>
      <c r="E199" s="176" t="s">
        <v>1181</v>
      </c>
      <c r="F199" s="176" t="s">
        <v>1182</v>
      </c>
      <c r="G199" s="162"/>
      <c r="H199" s="162"/>
      <c r="I199" s="165"/>
      <c r="J199" s="165"/>
      <c r="K199" s="177">
        <f>BK199</f>
        <v>0</v>
      </c>
      <c r="L199" s="162"/>
      <c r="M199" s="167"/>
      <c r="N199" s="168"/>
      <c r="O199" s="169"/>
      <c r="P199" s="169"/>
      <c r="Q199" s="170">
        <f>SUM(Q200:Q243)</f>
        <v>0</v>
      </c>
      <c r="R199" s="170">
        <f>SUM(R200:R243)</f>
        <v>0</v>
      </c>
      <c r="S199" s="169"/>
      <c r="T199" s="171">
        <f>SUM(T200:T243)</f>
        <v>0</v>
      </c>
      <c r="U199" s="169"/>
      <c r="V199" s="171">
        <f>SUM(V200:V243)</f>
        <v>1.7100000000000001E-2</v>
      </c>
      <c r="W199" s="169"/>
      <c r="X199" s="172">
        <f>SUM(X200:X243)</f>
        <v>0</v>
      </c>
      <c r="AR199" s="173" t="s">
        <v>207</v>
      </c>
      <c r="AT199" s="174" t="s">
        <v>73</v>
      </c>
      <c r="AU199" s="174" t="s">
        <v>82</v>
      </c>
      <c r="AY199" s="173" t="s">
        <v>198</v>
      </c>
      <c r="BK199" s="175">
        <f>SUM(BK200:BK243)</f>
        <v>0</v>
      </c>
    </row>
    <row r="200" spans="1:65" s="2" customFormat="1" ht="24.2" customHeight="1">
      <c r="A200" s="36"/>
      <c r="B200" s="37"/>
      <c r="C200" s="178" t="s">
        <v>483</v>
      </c>
      <c r="D200" s="178" t="s">
        <v>201</v>
      </c>
      <c r="E200" s="179" t="s">
        <v>1360</v>
      </c>
      <c r="F200" s="180" t="s">
        <v>1361</v>
      </c>
      <c r="G200" s="181" t="s">
        <v>403</v>
      </c>
      <c r="H200" s="182">
        <v>4</v>
      </c>
      <c r="I200" s="183"/>
      <c r="J200" s="183"/>
      <c r="K200" s="184">
        <f>ROUND(P200*H200,2)</f>
        <v>0</v>
      </c>
      <c r="L200" s="180" t="s">
        <v>205</v>
      </c>
      <c r="M200" s="41"/>
      <c r="N200" s="185" t="s">
        <v>20</v>
      </c>
      <c r="O200" s="186" t="s">
        <v>44</v>
      </c>
      <c r="P200" s="187">
        <f>I200+J200</f>
        <v>0</v>
      </c>
      <c r="Q200" s="187">
        <f>ROUND(I200*H200,2)</f>
        <v>0</v>
      </c>
      <c r="R200" s="187">
        <f>ROUND(J200*H200,2)</f>
        <v>0</v>
      </c>
      <c r="S200" s="66"/>
      <c r="T200" s="188">
        <f>S200*H200</f>
        <v>0</v>
      </c>
      <c r="U200" s="188">
        <v>0</v>
      </c>
      <c r="V200" s="188">
        <f>U200*H200</f>
        <v>0</v>
      </c>
      <c r="W200" s="188">
        <v>0</v>
      </c>
      <c r="X200" s="189">
        <f>W200*H200</f>
        <v>0</v>
      </c>
      <c r="Y200" s="36"/>
      <c r="Z200" s="36"/>
      <c r="AA200" s="36"/>
      <c r="AB200" s="36"/>
      <c r="AC200" s="36"/>
      <c r="AD200" s="36"/>
      <c r="AE200" s="36"/>
      <c r="AR200" s="190" t="s">
        <v>404</v>
      </c>
      <c r="AT200" s="190" t="s">
        <v>201</v>
      </c>
      <c r="AU200" s="190" t="s">
        <v>207</v>
      </c>
      <c r="AY200" s="19" t="s">
        <v>198</v>
      </c>
      <c r="BE200" s="191">
        <f>IF(O200="základní",K200,0)</f>
        <v>0</v>
      </c>
      <c r="BF200" s="191">
        <f>IF(O200="snížená",K200,0)</f>
        <v>0</v>
      </c>
      <c r="BG200" s="191">
        <f>IF(O200="zákl. přenesená",K200,0)</f>
        <v>0</v>
      </c>
      <c r="BH200" s="191">
        <f>IF(O200="sníž. přenesená",K200,0)</f>
        <v>0</v>
      </c>
      <c r="BI200" s="191">
        <f>IF(O200="nulová",K200,0)</f>
        <v>0</v>
      </c>
      <c r="BJ200" s="19" t="s">
        <v>207</v>
      </c>
      <c r="BK200" s="191">
        <f>ROUND(P200*H200,2)</f>
        <v>0</v>
      </c>
      <c r="BL200" s="19" t="s">
        <v>404</v>
      </c>
      <c r="BM200" s="190" t="s">
        <v>1498</v>
      </c>
    </row>
    <row r="201" spans="1:65" s="2" customFormat="1" ht="11.25">
      <c r="A201" s="36"/>
      <c r="B201" s="37"/>
      <c r="C201" s="38"/>
      <c r="D201" s="192" t="s">
        <v>209</v>
      </c>
      <c r="E201" s="38"/>
      <c r="F201" s="193" t="s">
        <v>1363</v>
      </c>
      <c r="G201" s="38"/>
      <c r="H201" s="38"/>
      <c r="I201" s="194"/>
      <c r="J201" s="194"/>
      <c r="K201" s="38"/>
      <c r="L201" s="38"/>
      <c r="M201" s="41"/>
      <c r="N201" s="195"/>
      <c r="O201" s="196"/>
      <c r="P201" s="66"/>
      <c r="Q201" s="66"/>
      <c r="R201" s="66"/>
      <c r="S201" s="66"/>
      <c r="T201" s="66"/>
      <c r="U201" s="66"/>
      <c r="V201" s="66"/>
      <c r="W201" s="66"/>
      <c r="X201" s="67"/>
      <c r="Y201" s="36"/>
      <c r="Z201" s="36"/>
      <c r="AA201" s="36"/>
      <c r="AB201" s="36"/>
      <c r="AC201" s="36"/>
      <c r="AD201" s="36"/>
      <c r="AE201" s="36"/>
      <c r="AT201" s="19" t="s">
        <v>209</v>
      </c>
      <c r="AU201" s="19" t="s">
        <v>207</v>
      </c>
    </row>
    <row r="202" spans="1:65" s="13" customFormat="1" ht="11.25">
      <c r="B202" s="197"/>
      <c r="C202" s="198"/>
      <c r="D202" s="192" t="s">
        <v>211</v>
      </c>
      <c r="E202" s="199" t="s">
        <v>20</v>
      </c>
      <c r="F202" s="200" t="s">
        <v>1480</v>
      </c>
      <c r="G202" s="198"/>
      <c r="H202" s="199" t="s">
        <v>20</v>
      </c>
      <c r="I202" s="201"/>
      <c r="J202" s="201"/>
      <c r="K202" s="198"/>
      <c r="L202" s="198"/>
      <c r="M202" s="202"/>
      <c r="N202" s="203"/>
      <c r="O202" s="204"/>
      <c r="P202" s="204"/>
      <c r="Q202" s="204"/>
      <c r="R202" s="204"/>
      <c r="S202" s="204"/>
      <c r="T202" s="204"/>
      <c r="U202" s="204"/>
      <c r="V202" s="204"/>
      <c r="W202" s="204"/>
      <c r="X202" s="205"/>
      <c r="AT202" s="206" t="s">
        <v>211</v>
      </c>
      <c r="AU202" s="206" t="s">
        <v>207</v>
      </c>
      <c r="AV202" s="13" t="s">
        <v>82</v>
      </c>
      <c r="AW202" s="13" t="s">
        <v>5</v>
      </c>
      <c r="AX202" s="13" t="s">
        <v>74</v>
      </c>
      <c r="AY202" s="206" t="s">
        <v>198</v>
      </c>
    </row>
    <row r="203" spans="1:65" s="13" customFormat="1" ht="11.25">
      <c r="B203" s="197"/>
      <c r="C203" s="198"/>
      <c r="D203" s="192" t="s">
        <v>211</v>
      </c>
      <c r="E203" s="199" t="s">
        <v>20</v>
      </c>
      <c r="F203" s="200" t="s">
        <v>1481</v>
      </c>
      <c r="G203" s="198"/>
      <c r="H203" s="199" t="s">
        <v>20</v>
      </c>
      <c r="I203" s="201"/>
      <c r="J203" s="201"/>
      <c r="K203" s="198"/>
      <c r="L203" s="198"/>
      <c r="M203" s="202"/>
      <c r="N203" s="203"/>
      <c r="O203" s="204"/>
      <c r="P203" s="204"/>
      <c r="Q203" s="204"/>
      <c r="R203" s="204"/>
      <c r="S203" s="204"/>
      <c r="T203" s="204"/>
      <c r="U203" s="204"/>
      <c r="V203" s="204"/>
      <c r="W203" s="204"/>
      <c r="X203" s="205"/>
      <c r="AT203" s="206" t="s">
        <v>211</v>
      </c>
      <c r="AU203" s="206" t="s">
        <v>207</v>
      </c>
      <c r="AV203" s="13" t="s">
        <v>82</v>
      </c>
      <c r="AW203" s="13" t="s">
        <v>5</v>
      </c>
      <c r="AX203" s="13" t="s">
        <v>74</v>
      </c>
      <c r="AY203" s="206" t="s">
        <v>198</v>
      </c>
    </row>
    <row r="204" spans="1:65" s="13" customFormat="1" ht="11.25">
      <c r="B204" s="197"/>
      <c r="C204" s="198"/>
      <c r="D204" s="192" t="s">
        <v>211</v>
      </c>
      <c r="E204" s="199" t="s">
        <v>20</v>
      </c>
      <c r="F204" s="200" t="s">
        <v>1042</v>
      </c>
      <c r="G204" s="198"/>
      <c r="H204" s="199" t="s">
        <v>20</v>
      </c>
      <c r="I204" s="201"/>
      <c r="J204" s="201"/>
      <c r="K204" s="198"/>
      <c r="L204" s="198"/>
      <c r="M204" s="202"/>
      <c r="N204" s="203"/>
      <c r="O204" s="204"/>
      <c r="P204" s="204"/>
      <c r="Q204" s="204"/>
      <c r="R204" s="204"/>
      <c r="S204" s="204"/>
      <c r="T204" s="204"/>
      <c r="U204" s="204"/>
      <c r="V204" s="204"/>
      <c r="W204" s="204"/>
      <c r="X204" s="205"/>
      <c r="AT204" s="206" t="s">
        <v>211</v>
      </c>
      <c r="AU204" s="206" t="s">
        <v>207</v>
      </c>
      <c r="AV204" s="13" t="s">
        <v>82</v>
      </c>
      <c r="AW204" s="13" t="s">
        <v>5</v>
      </c>
      <c r="AX204" s="13" t="s">
        <v>74</v>
      </c>
      <c r="AY204" s="206" t="s">
        <v>198</v>
      </c>
    </row>
    <row r="205" spans="1:65" s="14" customFormat="1" ht="11.25">
      <c r="B205" s="207"/>
      <c r="C205" s="208"/>
      <c r="D205" s="192" t="s">
        <v>211</v>
      </c>
      <c r="E205" s="209" t="s">
        <v>20</v>
      </c>
      <c r="F205" s="210" t="s">
        <v>82</v>
      </c>
      <c r="G205" s="208"/>
      <c r="H205" s="211">
        <v>1</v>
      </c>
      <c r="I205" s="212"/>
      <c r="J205" s="212"/>
      <c r="K205" s="208"/>
      <c r="L205" s="208"/>
      <c r="M205" s="213"/>
      <c r="N205" s="214"/>
      <c r="O205" s="215"/>
      <c r="P205" s="215"/>
      <c r="Q205" s="215"/>
      <c r="R205" s="215"/>
      <c r="S205" s="215"/>
      <c r="T205" s="215"/>
      <c r="U205" s="215"/>
      <c r="V205" s="215"/>
      <c r="W205" s="215"/>
      <c r="X205" s="216"/>
      <c r="AT205" s="217" t="s">
        <v>211</v>
      </c>
      <c r="AU205" s="217" t="s">
        <v>207</v>
      </c>
      <c r="AV205" s="14" t="s">
        <v>207</v>
      </c>
      <c r="AW205" s="14" t="s">
        <v>5</v>
      </c>
      <c r="AX205" s="14" t="s">
        <v>74</v>
      </c>
      <c r="AY205" s="217" t="s">
        <v>198</v>
      </c>
    </row>
    <row r="206" spans="1:65" s="13" customFormat="1" ht="11.25">
      <c r="B206" s="197"/>
      <c r="C206" s="198"/>
      <c r="D206" s="192" t="s">
        <v>211</v>
      </c>
      <c r="E206" s="199" t="s">
        <v>20</v>
      </c>
      <c r="F206" s="200" t="s">
        <v>1480</v>
      </c>
      <c r="G206" s="198"/>
      <c r="H206" s="199" t="s">
        <v>20</v>
      </c>
      <c r="I206" s="201"/>
      <c r="J206" s="201"/>
      <c r="K206" s="198"/>
      <c r="L206" s="198"/>
      <c r="M206" s="202"/>
      <c r="N206" s="203"/>
      <c r="O206" s="204"/>
      <c r="P206" s="204"/>
      <c r="Q206" s="204"/>
      <c r="R206" s="204"/>
      <c r="S206" s="204"/>
      <c r="T206" s="204"/>
      <c r="U206" s="204"/>
      <c r="V206" s="204"/>
      <c r="W206" s="204"/>
      <c r="X206" s="205"/>
      <c r="AT206" s="206" t="s">
        <v>211</v>
      </c>
      <c r="AU206" s="206" t="s">
        <v>207</v>
      </c>
      <c r="AV206" s="13" t="s">
        <v>82</v>
      </c>
      <c r="AW206" s="13" t="s">
        <v>5</v>
      </c>
      <c r="AX206" s="13" t="s">
        <v>74</v>
      </c>
      <c r="AY206" s="206" t="s">
        <v>198</v>
      </c>
    </row>
    <row r="207" spans="1:65" s="13" customFormat="1" ht="11.25">
      <c r="B207" s="197"/>
      <c r="C207" s="198"/>
      <c r="D207" s="192" t="s">
        <v>211</v>
      </c>
      <c r="E207" s="199" t="s">
        <v>20</v>
      </c>
      <c r="F207" s="200" t="s">
        <v>1486</v>
      </c>
      <c r="G207" s="198"/>
      <c r="H207" s="199" t="s">
        <v>20</v>
      </c>
      <c r="I207" s="201"/>
      <c r="J207" s="201"/>
      <c r="K207" s="198"/>
      <c r="L207" s="198"/>
      <c r="M207" s="202"/>
      <c r="N207" s="203"/>
      <c r="O207" s="204"/>
      <c r="P207" s="204"/>
      <c r="Q207" s="204"/>
      <c r="R207" s="204"/>
      <c r="S207" s="204"/>
      <c r="T207" s="204"/>
      <c r="U207" s="204"/>
      <c r="V207" s="204"/>
      <c r="W207" s="204"/>
      <c r="X207" s="205"/>
      <c r="AT207" s="206" t="s">
        <v>211</v>
      </c>
      <c r="AU207" s="206" t="s">
        <v>207</v>
      </c>
      <c r="AV207" s="13" t="s">
        <v>82</v>
      </c>
      <c r="AW207" s="13" t="s">
        <v>5</v>
      </c>
      <c r="AX207" s="13" t="s">
        <v>74</v>
      </c>
      <c r="AY207" s="206" t="s">
        <v>198</v>
      </c>
    </row>
    <row r="208" spans="1:65" s="13" customFormat="1" ht="11.25">
      <c r="B208" s="197"/>
      <c r="C208" s="198"/>
      <c r="D208" s="192" t="s">
        <v>211</v>
      </c>
      <c r="E208" s="199" t="s">
        <v>20</v>
      </c>
      <c r="F208" s="200" t="s">
        <v>1042</v>
      </c>
      <c r="G208" s="198"/>
      <c r="H208" s="199" t="s">
        <v>20</v>
      </c>
      <c r="I208" s="201"/>
      <c r="J208" s="201"/>
      <c r="K208" s="198"/>
      <c r="L208" s="198"/>
      <c r="M208" s="202"/>
      <c r="N208" s="203"/>
      <c r="O208" s="204"/>
      <c r="P208" s="204"/>
      <c r="Q208" s="204"/>
      <c r="R208" s="204"/>
      <c r="S208" s="204"/>
      <c r="T208" s="204"/>
      <c r="U208" s="204"/>
      <c r="V208" s="204"/>
      <c r="W208" s="204"/>
      <c r="X208" s="205"/>
      <c r="AT208" s="206" t="s">
        <v>211</v>
      </c>
      <c r="AU208" s="206" t="s">
        <v>207</v>
      </c>
      <c r="AV208" s="13" t="s">
        <v>82</v>
      </c>
      <c r="AW208" s="13" t="s">
        <v>5</v>
      </c>
      <c r="AX208" s="13" t="s">
        <v>74</v>
      </c>
      <c r="AY208" s="206" t="s">
        <v>198</v>
      </c>
    </row>
    <row r="209" spans="1:65" s="14" customFormat="1" ht="11.25">
      <c r="B209" s="207"/>
      <c r="C209" s="208"/>
      <c r="D209" s="192" t="s">
        <v>211</v>
      </c>
      <c r="E209" s="209" t="s">
        <v>20</v>
      </c>
      <c r="F209" s="210" t="s">
        <v>82</v>
      </c>
      <c r="G209" s="208"/>
      <c r="H209" s="211">
        <v>1</v>
      </c>
      <c r="I209" s="212"/>
      <c r="J209" s="212"/>
      <c r="K209" s="208"/>
      <c r="L209" s="208"/>
      <c r="M209" s="213"/>
      <c r="N209" s="214"/>
      <c r="O209" s="215"/>
      <c r="P209" s="215"/>
      <c r="Q209" s="215"/>
      <c r="R209" s="215"/>
      <c r="S209" s="215"/>
      <c r="T209" s="215"/>
      <c r="U209" s="215"/>
      <c r="V209" s="215"/>
      <c r="W209" s="215"/>
      <c r="X209" s="216"/>
      <c r="AT209" s="217" t="s">
        <v>211</v>
      </c>
      <c r="AU209" s="217" t="s">
        <v>207</v>
      </c>
      <c r="AV209" s="14" t="s">
        <v>207</v>
      </c>
      <c r="AW209" s="14" t="s">
        <v>5</v>
      </c>
      <c r="AX209" s="14" t="s">
        <v>74</v>
      </c>
      <c r="AY209" s="217" t="s">
        <v>198</v>
      </c>
    </row>
    <row r="210" spans="1:65" s="13" customFormat="1" ht="11.25">
      <c r="B210" s="197"/>
      <c r="C210" s="198"/>
      <c r="D210" s="192" t="s">
        <v>211</v>
      </c>
      <c r="E210" s="199" t="s">
        <v>20</v>
      </c>
      <c r="F210" s="200" t="s">
        <v>1480</v>
      </c>
      <c r="G210" s="198"/>
      <c r="H210" s="199" t="s">
        <v>20</v>
      </c>
      <c r="I210" s="201"/>
      <c r="J210" s="201"/>
      <c r="K210" s="198"/>
      <c r="L210" s="198"/>
      <c r="M210" s="202"/>
      <c r="N210" s="203"/>
      <c r="O210" s="204"/>
      <c r="P210" s="204"/>
      <c r="Q210" s="204"/>
      <c r="R210" s="204"/>
      <c r="S210" s="204"/>
      <c r="T210" s="204"/>
      <c r="U210" s="204"/>
      <c r="V210" s="204"/>
      <c r="W210" s="204"/>
      <c r="X210" s="205"/>
      <c r="AT210" s="206" t="s">
        <v>211</v>
      </c>
      <c r="AU210" s="206" t="s">
        <v>207</v>
      </c>
      <c r="AV210" s="13" t="s">
        <v>82</v>
      </c>
      <c r="AW210" s="13" t="s">
        <v>5</v>
      </c>
      <c r="AX210" s="13" t="s">
        <v>74</v>
      </c>
      <c r="AY210" s="206" t="s">
        <v>198</v>
      </c>
    </row>
    <row r="211" spans="1:65" s="13" customFormat="1" ht="11.25">
      <c r="B211" s="197"/>
      <c r="C211" s="198"/>
      <c r="D211" s="192" t="s">
        <v>211</v>
      </c>
      <c r="E211" s="199" t="s">
        <v>20</v>
      </c>
      <c r="F211" s="200" t="s">
        <v>1487</v>
      </c>
      <c r="G211" s="198"/>
      <c r="H211" s="199" t="s">
        <v>20</v>
      </c>
      <c r="I211" s="201"/>
      <c r="J211" s="201"/>
      <c r="K211" s="198"/>
      <c r="L211" s="198"/>
      <c r="M211" s="202"/>
      <c r="N211" s="203"/>
      <c r="O211" s="204"/>
      <c r="P211" s="204"/>
      <c r="Q211" s="204"/>
      <c r="R211" s="204"/>
      <c r="S211" s="204"/>
      <c r="T211" s="204"/>
      <c r="U211" s="204"/>
      <c r="V211" s="204"/>
      <c r="W211" s="204"/>
      <c r="X211" s="205"/>
      <c r="AT211" s="206" t="s">
        <v>211</v>
      </c>
      <c r="AU211" s="206" t="s">
        <v>207</v>
      </c>
      <c r="AV211" s="13" t="s">
        <v>82</v>
      </c>
      <c r="AW211" s="13" t="s">
        <v>5</v>
      </c>
      <c r="AX211" s="13" t="s">
        <v>74</v>
      </c>
      <c r="AY211" s="206" t="s">
        <v>198</v>
      </c>
    </row>
    <row r="212" spans="1:65" s="13" customFormat="1" ht="11.25">
      <c r="B212" s="197"/>
      <c r="C212" s="198"/>
      <c r="D212" s="192" t="s">
        <v>211</v>
      </c>
      <c r="E212" s="199" t="s">
        <v>20</v>
      </c>
      <c r="F212" s="200" t="s">
        <v>1042</v>
      </c>
      <c r="G212" s="198"/>
      <c r="H212" s="199" t="s">
        <v>20</v>
      </c>
      <c r="I212" s="201"/>
      <c r="J212" s="201"/>
      <c r="K212" s="198"/>
      <c r="L212" s="198"/>
      <c r="M212" s="202"/>
      <c r="N212" s="203"/>
      <c r="O212" s="204"/>
      <c r="P212" s="204"/>
      <c r="Q212" s="204"/>
      <c r="R212" s="204"/>
      <c r="S212" s="204"/>
      <c r="T212" s="204"/>
      <c r="U212" s="204"/>
      <c r="V212" s="204"/>
      <c r="W212" s="204"/>
      <c r="X212" s="205"/>
      <c r="AT212" s="206" t="s">
        <v>211</v>
      </c>
      <c r="AU212" s="206" t="s">
        <v>207</v>
      </c>
      <c r="AV212" s="13" t="s">
        <v>82</v>
      </c>
      <c r="AW212" s="13" t="s">
        <v>5</v>
      </c>
      <c r="AX212" s="13" t="s">
        <v>74</v>
      </c>
      <c r="AY212" s="206" t="s">
        <v>198</v>
      </c>
    </row>
    <row r="213" spans="1:65" s="14" customFormat="1" ht="11.25">
      <c r="B213" s="207"/>
      <c r="C213" s="208"/>
      <c r="D213" s="192" t="s">
        <v>211</v>
      </c>
      <c r="E213" s="209" t="s">
        <v>20</v>
      </c>
      <c r="F213" s="210" t="s">
        <v>82</v>
      </c>
      <c r="G213" s="208"/>
      <c r="H213" s="211">
        <v>1</v>
      </c>
      <c r="I213" s="212"/>
      <c r="J213" s="212"/>
      <c r="K213" s="208"/>
      <c r="L213" s="208"/>
      <c r="M213" s="213"/>
      <c r="N213" s="214"/>
      <c r="O213" s="215"/>
      <c r="P213" s="215"/>
      <c r="Q213" s="215"/>
      <c r="R213" s="215"/>
      <c r="S213" s="215"/>
      <c r="T213" s="215"/>
      <c r="U213" s="215"/>
      <c r="V213" s="215"/>
      <c r="W213" s="215"/>
      <c r="X213" s="216"/>
      <c r="AT213" s="217" t="s">
        <v>211</v>
      </c>
      <c r="AU213" s="217" t="s">
        <v>207</v>
      </c>
      <c r="AV213" s="14" t="s">
        <v>207</v>
      </c>
      <c r="AW213" s="14" t="s">
        <v>5</v>
      </c>
      <c r="AX213" s="14" t="s">
        <v>74</v>
      </c>
      <c r="AY213" s="217" t="s">
        <v>198</v>
      </c>
    </row>
    <row r="214" spans="1:65" s="13" customFormat="1" ht="11.25">
      <c r="B214" s="197"/>
      <c r="C214" s="198"/>
      <c r="D214" s="192" t="s">
        <v>211</v>
      </c>
      <c r="E214" s="199" t="s">
        <v>20</v>
      </c>
      <c r="F214" s="200" t="s">
        <v>1480</v>
      </c>
      <c r="G214" s="198"/>
      <c r="H214" s="199" t="s">
        <v>20</v>
      </c>
      <c r="I214" s="201"/>
      <c r="J214" s="201"/>
      <c r="K214" s="198"/>
      <c r="L214" s="198"/>
      <c r="M214" s="202"/>
      <c r="N214" s="203"/>
      <c r="O214" s="204"/>
      <c r="P214" s="204"/>
      <c r="Q214" s="204"/>
      <c r="R214" s="204"/>
      <c r="S214" s="204"/>
      <c r="T214" s="204"/>
      <c r="U214" s="204"/>
      <c r="V214" s="204"/>
      <c r="W214" s="204"/>
      <c r="X214" s="205"/>
      <c r="AT214" s="206" t="s">
        <v>211</v>
      </c>
      <c r="AU214" s="206" t="s">
        <v>207</v>
      </c>
      <c r="AV214" s="13" t="s">
        <v>82</v>
      </c>
      <c r="AW214" s="13" t="s">
        <v>5</v>
      </c>
      <c r="AX214" s="13" t="s">
        <v>74</v>
      </c>
      <c r="AY214" s="206" t="s">
        <v>198</v>
      </c>
    </row>
    <row r="215" spans="1:65" s="13" customFormat="1" ht="11.25">
      <c r="B215" s="197"/>
      <c r="C215" s="198"/>
      <c r="D215" s="192" t="s">
        <v>211</v>
      </c>
      <c r="E215" s="199" t="s">
        <v>20</v>
      </c>
      <c r="F215" s="200" t="s">
        <v>1488</v>
      </c>
      <c r="G215" s="198"/>
      <c r="H215" s="199" t="s">
        <v>20</v>
      </c>
      <c r="I215" s="201"/>
      <c r="J215" s="201"/>
      <c r="K215" s="198"/>
      <c r="L215" s="198"/>
      <c r="M215" s="202"/>
      <c r="N215" s="203"/>
      <c r="O215" s="204"/>
      <c r="P215" s="204"/>
      <c r="Q215" s="204"/>
      <c r="R215" s="204"/>
      <c r="S215" s="204"/>
      <c r="T215" s="204"/>
      <c r="U215" s="204"/>
      <c r="V215" s="204"/>
      <c r="W215" s="204"/>
      <c r="X215" s="205"/>
      <c r="AT215" s="206" t="s">
        <v>211</v>
      </c>
      <c r="AU215" s="206" t="s">
        <v>207</v>
      </c>
      <c r="AV215" s="13" t="s">
        <v>82</v>
      </c>
      <c r="AW215" s="13" t="s">
        <v>5</v>
      </c>
      <c r="AX215" s="13" t="s">
        <v>74</v>
      </c>
      <c r="AY215" s="206" t="s">
        <v>198</v>
      </c>
    </row>
    <row r="216" spans="1:65" s="13" customFormat="1" ht="11.25">
      <c r="B216" s="197"/>
      <c r="C216" s="198"/>
      <c r="D216" s="192" t="s">
        <v>211</v>
      </c>
      <c r="E216" s="199" t="s">
        <v>20</v>
      </c>
      <c r="F216" s="200" t="s">
        <v>1042</v>
      </c>
      <c r="G216" s="198"/>
      <c r="H216" s="199" t="s">
        <v>20</v>
      </c>
      <c r="I216" s="201"/>
      <c r="J216" s="201"/>
      <c r="K216" s="198"/>
      <c r="L216" s="198"/>
      <c r="M216" s="202"/>
      <c r="N216" s="203"/>
      <c r="O216" s="204"/>
      <c r="P216" s="204"/>
      <c r="Q216" s="204"/>
      <c r="R216" s="204"/>
      <c r="S216" s="204"/>
      <c r="T216" s="204"/>
      <c r="U216" s="204"/>
      <c r="V216" s="204"/>
      <c r="W216" s="204"/>
      <c r="X216" s="205"/>
      <c r="AT216" s="206" t="s">
        <v>211</v>
      </c>
      <c r="AU216" s="206" t="s">
        <v>207</v>
      </c>
      <c r="AV216" s="13" t="s">
        <v>82</v>
      </c>
      <c r="AW216" s="13" t="s">
        <v>5</v>
      </c>
      <c r="AX216" s="13" t="s">
        <v>74</v>
      </c>
      <c r="AY216" s="206" t="s">
        <v>198</v>
      </c>
    </row>
    <row r="217" spans="1:65" s="14" customFormat="1" ht="11.25">
      <c r="B217" s="207"/>
      <c r="C217" s="208"/>
      <c r="D217" s="192" t="s">
        <v>211</v>
      </c>
      <c r="E217" s="209" t="s">
        <v>20</v>
      </c>
      <c r="F217" s="210" t="s">
        <v>82</v>
      </c>
      <c r="G217" s="208"/>
      <c r="H217" s="211">
        <v>1</v>
      </c>
      <c r="I217" s="212"/>
      <c r="J217" s="212"/>
      <c r="K217" s="208"/>
      <c r="L217" s="208"/>
      <c r="M217" s="213"/>
      <c r="N217" s="214"/>
      <c r="O217" s="215"/>
      <c r="P217" s="215"/>
      <c r="Q217" s="215"/>
      <c r="R217" s="215"/>
      <c r="S217" s="215"/>
      <c r="T217" s="215"/>
      <c r="U217" s="215"/>
      <c r="V217" s="215"/>
      <c r="W217" s="215"/>
      <c r="X217" s="216"/>
      <c r="AT217" s="217" t="s">
        <v>211</v>
      </c>
      <c r="AU217" s="217" t="s">
        <v>207</v>
      </c>
      <c r="AV217" s="14" t="s">
        <v>207</v>
      </c>
      <c r="AW217" s="14" t="s">
        <v>5</v>
      </c>
      <c r="AX217" s="14" t="s">
        <v>74</v>
      </c>
      <c r="AY217" s="217" t="s">
        <v>198</v>
      </c>
    </row>
    <row r="218" spans="1:65" s="16" customFormat="1" ht="11.25">
      <c r="B218" s="229"/>
      <c r="C218" s="230"/>
      <c r="D218" s="192" t="s">
        <v>211</v>
      </c>
      <c r="E218" s="231" t="s">
        <v>20</v>
      </c>
      <c r="F218" s="232" t="s">
        <v>282</v>
      </c>
      <c r="G218" s="230"/>
      <c r="H218" s="233">
        <v>4</v>
      </c>
      <c r="I218" s="234"/>
      <c r="J218" s="234"/>
      <c r="K218" s="230"/>
      <c r="L218" s="230"/>
      <c r="M218" s="235"/>
      <c r="N218" s="236"/>
      <c r="O218" s="237"/>
      <c r="P218" s="237"/>
      <c r="Q218" s="237"/>
      <c r="R218" s="237"/>
      <c r="S218" s="237"/>
      <c r="T218" s="237"/>
      <c r="U218" s="237"/>
      <c r="V218" s="237"/>
      <c r="W218" s="237"/>
      <c r="X218" s="238"/>
      <c r="AT218" s="239" t="s">
        <v>211</v>
      </c>
      <c r="AU218" s="239" t="s">
        <v>207</v>
      </c>
      <c r="AV218" s="16" t="s">
        <v>206</v>
      </c>
      <c r="AW218" s="16" t="s">
        <v>5</v>
      </c>
      <c r="AX218" s="16" t="s">
        <v>82</v>
      </c>
      <c r="AY218" s="239" t="s">
        <v>198</v>
      </c>
    </row>
    <row r="219" spans="1:65" s="2" customFormat="1" ht="24.2" customHeight="1">
      <c r="A219" s="36"/>
      <c r="B219" s="37"/>
      <c r="C219" s="246" t="s">
        <v>492</v>
      </c>
      <c r="D219" s="246" t="s">
        <v>1044</v>
      </c>
      <c r="E219" s="247" t="s">
        <v>1499</v>
      </c>
      <c r="F219" s="248" t="s">
        <v>1500</v>
      </c>
      <c r="G219" s="249" t="s">
        <v>412</v>
      </c>
      <c r="H219" s="250">
        <v>5.7</v>
      </c>
      <c r="I219" s="251"/>
      <c r="J219" s="252"/>
      <c r="K219" s="253">
        <f>ROUND(P219*H219,2)</f>
        <v>0</v>
      </c>
      <c r="L219" s="248" t="s">
        <v>205</v>
      </c>
      <c r="M219" s="254"/>
      <c r="N219" s="255" t="s">
        <v>20</v>
      </c>
      <c r="O219" s="186" t="s">
        <v>44</v>
      </c>
      <c r="P219" s="187">
        <f>I219+J219</f>
        <v>0</v>
      </c>
      <c r="Q219" s="187">
        <f>ROUND(I219*H219,2)</f>
        <v>0</v>
      </c>
      <c r="R219" s="187">
        <f>ROUND(J219*H219,2)</f>
        <v>0</v>
      </c>
      <c r="S219" s="66"/>
      <c r="T219" s="188">
        <f>S219*H219</f>
        <v>0</v>
      </c>
      <c r="U219" s="188">
        <v>3.0000000000000001E-3</v>
      </c>
      <c r="V219" s="188">
        <f>U219*H219</f>
        <v>1.7100000000000001E-2</v>
      </c>
      <c r="W219" s="188">
        <v>0</v>
      </c>
      <c r="X219" s="189">
        <f>W219*H219</f>
        <v>0</v>
      </c>
      <c r="Y219" s="36"/>
      <c r="Z219" s="36"/>
      <c r="AA219" s="36"/>
      <c r="AB219" s="36"/>
      <c r="AC219" s="36"/>
      <c r="AD219" s="36"/>
      <c r="AE219" s="36"/>
      <c r="AR219" s="190" t="s">
        <v>1103</v>
      </c>
      <c r="AT219" s="190" t="s">
        <v>1044</v>
      </c>
      <c r="AU219" s="190" t="s">
        <v>207</v>
      </c>
      <c r="AY219" s="19" t="s">
        <v>198</v>
      </c>
      <c r="BE219" s="191">
        <f>IF(O219="základní",K219,0)</f>
        <v>0</v>
      </c>
      <c r="BF219" s="191">
        <f>IF(O219="snížená",K219,0)</f>
        <v>0</v>
      </c>
      <c r="BG219" s="191">
        <f>IF(O219="zákl. přenesená",K219,0)</f>
        <v>0</v>
      </c>
      <c r="BH219" s="191">
        <f>IF(O219="sníž. přenesená",K219,0)</f>
        <v>0</v>
      </c>
      <c r="BI219" s="191">
        <f>IF(O219="nulová",K219,0)</f>
        <v>0</v>
      </c>
      <c r="BJ219" s="19" t="s">
        <v>207</v>
      </c>
      <c r="BK219" s="191">
        <f>ROUND(P219*H219,2)</f>
        <v>0</v>
      </c>
      <c r="BL219" s="19" t="s">
        <v>404</v>
      </c>
      <c r="BM219" s="190" t="s">
        <v>1501</v>
      </c>
    </row>
    <row r="220" spans="1:65" s="2" customFormat="1" ht="11.25">
      <c r="A220" s="36"/>
      <c r="B220" s="37"/>
      <c r="C220" s="38"/>
      <c r="D220" s="192" t="s">
        <v>209</v>
      </c>
      <c r="E220" s="38"/>
      <c r="F220" s="193" t="s">
        <v>1500</v>
      </c>
      <c r="G220" s="38"/>
      <c r="H220" s="38"/>
      <c r="I220" s="194"/>
      <c r="J220" s="194"/>
      <c r="K220" s="38"/>
      <c r="L220" s="38"/>
      <c r="M220" s="41"/>
      <c r="N220" s="195"/>
      <c r="O220" s="196"/>
      <c r="P220" s="66"/>
      <c r="Q220" s="66"/>
      <c r="R220" s="66"/>
      <c r="S220" s="66"/>
      <c r="T220" s="66"/>
      <c r="U220" s="66"/>
      <c r="V220" s="66"/>
      <c r="W220" s="66"/>
      <c r="X220" s="67"/>
      <c r="Y220" s="36"/>
      <c r="Z220" s="36"/>
      <c r="AA220" s="36"/>
      <c r="AB220" s="36"/>
      <c r="AC220" s="36"/>
      <c r="AD220" s="36"/>
      <c r="AE220" s="36"/>
      <c r="AT220" s="19" t="s">
        <v>209</v>
      </c>
      <c r="AU220" s="19" t="s">
        <v>207</v>
      </c>
    </row>
    <row r="221" spans="1:65" s="13" customFormat="1" ht="11.25">
      <c r="B221" s="197"/>
      <c r="C221" s="198"/>
      <c r="D221" s="192" t="s">
        <v>211</v>
      </c>
      <c r="E221" s="199" t="s">
        <v>20</v>
      </c>
      <c r="F221" s="200" t="s">
        <v>1480</v>
      </c>
      <c r="G221" s="198"/>
      <c r="H221" s="199" t="s">
        <v>20</v>
      </c>
      <c r="I221" s="201"/>
      <c r="J221" s="201"/>
      <c r="K221" s="198"/>
      <c r="L221" s="198"/>
      <c r="M221" s="202"/>
      <c r="N221" s="203"/>
      <c r="O221" s="204"/>
      <c r="P221" s="204"/>
      <c r="Q221" s="204"/>
      <c r="R221" s="204"/>
      <c r="S221" s="204"/>
      <c r="T221" s="204"/>
      <c r="U221" s="204"/>
      <c r="V221" s="204"/>
      <c r="W221" s="204"/>
      <c r="X221" s="205"/>
      <c r="AT221" s="206" t="s">
        <v>211</v>
      </c>
      <c r="AU221" s="206" t="s">
        <v>207</v>
      </c>
      <c r="AV221" s="13" t="s">
        <v>82</v>
      </c>
      <c r="AW221" s="13" t="s">
        <v>5</v>
      </c>
      <c r="AX221" s="13" t="s">
        <v>74</v>
      </c>
      <c r="AY221" s="206" t="s">
        <v>198</v>
      </c>
    </row>
    <row r="222" spans="1:65" s="13" customFormat="1" ht="11.25">
      <c r="B222" s="197"/>
      <c r="C222" s="198"/>
      <c r="D222" s="192" t="s">
        <v>211</v>
      </c>
      <c r="E222" s="199" t="s">
        <v>20</v>
      </c>
      <c r="F222" s="200" t="s">
        <v>1481</v>
      </c>
      <c r="G222" s="198"/>
      <c r="H222" s="199" t="s">
        <v>20</v>
      </c>
      <c r="I222" s="201"/>
      <c r="J222" s="201"/>
      <c r="K222" s="198"/>
      <c r="L222" s="198"/>
      <c r="M222" s="202"/>
      <c r="N222" s="203"/>
      <c r="O222" s="204"/>
      <c r="P222" s="204"/>
      <c r="Q222" s="204"/>
      <c r="R222" s="204"/>
      <c r="S222" s="204"/>
      <c r="T222" s="204"/>
      <c r="U222" s="204"/>
      <c r="V222" s="204"/>
      <c r="W222" s="204"/>
      <c r="X222" s="205"/>
      <c r="AT222" s="206" t="s">
        <v>211</v>
      </c>
      <c r="AU222" s="206" t="s">
        <v>207</v>
      </c>
      <c r="AV222" s="13" t="s">
        <v>82</v>
      </c>
      <c r="AW222" s="13" t="s">
        <v>5</v>
      </c>
      <c r="AX222" s="13" t="s">
        <v>74</v>
      </c>
      <c r="AY222" s="206" t="s">
        <v>198</v>
      </c>
    </row>
    <row r="223" spans="1:65" s="13" customFormat="1" ht="11.25">
      <c r="B223" s="197"/>
      <c r="C223" s="198"/>
      <c r="D223" s="192" t="s">
        <v>211</v>
      </c>
      <c r="E223" s="199" t="s">
        <v>20</v>
      </c>
      <c r="F223" s="200" t="s">
        <v>1042</v>
      </c>
      <c r="G223" s="198"/>
      <c r="H223" s="199" t="s">
        <v>20</v>
      </c>
      <c r="I223" s="201"/>
      <c r="J223" s="201"/>
      <c r="K223" s="198"/>
      <c r="L223" s="198"/>
      <c r="M223" s="202"/>
      <c r="N223" s="203"/>
      <c r="O223" s="204"/>
      <c r="P223" s="204"/>
      <c r="Q223" s="204"/>
      <c r="R223" s="204"/>
      <c r="S223" s="204"/>
      <c r="T223" s="204"/>
      <c r="U223" s="204"/>
      <c r="V223" s="204"/>
      <c r="W223" s="204"/>
      <c r="X223" s="205"/>
      <c r="AT223" s="206" t="s">
        <v>211</v>
      </c>
      <c r="AU223" s="206" t="s">
        <v>207</v>
      </c>
      <c r="AV223" s="13" t="s">
        <v>82</v>
      </c>
      <c r="AW223" s="13" t="s">
        <v>5</v>
      </c>
      <c r="AX223" s="13" t="s">
        <v>74</v>
      </c>
      <c r="AY223" s="206" t="s">
        <v>198</v>
      </c>
    </row>
    <row r="224" spans="1:65" s="14" customFormat="1" ht="11.25">
      <c r="B224" s="207"/>
      <c r="C224" s="208"/>
      <c r="D224" s="192" t="s">
        <v>211</v>
      </c>
      <c r="E224" s="209" t="s">
        <v>20</v>
      </c>
      <c r="F224" s="210" t="s">
        <v>707</v>
      </c>
      <c r="G224" s="208"/>
      <c r="H224" s="211">
        <v>1.2</v>
      </c>
      <c r="I224" s="212"/>
      <c r="J224" s="212"/>
      <c r="K224" s="208"/>
      <c r="L224" s="208"/>
      <c r="M224" s="213"/>
      <c r="N224" s="214"/>
      <c r="O224" s="215"/>
      <c r="P224" s="215"/>
      <c r="Q224" s="215"/>
      <c r="R224" s="215"/>
      <c r="S224" s="215"/>
      <c r="T224" s="215"/>
      <c r="U224" s="215"/>
      <c r="V224" s="215"/>
      <c r="W224" s="215"/>
      <c r="X224" s="216"/>
      <c r="AT224" s="217" t="s">
        <v>211</v>
      </c>
      <c r="AU224" s="217" t="s">
        <v>207</v>
      </c>
      <c r="AV224" s="14" t="s">
        <v>207</v>
      </c>
      <c r="AW224" s="14" t="s">
        <v>5</v>
      </c>
      <c r="AX224" s="14" t="s">
        <v>74</v>
      </c>
      <c r="AY224" s="217" t="s">
        <v>198</v>
      </c>
    </row>
    <row r="225" spans="1:65" s="13" customFormat="1" ht="11.25">
      <c r="B225" s="197"/>
      <c r="C225" s="198"/>
      <c r="D225" s="192" t="s">
        <v>211</v>
      </c>
      <c r="E225" s="199" t="s">
        <v>20</v>
      </c>
      <c r="F225" s="200" t="s">
        <v>1480</v>
      </c>
      <c r="G225" s="198"/>
      <c r="H225" s="199" t="s">
        <v>20</v>
      </c>
      <c r="I225" s="201"/>
      <c r="J225" s="201"/>
      <c r="K225" s="198"/>
      <c r="L225" s="198"/>
      <c r="M225" s="202"/>
      <c r="N225" s="203"/>
      <c r="O225" s="204"/>
      <c r="P225" s="204"/>
      <c r="Q225" s="204"/>
      <c r="R225" s="204"/>
      <c r="S225" s="204"/>
      <c r="T225" s="204"/>
      <c r="U225" s="204"/>
      <c r="V225" s="204"/>
      <c r="W225" s="204"/>
      <c r="X225" s="205"/>
      <c r="AT225" s="206" t="s">
        <v>211</v>
      </c>
      <c r="AU225" s="206" t="s">
        <v>207</v>
      </c>
      <c r="AV225" s="13" t="s">
        <v>82</v>
      </c>
      <c r="AW225" s="13" t="s">
        <v>5</v>
      </c>
      <c r="AX225" s="13" t="s">
        <v>74</v>
      </c>
      <c r="AY225" s="206" t="s">
        <v>198</v>
      </c>
    </row>
    <row r="226" spans="1:65" s="13" customFormat="1" ht="11.25">
      <c r="B226" s="197"/>
      <c r="C226" s="198"/>
      <c r="D226" s="192" t="s">
        <v>211</v>
      </c>
      <c r="E226" s="199" t="s">
        <v>20</v>
      </c>
      <c r="F226" s="200" t="s">
        <v>1486</v>
      </c>
      <c r="G226" s="198"/>
      <c r="H226" s="199" t="s">
        <v>20</v>
      </c>
      <c r="I226" s="201"/>
      <c r="J226" s="201"/>
      <c r="K226" s="198"/>
      <c r="L226" s="198"/>
      <c r="M226" s="202"/>
      <c r="N226" s="203"/>
      <c r="O226" s="204"/>
      <c r="P226" s="204"/>
      <c r="Q226" s="204"/>
      <c r="R226" s="204"/>
      <c r="S226" s="204"/>
      <c r="T226" s="204"/>
      <c r="U226" s="204"/>
      <c r="V226" s="204"/>
      <c r="W226" s="204"/>
      <c r="X226" s="205"/>
      <c r="AT226" s="206" t="s">
        <v>211</v>
      </c>
      <c r="AU226" s="206" t="s">
        <v>207</v>
      </c>
      <c r="AV226" s="13" t="s">
        <v>82</v>
      </c>
      <c r="AW226" s="13" t="s">
        <v>5</v>
      </c>
      <c r="AX226" s="13" t="s">
        <v>74</v>
      </c>
      <c r="AY226" s="206" t="s">
        <v>198</v>
      </c>
    </row>
    <row r="227" spans="1:65" s="13" customFormat="1" ht="11.25">
      <c r="B227" s="197"/>
      <c r="C227" s="198"/>
      <c r="D227" s="192" t="s">
        <v>211</v>
      </c>
      <c r="E227" s="199" t="s">
        <v>20</v>
      </c>
      <c r="F227" s="200" t="s">
        <v>1042</v>
      </c>
      <c r="G227" s="198"/>
      <c r="H227" s="199" t="s">
        <v>20</v>
      </c>
      <c r="I227" s="201"/>
      <c r="J227" s="201"/>
      <c r="K227" s="198"/>
      <c r="L227" s="198"/>
      <c r="M227" s="202"/>
      <c r="N227" s="203"/>
      <c r="O227" s="204"/>
      <c r="P227" s="204"/>
      <c r="Q227" s="204"/>
      <c r="R227" s="204"/>
      <c r="S227" s="204"/>
      <c r="T227" s="204"/>
      <c r="U227" s="204"/>
      <c r="V227" s="204"/>
      <c r="W227" s="204"/>
      <c r="X227" s="205"/>
      <c r="AT227" s="206" t="s">
        <v>211</v>
      </c>
      <c r="AU227" s="206" t="s">
        <v>207</v>
      </c>
      <c r="AV227" s="13" t="s">
        <v>82</v>
      </c>
      <c r="AW227" s="13" t="s">
        <v>5</v>
      </c>
      <c r="AX227" s="13" t="s">
        <v>74</v>
      </c>
      <c r="AY227" s="206" t="s">
        <v>198</v>
      </c>
    </row>
    <row r="228" spans="1:65" s="14" customFormat="1" ht="11.25">
      <c r="B228" s="207"/>
      <c r="C228" s="208"/>
      <c r="D228" s="192" t="s">
        <v>211</v>
      </c>
      <c r="E228" s="209" t="s">
        <v>20</v>
      </c>
      <c r="F228" s="210" t="s">
        <v>774</v>
      </c>
      <c r="G228" s="208"/>
      <c r="H228" s="211">
        <v>1.5</v>
      </c>
      <c r="I228" s="212"/>
      <c r="J228" s="212"/>
      <c r="K228" s="208"/>
      <c r="L228" s="208"/>
      <c r="M228" s="213"/>
      <c r="N228" s="214"/>
      <c r="O228" s="215"/>
      <c r="P228" s="215"/>
      <c r="Q228" s="215"/>
      <c r="R228" s="215"/>
      <c r="S228" s="215"/>
      <c r="T228" s="215"/>
      <c r="U228" s="215"/>
      <c r="V228" s="215"/>
      <c r="W228" s="215"/>
      <c r="X228" s="216"/>
      <c r="AT228" s="217" t="s">
        <v>211</v>
      </c>
      <c r="AU228" s="217" t="s">
        <v>207</v>
      </c>
      <c r="AV228" s="14" t="s">
        <v>207</v>
      </c>
      <c r="AW228" s="14" t="s">
        <v>5</v>
      </c>
      <c r="AX228" s="14" t="s">
        <v>74</v>
      </c>
      <c r="AY228" s="217" t="s">
        <v>198</v>
      </c>
    </row>
    <row r="229" spans="1:65" s="13" customFormat="1" ht="11.25">
      <c r="B229" s="197"/>
      <c r="C229" s="198"/>
      <c r="D229" s="192" t="s">
        <v>211</v>
      </c>
      <c r="E229" s="199" t="s">
        <v>20</v>
      </c>
      <c r="F229" s="200" t="s">
        <v>1480</v>
      </c>
      <c r="G229" s="198"/>
      <c r="H229" s="199" t="s">
        <v>20</v>
      </c>
      <c r="I229" s="201"/>
      <c r="J229" s="201"/>
      <c r="K229" s="198"/>
      <c r="L229" s="198"/>
      <c r="M229" s="202"/>
      <c r="N229" s="203"/>
      <c r="O229" s="204"/>
      <c r="P229" s="204"/>
      <c r="Q229" s="204"/>
      <c r="R229" s="204"/>
      <c r="S229" s="204"/>
      <c r="T229" s="204"/>
      <c r="U229" s="204"/>
      <c r="V229" s="204"/>
      <c r="W229" s="204"/>
      <c r="X229" s="205"/>
      <c r="AT229" s="206" t="s">
        <v>211</v>
      </c>
      <c r="AU229" s="206" t="s">
        <v>207</v>
      </c>
      <c r="AV229" s="13" t="s">
        <v>82</v>
      </c>
      <c r="AW229" s="13" t="s">
        <v>5</v>
      </c>
      <c r="AX229" s="13" t="s">
        <v>74</v>
      </c>
      <c r="AY229" s="206" t="s">
        <v>198</v>
      </c>
    </row>
    <row r="230" spans="1:65" s="13" customFormat="1" ht="11.25">
      <c r="B230" s="197"/>
      <c r="C230" s="198"/>
      <c r="D230" s="192" t="s">
        <v>211</v>
      </c>
      <c r="E230" s="199" t="s">
        <v>20</v>
      </c>
      <c r="F230" s="200" t="s">
        <v>1487</v>
      </c>
      <c r="G230" s="198"/>
      <c r="H230" s="199" t="s">
        <v>20</v>
      </c>
      <c r="I230" s="201"/>
      <c r="J230" s="201"/>
      <c r="K230" s="198"/>
      <c r="L230" s="198"/>
      <c r="M230" s="202"/>
      <c r="N230" s="203"/>
      <c r="O230" s="204"/>
      <c r="P230" s="204"/>
      <c r="Q230" s="204"/>
      <c r="R230" s="204"/>
      <c r="S230" s="204"/>
      <c r="T230" s="204"/>
      <c r="U230" s="204"/>
      <c r="V230" s="204"/>
      <c r="W230" s="204"/>
      <c r="X230" s="205"/>
      <c r="AT230" s="206" t="s">
        <v>211</v>
      </c>
      <c r="AU230" s="206" t="s">
        <v>207</v>
      </c>
      <c r="AV230" s="13" t="s">
        <v>82</v>
      </c>
      <c r="AW230" s="13" t="s">
        <v>5</v>
      </c>
      <c r="AX230" s="13" t="s">
        <v>74</v>
      </c>
      <c r="AY230" s="206" t="s">
        <v>198</v>
      </c>
    </row>
    <row r="231" spans="1:65" s="13" customFormat="1" ht="11.25">
      <c r="B231" s="197"/>
      <c r="C231" s="198"/>
      <c r="D231" s="192" t="s">
        <v>211</v>
      </c>
      <c r="E231" s="199" t="s">
        <v>20</v>
      </c>
      <c r="F231" s="200" t="s">
        <v>1042</v>
      </c>
      <c r="G231" s="198"/>
      <c r="H231" s="199" t="s">
        <v>20</v>
      </c>
      <c r="I231" s="201"/>
      <c r="J231" s="201"/>
      <c r="K231" s="198"/>
      <c r="L231" s="198"/>
      <c r="M231" s="202"/>
      <c r="N231" s="203"/>
      <c r="O231" s="204"/>
      <c r="P231" s="204"/>
      <c r="Q231" s="204"/>
      <c r="R231" s="204"/>
      <c r="S231" s="204"/>
      <c r="T231" s="204"/>
      <c r="U231" s="204"/>
      <c r="V231" s="204"/>
      <c r="W231" s="204"/>
      <c r="X231" s="205"/>
      <c r="AT231" s="206" t="s">
        <v>211</v>
      </c>
      <c r="AU231" s="206" t="s">
        <v>207</v>
      </c>
      <c r="AV231" s="13" t="s">
        <v>82</v>
      </c>
      <c r="AW231" s="13" t="s">
        <v>5</v>
      </c>
      <c r="AX231" s="13" t="s">
        <v>74</v>
      </c>
      <c r="AY231" s="206" t="s">
        <v>198</v>
      </c>
    </row>
    <row r="232" spans="1:65" s="14" customFormat="1" ht="11.25">
      <c r="B232" s="207"/>
      <c r="C232" s="208"/>
      <c r="D232" s="192" t="s">
        <v>211</v>
      </c>
      <c r="E232" s="209" t="s">
        <v>20</v>
      </c>
      <c r="F232" s="210" t="s">
        <v>774</v>
      </c>
      <c r="G232" s="208"/>
      <c r="H232" s="211">
        <v>1.5</v>
      </c>
      <c r="I232" s="212"/>
      <c r="J232" s="212"/>
      <c r="K232" s="208"/>
      <c r="L232" s="208"/>
      <c r="M232" s="213"/>
      <c r="N232" s="214"/>
      <c r="O232" s="215"/>
      <c r="P232" s="215"/>
      <c r="Q232" s="215"/>
      <c r="R232" s="215"/>
      <c r="S232" s="215"/>
      <c r="T232" s="215"/>
      <c r="U232" s="215"/>
      <c r="V232" s="215"/>
      <c r="W232" s="215"/>
      <c r="X232" s="216"/>
      <c r="AT232" s="217" t="s">
        <v>211</v>
      </c>
      <c r="AU232" s="217" t="s">
        <v>207</v>
      </c>
      <c r="AV232" s="14" t="s">
        <v>207</v>
      </c>
      <c r="AW232" s="14" t="s">
        <v>5</v>
      </c>
      <c r="AX232" s="14" t="s">
        <v>74</v>
      </c>
      <c r="AY232" s="217" t="s">
        <v>198</v>
      </c>
    </row>
    <row r="233" spans="1:65" s="13" customFormat="1" ht="11.25">
      <c r="B233" s="197"/>
      <c r="C233" s="198"/>
      <c r="D233" s="192" t="s">
        <v>211</v>
      </c>
      <c r="E233" s="199" t="s">
        <v>20</v>
      </c>
      <c r="F233" s="200" t="s">
        <v>1480</v>
      </c>
      <c r="G233" s="198"/>
      <c r="H233" s="199" t="s">
        <v>20</v>
      </c>
      <c r="I233" s="201"/>
      <c r="J233" s="201"/>
      <c r="K233" s="198"/>
      <c r="L233" s="198"/>
      <c r="M233" s="202"/>
      <c r="N233" s="203"/>
      <c r="O233" s="204"/>
      <c r="P233" s="204"/>
      <c r="Q233" s="204"/>
      <c r="R233" s="204"/>
      <c r="S233" s="204"/>
      <c r="T233" s="204"/>
      <c r="U233" s="204"/>
      <c r="V233" s="204"/>
      <c r="W233" s="204"/>
      <c r="X233" s="205"/>
      <c r="AT233" s="206" t="s">
        <v>211</v>
      </c>
      <c r="AU233" s="206" t="s">
        <v>207</v>
      </c>
      <c r="AV233" s="13" t="s">
        <v>82</v>
      </c>
      <c r="AW233" s="13" t="s">
        <v>5</v>
      </c>
      <c r="AX233" s="13" t="s">
        <v>74</v>
      </c>
      <c r="AY233" s="206" t="s">
        <v>198</v>
      </c>
    </row>
    <row r="234" spans="1:65" s="13" customFormat="1" ht="11.25">
      <c r="B234" s="197"/>
      <c r="C234" s="198"/>
      <c r="D234" s="192" t="s">
        <v>211</v>
      </c>
      <c r="E234" s="199" t="s">
        <v>20</v>
      </c>
      <c r="F234" s="200" t="s">
        <v>1488</v>
      </c>
      <c r="G234" s="198"/>
      <c r="H234" s="199" t="s">
        <v>20</v>
      </c>
      <c r="I234" s="201"/>
      <c r="J234" s="201"/>
      <c r="K234" s="198"/>
      <c r="L234" s="198"/>
      <c r="M234" s="202"/>
      <c r="N234" s="203"/>
      <c r="O234" s="204"/>
      <c r="P234" s="204"/>
      <c r="Q234" s="204"/>
      <c r="R234" s="204"/>
      <c r="S234" s="204"/>
      <c r="T234" s="204"/>
      <c r="U234" s="204"/>
      <c r="V234" s="204"/>
      <c r="W234" s="204"/>
      <c r="X234" s="205"/>
      <c r="AT234" s="206" t="s">
        <v>211</v>
      </c>
      <c r="AU234" s="206" t="s">
        <v>207</v>
      </c>
      <c r="AV234" s="13" t="s">
        <v>82</v>
      </c>
      <c r="AW234" s="13" t="s">
        <v>5</v>
      </c>
      <c r="AX234" s="13" t="s">
        <v>74</v>
      </c>
      <c r="AY234" s="206" t="s">
        <v>198</v>
      </c>
    </row>
    <row r="235" spans="1:65" s="13" customFormat="1" ht="11.25">
      <c r="B235" s="197"/>
      <c r="C235" s="198"/>
      <c r="D235" s="192" t="s">
        <v>211</v>
      </c>
      <c r="E235" s="199" t="s">
        <v>20</v>
      </c>
      <c r="F235" s="200" t="s">
        <v>1042</v>
      </c>
      <c r="G235" s="198"/>
      <c r="H235" s="199" t="s">
        <v>20</v>
      </c>
      <c r="I235" s="201"/>
      <c r="J235" s="201"/>
      <c r="K235" s="198"/>
      <c r="L235" s="198"/>
      <c r="M235" s="202"/>
      <c r="N235" s="203"/>
      <c r="O235" s="204"/>
      <c r="P235" s="204"/>
      <c r="Q235" s="204"/>
      <c r="R235" s="204"/>
      <c r="S235" s="204"/>
      <c r="T235" s="204"/>
      <c r="U235" s="204"/>
      <c r="V235" s="204"/>
      <c r="W235" s="204"/>
      <c r="X235" s="205"/>
      <c r="AT235" s="206" t="s">
        <v>211</v>
      </c>
      <c r="AU235" s="206" t="s">
        <v>207</v>
      </c>
      <c r="AV235" s="13" t="s">
        <v>82</v>
      </c>
      <c r="AW235" s="13" t="s">
        <v>5</v>
      </c>
      <c r="AX235" s="13" t="s">
        <v>74</v>
      </c>
      <c r="AY235" s="206" t="s">
        <v>198</v>
      </c>
    </row>
    <row r="236" spans="1:65" s="14" customFormat="1" ht="11.25">
      <c r="B236" s="207"/>
      <c r="C236" s="208"/>
      <c r="D236" s="192" t="s">
        <v>211</v>
      </c>
      <c r="E236" s="209" t="s">
        <v>20</v>
      </c>
      <c r="F236" s="210" t="s">
        <v>774</v>
      </c>
      <c r="G236" s="208"/>
      <c r="H236" s="211">
        <v>1.5</v>
      </c>
      <c r="I236" s="212"/>
      <c r="J236" s="212"/>
      <c r="K236" s="208"/>
      <c r="L236" s="208"/>
      <c r="M236" s="213"/>
      <c r="N236" s="214"/>
      <c r="O236" s="215"/>
      <c r="P236" s="215"/>
      <c r="Q236" s="215"/>
      <c r="R236" s="215"/>
      <c r="S236" s="215"/>
      <c r="T236" s="215"/>
      <c r="U236" s="215"/>
      <c r="V236" s="215"/>
      <c r="W236" s="215"/>
      <c r="X236" s="216"/>
      <c r="AT236" s="217" t="s">
        <v>211</v>
      </c>
      <c r="AU236" s="217" t="s">
        <v>207</v>
      </c>
      <c r="AV236" s="14" t="s">
        <v>207</v>
      </c>
      <c r="AW236" s="14" t="s">
        <v>5</v>
      </c>
      <c r="AX236" s="14" t="s">
        <v>74</v>
      </c>
      <c r="AY236" s="217" t="s">
        <v>198</v>
      </c>
    </row>
    <row r="237" spans="1:65" s="16" customFormat="1" ht="11.25">
      <c r="B237" s="229"/>
      <c r="C237" s="230"/>
      <c r="D237" s="192" t="s">
        <v>211</v>
      </c>
      <c r="E237" s="231" t="s">
        <v>20</v>
      </c>
      <c r="F237" s="232" t="s">
        <v>282</v>
      </c>
      <c r="G237" s="230"/>
      <c r="H237" s="233">
        <v>5.7</v>
      </c>
      <c r="I237" s="234"/>
      <c r="J237" s="234"/>
      <c r="K237" s="230"/>
      <c r="L237" s="230"/>
      <c r="M237" s="235"/>
      <c r="N237" s="236"/>
      <c r="O237" s="237"/>
      <c r="P237" s="237"/>
      <c r="Q237" s="237"/>
      <c r="R237" s="237"/>
      <c r="S237" s="237"/>
      <c r="T237" s="237"/>
      <c r="U237" s="237"/>
      <c r="V237" s="237"/>
      <c r="W237" s="237"/>
      <c r="X237" s="238"/>
      <c r="AT237" s="239" t="s">
        <v>211</v>
      </c>
      <c r="AU237" s="239" t="s">
        <v>207</v>
      </c>
      <c r="AV237" s="16" t="s">
        <v>206</v>
      </c>
      <c r="AW237" s="16" t="s">
        <v>5</v>
      </c>
      <c r="AX237" s="16" t="s">
        <v>82</v>
      </c>
      <c r="AY237" s="239" t="s">
        <v>198</v>
      </c>
    </row>
    <row r="238" spans="1:65" s="2" customFormat="1" ht="24.2" customHeight="1">
      <c r="A238" s="36"/>
      <c r="B238" s="37"/>
      <c r="C238" s="178" t="s">
        <v>8</v>
      </c>
      <c r="D238" s="178" t="s">
        <v>201</v>
      </c>
      <c r="E238" s="179" t="s">
        <v>1225</v>
      </c>
      <c r="F238" s="180" t="s">
        <v>1226</v>
      </c>
      <c r="G238" s="181" t="s">
        <v>342</v>
      </c>
      <c r="H238" s="182">
        <v>1.7000000000000001E-2</v>
      </c>
      <c r="I238" s="183"/>
      <c r="J238" s="183"/>
      <c r="K238" s="184">
        <f>ROUND(P238*H238,2)</f>
        <v>0</v>
      </c>
      <c r="L238" s="180" t="s">
        <v>205</v>
      </c>
      <c r="M238" s="41"/>
      <c r="N238" s="185" t="s">
        <v>20</v>
      </c>
      <c r="O238" s="186" t="s">
        <v>44</v>
      </c>
      <c r="P238" s="187">
        <f>I238+J238</f>
        <v>0</v>
      </c>
      <c r="Q238" s="187">
        <f>ROUND(I238*H238,2)</f>
        <v>0</v>
      </c>
      <c r="R238" s="187">
        <f>ROUND(J238*H238,2)</f>
        <v>0</v>
      </c>
      <c r="S238" s="66"/>
      <c r="T238" s="188">
        <f>S238*H238</f>
        <v>0</v>
      </c>
      <c r="U238" s="188">
        <v>0</v>
      </c>
      <c r="V238" s="188">
        <f>U238*H238</f>
        <v>0</v>
      </c>
      <c r="W238" s="188">
        <v>0</v>
      </c>
      <c r="X238" s="189">
        <f>W238*H238</f>
        <v>0</v>
      </c>
      <c r="Y238" s="36"/>
      <c r="Z238" s="36"/>
      <c r="AA238" s="36"/>
      <c r="AB238" s="36"/>
      <c r="AC238" s="36"/>
      <c r="AD238" s="36"/>
      <c r="AE238" s="36"/>
      <c r="AR238" s="190" t="s">
        <v>404</v>
      </c>
      <c r="AT238" s="190" t="s">
        <v>201</v>
      </c>
      <c r="AU238" s="190" t="s">
        <v>207</v>
      </c>
      <c r="AY238" s="19" t="s">
        <v>198</v>
      </c>
      <c r="BE238" s="191">
        <f>IF(O238="základní",K238,0)</f>
        <v>0</v>
      </c>
      <c r="BF238" s="191">
        <f>IF(O238="snížená",K238,0)</f>
        <v>0</v>
      </c>
      <c r="BG238" s="191">
        <f>IF(O238="zákl. přenesená",K238,0)</f>
        <v>0</v>
      </c>
      <c r="BH238" s="191">
        <f>IF(O238="sníž. přenesená",K238,0)</f>
        <v>0</v>
      </c>
      <c r="BI238" s="191">
        <f>IF(O238="nulová",K238,0)</f>
        <v>0</v>
      </c>
      <c r="BJ238" s="19" t="s">
        <v>207</v>
      </c>
      <c r="BK238" s="191">
        <f>ROUND(P238*H238,2)</f>
        <v>0</v>
      </c>
      <c r="BL238" s="19" t="s">
        <v>404</v>
      </c>
      <c r="BM238" s="190" t="s">
        <v>1502</v>
      </c>
    </row>
    <row r="239" spans="1:65" s="2" customFormat="1" ht="19.5">
      <c r="A239" s="36"/>
      <c r="B239" s="37"/>
      <c r="C239" s="38"/>
      <c r="D239" s="192" t="s">
        <v>209</v>
      </c>
      <c r="E239" s="38"/>
      <c r="F239" s="193" t="s">
        <v>1228</v>
      </c>
      <c r="G239" s="38"/>
      <c r="H239" s="38"/>
      <c r="I239" s="194"/>
      <c r="J239" s="194"/>
      <c r="K239" s="38"/>
      <c r="L239" s="38"/>
      <c r="M239" s="41"/>
      <c r="N239" s="195"/>
      <c r="O239" s="196"/>
      <c r="P239" s="66"/>
      <c r="Q239" s="66"/>
      <c r="R239" s="66"/>
      <c r="S239" s="66"/>
      <c r="T239" s="66"/>
      <c r="U239" s="66"/>
      <c r="V239" s="66"/>
      <c r="W239" s="66"/>
      <c r="X239" s="67"/>
      <c r="Y239" s="36"/>
      <c r="Z239" s="36"/>
      <c r="AA239" s="36"/>
      <c r="AB239" s="36"/>
      <c r="AC239" s="36"/>
      <c r="AD239" s="36"/>
      <c r="AE239" s="36"/>
      <c r="AT239" s="19" t="s">
        <v>209</v>
      </c>
      <c r="AU239" s="19" t="s">
        <v>207</v>
      </c>
    </row>
    <row r="240" spans="1:65" s="14" customFormat="1" ht="11.25">
      <c r="B240" s="207"/>
      <c r="C240" s="208"/>
      <c r="D240" s="192" t="s">
        <v>211</v>
      </c>
      <c r="E240" s="209" t="s">
        <v>20</v>
      </c>
      <c r="F240" s="210" t="s">
        <v>393</v>
      </c>
      <c r="G240" s="208"/>
      <c r="H240" s="211">
        <v>1.7000000000000001E-2</v>
      </c>
      <c r="I240" s="212"/>
      <c r="J240" s="212"/>
      <c r="K240" s="208"/>
      <c r="L240" s="208"/>
      <c r="M240" s="213"/>
      <c r="N240" s="214"/>
      <c r="O240" s="215"/>
      <c r="P240" s="215"/>
      <c r="Q240" s="215"/>
      <c r="R240" s="215"/>
      <c r="S240" s="215"/>
      <c r="T240" s="215"/>
      <c r="U240" s="215"/>
      <c r="V240" s="215"/>
      <c r="W240" s="215"/>
      <c r="X240" s="216"/>
      <c r="AT240" s="217" t="s">
        <v>211</v>
      </c>
      <c r="AU240" s="217" t="s">
        <v>207</v>
      </c>
      <c r="AV240" s="14" t="s">
        <v>207</v>
      </c>
      <c r="AW240" s="14" t="s">
        <v>5</v>
      </c>
      <c r="AX240" s="14" t="s">
        <v>82</v>
      </c>
      <c r="AY240" s="217" t="s">
        <v>198</v>
      </c>
    </row>
    <row r="241" spans="1:65" s="2" customFormat="1" ht="24.2" customHeight="1">
      <c r="A241" s="36"/>
      <c r="B241" s="37"/>
      <c r="C241" s="178" t="s">
        <v>1137</v>
      </c>
      <c r="D241" s="178" t="s">
        <v>201</v>
      </c>
      <c r="E241" s="179" t="s">
        <v>1231</v>
      </c>
      <c r="F241" s="180" t="s">
        <v>1232</v>
      </c>
      <c r="G241" s="181" t="s">
        <v>342</v>
      </c>
      <c r="H241" s="182">
        <v>1.7000000000000001E-2</v>
      </c>
      <c r="I241" s="183"/>
      <c r="J241" s="183"/>
      <c r="K241" s="184">
        <f>ROUND(P241*H241,2)</f>
        <v>0</v>
      </c>
      <c r="L241" s="180" t="s">
        <v>205</v>
      </c>
      <c r="M241" s="41"/>
      <c r="N241" s="185" t="s">
        <v>20</v>
      </c>
      <c r="O241" s="186" t="s">
        <v>44</v>
      </c>
      <c r="P241" s="187">
        <f>I241+J241</f>
        <v>0</v>
      </c>
      <c r="Q241" s="187">
        <f>ROUND(I241*H241,2)</f>
        <v>0</v>
      </c>
      <c r="R241" s="187">
        <f>ROUND(J241*H241,2)</f>
        <v>0</v>
      </c>
      <c r="S241" s="66"/>
      <c r="T241" s="188">
        <f>S241*H241</f>
        <v>0</v>
      </c>
      <c r="U241" s="188">
        <v>0</v>
      </c>
      <c r="V241" s="188">
        <f>U241*H241</f>
        <v>0</v>
      </c>
      <c r="W241" s="188">
        <v>0</v>
      </c>
      <c r="X241" s="189">
        <f>W241*H241</f>
        <v>0</v>
      </c>
      <c r="Y241" s="36"/>
      <c r="Z241" s="36"/>
      <c r="AA241" s="36"/>
      <c r="AB241" s="36"/>
      <c r="AC241" s="36"/>
      <c r="AD241" s="36"/>
      <c r="AE241" s="36"/>
      <c r="AR241" s="190" t="s">
        <v>404</v>
      </c>
      <c r="AT241" s="190" t="s">
        <v>201</v>
      </c>
      <c r="AU241" s="190" t="s">
        <v>207</v>
      </c>
      <c r="AY241" s="19" t="s">
        <v>198</v>
      </c>
      <c r="BE241" s="191">
        <f>IF(O241="základní",K241,0)</f>
        <v>0</v>
      </c>
      <c r="BF241" s="191">
        <f>IF(O241="snížená",K241,0)</f>
        <v>0</v>
      </c>
      <c r="BG241" s="191">
        <f>IF(O241="zákl. přenesená",K241,0)</f>
        <v>0</v>
      </c>
      <c r="BH241" s="191">
        <f>IF(O241="sníž. přenesená",K241,0)</f>
        <v>0</v>
      </c>
      <c r="BI241" s="191">
        <f>IF(O241="nulová",K241,0)</f>
        <v>0</v>
      </c>
      <c r="BJ241" s="19" t="s">
        <v>207</v>
      </c>
      <c r="BK241" s="191">
        <f>ROUND(P241*H241,2)</f>
        <v>0</v>
      </c>
      <c r="BL241" s="19" t="s">
        <v>404</v>
      </c>
      <c r="BM241" s="190" t="s">
        <v>1503</v>
      </c>
    </row>
    <row r="242" spans="1:65" s="2" customFormat="1" ht="19.5">
      <c r="A242" s="36"/>
      <c r="B242" s="37"/>
      <c r="C242" s="38"/>
      <c r="D242" s="192" t="s">
        <v>209</v>
      </c>
      <c r="E242" s="38"/>
      <c r="F242" s="193" t="s">
        <v>1234</v>
      </c>
      <c r="G242" s="38"/>
      <c r="H242" s="38"/>
      <c r="I242" s="194"/>
      <c r="J242" s="194"/>
      <c r="K242" s="38"/>
      <c r="L242" s="38"/>
      <c r="M242" s="41"/>
      <c r="N242" s="195"/>
      <c r="O242" s="196"/>
      <c r="P242" s="66"/>
      <c r="Q242" s="66"/>
      <c r="R242" s="66"/>
      <c r="S242" s="66"/>
      <c r="T242" s="66"/>
      <c r="U242" s="66"/>
      <c r="V242" s="66"/>
      <c r="W242" s="66"/>
      <c r="X242" s="67"/>
      <c r="Y242" s="36"/>
      <c r="Z242" s="36"/>
      <c r="AA242" s="36"/>
      <c r="AB242" s="36"/>
      <c r="AC242" s="36"/>
      <c r="AD242" s="36"/>
      <c r="AE242" s="36"/>
      <c r="AT242" s="19" t="s">
        <v>209</v>
      </c>
      <c r="AU242" s="19" t="s">
        <v>207</v>
      </c>
    </row>
    <row r="243" spans="1:65" s="14" customFormat="1" ht="11.25">
      <c r="B243" s="207"/>
      <c r="C243" s="208"/>
      <c r="D243" s="192" t="s">
        <v>211</v>
      </c>
      <c r="E243" s="209" t="s">
        <v>20</v>
      </c>
      <c r="F243" s="210" t="s">
        <v>393</v>
      </c>
      <c r="G243" s="208"/>
      <c r="H243" s="211">
        <v>1.7000000000000001E-2</v>
      </c>
      <c r="I243" s="212"/>
      <c r="J243" s="212"/>
      <c r="K243" s="208"/>
      <c r="L243" s="208"/>
      <c r="M243" s="213"/>
      <c r="N243" s="214"/>
      <c r="O243" s="215"/>
      <c r="P243" s="215"/>
      <c r="Q243" s="215"/>
      <c r="R243" s="215"/>
      <c r="S243" s="215"/>
      <c r="T243" s="215"/>
      <c r="U243" s="215"/>
      <c r="V243" s="215"/>
      <c r="W243" s="215"/>
      <c r="X243" s="216"/>
      <c r="AT243" s="217" t="s">
        <v>211</v>
      </c>
      <c r="AU243" s="217" t="s">
        <v>207</v>
      </c>
      <c r="AV243" s="14" t="s">
        <v>207</v>
      </c>
      <c r="AW243" s="14" t="s">
        <v>5</v>
      </c>
      <c r="AX243" s="14" t="s">
        <v>82</v>
      </c>
      <c r="AY243" s="217" t="s">
        <v>198</v>
      </c>
    </row>
    <row r="244" spans="1:65" s="12" customFormat="1" ht="22.9" customHeight="1">
      <c r="B244" s="161"/>
      <c r="C244" s="162"/>
      <c r="D244" s="163" t="s">
        <v>73</v>
      </c>
      <c r="E244" s="176" t="s">
        <v>475</v>
      </c>
      <c r="F244" s="176" t="s">
        <v>476</v>
      </c>
      <c r="G244" s="162"/>
      <c r="H244" s="162"/>
      <c r="I244" s="165"/>
      <c r="J244" s="165"/>
      <c r="K244" s="177">
        <f>BK244</f>
        <v>0</v>
      </c>
      <c r="L244" s="162"/>
      <c r="M244" s="167"/>
      <c r="N244" s="168"/>
      <c r="O244" s="169"/>
      <c r="P244" s="169"/>
      <c r="Q244" s="170">
        <f>SUM(Q245:Q278)</f>
        <v>0</v>
      </c>
      <c r="R244" s="170">
        <f>SUM(R245:R278)</f>
        <v>0</v>
      </c>
      <c r="S244" s="169"/>
      <c r="T244" s="171">
        <f>SUM(T245:T278)</f>
        <v>0</v>
      </c>
      <c r="U244" s="169"/>
      <c r="V244" s="171">
        <f>SUM(V245:V278)</f>
        <v>1.6017200000000001E-3</v>
      </c>
      <c r="W244" s="169"/>
      <c r="X244" s="172">
        <f>SUM(X245:X278)</f>
        <v>0</v>
      </c>
      <c r="AR244" s="173" t="s">
        <v>207</v>
      </c>
      <c r="AT244" s="174" t="s">
        <v>73</v>
      </c>
      <c r="AU244" s="174" t="s">
        <v>82</v>
      </c>
      <c r="AY244" s="173" t="s">
        <v>198</v>
      </c>
      <c r="BK244" s="175">
        <f>SUM(BK245:BK278)</f>
        <v>0</v>
      </c>
    </row>
    <row r="245" spans="1:65" s="2" customFormat="1" ht="24.2" customHeight="1">
      <c r="A245" s="36"/>
      <c r="B245" s="37"/>
      <c r="C245" s="178" t="s">
        <v>1141</v>
      </c>
      <c r="D245" s="178" t="s">
        <v>201</v>
      </c>
      <c r="E245" s="179" t="s">
        <v>1275</v>
      </c>
      <c r="F245" s="180" t="s">
        <v>1276</v>
      </c>
      <c r="G245" s="181" t="s">
        <v>412</v>
      </c>
      <c r="H245" s="182">
        <v>11.5</v>
      </c>
      <c r="I245" s="183"/>
      <c r="J245" s="183"/>
      <c r="K245" s="184">
        <f>ROUND(P245*H245,2)</f>
        <v>0</v>
      </c>
      <c r="L245" s="180" t="s">
        <v>205</v>
      </c>
      <c r="M245" s="41"/>
      <c r="N245" s="185" t="s">
        <v>20</v>
      </c>
      <c r="O245" s="186" t="s">
        <v>44</v>
      </c>
      <c r="P245" s="187">
        <f>I245+J245</f>
        <v>0</v>
      </c>
      <c r="Q245" s="187">
        <f>ROUND(I245*H245,2)</f>
        <v>0</v>
      </c>
      <c r="R245" s="187">
        <f>ROUND(J245*H245,2)</f>
        <v>0</v>
      </c>
      <c r="S245" s="66"/>
      <c r="T245" s="188">
        <f>S245*H245</f>
        <v>0</v>
      </c>
      <c r="U245" s="188">
        <v>6.4540000000000002E-5</v>
      </c>
      <c r="V245" s="188">
        <f>U245*H245</f>
        <v>7.4220999999999998E-4</v>
      </c>
      <c r="W245" s="188">
        <v>0</v>
      </c>
      <c r="X245" s="189">
        <f>W245*H245</f>
        <v>0</v>
      </c>
      <c r="Y245" s="36"/>
      <c r="Z245" s="36"/>
      <c r="AA245" s="36"/>
      <c r="AB245" s="36"/>
      <c r="AC245" s="36"/>
      <c r="AD245" s="36"/>
      <c r="AE245" s="36"/>
      <c r="AR245" s="190" t="s">
        <v>404</v>
      </c>
      <c r="AT245" s="190" t="s">
        <v>201</v>
      </c>
      <c r="AU245" s="190" t="s">
        <v>207</v>
      </c>
      <c r="AY245" s="19" t="s">
        <v>198</v>
      </c>
      <c r="BE245" s="191">
        <f>IF(O245="základní",K245,0)</f>
        <v>0</v>
      </c>
      <c r="BF245" s="191">
        <f>IF(O245="snížená",K245,0)</f>
        <v>0</v>
      </c>
      <c r="BG245" s="191">
        <f>IF(O245="zákl. přenesená",K245,0)</f>
        <v>0</v>
      </c>
      <c r="BH245" s="191">
        <f>IF(O245="sníž. přenesená",K245,0)</f>
        <v>0</v>
      </c>
      <c r="BI245" s="191">
        <f>IF(O245="nulová",K245,0)</f>
        <v>0</v>
      </c>
      <c r="BJ245" s="19" t="s">
        <v>207</v>
      </c>
      <c r="BK245" s="191">
        <f>ROUND(P245*H245,2)</f>
        <v>0</v>
      </c>
      <c r="BL245" s="19" t="s">
        <v>404</v>
      </c>
      <c r="BM245" s="190" t="s">
        <v>1504</v>
      </c>
    </row>
    <row r="246" spans="1:65" s="2" customFormat="1" ht="11.25">
      <c r="A246" s="36"/>
      <c r="B246" s="37"/>
      <c r="C246" s="38"/>
      <c r="D246" s="192" t="s">
        <v>209</v>
      </c>
      <c r="E246" s="38"/>
      <c r="F246" s="193" t="s">
        <v>1278</v>
      </c>
      <c r="G246" s="38"/>
      <c r="H246" s="38"/>
      <c r="I246" s="194"/>
      <c r="J246" s="194"/>
      <c r="K246" s="38"/>
      <c r="L246" s="38"/>
      <c r="M246" s="41"/>
      <c r="N246" s="195"/>
      <c r="O246" s="196"/>
      <c r="P246" s="66"/>
      <c r="Q246" s="66"/>
      <c r="R246" s="66"/>
      <c r="S246" s="66"/>
      <c r="T246" s="66"/>
      <c r="U246" s="66"/>
      <c r="V246" s="66"/>
      <c r="W246" s="66"/>
      <c r="X246" s="67"/>
      <c r="Y246" s="36"/>
      <c r="Z246" s="36"/>
      <c r="AA246" s="36"/>
      <c r="AB246" s="36"/>
      <c r="AC246" s="36"/>
      <c r="AD246" s="36"/>
      <c r="AE246" s="36"/>
      <c r="AT246" s="19" t="s">
        <v>209</v>
      </c>
      <c r="AU246" s="19" t="s">
        <v>207</v>
      </c>
    </row>
    <row r="247" spans="1:65" s="13" customFormat="1" ht="11.25">
      <c r="B247" s="197"/>
      <c r="C247" s="198"/>
      <c r="D247" s="192" t="s">
        <v>211</v>
      </c>
      <c r="E247" s="199" t="s">
        <v>20</v>
      </c>
      <c r="F247" s="200" t="s">
        <v>1480</v>
      </c>
      <c r="G247" s="198"/>
      <c r="H247" s="199" t="s">
        <v>20</v>
      </c>
      <c r="I247" s="201"/>
      <c r="J247" s="201"/>
      <c r="K247" s="198"/>
      <c r="L247" s="198"/>
      <c r="M247" s="202"/>
      <c r="N247" s="203"/>
      <c r="O247" s="204"/>
      <c r="P247" s="204"/>
      <c r="Q247" s="204"/>
      <c r="R247" s="204"/>
      <c r="S247" s="204"/>
      <c r="T247" s="204"/>
      <c r="U247" s="204"/>
      <c r="V247" s="204"/>
      <c r="W247" s="204"/>
      <c r="X247" s="205"/>
      <c r="AT247" s="206" t="s">
        <v>211</v>
      </c>
      <c r="AU247" s="206" t="s">
        <v>207</v>
      </c>
      <c r="AV247" s="13" t="s">
        <v>82</v>
      </c>
      <c r="AW247" s="13" t="s">
        <v>5</v>
      </c>
      <c r="AX247" s="13" t="s">
        <v>74</v>
      </c>
      <c r="AY247" s="206" t="s">
        <v>198</v>
      </c>
    </row>
    <row r="248" spans="1:65" s="13" customFormat="1" ht="11.25">
      <c r="B248" s="197"/>
      <c r="C248" s="198"/>
      <c r="D248" s="192" t="s">
        <v>211</v>
      </c>
      <c r="E248" s="199" t="s">
        <v>20</v>
      </c>
      <c r="F248" s="200" t="s">
        <v>1481</v>
      </c>
      <c r="G248" s="198"/>
      <c r="H248" s="199" t="s">
        <v>20</v>
      </c>
      <c r="I248" s="201"/>
      <c r="J248" s="201"/>
      <c r="K248" s="198"/>
      <c r="L248" s="198"/>
      <c r="M248" s="202"/>
      <c r="N248" s="203"/>
      <c r="O248" s="204"/>
      <c r="P248" s="204"/>
      <c r="Q248" s="204"/>
      <c r="R248" s="204"/>
      <c r="S248" s="204"/>
      <c r="T248" s="204"/>
      <c r="U248" s="204"/>
      <c r="V248" s="204"/>
      <c r="W248" s="204"/>
      <c r="X248" s="205"/>
      <c r="AT248" s="206" t="s">
        <v>211</v>
      </c>
      <c r="AU248" s="206" t="s">
        <v>207</v>
      </c>
      <c r="AV248" s="13" t="s">
        <v>82</v>
      </c>
      <c r="AW248" s="13" t="s">
        <v>5</v>
      </c>
      <c r="AX248" s="13" t="s">
        <v>74</v>
      </c>
      <c r="AY248" s="206" t="s">
        <v>198</v>
      </c>
    </row>
    <row r="249" spans="1:65" s="14" customFormat="1" ht="11.25">
      <c r="B249" s="207"/>
      <c r="C249" s="208"/>
      <c r="D249" s="192" t="s">
        <v>211</v>
      </c>
      <c r="E249" s="209" t="s">
        <v>20</v>
      </c>
      <c r="F249" s="210" t="s">
        <v>206</v>
      </c>
      <c r="G249" s="208"/>
      <c r="H249" s="211">
        <v>4</v>
      </c>
      <c r="I249" s="212"/>
      <c r="J249" s="212"/>
      <c r="K249" s="208"/>
      <c r="L249" s="208"/>
      <c r="M249" s="213"/>
      <c r="N249" s="214"/>
      <c r="O249" s="215"/>
      <c r="P249" s="215"/>
      <c r="Q249" s="215"/>
      <c r="R249" s="215"/>
      <c r="S249" s="215"/>
      <c r="T249" s="215"/>
      <c r="U249" s="215"/>
      <c r="V249" s="215"/>
      <c r="W249" s="215"/>
      <c r="X249" s="216"/>
      <c r="AT249" s="217" t="s">
        <v>211</v>
      </c>
      <c r="AU249" s="217" t="s">
        <v>207</v>
      </c>
      <c r="AV249" s="14" t="s">
        <v>207</v>
      </c>
      <c r="AW249" s="14" t="s">
        <v>5</v>
      </c>
      <c r="AX249" s="14" t="s">
        <v>74</v>
      </c>
      <c r="AY249" s="217" t="s">
        <v>198</v>
      </c>
    </row>
    <row r="250" spans="1:65" s="13" customFormat="1" ht="11.25">
      <c r="B250" s="197"/>
      <c r="C250" s="198"/>
      <c r="D250" s="192" t="s">
        <v>211</v>
      </c>
      <c r="E250" s="199" t="s">
        <v>20</v>
      </c>
      <c r="F250" s="200" t="s">
        <v>1480</v>
      </c>
      <c r="G250" s="198"/>
      <c r="H250" s="199" t="s">
        <v>20</v>
      </c>
      <c r="I250" s="201"/>
      <c r="J250" s="201"/>
      <c r="K250" s="198"/>
      <c r="L250" s="198"/>
      <c r="M250" s="202"/>
      <c r="N250" s="203"/>
      <c r="O250" s="204"/>
      <c r="P250" s="204"/>
      <c r="Q250" s="204"/>
      <c r="R250" s="204"/>
      <c r="S250" s="204"/>
      <c r="T250" s="204"/>
      <c r="U250" s="204"/>
      <c r="V250" s="204"/>
      <c r="W250" s="204"/>
      <c r="X250" s="205"/>
      <c r="AT250" s="206" t="s">
        <v>211</v>
      </c>
      <c r="AU250" s="206" t="s">
        <v>207</v>
      </c>
      <c r="AV250" s="13" t="s">
        <v>82</v>
      </c>
      <c r="AW250" s="13" t="s">
        <v>5</v>
      </c>
      <c r="AX250" s="13" t="s">
        <v>74</v>
      </c>
      <c r="AY250" s="206" t="s">
        <v>198</v>
      </c>
    </row>
    <row r="251" spans="1:65" s="13" customFormat="1" ht="11.25">
      <c r="B251" s="197"/>
      <c r="C251" s="198"/>
      <c r="D251" s="192" t="s">
        <v>211</v>
      </c>
      <c r="E251" s="199" t="s">
        <v>20</v>
      </c>
      <c r="F251" s="200" t="s">
        <v>1486</v>
      </c>
      <c r="G251" s="198"/>
      <c r="H251" s="199" t="s">
        <v>20</v>
      </c>
      <c r="I251" s="201"/>
      <c r="J251" s="201"/>
      <c r="K251" s="198"/>
      <c r="L251" s="198"/>
      <c r="M251" s="202"/>
      <c r="N251" s="203"/>
      <c r="O251" s="204"/>
      <c r="P251" s="204"/>
      <c r="Q251" s="204"/>
      <c r="R251" s="204"/>
      <c r="S251" s="204"/>
      <c r="T251" s="204"/>
      <c r="U251" s="204"/>
      <c r="V251" s="204"/>
      <c r="W251" s="204"/>
      <c r="X251" s="205"/>
      <c r="AT251" s="206" t="s">
        <v>211</v>
      </c>
      <c r="AU251" s="206" t="s">
        <v>207</v>
      </c>
      <c r="AV251" s="13" t="s">
        <v>82</v>
      </c>
      <c r="AW251" s="13" t="s">
        <v>5</v>
      </c>
      <c r="AX251" s="13" t="s">
        <v>74</v>
      </c>
      <c r="AY251" s="206" t="s">
        <v>198</v>
      </c>
    </row>
    <row r="252" spans="1:65" s="14" customFormat="1" ht="11.25">
      <c r="B252" s="207"/>
      <c r="C252" s="208"/>
      <c r="D252" s="192" t="s">
        <v>211</v>
      </c>
      <c r="E252" s="209" t="s">
        <v>20</v>
      </c>
      <c r="F252" s="210" t="s">
        <v>1505</v>
      </c>
      <c r="G252" s="208"/>
      <c r="H252" s="211">
        <v>2.5</v>
      </c>
      <c r="I252" s="212"/>
      <c r="J252" s="212"/>
      <c r="K252" s="208"/>
      <c r="L252" s="208"/>
      <c r="M252" s="213"/>
      <c r="N252" s="214"/>
      <c r="O252" s="215"/>
      <c r="P252" s="215"/>
      <c r="Q252" s="215"/>
      <c r="R252" s="215"/>
      <c r="S252" s="215"/>
      <c r="T252" s="215"/>
      <c r="U252" s="215"/>
      <c r="V252" s="215"/>
      <c r="W252" s="215"/>
      <c r="X252" s="216"/>
      <c r="AT252" s="217" t="s">
        <v>211</v>
      </c>
      <c r="AU252" s="217" t="s">
        <v>207</v>
      </c>
      <c r="AV252" s="14" t="s">
        <v>207</v>
      </c>
      <c r="AW252" s="14" t="s">
        <v>5</v>
      </c>
      <c r="AX252" s="14" t="s">
        <v>74</v>
      </c>
      <c r="AY252" s="217" t="s">
        <v>198</v>
      </c>
    </row>
    <row r="253" spans="1:65" s="13" customFormat="1" ht="11.25">
      <c r="B253" s="197"/>
      <c r="C253" s="198"/>
      <c r="D253" s="192" t="s">
        <v>211</v>
      </c>
      <c r="E253" s="199" t="s">
        <v>20</v>
      </c>
      <c r="F253" s="200" t="s">
        <v>1480</v>
      </c>
      <c r="G253" s="198"/>
      <c r="H253" s="199" t="s">
        <v>20</v>
      </c>
      <c r="I253" s="201"/>
      <c r="J253" s="201"/>
      <c r="K253" s="198"/>
      <c r="L253" s="198"/>
      <c r="M253" s="202"/>
      <c r="N253" s="203"/>
      <c r="O253" s="204"/>
      <c r="P253" s="204"/>
      <c r="Q253" s="204"/>
      <c r="R253" s="204"/>
      <c r="S253" s="204"/>
      <c r="T253" s="204"/>
      <c r="U253" s="204"/>
      <c r="V253" s="204"/>
      <c r="W253" s="204"/>
      <c r="X253" s="205"/>
      <c r="AT253" s="206" t="s">
        <v>211</v>
      </c>
      <c r="AU253" s="206" t="s">
        <v>207</v>
      </c>
      <c r="AV253" s="13" t="s">
        <v>82</v>
      </c>
      <c r="AW253" s="13" t="s">
        <v>5</v>
      </c>
      <c r="AX253" s="13" t="s">
        <v>74</v>
      </c>
      <c r="AY253" s="206" t="s">
        <v>198</v>
      </c>
    </row>
    <row r="254" spans="1:65" s="13" customFormat="1" ht="11.25">
      <c r="B254" s="197"/>
      <c r="C254" s="198"/>
      <c r="D254" s="192" t="s">
        <v>211</v>
      </c>
      <c r="E254" s="199" t="s">
        <v>20</v>
      </c>
      <c r="F254" s="200" t="s">
        <v>1487</v>
      </c>
      <c r="G254" s="198"/>
      <c r="H254" s="199" t="s">
        <v>20</v>
      </c>
      <c r="I254" s="201"/>
      <c r="J254" s="201"/>
      <c r="K254" s="198"/>
      <c r="L254" s="198"/>
      <c r="M254" s="202"/>
      <c r="N254" s="203"/>
      <c r="O254" s="204"/>
      <c r="P254" s="204"/>
      <c r="Q254" s="204"/>
      <c r="R254" s="204"/>
      <c r="S254" s="204"/>
      <c r="T254" s="204"/>
      <c r="U254" s="204"/>
      <c r="V254" s="204"/>
      <c r="W254" s="204"/>
      <c r="X254" s="205"/>
      <c r="AT254" s="206" t="s">
        <v>211</v>
      </c>
      <c r="AU254" s="206" t="s">
        <v>207</v>
      </c>
      <c r="AV254" s="13" t="s">
        <v>82</v>
      </c>
      <c r="AW254" s="13" t="s">
        <v>5</v>
      </c>
      <c r="AX254" s="13" t="s">
        <v>74</v>
      </c>
      <c r="AY254" s="206" t="s">
        <v>198</v>
      </c>
    </row>
    <row r="255" spans="1:65" s="14" customFormat="1" ht="11.25">
      <c r="B255" s="207"/>
      <c r="C255" s="208"/>
      <c r="D255" s="192" t="s">
        <v>211</v>
      </c>
      <c r="E255" s="209" t="s">
        <v>20</v>
      </c>
      <c r="F255" s="210" t="s">
        <v>1505</v>
      </c>
      <c r="G255" s="208"/>
      <c r="H255" s="211">
        <v>2.5</v>
      </c>
      <c r="I255" s="212"/>
      <c r="J255" s="212"/>
      <c r="K255" s="208"/>
      <c r="L255" s="208"/>
      <c r="M255" s="213"/>
      <c r="N255" s="214"/>
      <c r="O255" s="215"/>
      <c r="P255" s="215"/>
      <c r="Q255" s="215"/>
      <c r="R255" s="215"/>
      <c r="S255" s="215"/>
      <c r="T255" s="215"/>
      <c r="U255" s="215"/>
      <c r="V255" s="215"/>
      <c r="W255" s="215"/>
      <c r="X255" s="216"/>
      <c r="AT255" s="217" t="s">
        <v>211</v>
      </c>
      <c r="AU255" s="217" t="s">
        <v>207</v>
      </c>
      <c r="AV255" s="14" t="s">
        <v>207</v>
      </c>
      <c r="AW255" s="14" t="s">
        <v>5</v>
      </c>
      <c r="AX255" s="14" t="s">
        <v>74</v>
      </c>
      <c r="AY255" s="217" t="s">
        <v>198</v>
      </c>
    </row>
    <row r="256" spans="1:65" s="13" customFormat="1" ht="11.25">
      <c r="B256" s="197"/>
      <c r="C256" s="198"/>
      <c r="D256" s="192" t="s">
        <v>211</v>
      </c>
      <c r="E256" s="199" t="s">
        <v>20</v>
      </c>
      <c r="F256" s="200" t="s">
        <v>1480</v>
      </c>
      <c r="G256" s="198"/>
      <c r="H256" s="199" t="s">
        <v>20</v>
      </c>
      <c r="I256" s="201"/>
      <c r="J256" s="201"/>
      <c r="K256" s="198"/>
      <c r="L256" s="198"/>
      <c r="M256" s="202"/>
      <c r="N256" s="203"/>
      <c r="O256" s="204"/>
      <c r="P256" s="204"/>
      <c r="Q256" s="204"/>
      <c r="R256" s="204"/>
      <c r="S256" s="204"/>
      <c r="T256" s="204"/>
      <c r="U256" s="204"/>
      <c r="V256" s="204"/>
      <c r="W256" s="204"/>
      <c r="X256" s="205"/>
      <c r="AT256" s="206" t="s">
        <v>211</v>
      </c>
      <c r="AU256" s="206" t="s">
        <v>207</v>
      </c>
      <c r="AV256" s="13" t="s">
        <v>82</v>
      </c>
      <c r="AW256" s="13" t="s">
        <v>5</v>
      </c>
      <c r="AX256" s="13" t="s">
        <v>74</v>
      </c>
      <c r="AY256" s="206" t="s">
        <v>198</v>
      </c>
    </row>
    <row r="257" spans="1:65" s="13" customFormat="1" ht="11.25">
      <c r="B257" s="197"/>
      <c r="C257" s="198"/>
      <c r="D257" s="192" t="s">
        <v>211</v>
      </c>
      <c r="E257" s="199" t="s">
        <v>20</v>
      </c>
      <c r="F257" s="200" t="s">
        <v>1488</v>
      </c>
      <c r="G257" s="198"/>
      <c r="H257" s="199" t="s">
        <v>20</v>
      </c>
      <c r="I257" s="201"/>
      <c r="J257" s="201"/>
      <c r="K257" s="198"/>
      <c r="L257" s="198"/>
      <c r="M257" s="202"/>
      <c r="N257" s="203"/>
      <c r="O257" s="204"/>
      <c r="P257" s="204"/>
      <c r="Q257" s="204"/>
      <c r="R257" s="204"/>
      <c r="S257" s="204"/>
      <c r="T257" s="204"/>
      <c r="U257" s="204"/>
      <c r="V257" s="204"/>
      <c r="W257" s="204"/>
      <c r="X257" s="205"/>
      <c r="AT257" s="206" t="s">
        <v>211</v>
      </c>
      <c r="AU257" s="206" t="s">
        <v>207</v>
      </c>
      <c r="AV257" s="13" t="s">
        <v>82</v>
      </c>
      <c r="AW257" s="13" t="s">
        <v>5</v>
      </c>
      <c r="AX257" s="13" t="s">
        <v>74</v>
      </c>
      <c r="AY257" s="206" t="s">
        <v>198</v>
      </c>
    </row>
    <row r="258" spans="1:65" s="14" customFormat="1" ht="11.25">
      <c r="B258" s="207"/>
      <c r="C258" s="208"/>
      <c r="D258" s="192" t="s">
        <v>211</v>
      </c>
      <c r="E258" s="209" t="s">
        <v>20</v>
      </c>
      <c r="F258" s="210" t="s">
        <v>1505</v>
      </c>
      <c r="G258" s="208"/>
      <c r="H258" s="211">
        <v>2.5</v>
      </c>
      <c r="I258" s="212"/>
      <c r="J258" s="212"/>
      <c r="K258" s="208"/>
      <c r="L258" s="208"/>
      <c r="M258" s="213"/>
      <c r="N258" s="214"/>
      <c r="O258" s="215"/>
      <c r="P258" s="215"/>
      <c r="Q258" s="215"/>
      <c r="R258" s="215"/>
      <c r="S258" s="215"/>
      <c r="T258" s="215"/>
      <c r="U258" s="215"/>
      <c r="V258" s="215"/>
      <c r="W258" s="215"/>
      <c r="X258" s="216"/>
      <c r="AT258" s="217" t="s">
        <v>211</v>
      </c>
      <c r="AU258" s="217" t="s">
        <v>207</v>
      </c>
      <c r="AV258" s="14" t="s">
        <v>207</v>
      </c>
      <c r="AW258" s="14" t="s">
        <v>5</v>
      </c>
      <c r="AX258" s="14" t="s">
        <v>74</v>
      </c>
      <c r="AY258" s="217" t="s">
        <v>198</v>
      </c>
    </row>
    <row r="259" spans="1:65" s="16" customFormat="1" ht="11.25">
      <c r="B259" s="229"/>
      <c r="C259" s="230"/>
      <c r="D259" s="192" t="s">
        <v>211</v>
      </c>
      <c r="E259" s="231" t="s">
        <v>20</v>
      </c>
      <c r="F259" s="232" t="s">
        <v>282</v>
      </c>
      <c r="G259" s="230"/>
      <c r="H259" s="233">
        <v>11.5</v>
      </c>
      <c r="I259" s="234"/>
      <c r="J259" s="234"/>
      <c r="K259" s="230"/>
      <c r="L259" s="230"/>
      <c r="M259" s="235"/>
      <c r="N259" s="236"/>
      <c r="O259" s="237"/>
      <c r="P259" s="237"/>
      <c r="Q259" s="237"/>
      <c r="R259" s="237"/>
      <c r="S259" s="237"/>
      <c r="T259" s="237"/>
      <c r="U259" s="237"/>
      <c r="V259" s="237"/>
      <c r="W259" s="237"/>
      <c r="X259" s="238"/>
      <c r="AT259" s="239" t="s">
        <v>211</v>
      </c>
      <c r="AU259" s="239" t="s">
        <v>207</v>
      </c>
      <c r="AV259" s="16" t="s">
        <v>206</v>
      </c>
      <c r="AW259" s="16" t="s">
        <v>5</v>
      </c>
      <c r="AX259" s="16" t="s">
        <v>82</v>
      </c>
      <c r="AY259" s="239" t="s">
        <v>198</v>
      </c>
    </row>
    <row r="260" spans="1:65" s="2" customFormat="1" ht="24.2" customHeight="1">
      <c r="A260" s="36"/>
      <c r="B260" s="37"/>
      <c r="C260" s="178" t="s">
        <v>1146</v>
      </c>
      <c r="D260" s="178" t="s">
        <v>201</v>
      </c>
      <c r="E260" s="179" t="s">
        <v>1280</v>
      </c>
      <c r="F260" s="180" t="s">
        <v>1281</v>
      </c>
      <c r="G260" s="181" t="s">
        <v>412</v>
      </c>
      <c r="H260" s="182">
        <v>11.5</v>
      </c>
      <c r="I260" s="183"/>
      <c r="J260" s="183"/>
      <c r="K260" s="184">
        <f>ROUND(P260*H260,2)</f>
        <v>0</v>
      </c>
      <c r="L260" s="180" t="s">
        <v>205</v>
      </c>
      <c r="M260" s="41"/>
      <c r="N260" s="185" t="s">
        <v>20</v>
      </c>
      <c r="O260" s="186" t="s">
        <v>44</v>
      </c>
      <c r="P260" s="187">
        <f>I260+J260</f>
        <v>0</v>
      </c>
      <c r="Q260" s="187">
        <f>ROUND(I260*H260,2)</f>
        <v>0</v>
      </c>
      <c r="R260" s="187">
        <f>ROUND(J260*H260,2)</f>
        <v>0</v>
      </c>
      <c r="S260" s="66"/>
      <c r="T260" s="188">
        <f>S260*H260</f>
        <v>0</v>
      </c>
      <c r="U260" s="188">
        <v>7.4740000000000006E-5</v>
      </c>
      <c r="V260" s="188">
        <f>U260*H260</f>
        <v>8.5951000000000007E-4</v>
      </c>
      <c r="W260" s="188">
        <v>0</v>
      </c>
      <c r="X260" s="189">
        <f>W260*H260</f>
        <v>0</v>
      </c>
      <c r="Y260" s="36"/>
      <c r="Z260" s="36"/>
      <c r="AA260" s="36"/>
      <c r="AB260" s="36"/>
      <c r="AC260" s="36"/>
      <c r="AD260" s="36"/>
      <c r="AE260" s="36"/>
      <c r="AR260" s="190" t="s">
        <v>404</v>
      </c>
      <c r="AT260" s="190" t="s">
        <v>201</v>
      </c>
      <c r="AU260" s="190" t="s">
        <v>207</v>
      </c>
      <c r="AY260" s="19" t="s">
        <v>198</v>
      </c>
      <c r="BE260" s="191">
        <f>IF(O260="základní",K260,0)</f>
        <v>0</v>
      </c>
      <c r="BF260" s="191">
        <f>IF(O260="snížená",K260,0)</f>
        <v>0</v>
      </c>
      <c r="BG260" s="191">
        <f>IF(O260="zákl. přenesená",K260,0)</f>
        <v>0</v>
      </c>
      <c r="BH260" s="191">
        <f>IF(O260="sníž. přenesená",K260,0)</f>
        <v>0</v>
      </c>
      <c r="BI260" s="191">
        <f>IF(O260="nulová",K260,0)</f>
        <v>0</v>
      </c>
      <c r="BJ260" s="19" t="s">
        <v>207</v>
      </c>
      <c r="BK260" s="191">
        <f>ROUND(P260*H260,2)</f>
        <v>0</v>
      </c>
      <c r="BL260" s="19" t="s">
        <v>404</v>
      </c>
      <c r="BM260" s="190" t="s">
        <v>1506</v>
      </c>
    </row>
    <row r="261" spans="1:65" s="2" customFormat="1" ht="11.25">
      <c r="A261" s="36"/>
      <c r="B261" s="37"/>
      <c r="C261" s="38"/>
      <c r="D261" s="192" t="s">
        <v>209</v>
      </c>
      <c r="E261" s="38"/>
      <c r="F261" s="193" t="s">
        <v>1283</v>
      </c>
      <c r="G261" s="38"/>
      <c r="H261" s="38"/>
      <c r="I261" s="194"/>
      <c r="J261" s="194"/>
      <c r="K261" s="38"/>
      <c r="L261" s="38"/>
      <c r="M261" s="41"/>
      <c r="N261" s="195"/>
      <c r="O261" s="196"/>
      <c r="P261" s="66"/>
      <c r="Q261" s="66"/>
      <c r="R261" s="66"/>
      <c r="S261" s="66"/>
      <c r="T261" s="66"/>
      <c r="U261" s="66"/>
      <c r="V261" s="66"/>
      <c r="W261" s="66"/>
      <c r="X261" s="67"/>
      <c r="Y261" s="36"/>
      <c r="Z261" s="36"/>
      <c r="AA261" s="36"/>
      <c r="AB261" s="36"/>
      <c r="AC261" s="36"/>
      <c r="AD261" s="36"/>
      <c r="AE261" s="36"/>
      <c r="AT261" s="19" t="s">
        <v>209</v>
      </c>
      <c r="AU261" s="19" t="s">
        <v>207</v>
      </c>
    </row>
    <row r="262" spans="1:65" s="13" customFormat="1" ht="11.25">
      <c r="B262" s="197"/>
      <c r="C262" s="198"/>
      <c r="D262" s="192" t="s">
        <v>211</v>
      </c>
      <c r="E262" s="199" t="s">
        <v>20</v>
      </c>
      <c r="F262" s="200" t="s">
        <v>1480</v>
      </c>
      <c r="G262" s="198"/>
      <c r="H262" s="199" t="s">
        <v>20</v>
      </c>
      <c r="I262" s="201"/>
      <c r="J262" s="201"/>
      <c r="K262" s="198"/>
      <c r="L262" s="198"/>
      <c r="M262" s="202"/>
      <c r="N262" s="203"/>
      <c r="O262" s="204"/>
      <c r="P262" s="204"/>
      <c r="Q262" s="204"/>
      <c r="R262" s="204"/>
      <c r="S262" s="204"/>
      <c r="T262" s="204"/>
      <c r="U262" s="204"/>
      <c r="V262" s="204"/>
      <c r="W262" s="204"/>
      <c r="X262" s="205"/>
      <c r="AT262" s="206" t="s">
        <v>211</v>
      </c>
      <c r="AU262" s="206" t="s">
        <v>207</v>
      </c>
      <c r="AV262" s="13" t="s">
        <v>82</v>
      </c>
      <c r="AW262" s="13" t="s">
        <v>5</v>
      </c>
      <c r="AX262" s="13" t="s">
        <v>74</v>
      </c>
      <c r="AY262" s="206" t="s">
        <v>198</v>
      </c>
    </row>
    <row r="263" spans="1:65" s="13" customFormat="1" ht="11.25">
      <c r="B263" s="197"/>
      <c r="C263" s="198"/>
      <c r="D263" s="192" t="s">
        <v>211</v>
      </c>
      <c r="E263" s="199" t="s">
        <v>20</v>
      </c>
      <c r="F263" s="200" t="s">
        <v>1481</v>
      </c>
      <c r="G263" s="198"/>
      <c r="H263" s="199" t="s">
        <v>20</v>
      </c>
      <c r="I263" s="201"/>
      <c r="J263" s="201"/>
      <c r="K263" s="198"/>
      <c r="L263" s="198"/>
      <c r="M263" s="202"/>
      <c r="N263" s="203"/>
      <c r="O263" s="204"/>
      <c r="P263" s="204"/>
      <c r="Q263" s="204"/>
      <c r="R263" s="204"/>
      <c r="S263" s="204"/>
      <c r="T263" s="204"/>
      <c r="U263" s="204"/>
      <c r="V263" s="204"/>
      <c r="W263" s="204"/>
      <c r="X263" s="205"/>
      <c r="AT263" s="206" t="s">
        <v>211</v>
      </c>
      <c r="AU263" s="206" t="s">
        <v>207</v>
      </c>
      <c r="AV263" s="13" t="s">
        <v>82</v>
      </c>
      <c r="AW263" s="13" t="s">
        <v>5</v>
      </c>
      <c r="AX263" s="13" t="s">
        <v>74</v>
      </c>
      <c r="AY263" s="206" t="s">
        <v>198</v>
      </c>
    </row>
    <row r="264" spans="1:65" s="14" customFormat="1" ht="11.25">
      <c r="B264" s="207"/>
      <c r="C264" s="208"/>
      <c r="D264" s="192" t="s">
        <v>211</v>
      </c>
      <c r="E264" s="209" t="s">
        <v>20</v>
      </c>
      <c r="F264" s="210" t="s">
        <v>206</v>
      </c>
      <c r="G264" s="208"/>
      <c r="H264" s="211">
        <v>4</v>
      </c>
      <c r="I264" s="212"/>
      <c r="J264" s="212"/>
      <c r="K264" s="208"/>
      <c r="L264" s="208"/>
      <c r="M264" s="213"/>
      <c r="N264" s="214"/>
      <c r="O264" s="215"/>
      <c r="P264" s="215"/>
      <c r="Q264" s="215"/>
      <c r="R264" s="215"/>
      <c r="S264" s="215"/>
      <c r="T264" s="215"/>
      <c r="U264" s="215"/>
      <c r="V264" s="215"/>
      <c r="W264" s="215"/>
      <c r="X264" s="216"/>
      <c r="AT264" s="217" t="s">
        <v>211</v>
      </c>
      <c r="AU264" s="217" t="s">
        <v>207</v>
      </c>
      <c r="AV264" s="14" t="s">
        <v>207</v>
      </c>
      <c r="AW264" s="14" t="s">
        <v>5</v>
      </c>
      <c r="AX264" s="14" t="s">
        <v>74</v>
      </c>
      <c r="AY264" s="217" t="s">
        <v>198</v>
      </c>
    </row>
    <row r="265" spans="1:65" s="13" customFormat="1" ht="11.25">
      <c r="B265" s="197"/>
      <c r="C265" s="198"/>
      <c r="D265" s="192" t="s">
        <v>211</v>
      </c>
      <c r="E265" s="199" t="s">
        <v>20</v>
      </c>
      <c r="F265" s="200" t="s">
        <v>1480</v>
      </c>
      <c r="G265" s="198"/>
      <c r="H265" s="199" t="s">
        <v>20</v>
      </c>
      <c r="I265" s="201"/>
      <c r="J265" s="201"/>
      <c r="K265" s="198"/>
      <c r="L265" s="198"/>
      <c r="M265" s="202"/>
      <c r="N265" s="203"/>
      <c r="O265" s="204"/>
      <c r="P265" s="204"/>
      <c r="Q265" s="204"/>
      <c r="R265" s="204"/>
      <c r="S265" s="204"/>
      <c r="T265" s="204"/>
      <c r="U265" s="204"/>
      <c r="V265" s="204"/>
      <c r="W265" s="204"/>
      <c r="X265" s="205"/>
      <c r="AT265" s="206" t="s">
        <v>211</v>
      </c>
      <c r="AU265" s="206" t="s">
        <v>207</v>
      </c>
      <c r="AV265" s="13" t="s">
        <v>82</v>
      </c>
      <c r="AW265" s="13" t="s">
        <v>5</v>
      </c>
      <c r="AX265" s="13" t="s">
        <v>74</v>
      </c>
      <c r="AY265" s="206" t="s">
        <v>198</v>
      </c>
    </row>
    <row r="266" spans="1:65" s="13" customFormat="1" ht="11.25">
      <c r="B266" s="197"/>
      <c r="C266" s="198"/>
      <c r="D266" s="192" t="s">
        <v>211</v>
      </c>
      <c r="E266" s="199" t="s">
        <v>20</v>
      </c>
      <c r="F266" s="200" t="s">
        <v>1486</v>
      </c>
      <c r="G266" s="198"/>
      <c r="H266" s="199" t="s">
        <v>20</v>
      </c>
      <c r="I266" s="201"/>
      <c r="J266" s="201"/>
      <c r="K266" s="198"/>
      <c r="L266" s="198"/>
      <c r="M266" s="202"/>
      <c r="N266" s="203"/>
      <c r="O266" s="204"/>
      <c r="P266" s="204"/>
      <c r="Q266" s="204"/>
      <c r="R266" s="204"/>
      <c r="S266" s="204"/>
      <c r="T266" s="204"/>
      <c r="U266" s="204"/>
      <c r="V266" s="204"/>
      <c r="W266" s="204"/>
      <c r="X266" s="205"/>
      <c r="AT266" s="206" t="s">
        <v>211</v>
      </c>
      <c r="AU266" s="206" t="s">
        <v>207</v>
      </c>
      <c r="AV266" s="13" t="s">
        <v>82</v>
      </c>
      <c r="AW266" s="13" t="s">
        <v>5</v>
      </c>
      <c r="AX266" s="13" t="s">
        <v>74</v>
      </c>
      <c r="AY266" s="206" t="s">
        <v>198</v>
      </c>
    </row>
    <row r="267" spans="1:65" s="14" customFormat="1" ht="11.25">
      <c r="B267" s="207"/>
      <c r="C267" s="208"/>
      <c r="D267" s="192" t="s">
        <v>211</v>
      </c>
      <c r="E267" s="209" t="s">
        <v>20</v>
      </c>
      <c r="F267" s="210" t="s">
        <v>1505</v>
      </c>
      <c r="G267" s="208"/>
      <c r="H267" s="211">
        <v>2.5</v>
      </c>
      <c r="I267" s="212"/>
      <c r="J267" s="212"/>
      <c r="K267" s="208"/>
      <c r="L267" s="208"/>
      <c r="M267" s="213"/>
      <c r="N267" s="214"/>
      <c r="O267" s="215"/>
      <c r="P267" s="215"/>
      <c r="Q267" s="215"/>
      <c r="R267" s="215"/>
      <c r="S267" s="215"/>
      <c r="T267" s="215"/>
      <c r="U267" s="215"/>
      <c r="V267" s="215"/>
      <c r="W267" s="215"/>
      <c r="X267" s="216"/>
      <c r="AT267" s="217" t="s">
        <v>211</v>
      </c>
      <c r="AU267" s="217" t="s">
        <v>207</v>
      </c>
      <c r="AV267" s="14" t="s">
        <v>207</v>
      </c>
      <c r="AW267" s="14" t="s">
        <v>5</v>
      </c>
      <c r="AX267" s="14" t="s">
        <v>74</v>
      </c>
      <c r="AY267" s="217" t="s">
        <v>198</v>
      </c>
    </row>
    <row r="268" spans="1:65" s="13" customFormat="1" ht="11.25">
      <c r="B268" s="197"/>
      <c r="C268" s="198"/>
      <c r="D268" s="192" t="s">
        <v>211</v>
      </c>
      <c r="E268" s="199" t="s">
        <v>20</v>
      </c>
      <c r="F268" s="200" t="s">
        <v>1480</v>
      </c>
      <c r="G268" s="198"/>
      <c r="H268" s="199" t="s">
        <v>20</v>
      </c>
      <c r="I268" s="201"/>
      <c r="J268" s="201"/>
      <c r="K268" s="198"/>
      <c r="L268" s="198"/>
      <c r="M268" s="202"/>
      <c r="N268" s="203"/>
      <c r="O268" s="204"/>
      <c r="P268" s="204"/>
      <c r="Q268" s="204"/>
      <c r="R268" s="204"/>
      <c r="S268" s="204"/>
      <c r="T268" s="204"/>
      <c r="U268" s="204"/>
      <c r="V268" s="204"/>
      <c r="W268" s="204"/>
      <c r="X268" s="205"/>
      <c r="AT268" s="206" t="s">
        <v>211</v>
      </c>
      <c r="AU268" s="206" t="s">
        <v>207</v>
      </c>
      <c r="AV268" s="13" t="s">
        <v>82</v>
      </c>
      <c r="AW268" s="13" t="s">
        <v>5</v>
      </c>
      <c r="AX268" s="13" t="s">
        <v>74</v>
      </c>
      <c r="AY268" s="206" t="s">
        <v>198</v>
      </c>
    </row>
    <row r="269" spans="1:65" s="13" customFormat="1" ht="11.25">
      <c r="B269" s="197"/>
      <c r="C269" s="198"/>
      <c r="D269" s="192" t="s">
        <v>211</v>
      </c>
      <c r="E269" s="199" t="s">
        <v>20</v>
      </c>
      <c r="F269" s="200" t="s">
        <v>1487</v>
      </c>
      <c r="G269" s="198"/>
      <c r="H269" s="199" t="s">
        <v>20</v>
      </c>
      <c r="I269" s="201"/>
      <c r="J269" s="201"/>
      <c r="K269" s="198"/>
      <c r="L269" s="198"/>
      <c r="M269" s="202"/>
      <c r="N269" s="203"/>
      <c r="O269" s="204"/>
      <c r="P269" s="204"/>
      <c r="Q269" s="204"/>
      <c r="R269" s="204"/>
      <c r="S269" s="204"/>
      <c r="T269" s="204"/>
      <c r="U269" s="204"/>
      <c r="V269" s="204"/>
      <c r="W269" s="204"/>
      <c r="X269" s="205"/>
      <c r="AT269" s="206" t="s">
        <v>211</v>
      </c>
      <c r="AU269" s="206" t="s">
        <v>207</v>
      </c>
      <c r="AV269" s="13" t="s">
        <v>82</v>
      </c>
      <c r="AW269" s="13" t="s">
        <v>5</v>
      </c>
      <c r="AX269" s="13" t="s">
        <v>74</v>
      </c>
      <c r="AY269" s="206" t="s">
        <v>198</v>
      </c>
    </row>
    <row r="270" spans="1:65" s="14" customFormat="1" ht="11.25">
      <c r="B270" s="207"/>
      <c r="C270" s="208"/>
      <c r="D270" s="192" t="s">
        <v>211</v>
      </c>
      <c r="E270" s="209" t="s">
        <v>20</v>
      </c>
      <c r="F270" s="210" t="s">
        <v>1505</v>
      </c>
      <c r="G270" s="208"/>
      <c r="H270" s="211">
        <v>2.5</v>
      </c>
      <c r="I270" s="212"/>
      <c r="J270" s="212"/>
      <c r="K270" s="208"/>
      <c r="L270" s="208"/>
      <c r="M270" s="213"/>
      <c r="N270" s="214"/>
      <c r="O270" s="215"/>
      <c r="P270" s="215"/>
      <c r="Q270" s="215"/>
      <c r="R270" s="215"/>
      <c r="S270" s="215"/>
      <c r="T270" s="215"/>
      <c r="U270" s="215"/>
      <c r="V270" s="215"/>
      <c r="W270" s="215"/>
      <c r="X270" s="216"/>
      <c r="AT270" s="217" t="s">
        <v>211</v>
      </c>
      <c r="AU270" s="217" t="s">
        <v>207</v>
      </c>
      <c r="AV270" s="14" t="s">
        <v>207</v>
      </c>
      <c r="AW270" s="14" t="s">
        <v>5</v>
      </c>
      <c r="AX270" s="14" t="s">
        <v>74</v>
      </c>
      <c r="AY270" s="217" t="s">
        <v>198</v>
      </c>
    </row>
    <row r="271" spans="1:65" s="13" customFormat="1" ht="11.25">
      <c r="B271" s="197"/>
      <c r="C271" s="198"/>
      <c r="D271" s="192" t="s">
        <v>211</v>
      </c>
      <c r="E271" s="199" t="s">
        <v>20</v>
      </c>
      <c r="F271" s="200" t="s">
        <v>1480</v>
      </c>
      <c r="G271" s="198"/>
      <c r="H271" s="199" t="s">
        <v>20</v>
      </c>
      <c r="I271" s="201"/>
      <c r="J271" s="201"/>
      <c r="K271" s="198"/>
      <c r="L271" s="198"/>
      <c r="M271" s="202"/>
      <c r="N271" s="203"/>
      <c r="O271" s="204"/>
      <c r="P271" s="204"/>
      <c r="Q271" s="204"/>
      <c r="R271" s="204"/>
      <c r="S271" s="204"/>
      <c r="T271" s="204"/>
      <c r="U271" s="204"/>
      <c r="V271" s="204"/>
      <c r="W271" s="204"/>
      <c r="X271" s="205"/>
      <c r="AT271" s="206" t="s">
        <v>211</v>
      </c>
      <c r="AU271" s="206" t="s">
        <v>207</v>
      </c>
      <c r="AV271" s="13" t="s">
        <v>82</v>
      </c>
      <c r="AW271" s="13" t="s">
        <v>5</v>
      </c>
      <c r="AX271" s="13" t="s">
        <v>74</v>
      </c>
      <c r="AY271" s="206" t="s">
        <v>198</v>
      </c>
    </row>
    <row r="272" spans="1:65" s="13" customFormat="1" ht="11.25">
      <c r="B272" s="197"/>
      <c r="C272" s="198"/>
      <c r="D272" s="192" t="s">
        <v>211</v>
      </c>
      <c r="E272" s="199" t="s">
        <v>20</v>
      </c>
      <c r="F272" s="200" t="s">
        <v>1488</v>
      </c>
      <c r="G272" s="198"/>
      <c r="H272" s="199" t="s">
        <v>20</v>
      </c>
      <c r="I272" s="201"/>
      <c r="J272" s="201"/>
      <c r="K272" s="198"/>
      <c r="L272" s="198"/>
      <c r="M272" s="202"/>
      <c r="N272" s="203"/>
      <c r="O272" s="204"/>
      <c r="P272" s="204"/>
      <c r="Q272" s="204"/>
      <c r="R272" s="204"/>
      <c r="S272" s="204"/>
      <c r="T272" s="204"/>
      <c r="U272" s="204"/>
      <c r="V272" s="204"/>
      <c r="W272" s="204"/>
      <c r="X272" s="205"/>
      <c r="AT272" s="206" t="s">
        <v>211</v>
      </c>
      <c r="AU272" s="206" t="s">
        <v>207</v>
      </c>
      <c r="AV272" s="13" t="s">
        <v>82</v>
      </c>
      <c r="AW272" s="13" t="s">
        <v>5</v>
      </c>
      <c r="AX272" s="13" t="s">
        <v>74</v>
      </c>
      <c r="AY272" s="206" t="s">
        <v>198</v>
      </c>
    </row>
    <row r="273" spans="1:65" s="14" customFormat="1" ht="11.25">
      <c r="B273" s="207"/>
      <c r="C273" s="208"/>
      <c r="D273" s="192" t="s">
        <v>211</v>
      </c>
      <c r="E273" s="209" t="s">
        <v>20</v>
      </c>
      <c r="F273" s="210" t="s">
        <v>1505</v>
      </c>
      <c r="G273" s="208"/>
      <c r="H273" s="211">
        <v>2.5</v>
      </c>
      <c r="I273" s="212"/>
      <c r="J273" s="212"/>
      <c r="K273" s="208"/>
      <c r="L273" s="208"/>
      <c r="M273" s="213"/>
      <c r="N273" s="214"/>
      <c r="O273" s="215"/>
      <c r="P273" s="215"/>
      <c r="Q273" s="215"/>
      <c r="R273" s="215"/>
      <c r="S273" s="215"/>
      <c r="T273" s="215"/>
      <c r="U273" s="215"/>
      <c r="V273" s="215"/>
      <c r="W273" s="215"/>
      <c r="X273" s="216"/>
      <c r="AT273" s="217" t="s">
        <v>211</v>
      </c>
      <c r="AU273" s="217" t="s">
        <v>207</v>
      </c>
      <c r="AV273" s="14" t="s">
        <v>207</v>
      </c>
      <c r="AW273" s="14" t="s">
        <v>5</v>
      </c>
      <c r="AX273" s="14" t="s">
        <v>74</v>
      </c>
      <c r="AY273" s="217" t="s">
        <v>198</v>
      </c>
    </row>
    <row r="274" spans="1:65" s="16" customFormat="1" ht="11.25">
      <c r="B274" s="229"/>
      <c r="C274" s="230"/>
      <c r="D274" s="192" t="s">
        <v>211</v>
      </c>
      <c r="E274" s="231" t="s">
        <v>20</v>
      </c>
      <c r="F274" s="232" t="s">
        <v>282</v>
      </c>
      <c r="G274" s="230"/>
      <c r="H274" s="233">
        <v>11.5</v>
      </c>
      <c r="I274" s="234"/>
      <c r="J274" s="234"/>
      <c r="K274" s="230"/>
      <c r="L274" s="230"/>
      <c r="M274" s="235"/>
      <c r="N274" s="236"/>
      <c r="O274" s="237"/>
      <c r="P274" s="237"/>
      <c r="Q274" s="237"/>
      <c r="R274" s="237"/>
      <c r="S274" s="237"/>
      <c r="T274" s="237"/>
      <c r="U274" s="237"/>
      <c r="V274" s="237"/>
      <c r="W274" s="237"/>
      <c r="X274" s="238"/>
      <c r="AT274" s="239" t="s">
        <v>211</v>
      </c>
      <c r="AU274" s="239" t="s">
        <v>207</v>
      </c>
      <c r="AV274" s="16" t="s">
        <v>206</v>
      </c>
      <c r="AW274" s="16" t="s">
        <v>5</v>
      </c>
      <c r="AX274" s="16" t="s">
        <v>82</v>
      </c>
      <c r="AY274" s="239" t="s">
        <v>198</v>
      </c>
    </row>
    <row r="275" spans="1:65" s="2" customFormat="1" ht="24.2" customHeight="1">
      <c r="A275" s="36"/>
      <c r="B275" s="37"/>
      <c r="C275" s="178" t="s">
        <v>1150</v>
      </c>
      <c r="D275" s="178" t="s">
        <v>201</v>
      </c>
      <c r="E275" s="179" t="s">
        <v>1294</v>
      </c>
      <c r="F275" s="180" t="s">
        <v>1295</v>
      </c>
      <c r="G275" s="181" t="s">
        <v>1114</v>
      </c>
      <c r="H275" s="256"/>
      <c r="I275" s="183"/>
      <c r="J275" s="183"/>
      <c r="K275" s="184">
        <f>ROUND(P275*H275,2)</f>
        <v>0</v>
      </c>
      <c r="L275" s="180" t="s">
        <v>205</v>
      </c>
      <c r="M275" s="41"/>
      <c r="N275" s="185" t="s">
        <v>20</v>
      </c>
      <c r="O275" s="186" t="s">
        <v>44</v>
      </c>
      <c r="P275" s="187">
        <f>I275+J275</f>
        <v>0</v>
      </c>
      <c r="Q275" s="187">
        <f>ROUND(I275*H275,2)</f>
        <v>0</v>
      </c>
      <c r="R275" s="187">
        <f>ROUND(J275*H275,2)</f>
        <v>0</v>
      </c>
      <c r="S275" s="66"/>
      <c r="T275" s="188">
        <f>S275*H275</f>
        <v>0</v>
      </c>
      <c r="U275" s="188">
        <v>0</v>
      </c>
      <c r="V275" s="188">
        <f>U275*H275</f>
        <v>0</v>
      </c>
      <c r="W275" s="188">
        <v>0</v>
      </c>
      <c r="X275" s="189">
        <f>W275*H275</f>
        <v>0</v>
      </c>
      <c r="Y275" s="36"/>
      <c r="Z275" s="36"/>
      <c r="AA275" s="36"/>
      <c r="AB275" s="36"/>
      <c r="AC275" s="36"/>
      <c r="AD275" s="36"/>
      <c r="AE275" s="36"/>
      <c r="AR275" s="190" t="s">
        <v>404</v>
      </c>
      <c r="AT275" s="190" t="s">
        <v>201</v>
      </c>
      <c r="AU275" s="190" t="s">
        <v>207</v>
      </c>
      <c r="AY275" s="19" t="s">
        <v>198</v>
      </c>
      <c r="BE275" s="191">
        <f>IF(O275="základní",K275,0)</f>
        <v>0</v>
      </c>
      <c r="BF275" s="191">
        <f>IF(O275="snížená",K275,0)</f>
        <v>0</v>
      </c>
      <c r="BG275" s="191">
        <f>IF(O275="zákl. přenesená",K275,0)</f>
        <v>0</v>
      </c>
      <c r="BH275" s="191">
        <f>IF(O275="sníž. přenesená",K275,0)</f>
        <v>0</v>
      </c>
      <c r="BI275" s="191">
        <f>IF(O275="nulová",K275,0)</f>
        <v>0</v>
      </c>
      <c r="BJ275" s="19" t="s">
        <v>207</v>
      </c>
      <c r="BK275" s="191">
        <f>ROUND(P275*H275,2)</f>
        <v>0</v>
      </c>
      <c r="BL275" s="19" t="s">
        <v>404</v>
      </c>
      <c r="BM275" s="190" t="s">
        <v>1507</v>
      </c>
    </row>
    <row r="276" spans="1:65" s="2" customFormat="1" ht="19.5">
      <c r="A276" s="36"/>
      <c r="B276" s="37"/>
      <c r="C276" s="38"/>
      <c r="D276" s="192" t="s">
        <v>209</v>
      </c>
      <c r="E276" s="38"/>
      <c r="F276" s="193" t="s">
        <v>1297</v>
      </c>
      <c r="G276" s="38"/>
      <c r="H276" s="38"/>
      <c r="I276" s="194"/>
      <c r="J276" s="194"/>
      <c r="K276" s="38"/>
      <c r="L276" s="38"/>
      <c r="M276" s="41"/>
      <c r="N276" s="195"/>
      <c r="O276" s="196"/>
      <c r="P276" s="66"/>
      <c r="Q276" s="66"/>
      <c r="R276" s="66"/>
      <c r="S276" s="66"/>
      <c r="T276" s="66"/>
      <c r="U276" s="66"/>
      <c r="V276" s="66"/>
      <c r="W276" s="66"/>
      <c r="X276" s="67"/>
      <c r="Y276" s="36"/>
      <c r="Z276" s="36"/>
      <c r="AA276" s="36"/>
      <c r="AB276" s="36"/>
      <c r="AC276" s="36"/>
      <c r="AD276" s="36"/>
      <c r="AE276" s="36"/>
      <c r="AT276" s="19" t="s">
        <v>209</v>
      </c>
      <c r="AU276" s="19" t="s">
        <v>207</v>
      </c>
    </row>
    <row r="277" spans="1:65" s="14" customFormat="1" ht="11.25">
      <c r="B277" s="207"/>
      <c r="C277" s="208"/>
      <c r="D277" s="192" t="s">
        <v>211</v>
      </c>
      <c r="E277" s="209" t="s">
        <v>20</v>
      </c>
      <c r="F277" s="210" t="s">
        <v>13</v>
      </c>
      <c r="G277" s="208"/>
      <c r="H277" s="211">
        <v>1E-3</v>
      </c>
      <c r="I277" s="212"/>
      <c r="J277" s="212"/>
      <c r="K277" s="208"/>
      <c r="L277" s="208"/>
      <c r="M277" s="213"/>
      <c r="N277" s="214"/>
      <c r="O277" s="215"/>
      <c r="P277" s="215"/>
      <c r="Q277" s="215"/>
      <c r="R277" s="215"/>
      <c r="S277" s="215"/>
      <c r="T277" s="215"/>
      <c r="U277" s="215"/>
      <c r="V277" s="215"/>
      <c r="W277" s="215"/>
      <c r="X277" s="216"/>
      <c r="AT277" s="217" t="s">
        <v>211</v>
      </c>
      <c r="AU277" s="217" t="s">
        <v>207</v>
      </c>
      <c r="AV277" s="14" t="s">
        <v>207</v>
      </c>
      <c r="AW277" s="14" t="s">
        <v>5</v>
      </c>
      <c r="AX277" s="14" t="s">
        <v>74</v>
      </c>
      <c r="AY277" s="217" t="s">
        <v>198</v>
      </c>
    </row>
    <row r="278" spans="1:65" s="16" customFormat="1" ht="11.25">
      <c r="B278" s="229"/>
      <c r="C278" s="230"/>
      <c r="D278" s="192" t="s">
        <v>211</v>
      </c>
      <c r="E278" s="231" t="s">
        <v>20</v>
      </c>
      <c r="F278" s="232" t="s">
        <v>282</v>
      </c>
      <c r="G278" s="230"/>
      <c r="H278" s="233">
        <v>1E-3</v>
      </c>
      <c r="I278" s="234"/>
      <c r="J278" s="234"/>
      <c r="K278" s="230"/>
      <c r="L278" s="230"/>
      <c r="M278" s="235"/>
      <c r="N278" s="240"/>
      <c r="O278" s="241"/>
      <c r="P278" s="241"/>
      <c r="Q278" s="241"/>
      <c r="R278" s="241"/>
      <c r="S278" s="241"/>
      <c r="T278" s="241"/>
      <c r="U278" s="241"/>
      <c r="V278" s="241"/>
      <c r="W278" s="241"/>
      <c r="X278" s="242"/>
      <c r="AT278" s="239" t="s">
        <v>211</v>
      </c>
      <c r="AU278" s="239" t="s">
        <v>207</v>
      </c>
      <c r="AV278" s="16" t="s">
        <v>206</v>
      </c>
      <c r="AW278" s="16" t="s">
        <v>5</v>
      </c>
      <c r="AX278" s="16" t="s">
        <v>82</v>
      </c>
      <c r="AY278" s="239" t="s">
        <v>198</v>
      </c>
    </row>
    <row r="279" spans="1:65" s="2" customFormat="1" ht="6.95" customHeight="1">
      <c r="A279" s="36"/>
      <c r="B279" s="49"/>
      <c r="C279" s="50"/>
      <c r="D279" s="50"/>
      <c r="E279" s="50"/>
      <c r="F279" s="50"/>
      <c r="G279" s="50"/>
      <c r="H279" s="50"/>
      <c r="I279" s="50"/>
      <c r="J279" s="50"/>
      <c r="K279" s="50"/>
      <c r="L279" s="50"/>
      <c r="M279" s="41"/>
      <c r="N279" s="36"/>
      <c r="P279" s="36"/>
      <c r="Q279" s="36"/>
      <c r="R279" s="36"/>
      <c r="S279" s="36"/>
      <c r="T279" s="36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</row>
  </sheetData>
  <sheetProtection algorithmName="SHA-512" hashValue="X3ZNzvPnFNitWNYXt58grv9PXjdEr0D9dGU9o0Rldhq/32HGwfjfix/p/YRrL2MnBwBFDquBAjTy9Fp6e5Embw==" saltValue="ZSty7xIMF3itbP50q8Gj5u57U1VmuCBC0LeIM9BjAykcyvjur3CI7OAbxfnZFzuk3VriB+LfxWv+ii8uprTqdw==" spinCount="100000" sheet="1" objects="1" scenarios="1" formatColumns="0" formatRows="0" autoFilter="0"/>
  <autoFilter ref="C88:L278"/>
  <mergeCells count="9">
    <mergeCell ref="E52:H52"/>
    <mergeCell ref="E79:H79"/>
    <mergeCell ref="E81:H81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9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113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1508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ROUND(K97,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ROUND((SUM(BE97:BE2396)),  2)</f>
        <v>0</v>
      </c>
      <c r="G35" s="36"/>
      <c r="H35" s="36"/>
      <c r="I35" s="121">
        <v>0.21</v>
      </c>
      <c r="J35" s="36"/>
      <c r="K35" s="116">
        <f>ROUND(((SUM(BE97:BE2396))*I35),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ROUND((SUM(BF97:BF2396)),  2)</f>
        <v>0</v>
      </c>
      <c r="G36" s="36"/>
      <c r="H36" s="36"/>
      <c r="I36" s="121">
        <v>0.15</v>
      </c>
      <c r="J36" s="36"/>
      <c r="K36" s="116">
        <f>ROUND(((SUM(BF97:BF2396))*I36),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ROUND((SUM(BG97:BG2396)),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ROUND((SUM(BH97:BH2396)),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ROUND((SUM(BI97:BI2396)),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2019-118-11 - Nové kce - 1.PP -  stěny, podlahy, stropy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Q97</f>
        <v>0</v>
      </c>
      <c r="J61" s="79">
        <f t="shared" si="0"/>
        <v>0</v>
      </c>
      <c r="K61" s="79">
        <f>K97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168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K98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1509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K99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940</v>
      </c>
      <c r="E64" s="146"/>
      <c r="F64" s="146"/>
      <c r="G64" s="146"/>
      <c r="H64" s="146"/>
      <c r="I64" s="147">
        <f>Q200</f>
        <v>0</v>
      </c>
      <c r="J64" s="147">
        <f>R200</f>
        <v>0</v>
      </c>
      <c r="K64" s="147">
        <f>K200</f>
        <v>0</v>
      </c>
      <c r="L64" s="144"/>
      <c r="M64" s="148"/>
    </row>
    <row r="65" spans="1:31" s="10" customFormat="1" ht="19.899999999999999" customHeight="1">
      <c r="B65" s="143"/>
      <c r="C65" s="144"/>
      <c r="D65" s="145" t="s">
        <v>1510</v>
      </c>
      <c r="E65" s="146"/>
      <c r="F65" s="146"/>
      <c r="G65" s="146"/>
      <c r="H65" s="146"/>
      <c r="I65" s="147">
        <f>Q509</f>
        <v>0</v>
      </c>
      <c r="J65" s="147">
        <f>R509</f>
        <v>0</v>
      </c>
      <c r="K65" s="147">
        <f>K509</f>
        <v>0</v>
      </c>
      <c r="L65" s="144"/>
      <c r="M65" s="148"/>
    </row>
    <row r="66" spans="1:31" s="10" customFormat="1" ht="19.899999999999999" customHeight="1">
      <c r="B66" s="143"/>
      <c r="C66" s="144"/>
      <c r="D66" s="145" t="s">
        <v>941</v>
      </c>
      <c r="E66" s="146"/>
      <c r="F66" s="146"/>
      <c r="G66" s="146"/>
      <c r="H66" s="146"/>
      <c r="I66" s="147">
        <f>Q760</f>
        <v>0</v>
      </c>
      <c r="J66" s="147">
        <f>R760</f>
        <v>0</v>
      </c>
      <c r="K66" s="147">
        <f>K760</f>
        <v>0</v>
      </c>
      <c r="L66" s="144"/>
      <c r="M66" s="148"/>
    </row>
    <row r="67" spans="1:31" s="10" customFormat="1" ht="19.899999999999999" customHeight="1">
      <c r="B67" s="143"/>
      <c r="C67" s="144"/>
      <c r="D67" s="145" t="s">
        <v>1511</v>
      </c>
      <c r="E67" s="146"/>
      <c r="F67" s="146"/>
      <c r="G67" s="146"/>
      <c r="H67" s="146"/>
      <c r="I67" s="147">
        <f>Q797</f>
        <v>0</v>
      </c>
      <c r="J67" s="147">
        <f>R797</f>
        <v>0</v>
      </c>
      <c r="K67" s="147">
        <f>K797</f>
        <v>0</v>
      </c>
      <c r="L67" s="144"/>
      <c r="M67" s="148"/>
    </row>
    <row r="68" spans="1:31" s="10" customFormat="1" ht="19.899999999999999" customHeight="1">
      <c r="B68" s="143"/>
      <c r="C68" s="144"/>
      <c r="D68" s="145" t="s">
        <v>1512</v>
      </c>
      <c r="E68" s="146"/>
      <c r="F68" s="146"/>
      <c r="G68" s="146"/>
      <c r="H68" s="146"/>
      <c r="I68" s="147">
        <f>Q868</f>
        <v>0</v>
      </c>
      <c r="J68" s="147">
        <f>R868</f>
        <v>0</v>
      </c>
      <c r="K68" s="147">
        <f>K868</f>
        <v>0</v>
      </c>
      <c r="L68" s="144"/>
      <c r="M68" s="148"/>
    </row>
    <row r="69" spans="1:31" s="10" customFormat="1" ht="19.899999999999999" customHeight="1">
      <c r="B69" s="143"/>
      <c r="C69" s="144"/>
      <c r="D69" s="145" t="s">
        <v>1513</v>
      </c>
      <c r="E69" s="146"/>
      <c r="F69" s="146"/>
      <c r="G69" s="146"/>
      <c r="H69" s="146"/>
      <c r="I69" s="147">
        <f>Q939</f>
        <v>0</v>
      </c>
      <c r="J69" s="147">
        <f>R939</f>
        <v>0</v>
      </c>
      <c r="K69" s="147">
        <f>K939</f>
        <v>0</v>
      </c>
      <c r="L69" s="144"/>
      <c r="M69" s="148"/>
    </row>
    <row r="70" spans="1:31" s="10" customFormat="1" ht="19.899999999999999" customHeight="1">
      <c r="B70" s="143"/>
      <c r="C70" s="144"/>
      <c r="D70" s="145" t="s">
        <v>1030</v>
      </c>
      <c r="E70" s="146"/>
      <c r="F70" s="146"/>
      <c r="G70" s="146"/>
      <c r="H70" s="146"/>
      <c r="I70" s="147">
        <f>Q1025</f>
        <v>0</v>
      </c>
      <c r="J70" s="147">
        <f>R1025</f>
        <v>0</v>
      </c>
      <c r="K70" s="147">
        <f>K1025</f>
        <v>0</v>
      </c>
      <c r="L70" s="144"/>
      <c r="M70" s="148"/>
    </row>
    <row r="71" spans="1:31" s="9" customFormat="1" ht="24.95" customHeight="1">
      <c r="B71" s="137"/>
      <c r="C71" s="138"/>
      <c r="D71" s="139" t="s">
        <v>172</v>
      </c>
      <c r="E71" s="140"/>
      <c r="F71" s="140"/>
      <c r="G71" s="140"/>
      <c r="H71" s="140"/>
      <c r="I71" s="141">
        <f>Q1028</f>
        <v>0</v>
      </c>
      <c r="J71" s="141">
        <f>R1028</f>
        <v>0</v>
      </c>
      <c r="K71" s="141">
        <f>K1028</f>
        <v>0</v>
      </c>
      <c r="L71" s="138"/>
      <c r="M71" s="142"/>
    </row>
    <row r="72" spans="1:31" s="10" customFormat="1" ht="19.899999999999999" customHeight="1">
      <c r="B72" s="143"/>
      <c r="C72" s="144"/>
      <c r="D72" s="145" t="s">
        <v>1514</v>
      </c>
      <c r="E72" s="146"/>
      <c r="F72" s="146"/>
      <c r="G72" s="146"/>
      <c r="H72" s="146"/>
      <c r="I72" s="147">
        <f>Q1029</f>
        <v>0</v>
      </c>
      <c r="J72" s="147">
        <f>R1029</f>
        <v>0</v>
      </c>
      <c r="K72" s="147">
        <f>K1029</f>
        <v>0</v>
      </c>
      <c r="L72" s="144"/>
      <c r="M72" s="148"/>
    </row>
    <row r="73" spans="1:31" s="10" customFormat="1" ht="19.899999999999999" customHeight="1">
      <c r="B73" s="143"/>
      <c r="C73" s="144"/>
      <c r="D73" s="145" t="s">
        <v>173</v>
      </c>
      <c r="E73" s="146"/>
      <c r="F73" s="146"/>
      <c r="G73" s="146"/>
      <c r="H73" s="146"/>
      <c r="I73" s="147">
        <f>Q1346</f>
        <v>0</v>
      </c>
      <c r="J73" s="147">
        <f>R1346</f>
        <v>0</v>
      </c>
      <c r="K73" s="147">
        <f>K1346</f>
        <v>0</v>
      </c>
      <c r="L73" s="144"/>
      <c r="M73" s="148"/>
    </row>
    <row r="74" spans="1:31" s="10" customFormat="1" ht="19.899999999999999" customHeight="1">
      <c r="B74" s="143"/>
      <c r="C74" s="144"/>
      <c r="D74" s="145" t="s">
        <v>1515</v>
      </c>
      <c r="E74" s="146"/>
      <c r="F74" s="146"/>
      <c r="G74" s="146"/>
      <c r="H74" s="146"/>
      <c r="I74" s="147">
        <f>Q1359</f>
        <v>0</v>
      </c>
      <c r="J74" s="147">
        <f>R1359</f>
        <v>0</v>
      </c>
      <c r="K74" s="147">
        <f>K1359</f>
        <v>0</v>
      </c>
      <c r="L74" s="144"/>
      <c r="M74" s="148"/>
    </row>
    <row r="75" spans="1:31" s="10" customFormat="1" ht="19.899999999999999" customHeight="1">
      <c r="B75" s="143"/>
      <c r="C75" s="144"/>
      <c r="D75" s="145" t="s">
        <v>176</v>
      </c>
      <c r="E75" s="146"/>
      <c r="F75" s="146"/>
      <c r="G75" s="146"/>
      <c r="H75" s="146"/>
      <c r="I75" s="147">
        <f>Q1716</f>
        <v>0</v>
      </c>
      <c r="J75" s="147">
        <f>R1716</f>
        <v>0</v>
      </c>
      <c r="K75" s="147">
        <f>K1716</f>
        <v>0</v>
      </c>
      <c r="L75" s="144"/>
      <c r="M75" s="148"/>
    </row>
    <row r="76" spans="1:31" s="10" customFormat="1" ht="19.899999999999999" customHeight="1">
      <c r="B76" s="143"/>
      <c r="C76" s="144"/>
      <c r="D76" s="145" t="s">
        <v>1516</v>
      </c>
      <c r="E76" s="146"/>
      <c r="F76" s="146"/>
      <c r="G76" s="146"/>
      <c r="H76" s="146"/>
      <c r="I76" s="147">
        <f>Q1733</f>
        <v>0</v>
      </c>
      <c r="J76" s="147">
        <f>R1733</f>
        <v>0</v>
      </c>
      <c r="K76" s="147">
        <f>K1733</f>
        <v>0</v>
      </c>
      <c r="L76" s="144"/>
      <c r="M76" s="148"/>
    </row>
    <row r="77" spans="1:31" s="9" customFormat="1" ht="24.95" customHeight="1">
      <c r="B77" s="137"/>
      <c r="C77" s="138"/>
      <c r="D77" s="139" t="s">
        <v>178</v>
      </c>
      <c r="E77" s="140"/>
      <c r="F77" s="140"/>
      <c r="G77" s="140"/>
      <c r="H77" s="140"/>
      <c r="I77" s="141">
        <f>Q2387</f>
        <v>0</v>
      </c>
      <c r="J77" s="141">
        <f>R2387</f>
        <v>0</v>
      </c>
      <c r="K77" s="141">
        <f>K2387</f>
        <v>0</v>
      </c>
      <c r="L77" s="138"/>
      <c r="M77" s="142"/>
    </row>
    <row r="78" spans="1:31" s="2" customFormat="1" ht="21.7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49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3" spans="1:31" s="2" customFormat="1" ht="6.95" customHeight="1">
      <c r="A83" s="36"/>
      <c r="B83" s="51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24.95" customHeight="1">
      <c r="A84" s="36"/>
      <c r="B84" s="37"/>
      <c r="C84" s="25" t="s">
        <v>179</v>
      </c>
      <c r="D84" s="38"/>
      <c r="E84" s="38"/>
      <c r="F84" s="38"/>
      <c r="G84" s="38"/>
      <c r="H84" s="38"/>
      <c r="I84" s="38"/>
      <c r="J84" s="38"/>
      <c r="K84" s="38"/>
      <c r="L84" s="38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10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12" customHeight="1">
      <c r="A86" s="36"/>
      <c r="B86" s="37"/>
      <c r="C86" s="31" t="s">
        <v>17</v>
      </c>
      <c r="D86" s="38"/>
      <c r="E86" s="38"/>
      <c r="F86" s="38"/>
      <c r="G86" s="38"/>
      <c r="H86" s="38"/>
      <c r="I86" s="38"/>
      <c r="J86" s="38"/>
      <c r="K86" s="38"/>
      <c r="L86" s="38"/>
      <c r="M86" s="10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16.5" customHeight="1">
      <c r="A87" s="36"/>
      <c r="B87" s="37"/>
      <c r="C87" s="38"/>
      <c r="D87" s="38"/>
      <c r="E87" s="389" t="str">
        <f>E7</f>
        <v>Rekonstrukce BD Mládeže 12</v>
      </c>
      <c r="F87" s="390"/>
      <c r="G87" s="390"/>
      <c r="H87" s="390"/>
      <c r="I87" s="38"/>
      <c r="J87" s="38"/>
      <c r="K87" s="38"/>
      <c r="L87" s="38"/>
      <c r="M87" s="10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157</v>
      </c>
      <c r="D88" s="38"/>
      <c r="E88" s="38"/>
      <c r="F88" s="38"/>
      <c r="G88" s="38"/>
      <c r="H88" s="38"/>
      <c r="I88" s="38"/>
      <c r="J88" s="38"/>
      <c r="K88" s="38"/>
      <c r="L88" s="38"/>
      <c r="M88" s="10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45" t="str">
        <f>E9</f>
        <v>2019-118-11 - Nové kce - 1.PP -  stěny, podlahy, stropy</v>
      </c>
      <c r="F89" s="391"/>
      <c r="G89" s="391"/>
      <c r="H89" s="391"/>
      <c r="I89" s="38"/>
      <c r="J89" s="38"/>
      <c r="K89" s="38"/>
      <c r="L89" s="38"/>
      <c r="M89" s="10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38"/>
      <c r="M90" s="10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22</v>
      </c>
      <c r="D91" s="38"/>
      <c r="E91" s="38"/>
      <c r="F91" s="29" t="str">
        <f>F12</f>
        <v>Budova č.507/12 na st.465 k.ú. Hrabůvka</v>
      </c>
      <c r="G91" s="38"/>
      <c r="H91" s="38"/>
      <c r="I91" s="31" t="s">
        <v>24</v>
      </c>
      <c r="J91" s="61" t="str">
        <f>IF(J12="","",J12)</f>
        <v>2. 6. 2021</v>
      </c>
      <c r="K91" s="38"/>
      <c r="L91" s="38"/>
      <c r="M91" s="10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38"/>
      <c r="M92" s="10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40.15" customHeight="1">
      <c r="A93" s="36"/>
      <c r="B93" s="37"/>
      <c r="C93" s="31" t="s">
        <v>26</v>
      </c>
      <c r="D93" s="38"/>
      <c r="E93" s="38"/>
      <c r="F93" s="29" t="str">
        <f>E15</f>
        <v>Statutární město Ostrava–Ostrava Jih, Horní 791/12</v>
      </c>
      <c r="G93" s="38"/>
      <c r="H93" s="38"/>
      <c r="I93" s="31" t="s">
        <v>32</v>
      </c>
      <c r="J93" s="34" t="str">
        <f>E21</f>
        <v>ČOS exim spol. s r.o.Alešova 26, Č.Budějovice</v>
      </c>
      <c r="K93" s="38"/>
      <c r="L93" s="38"/>
      <c r="M93" s="10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IF(E18="","",E18)</f>
        <v>Vyplň údaj</v>
      </c>
      <c r="G94" s="38"/>
      <c r="H94" s="38"/>
      <c r="I94" s="31" t="s">
        <v>34</v>
      </c>
      <c r="J94" s="34" t="str">
        <f>E24</f>
        <v>Ing. Dana Mlejnková</v>
      </c>
      <c r="K94" s="38"/>
      <c r="L94" s="38"/>
      <c r="M94" s="10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38"/>
      <c r="M95" s="10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11" customFormat="1" ht="29.25" customHeight="1">
      <c r="A96" s="149"/>
      <c r="B96" s="150"/>
      <c r="C96" s="151" t="s">
        <v>180</v>
      </c>
      <c r="D96" s="152" t="s">
        <v>57</v>
      </c>
      <c r="E96" s="152" t="s">
        <v>53</v>
      </c>
      <c r="F96" s="152" t="s">
        <v>54</v>
      </c>
      <c r="G96" s="152" t="s">
        <v>181</v>
      </c>
      <c r="H96" s="152" t="s">
        <v>182</v>
      </c>
      <c r="I96" s="152" t="s">
        <v>183</v>
      </c>
      <c r="J96" s="152" t="s">
        <v>184</v>
      </c>
      <c r="K96" s="152" t="s">
        <v>166</v>
      </c>
      <c r="L96" s="153" t="s">
        <v>185</v>
      </c>
      <c r="M96" s="154"/>
      <c r="N96" s="70" t="s">
        <v>20</v>
      </c>
      <c r="O96" s="71" t="s">
        <v>42</v>
      </c>
      <c r="P96" s="71" t="s">
        <v>186</v>
      </c>
      <c r="Q96" s="71" t="s">
        <v>187</v>
      </c>
      <c r="R96" s="71" t="s">
        <v>188</v>
      </c>
      <c r="S96" s="71" t="s">
        <v>189</v>
      </c>
      <c r="T96" s="71" t="s">
        <v>190</v>
      </c>
      <c r="U96" s="71" t="s">
        <v>191</v>
      </c>
      <c r="V96" s="71" t="s">
        <v>192</v>
      </c>
      <c r="W96" s="71" t="s">
        <v>193</v>
      </c>
      <c r="X96" s="72" t="s">
        <v>194</v>
      </c>
      <c r="Y96" s="149"/>
      <c r="Z96" s="149"/>
      <c r="AA96" s="149"/>
      <c r="AB96" s="149"/>
      <c r="AC96" s="149"/>
      <c r="AD96" s="149"/>
      <c r="AE96" s="149"/>
    </row>
    <row r="97" spans="1:65" s="2" customFormat="1" ht="22.9" customHeight="1">
      <c r="A97" s="36"/>
      <c r="B97" s="37"/>
      <c r="C97" s="77" t="s">
        <v>195</v>
      </c>
      <c r="D97" s="38"/>
      <c r="E97" s="38"/>
      <c r="F97" s="38"/>
      <c r="G97" s="38"/>
      <c r="H97" s="38"/>
      <c r="I97" s="38"/>
      <c r="J97" s="38"/>
      <c r="K97" s="155">
        <f>BK97</f>
        <v>0</v>
      </c>
      <c r="L97" s="38"/>
      <c r="M97" s="41"/>
      <c r="N97" s="73"/>
      <c r="O97" s="156"/>
      <c r="P97" s="74"/>
      <c r="Q97" s="157">
        <f>Q98+Q1028+Q2387</f>
        <v>0</v>
      </c>
      <c r="R97" s="157">
        <f>R98+R1028+R2387</f>
        <v>0</v>
      </c>
      <c r="S97" s="74"/>
      <c r="T97" s="158">
        <f>T98+T1028+T2387</f>
        <v>0</v>
      </c>
      <c r="U97" s="74"/>
      <c r="V97" s="158">
        <f>V98+V1028+V2387</f>
        <v>67.110287485500024</v>
      </c>
      <c r="W97" s="74"/>
      <c r="X97" s="159">
        <f>X98+X1028+X2387</f>
        <v>4.408500000000001E-3</v>
      </c>
      <c r="Y97" s="36"/>
      <c r="Z97" s="36"/>
      <c r="AA97" s="36"/>
      <c r="AB97" s="36"/>
      <c r="AC97" s="36"/>
      <c r="AD97" s="36"/>
      <c r="AE97" s="36"/>
      <c r="AT97" s="19" t="s">
        <v>73</v>
      </c>
      <c r="AU97" s="19" t="s">
        <v>167</v>
      </c>
      <c r="BK97" s="160">
        <f>BK98+BK1028+BK2387</f>
        <v>0</v>
      </c>
    </row>
    <row r="98" spans="1:65" s="12" customFormat="1" ht="25.9" customHeight="1">
      <c r="B98" s="161"/>
      <c r="C98" s="162"/>
      <c r="D98" s="163" t="s">
        <v>73</v>
      </c>
      <c r="E98" s="164" t="s">
        <v>196</v>
      </c>
      <c r="F98" s="164" t="s">
        <v>197</v>
      </c>
      <c r="G98" s="162"/>
      <c r="H98" s="162"/>
      <c r="I98" s="165"/>
      <c r="J98" s="165"/>
      <c r="K98" s="166">
        <f>BK98</f>
        <v>0</v>
      </c>
      <c r="L98" s="162"/>
      <c r="M98" s="167"/>
      <c r="N98" s="168"/>
      <c r="O98" s="169"/>
      <c r="P98" s="169"/>
      <c r="Q98" s="170">
        <f>Q99+Q200+Q509+Q760+Q797+Q868+Q939+Q1025</f>
        <v>0</v>
      </c>
      <c r="R98" s="170">
        <f>R99+R200+R509+R760+R797+R868+R939+R1025</f>
        <v>0</v>
      </c>
      <c r="S98" s="169"/>
      <c r="T98" s="171">
        <f>T99+T200+T509+T760+T797+T868+T939+T1025</f>
        <v>0</v>
      </c>
      <c r="U98" s="169"/>
      <c r="V98" s="171">
        <f>V99+V200+V509+V760+V797+V868+V939+V1025</f>
        <v>61.715139586000021</v>
      </c>
      <c r="W98" s="169"/>
      <c r="X98" s="172">
        <f>X99+X200+X509+X760+X797+X868+X939+X1025</f>
        <v>4.408500000000001E-3</v>
      </c>
      <c r="AR98" s="173" t="s">
        <v>82</v>
      </c>
      <c r="AT98" s="174" t="s">
        <v>73</v>
      </c>
      <c r="AU98" s="174" t="s">
        <v>74</v>
      </c>
      <c r="AY98" s="173" t="s">
        <v>198</v>
      </c>
      <c r="BK98" s="175">
        <f>BK99+BK200+BK509+BK760+BK797+BK868+BK939+BK1025</f>
        <v>0</v>
      </c>
    </row>
    <row r="99" spans="1:65" s="12" customFormat="1" ht="22.9" customHeight="1">
      <c r="B99" s="161"/>
      <c r="C99" s="162"/>
      <c r="D99" s="163" t="s">
        <v>73</v>
      </c>
      <c r="E99" s="176" t="s">
        <v>1176</v>
      </c>
      <c r="F99" s="176" t="s">
        <v>1517</v>
      </c>
      <c r="G99" s="162"/>
      <c r="H99" s="162"/>
      <c r="I99" s="165"/>
      <c r="J99" s="165"/>
      <c r="K99" s="177">
        <f>BK99</f>
        <v>0</v>
      </c>
      <c r="L99" s="162"/>
      <c r="M99" s="167"/>
      <c r="N99" s="168"/>
      <c r="O99" s="169"/>
      <c r="P99" s="169"/>
      <c r="Q99" s="170">
        <f>SUM(Q100:Q199)</f>
        <v>0</v>
      </c>
      <c r="R99" s="170">
        <f>SUM(R100:R199)</f>
        <v>0</v>
      </c>
      <c r="S99" s="169"/>
      <c r="T99" s="171">
        <f>SUM(T100:T199)</f>
        <v>0</v>
      </c>
      <c r="U99" s="169"/>
      <c r="V99" s="171">
        <f>SUM(V100:V199)</f>
        <v>0.97655617600000011</v>
      </c>
      <c r="W99" s="169"/>
      <c r="X99" s="172">
        <f>SUM(X100:X199)</f>
        <v>4.408500000000001E-3</v>
      </c>
      <c r="AR99" s="173" t="s">
        <v>82</v>
      </c>
      <c r="AT99" s="174" t="s">
        <v>73</v>
      </c>
      <c r="AU99" s="174" t="s">
        <v>82</v>
      </c>
      <c r="AY99" s="173" t="s">
        <v>198</v>
      </c>
      <c r="BK99" s="175">
        <f>SUM(BK100:BK199)</f>
        <v>0</v>
      </c>
    </row>
    <row r="100" spans="1:65" s="2" customFormat="1" ht="24.2" customHeight="1">
      <c r="A100" s="36"/>
      <c r="B100" s="37"/>
      <c r="C100" s="178" t="s">
        <v>82</v>
      </c>
      <c r="D100" s="178" t="s">
        <v>201</v>
      </c>
      <c r="E100" s="179" t="s">
        <v>1518</v>
      </c>
      <c r="F100" s="180" t="s">
        <v>1519</v>
      </c>
      <c r="G100" s="181" t="s">
        <v>254</v>
      </c>
      <c r="H100" s="182">
        <v>21.253</v>
      </c>
      <c r="I100" s="183"/>
      <c r="J100" s="183"/>
      <c r="K100" s="184">
        <f>ROUND(P100*H100,2)</f>
        <v>0</v>
      </c>
      <c r="L100" s="180" t="s">
        <v>205</v>
      </c>
      <c r="M100" s="41"/>
      <c r="N100" s="185" t="s">
        <v>20</v>
      </c>
      <c r="O100" s="186" t="s">
        <v>44</v>
      </c>
      <c r="P100" s="187">
        <f>I100+J100</f>
        <v>0</v>
      </c>
      <c r="Q100" s="187">
        <f>ROUND(I100*H100,2)</f>
        <v>0</v>
      </c>
      <c r="R100" s="187">
        <f>ROUND(J100*H100,2)</f>
        <v>0</v>
      </c>
      <c r="S100" s="66"/>
      <c r="T100" s="188">
        <f>S100*H100</f>
        <v>0</v>
      </c>
      <c r="U100" s="188">
        <v>2.496E-2</v>
      </c>
      <c r="V100" s="188">
        <f>U100*H100</f>
        <v>0.53047487999999998</v>
      </c>
      <c r="W100" s="188">
        <v>0</v>
      </c>
      <c r="X100" s="189">
        <f>W100*H100</f>
        <v>0</v>
      </c>
      <c r="Y100" s="36"/>
      <c r="Z100" s="36"/>
      <c r="AA100" s="36"/>
      <c r="AB100" s="36"/>
      <c r="AC100" s="36"/>
      <c r="AD100" s="36"/>
      <c r="AE100" s="36"/>
      <c r="AR100" s="190" t="s">
        <v>206</v>
      </c>
      <c r="AT100" s="190" t="s">
        <v>201</v>
      </c>
      <c r="AU100" s="190" t="s">
        <v>207</v>
      </c>
      <c r="AY100" s="19" t="s">
        <v>198</v>
      </c>
      <c r="BE100" s="191">
        <f>IF(O100="základní",K100,0)</f>
        <v>0</v>
      </c>
      <c r="BF100" s="191">
        <f>IF(O100="snížená",K100,0)</f>
        <v>0</v>
      </c>
      <c r="BG100" s="191">
        <f>IF(O100="zákl. přenesená",K100,0)</f>
        <v>0</v>
      </c>
      <c r="BH100" s="191">
        <f>IF(O100="sníž. přenesená",K100,0)</f>
        <v>0</v>
      </c>
      <c r="BI100" s="191">
        <f>IF(O100="nulová",K100,0)</f>
        <v>0</v>
      </c>
      <c r="BJ100" s="19" t="s">
        <v>207</v>
      </c>
      <c r="BK100" s="191">
        <f>ROUND(P100*H100,2)</f>
        <v>0</v>
      </c>
      <c r="BL100" s="19" t="s">
        <v>206</v>
      </c>
      <c r="BM100" s="190" t="s">
        <v>1520</v>
      </c>
    </row>
    <row r="101" spans="1:65" s="2" customFormat="1" ht="11.25">
      <c r="A101" s="36"/>
      <c r="B101" s="37"/>
      <c r="C101" s="38"/>
      <c r="D101" s="192" t="s">
        <v>209</v>
      </c>
      <c r="E101" s="38"/>
      <c r="F101" s="193" t="s">
        <v>1521</v>
      </c>
      <c r="G101" s="38"/>
      <c r="H101" s="38"/>
      <c r="I101" s="194"/>
      <c r="J101" s="194"/>
      <c r="K101" s="38"/>
      <c r="L101" s="38"/>
      <c r="M101" s="41"/>
      <c r="N101" s="195"/>
      <c r="O101" s="196"/>
      <c r="P101" s="66"/>
      <c r="Q101" s="66"/>
      <c r="R101" s="66"/>
      <c r="S101" s="66"/>
      <c r="T101" s="66"/>
      <c r="U101" s="66"/>
      <c r="V101" s="66"/>
      <c r="W101" s="66"/>
      <c r="X101" s="67"/>
      <c r="Y101" s="36"/>
      <c r="Z101" s="36"/>
      <c r="AA101" s="36"/>
      <c r="AB101" s="36"/>
      <c r="AC101" s="36"/>
      <c r="AD101" s="36"/>
      <c r="AE101" s="36"/>
      <c r="AT101" s="19" t="s">
        <v>209</v>
      </c>
      <c r="AU101" s="19" t="s">
        <v>207</v>
      </c>
    </row>
    <row r="102" spans="1:65" s="13" customFormat="1" ht="11.25">
      <c r="B102" s="197"/>
      <c r="C102" s="198"/>
      <c r="D102" s="192" t="s">
        <v>211</v>
      </c>
      <c r="E102" s="199" t="s">
        <v>20</v>
      </c>
      <c r="F102" s="200" t="s">
        <v>1522</v>
      </c>
      <c r="G102" s="198"/>
      <c r="H102" s="199" t="s">
        <v>20</v>
      </c>
      <c r="I102" s="201"/>
      <c r="J102" s="201"/>
      <c r="K102" s="198"/>
      <c r="L102" s="198"/>
      <c r="M102" s="202"/>
      <c r="N102" s="203"/>
      <c r="O102" s="204"/>
      <c r="P102" s="204"/>
      <c r="Q102" s="204"/>
      <c r="R102" s="204"/>
      <c r="S102" s="204"/>
      <c r="T102" s="204"/>
      <c r="U102" s="204"/>
      <c r="V102" s="204"/>
      <c r="W102" s="204"/>
      <c r="X102" s="205"/>
      <c r="AT102" s="206" t="s">
        <v>211</v>
      </c>
      <c r="AU102" s="206" t="s">
        <v>207</v>
      </c>
      <c r="AV102" s="13" t="s">
        <v>82</v>
      </c>
      <c r="AW102" s="13" t="s">
        <v>5</v>
      </c>
      <c r="AX102" s="13" t="s">
        <v>74</v>
      </c>
      <c r="AY102" s="206" t="s">
        <v>198</v>
      </c>
    </row>
    <row r="103" spans="1:65" s="13" customFormat="1" ht="11.25">
      <c r="B103" s="197"/>
      <c r="C103" s="198"/>
      <c r="D103" s="192" t="s">
        <v>211</v>
      </c>
      <c r="E103" s="199" t="s">
        <v>20</v>
      </c>
      <c r="F103" s="200" t="s">
        <v>1523</v>
      </c>
      <c r="G103" s="198"/>
      <c r="H103" s="199" t="s">
        <v>20</v>
      </c>
      <c r="I103" s="201"/>
      <c r="J103" s="201"/>
      <c r="K103" s="198"/>
      <c r="L103" s="198"/>
      <c r="M103" s="202"/>
      <c r="N103" s="203"/>
      <c r="O103" s="204"/>
      <c r="P103" s="204"/>
      <c r="Q103" s="204"/>
      <c r="R103" s="204"/>
      <c r="S103" s="204"/>
      <c r="T103" s="204"/>
      <c r="U103" s="204"/>
      <c r="V103" s="204"/>
      <c r="W103" s="204"/>
      <c r="X103" s="205"/>
      <c r="AT103" s="206" t="s">
        <v>211</v>
      </c>
      <c r="AU103" s="206" t="s">
        <v>207</v>
      </c>
      <c r="AV103" s="13" t="s">
        <v>82</v>
      </c>
      <c r="AW103" s="13" t="s">
        <v>5</v>
      </c>
      <c r="AX103" s="13" t="s">
        <v>74</v>
      </c>
      <c r="AY103" s="206" t="s">
        <v>198</v>
      </c>
    </row>
    <row r="104" spans="1:65" s="14" customFormat="1" ht="11.25">
      <c r="B104" s="207"/>
      <c r="C104" s="208"/>
      <c r="D104" s="192" t="s">
        <v>211</v>
      </c>
      <c r="E104" s="209" t="s">
        <v>20</v>
      </c>
      <c r="F104" s="210" t="s">
        <v>1524</v>
      </c>
      <c r="G104" s="208"/>
      <c r="H104" s="211">
        <v>8.6180000000000003</v>
      </c>
      <c r="I104" s="212"/>
      <c r="J104" s="212"/>
      <c r="K104" s="208"/>
      <c r="L104" s="208"/>
      <c r="M104" s="213"/>
      <c r="N104" s="214"/>
      <c r="O104" s="215"/>
      <c r="P104" s="215"/>
      <c r="Q104" s="215"/>
      <c r="R104" s="215"/>
      <c r="S104" s="215"/>
      <c r="T104" s="215"/>
      <c r="U104" s="215"/>
      <c r="V104" s="215"/>
      <c r="W104" s="215"/>
      <c r="X104" s="216"/>
      <c r="AT104" s="217" t="s">
        <v>211</v>
      </c>
      <c r="AU104" s="217" t="s">
        <v>207</v>
      </c>
      <c r="AV104" s="14" t="s">
        <v>207</v>
      </c>
      <c r="AW104" s="14" t="s">
        <v>5</v>
      </c>
      <c r="AX104" s="14" t="s">
        <v>74</v>
      </c>
      <c r="AY104" s="217" t="s">
        <v>198</v>
      </c>
    </row>
    <row r="105" spans="1:65" s="13" customFormat="1" ht="11.25">
      <c r="B105" s="197"/>
      <c r="C105" s="198"/>
      <c r="D105" s="192" t="s">
        <v>211</v>
      </c>
      <c r="E105" s="199" t="s">
        <v>20</v>
      </c>
      <c r="F105" s="200" t="s">
        <v>1525</v>
      </c>
      <c r="G105" s="198"/>
      <c r="H105" s="199" t="s">
        <v>20</v>
      </c>
      <c r="I105" s="201"/>
      <c r="J105" s="201"/>
      <c r="K105" s="198"/>
      <c r="L105" s="198"/>
      <c r="M105" s="202"/>
      <c r="N105" s="203"/>
      <c r="O105" s="204"/>
      <c r="P105" s="204"/>
      <c r="Q105" s="204"/>
      <c r="R105" s="204"/>
      <c r="S105" s="204"/>
      <c r="T105" s="204"/>
      <c r="U105" s="204"/>
      <c r="V105" s="204"/>
      <c r="W105" s="204"/>
      <c r="X105" s="205"/>
      <c r="AT105" s="206" t="s">
        <v>211</v>
      </c>
      <c r="AU105" s="206" t="s">
        <v>207</v>
      </c>
      <c r="AV105" s="13" t="s">
        <v>82</v>
      </c>
      <c r="AW105" s="13" t="s">
        <v>5</v>
      </c>
      <c r="AX105" s="13" t="s">
        <v>74</v>
      </c>
      <c r="AY105" s="206" t="s">
        <v>198</v>
      </c>
    </row>
    <row r="106" spans="1:65" s="13" customFormat="1" ht="11.25">
      <c r="B106" s="197"/>
      <c r="C106" s="198"/>
      <c r="D106" s="192" t="s">
        <v>211</v>
      </c>
      <c r="E106" s="199" t="s">
        <v>20</v>
      </c>
      <c r="F106" s="200" t="s">
        <v>1526</v>
      </c>
      <c r="G106" s="198"/>
      <c r="H106" s="199" t="s">
        <v>20</v>
      </c>
      <c r="I106" s="201"/>
      <c r="J106" s="201"/>
      <c r="K106" s="198"/>
      <c r="L106" s="198"/>
      <c r="M106" s="202"/>
      <c r="N106" s="203"/>
      <c r="O106" s="204"/>
      <c r="P106" s="204"/>
      <c r="Q106" s="204"/>
      <c r="R106" s="204"/>
      <c r="S106" s="204"/>
      <c r="T106" s="204"/>
      <c r="U106" s="204"/>
      <c r="V106" s="204"/>
      <c r="W106" s="204"/>
      <c r="X106" s="205"/>
      <c r="AT106" s="206" t="s">
        <v>211</v>
      </c>
      <c r="AU106" s="206" t="s">
        <v>207</v>
      </c>
      <c r="AV106" s="13" t="s">
        <v>82</v>
      </c>
      <c r="AW106" s="13" t="s">
        <v>5</v>
      </c>
      <c r="AX106" s="13" t="s">
        <v>74</v>
      </c>
      <c r="AY106" s="206" t="s">
        <v>198</v>
      </c>
    </row>
    <row r="107" spans="1:65" s="14" customFormat="1" ht="11.25">
      <c r="B107" s="207"/>
      <c r="C107" s="208"/>
      <c r="D107" s="192" t="s">
        <v>211</v>
      </c>
      <c r="E107" s="209" t="s">
        <v>20</v>
      </c>
      <c r="F107" s="210" t="s">
        <v>1527</v>
      </c>
      <c r="G107" s="208"/>
      <c r="H107" s="211">
        <v>9.5749999999999993</v>
      </c>
      <c r="I107" s="212"/>
      <c r="J107" s="212"/>
      <c r="K107" s="208"/>
      <c r="L107" s="208"/>
      <c r="M107" s="213"/>
      <c r="N107" s="214"/>
      <c r="O107" s="215"/>
      <c r="P107" s="215"/>
      <c r="Q107" s="215"/>
      <c r="R107" s="215"/>
      <c r="S107" s="215"/>
      <c r="T107" s="215"/>
      <c r="U107" s="215"/>
      <c r="V107" s="215"/>
      <c r="W107" s="215"/>
      <c r="X107" s="216"/>
      <c r="AT107" s="217" t="s">
        <v>211</v>
      </c>
      <c r="AU107" s="217" t="s">
        <v>207</v>
      </c>
      <c r="AV107" s="14" t="s">
        <v>207</v>
      </c>
      <c r="AW107" s="14" t="s">
        <v>5</v>
      </c>
      <c r="AX107" s="14" t="s">
        <v>74</v>
      </c>
      <c r="AY107" s="217" t="s">
        <v>198</v>
      </c>
    </row>
    <row r="108" spans="1:65" s="13" customFormat="1" ht="11.25">
      <c r="B108" s="197"/>
      <c r="C108" s="198"/>
      <c r="D108" s="192" t="s">
        <v>211</v>
      </c>
      <c r="E108" s="199" t="s">
        <v>20</v>
      </c>
      <c r="F108" s="200" t="s">
        <v>1528</v>
      </c>
      <c r="G108" s="198"/>
      <c r="H108" s="199" t="s">
        <v>20</v>
      </c>
      <c r="I108" s="201"/>
      <c r="J108" s="201"/>
      <c r="K108" s="198"/>
      <c r="L108" s="198"/>
      <c r="M108" s="202"/>
      <c r="N108" s="203"/>
      <c r="O108" s="204"/>
      <c r="P108" s="204"/>
      <c r="Q108" s="204"/>
      <c r="R108" s="204"/>
      <c r="S108" s="204"/>
      <c r="T108" s="204"/>
      <c r="U108" s="204"/>
      <c r="V108" s="204"/>
      <c r="W108" s="204"/>
      <c r="X108" s="205"/>
      <c r="AT108" s="206" t="s">
        <v>211</v>
      </c>
      <c r="AU108" s="206" t="s">
        <v>207</v>
      </c>
      <c r="AV108" s="13" t="s">
        <v>82</v>
      </c>
      <c r="AW108" s="13" t="s">
        <v>5</v>
      </c>
      <c r="AX108" s="13" t="s">
        <v>74</v>
      </c>
      <c r="AY108" s="206" t="s">
        <v>198</v>
      </c>
    </row>
    <row r="109" spans="1:65" s="13" customFormat="1" ht="11.25">
      <c r="B109" s="197"/>
      <c r="C109" s="198"/>
      <c r="D109" s="192" t="s">
        <v>211</v>
      </c>
      <c r="E109" s="199" t="s">
        <v>20</v>
      </c>
      <c r="F109" s="200" t="s">
        <v>1529</v>
      </c>
      <c r="G109" s="198"/>
      <c r="H109" s="199" t="s">
        <v>20</v>
      </c>
      <c r="I109" s="201"/>
      <c r="J109" s="201"/>
      <c r="K109" s="198"/>
      <c r="L109" s="198"/>
      <c r="M109" s="202"/>
      <c r="N109" s="203"/>
      <c r="O109" s="204"/>
      <c r="P109" s="204"/>
      <c r="Q109" s="204"/>
      <c r="R109" s="204"/>
      <c r="S109" s="204"/>
      <c r="T109" s="204"/>
      <c r="U109" s="204"/>
      <c r="V109" s="204"/>
      <c r="W109" s="204"/>
      <c r="X109" s="205"/>
      <c r="AT109" s="206" t="s">
        <v>211</v>
      </c>
      <c r="AU109" s="206" t="s">
        <v>207</v>
      </c>
      <c r="AV109" s="13" t="s">
        <v>82</v>
      </c>
      <c r="AW109" s="13" t="s">
        <v>5</v>
      </c>
      <c r="AX109" s="13" t="s">
        <v>74</v>
      </c>
      <c r="AY109" s="206" t="s">
        <v>198</v>
      </c>
    </row>
    <row r="110" spans="1:65" s="14" customFormat="1" ht="11.25">
      <c r="B110" s="207"/>
      <c r="C110" s="208"/>
      <c r="D110" s="192" t="s">
        <v>211</v>
      </c>
      <c r="E110" s="209" t="s">
        <v>20</v>
      </c>
      <c r="F110" s="210" t="s">
        <v>1530</v>
      </c>
      <c r="G110" s="208"/>
      <c r="H110" s="211">
        <v>3.06</v>
      </c>
      <c r="I110" s="212"/>
      <c r="J110" s="212"/>
      <c r="K110" s="208"/>
      <c r="L110" s="208"/>
      <c r="M110" s="213"/>
      <c r="N110" s="214"/>
      <c r="O110" s="215"/>
      <c r="P110" s="215"/>
      <c r="Q110" s="215"/>
      <c r="R110" s="215"/>
      <c r="S110" s="215"/>
      <c r="T110" s="215"/>
      <c r="U110" s="215"/>
      <c r="V110" s="215"/>
      <c r="W110" s="215"/>
      <c r="X110" s="216"/>
      <c r="AT110" s="217" t="s">
        <v>211</v>
      </c>
      <c r="AU110" s="217" t="s">
        <v>207</v>
      </c>
      <c r="AV110" s="14" t="s">
        <v>207</v>
      </c>
      <c r="AW110" s="14" t="s">
        <v>5</v>
      </c>
      <c r="AX110" s="14" t="s">
        <v>74</v>
      </c>
      <c r="AY110" s="217" t="s">
        <v>198</v>
      </c>
    </row>
    <row r="111" spans="1:65" s="16" customFormat="1" ht="11.25">
      <c r="B111" s="229"/>
      <c r="C111" s="230"/>
      <c r="D111" s="192" t="s">
        <v>211</v>
      </c>
      <c r="E111" s="231" t="s">
        <v>20</v>
      </c>
      <c r="F111" s="232" t="s">
        <v>282</v>
      </c>
      <c r="G111" s="230"/>
      <c r="H111" s="233">
        <v>21.252999999999997</v>
      </c>
      <c r="I111" s="234"/>
      <c r="J111" s="234"/>
      <c r="K111" s="230"/>
      <c r="L111" s="230"/>
      <c r="M111" s="235"/>
      <c r="N111" s="236"/>
      <c r="O111" s="237"/>
      <c r="P111" s="237"/>
      <c r="Q111" s="237"/>
      <c r="R111" s="237"/>
      <c r="S111" s="237"/>
      <c r="T111" s="237"/>
      <c r="U111" s="237"/>
      <c r="V111" s="237"/>
      <c r="W111" s="237"/>
      <c r="X111" s="238"/>
      <c r="AT111" s="239" t="s">
        <v>211</v>
      </c>
      <c r="AU111" s="239" t="s">
        <v>207</v>
      </c>
      <c r="AV111" s="16" t="s">
        <v>206</v>
      </c>
      <c r="AW111" s="16" t="s">
        <v>5</v>
      </c>
      <c r="AX111" s="16" t="s">
        <v>82</v>
      </c>
      <c r="AY111" s="239" t="s">
        <v>198</v>
      </c>
    </row>
    <row r="112" spans="1:65" s="2" customFormat="1" ht="24">
      <c r="A112" s="36"/>
      <c r="B112" s="37"/>
      <c r="C112" s="178" t="s">
        <v>207</v>
      </c>
      <c r="D112" s="178" t="s">
        <v>201</v>
      </c>
      <c r="E112" s="179" t="s">
        <v>1531</v>
      </c>
      <c r="F112" s="180" t="s">
        <v>1532</v>
      </c>
      <c r="G112" s="181" t="s">
        <v>412</v>
      </c>
      <c r="H112" s="182">
        <v>194.8</v>
      </c>
      <c r="I112" s="183"/>
      <c r="J112" s="183"/>
      <c r="K112" s="184">
        <f>ROUND(P112*H112,2)</f>
        <v>0</v>
      </c>
      <c r="L112" s="180" t="s">
        <v>205</v>
      </c>
      <c r="M112" s="41"/>
      <c r="N112" s="185" t="s">
        <v>20</v>
      </c>
      <c r="O112" s="186" t="s">
        <v>44</v>
      </c>
      <c r="P112" s="187">
        <f>I112+J112</f>
        <v>0</v>
      </c>
      <c r="Q112" s="187">
        <f>ROUND(I112*H112,2)</f>
        <v>0</v>
      </c>
      <c r="R112" s="187">
        <f>ROUND(J112*H112,2)</f>
        <v>0</v>
      </c>
      <c r="S112" s="66"/>
      <c r="T112" s="188">
        <f>S112*H112</f>
        <v>0</v>
      </c>
      <c r="U112" s="188">
        <v>7.9000000000000001E-4</v>
      </c>
      <c r="V112" s="188">
        <f>U112*H112</f>
        <v>0.153892</v>
      </c>
      <c r="W112" s="188">
        <v>1.0000000000000001E-5</v>
      </c>
      <c r="X112" s="189">
        <f>W112*H112</f>
        <v>1.9480000000000003E-3</v>
      </c>
      <c r="Y112" s="36"/>
      <c r="Z112" s="36"/>
      <c r="AA112" s="36"/>
      <c r="AB112" s="36"/>
      <c r="AC112" s="36"/>
      <c r="AD112" s="36"/>
      <c r="AE112" s="36"/>
      <c r="AR112" s="190" t="s">
        <v>206</v>
      </c>
      <c r="AT112" s="190" t="s">
        <v>201</v>
      </c>
      <c r="AU112" s="190" t="s">
        <v>207</v>
      </c>
      <c r="AY112" s="19" t="s">
        <v>198</v>
      </c>
      <c r="BE112" s="191">
        <f>IF(O112="základní",K112,0)</f>
        <v>0</v>
      </c>
      <c r="BF112" s="191">
        <f>IF(O112="snížená",K112,0)</f>
        <v>0</v>
      </c>
      <c r="BG112" s="191">
        <f>IF(O112="zákl. přenesená",K112,0)</f>
        <v>0</v>
      </c>
      <c r="BH112" s="191">
        <f>IF(O112="sníž. přenesená",K112,0)</f>
        <v>0</v>
      </c>
      <c r="BI112" s="191">
        <f>IF(O112="nulová",K112,0)</f>
        <v>0</v>
      </c>
      <c r="BJ112" s="19" t="s">
        <v>207</v>
      </c>
      <c r="BK112" s="191">
        <f>ROUND(P112*H112,2)</f>
        <v>0</v>
      </c>
      <c r="BL112" s="19" t="s">
        <v>206</v>
      </c>
      <c r="BM112" s="190" t="s">
        <v>1533</v>
      </c>
    </row>
    <row r="113" spans="1:51" s="2" customFormat="1" ht="11.25">
      <c r="A113" s="36"/>
      <c r="B113" s="37"/>
      <c r="C113" s="38"/>
      <c r="D113" s="192" t="s">
        <v>209</v>
      </c>
      <c r="E113" s="38"/>
      <c r="F113" s="193" t="s">
        <v>1534</v>
      </c>
      <c r="G113" s="38"/>
      <c r="H113" s="38"/>
      <c r="I113" s="194"/>
      <c r="J113" s="194"/>
      <c r="K113" s="38"/>
      <c r="L113" s="38"/>
      <c r="M113" s="41"/>
      <c r="N113" s="195"/>
      <c r="O113" s="196"/>
      <c r="P113" s="66"/>
      <c r="Q113" s="66"/>
      <c r="R113" s="66"/>
      <c r="S113" s="66"/>
      <c r="T113" s="66"/>
      <c r="U113" s="66"/>
      <c r="V113" s="66"/>
      <c r="W113" s="66"/>
      <c r="X113" s="67"/>
      <c r="Y113" s="36"/>
      <c r="Z113" s="36"/>
      <c r="AA113" s="36"/>
      <c r="AB113" s="36"/>
      <c r="AC113" s="36"/>
      <c r="AD113" s="36"/>
      <c r="AE113" s="36"/>
      <c r="AT113" s="19" t="s">
        <v>209</v>
      </c>
      <c r="AU113" s="19" t="s">
        <v>207</v>
      </c>
    </row>
    <row r="114" spans="1:51" s="13" customFormat="1" ht="11.25">
      <c r="B114" s="197"/>
      <c r="C114" s="198"/>
      <c r="D114" s="192" t="s">
        <v>211</v>
      </c>
      <c r="E114" s="199" t="s">
        <v>20</v>
      </c>
      <c r="F114" s="200" t="s">
        <v>1535</v>
      </c>
      <c r="G114" s="198"/>
      <c r="H114" s="199" t="s">
        <v>20</v>
      </c>
      <c r="I114" s="201"/>
      <c r="J114" s="201"/>
      <c r="K114" s="198"/>
      <c r="L114" s="198"/>
      <c r="M114" s="202"/>
      <c r="N114" s="203"/>
      <c r="O114" s="204"/>
      <c r="P114" s="204"/>
      <c r="Q114" s="204"/>
      <c r="R114" s="204"/>
      <c r="S114" s="204"/>
      <c r="T114" s="204"/>
      <c r="U114" s="204"/>
      <c r="V114" s="204"/>
      <c r="W114" s="204"/>
      <c r="X114" s="205"/>
      <c r="AT114" s="206" t="s">
        <v>211</v>
      </c>
      <c r="AU114" s="206" t="s">
        <v>207</v>
      </c>
      <c r="AV114" s="13" t="s">
        <v>82</v>
      </c>
      <c r="AW114" s="13" t="s">
        <v>5</v>
      </c>
      <c r="AX114" s="13" t="s">
        <v>74</v>
      </c>
      <c r="AY114" s="206" t="s">
        <v>198</v>
      </c>
    </row>
    <row r="115" spans="1:51" s="13" customFormat="1" ht="11.25">
      <c r="B115" s="197"/>
      <c r="C115" s="198"/>
      <c r="D115" s="192" t="s">
        <v>211</v>
      </c>
      <c r="E115" s="199" t="s">
        <v>20</v>
      </c>
      <c r="F115" s="200" t="s">
        <v>1536</v>
      </c>
      <c r="G115" s="198"/>
      <c r="H115" s="199" t="s">
        <v>20</v>
      </c>
      <c r="I115" s="201"/>
      <c r="J115" s="201"/>
      <c r="K115" s="198"/>
      <c r="L115" s="198"/>
      <c r="M115" s="202"/>
      <c r="N115" s="203"/>
      <c r="O115" s="204"/>
      <c r="P115" s="204"/>
      <c r="Q115" s="204"/>
      <c r="R115" s="204"/>
      <c r="S115" s="204"/>
      <c r="T115" s="204"/>
      <c r="U115" s="204"/>
      <c r="V115" s="204"/>
      <c r="W115" s="204"/>
      <c r="X115" s="205"/>
      <c r="AT115" s="206" t="s">
        <v>211</v>
      </c>
      <c r="AU115" s="206" t="s">
        <v>207</v>
      </c>
      <c r="AV115" s="13" t="s">
        <v>82</v>
      </c>
      <c r="AW115" s="13" t="s">
        <v>5</v>
      </c>
      <c r="AX115" s="13" t="s">
        <v>74</v>
      </c>
      <c r="AY115" s="206" t="s">
        <v>198</v>
      </c>
    </row>
    <row r="116" spans="1:51" s="13" customFormat="1" ht="11.25">
      <c r="B116" s="197"/>
      <c r="C116" s="198"/>
      <c r="D116" s="192" t="s">
        <v>211</v>
      </c>
      <c r="E116" s="199" t="s">
        <v>20</v>
      </c>
      <c r="F116" s="200" t="s">
        <v>1537</v>
      </c>
      <c r="G116" s="198"/>
      <c r="H116" s="199" t="s">
        <v>20</v>
      </c>
      <c r="I116" s="201"/>
      <c r="J116" s="201"/>
      <c r="K116" s="198"/>
      <c r="L116" s="198"/>
      <c r="M116" s="202"/>
      <c r="N116" s="203"/>
      <c r="O116" s="204"/>
      <c r="P116" s="204"/>
      <c r="Q116" s="204"/>
      <c r="R116" s="204"/>
      <c r="S116" s="204"/>
      <c r="T116" s="204"/>
      <c r="U116" s="204"/>
      <c r="V116" s="204"/>
      <c r="W116" s="204"/>
      <c r="X116" s="205"/>
      <c r="AT116" s="206" t="s">
        <v>211</v>
      </c>
      <c r="AU116" s="206" t="s">
        <v>207</v>
      </c>
      <c r="AV116" s="13" t="s">
        <v>82</v>
      </c>
      <c r="AW116" s="13" t="s">
        <v>5</v>
      </c>
      <c r="AX116" s="13" t="s">
        <v>74</v>
      </c>
      <c r="AY116" s="206" t="s">
        <v>198</v>
      </c>
    </row>
    <row r="117" spans="1:51" s="13" customFormat="1" ht="11.25">
      <c r="B117" s="197"/>
      <c r="C117" s="198"/>
      <c r="D117" s="192" t="s">
        <v>211</v>
      </c>
      <c r="E117" s="199" t="s">
        <v>20</v>
      </c>
      <c r="F117" s="200" t="s">
        <v>1538</v>
      </c>
      <c r="G117" s="198"/>
      <c r="H117" s="199" t="s">
        <v>20</v>
      </c>
      <c r="I117" s="201"/>
      <c r="J117" s="201"/>
      <c r="K117" s="198"/>
      <c r="L117" s="198"/>
      <c r="M117" s="202"/>
      <c r="N117" s="203"/>
      <c r="O117" s="204"/>
      <c r="P117" s="204"/>
      <c r="Q117" s="204"/>
      <c r="R117" s="204"/>
      <c r="S117" s="204"/>
      <c r="T117" s="204"/>
      <c r="U117" s="204"/>
      <c r="V117" s="204"/>
      <c r="W117" s="204"/>
      <c r="X117" s="205"/>
      <c r="AT117" s="206" t="s">
        <v>211</v>
      </c>
      <c r="AU117" s="206" t="s">
        <v>207</v>
      </c>
      <c r="AV117" s="13" t="s">
        <v>82</v>
      </c>
      <c r="AW117" s="13" t="s">
        <v>5</v>
      </c>
      <c r="AX117" s="13" t="s">
        <v>74</v>
      </c>
      <c r="AY117" s="206" t="s">
        <v>198</v>
      </c>
    </row>
    <row r="118" spans="1:51" s="13" customFormat="1" ht="11.25">
      <c r="B118" s="197"/>
      <c r="C118" s="198"/>
      <c r="D118" s="192" t="s">
        <v>211</v>
      </c>
      <c r="E118" s="199" t="s">
        <v>20</v>
      </c>
      <c r="F118" s="200" t="s">
        <v>1539</v>
      </c>
      <c r="G118" s="198"/>
      <c r="H118" s="199" t="s">
        <v>20</v>
      </c>
      <c r="I118" s="201"/>
      <c r="J118" s="201"/>
      <c r="K118" s="198"/>
      <c r="L118" s="198"/>
      <c r="M118" s="202"/>
      <c r="N118" s="203"/>
      <c r="O118" s="204"/>
      <c r="P118" s="204"/>
      <c r="Q118" s="204"/>
      <c r="R118" s="204"/>
      <c r="S118" s="204"/>
      <c r="T118" s="204"/>
      <c r="U118" s="204"/>
      <c r="V118" s="204"/>
      <c r="W118" s="204"/>
      <c r="X118" s="205"/>
      <c r="AT118" s="206" t="s">
        <v>211</v>
      </c>
      <c r="AU118" s="206" t="s">
        <v>207</v>
      </c>
      <c r="AV118" s="13" t="s">
        <v>82</v>
      </c>
      <c r="AW118" s="13" t="s">
        <v>5</v>
      </c>
      <c r="AX118" s="13" t="s">
        <v>74</v>
      </c>
      <c r="AY118" s="206" t="s">
        <v>198</v>
      </c>
    </row>
    <row r="119" spans="1:51" s="13" customFormat="1" ht="11.25">
      <c r="B119" s="197"/>
      <c r="C119" s="198"/>
      <c r="D119" s="192" t="s">
        <v>211</v>
      </c>
      <c r="E119" s="199" t="s">
        <v>20</v>
      </c>
      <c r="F119" s="200" t="s">
        <v>1540</v>
      </c>
      <c r="G119" s="198"/>
      <c r="H119" s="199" t="s">
        <v>20</v>
      </c>
      <c r="I119" s="201"/>
      <c r="J119" s="201"/>
      <c r="K119" s="198"/>
      <c r="L119" s="198"/>
      <c r="M119" s="202"/>
      <c r="N119" s="203"/>
      <c r="O119" s="204"/>
      <c r="P119" s="204"/>
      <c r="Q119" s="204"/>
      <c r="R119" s="204"/>
      <c r="S119" s="204"/>
      <c r="T119" s="204"/>
      <c r="U119" s="204"/>
      <c r="V119" s="204"/>
      <c r="W119" s="204"/>
      <c r="X119" s="205"/>
      <c r="AT119" s="206" t="s">
        <v>211</v>
      </c>
      <c r="AU119" s="206" t="s">
        <v>207</v>
      </c>
      <c r="AV119" s="13" t="s">
        <v>82</v>
      </c>
      <c r="AW119" s="13" t="s">
        <v>5</v>
      </c>
      <c r="AX119" s="13" t="s">
        <v>74</v>
      </c>
      <c r="AY119" s="206" t="s">
        <v>198</v>
      </c>
    </row>
    <row r="120" spans="1:51" s="13" customFormat="1" ht="11.25">
      <c r="B120" s="197"/>
      <c r="C120" s="198"/>
      <c r="D120" s="192" t="s">
        <v>211</v>
      </c>
      <c r="E120" s="199" t="s">
        <v>20</v>
      </c>
      <c r="F120" s="200" t="s">
        <v>1541</v>
      </c>
      <c r="G120" s="198"/>
      <c r="H120" s="199" t="s">
        <v>20</v>
      </c>
      <c r="I120" s="201"/>
      <c r="J120" s="201"/>
      <c r="K120" s="198"/>
      <c r="L120" s="198"/>
      <c r="M120" s="202"/>
      <c r="N120" s="203"/>
      <c r="O120" s="204"/>
      <c r="P120" s="204"/>
      <c r="Q120" s="204"/>
      <c r="R120" s="204"/>
      <c r="S120" s="204"/>
      <c r="T120" s="204"/>
      <c r="U120" s="204"/>
      <c r="V120" s="204"/>
      <c r="W120" s="204"/>
      <c r="X120" s="205"/>
      <c r="AT120" s="206" t="s">
        <v>211</v>
      </c>
      <c r="AU120" s="206" t="s">
        <v>207</v>
      </c>
      <c r="AV120" s="13" t="s">
        <v>82</v>
      </c>
      <c r="AW120" s="13" t="s">
        <v>5</v>
      </c>
      <c r="AX120" s="13" t="s">
        <v>74</v>
      </c>
      <c r="AY120" s="206" t="s">
        <v>198</v>
      </c>
    </row>
    <row r="121" spans="1:51" s="14" customFormat="1" ht="11.25">
      <c r="B121" s="207"/>
      <c r="C121" s="208"/>
      <c r="D121" s="192" t="s">
        <v>211</v>
      </c>
      <c r="E121" s="209" t="s">
        <v>20</v>
      </c>
      <c r="F121" s="210" t="s">
        <v>1542</v>
      </c>
      <c r="G121" s="208"/>
      <c r="H121" s="211">
        <v>24.35</v>
      </c>
      <c r="I121" s="212"/>
      <c r="J121" s="212"/>
      <c r="K121" s="208"/>
      <c r="L121" s="208"/>
      <c r="M121" s="213"/>
      <c r="N121" s="214"/>
      <c r="O121" s="215"/>
      <c r="P121" s="215"/>
      <c r="Q121" s="215"/>
      <c r="R121" s="215"/>
      <c r="S121" s="215"/>
      <c r="T121" s="215"/>
      <c r="U121" s="215"/>
      <c r="V121" s="215"/>
      <c r="W121" s="215"/>
      <c r="X121" s="216"/>
      <c r="AT121" s="217" t="s">
        <v>211</v>
      </c>
      <c r="AU121" s="217" t="s">
        <v>207</v>
      </c>
      <c r="AV121" s="14" t="s">
        <v>207</v>
      </c>
      <c r="AW121" s="14" t="s">
        <v>5</v>
      </c>
      <c r="AX121" s="14" t="s">
        <v>74</v>
      </c>
      <c r="AY121" s="217" t="s">
        <v>198</v>
      </c>
    </row>
    <row r="122" spans="1:51" s="13" customFormat="1" ht="11.25">
      <c r="B122" s="197"/>
      <c r="C122" s="198"/>
      <c r="D122" s="192" t="s">
        <v>211</v>
      </c>
      <c r="E122" s="199" t="s">
        <v>20</v>
      </c>
      <c r="F122" s="200" t="s">
        <v>1543</v>
      </c>
      <c r="G122" s="198"/>
      <c r="H122" s="199" t="s">
        <v>20</v>
      </c>
      <c r="I122" s="201"/>
      <c r="J122" s="201"/>
      <c r="K122" s="198"/>
      <c r="L122" s="198"/>
      <c r="M122" s="202"/>
      <c r="N122" s="203"/>
      <c r="O122" s="204"/>
      <c r="P122" s="204"/>
      <c r="Q122" s="204"/>
      <c r="R122" s="204"/>
      <c r="S122" s="204"/>
      <c r="T122" s="204"/>
      <c r="U122" s="204"/>
      <c r="V122" s="204"/>
      <c r="W122" s="204"/>
      <c r="X122" s="205"/>
      <c r="AT122" s="206" t="s">
        <v>211</v>
      </c>
      <c r="AU122" s="206" t="s">
        <v>207</v>
      </c>
      <c r="AV122" s="13" t="s">
        <v>82</v>
      </c>
      <c r="AW122" s="13" t="s">
        <v>5</v>
      </c>
      <c r="AX122" s="13" t="s">
        <v>74</v>
      </c>
      <c r="AY122" s="206" t="s">
        <v>198</v>
      </c>
    </row>
    <row r="123" spans="1:51" s="13" customFormat="1" ht="11.25">
      <c r="B123" s="197"/>
      <c r="C123" s="198"/>
      <c r="D123" s="192" t="s">
        <v>211</v>
      </c>
      <c r="E123" s="199" t="s">
        <v>20</v>
      </c>
      <c r="F123" s="200" t="s">
        <v>1538</v>
      </c>
      <c r="G123" s="198"/>
      <c r="H123" s="199" t="s">
        <v>20</v>
      </c>
      <c r="I123" s="201"/>
      <c r="J123" s="201"/>
      <c r="K123" s="198"/>
      <c r="L123" s="198"/>
      <c r="M123" s="202"/>
      <c r="N123" s="203"/>
      <c r="O123" s="204"/>
      <c r="P123" s="204"/>
      <c r="Q123" s="204"/>
      <c r="R123" s="204"/>
      <c r="S123" s="204"/>
      <c r="T123" s="204"/>
      <c r="U123" s="204"/>
      <c r="V123" s="204"/>
      <c r="W123" s="204"/>
      <c r="X123" s="205"/>
      <c r="AT123" s="206" t="s">
        <v>211</v>
      </c>
      <c r="AU123" s="206" t="s">
        <v>207</v>
      </c>
      <c r="AV123" s="13" t="s">
        <v>82</v>
      </c>
      <c r="AW123" s="13" t="s">
        <v>5</v>
      </c>
      <c r="AX123" s="13" t="s">
        <v>74</v>
      </c>
      <c r="AY123" s="206" t="s">
        <v>198</v>
      </c>
    </row>
    <row r="124" spans="1:51" s="13" customFormat="1" ht="11.25">
      <c r="B124" s="197"/>
      <c r="C124" s="198"/>
      <c r="D124" s="192" t="s">
        <v>211</v>
      </c>
      <c r="E124" s="199" t="s">
        <v>20</v>
      </c>
      <c r="F124" s="200" t="s">
        <v>1539</v>
      </c>
      <c r="G124" s="198"/>
      <c r="H124" s="199" t="s">
        <v>20</v>
      </c>
      <c r="I124" s="201"/>
      <c r="J124" s="201"/>
      <c r="K124" s="198"/>
      <c r="L124" s="198"/>
      <c r="M124" s="202"/>
      <c r="N124" s="203"/>
      <c r="O124" s="204"/>
      <c r="P124" s="204"/>
      <c r="Q124" s="204"/>
      <c r="R124" s="204"/>
      <c r="S124" s="204"/>
      <c r="T124" s="204"/>
      <c r="U124" s="204"/>
      <c r="V124" s="204"/>
      <c r="W124" s="204"/>
      <c r="X124" s="205"/>
      <c r="AT124" s="206" t="s">
        <v>211</v>
      </c>
      <c r="AU124" s="206" t="s">
        <v>207</v>
      </c>
      <c r="AV124" s="13" t="s">
        <v>82</v>
      </c>
      <c r="AW124" s="13" t="s">
        <v>5</v>
      </c>
      <c r="AX124" s="13" t="s">
        <v>74</v>
      </c>
      <c r="AY124" s="206" t="s">
        <v>198</v>
      </c>
    </row>
    <row r="125" spans="1:51" s="13" customFormat="1" ht="11.25">
      <c r="B125" s="197"/>
      <c r="C125" s="198"/>
      <c r="D125" s="192" t="s">
        <v>211</v>
      </c>
      <c r="E125" s="199" t="s">
        <v>20</v>
      </c>
      <c r="F125" s="200" t="s">
        <v>1544</v>
      </c>
      <c r="G125" s="198"/>
      <c r="H125" s="199" t="s">
        <v>20</v>
      </c>
      <c r="I125" s="201"/>
      <c r="J125" s="201"/>
      <c r="K125" s="198"/>
      <c r="L125" s="198"/>
      <c r="M125" s="202"/>
      <c r="N125" s="203"/>
      <c r="O125" s="204"/>
      <c r="P125" s="204"/>
      <c r="Q125" s="204"/>
      <c r="R125" s="204"/>
      <c r="S125" s="204"/>
      <c r="T125" s="204"/>
      <c r="U125" s="204"/>
      <c r="V125" s="204"/>
      <c r="W125" s="204"/>
      <c r="X125" s="205"/>
      <c r="AT125" s="206" t="s">
        <v>211</v>
      </c>
      <c r="AU125" s="206" t="s">
        <v>207</v>
      </c>
      <c r="AV125" s="13" t="s">
        <v>82</v>
      </c>
      <c r="AW125" s="13" t="s">
        <v>5</v>
      </c>
      <c r="AX125" s="13" t="s">
        <v>74</v>
      </c>
      <c r="AY125" s="206" t="s">
        <v>198</v>
      </c>
    </row>
    <row r="126" spans="1:51" s="13" customFormat="1" ht="11.25">
      <c r="B126" s="197"/>
      <c r="C126" s="198"/>
      <c r="D126" s="192" t="s">
        <v>211</v>
      </c>
      <c r="E126" s="199" t="s">
        <v>20</v>
      </c>
      <c r="F126" s="200" t="s">
        <v>1541</v>
      </c>
      <c r="G126" s="198"/>
      <c r="H126" s="199" t="s">
        <v>20</v>
      </c>
      <c r="I126" s="201"/>
      <c r="J126" s="201"/>
      <c r="K126" s="198"/>
      <c r="L126" s="198"/>
      <c r="M126" s="202"/>
      <c r="N126" s="203"/>
      <c r="O126" s="204"/>
      <c r="P126" s="204"/>
      <c r="Q126" s="204"/>
      <c r="R126" s="204"/>
      <c r="S126" s="204"/>
      <c r="T126" s="204"/>
      <c r="U126" s="204"/>
      <c r="V126" s="204"/>
      <c r="W126" s="204"/>
      <c r="X126" s="205"/>
      <c r="AT126" s="206" t="s">
        <v>211</v>
      </c>
      <c r="AU126" s="206" t="s">
        <v>207</v>
      </c>
      <c r="AV126" s="13" t="s">
        <v>82</v>
      </c>
      <c r="AW126" s="13" t="s">
        <v>5</v>
      </c>
      <c r="AX126" s="13" t="s">
        <v>74</v>
      </c>
      <c r="AY126" s="206" t="s">
        <v>198</v>
      </c>
    </row>
    <row r="127" spans="1:51" s="14" customFormat="1" ht="11.25">
      <c r="B127" s="207"/>
      <c r="C127" s="208"/>
      <c r="D127" s="192" t="s">
        <v>211</v>
      </c>
      <c r="E127" s="209" t="s">
        <v>20</v>
      </c>
      <c r="F127" s="210" t="s">
        <v>1542</v>
      </c>
      <c r="G127" s="208"/>
      <c r="H127" s="211">
        <v>24.35</v>
      </c>
      <c r="I127" s="212"/>
      <c r="J127" s="212"/>
      <c r="K127" s="208"/>
      <c r="L127" s="208"/>
      <c r="M127" s="213"/>
      <c r="N127" s="214"/>
      <c r="O127" s="215"/>
      <c r="P127" s="215"/>
      <c r="Q127" s="215"/>
      <c r="R127" s="215"/>
      <c r="S127" s="215"/>
      <c r="T127" s="215"/>
      <c r="U127" s="215"/>
      <c r="V127" s="215"/>
      <c r="W127" s="215"/>
      <c r="X127" s="216"/>
      <c r="AT127" s="217" t="s">
        <v>211</v>
      </c>
      <c r="AU127" s="217" t="s">
        <v>207</v>
      </c>
      <c r="AV127" s="14" t="s">
        <v>207</v>
      </c>
      <c r="AW127" s="14" t="s">
        <v>5</v>
      </c>
      <c r="AX127" s="14" t="s">
        <v>74</v>
      </c>
      <c r="AY127" s="217" t="s">
        <v>198</v>
      </c>
    </row>
    <row r="128" spans="1:51" s="13" customFormat="1" ht="11.25">
      <c r="B128" s="197"/>
      <c r="C128" s="198"/>
      <c r="D128" s="192" t="s">
        <v>211</v>
      </c>
      <c r="E128" s="199" t="s">
        <v>20</v>
      </c>
      <c r="F128" s="200" t="s">
        <v>1545</v>
      </c>
      <c r="G128" s="198"/>
      <c r="H128" s="199" t="s">
        <v>20</v>
      </c>
      <c r="I128" s="201"/>
      <c r="J128" s="201"/>
      <c r="K128" s="198"/>
      <c r="L128" s="198"/>
      <c r="M128" s="202"/>
      <c r="N128" s="203"/>
      <c r="O128" s="204"/>
      <c r="P128" s="204"/>
      <c r="Q128" s="204"/>
      <c r="R128" s="204"/>
      <c r="S128" s="204"/>
      <c r="T128" s="204"/>
      <c r="U128" s="204"/>
      <c r="V128" s="204"/>
      <c r="W128" s="204"/>
      <c r="X128" s="205"/>
      <c r="AT128" s="206" t="s">
        <v>211</v>
      </c>
      <c r="AU128" s="206" t="s">
        <v>207</v>
      </c>
      <c r="AV128" s="13" t="s">
        <v>82</v>
      </c>
      <c r="AW128" s="13" t="s">
        <v>5</v>
      </c>
      <c r="AX128" s="13" t="s">
        <v>74</v>
      </c>
      <c r="AY128" s="206" t="s">
        <v>198</v>
      </c>
    </row>
    <row r="129" spans="2:51" s="13" customFormat="1" ht="11.25">
      <c r="B129" s="197"/>
      <c r="C129" s="198"/>
      <c r="D129" s="192" t="s">
        <v>211</v>
      </c>
      <c r="E129" s="199" t="s">
        <v>20</v>
      </c>
      <c r="F129" s="200" t="s">
        <v>1538</v>
      </c>
      <c r="G129" s="198"/>
      <c r="H129" s="199" t="s">
        <v>20</v>
      </c>
      <c r="I129" s="201"/>
      <c r="J129" s="201"/>
      <c r="K129" s="198"/>
      <c r="L129" s="198"/>
      <c r="M129" s="202"/>
      <c r="N129" s="203"/>
      <c r="O129" s="204"/>
      <c r="P129" s="204"/>
      <c r="Q129" s="204"/>
      <c r="R129" s="204"/>
      <c r="S129" s="204"/>
      <c r="T129" s="204"/>
      <c r="U129" s="204"/>
      <c r="V129" s="204"/>
      <c r="W129" s="204"/>
      <c r="X129" s="205"/>
      <c r="AT129" s="206" t="s">
        <v>211</v>
      </c>
      <c r="AU129" s="206" t="s">
        <v>207</v>
      </c>
      <c r="AV129" s="13" t="s">
        <v>82</v>
      </c>
      <c r="AW129" s="13" t="s">
        <v>5</v>
      </c>
      <c r="AX129" s="13" t="s">
        <v>74</v>
      </c>
      <c r="AY129" s="206" t="s">
        <v>198</v>
      </c>
    </row>
    <row r="130" spans="2:51" s="13" customFormat="1" ht="11.25">
      <c r="B130" s="197"/>
      <c r="C130" s="198"/>
      <c r="D130" s="192" t="s">
        <v>211</v>
      </c>
      <c r="E130" s="199" t="s">
        <v>20</v>
      </c>
      <c r="F130" s="200" t="s">
        <v>1539</v>
      </c>
      <c r="G130" s="198"/>
      <c r="H130" s="199" t="s">
        <v>20</v>
      </c>
      <c r="I130" s="201"/>
      <c r="J130" s="201"/>
      <c r="K130" s="198"/>
      <c r="L130" s="198"/>
      <c r="M130" s="202"/>
      <c r="N130" s="203"/>
      <c r="O130" s="204"/>
      <c r="P130" s="204"/>
      <c r="Q130" s="204"/>
      <c r="R130" s="204"/>
      <c r="S130" s="204"/>
      <c r="T130" s="204"/>
      <c r="U130" s="204"/>
      <c r="V130" s="204"/>
      <c r="W130" s="204"/>
      <c r="X130" s="205"/>
      <c r="AT130" s="206" t="s">
        <v>211</v>
      </c>
      <c r="AU130" s="206" t="s">
        <v>207</v>
      </c>
      <c r="AV130" s="13" t="s">
        <v>82</v>
      </c>
      <c r="AW130" s="13" t="s">
        <v>5</v>
      </c>
      <c r="AX130" s="13" t="s">
        <v>74</v>
      </c>
      <c r="AY130" s="206" t="s">
        <v>198</v>
      </c>
    </row>
    <row r="131" spans="2:51" s="13" customFormat="1" ht="11.25">
      <c r="B131" s="197"/>
      <c r="C131" s="198"/>
      <c r="D131" s="192" t="s">
        <v>211</v>
      </c>
      <c r="E131" s="199" t="s">
        <v>20</v>
      </c>
      <c r="F131" s="200" t="s">
        <v>1546</v>
      </c>
      <c r="G131" s="198"/>
      <c r="H131" s="199" t="s">
        <v>20</v>
      </c>
      <c r="I131" s="201"/>
      <c r="J131" s="201"/>
      <c r="K131" s="198"/>
      <c r="L131" s="198"/>
      <c r="M131" s="202"/>
      <c r="N131" s="203"/>
      <c r="O131" s="204"/>
      <c r="P131" s="204"/>
      <c r="Q131" s="204"/>
      <c r="R131" s="204"/>
      <c r="S131" s="204"/>
      <c r="T131" s="204"/>
      <c r="U131" s="204"/>
      <c r="V131" s="204"/>
      <c r="W131" s="204"/>
      <c r="X131" s="205"/>
      <c r="AT131" s="206" t="s">
        <v>211</v>
      </c>
      <c r="AU131" s="206" t="s">
        <v>207</v>
      </c>
      <c r="AV131" s="13" t="s">
        <v>82</v>
      </c>
      <c r="AW131" s="13" t="s">
        <v>5</v>
      </c>
      <c r="AX131" s="13" t="s">
        <v>74</v>
      </c>
      <c r="AY131" s="206" t="s">
        <v>198</v>
      </c>
    </row>
    <row r="132" spans="2:51" s="13" customFormat="1" ht="11.25">
      <c r="B132" s="197"/>
      <c r="C132" s="198"/>
      <c r="D132" s="192" t="s">
        <v>211</v>
      </c>
      <c r="E132" s="199" t="s">
        <v>20</v>
      </c>
      <c r="F132" s="200" t="s">
        <v>1541</v>
      </c>
      <c r="G132" s="198"/>
      <c r="H132" s="199" t="s">
        <v>20</v>
      </c>
      <c r="I132" s="201"/>
      <c r="J132" s="201"/>
      <c r="K132" s="198"/>
      <c r="L132" s="198"/>
      <c r="M132" s="202"/>
      <c r="N132" s="203"/>
      <c r="O132" s="204"/>
      <c r="P132" s="204"/>
      <c r="Q132" s="204"/>
      <c r="R132" s="204"/>
      <c r="S132" s="204"/>
      <c r="T132" s="204"/>
      <c r="U132" s="204"/>
      <c r="V132" s="204"/>
      <c r="W132" s="204"/>
      <c r="X132" s="205"/>
      <c r="AT132" s="206" t="s">
        <v>211</v>
      </c>
      <c r="AU132" s="206" t="s">
        <v>207</v>
      </c>
      <c r="AV132" s="13" t="s">
        <v>82</v>
      </c>
      <c r="AW132" s="13" t="s">
        <v>5</v>
      </c>
      <c r="AX132" s="13" t="s">
        <v>74</v>
      </c>
      <c r="AY132" s="206" t="s">
        <v>198</v>
      </c>
    </row>
    <row r="133" spans="2:51" s="14" customFormat="1" ht="11.25">
      <c r="B133" s="207"/>
      <c r="C133" s="208"/>
      <c r="D133" s="192" t="s">
        <v>211</v>
      </c>
      <c r="E133" s="209" t="s">
        <v>20</v>
      </c>
      <c r="F133" s="210" t="s">
        <v>1542</v>
      </c>
      <c r="G133" s="208"/>
      <c r="H133" s="211">
        <v>24.35</v>
      </c>
      <c r="I133" s="212"/>
      <c r="J133" s="212"/>
      <c r="K133" s="208"/>
      <c r="L133" s="208"/>
      <c r="M133" s="213"/>
      <c r="N133" s="214"/>
      <c r="O133" s="215"/>
      <c r="P133" s="215"/>
      <c r="Q133" s="215"/>
      <c r="R133" s="215"/>
      <c r="S133" s="215"/>
      <c r="T133" s="215"/>
      <c r="U133" s="215"/>
      <c r="V133" s="215"/>
      <c r="W133" s="215"/>
      <c r="X133" s="216"/>
      <c r="AT133" s="217" t="s">
        <v>211</v>
      </c>
      <c r="AU133" s="217" t="s">
        <v>207</v>
      </c>
      <c r="AV133" s="14" t="s">
        <v>207</v>
      </c>
      <c r="AW133" s="14" t="s">
        <v>5</v>
      </c>
      <c r="AX133" s="14" t="s">
        <v>74</v>
      </c>
      <c r="AY133" s="217" t="s">
        <v>198</v>
      </c>
    </row>
    <row r="134" spans="2:51" s="13" customFormat="1" ht="11.25">
      <c r="B134" s="197"/>
      <c r="C134" s="198"/>
      <c r="D134" s="192" t="s">
        <v>211</v>
      </c>
      <c r="E134" s="199" t="s">
        <v>20</v>
      </c>
      <c r="F134" s="200" t="s">
        <v>1547</v>
      </c>
      <c r="G134" s="198"/>
      <c r="H134" s="199" t="s">
        <v>20</v>
      </c>
      <c r="I134" s="201"/>
      <c r="J134" s="201"/>
      <c r="K134" s="198"/>
      <c r="L134" s="198"/>
      <c r="M134" s="202"/>
      <c r="N134" s="203"/>
      <c r="O134" s="204"/>
      <c r="P134" s="204"/>
      <c r="Q134" s="204"/>
      <c r="R134" s="204"/>
      <c r="S134" s="204"/>
      <c r="T134" s="204"/>
      <c r="U134" s="204"/>
      <c r="V134" s="204"/>
      <c r="W134" s="204"/>
      <c r="X134" s="205"/>
      <c r="AT134" s="206" t="s">
        <v>211</v>
      </c>
      <c r="AU134" s="206" t="s">
        <v>207</v>
      </c>
      <c r="AV134" s="13" t="s">
        <v>82</v>
      </c>
      <c r="AW134" s="13" t="s">
        <v>5</v>
      </c>
      <c r="AX134" s="13" t="s">
        <v>74</v>
      </c>
      <c r="AY134" s="206" t="s">
        <v>198</v>
      </c>
    </row>
    <row r="135" spans="2:51" s="13" customFormat="1" ht="11.25">
      <c r="B135" s="197"/>
      <c r="C135" s="198"/>
      <c r="D135" s="192" t="s">
        <v>211</v>
      </c>
      <c r="E135" s="199" t="s">
        <v>20</v>
      </c>
      <c r="F135" s="200" t="s">
        <v>1538</v>
      </c>
      <c r="G135" s="198"/>
      <c r="H135" s="199" t="s">
        <v>20</v>
      </c>
      <c r="I135" s="201"/>
      <c r="J135" s="201"/>
      <c r="K135" s="198"/>
      <c r="L135" s="198"/>
      <c r="M135" s="202"/>
      <c r="N135" s="203"/>
      <c r="O135" s="204"/>
      <c r="P135" s="204"/>
      <c r="Q135" s="204"/>
      <c r="R135" s="204"/>
      <c r="S135" s="204"/>
      <c r="T135" s="204"/>
      <c r="U135" s="204"/>
      <c r="V135" s="204"/>
      <c r="W135" s="204"/>
      <c r="X135" s="205"/>
      <c r="AT135" s="206" t="s">
        <v>211</v>
      </c>
      <c r="AU135" s="206" t="s">
        <v>207</v>
      </c>
      <c r="AV135" s="13" t="s">
        <v>82</v>
      </c>
      <c r="AW135" s="13" t="s">
        <v>5</v>
      </c>
      <c r="AX135" s="13" t="s">
        <v>74</v>
      </c>
      <c r="AY135" s="206" t="s">
        <v>198</v>
      </c>
    </row>
    <row r="136" spans="2:51" s="13" customFormat="1" ht="11.25">
      <c r="B136" s="197"/>
      <c r="C136" s="198"/>
      <c r="D136" s="192" t="s">
        <v>211</v>
      </c>
      <c r="E136" s="199" t="s">
        <v>20</v>
      </c>
      <c r="F136" s="200" t="s">
        <v>1539</v>
      </c>
      <c r="G136" s="198"/>
      <c r="H136" s="199" t="s">
        <v>20</v>
      </c>
      <c r="I136" s="201"/>
      <c r="J136" s="201"/>
      <c r="K136" s="198"/>
      <c r="L136" s="198"/>
      <c r="M136" s="202"/>
      <c r="N136" s="203"/>
      <c r="O136" s="204"/>
      <c r="P136" s="204"/>
      <c r="Q136" s="204"/>
      <c r="R136" s="204"/>
      <c r="S136" s="204"/>
      <c r="T136" s="204"/>
      <c r="U136" s="204"/>
      <c r="V136" s="204"/>
      <c r="W136" s="204"/>
      <c r="X136" s="205"/>
      <c r="AT136" s="206" t="s">
        <v>211</v>
      </c>
      <c r="AU136" s="206" t="s">
        <v>207</v>
      </c>
      <c r="AV136" s="13" t="s">
        <v>82</v>
      </c>
      <c r="AW136" s="13" t="s">
        <v>5</v>
      </c>
      <c r="AX136" s="13" t="s">
        <v>74</v>
      </c>
      <c r="AY136" s="206" t="s">
        <v>198</v>
      </c>
    </row>
    <row r="137" spans="2:51" s="13" customFormat="1" ht="11.25">
      <c r="B137" s="197"/>
      <c r="C137" s="198"/>
      <c r="D137" s="192" t="s">
        <v>211</v>
      </c>
      <c r="E137" s="199" t="s">
        <v>20</v>
      </c>
      <c r="F137" s="200" t="s">
        <v>1548</v>
      </c>
      <c r="G137" s="198"/>
      <c r="H137" s="199" t="s">
        <v>20</v>
      </c>
      <c r="I137" s="201"/>
      <c r="J137" s="201"/>
      <c r="K137" s="198"/>
      <c r="L137" s="198"/>
      <c r="M137" s="202"/>
      <c r="N137" s="203"/>
      <c r="O137" s="204"/>
      <c r="P137" s="204"/>
      <c r="Q137" s="204"/>
      <c r="R137" s="204"/>
      <c r="S137" s="204"/>
      <c r="T137" s="204"/>
      <c r="U137" s="204"/>
      <c r="V137" s="204"/>
      <c r="W137" s="204"/>
      <c r="X137" s="205"/>
      <c r="AT137" s="206" t="s">
        <v>211</v>
      </c>
      <c r="AU137" s="206" t="s">
        <v>207</v>
      </c>
      <c r="AV137" s="13" t="s">
        <v>82</v>
      </c>
      <c r="AW137" s="13" t="s">
        <v>5</v>
      </c>
      <c r="AX137" s="13" t="s">
        <v>74</v>
      </c>
      <c r="AY137" s="206" t="s">
        <v>198</v>
      </c>
    </row>
    <row r="138" spans="2:51" s="13" customFormat="1" ht="11.25">
      <c r="B138" s="197"/>
      <c r="C138" s="198"/>
      <c r="D138" s="192" t="s">
        <v>211</v>
      </c>
      <c r="E138" s="199" t="s">
        <v>20</v>
      </c>
      <c r="F138" s="200" t="s">
        <v>1541</v>
      </c>
      <c r="G138" s="198"/>
      <c r="H138" s="199" t="s">
        <v>20</v>
      </c>
      <c r="I138" s="201"/>
      <c r="J138" s="201"/>
      <c r="K138" s="198"/>
      <c r="L138" s="198"/>
      <c r="M138" s="202"/>
      <c r="N138" s="203"/>
      <c r="O138" s="204"/>
      <c r="P138" s="204"/>
      <c r="Q138" s="204"/>
      <c r="R138" s="204"/>
      <c r="S138" s="204"/>
      <c r="T138" s="204"/>
      <c r="U138" s="204"/>
      <c r="V138" s="204"/>
      <c r="W138" s="204"/>
      <c r="X138" s="205"/>
      <c r="AT138" s="206" t="s">
        <v>211</v>
      </c>
      <c r="AU138" s="206" t="s">
        <v>207</v>
      </c>
      <c r="AV138" s="13" t="s">
        <v>82</v>
      </c>
      <c r="AW138" s="13" t="s">
        <v>5</v>
      </c>
      <c r="AX138" s="13" t="s">
        <v>74</v>
      </c>
      <c r="AY138" s="206" t="s">
        <v>198</v>
      </c>
    </row>
    <row r="139" spans="2:51" s="14" customFormat="1" ht="11.25">
      <c r="B139" s="207"/>
      <c r="C139" s="208"/>
      <c r="D139" s="192" t="s">
        <v>211</v>
      </c>
      <c r="E139" s="209" t="s">
        <v>20</v>
      </c>
      <c r="F139" s="210" t="s">
        <v>1542</v>
      </c>
      <c r="G139" s="208"/>
      <c r="H139" s="211">
        <v>24.35</v>
      </c>
      <c r="I139" s="212"/>
      <c r="J139" s="212"/>
      <c r="K139" s="208"/>
      <c r="L139" s="208"/>
      <c r="M139" s="213"/>
      <c r="N139" s="214"/>
      <c r="O139" s="215"/>
      <c r="P139" s="215"/>
      <c r="Q139" s="215"/>
      <c r="R139" s="215"/>
      <c r="S139" s="215"/>
      <c r="T139" s="215"/>
      <c r="U139" s="215"/>
      <c r="V139" s="215"/>
      <c r="W139" s="215"/>
      <c r="X139" s="216"/>
      <c r="AT139" s="217" t="s">
        <v>211</v>
      </c>
      <c r="AU139" s="217" t="s">
        <v>207</v>
      </c>
      <c r="AV139" s="14" t="s">
        <v>207</v>
      </c>
      <c r="AW139" s="14" t="s">
        <v>5</v>
      </c>
      <c r="AX139" s="14" t="s">
        <v>74</v>
      </c>
      <c r="AY139" s="217" t="s">
        <v>198</v>
      </c>
    </row>
    <row r="140" spans="2:51" s="13" customFormat="1" ht="11.25">
      <c r="B140" s="197"/>
      <c r="C140" s="198"/>
      <c r="D140" s="192" t="s">
        <v>211</v>
      </c>
      <c r="E140" s="199" t="s">
        <v>20</v>
      </c>
      <c r="F140" s="200" t="s">
        <v>1549</v>
      </c>
      <c r="G140" s="198"/>
      <c r="H140" s="199" t="s">
        <v>20</v>
      </c>
      <c r="I140" s="201"/>
      <c r="J140" s="201"/>
      <c r="K140" s="198"/>
      <c r="L140" s="198"/>
      <c r="M140" s="202"/>
      <c r="N140" s="203"/>
      <c r="O140" s="204"/>
      <c r="P140" s="204"/>
      <c r="Q140" s="204"/>
      <c r="R140" s="204"/>
      <c r="S140" s="204"/>
      <c r="T140" s="204"/>
      <c r="U140" s="204"/>
      <c r="V140" s="204"/>
      <c r="W140" s="204"/>
      <c r="X140" s="205"/>
      <c r="AT140" s="206" t="s">
        <v>211</v>
      </c>
      <c r="AU140" s="206" t="s">
        <v>207</v>
      </c>
      <c r="AV140" s="13" t="s">
        <v>82</v>
      </c>
      <c r="AW140" s="13" t="s">
        <v>5</v>
      </c>
      <c r="AX140" s="13" t="s">
        <v>74</v>
      </c>
      <c r="AY140" s="206" t="s">
        <v>198</v>
      </c>
    </row>
    <row r="141" spans="2:51" s="13" customFormat="1" ht="11.25">
      <c r="B141" s="197"/>
      <c r="C141" s="198"/>
      <c r="D141" s="192" t="s">
        <v>211</v>
      </c>
      <c r="E141" s="199" t="s">
        <v>20</v>
      </c>
      <c r="F141" s="200" t="s">
        <v>1538</v>
      </c>
      <c r="G141" s="198"/>
      <c r="H141" s="199" t="s">
        <v>20</v>
      </c>
      <c r="I141" s="201"/>
      <c r="J141" s="201"/>
      <c r="K141" s="198"/>
      <c r="L141" s="198"/>
      <c r="M141" s="202"/>
      <c r="N141" s="203"/>
      <c r="O141" s="204"/>
      <c r="P141" s="204"/>
      <c r="Q141" s="204"/>
      <c r="R141" s="204"/>
      <c r="S141" s="204"/>
      <c r="T141" s="204"/>
      <c r="U141" s="204"/>
      <c r="V141" s="204"/>
      <c r="W141" s="204"/>
      <c r="X141" s="205"/>
      <c r="AT141" s="206" t="s">
        <v>211</v>
      </c>
      <c r="AU141" s="206" t="s">
        <v>207</v>
      </c>
      <c r="AV141" s="13" t="s">
        <v>82</v>
      </c>
      <c r="AW141" s="13" t="s">
        <v>5</v>
      </c>
      <c r="AX141" s="13" t="s">
        <v>74</v>
      </c>
      <c r="AY141" s="206" t="s">
        <v>198</v>
      </c>
    </row>
    <row r="142" spans="2:51" s="13" customFormat="1" ht="11.25">
      <c r="B142" s="197"/>
      <c r="C142" s="198"/>
      <c r="D142" s="192" t="s">
        <v>211</v>
      </c>
      <c r="E142" s="199" t="s">
        <v>20</v>
      </c>
      <c r="F142" s="200" t="s">
        <v>1539</v>
      </c>
      <c r="G142" s="198"/>
      <c r="H142" s="199" t="s">
        <v>20</v>
      </c>
      <c r="I142" s="201"/>
      <c r="J142" s="201"/>
      <c r="K142" s="198"/>
      <c r="L142" s="198"/>
      <c r="M142" s="202"/>
      <c r="N142" s="203"/>
      <c r="O142" s="204"/>
      <c r="P142" s="204"/>
      <c r="Q142" s="204"/>
      <c r="R142" s="204"/>
      <c r="S142" s="204"/>
      <c r="T142" s="204"/>
      <c r="U142" s="204"/>
      <c r="V142" s="204"/>
      <c r="W142" s="204"/>
      <c r="X142" s="205"/>
      <c r="AT142" s="206" t="s">
        <v>211</v>
      </c>
      <c r="AU142" s="206" t="s">
        <v>207</v>
      </c>
      <c r="AV142" s="13" t="s">
        <v>82</v>
      </c>
      <c r="AW142" s="13" t="s">
        <v>5</v>
      </c>
      <c r="AX142" s="13" t="s">
        <v>74</v>
      </c>
      <c r="AY142" s="206" t="s">
        <v>198</v>
      </c>
    </row>
    <row r="143" spans="2:51" s="13" customFormat="1" ht="11.25">
      <c r="B143" s="197"/>
      <c r="C143" s="198"/>
      <c r="D143" s="192" t="s">
        <v>211</v>
      </c>
      <c r="E143" s="199" t="s">
        <v>20</v>
      </c>
      <c r="F143" s="200" t="s">
        <v>1550</v>
      </c>
      <c r="G143" s="198"/>
      <c r="H143" s="199" t="s">
        <v>20</v>
      </c>
      <c r="I143" s="201"/>
      <c r="J143" s="201"/>
      <c r="K143" s="198"/>
      <c r="L143" s="198"/>
      <c r="M143" s="202"/>
      <c r="N143" s="203"/>
      <c r="O143" s="204"/>
      <c r="P143" s="204"/>
      <c r="Q143" s="204"/>
      <c r="R143" s="204"/>
      <c r="S143" s="204"/>
      <c r="T143" s="204"/>
      <c r="U143" s="204"/>
      <c r="V143" s="204"/>
      <c r="W143" s="204"/>
      <c r="X143" s="205"/>
      <c r="AT143" s="206" t="s">
        <v>211</v>
      </c>
      <c r="AU143" s="206" t="s">
        <v>207</v>
      </c>
      <c r="AV143" s="13" t="s">
        <v>82</v>
      </c>
      <c r="AW143" s="13" t="s">
        <v>5</v>
      </c>
      <c r="AX143" s="13" t="s">
        <v>74</v>
      </c>
      <c r="AY143" s="206" t="s">
        <v>198</v>
      </c>
    </row>
    <row r="144" spans="2:51" s="13" customFormat="1" ht="11.25">
      <c r="B144" s="197"/>
      <c r="C144" s="198"/>
      <c r="D144" s="192" t="s">
        <v>211</v>
      </c>
      <c r="E144" s="199" t="s">
        <v>20</v>
      </c>
      <c r="F144" s="200" t="s">
        <v>1541</v>
      </c>
      <c r="G144" s="198"/>
      <c r="H144" s="199" t="s">
        <v>20</v>
      </c>
      <c r="I144" s="201"/>
      <c r="J144" s="201"/>
      <c r="K144" s="198"/>
      <c r="L144" s="198"/>
      <c r="M144" s="202"/>
      <c r="N144" s="203"/>
      <c r="O144" s="204"/>
      <c r="P144" s="204"/>
      <c r="Q144" s="204"/>
      <c r="R144" s="204"/>
      <c r="S144" s="204"/>
      <c r="T144" s="204"/>
      <c r="U144" s="204"/>
      <c r="V144" s="204"/>
      <c r="W144" s="204"/>
      <c r="X144" s="205"/>
      <c r="AT144" s="206" t="s">
        <v>211</v>
      </c>
      <c r="AU144" s="206" t="s">
        <v>207</v>
      </c>
      <c r="AV144" s="13" t="s">
        <v>82</v>
      </c>
      <c r="AW144" s="13" t="s">
        <v>5</v>
      </c>
      <c r="AX144" s="13" t="s">
        <v>74</v>
      </c>
      <c r="AY144" s="206" t="s">
        <v>198</v>
      </c>
    </row>
    <row r="145" spans="2:51" s="14" customFormat="1" ht="11.25">
      <c r="B145" s="207"/>
      <c r="C145" s="208"/>
      <c r="D145" s="192" t="s">
        <v>211</v>
      </c>
      <c r="E145" s="209" t="s">
        <v>20</v>
      </c>
      <c r="F145" s="210" t="s">
        <v>1542</v>
      </c>
      <c r="G145" s="208"/>
      <c r="H145" s="211">
        <v>24.35</v>
      </c>
      <c r="I145" s="212"/>
      <c r="J145" s="212"/>
      <c r="K145" s="208"/>
      <c r="L145" s="208"/>
      <c r="M145" s="213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7" t="s">
        <v>211</v>
      </c>
      <c r="AU145" s="217" t="s">
        <v>207</v>
      </c>
      <c r="AV145" s="14" t="s">
        <v>207</v>
      </c>
      <c r="AW145" s="14" t="s">
        <v>5</v>
      </c>
      <c r="AX145" s="14" t="s">
        <v>74</v>
      </c>
      <c r="AY145" s="217" t="s">
        <v>198</v>
      </c>
    </row>
    <row r="146" spans="2:51" s="13" customFormat="1" ht="11.25">
      <c r="B146" s="197"/>
      <c r="C146" s="198"/>
      <c r="D146" s="192" t="s">
        <v>211</v>
      </c>
      <c r="E146" s="199" t="s">
        <v>20</v>
      </c>
      <c r="F146" s="200" t="s">
        <v>1551</v>
      </c>
      <c r="G146" s="198"/>
      <c r="H146" s="199" t="s">
        <v>20</v>
      </c>
      <c r="I146" s="201"/>
      <c r="J146" s="201"/>
      <c r="K146" s="198"/>
      <c r="L146" s="198"/>
      <c r="M146" s="202"/>
      <c r="N146" s="203"/>
      <c r="O146" s="204"/>
      <c r="P146" s="204"/>
      <c r="Q146" s="204"/>
      <c r="R146" s="204"/>
      <c r="S146" s="204"/>
      <c r="T146" s="204"/>
      <c r="U146" s="204"/>
      <c r="V146" s="204"/>
      <c r="W146" s="204"/>
      <c r="X146" s="205"/>
      <c r="AT146" s="206" t="s">
        <v>211</v>
      </c>
      <c r="AU146" s="206" t="s">
        <v>207</v>
      </c>
      <c r="AV146" s="13" t="s">
        <v>82</v>
      </c>
      <c r="AW146" s="13" t="s">
        <v>5</v>
      </c>
      <c r="AX146" s="13" t="s">
        <v>74</v>
      </c>
      <c r="AY146" s="206" t="s">
        <v>198</v>
      </c>
    </row>
    <row r="147" spans="2:51" s="13" customFormat="1" ht="11.25">
      <c r="B147" s="197"/>
      <c r="C147" s="198"/>
      <c r="D147" s="192" t="s">
        <v>211</v>
      </c>
      <c r="E147" s="199" t="s">
        <v>20</v>
      </c>
      <c r="F147" s="200" t="s">
        <v>1538</v>
      </c>
      <c r="G147" s="198"/>
      <c r="H147" s="199" t="s">
        <v>20</v>
      </c>
      <c r="I147" s="201"/>
      <c r="J147" s="201"/>
      <c r="K147" s="198"/>
      <c r="L147" s="198"/>
      <c r="M147" s="202"/>
      <c r="N147" s="203"/>
      <c r="O147" s="204"/>
      <c r="P147" s="204"/>
      <c r="Q147" s="204"/>
      <c r="R147" s="204"/>
      <c r="S147" s="204"/>
      <c r="T147" s="204"/>
      <c r="U147" s="204"/>
      <c r="V147" s="204"/>
      <c r="W147" s="204"/>
      <c r="X147" s="205"/>
      <c r="AT147" s="206" t="s">
        <v>211</v>
      </c>
      <c r="AU147" s="206" t="s">
        <v>207</v>
      </c>
      <c r="AV147" s="13" t="s">
        <v>82</v>
      </c>
      <c r="AW147" s="13" t="s">
        <v>5</v>
      </c>
      <c r="AX147" s="13" t="s">
        <v>74</v>
      </c>
      <c r="AY147" s="206" t="s">
        <v>198</v>
      </c>
    </row>
    <row r="148" spans="2:51" s="13" customFormat="1" ht="11.25">
      <c r="B148" s="197"/>
      <c r="C148" s="198"/>
      <c r="D148" s="192" t="s">
        <v>211</v>
      </c>
      <c r="E148" s="199" t="s">
        <v>20</v>
      </c>
      <c r="F148" s="200" t="s">
        <v>1539</v>
      </c>
      <c r="G148" s="198"/>
      <c r="H148" s="199" t="s">
        <v>20</v>
      </c>
      <c r="I148" s="201"/>
      <c r="J148" s="201"/>
      <c r="K148" s="198"/>
      <c r="L148" s="198"/>
      <c r="M148" s="202"/>
      <c r="N148" s="203"/>
      <c r="O148" s="204"/>
      <c r="P148" s="204"/>
      <c r="Q148" s="204"/>
      <c r="R148" s="204"/>
      <c r="S148" s="204"/>
      <c r="T148" s="204"/>
      <c r="U148" s="204"/>
      <c r="V148" s="204"/>
      <c r="W148" s="204"/>
      <c r="X148" s="205"/>
      <c r="AT148" s="206" t="s">
        <v>211</v>
      </c>
      <c r="AU148" s="206" t="s">
        <v>207</v>
      </c>
      <c r="AV148" s="13" t="s">
        <v>82</v>
      </c>
      <c r="AW148" s="13" t="s">
        <v>5</v>
      </c>
      <c r="AX148" s="13" t="s">
        <v>74</v>
      </c>
      <c r="AY148" s="206" t="s">
        <v>198</v>
      </c>
    </row>
    <row r="149" spans="2:51" s="13" customFormat="1" ht="11.25">
      <c r="B149" s="197"/>
      <c r="C149" s="198"/>
      <c r="D149" s="192" t="s">
        <v>211</v>
      </c>
      <c r="E149" s="199" t="s">
        <v>20</v>
      </c>
      <c r="F149" s="200" t="s">
        <v>1550</v>
      </c>
      <c r="G149" s="198"/>
      <c r="H149" s="199" t="s">
        <v>20</v>
      </c>
      <c r="I149" s="201"/>
      <c r="J149" s="201"/>
      <c r="K149" s="198"/>
      <c r="L149" s="198"/>
      <c r="M149" s="202"/>
      <c r="N149" s="203"/>
      <c r="O149" s="204"/>
      <c r="P149" s="204"/>
      <c r="Q149" s="204"/>
      <c r="R149" s="204"/>
      <c r="S149" s="204"/>
      <c r="T149" s="204"/>
      <c r="U149" s="204"/>
      <c r="V149" s="204"/>
      <c r="W149" s="204"/>
      <c r="X149" s="205"/>
      <c r="AT149" s="206" t="s">
        <v>211</v>
      </c>
      <c r="AU149" s="206" t="s">
        <v>207</v>
      </c>
      <c r="AV149" s="13" t="s">
        <v>82</v>
      </c>
      <c r="AW149" s="13" t="s">
        <v>5</v>
      </c>
      <c r="AX149" s="13" t="s">
        <v>74</v>
      </c>
      <c r="AY149" s="206" t="s">
        <v>198</v>
      </c>
    </row>
    <row r="150" spans="2:51" s="13" customFormat="1" ht="11.25">
      <c r="B150" s="197"/>
      <c r="C150" s="198"/>
      <c r="D150" s="192" t="s">
        <v>211</v>
      </c>
      <c r="E150" s="199" t="s">
        <v>20</v>
      </c>
      <c r="F150" s="200" t="s">
        <v>1541</v>
      </c>
      <c r="G150" s="198"/>
      <c r="H150" s="199" t="s">
        <v>20</v>
      </c>
      <c r="I150" s="201"/>
      <c r="J150" s="201"/>
      <c r="K150" s="198"/>
      <c r="L150" s="198"/>
      <c r="M150" s="202"/>
      <c r="N150" s="203"/>
      <c r="O150" s="204"/>
      <c r="P150" s="204"/>
      <c r="Q150" s="204"/>
      <c r="R150" s="204"/>
      <c r="S150" s="204"/>
      <c r="T150" s="204"/>
      <c r="U150" s="204"/>
      <c r="V150" s="204"/>
      <c r="W150" s="204"/>
      <c r="X150" s="205"/>
      <c r="AT150" s="206" t="s">
        <v>211</v>
      </c>
      <c r="AU150" s="206" t="s">
        <v>207</v>
      </c>
      <c r="AV150" s="13" t="s">
        <v>82</v>
      </c>
      <c r="AW150" s="13" t="s">
        <v>5</v>
      </c>
      <c r="AX150" s="13" t="s">
        <v>74</v>
      </c>
      <c r="AY150" s="206" t="s">
        <v>198</v>
      </c>
    </row>
    <row r="151" spans="2:51" s="14" customFormat="1" ht="11.25">
      <c r="B151" s="207"/>
      <c r="C151" s="208"/>
      <c r="D151" s="192" t="s">
        <v>211</v>
      </c>
      <c r="E151" s="209" t="s">
        <v>20</v>
      </c>
      <c r="F151" s="210" t="s">
        <v>1542</v>
      </c>
      <c r="G151" s="208"/>
      <c r="H151" s="211">
        <v>24.35</v>
      </c>
      <c r="I151" s="212"/>
      <c r="J151" s="212"/>
      <c r="K151" s="208"/>
      <c r="L151" s="208"/>
      <c r="M151" s="213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7" t="s">
        <v>211</v>
      </c>
      <c r="AU151" s="217" t="s">
        <v>207</v>
      </c>
      <c r="AV151" s="14" t="s">
        <v>207</v>
      </c>
      <c r="AW151" s="14" t="s">
        <v>5</v>
      </c>
      <c r="AX151" s="14" t="s">
        <v>74</v>
      </c>
      <c r="AY151" s="217" t="s">
        <v>198</v>
      </c>
    </row>
    <row r="152" spans="2:51" s="13" customFormat="1" ht="11.25">
      <c r="B152" s="197"/>
      <c r="C152" s="198"/>
      <c r="D152" s="192" t="s">
        <v>211</v>
      </c>
      <c r="E152" s="199" t="s">
        <v>20</v>
      </c>
      <c r="F152" s="200" t="s">
        <v>1552</v>
      </c>
      <c r="G152" s="198"/>
      <c r="H152" s="199" t="s">
        <v>20</v>
      </c>
      <c r="I152" s="201"/>
      <c r="J152" s="201"/>
      <c r="K152" s="198"/>
      <c r="L152" s="198"/>
      <c r="M152" s="202"/>
      <c r="N152" s="203"/>
      <c r="O152" s="204"/>
      <c r="P152" s="204"/>
      <c r="Q152" s="204"/>
      <c r="R152" s="204"/>
      <c r="S152" s="204"/>
      <c r="T152" s="204"/>
      <c r="U152" s="204"/>
      <c r="V152" s="204"/>
      <c r="W152" s="204"/>
      <c r="X152" s="205"/>
      <c r="AT152" s="206" t="s">
        <v>211</v>
      </c>
      <c r="AU152" s="206" t="s">
        <v>207</v>
      </c>
      <c r="AV152" s="13" t="s">
        <v>82</v>
      </c>
      <c r="AW152" s="13" t="s">
        <v>5</v>
      </c>
      <c r="AX152" s="13" t="s">
        <v>74</v>
      </c>
      <c r="AY152" s="206" t="s">
        <v>198</v>
      </c>
    </row>
    <row r="153" spans="2:51" s="13" customFormat="1" ht="11.25">
      <c r="B153" s="197"/>
      <c r="C153" s="198"/>
      <c r="D153" s="192" t="s">
        <v>211</v>
      </c>
      <c r="E153" s="199" t="s">
        <v>20</v>
      </c>
      <c r="F153" s="200" t="s">
        <v>1538</v>
      </c>
      <c r="G153" s="198"/>
      <c r="H153" s="199" t="s">
        <v>20</v>
      </c>
      <c r="I153" s="201"/>
      <c r="J153" s="201"/>
      <c r="K153" s="198"/>
      <c r="L153" s="198"/>
      <c r="M153" s="202"/>
      <c r="N153" s="203"/>
      <c r="O153" s="204"/>
      <c r="P153" s="204"/>
      <c r="Q153" s="204"/>
      <c r="R153" s="204"/>
      <c r="S153" s="204"/>
      <c r="T153" s="204"/>
      <c r="U153" s="204"/>
      <c r="V153" s="204"/>
      <c r="W153" s="204"/>
      <c r="X153" s="205"/>
      <c r="AT153" s="206" t="s">
        <v>211</v>
      </c>
      <c r="AU153" s="206" t="s">
        <v>207</v>
      </c>
      <c r="AV153" s="13" t="s">
        <v>82</v>
      </c>
      <c r="AW153" s="13" t="s">
        <v>5</v>
      </c>
      <c r="AX153" s="13" t="s">
        <v>74</v>
      </c>
      <c r="AY153" s="206" t="s">
        <v>198</v>
      </c>
    </row>
    <row r="154" spans="2:51" s="13" customFormat="1" ht="11.25">
      <c r="B154" s="197"/>
      <c r="C154" s="198"/>
      <c r="D154" s="192" t="s">
        <v>211</v>
      </c>
      <c r="E154" s="199" t="s">
        <v>20</v>
      </c>
      <c r="F154" s="200" t="s">
        <v>1539</v>
      </c>
      <c r="G154" s="198"/>
      <c r="H154" s="199" t="s">
        <v>20</v>
      </c>
      <c r="I154" s="201"/>
      <c r="J154" s="201"/>
      <c r="K154" s="198"/>
      <c r="L154" s="198"/>
      <c r="M154" s="202"/>
      <c r="N154" s="203"/>
      <c r="O154" s="204"/>
      <c r="P154" s="204"/>
      <c r="Q154" s="204"/>
      <c r="R154" s="204"/>
      <c r="S154" s="204"/>
      <c r="T154" s="204"/>
      <c r="U154" s="204"/>
      <c r="V154" s="204"/>
      <c r="W154" s="204"/>
      <c r="X154" s="205"/>
      <c r="AT154" s="206" t="s">
        <v>211</v>
      </c>
      <c r="AU154" s="206" t="s">
        <v>207</v>
      </c>
      <c r="AV154" s="13" t="s">
        <v>82</v>
      </c>
      <c r="AW154" s="13" t="s">
        <v>5</v>
      </c>
      <c r="AX154" s="13" t="s">
        <v>74</v>
      </c>
      <c r="AY154" s="206" t="s">
        <v>198</v>
      </c>
    </row>
    <row r="155" spans="2:51" s="13" customFormat="1" ht="11.25">
      <c r="B155" s="197"/>
      <c r="C155" s="198"/>
      <c r="D155" s="192" t="s">
        <v>211</v>
      </c>
      <c r="E155" s="199" t="s">
        <v>20</v>
      </c>
      <c r="F155" s="200" t="s">
        <v>1550</v>
      </c>
      <c r="G155" s="198"/>
      <c r="H155" s="199" t="s">
        <v>20</v>
      </c>
      <c r="I155" s="201"/>
      <c r="J155" s="201"/>
      <c r="K155" s="198"/>
      <c r="L155" s="198"/>
      <c r="M155" s="202"/>
      <c r="N155" s="203"/>
      <c r="O155" s="204"/>
      <c r="P155" s="204"/>
      <c r="Q155" s="204"/>
      <c r="R155" s="204"/>
      <c r="S155" s="204"/>
      <c r="T155" s="204"/>
      <c r="U155" s="204"/>
      <c r="V155" s="204"/>
      <c r="W155" s="204"/>
      <c r="X155" s="205"/>
      <c r="AT155" s="206" t="s">
        <v>211</v>
      </c>
      <c r="AU155" s="206" t="s">
        <v>207</v>
      </c>
      <c r="AV155" s="13" t="s">
        <v>82</v>
      </c>
      <c r="AW155" s="13" t="s">
        <v>5</v>
      </c>
      <c r="AX155" s="13" t="s">
        <v>74</v>
      </c>
      <c r="AY155" s="206" t="s">
        <v>198</v>
      </c>
    </row>
    <row r="156" spans="2:51" s="13" customFormat="1" ht="11.25">
      <c r="B156" s="197"/>
      <c r="C156" s="198"/>
      <c r="D156" s="192" t="s">
        <v>211</v>
      </c>
      <c r="E156" s="199" t="s">
        <v>20</v>
      </c>
      <c r="F156" s="200" t="s">
        <v>1541</v>
      </c>
      <c r="G156" s="198"/>
      <c r="H156" s="199" t="s">
        <v>20</v>
      </c>
      <c r="I156" s="201"/>
      <c r="J156" s="201"/>
      <c r="K156" s="198"/>
      <c r="L156" s="198"/>
      <c r="M156" s="202"/>
      <c r="N156" s="203"/>
      <c r="O156" s="204"/>
      <c r="P156" s="204"/>
      <c r="Q156" s="204"/>
      <c r="R156" s="204"/>
      <c r="S156" s="204"/>
      <c r="T156" s="204"/>
      <c r="U156" s="204"/>
      <c r="V156" s="204"/>
      <c r="W156" s="204"/>
      <c r="X156" s="205"/>
      <c r="AT156" s="206" t="s">
        <v>211</v>
      </c>
      <c r="AU156" s="206" t="s">
        <v>207</v>
      </c>
      <c r="AV156" s="13" t="s">
        <v>82</v>
      </c>
      <c r="AW156" s="13" t="s">
        <v>5</v>
      </c>
      <c r="AX156" s="13" t="s">
        <v>74</v>
      </c>
      <c r="AY156" s="206" t="s">
        <v>198</v>
      </c>
    </row>
    <row r="157" spans="2:51" s="14" customFormat="1" ht="11.25">
      <c r="B157" s="207"/>
      <c r="C157" s="208"/>
      <c r="D157" s="192" t="s">
        <v>211</v>
      </c>
      <c r="E157" s="209" t="s">
        <v>20</v>
      </c>
      <c r="F157" s="210" t="s">
        <v>1542</v>
      </c>
      <c r="G157" s="208"/>
      <c r="H157" s="211">
        <v>24.35</v>
      </c>
      <c r="I157" s="212"/>
      <c r="J157" s="212"/>
      <c r="K157" s="208"/>
      <c r="L157" s="208"/>
      <c r="M157" s="213"/>
      <c r="N157" s="214"/>
      <c r="O157" s="215"/>
      <c r="P157" s="215"/>
      <c r="Q157" s="215"/>
      <c r="R157" s="215"/>
      <c r="S157" s="215"/>
      <c r="T157" s="215"/>
      <c r="U157" s="215"/>
      <c r="V157" s="215"/>
      <c r="W157" s="215"/>
      <c r="X157" s="216"/>
      <c r="AT157" s="217" t="s">
        <v>211</v>
      </c>
      <c r="AU157" s="217" t="s">
        <v>207</v>
      </c>
      <c r="AV157" s="14" t="s">
        <v>207</v>
      </c>
      <c r="AW157" s="14" t="s">
        <v>5</v>
      </c>
      <c r="AX157" s="14" t="s">
        <v>74</v>
      </c>
      <c r="AY157" s="217" t="s">
        <v>198</v>
      </c>
    </row>
    <row r="158" spans="2:51" s="13" customFormat="1" ht="11.25">
      <c r="B158" s="197"/>
      <c r="C158" s="198"/>
      <c r="D158" s="192" t="s">
        <v>211</v>
      </c>
      <c r="E158" s="199" t="s">
        <v>20</v>
      </c>
      <c r="F158" s="200" t="s">
        <v>1553</v>
      </c>
      <c r="G158" s="198"/>
      <c r="H158" s="199" t="s">
        <v>20</v>
      </c>
      <c r="I158" s="201"/>
      <c r="J158" s="201"/>
      <c r="K158" s="198"/>
      <c r="L158" s="198"/>
      <c r="M158" s="202"/>
      <c r="N158" s="203"/>
      <c r="O158" s="204"/>
      <c r="P158" s="204"/>
      <c r="Q158" s="204"/>
      <c r="R158" s="204"/>
      <c r="S158" s="204"/>
      <c r="T158" s="204"/>
      <c r="U158" s="204"/>
      <c r="V158" s="204"/>
      <c r="W158" s="204"/>
      <c r="X158" s="205"/>
      <c r="AT158" s="206" t="s">
        <v>211</v>
      </c>
      <c r="AU158" s="206" t="s">
        <v>207</v>
      </c>
      <c r="AV158" s="13" t="s">
        <v>82</v>
      </c>
      <c r="AW158" s="13" t="s">
        <v>5</v>
      </c>
      <c r="AX158" s="13" t="s">
        <v>74</v>
      </c>
      <c r="AY158" s="206" t="s">
        <v>198</v>
      </c>
    </row>
    <row r="159" spans="2:51" s="13" customFormat="1" ht="11.25">
      <c r="B159" s="197"/>
      <c r="C159" s="198"/>
      <c r="D159" s="192" t="s">
        <v>211</v>
      </c>
      <c r="E159" s="199" t="s">
        <v>20</v>
      </c>
      <c r="F159" s="200" t="s">
        <v>1538</v>
      </c>
      <c r="G159" s="198"/>
      <c r="H159" s="199" t="s">
        <v>20</v>
      </c>
      <c r="I159" s="201"/>
      <c r="J159" s="201"/>
      <c r="K159" s="198"/>
      <c r="L159" s="198"/>
      <c r="M159" s="202"/>
      <c r="N159" s="203"/>
      <c r="O159" s="204"/>
      <c r="P159" s="204"/>
      <c r="Q159" s="204"/>
      <c r="R159" s="204"/>
      <c r="S159" s="204"/>
      <c r="T159" s="204"/>
      <c r="U159" s="204"/>
      <c r="V159" s="204"/>
      <c r="W159" s="204"/>
      <c r="X159" s="205"/>
      <c r="AT159" s="206" t="s">
        <v>211</v>
      </c>
      <c r="AU159" s="206" t="s">
        <v>207</v>
      </c>
      <c r="AV159" s="13" t="s">
        <v>82</v>
      </c>
      <c r="AW159" s="13" t="s">
        <v>5</v>
      </c>
      <c r="AX159" s="13" t="s">
        <v>74</v>
      </c>
      <c r="AY159" s="206" t="s">
        <v>198</v>
      </c>
    </row>
    <row r="160" spans="2:51" s="13" customFormat="1" ht="11.25">
      <c r="B160" s="197"/>
      <c r="C160" s="198"/>
      <c r="D160" s="192" t="s">
        <v>211</v>
      </c>
      <c r="E160" s="199" t="s">
        <v>20</v>
      </c>
      <c r="F160" s="200" t="s">
        <v>1539</v>
      </c>
      <c r="G160" s="198"/>
      <c r="H160" s="199" t="s">
        <v>20</v>
      </c>
      <c r="I160" s="201"/>
      <c r="J160" s="201"/>
      <c r="K160" s="198"/>
      <c r="L160" s="198"/>
      <c r="M160" s="202"/>
      <c r="N160" s="203"/>
      <c r="O160" s="204"/>
      <c r="P160" s="204"/>
      <c r="Q160" s="204"/>
      <c r="R160" s="204"/>
      <c r="S160" s="204"/>
      <c r="T160" s="204"/>
      <c r="U160" s="204"/>
      <c r="V160" s="204"/>
      <c r="W160" s="204"/>
      <c r="X160" s="205"/>
      <c r="AT160" s="206" t="s">
        <v>211</v>
      </c>
      <c r="AU160" s="206" t="s">
        <v>207</v>
      </c>
      <c r="AV160" s="13" t="s">
        <v>82</v>
      </c>
      <c r="AW160" s="13" t="s">
        <v>5</v>
      </c>
      <c r="AX160" s="13" t="s">
        <v>74</v>
      </c>
      <c r="AY160" s="206" t="s">
        <v>198</v>
      </c>
    </row>
    <row r="161" spans="1:65" s="13" customFormat="1" ht="11.25">
      <c r="B161" s="197"/>
      <c r="C161" s="198"/>
      <c r="D161" s="192" t="s">
        <v>211</v>
      </c>
      <c r="E161" s="199" t="s">
        <v>20</v>
      </c>
      <c r="F161" s="200" t="s">
        <v>1550</v>
      </c>
      <c r="G161" s="198"/>
      <c r="H161" s="199" t="s">
        <v>20</v>
      </c>
      <c r="I161" s="201"/>
      <c r="J161" s="201"/>
      <c r="K161" s="198"/>
      <c r="L161" s="198"/>
      <c r="M161" s="202"/>
      <c r="N161" s="203"/>
      <c r="O161" s="204"/>
      <c r="P161" s="204"/>
      <c r="Q161" s="204"/>
      <c r="R161" s="204"/>
      <c r="S161" s="204"/>
      <c r="T161" s="204"/>
      <c r="U161" s="204"/>
      <c r="V161" s="204"/>
      <c r="W161" s="204"/>
      <c r="X161" s="205"/>
      <c r="AT161" s="206" t="s">
        <v>211</v>
      </c>
      <c r="AU161" s="206" t="s">
        <v>207</v>
      </c>
      <c r="AV161" s="13" t="s">
        <v>82</v>
      </c>
      <c r="AW161" s="13" t="s">
        <v>5</v>
      </c>
      <c r="AX161" s="13" t="s">
        <v>74</v>
      </c>
      <c r="AY161" s="206" t="s">
        <v>198</v>
      </c>
    </row>
    <row r="162" spans="1:65" s="13" customFormat="1" ht="11.25">
      <c r="B162" s="197"/>
      <c r="C162" s="198"/>
      <c r="D162" s="192" t="s">
        <v>211</v>
      </c>
      <c r="E162" s="199" t="s">
        <v>20</v>
      </c>
      <c r="F162" s="200" t="s">
        <v>1541</v>
      </c>
      <c r="G162" s="198"/>
      <c r="H162" s="199" t="s">
        <v>20</v>
      </c>
      <c r="I162" s="201"/>
      <c r="J162" s="201"/>
      <c r="K162" s="198"/>
      <c r="L162" s="198"/>
      <c r="M162" s="202"/>
      <c r="N162" s="203"/>
      <c r="O162" s="204"/>
      <c r="P162" s="204"/>
      <c r="Q162" s="204"/>
      <c r="R162" s="204"/>
      <c r="S162" s="204"/>
      <c r="T162" s="204"/>
      <c r="U162" s="204"/>
      <c r="V162" s="204"/>
      <c r="W162" s="204"/>
      <c r="X162" s="205"/>
      <c r="AT162" s="206" t="s">
        <v>211</v>
      </c>
      <c r="AU162" s="206" t="s">
        <v>207</v>
      </c>
      <c r="AV162" s="13" t="s">
        <v>82</v>
      </c>
      <c r="AW162" s="13" t="s">
        <v>5</v>
      </c>
      <c r="AX162" s="13" t="s">
        <v>74</v>
      </c>
      <c r="AY162" s="206" t="s">
        <v>198</v>
      </c>
    </row>
    <row r="163" spans="1:65" s="14" customFormat="1" ht="11.25">
      <c r="B163" s="207"/>
      <c r="C163" s="208"/>
      <c r="D163" s="192" t="s">
        <v>211</v>
      </c>
      <c r="E163" s="209" t="s">
        <v>20</v>
      </c>
      <c r="F163" s="210" t="s">
        <v>1542</v>
      </c>
      <c r="G163" s="208"/>
      <c r="H163" s="211">
        <v>24.35</v>
      </c>
      <c r="I163" s="212"/>
      <c r="J163" s="212"/>
      <c r="K163" s="208"/>
      <c r="L163" s="208"/>
      <c r="M163" s="213"/>
      <c r="N163" s="214"/>
      <c r="O163" s="215"/>
      <c r="P163" s="215"/>
      <c r="Q163" s="215"/>
      <c r="R163" s="215"/>
      <c r="S163" s="215"/>
      <c r="T163" s="215"/>
      <c r="U163" s="215"/>
      <c r="V163" s="215"/>
      <c r="W163" s="215"/>
      <c r="X163" s="216"/>
      <c r="AT163" s="217" t="s">
        <v>211</v>
      </c>
      <c r="AU163" s="217" t="s">
        <v>207</v>
      </c>
      <c r="AV163" s="14" t="s">
        <v>207</v>
      </c>
      <c r="AW163" s="14" t="s">
        <v>5</v>
      </c>
      <c r="AX163" s="14" t="s">
        <v>74</v>
      </c>
      <c r="AY163" s="217" t="s">
        <v>198</v>
      </c>
    </row>
    <row r="164" spans="1:65" s="13" customFormat="1" ht="11.25">
      <c r="B164" s="197"/>
      <c r="C164" s="198"/>
      <c r="D164" s="192" t="s">
        <v>211</v>
      </c>
      <c r="E164" s="199" t="s">
        <v>20</v>
      </c>
      <c r="F164" s="200" t="s">
        <v>1554</v>
      </c>
      <c r="G164" s="198"/>
      <c r="H164" s="199" t="s">
        <v>20</v>
      </c>
      <c r="I164" s="201"/>
      <c r="J164" s="201"/>
      <c r="K164" s="198"/>
      <c r="L164" s="198"/>
      <c r="M164" s="202"/>
      <c r="N164" s="203"/>
      <c r="O164" s="204"/>
      <c r="P164" s="204"/>
      <c r="Q164" s="204"/>
      <c r="R164" s="204"/>
      <c r="S164" s="204"/>
      <c r="T164" s="204"/>
      <c r="U164" s="204"/>
      <c r="V164" s="204"/>
      <c r="W164" s="204"/>
      <c r="X164" s="205"/>
      <c r="AT164" s="206" t="s">
        <v>211</v>
      </c>
      <c r="AU164" s="206" t="s">
        <v>207</v>
      </c>
      <c r="AV164" s="13" t="s">
        <v>82</v>
      </c>
      <c r="AW164" s="13" t="s">
        <v>5</v>
      </c>
      <c r="AX164" s="13" t="s">
        <v>74</v>
      </c>
      <c r="AY164" s="206" t="s">
        <v>198</v>
      </c>
    </row>
    <row r="165" spans="1:65" s="16" customFormat="1" ht="11.25">
      <c r="B165" s="229"/>
      <c r="C165" s="230"/>
      <c r="D165" s="192" t="s">
        <v>211</v>
      </c>
      <c r="E165" s="231" t="s">
        <v>20</v>
      </c>
      <c r="F165" s="232" t="s">
        <v>282</v>
      </c>
      <c r="G165" s="230"/>
      <c r="H165" s="233">
        <v>194.79999999999998</v>
      </c>
      <c r="I165" s="234"/>
      <c r="J165" s="234"/>
      <c r="K165" s="230"/>
      <c r="L165" s="230"/>
      <c r="M165" s="235"/>
      <c r="N165" s="236"/>
      <c r="O165" s="237"/>
      <c r="P165" s="237"/>
      <c r="Q165" s="237"/>
      <c r="R165" s="237"/>
      <c r="S165" s="237"/>
      <c r="T165" s="237"/>
      <c r="U165" s="237"/>
      <c r="V165" s="237"/>
      <c r="W165" s="237"/>
      <c r="X165" s="238"/>
      <c r="AT165" s="239" t="s">
        <v>211</v>
      </c>
      <c r="AU165" s="239" t="s">
        <v>207</v>
      </c>
      <c r="AV165" s="16" t="s">
        <v>206</v>
      </c>
      <c r="AW165" s="16" t="s">
        <v>5</v>
      </c>
      <c r="AX165" s="16" t="s">
        <v>82</v>
      </c>
      <c r="AY165" s="239" t="s">
        <v>198</v>
      </c>
    </row>
    <row r="166" spans="1:65" s="2" customFormat="1" ht="24">
      <c r="A166" s="36"/>
      <c r="B166" s="37"/>
      <c r="C166" s="178" t="s">
        <v>221</v>
      </c>
      <c r="D166" s="178" t="s">
        <v>201</v>
      </c>
      <c r="E166" s="179" t="s">
        <v>1555</v>
      </c>
      <c r="F166" s="180" t="s">
        <v>1556</v>
      </c>
      <c r="G166" s="181" t="s">
        <v>412</v>
      </c>
      <c r="H166" s="182">
        <v>246.05</v>
      </c>
      <c r="I166" s="183"/>
      <c r="J166" s="183"/>
      <c r="K166" s="184">
        <f>ROUND(P166*H166,2)</f>
        <v>0</v>
      </c>
      <c r="L166" s="180" t="s">
        <v>205</v>
      </c>
      <c r="M166" s="41"/>
      <c r="N166" s="185" t="s">
        <v>20</v>
      </c>
      <c r="O166" s="186" t="s">
        <v>44</v>
      </c>
      <c r="P166" s="187">
        <f>I166+J166</f>
        <v>0</v>
      </c>
      <c r="Q166" s="187">
        <f>ROUND(I166*H166,2)</f>
        <v>0</v>
      </c>
      <c r="R166" s="187">
        <f>ROUND(J166*H166,2)</f>
        <v>0</v>
      </c>
      <c r="S166" s="66"/>
      <c r="T166" s="188">
        <f>S166*H166</f>
        <v>0</v>
      </c>
      <c r="U166" s="188">
        <v>1.1875200000000001E-3</v>
      </c>
      <c r="V166" s="188">
        <f>U166*H166</f>
        <v>0.29218929600000004</v>
      </c>
      <c r="W166" s="188">
        <v>1.0000000000000001E-5</v>
      </c>
      <c r="X166" s="189">
        <f>W166*H166</f>
        <v>2.4605000000000004E-3</v>
      </c>
      <c r="Y166" s="36"/>
      <c r="Z166" s="36"/>
      <c r="AA166" s="36"/>
      <c r="AB166" s="36"/>
      <c r="AC166" s="36"/>
      <c r="AD166" s="36"/>
      <c r="AE166" s="36"/>
      <c r="AR166" s="190" t="s">
        <v>206</v>
      </c>
      <c r="AT166" s="190" t="s">
        <v>201</v>
      </c>
      <c r="AU166" s="190" t="s">
        <v>207</v>
      </c>
      <c r="AY166" s="19" t="s">
        <v>198</v>
      </c>
      <c r="BE166" s="191">
        <f>IF(O166="základní",K166,0)</f>
        <v>0</v>
      </c>
      <c r="BF166" s="191">
        <f>IF(O166="snížená",K166,0)</f>
        <v>0</v>
      </c>
      <c r="BG166" s="191">
        <f>IF(O166="zákl. přenesená",K166,0)</f>
        <v>0</v>
      </c>
      <c r="BH166" s="191">
        <f>IF(O166="sníž. přenesená",K166,0)</f>
        <v>0</v>
      </c>
      <c r="BI166" s="191">
        <f>IF(O166="nulová",K166,0)</f>
        <v>0</v>
      </c>
      <c r="BJ166" s="19" t="s">
        <v>207</v>
      </c>
      <c r="BK166" s="191">
        <f>ROUND(P166*H166,2)</f>
        <v>0</v>
      </c>
      <c r="BL166" s="19" t="s">
        <v>206</v>
      </c>
      <c r="BM166" s="190" t="s">
        <v>1557</v>
      </c>
    </row>
    <row r="167" spans="1:65" s="2" customFormat="1" ht="19.5">
      <c r="A167" s="36"/>
      <c r="B167" s="37"/>
      <c r="C167" s="38"/>
      <c r="D167" s="192" t="s">
        <v>209</v>
      </c>
      <c r="E167" s="38"/>
      <c r="F167" s="193" t="s">
        <v>1558</v>
      </c>
      <c r="G167" s="38"/>
      <c r="H167" s="38"/>
      <c r="I167" s="194"/>
      <c r="J167" s="194"/>
      <c r="K167" s="38"/>
      <c r="L167" s="38"/>
      <c r="M167" s="41"/>
      <c r="N167" s="195"/>
      <c r="O167" s="196"/>
      <c r="P167" s="66"/>
      <c r="Q167" s="66"/>
      <c r="R167" s="66"/>
      <c r="S167" s="66"/>
      <c r="T167" s="66"/>
      <c r="U167" s="66"/>
      <c r="V167" s="66"/>
      <c r="W167" s="66"/>
      <c r="X167" s="67"/>
      <c r="Y167" s="36"/>
      <c r="Z167" s="36"/>
      <c r="AA167" s="36"/>
      <c r="AB167" s="36"/>
      <c r="AC167" s="36"/>
      <c r="AD167" s="36"/>
      <c r="AE167" s="36"/>
      <c r="AT167" s="19" t="s">
        <v>209</v>
      </c>
      <c r="AU167" s="19" t="s">
        <v>207</v>
      </c>
    </row>
    <row r="168" spans="1:65" s="13" customFormat="1" ht="11.25">
      <c r="B168" s="197"/>
      <c r="C168" s="198"/>
      <c r="D168" s="192" t="s">
        <v>211</v>
      </c>
      <c r="E168" s="199" t="s">
        <v>20</v>
      </c>
      <c r="F168" s="200" t="s">
        <v>1559</v>
      </c>
      <c r="G168" s="198"/>
      <c r="H168" s="199" t="s">
        <v>20</v>
      </c>
      <c r="I168" s="201"/>
      <c r="J168" s="201"/>
      <c r="K168" s="198"/>
      <c r="L168" s="198"/>
      <c r="M168" s="202"/>
      <c r="N168" s="203"/>
      <c r="O168" s="204"/>
      <c r="P168" s="204"/>
      <c r="Q168" s="204"/>
      <c r="R168" s="204"/>
      <c r="S168" s="204"/>
      <c r="T168" s="204"/>
      <c r="U168" s="204"/>
      <c r="V168" s="204"/>
      <c r="W168" s="204"/>
      <c r="X168" s="205"/>
      <c r="AT168" s="206" t="s">
        <v>211</v>
      </c>
      <c r="AU168" s="206" t="s">
        <v>207</v>
      </c>
      <c r="AV168" s="13" t="s">
        <v>82</v>
      </c>
      <c r="AW168" s="13" t="s">
        <v>5</v>
      </c>
      <c r="AX168" s="13" t="s">
        <v>74</v>
      </c>
      <c r="AY168" s="206" t="s">
        <v>198</v>
      </c>
    </row>
    <row r="169" spans="1:65" s="13" customFormat="1" ht="11.25">
      <c r="B169" s="197"/>
      <c r="C169" s="198"/>
      <c r="D169" s="192" t="s">
        <v>211</v>
      </c>
      <c r="E169" s="199" t="s">
        <v>20</v>
      </c>
      <c r="F169" s="200" t="s">
        <v>1560</v>
      </c>
      <c r="G169" s="198"/>
      <c r="H169" s="199" t="s">
        <v>20</v>
      </c>
      <c r="I169" s="201"/>
      <c r="J169" s="201"/>
      <c r="K169" s="198"/>
      <c r="L169" s="198"/>
      <c r="M169" s="202"/>
      <c r="N169" s="203"/>
      <c r="O169" s="204"/>
      <c r="P169" s="204"/>
      <c r="Q169" s="204"/>
      <c r="R169" s="204"/>
      <c r="S169" s="204"/>
      <c r="T169" s="204"/>
      <c r="U169" s="204"/>
      <c r="V169" s="204"/>
      <c r="W169" s="204"/>
      <c r="X169" s="205"/>
      <c r="AT169" s="206" t="s">
        <v>211</v>
      </c>
      <c r="AU169" s="206" t="s">
        <v>207</v>
      </c>
      <c r="AV169" s="13" t="s">
        <v>82</v>
      </c>
      <c r="AW169" s="13" t="s">
        <v>5</v>
      </c>
      <c r="AX169" s="13" t="s">
        <v>74</v>
      </c>
      <c r="AY169" s="206" t="s">
        <v>198</v>
      </c>
    </row>
    <row r="170" spans="1:65" s="13" customFormat="1" ht="11.25">
      <c r="B170" s="197"/>
      <c r="C170" s="198"/>
      <c r="D170" s="192" t="s">
        <v>211</v>
      </c>
      <c r="E170" s="199" t="s">
        <v>20</v>
      </c>
      <c r="F170" s="200" t="s">
        <v>1539</v>
      </c>
      <c r="G170" s="198"/>
      <c r="H170" s="199" t="s">
        <v>20</v>
      </c>
      <c r="I170" s="201"/>
      <c r="J170" s="201"/>
      <c r="K170" s="198"/>
      <c r="L170" s="198"/>
      <c r="M170" s="202"/>
      <c r="N170" s="203"/>
      <c r="O170" s="204"/>
      <c r="P170" s="204"/>
      <c r="Q170" s="204"/>
      <c r="R170" s="204"/>
      <c r="S170" s="204"/>
      <c r="T170" s="204"/>
      <c r="U170" s="204"/>
      <c r="V170" s="204"/>
      <c r="W170" s="204"/>
      <c r="X170" s="205"/>
      <c r="AT170" s="206" t="s">
        <v>211</v>
      </c>
      <c r="AU170" s="206" t="s">
        <v>207</v>
      </c>
      <c r="AV170" s="13" t="s">
        <v>82</v>
      </c>
      <c r="AW170" s="13" t="s">
        <v>5</v>
      </c>
      <c r="AX170" s="13" t="s">
        <v>74</v>
      </c>
      <c r="AY170" s="206" t="s">
        <v>198</v>
      </c>
    </row>
    <row r="171" spans="1:65" s="13" customFormat="1" ht="11.25">
      <c r="B171" s="197"/>
      <c r="C171" s="198"/>
      <c r="D171" s="192" t="s">
        <v>211</v>
      </c>
      <c r="E171" s="199" t="s">
        <v>20</v>
      </c>
      <c r="F171" s="200" t="s">
        <v>1561</v>
      </c>
      <c r="G171" s="198"/>
      <c r="H171" s="199" t="s">
        <v>20</v>
      </c>
      <c r="I171" s="201"/>
      <c r="J171" s="201"/>
      <c r="K171" s="198"/>
      <c r="L171" s="198"/>
      <c r="M171" s="202"/>
      <c r="N171" s="203"/>
      <c r="O171" s="204"/>
      <c r="P171" s="204"/>
      <c r="Q171" s="204"/>
      <c r="R171" s="204"/>
      <c r="S171" s="204"/>
      <c r="T171" s="204"/>
      <c r="U171" s="204"/>
      <c r="V171" s="204"/>
      <c r="W171" s="204"/>
      <c r="X171" s="205"/>
      <c r="AT171" s="206" t="s">
        <v>211</v>
      </c>
      <c r="AU171" s="206" t="s">
        <v>207</v>
      </c>
      <c r="AV171" s="13" t="s">
        <v>82</v>
      </c>
      <c r="AW171" s="13" t="s">
        <v>5</v>
      </c>
      <c r="AX171" s="13" t="s">
        <v>74</v>
      </c>
      <c r="AY171" s="206" t="s">
        <v>198</v>
      </c>
    </row>
    <row r="172" spans="1:65" s="13" customFormat="1" ht="11.25">
      <c r="B172" s="197"/>
      <c r="C172" s="198"/>
      <c r="D172" s="192" t="s">
        <v>211</v>
      </c>
      <c r="E172" s="199" t="s">
        <v>20</v>
      </c>
      <c r="F172" s="200" t="s">
        <v>1541</v>
      </c>
      <c r="G172" s="198"/>
      <c r="H172" s="199" t="s">
        <v>20</v>
      </c>
      <c r="I172" s="201"/>
      <c r="J172" s="201"/>
      <c r="K172" s="198"/>
      <c r="L172" s="198"/>
      <c r="M172" s="202"/>
      <c r="N172" s="203"/>
      <c r="O172" s="204"/>
      <c r="P172" s="204"/>
      <c r="Q172" s="204"/>
      <c r="R172" s="204"/>
      <c r="S172" s="204"/>
      <c r="T172" s="204"/>
      <c r="U172" s="204"/>
      <c r="V172" s="204"/>
      <c r="W172" s="204"/>
      <c r="X172" s="205"/>
      <c r="AT172" s="206" t="s">
        <v>211</v>
      </c>
      <c r="AU172" s="206" t="s">
        <v>207</v>
      </c>
      <c r="AV172" s="13" t="s">
        <v>82</v>
      </c>
      <c r="AW172" s="13" t="s">
        <v>5</v>
      </c>
      <c r="AX172" s="13" t="s">
        <v>74</v>
      </c>
      <c r="AY172" s="206" t="s">
        <v>198</v>
      </c>
    </row>
    <row r="173" spans="1:65" s="14" customFormat="1" ht="11.25">
      <c r="B173" s="207"/>
      <c r="C173" s="208"/>
      <c r="D173" s="192" t="s">
        <v>211</v>
      </c>
      <c r="E173" s="209" t="s">
        <v>20</v>
      </c>
      <c r="F173" s="210" t="s">
        <v>1562</v>
      </c>
      <c r="G173" s="208"/>
      <c r="H173" s="211">
        <v>49.21</v>
      </c>
      <c r="I173" s="212"/>
      <c r="J173" s="212"/>
      <c r="K173" s="208"/>
      <c r="L173" s="208"/>
      <c r="M173" s="213"/>
      <c r="N173" s="214"/>
      <c r="O173" s="215"/>
      <c r="P173" s="215"/>
      <c r="Q173" s="215"/>
      <c r="R173" s="215"/>
      <c r="S173" s="215"/>
      <c r="T173" s="215"/>
      <c r="U173" s="215"/>
      <c r="V173" s="215"/>
      <c r="W173" s="215"/>
      <c r="X173" s="216"/>
      <c r="AT173" s="217" t="s">
        <v>211</v>
      </c>
      <c r="AU173" s="217" t="s">
        <v>207</v>
      </c>
      <c r="AV173" s="14" t="s">
        <v>207</v>
      </c>
      <c r="AW173" s="14" t="s">
        <v>5</v>
      </c>
      <c r="AX173" s="14" t="s">
        <v>74</v>
      </c>
      <c r="AY173" s="217" t="s">
        <v>198</v>
      </c>
    </row>
    <row r="174" spans="1:65" s="13" customFormat="1" ht="11.25">
      <c r="B174" s="197"/>
      <c r="C174" s="198"/>
      <c r="D174" s="192" t="s">
        <v>211</v>
      </c>
      <c r="E174" s="199" t="s">
        <v>20</v>
      </c>
      <c r="F174" s="200" t="s">
        <v>1543</v>
      </c>
      <c r="G174" s="198"/>
      <c r="H174" s="199" t="s">
        <v>20</v>
      </c>
      <c r="I174" s="201"/>
      <c r="J174" s="201"/>
      <c r="K174" s="198"/>
      <c r="L174" s="198"/>
      <c r="M174" s="202"/>
      <c r="N174" s="203"/>
      <c r="O174" s="204"/>
      <c r="P174" s="204"/>
      <c r="Q174" s="204"/>
      <c r="R174" s="204"/>
      <c r="S174" s="204"/>
      <c r="T174" s="204"/>
      <c r="U174" s="204"/>
      <c r="V174" s="204"/>
      <c r="W174" s="204"/>
      <c r="X174" s="205"/>
      <c r="AT174" s="206" t="s">
        <v>211</v>
      </c>
      <c r="AU174" s="206" t="s">
        <v>207</v>
      </c>
      <c r="AV174" s="13" t="s">
        <v>82</v>
      </c>
      <c r="AW174" s="13" t="s">
        <v>5</v>
      </c>
      <c r="AX174" s="13" t="s">
        <v>74</v>
      </c>
      <c r="AY174" s="206" t="s">
        <v>198</v>
      </c>
    </row>
    <row r="175" spans="1:65" s="13" customFormat="1" ht="11.25">
      <c r="B175" s="197"/>
      <c r="C175" s="198"/>
      <c r="D175" s="192" t="s">
        <v>211</v>
      </c>
      <c r="E175" s="199" t="s">
        <v>20</v>
      </c>
      <c r="F175" s="200" t="s">
        <v>1560</v>
      </c>
      <c r="G175" s="198"/>
      <c r="H175" s="199" t="s">
        <v>20</v>
      </c>
      <c r="I175" s="201"/>
      <c r="J175" s="201"/>
      <c r="K175" s="198"/>
      <c r="L175" s="198"/>
      <c r="M175" s="202"/>
      <c r="N175" s="203"/>
      <c r="O175" s="204"/>
      <c r="P175" s="204"/>
      <c r="Q175" s="204"/>
      <c r="R175" s="204"/>
      <c r="S175" s="204"/>
      <c r="T175" s="204"/>
      <c r="U175" s="204"/>
      <c r="V175" s="204"/>
      <c r="W175" s="204"/>
      <c r="X175" s="205"/>
      <c r="AT175" s="206" t="s">
        <v>211</v>
      </c>
      <c r="AU175" s="206" t="s">
        <v>207</v>
      </c>
      <c r="AV175" s="13" t="s">
        <v>82</v>
      </c>
      <c r="AW175" s="13" t="s">
        <v>5</v>
      </c>
      <c r="AX175" s="13" t="s">
        <v>74</v>
      </c>
      <c r="AY175" s="206" t="s">
        <v>198</v>
      </c>
    </row>
    <row r="176" spans="1:65" s="13" customFormat="1" ht="11.25">
      <c r="B176" s="197"/>
      <c r="C176" s="198"/>
      <c r="D176" s="192" t="s">
        <v>211</v>
      </c>
      <c r="E176" s="199" t="s">
        <v>20</v>
      </c>
      <c r="F176" s="200" t="s">
        <v>1539</v>
      </c>
      <c r="G176" s="198"/>
      <c r="H176" s="199" t="s">
        <v>20</v>
      </c>
      <c r="I176" s="201"/>
      <c r="J176" s="201"/>
      <c r="K176" s="198"/>
      <c r="L176" s="198"/>
      <c r="M176" s="202"/>
      <c r="N176" s="203"/>
      <c r="O176" s="204"/>
      <c r="P176" s="204"/>
      <c r="Q176" s="204"/>
      <c r="R176" s="204"/>
      <c r="S176" s="204"/>
      <c r="T176" s="204"/>
      <c r="U176" s="204"/>
      <c r="V176" s="204"/>
      <c r="W176" s="204"/>
      <c r="X176" s="205"/>
      <c r="AT176" s="206" t="s">
        <v>211</v>
      </c>
      <c r="AU176" s="206" t="s">
        <v>207</v>
      </c>
      <c r="AV176" s="13" t="s">
        <v>82</v>
      </c>
      <c r="AW176" s="13" t="s">
        <v>5</v>
      </c>
      <c r="AX176" s="13" t="s">
        <v>74</v>
      </c>
      <c r="AY176" s="206" t="s">
        <v>198</v>
      </c>
    </row>
    <row r="177" spans="2:51" s="13" customFormat="1" ht="11.25">
      <c r="B177" s="197"/>
      <c r="C177" s="198"/>
      <c r="D177" s="192" t="s">
        <v>211</v>
      </c>
      <c r="E177" s="199" t="s">
        <v>20</v>
      </c>
      <c r="F177" s="200" t="s">
        <v>1563</v>
      </c>
      <c r="G177" s="198"/>
      <c r="H177" s="199" t="s">
        <v>20</v>
      </c>
      <c r="I177" s="201"/>
      <c r="J177" s="201"/>
      <c r="K177" s="198"/>
      <c r="L177" s="198"/>
      <c r="M177" s="202"/>
      <c r="N177" s="203"/>
      <c r="O177" s="204"/>
      <c r="P177" s="204"/>
      <c r="Q177" s="204"/>
      <c r="R177" s="204"/>
      <c r="S177" s="204"/>
      <c r="T177" s="204"/>
      <c r="U177" s="204"/>
      <c r="V177" s="204"/>
      <c r="W177" s="204"/>
      <c r="X177" s="205"/>
      <c r="AT177" s="206" t="s">
        <v>211</v>
      </c>
      <c r="AU177" s="206" t="s">
        <v>207</v>
      </c>
      <c r="AV177" s="13" t="s">
        <v>82</v>
      </c>
      <c r="AW177" s="13" t="s">
        <v>5</v>
      </c>
      <c r="AX177" s="13" t="s">
        <v>74</v>
      </c>
      <c r="AY177" s="206" t="s">
        <v>198</v>
      </c>
    </row>
    <row r="178" spans="2:51" s="13" customFormat="1" ht="11.25">
      <c r="B178" s="197"/>
      <c r="C178" s="198"/>
      <c r="D178" s="192" t="s">
        <v>211</v>
      </c>
      <c r="E178" s="199" t="s">
        <v>20</v>
      </c>
      <c r="F178" s="200" t="s">
        <v>1541</v>
      </c>
      <c r="G178" s="198"/>
      <c r="H178" s="199" t="s">
        <v>20</v>
      </c>
      <c r="I178" s="201"/>
      <c r="J178" s="201"/>
      <c r="K178" s="198"/>
      <c r="L178" s="198"/>
      <c r="M178" s="202"/>
      <c r="N178" s="203"/>
      <c r="O178" s="204"/>
      <c r="P178" s="204"/>
      <c r="Q178" s="204"/>
      <c r="R178" s="204"/>
      <c r="S178" s="204"/>
      <c r="T178" s="204"/>
      <c r="U178" s="204"/>
      <c r="V178" s="204"/>
      <c r="W178" s="204"/>
      <c r="X178" s="205"/>
      <c r="AT178" s="206" t="s">
        <v>211</v>
      </c>
      <c r="AU178" s="206" t="s">
        <v>207</v>
      </c>
      <c r="AV178" s="13" t="s">
        <v>82</v>
      </c>
      <c r="AW178" s="13" t="s">
        <v>5</v>
      </c>
      <c r="AX178" s="13" t="s">
        <v>74</v>
      </c>
      <c r="AY178" s="206" t="s">
        <v>198</v>
      </c>
    </row>
    <row r="179" spans="2:51" s="14" customFormat="1" ht="11.25">
      <c r="B179" s="207"/>
      <c r="C179" s="208"/>
      <c r="D179" s="192" t="s">
        <v>211</v>
      </c>
      <c r="E179" s="209" t="s">
        <v>20</v>
      </c>
      <c r="F179" s="210" t="s">
        <v>1562</v>
      </c>
      <c r="G179" s="208"/>
      <c r="H179" s="211">
        <v>49.21</v>
      </c>
      <c r="I179" s="212"/>
      <c r="J179" s="212"/>
      <c r="K179" s="208"/>
      <c r="L179" s="208"/>
      <c r="M179" s="213"/>
      <c r="N179" s="214"/>
      <c r="O179" s="215"/>
      <c r="P179" s="215"/>
      <c r="Q179" s="215"/>
      <c r="R179" s="215"/>
      <c r="S179" s="215"/>
      <c r="T179" s="215"/>
      <c r="U179" s="215"/>
      <c r="V179" s="215"/>
      <c r="W179" s="215"/>
      <c r="X179" s="216"/>
      <c r="AT179" s="217" t="s">
        <v>211</v>
      </c>
      <c r="AU179" s="217" t="s">
        <v>207</v>
      </c>
      <c r="AV179" s="14" t="s">
        <v>207</v>
      </c>
      <c r="AW179" s="14" t="s">
        <v>5</v>
      </c>
      <c r="AX179" s="14" t="s">
        <v>74</v>
      </c>
      <c r="AY179" s="217" t="s">
        <v>198</v>
      </c>
    </row>
    <row r="180" spans="2:51" s="13" customFormat="1" ht="11.25">
      <c r="B180" s="197"/>
      <c r="C180" s="198"/>
      <c r="D180" s="192" t="s">
        <v>211</v>
      </c>
      <c r="E180" s="199" t="s">
        <v>20</v>
      </c>
      <c r="F180" s="200" t="s">
        <v>1545</v>
      </c>
      <c r="G180" s="198"/>
      <c r="H180" s="199" t="s">
        <v>20</v>
      </c>
      <c r="I180" s="201"/>
      <c r="J180" s="201"/>
      <c r="K180" s="198"/>
      <c r="L180" s="198"/>
      <c r="M180" s="202"/>
      <c r="N180" s="203"/>
      <c r="O180" s="204"/>
      <c r="P180" s="204"/>
      <c r="Q180" s="204"/>
      <c r="R180" s="204"/>
      <c r="S180" s="204"/>
      <c r="T180" s="204"/>
      <c r="U180" s="204"/>
      <c r="V180" s="204"/>
      <c r="W180" s="204"/>
      <c r="X180" s="205"/>
      <c r="AT180" s="206" t="s">
        <v>211</v>
      </c>
      <c r="AU180" s="206" t="s">
        <v>207</v>
      </c>
      <c r="AV180" s="13" t="s">
        <v>82</v>
      </c>
      <c r="AW180" s="13" t="s">
        <v>5</v>
      </c>
      <c r="AX180" s="13" t="s">
        <v>74</v>
      </c>
      <c r="AY180" s="206" t="s">
        <v>198</v>
      </c>
    </row>
    <row r="181" spans="2:51" s="13" customFormat="1" ht="11.25">
      <c r="B181" s="197"/>
      <c r="C181" s="198"/>
      <c r="D181" s="192" t="s">
        <v>211</v>
      </c>
      <c r="E181" s="199" t="s">
        <v>20</v>
      </c>
      <c r="F181" s="200" t="s">
        <v>1560</v>
      </c>
      <c r="G181" s="198"/>
      <c r="H181" s="199" t="s">
        <v>20</v>
      </c>
      <c r="I181" s="201"/>
      <c r="J181" s="201"/>
      <c r="K181" s="198"/>
      <c r="L181" s="198"/>
      <c r="M181" s="202"/>
      <c r="N181" s="203"/>
      <c r="O181" s="204"/>
      <c r="P181" s="204"/>
      <c r="Q181" s="204"/>
      <c r="R181" s="204"/>
      <c r="S181" s="204"/>
      <c r="T181" s="204"/>
      <c r="U181" s="204"/>
      <c r="V181" s="204"/>
      <c r="W181" s="204"/>
      <c r="X181" s="205"/>
      <c r="AT181" s="206" t="s">
        <v>211</v>
      </c>
      <c r="AU181" s="206" t="s">
        <v>207</v>
      </c>
      <c r="AV181" s="13" t="s">
        <v>82</v>
      </c>
      <c r="AW181" s="13" t="s">
        <v>5</v>
      </c>
      <c r="AX181" s="13" t="s">
        <v>74</v>
      </c>
      <c r="AY181" s="206" t="s">
        <v>198</v>
      </c>
    </row>
    <row r="182" spans="2:51" s="13" customFormat="1" ht="11.25">
      <c r="B182" s="197"/>
      <c r="C182" s="198"/>
      <c r="D182" s="192" t="s">
        <v>211</v>
      </c>
      <c r="E182" s="199" t="s">
        <v>20</v>
      </c>
      <c r="F182" s="200" t="s">
        <v>1539</v>
      </c>
      <c r="G182" s="198"/>
      <c r="H182" s="199" t="s">
        <v>20</v>
      </c>
      <c r="I182" s="201"/>
      <c r="J182" s="201"/>
      <c r="K182" s="198"/>
      <c r="L182" s="198"/>
      <c r="M182" s="202"/>
      <c r="N182" s="203"/>
      <c r="O182" s="204"/>
      <c r="P182" s="204"/>
      <c r="Q182" s="204"/>
      <c r="R182" s="204"/>
      <c r="S182" s="204"/>
      <c r="T182" s="204"/>
      <c r="U182" s="204"/>
      <c r="V182" s="204"/>
      <c r="W182" s="204"/>
      <c r="X182" s="205"/>
      <c r="AT182" s="206" t="s">
        <v>211</v>
      </c>
      <c r="AU182" s="206" t="s">
        <v>207</v>
      </c>
      <c r="AV182" s="13" t="s">
        <v>82</v>
      </c>
      <c r="AW182" s="13" t="s">
        <v>5</v>
      </c>
      <c r="AX182" s="13" t="s">
        <v>74</v>
      </c>
      <c r="AY182" s="206" t="s">
        <v>198</v>
      </c>
    </row>
    <row r="183" spans="2:51" s="13" customFormat="1" ht="11.25">
      <c r="B183" s="197"/>
      <c r="C183" s="198"/>
      <c r="D183" s="192" t="s">
        <v>211</v>
      </c>
      <c r="E183" s="199" t="s">
        <v>20</v>
      </c>
      <c r="F183" s="200" t="s">
        <v>1564</v>
      </c>
      <c r="G183" s="198"/>
      <c r="H183" s="199" t="s">
        <v>20</v>
      </c>
      <c r="I183" s="201"/>
      <c r="J183" s="201"/>
      <c r="K183" s="198"/>
      <c r="L183" s="198"/>
      <c r="M183" s="202"/>
      <c r="N183" s="203"/>
      <c r="O183" s="204"/>
      <c r="P183" s="204"/>
      <c r="Q183" s="204"/>
      <c r="R183" s="204"/>
      <c r="S183" s="204"/>
      <c r="T183" s="204"/>
      <c r="U183" s="204"/>
      <c r="V183" s="204"/>
      <c r="W183" s="204"/>
      <c r="X183" s="205"/>
      <c r="AT183" s="206" t="s">
        <v>211</v>
      </c>
      <c r="AU183" s="206" t="s">
        <v>207</v>
      </c>
      <c r="AV183" s="13" t="s">
        <v>82</v>
      </c>
      <c r="AW183" s="13" t="s">
        <v>5</v>
      </c>
      <c r="AX183" s="13" t="s">
        <v>74</v>
      </c>
      <c r="AY183" s="206" t="s">
        <v>198</v>
      </c>
    </row>
    <row r="184" spans="2:51" s="13" customFormat="1" ht="11.25">
      <c r="B184" s="197"/>
      <c r="C184" s="198"/>
      <c r="D184" s="192" t="s">
        <v>211</v>
      </c>
      <c r="E184" s="199" t="s">
        <v>20</v>
      </c>
      <c r="F184" s="200" t="s">
        <v>1541</v>
      </c>
      <c r="G184" s="198"/>
      <c r="H184" s="199" t="s">
        <v>20</v>
      </c>
      <c r="I184" s="201"/>
      <c r="J184" s="201"/>
      <c r="K184" s="198"/>
      <c r="L184" s="198"/>
      <c r="M184" s="202"/>
      <c r="N184" s="203"/>
      <c r="O184" s="204"/>
      <c r="P184" s="204"/>
      <c r="Q184" s="204"/>
      <c r="R184" s="204"/>
      <c r="S184" s="204"/>
      <c r="T184" s="204"/>
      <c r="U184" s="204"/>
      <c r="V184" s="204"/>
      <c r="W184" s="204"/>
      <c r="X184" s="205"/>
      <c r="AT184" s="206" t="s">
        <v>211</v>
      </c>
      <c r="AU184" s="206" t="s">
        <v>207</v>
      </c>
      <c r="AV184" s="13" t="s">
        <v>82</v>
      </c>
      <c r="AW184" s="13" t="s">
        <v>5</v>
      </c>
      <c r="AX184" s="13" t="s">
        <v>74</v>
      </c>
      <c r="AY184" s="206" t="s">
        <v>198</v>
      </c>
    </row>
    <row r="185" spans="2:51" s="14" customFormat="1" ht="11.25">
      <c r="B185" s="207"/>
      <c r="C185" s="208"/>
      <c r="D185" s="192" t="s">
        <v>211</v>
      </c>
      <c r="E185" s="209" t="s">
        <v>20</v>
      </c>
      <c r="F185" s="210" t="s">
        <v>1562</v>
      </c>
      <c r="G185" s="208"/>
      <c r="H185" s="211">
        <v>49.21</v>
      </c>
      <c r="I185" s="212"/>
      <c r="J185" s="212"/>
      <c r="K185" s="208"/>
      <c r="L185" s="208"/>
      <c r="M185" s="213"/>
      <c r="N185" s="214"/>
      <c r="O185" s="215"/>
      <c r="P185" s="215"/>
      <c r="Q185" s="215"/>
      <c r="R185" s="215"/>
      <c r="S185" s="215"/>
      <c r="T185" s="215"/>
      <c r="U185" s="215"/>
      <c r="V185" s="215"/>
      <c r="W185" s="215"/>
      <c r="X185" s="216"/>
      <c r="AT185" s="217" t="s">
        <v>211</v>
      </c>
      <c r="AU185" s="217" t="s">
        <v>207</v>
      </c>
      <c r="AV185" s="14" t="s">
        <v>207</v>
      </c>
      <c r="AW185" s="14" t="s">
        <v>5</v>
      </c>
      <c r="AX185" s="14" t="s">
        <v>74</v>
      </c>
      <c r="AY185" s="217" t="s">
        <v>198</v>
      </c>
    </row>
    <row r="186" spans="2:51" s="13" customFormat="1" ht="11.25">
      <c r="B186" s="197"/>
      <c r="C186" s="198"/>
      <c r="D186" s="192" t="s">
        <v>211</v>
      </c>
      <c r="E186" s="199" t="s">
        <v>20</v>
      </c>
      <c r="F186" s="200" t="s">
        <v>1547</v>
      </c>
      <c r="G186" s="198"/>
      <c r="H186" s="199" t="s">
        <v>20</v>
      </c>
      <c r="I186" s="201"/>
      <c r="J186" s="201"/>
      <c r="K186" s="198"/>
      <c r="L186" s="198"/>
      <c r="M186" s="202"/>
      <c r="N186" s="203"/>
      <c r="O186" s="204"/>
      <c r="P186" s="204"/>
      <c r="Q186" s="204"/>
      <c r="R186" s="204"/>
      <c r="S186" s="204"/>
      <c r="T186" s="204"/>
      <c r="U186" s="204"/>
      <c r="V186" s="204"/>
      <c r="W186" s="204"/>
      <c r="X186" s="205"/>
      <c r="AT186" s="206" t="s">
        <v>211</v>
      </c>
      <c r="AU186" s="206" t="s">
        <v>207</v>
      </c>
      <c r="AV186" s="13" t="s">
        <v>82</v>
      </c>
      <c r="AW186" s="13" t="s">
        <v>5</v>
      </c>
      <c r="AX186" s="13" t="s">
        <v>74</v>
      </c>
      <c r="AY186" s="206" t="s">
        <v>198</v>
      </c>
    </row>
    <row r="187" spans="2:51" s="13" customFormat="1" ht="11.25">
      <c r="B187" s="197"/>
      <c r="C187" s="198"/>
      <c r="D187" s="192" t="s">
        <v>211</v>
      </c>
      <c r="E187" s="199" t="s">
        <v>20</v>
      </c>
      <c r="F187" s="200" t="s">
        <v>1560</v>
      </c>
      <c r="G187" s="198"/>
      <c r="H187" s="199" t="s">
        <v>20</v>
      </c>
      <c r="I187" s="201"/>
      <c r="J187" s="201"/>
      <c r="K187" s="198"/>
      <c r="L187" s="198"/>
      <c r="M187" s="202"/>
      <c r="N187" s="203"/>
      <c r="O187" s="204"/>
      <c r="P187" s="204"/>
      <c r="Q187" s="204"/>
      <c r="R187" s="204"/>
      <c r="S187" s="204"/>
      <c r="T187" s="204"/>
      <c r="U187" s="204"/>
      <c r="V187" s="204"/>
      <c r="W187" s="204"/>
      <c r="X187" s="205"/>
      <c r="AT187" s="206" t="s">
        <v>211</v>
      </c>
      <c r="AU187" s="206" t="s">
        <v>207</v>
      </c>
      <c r="AV187" s="13" t="s">
        <v>82</v>
      </c>
      <c r="AW187" s="13" t="s">
        <v>5</v>
      </c>
      <c r="AX187" s="13" t="s">
        <v>74</v>
      </c>
      <c r="AY187" s="206" t="s">
        <v>198</v>
      </c>
    </row>
    <row r="188" spans="2:51" s="13" customFormat="1" ht="11.25">
      <c r="B188" s="197"/>
      <c r="C188" s="198"/>
      <c r="D188" s="192" t="s">
        <v>211</v>
      </c>
      <c r="E188" s="199" t="s">
        <v>20</v>
      </c>
      <c r="F188" s="200" t="s">
        <v>1539</v>
      </c>
      <c r="G188" s="198"/>
      <c r="H188" s="199" t="s">
        <v>20</v>
      </c>
      <c r="I188" s="201"/>
      <c r="J188" s="201"/>
      <c r="K188" s="198"/>
      <c r="L188" s="198"/>
      <c r="M188" s="202"/>
      <c r="N188" s="203"/>
      <c r="O188" s="204"/>
      <c r="P188" s="204"/>
      <c r="Q188" s="204"/>
      <c r="R188" s="204"/>
      <c r="S188" s="204"/>
      <c r="T188" s="204"/>
      <c r="U188" s="204"/>
      <c r="V188" s="204"/>
      <c r="W188" s="204"/>
      <c r="X188" s="205"/>
      <c r="AT188" s="206" t="s">
        <v>211</v>
      </c>
      <c r="AU188" s="206" t="s">
        <v>207</v>
      </c>
      <c r="AV188" s="13" t="s">
        <v>82</v>
      </c>
      <c r="AW188" s="13" t="s">
        <v>5</v>
      </c>
      <c r="AX188" s="13" t="s">
        <v>74</v>
      </c>
      <c r="AY188" s="206" t="s">
        <v>198</v>
      </c>
    </row>
    <row r="189" spans="2:51" s="13" customFormat="1" ht="11.25">
      <c r="B189" s="197"/>
      <c r="C189" s="198"/>
      <c r="D189" s="192" t="s">
        <v>211</v>
      </c>
      <c r="E189" s="199" t="s">
        <v>20</v>
      </c>
      <c r="F189" s="200" t="s">
        <v>1565</v>
      </c>
      <c r="G189" s="198"/>
      <c r="H189" s="199" t="s">
        <v>20</v>
      </c>
      <c r="I189" s="201"/>
      <c r="J189" s="201"/>
      <c r="K189" s="198"/>
      <c r="L189" s="198"/>
      <c r="M189" s="202"/>
      <c r="N189" s="203"/>
      <c r="O189" s="204"/>
      <c r="P189" s="204"/>
      <c r="Q189" s="204"/>
      <c r="R189" s="204"/>
      <c r="S189" s="204"/>
      <c r="T189" s="204"/>
      <c r="U189" s="204"/>
      <c r="V189" s="204"/>
      <c r="W189" s="204"/>
      <c r="X189" s="205"/>
      <c r="AT189" s="206" t="s">
        <v>211</v>
      </c>
      <c r="AU189" s="206" t="s">
        <v>207</v>
      </c>
      <c r="AV189" s="13" t="s">
        <v>82</v>
      </c>
      <c r="AW189" s="13" t="s">
        <v>5</v>
      </c>
      <c r="AX189" s="13" t="s">
        <v>74</v>
      </c>
      <c r="AY189" s="206" t="s">
        <v>198</v>
      </c>
    </row>
    <row r="190" spans="2:51" s="13" customFormat="1" ht="11.25">
      <c r="B190" s="197"/>
      <c r="C190" s="198"/>
      <c r="D190" s="192" t="s">
        <v>211</v>
      </c>
      <c r="E190" s="199" t="s">
        <v>20</v>
      </c>
      <c r="F190" s="200" t="s">
        <v>1541</v>
      </c>
      <c r="G190" s="198"/>
      <c r="H190" s="199" t="s">
        <v>20</v>
      </c>
      <c r="I190" s="201"/>
      <c r="J190" s="201"/>
      <c r="K190" s="198"/>
      <c r="L190" s="198"/>
      <c r="M190" s="202"/>
      <c r="N190" s="203"/>
      <c r="O190" s="204"/>
      <c r="P190" s="204"/>
      <c r="Q190" s="204"/>
      <c r="R190" s="204"/>
      <c r="S190" s="204"/>
      <c r="T190" s="204"/>
      <c r="U190" s="204"/>
      <c r="V190" s="204"/>
      <c r="W190" s="204"/>
      <c r="X190" s="205"/>
      <c r="AT190" s="206" t="s">
        <v>211</v>
      </c>
      <c r="AU190" s="206" t="s">
        <v>207</v>
      </c>
      <c r="AV190" s="13" t="s">
        <v>82</v>
      </c>
      <c r="AW190" s="13" t="s">
        <v>5</v>
      </c>
      <c r="AX190" s="13" t="s">
        <v>74</v>
      </c>
      <c r="AY190" s="206" t="s">
        <v>198</v>
      </c>
    </row>
    <row r="191" spans="2:51" s="14" customFormat="1" ht="11.25">
      <c r="B191" s="207"/>
      <c r="C191" s="208"/>
      <c r="D191" s="192" t="s">
        <v>211</v>
      </c>
      <c r="E191" s="209" t="s">
        <v>20</v>
      </c>
      <c r="F191" s="210" t="s">
        <v>1562</v>
      </c>
      <c r="G191" s="208"/>
      <c r="H191" s="211">
        <v>49.21</v>
      </c>
      <c r="I191" s="212"/>
      <c r="J191" s="212"/>
      <c r="K191" s="208"/>
      <c r="L191" s="208"/>
      <c r="M191" s="213"/>
      <c r="N191" s="214"/>
      <c r="O191" s="215"/>
      <c r="P191" s="215"/>
      <c r="Q191" s="215"/>
      <c r="R191" s="215"/>
      <c r="S191" s="215"/>
      <c r="T191" s="215"/>
      <c r="U191" s="215"/>
      <c r="V191" s="215"/>
      <c r="W191" s="215"/>
      <c r="X191" s="216"/>
      <c r="AT191" s="217" t="s">
        <v>211</v>
      </c>
      <c r="AU191" s="217" t="s">
        <v>207</v>
      </c>
      <c r="AV191" s="14" t="s">
        <v>207</v>
      </c>
      <c r="AW191" s="14" t="s">
        <v>5</v>
      </c>
      <c r="AX191" s="14" t="s">
        <v>74</v>
      </c>
      <c r="AY191" s="217" t="s">
        <v>198</v>
      </c>
    </row>
    <row r="192" spans="2:51" s="13" customFormat="1" ht="11.25">
      <c r="B192" s="197"/>
      <c r="C192" s="198"/>
      <c r="D192" s="192" t="s">
        <v>211</v>
      </c>
      <c r="E192" s="199" t="s">
        <v>20</v>
      </c>
      <c r="F192" s="200" t="s">
        <v>1549</v>
      </c>
      <c r="G192" s="198"/>
      <c r="H192" s="199" t="s">
        <v>20</v>
      </c>
      <c r="I192" s="201"/>
      <c r="J192" s="201"/>
      <c r="K192" s="198"/>
      <c r="L192" s="198"/>
      <c r="M192" s="202"/>
      <c r="N192" s="203"/>
      <c r="O192" s="204"/>
      <c r="P192" s="204"/>
      <c r="Q192" s="204"/>
      <c r="R192" s="204"/>
      <c r="S192" s="204"/>
      <c r="T192" s="204"/>
      <c r="U192" s="204"/>
      <c r="V192" s="204"/>
      <c r="W192" s="204"/>
      <c r="X192" s="205"/>
      <c r="AT192" s="206" t="s">
        <v>211</v>
      </c>
      <c r="AU192" s="206" t="s">
        <v>207</v>
      </c>
      <c r="AV192" s="13" t="s">
        <v>82</v>
      </c>
      <c r="AW192" s="13" t="s">
        <v>5</v>
      </c>
      <c r="AX192" s="13" t="s">
        <v>74</v>
      </c>
      <c r="AY192" s="206" t="s">
        <v>198</v>
      </c>
    </row>
    <row r="193" spans="1:65" s="13" customFormat="1" ht="11.25">
      <c r="B193" s="197"/>
      <c r="C193" s="198"/>
      <c r="D193" s="192" t="s">
        <v>211</v>
      </c>
      <c r="E193" s="199" t="s">
        <v>20</v>
      </c>
      <c r="F193" s="200" t="s">
        <v>1560</v>
      </c>
      <c r="G193" s="198"/>
      <c r="H193" s="199" t="s">
        <v>20</v>
      </c>
      <c r="I193" s="201"/>
      <c r="J193" s="201"/>
      <c r="K193" s="198"/>
      <c r="L193" s="198"/>
      <c r="M193" s="202"/>
      <c r="N193" s="203"/>
      <c r="O193" s="204"/>
      <c r="P193" s="204"/>
      <c r="Q193" s="204"/>
      <c r="R193" s="204"/>
      <c r="S193" s="204"/>
      <c r="T193" s="204"/>
      <c r="U193" s="204"/>
      <c r="V193" s="204"/>
      <c r="W193" s="204"/>
      <c r="X193" s="205"/>
      <c r="AT193" s="206" t="s">
        <v>211</v>
      </c>
      <c r="AU193" s="206" t="s">
        <v>207</v>
      </c>
      <c r="AV193" s="13" t="s">
        <v>82</v>
      </c>
      <c r="AW193" s="13" t="s">
        <v>5</v>
      </c>
      <c r="AX193" s="13" t="s">
        <v>74</v>
      </c>
      <c r="AY193" s="206" t="s">
        <v>198</v>
      </c>
    </row>
    <row r="194" spans="1:65" s="13" customFormat="1" ht="11.25">
      <c r="B194" s="197"/>
      <c r="C194" s="198"/>
      <c r="D194" s="192" t="s">
        <v>211</v>
      </c>
      <c r="E194" s="199" t="s">
        <v>20</v>
      </c>
      <c r="F194" s="200" t="s">
        <v>1539</v>
      </c>
      <c r="G194" s="198"/>
      <c r="H194" s="199" t="s">
        <v>20</v>
      </c>
      <c r="I194" s="201"/>
      <c r="J194" s="201"/>
      <c r="K194" s="198"/>
      <c r="L194" s="198"/>
      <c r="M194" s="202"/>
      <c r="N194" s="203"/>
      <c r="O194" s="204"/>
      <c r="P194" s="204"/>
      <c r="Q194" s="204"/>
      <c r="R194" s="204"/>
      <c r="S194" s="204"/>
      <c r="T194" s="204"/>
      <c r="U194" s="204"/>
      <c r="V194" s="204"/>
      <c r="W194" s="204"/>
      <c r="X194" s="205"/>
      <c r="AT194" s="206" t="s">
        <v>211</v>
      </c>
      <c r="AU194" s="206" t="s">
        <v>207</v>
      </c>
      <c r="AV194" s="13" t="s">
        <v>82</v>
      </c>
      <c r="AW194" s="13" t="s">
        <v>5</v>
      </c>
      <c r="AX194" s="13" t="s">
        <v>74</v>
      </c>
      <c r="AY194" s="206" t="s">
        <v>198</v>
      </c>
    </row>
    <row r="195" spans="1:65" s="13" customFormat="1" ht="11.25">
      <c r="B195" s="197"/>
      <c r="C195" s="198"/>
      <c r="D195" s="192" t="s">
        <v>211</v>
      </c>
      <c r="E195" s="199" t="s">
        <v>20</v>
      </c>
      <c r="F195" s="200" t="s">
        <v>1566</v>
      </c>
      <c r="G195" s="198"/>
      <c r="H195" s="199" t="s">
        <v>20</v>
      </c>
      <c r="I195" s="201"/>
      <c r="J195" s="201"/>
      <c r="K195" s="198"/>
      <c r="L195" s="198"/>
      <c r="M195" s="202"/>
      <c r="N195" s="203"/>
      <c r="O195" s="204"/>
      <c r="P195" s="204"/>
      <c r="Q195" s="204"/>
      <c r="R195" s="204"/>
      <c r="S195" s="204"/>
      <c r="T195" s="204"/>
      <c r="U195" s="204"/>
      <c r="V195" s="204"/>
      <c r="W195" s="204"/>
      <c r="X195" s="205"/>
      <c r="AT195" s="206" t="s">
        <v>211</v>
      </c>
      <c r="AU195" s="206" t="s">
        <v>207</v>
      </c>
      <c r="AV195" s="13" t="s">
        <v>82</v>
      </c>
      <c r="AW195" s="13" t="s">
        <v>5</v>
      </c>
      <c r="AX195" s="13" t="s">
        <v>74</v>
      </c>
      <c r="AY195" s="206" t="s">
        <v>198</v>
      </c>
    </row>
    <row r="196" spans="1:65" s="13" customFormat="1" ht="11.25">
      <c r="B196" s="197"/>
      <c r="C196" s="198"/>
      <c r="D196" s="192" t="s">
        <v>211</v>
      </c>
      <c r="E196" s="199" t="s">
        <v>20</v>
      </c>
      <c r="F196" s="200" t="s">
        <v>1541</v>
      </c>
      <c r="G196" s="198"/>
      <c r="H196" s="199" t="s">
        <v>20</v>
      </c>
      <c r="I196" s="201"/>
      <c r="J196" s="201"/>
      <c r="K196" s="198"/>
      <c r="L196" s="198"/>
      <c r="M196" s="202"/>
      <c r="N196" s="203"/>
      <c r="O196" s="204"/>
      <c r="P196" s="204"/>
      <c r="Q196" s="204"/>
      <c r="R196" s="204"/>
      <c r="S196" s="204"/>
      <c r="T196" s="204"/>
      <c r="U196" s="204"/>
      <c r="V196" s="204"/>
      <c r="W196" s="204"/>
      <c r="X196" s="205"/>
      <c r="AT196" s="206" t="s">
        <v>211</v>
      </c>
      <c r="AU196" s="206" t="s">
        <v>207</v>
      </c>
      <c r="AV196" s="13" t="s">
        <v>82</v>
      </c>
      <c r="AW196" s="13" t="s">
        <v>5</v>
      </c>
      <c r="AX196" s="13" t="s">
        <v>74</v>
      </c>
      <c r="AY196" s="206" t="s">
        <v>198</v>
      </c>
    </row>
    <row r="197" spans="1:65" s="14" customFormat="1" ht="11.25">
      <c r="B197" s="207"/>
      <c r="C197" s="208"/>
      <c r="D197" s="192" t="s">
        <v>211</v>
      </c>
      <c r="E197" s="209" t="s">
        <v>20</v>
      </c>
      <c r="F197" s="210" t="s">
        <v>1562</v>
      </c>
      <c r="G197" s="208"/>
      <c r="H197" s="211">
        <v>49.21</v>
      </c>
      <c r="I197" s="212"/>
      <c r="J197" s="212"/>
      <c r="K197" s="208"/>
      <c r="L197" s="208"/>
      <c r="M197" s="213"/>
      <c r="N197" s="214"/>
      <c r="O197" s="215"/>
      <c r="P197" s="215"/>
      <c r="Q197" s="215"/>
      <c r="R197" s="215"/>
      <c r="S197" s="215"/>
      <c r="T197" s="215"/>
      <c r="U197" s="215"/>
      <c r="V197" s="215"/>
      <c r="W197" s="215"/>
      <c r="X197" s="216"/>
      <c r="AT197" s="217" t="s">
        <v>211</v>
      </c>
      <c r="AU197" s="217" t="s">
        <v>207</v>
      </c>
      <c r="AV197" s="14" t="s">
        <v>207</v>
      </c>
      <c r="AW197" s="14" t="s">
        <v>5</v>
      </c>
      <c r="AX197" s="14" t="s">
        <v>74</v>
      </c>
      <c r="AY197" s="217" t="s">
        <v>198</v>
      </c>
    </row>
    <row r="198" spans="1:65" s="13" customFormat="1" ht="11.25">
      <c r="B198" s="197"/>
      <c r="C198" s="198"/>
      <c r="D198" s="192" t="s">
        <v>211</v>
      </c>
      <c r="E198" s="199" t="s">
        <v>20</v>
      </c>
      <c r="F198" s="200" t="s">
        <v>1551</v>
      </c>
      <c r="G198" s="198"/>
      <c r="H198" s="199" t="s">
        <v>20</v>
      </c>
      <c r="I198" s="201"/>
      <c r="J198" s="201"/>
      <c r="K198" s="198"/>
      <c r="L198" s="198"/>
      <c r="M198" s="202"/>
      <c r="N198" s="203"/>
      <c r="O198" s="204"/>
      <c r="P198" s="204"/>
      <c r="Q198" s="204"/>
      <c r="R198" s="204"/>
      <c r="S198" s="204"/>
      <c r="T198" s="204"/>
      <c r="U198" s="204"/>
      <c r="V198" s="204"/>
      <c r="W198" s="204"/>
      <c r="X198" s="205"/>
      <c r="AT198" s="206" t="s">
        <v>211</v>
      </c>
      <c r="AU198" s="206" t="s">
        <v>207</v>
      </c>
      <c r="AV198" s="13" t="s">
        <v>82</v>
      </c>
      <c r="AW198" s="13" t="s">
        <v>5</v>
      </c>
      <c r="AX198" s="13" t="s">
        <v>74</v>
      </c>
      <c r="AY198" s="206" t="s">
        <v>198</v>
      </c>
    </row>
    <row r="199" spans="1:65" s="16" customFormat="1" ht="11.25">
      <c r="B199" s="229"/>
      <c r="C199" s="230"/>
      <c r="D199" s="192" t="s">
        <v>211</v>
      </c>
      <c r="E199" s="231" t="s">
        <v>20</v>
      </c>
      <c r="F199" s="232" t="s">
        <v>282</v>
      </c>
      <c r="G199" s="230"/>
      <c r="H199" s="233">
        <v>246.05</v>
      </c>
      <c r="I199" s="234"/>
      <c r="J199" s="234"/>
      <c r="K199" s="230"/>
      <c r="L199" s="230"/>
      <c r="M199" s="235"/>
      <c r="N199" s="236"/>
      <c r="O199" s="237"/>
      <c r="P199" s="237"/>
      <c r="Q199" s="237"/>
      <c r="R199" s="237"/>
      <c r="S199" s="237"/>
      <c r="T199" s="237"/>
      <c r="U199" s="237"/>
      <c r="V199" s="237"/>
      <c r="W199" s="237"/>
      <c r="X199" s="238"/>
      <c r="AT199" s="239" t="s">
        <v>211</v>
      </c>
      <c r="AU199" s="239" t="s">
        <v>207</v>
      </c>
      <c r="AV199" s="16" t="s">
        <v>206</v>
      </c>
      <c r="AW199" s="16" t="s">
        <v>5</v>
      </c>
      <c r="AX199" s="16" t="s">
        <v>82</v>
      </c>
      <c r="AY199" s="239" t="s">
        <v>198</v>
      </c>
    </row>
    <row r="200" spans="1:65" s="12" customFormat="1" ht="22.9" customHeight="1">
      <c r="B200" s="161"/>
      <c r="C200" s="162"/>
      <c r="D200" s="163" t="s">
        <v>73</v>
      </c>
      <c r="E200" s="176" t="s">
        <v>317</v>
      </c>
      <c r="F200" s="176" t="s">
        <v>952</v>
      </c>
      <c r="G200" s="162"/>
      <c r="H200" s="162"/>
      <c r="I200" s="165"/>
      <c r="J200" s="165"/>
      <c r="K200" s="177">
        <f>BK200</f>
        <v>0</v>
      </c>
      <c r="L200" s="162"/>
      <c r="M200" s="167"/>
      <c r="N200" s="168"/>
      <c r="O200" s="169"/>
      <c r="P200" s="169"/>
      <c r="Q200" s="170">
        <f>SUM(Q201:Q508)</f>
        <v>0</v>
      </c>
      <c r="R200" s="170">
        <f>SUM(R201:R508)</f>
        <v>0</v>
      </c>
      <c r="S200" s="169"/>
      <c r="T200" s="171">
        <f>SUM(T201:T508)</f>
        <v>0</v>
      </c>
      <c r="U200" s="169"/>
      <c r="V200" s="171">
        <f>SUM(V201:V508)</f>
        <v>34.308032030000007</v>
      </c>
      <c r="W200" s="169"/>
      <c r="X200" s="172">
        <f>SUM(X201:X508)</f>
        <v>0</v>
      </c>
      <c r="AR200" s="173" t="s">
        <v>82</v>
      </c>
      <c r="AT200" s="174" t="s">
        <v>73</v>
      </c>
      <c r="AU200" s="174" t="s">
        <v>82</v>
      </c>
      <c r="AY200" s="173" t="s">
        <v>198</v>
      </c>
      <c r="BK200" s="175">
        <f>SUM(BK201:BK508)</f>
        <v>0</v>
      </c>
    </row>
    <row r="201" spans="1:65" s="2" customFormat="1" ht="24.2" customHeight="1">
      <c r="A201" s="36"/>
      <c r="B201" s="37"/>
      <c r="C201" s="178" t="s">
        <v>206</v>
      </c>
      <c r="D201" s="178" t="s">
        <v>201</v>
      </c>
      <c r="E201" s="179" t="s">
        <v>1567</v>
      </c>
      <c r="F201" s="180" t="s">
        <v>1568</v>
      </c>
      <c r="G201" s="181" t="s">
        <v>204</v>
      </c>
      <c r="H201" s="182">
        <v>11.749000000000001</v>
      </c>
      <c r="I201" s="183"/>
      <c r="J201" s="183"/>
      <c r="K201" s="184">
        <f>ROUND(P201*H201,2)</f>
        <v>0</v>
      </c>
      <c r="L201" s="180" t="s">
        <v>205</v>
      </c>
      <c r="M201" s="41"/>
      <c r="N201" s="185" t="s">
        <v>20</v>
      </c>
      <c r="O201" s="186" t="s">
        <v>44</v>
      </c>
      <c r="P201" s="187">
        <f>I201+J201</f>
        <v>0</v>
      </c>
      <c r="Q201" s="187">
        <f>ROUND(I201*H201,2)</f>
        <v>0</v>
      </c>
      <c r="R201" s="187">
        <f>ROUND(J201*H201,2)</f>
        <v>0</v>
      </c>
      <c r="S201" s="66"/>
      <c r="T201" s="188">
        <f>S201*H201</f>
        <v>0</v>
      </c>
      <c r="U201" s="188">
        <v>2.2563399999999998</v>
      </c>
      <c r="V201" s="188">
        <f>U201*H201</f>
        <v>26.50973866</v>
      </c>
      <c r="W201" s="188">
        <v>0</v>
      </c>
      <c r="X201" s="189">
        <f>W201*H201</f>
        <v>0</v>
      </c>
      <c r="Y201" s="36"/>
      <c r="Z201" s="36"/>
      <c r="AA201" s="36"/>
      <c r="AB201" s="36"/>
      <c r="AC201" s="36"/>
      <c r="AD201" s="36"/>
      <c r="AE201" s="36"/>
      <c r="AR201" s="190" t="s">
        <v>206</v>
      </c>
      <c r="AT201" s="190" t="s">
        <v>201</v>
      </c>
      <c r="AU201" s="190" t="s">
        <v>207</v>
      </c>
      <c r="AY201" s="19" t="s">
        <v>198</v>
      </c>
      <c r="BE201" s="191">
        <f>IF(O201="základní",K201,0)</f>
        <v>0</v>
      </c>
      <c r="BF201" s="191">
        <f>IF(O201="snížená",K201,0)</f>
        <v>0</v>
      </c>
      <c r="BG201" s="191">
        <f>IF(O201="zákl. přenesená",K201,0)</f>
        <v>0</v>
      </c>
      <c r="BH201" s="191">
        <f>IF(O201="sníž. přenesená",K201,0)</f>
        <v>0</v>
      </c>
      <c r="BI201" s="191">
        <f>IF(O201="nulová",K201,0)</f>
        <v>0</v>
      </c>
      <c r="BJ201" s="19" t="s">
        <v>207</v>
      </c>
      <c r="BK201" s="191">
        <f>ROUND(P201*H201,2)</f>
        <v>0</v>
      </c>
      <c r="BL201" s="19" t="s">
        <v>206</v>
      </c>
      <c r="BM201" s="190" t="s">
        <v>1569</v>
      </c>
    </row>
    <row r="202" spans="1:65" s="2" customFormat="1" ht="11.25">
      <c r="A202" s="36"/>
      <c r="B202" s="37"/>
      <c r="C202" s="38"/>
      <c r="D202" s="192" t="s">
        <v>209</v>
      </c>
      <c r="E202" s="38"/>
      <c r="F202" s="193" t="s">
        <v>1570</v>
      </c>
      <c r="G202" s="38"/>
      <c r="H202" s="38"/>
      <c r="I202" s="194"/>
      <c r="J202" s="194"/>
      <c r="K202" s="38"/>
      <c r="L202" s="38"/>
      <c r="M202" s="41"/>
      <c r="N202" s="195"/>
      <c r="O202" s="196"/>
      <c r="P202" s="66"/>
      <c r="Q202" s="66"/>
      <c r="R202" s="66"/>
      <c r="S202" s="66"/>
      <c r="T202" s="66"/>
      <c r="U202" s="66"/>
      <c r="V202" s="66"/>
      <c r="W202" s="66"/>
      <c r="X202" s="67"/>
      <c r="Y202" s="36"/>
      <c r="Z202" s="36"/>
      <c r="AA202" s="36"/>
      <c r="AB202" s="36"/>
      <c r="AC202" s="36"/>
      <c r="AD202" s="36"/>
      <c r="AE202" s="36"/>
      <c r="AT202" s="19" t="s">
        <v>209</v>
      </c>
      <c r="AU202" s="19" t="s">
        <v>207</v>
      </c>
    </row>
    <row r="203" spans="1:65" s="13" customFormat="1" ht="11.25">
      <c r="B203" s="197"/>
      <c r="C203" s="198"/>
      <c r="D203" s="192" t="s">
        <v>211</v>
      </c>
      <c r="E203" s="199" t="s">
        <v>20</v>
      </c>
      <c r="F203" s="200" t="s">
        <v>1571</v>
      </c>
      <c r="G203" s="198"/>
      <c r="H203" s="199" t="s">
        <v>20</v>
      </c>
      <c r="I203" s="201"/>
      <c r="J203" s="201"/>
      <c r="K203" s="198"/>
      <c r="L203" s="198"/>
      <c r="M203" s="202"/>
      <c r="N203" s="203"/>
      <c r="O203" s="204"/>
      <c r="P203" s="204"/>
      <c r="Q203" s="204"/>
      <c r="R203" s="204"/>
      <c r="S203" s="204"/>
      <c r="T203" s="204"/>
      <c r="U203" s="204"/>
      <c r="V203" s="204"/>
      <c r="W203" s="204"/>
      <c r="X203" s="205"/>
      <c r="AT203" s="206" t="s">
        <v>211</v>
      </c>
      <c r="AU203" s="206" t="s">
        <v>207</v>
      </c>
      <c r="AV203" s="13" t="s">
        <v>82</v>
      </c>
      <c r="AW203" s="13" t="s">
        <v>5</v>
      </c>
      <c r="AX203" s="13" t="s">
        <v>74</v>
      </c>
      <c r="AY203" s="206" t="s">
        <v>198</v>
      </c>
    </row>
    <row r="204" spans="1:65" s="13" customFormat="1" ht="11.25">
      <c r="B204" s="197"/>
      <c r="C204" s="198"/>
      <c r="D204" s="192" t="s">
        <v>211</v>
      </c>
      <c r="E204" s="199" t="s">
        <v>20</v>
      </c>
      <c r="F204" s="200" t="s">
        <v>323</v>
      </c>
      <c r="G204" s="198"/>
      <c r="H204" s="199" t="s">
        <v>20</v>
      </c>
      <c r="I204" s="201"/>
      <c r="J204" s="201"/>
      <c r="K204" s="198"/>
      <c r="L204" s="198"/>
      <c r="M204" s="202"/>
      <c r="N204" s="203"/>
      <c r="O204" s="204"/>
      <c r="P204" s="204"/>
      <c r="Q204" s="204"/>
      <c r="R204" s="204"/>
      <c r="S204" s="204"/>
      <c r="T204" s="204"/>
      <c r="U204" s="204"/>
      <c r="V204" s="204"/>
      <c r="W204" s="204"/>
      <c r="X204" s="205"/>
      <c r="AT204" s="206" t="s">
        <v>211</v>
      </c>
      <c r="AU204" s="206" t="s">
        <v>207</v>
      </c>
      <c r="AV204" s="13" t="s">
        <v>82</v>
      </c>
      <c r="AW204" s="13" t="s">
        <v>5</v>
      </c>
      <c r="AX204" s="13" t="s">
        <v>74</v>
      </c>
      <c r="AY204" s="206" t="s">
        <v>198</v>
      </c>
    </row>
    <row r="205" spans="1:65" s="13" customFormat="1" ht="11.25">
      <c r="B205" s="197"/>
      <c r="C205" s="198"/>
      <c r="D205" s="192" t="s">
        <v>211</v>
      </c>
      <c r="E205" s="199" t="s">
        <v>20</v>
      </c>
      <c r="F205" s="200" t="s">
        <v>1571</v>
      </c>
      <c r="G205" s="198"/>
      <c r="H205" s="199" t="s">
        <v>20</v>
      </c>
      <c r="I205" s="201"/>
      <c r="J205" s="201"/>
      <c r="K205" s="198"/>
      <c r="L205" s="198"/>
      <c r="M205" s="202"/>
      <c r="N205" s="203"/>
      <c r="O205" s="204"/>
      <c r="P205" s="204"/>
      <c r="Q205" s="204"/>
      <c r="R205" s="204"/>
      <c r="S205" s="204"/>
      <c r="T205" s="204"/>
      <c r="U205" s="204"/>
      <c r="V205" s="204"/>
      <c r="W205" s="204"/>
      <c r="X205" s="205"/>
      <c r="AT205" s="206" t="s">
        <v>211</v>
      </c>
      <c r="AU205" s="206" t="s">
        <v>207</v>
      </c>
      <c r="AV205" s="13" t="s">
        <v>82</v>
      </c>
      <c r="AW205" s="13" t="s">
        <v>5</v>
      </c>
      <c r="AX205" s="13" t="s">
        <v>74</v>
      </c>
      <c r="AY205" s="206" t="s">
        <v>198</v>
      </c>
    </row>
    <row r="206" spans="1:65" s="13" customFormat="1" ht="11.25">
      <c r="B206" s="197"/>
      <c r="C206" s="198"/>
      <c r="D206" s="192" t="s">
        <v>211</v>
      </c>
      <c r="E206" s="199" t="s">
        <v>20</v>
      </c>
      <c r="F206" s="200" t="s">
        <v>228</v>
      </c>
      <c r="G206" s="198"/>
      <c r="H206" s="199" t="s">
        <v>20</v>
      </c>
      <c r="I206" s="201"/>
      <c r="J206" s="201"/>
      <c r="K206" s="198"/>
      <c r="L206" s="198"/>
      <c r="M206" s="202"/>
      <c r="N206" s="203"/>
      <c r="O206" s="204"/>
      <c r="P206" s="204"/>
      <c r="Q206" s="204"/>
      <c r="R206" s="204"/>
      <c r="S206" s="204"/>
      <c r="T206" s="204"/>
      <c r="U206" s="204"/>
      <c r="V206" s="204"/>
      <c r="W206" s="204"/>
      <c r="X206" s="205"/>
      <c r="AT206" s="206" t="s">
        <v>211</v>
      </c>
      <c r="AU206" s="206" t="s">
        <v>207</v>
      </c>
      <c r="AV206" s="13" t="s">
        <v>82</v>
      </c>
      <c r="AW206" s="13" t="s">
        <v>5</v>
      </c>
      <c r="AX206" s="13" t="s">
        <v>74</v>
      </c>
      <c r="AY206" s="206" t="s">
        <v>198</v>
      </c>
    </row>
    <row r="207" spans="1:65" s="14" customFormat="1" ht="11.25">
      <c r="B207" s="207"/>
      <c r="C207" s="208"/>
      <c r="D207" s="192" t="s">
        <v>211</v>
      </c>
      <c r="E207" s="209" t="s">
        <v>20</v>
      </c>
      <c r="F207" s="210" t="s">
        <v>229</v>
      </c>
      <c r="G207" s="208"/>
      <c r="H207" s="211">
        <v>25.33</v>
      </c>
      <c r="I207" s="212"/>
      <c r="J207" s="212"/>
      <c r="K207" s="208"/>
      <c r="L207" s="208"/>
      <c r="M207" s="213"/>
      <c r="N207" s="214"/>
      <c r="O207" s="215"/>
      <c r="P207" s="215"/>
      <c r="Q207" s="215"/>
      <c r="R207" s="215"/>
      <c r="S207" s="215"/>
      <c r="T207" s="215"/>
      <c r="U207" s="215"/>
      <c r="V207" s="215"/>
      <c r="W207" s="215"/>
      <c r="X207" s="216"/>
      <c r="AT207" s="217" t="s">
        <v>211</v>
      </c>
      <c r="AU207" s="217" t="s">
        <v>207</v>
      </c>
      <c r="AV207" s="14" t="s">
        <v>207</v>
      </c>
      <c r="AW207" s="14" t="s">
        <v>5</v>
      </c>
      <c r="AX207" s="14" t="s">
        <v>74</v>
      </c>
      <c r="AY207" s="217" t="s">
        <v>198</v>
      </c>
    </row>
    <row r="208" spans="1:65" s="13" customFormat="1" ht="11.25">
      <c r="B208" s="197"/>
      <c r="C208" s="198"/>
      <c r="D208" s="192" t="s">
        <v>211</v>
      </c>
      <c r="E208" s="199" t="s">
        <v>20</v>
      </c>
      <c r="F208" s="200" t="s">
        <v>323</v>
      </c>
      <c r="G208" s="198"/>
      <c r="H208" s="199" t="s">
        <v>20</v>
      </c>
      <c r="I208" s="201"/>
      <c r="J208" s="201"/>
      <c r="K208" s="198"/>
      <c r="L208" s="198"/>
      <c r="M208" s="202"/>
      <c r="N208" s="203"/>
      <c r="O208" s="204"/>
      <c r="P208" s="204"/>
      <c r="Q208" s="204"/>
      <c r="R208" s="204"/>
      <c r="S208" s="204"/>
      <c r="T208" s="204"/>
      <c r="U208" s="204"/>
      <c r="V208" s="204"/>
      <c r="W208" s="204"/>
      <c r="X208" s="205"/>
      <c r="AT208" s="206" t="s">
        <v>211</v>
      </c>
      <c r="AU208" s="206" t="s">
        <v>207</v>
      </c>
      <c r="AV208" s="13" t="s">
        <v>82</v>
      </c>
      <c r="AW208" s="13" t="s">
        <v>5</v>
      </c>
      <c r="AX208" s="13" t="s">
        <v>74</v>
      </c>
      <c r="AY208" s="206" t="s">
        <v>198</v>
      </c>
    </row>
    <row r="209" spans="2:51" s="13" customFormat="1" ht="11.25">
      <c r="B209" s="197"/>
      <c r="C209" s="198"/>
      <c r="D209" s="192" t="s">
        <v>211</v>
      </c>
      <c r="E209" s="199" t="s">
        <v>20</v>
      </c>
      <c r="F209" s="200" t="s">
        <v>1571</v>
      </c>
      <c r="G209" s="198"/>
      <c r="H209" s="199" t="s">
        <v>20</v>
      </c>
      <c r="I209" s="201"/>
      <c r="J209" s="201"/>
      <c r="K209" s="198"/>
      <c r="L209" s="198"/>
      <c r="M209" s="202"/>
      <c r="N209" s="203"/>
      <c r="O209" s="204"/>
      <c r="P209" s="204"/>
      <c r="Q209" s="204"/>
      <c r="R209" s="204"/>
      <c r="S209" s="204"/>
      <c r="T209" s="204"/>
      <c r="U209" s="204"/>
      <c r="V209" s="204"/>
      <c r="W209" s="204"/>
      <c r="X209" s="205"/>
      <c r="AT209" s="206" t="s">
        <v>211</v>
      </c>
      <c r="AU209" s="206" t="s">
        <v>207</v>
      </c>
      <c r="AV209" s="13" t="s">
        <v>82</v>
      </c>
      <c r="AW209" s="13" t="s">
        <v>5</v>
      </c>
      <c r="AX209" s="13" t="s">
        <v>74</v>
      </c>
      <c r="AY209" s="206" t="s">
        <v>198</v>
      </c>
    </row>
    <row r="210" spans="2:51" s="13" customFormat="1" ht="11.25">
      <c r="B210" s="197"/>
      <c r="C210" s="198"/>
      <c r="D210" s="192" t="s">
        <v>211</v>
      </c>
      <c r="E210" s="199" t="s">
        <v>20</v>
      </c>
      <c r="F210" s="200" t="s">
        <v>214</v>
      </c>
      <c r="G210" s="198"/>
      <c r="H210" s="199" t="s">
        <v>20</v>
      </c>
      <c r="I210" s="201"/>
      <c r="J210" s="201"/>
      <c r="K210" s="198"/>
      <c r="L210" s="198"/>
      <c r="M210" s="202"/>
      <c r="N210" s="203"/>
      <c r="O210" s="204"/>
      <c r="P210" s="204"/>
      <c r="Q210" s="204"/>
      <c r="R210" s="204"/>
      <c r="S210" s="204"/>
      <c r="T210" s="204"/>
      <c r="U210" s="204"/>
      <c r="V210" s="204"/>
      <c r="W210" s="204"/>
      <c r="X210" s="205"/>
      <c r="AT210" s="206" t="s">
        <v>211</v>
      </c>
      <c r="AU210" s="206" t="s">
        <v>207</v>
      </c>
      <c r="AV210" s="13" t="s">
        <v>82</v>
      </c>
      <c r="AW210" s="13" t="s">
        <v>5</v>
      </c>
      <c r="AX210" s="13" t="s">
        <v>74</v>
      </c>
      <c r="AY210" s="206" t="s">
        <v>198</v>
      </c>
    </row>
    <row r="211" spans="2:51" s="14" customFormat="1" ht="11.25">
      <c r="B211" s="207"/>
      <c r="C211" s="208"/>
      <c r="D211" s="192" t="s">
        <v>211</v>
      </c>
      <c r="E211" s="209" t="s">
        <v>20</v>
      </c>
      <c r="F211" s="210" t="s">
        <v>215</v>
      </c>
      <c r="G211" s="208"/>
      <c r="H211" s="211">
        <v>1.8</v>
      </c>
      <c r="I211" s="212"/>
      <c r="J211" s="212"/>
      <c r="K211" s="208"/>
      <c r="L211" s="208"/>
      <c r="M211" s="213"/>
      <c r="N211" s="214"/>
      <c r="O211" s="215"/>
      <c r="P211" s="215"/>
      <c r="Q211" s="215"/>
      <c r="R211" s="215"/>
      <c r="S211" s="215"/>
      <c r="T211" s="215"/>
      <c r="U211" s="215"/>
      <c r="V211" s="215"/>
      <c r="W211" s="215"/>
      <c r="X211" s="216"/>
      <c r="AT211" s="217" t="s">
        <v>211</v>
      </c>
      <c r="AU211" s="217" t="s">
        <v>207</v>
      </c>
      <c r="AV211" s="14" t="s">
        <v>207</v>
      </c>
      <c r="AW211" s="14" t="s">
        <v>5</v>
      </c>
      <c r="AX211" s="14" t="s">
        <v>74</v>
      </c>
      <c r="AY211" s="217" t="s">
        <v>198</v>
      </c>
    </row>
    <row r="212" spans="2:51" s="13" customFormat="1" ht="11.25">
      <c r="B212" s="197"/>
      <c r="C212" s="198"/>
      <c r="D212" s="192" t="s">
        <v>211</v>
      </c>
      <c r="E212" s="199" t="s">
        <v>20</v>
      </c>
      <c r="F212" s="200" t="s">
        <v>323</v>
      </c>
      <c r="G212" s="198"/>
      <c r="H212" s="199" t="s">
        <v>20</v>
      </c>
      <c r="I212" s="201"/>
      <c r="J212" s="201"/>
      <c r="K212" s="198"/>
      <c r="L212" s="198"/>
      <c r="M212" s="202"/>
      <c r="N212" s="203"/>
      <c r="O212" s="204"/>
      <c r="P212" s="204"/>
      <c r="Q212" s="204"/>
      <c r="R212" s="204"/>
      <c r="S212" s="204"/>
      <c r="T212" s="204"/>
      <c r="U212" s="204"/>
      <c r="V212" s="204"/>
      <c r="W212" s="204"/>
      <c r="X212" s="205"/>
      <c r="AT212" s="206" t="s">
        <v>211</v>
      </c>
      <c r="AU212" s="206" t="s">
        <v>207</v>
      </c>
      <c r="AV212" s="13" t="s">
        <v>82</v>
      </c>
      <c r="AW212" s="13" t="s">
        <v>5</v>
      </c>
      <c r="AX212" s="13" t="s">
        <v>74</v>
      </c>
      <c r="AY212" s="206" t="s">
        <v>198</v>
      </c>
    </row>
    <row r="213" spans="2:51" s="13" customFormat="1" ht="11.25">
      <c r="B213" s="197"/>
      <c r="C213" s="198"/>
      <c r="D213" s="192" t="s">
        <v>211</v>
      </c>
      <c r="E213" s="199" t="s">
        <v>20</v>
      </c>
      <c r="F213" s="200" t="s">
        <v>1571</v>
      </c>
      <c r="G213" s="198"/>
      <c r="H213" s="199" t="s">
        <v>20</v>
      </c>
      <c r="I213" s="201"/>
      <c r="J213" s="201"/>
      <c r="K213" s="198"/>
      <c r="L213" s="198"/>
      <c r="M213" s="202"/>
      <c r="N213" s="203"/>
      <c r="O213" s="204"/>
      <c r="P213" s="204"/>
      <c r="Q213" s="204"/>
      <c r="R213" s="204"/>
      <c r="S213" s="204"/>
      <c r="T213" s="204"/>
      <c r="U213" s="204"/>
      <c r="V213" s="204"/>
      <c r="W213" s="204"/>
      <c r="X213" s="205"/>
      <c r="AT213" s="206" t="s">
        <v>211</v>
      </c>
      <c r="AU213" s="206" t="s">
        <v>207</v>
      </c>
      <c r="AV213" s="13" t="s">
        <v>82</v>
      </c>
      <c r="AW213" s="13" t="s">
        <v>5</v>
      </c>
      <c r="AX213" s="13" t="s">
        <v>74</v>
      </c>
      <c r="AY213" s="206" t="s">
        <v>198</v>
      </c>
    </row>
    <row r="214" spans="2:51" s="13" customFormat="1" ht="11.25">
      <c r="B214" s="197"/>
      <c r="C214" s="198"/>
      <c r="D214" s="192" t="s">
        <v>211</v>
      </c>
      <c r="E214" s="199" t="s">
        <v>20</v>
      </c>
      <c r="F214" s="200" t="s">
        <v>216</v>
      </c>
      <c r="G214" s="198"/>
      <c r="H214" s="199" t="s">
        <v>20</v>
      </c>
      <c r="I214" s="201"/>
      <c r="J214" s="201"/>
      <c r="K214" s="198"/>
      <c r="L214" s="198"/>
      <c r="M214" s="202"/>
      <c r="N214" s="203"/>
      <c r="O214" s="204"/>
      <c r="P214" s="204"/>
      <c r="Q214" s="204"/>
      <c r="R214" s="204"/>
      <c r="S214" s="204"/>
      <c r="T214" s="204"/>
      <c r="U214" s="204"/>
      <c r="V214" s="204"/>
      <c r="W214" s="204"/>
      <c r="X214" s="205"/>
      <c r="AT214" s="206" t="s">
        <v>211</v>
      </c>
      <c r="AU214" s="206" t="s">
        <v>207</v>
      </c>
      <c r="AV214" s="13" t="s">
        <v>82</v>
      </c>
      <c r="AW214" s="13" t="s">
        <v>5</v>
      </c>
      <c r="AX214" s="13" t="s">
        <v>74</v>
      </c>
      <c r="AY214" s="206" t="s">
        <v>198</v>
      </c>
    </row>
    <row r="215" spans="2:51" s="14" customFormat="1" ht="11.25">
      <c r="B215" s="207"/>
      <c r="C215" s="208"/>
      <c r="D215" s="192" t="s">
        <v>211</v>
      </c>
      <c r="E215" s="209" t="s">
        <v>20</v>
      </c>
      <c r="F215" s="210" t="s">
        <v>217</v>
      </c>
      <c r="G215" s="208"/>
      <c r="H215" s="211">
        <v>2.4300000000000002</v>
      </c>
      <c r="I215" s="212"/>
      <c r="J215" s="212"/>
      <c r="K215" s="208"/>
      <c r="L215" s="208"/>
      <c r="M215" s="213"/>
      <c r="N215" s="214"/>
      <c r="O215" s="215"/>
      <c r="P215" s="215"/>
      <c r="Q215" s="215"/>
      <c r="R215" s="215"/>
      <c r="S215" s="215"/>
      <c r="T215" s="215"/>
      <c r="U215" s="215"/>
      <c r="V215" s="215"/>
      <c r="W215" s="215"/>
      <c r="X215" s="216"/>
      <c r="AT215" s="217" t="s">
        <v>211</v>
      </c>
      <c r="AU215" s="217" t="s">
        <v>207</v>
      </c>
      <c r="AV215" s="14" t="s">
        <v>207</v>
      </c>
      <c r="AW215" s="14" t="s">
        <v>5</v>
      </c>
      <c r="AX215" s="14" t="s">
        <v>74</v>
      </c>
      <c r="AY215" s="217" t="s">
        <v>198</v>
      </c>
    </row>
    <row r="216" spans="2:51" s="13" customFormat="1" ht="11.25">
      <c r="B216" s="197"/>
      <c r="C216" s="198"/>
      <c r="D216" s="192" t="s">
        <v>211</v>
      </c>
      <c r="E216" s="199" t="s">
        <v>20</v>
      </c>
      <c r="F216" s="200" t="s">
        <v>323</v>
      </c>
      <c r="G216" s="198"/>
      <c r="H216" s="199" t="s">
        <v>20</v>
      </c>
      <c r="I216" s="201"/>
      <c r="J216" s="201"/>
      <c r="K216" s="198"/>
      <c r="L216" s="198"/>
      <c r="M216" s="202"/>
      <c r="N216" s="203"/>
      <c r="O216" s="204"/>
      <c r="P216" s="204"/>
      <c r="Q216" s="204"/>
      <c r="R216" s="204"/>
      <c r="S216" s="204"/>
      <c r="T216" s="204"/>
      <c r="U216" s="204"/>
      <c r="V216" s="204"/>
      <c r="W216" s="204"/>
      <c r="X216" s="205"/>
      <c r="AT216" s="206" t="s">
        <v>211</v>
      </c>
      <c r="AU216" s="206" t="s">
        <v>207</v>
      </c>
      <c r="AV216" s="13" t="s">
        <v>82</v>
      </c>
      <c r="AW216" s="13" t="s">
        <v>5</v>
      </c>
      <c r="AX216" s="13" t="s">
        <v>74</v>
      </c>
      <c r="AY216" s="206" t="s">
        <v>198</v>
      </c>
    </row>
    <row r="217" spans="2:51" s="13" customFormat="1" ht="11.25">
      <c r="B217" s="197"/>
      <c r="C217" s="198"/>
      <c r="D217" s="192" t="s">
        <v>211</v>
      </c>
      <c r="E217" s="199" t="s">
        <v>20</v>
      </c>
      <c r="F217" s="200" t="s">
        <v>1571</v>
      </c>
      <c r="G217" s="198"/>
      <c r="H217" s="199" t="s">
        <v>20</v>
      </c>
      <c r="I217" s="201"/>
      <c r="J217" s="201"/>
      <c r="K217" s="198"/>
      <c r="L217" s="198"/>
      <c r="M217" s="202"/>
      <c r="N217" s="203"/>
      <c r="O217" s="204"/>
      <c r="P217" s="204"/>
      <c r="Q217" s="204"/>
      <c r="R217" s="204"/>
      <c r="S217" s="204"/>
      <c r="T217" s="204"/>
      <c r="U217" s="204"/>
      <c r="V217" s="204"/>
      <c r="W217" s="204"/>
      <c r="X217" s="205"/>
      <c r="AT217" s="206" t="s">
        <v>211</v>
      </c>
      <c r="AU217" s="206" t="s">
        <v>207</v>
      </c>
      <c r="AV217" s="13" t="s">
        <v>82</v>
      </c>
      <c r="AW217" s="13" t="s">
        <v>5</v>
      </c>
      <c r="AX217" s="13" t="s">
        <v>74</v>
      </c>
      <c r="AY217" s="206" t="s">
        <v>198</v>
      </c>
    </row>
    <row r="218" spans="2:51" s="13" customFormat="1" ht="11.25">
      <c r="B218" s="197"/>
      <c r="C218" s="198"/>
      <c r="D218" s="192" t="s">
        <v>211</v>
      </c>
      <c r="E218" s="199" t="s">
        <v>20</v>
      </c>
      <c r="F218" s="200" t="s">
        <v>230</v>
      </c>
      <c r="G218" s="198"/>
      <c r="H218" s="199" t="s">
        <v>20</v>
      </c>
      <c r="I218" s="201"/>
      <c r="J218" s="201"/>
      <c r="K218" s="198"/>
      <c r="L218" s="198"/>
      <c r="M218" s="202"/>
      <c r="N218" s="203"/>
      <c r="O218" s="204"/>
      <c r="P218" s="204"/>
      <c r="Q218" s="204"/>
      <c r="R218" s="204"/>
      <c r="S218" s="204"/>
      <c r="T218" s="204"/>
      <c r="U218" s="204"/>
      <c r="V218" s="204"/>
      <c r="W218" s="204"/>
      <c r="X218" s="205"/>
      <c r="AT218" s="206" t="s">
        <v>211</v>
      </c>
      <c r="AU218" s="206" t="s">
        <v>207</v>
      </c>
      <c r="AV218" s="13" t="s">
        <v>82</v>
      </c>
      <c r="AW218" s="13" t="s">
        <v>5</v>
      </c>
      <c r="AX218" s="13" t="s">
        <v>74</v>
      </c>
      <c r="AY218" s="206" t="s">
        <v>198</v>
      </c>
    </row>
    <row r="219" spans="2:51" s="14" customFormat="1" ht="11.25">
      <c r="B219" s="207"/>
      <c r="C219" s="208"/>
      <c r="D219" s="192" t="s">
        <v>211</v>
      </c>
      <c r="E219" s="209" t="s">
        <v>20</v>
      </c>
      <c r="F219" s="210" t="s">
        <v>231</v>
      </c>
      <c r="G219" s="208"/>
      <c r="H219" s="211">
        <v>5.66</v>
      </c>
      <c r="I219" s="212"/>
      <c r="J219" s="212"/>
      <c r="K219" s="208"/>
      <c r="L219" s="208"/>
      <c r="M219" s="213"/>
      <c r="N219" s="214"/>
      <c r="O219" s="215"/>
      <c r="P219" s="215"/>
      <c r="Q219" s="215"/>
      <c r="R219" s="215"/>
      <c r="S219" s="215"/>
      <c r="T219" s="215"/>
      <c r="U219" s="215"/>
      <c r="V219" s="215"/>
      <c r="W219" s="215"/>
      <c r="X219" s="216"/>
      <c r="AT219" s="217" t="s">
        <v>211</v>
      </c>
      <c r="AU219" s="217" t="s">
        <v>207</v>
      </c>
      <c r="AV219" s="14" t="s">
        <v>207</v>
      </c>
      <c r="AW219" s="14" t="s">
        <v>5</v>
      </c>
      <c r="AX219" s="14" t="s">
        <v>74</v>
      </c>
      <c r="AY219" s="217" t="s">
        <v>198</v>
      </c>
    </row>
    <row r="220" spans="2:51" s="13" customFormat="1" ht="11.25">
      <c r="B220" s="197"/>
      <c r="C220" s="198"/>
      <c r="D220" s="192" t="s">
        <v>211</v>
      </c>
      <c r="E220" s="199" t="s">
        <v>20</v>
      </c>
      <c r="F220" s="200" t="s">
        <v>323</v>
      </c>
      <c r="G220" s="198"/>
      <c r="H220" s="199" t="s">
        <v>20</v>
      </c>
      <c r="I220" s="201"/>
      <c r="J220" s="201"/>
      <c r="K220" s="198"/>
      <c r="L220" s="198"/>
      <c r="M220" s="202"/>
      <c r="N220" s="203"/>
      <c r="O220" s="204"/>
      <c r="P220" s="204"/>
      <c r="Q220" s="204"/>
      <c r="R220" s="204"/>
      <c r="S220" s="204"/>
      <c r="T220" s="204"/>
      <c r="U220" s="204"/>
      <c r="V220" s="204"/>
      <c r="W220" s="204"/>
      <c r="X220" s="205"/>
      <c r="AT220" s="206" t="s">
        <v>211</v>
      </c>
      <c r="AU220" s="206" t="s">
        <v>207</v>
      </c>
      <c r="AV220" s="13" t="s">
        <v>82</v>
      </c>
      <c r="AW220" s="13" t="s">
        <v>5</v>
      </c>
      <c r="AX220" s="13" t="s">
        <v>74</v>
      </c>
      <c r="AY220" s="206" t="s">
        <v>198</v>
      </c>
    </row>
    <row r="221" spans="2:51" s="13" customFormat="1" ht="11.25">
      <c r="B221" s="197"/>
      <c r="C221" s="198"/>
      <c r="D221" s="192" t="s">
        <v>211</v>
      </c>
      <c r="E221" s="199" t="s">
        <v>20</v>
      </c>
      <c r="F221" s="200" t="s">
        <v>1571</v>
      </c>
      <c r="G221" s="198"/>
      <c r="H221" s="199" t="s">
        <v>20</v>
      </c>
      <c r="I221" s="201"/>
      <c r="J221" s="201"/>
      <c r="K221" s="198"/>
      <c r="L221" s="198"/>
      <c r="M221" s="202"/>
      <c r="N221" s="203"/>
      <c r="O221" s="204"/>
      <c r="P221" s="204"/>
      <c r="Q221" s="204"/>
      <c r="R221" s="204"/>
      <c r="S221" s="204"/>
      <c r="T221" s="204"/>
      <c r="U221" s="204"/>
      <c r="V221" s="204"/>
      <c r="W221" s="204"/>
      <c r="X221" s="205"/>
      <c r="AT221" s="206" t="s">
        <v>211</v>
      </c>
      <c r="AU221" s="206" t="s">
        <v>207</v>
      </c>
      <c r="AV221" s="13" t="s">
        <v>82</v>
      </c>
      <c r="AW221" s="13" t="s">
        <v>5</v>
      </c>
      <c r="AX221" s="13" t="s">
        <v>74</v>
      </c>
      <c r="AY221" s="206" t="s">
        <v>198</v>
      </c>
    </row>
    <row r="222" spans="2:51" s="13" customFormat="1" ht="11.25">
      <c r="B222" s="197"/>
      <c r="C222" s="198"/>
      <c r="D222" s="192" t="s">
        <v>211</v>
      </c>
      <c r="E222" s="199" t="s">
        <v>20</v>
      </c>
      <c r="F222" s="200" t="s">
        <v>232</v>
      </c>
      <c r="G222" s="198"/>
      <c r="H222" s="199" t="s">
        <v>20</v>
      </c>
      <c r="I222" s="201"/>
      <c r="J222" s="201"/>
      <c r="K222" s="198"/>
      <c r="L222" s="198"/>
      <c r="M222" s="202"/>
      <c r="N222" s="203"/>
      <c r="O222" s="204"/>
      <c r="P222" s="204"/>
      <c r="Q222" s="204"/>
      <c r="R222" s="204"/>
      <c r="S222" s="204"/>
      <c r="T222" s="204"/>
      <c r="U222" s="204"/>
      <c r="V222" s="204"/>
      <c r="W222" s="204"/>
      <c r="X222" s="205"/>
      <c r="AT222" s="206" t="s">
        <v>211</v>
      </c>
      <c r="AU222" s="206" t="s">
        <v>207</v>
      </c>
      <c r="AV222" s="13" t="s">
        <v>82</v>
      </c>
      <c r="AW222" s="13" t="s">
        <v>5</v>
      </c>
      <c r="AX222" s="13" t="s">
        <v>74</v>
      </c>
      <c r="AY222" s="206" t="s">
        <v>198</v>
      </c>
    </row>
    <row r="223" spans="2:51" s="14" customFormat="1" ht="11.25">
      <c r="B223" s="207"/>
      <c r="C223" s="208"/>
      <c r="D223" s="192" t="s">
        <v>211</v>
      </c>
      <c r="E223" s="209" t="s">
        <v>20</v>
      </c>
      <c r="F223" s="210" t="s">
        <v>233</v>
      </c>
      <c r="G223" s="208"/>
      <c r="H223" s="211">
        <v>24.73</v>
      </c>
      <c r="I223" s="212"/>
      <c r="J223" s="212"/>
      <c r="K223" s="208"/>
      <c r="L223" s="208"/>
      <c r="M223" s="213"/>
      <c r="N223" s="214"/>
      <c r="O223" s="215"/>
      <c r="P223" s="215"/>
      <c r="Q223" s="215"/>
      <c r="R223" s="215"/>
      <c r="S223" s="215"/>
      <c r="T223" s="215"/>
      <c r="U223" s="215"/>
      <c r="V223" s="215"/>
      <c r="W223" s="215"/>
      <c r="X223" s="216"/>
      <c r="AT223" s="217" t="s">
        <v>211</v>
      </c>
      <c r="AU223" s="217" t="s">
        <v>207</v>
      </c>
      <c r="AV223" s="14" t="s">
        <v>207</v>
      </c>
      <c r="AW223" s="14" t="s">
        <v>5</v>
      </c>
      <c r="AX223" s="14" t="s">
        <v>74</v>
      </c>
      <c r="AY223" s="217" t="s">
        <v>198</v>
      </c>
    </row>
    <row r="224" spans="2:51" s="13" customFormat="1" ht="11.25">
      <c r="B224" s="197"/>
      <c r="C224" s="198"/>
      <c r="D224" s="192" t="s">
        <v>211</v>
      </c>
      <c r="E224" s="199" t="s">
        <v>20</v>
      </c>
      <c r="F224" s="200" t="s">
        <v>323</v>
      </c>
      <c r="G224" s="198"/>
      <c r="H224" s="199" t="s">
        <v>20</v>
      </c>
      <c r="I224" s="201"/>
      <c r="J224" s="201"/>
      <c r="K224" s="198"/>
      <c r="L224" s="198"/>
      <c r="M224" s="202"/>
      <c r="N224" s="203"/>
      <c r="O224" s="204"/>
      <c r="P224" s="204"/>
      <c r="Q224" s="204"/>
      <c r="R224" s="204"/>
      <c r="S224" s="204"/>
      <c r="T224" s="204"/>
      <c r="U224" s="204"/>
      <c r="V224" s="204"/>
      <c r="W224" s="204"/>
      <c r="X224" s="205"/>
      <c r="AT224" s="206" t="s">
        <v>211</v>
      </c>
      <c r="AU224" s="206" t="s">
        <v>207</v>
      </c>
      <c r="AV224" s="13" t="s">
        <v>82</v>
      </c>
      <c r="AW224" s="13" t="s">
        <v>5</v>
      </c>
      <c r="AX224" s="13" t="s">
        <v>74</v>
      </c>
      <c r="AY224" s="206" t="s">
        <v>198</v>
      </c>
    </row>
    <row r="225" spans="2:51" s="13" customFormat="1" ht="11.25">
      <c r="B225" s="197"/>
      <c r="C225" s="198"/>
      <c r="D225" s="192" t="s">
        <v>211</v>
      </c>
      <c r="E225" s="199" t="s">
        <v>20</v>
      </c>
      <c r="F225" s="200" t="s">
        <v>1571</v>
      </c>
      <c r="G225" s="198"/>
      <c r="H225" s="199" t="s">
        <v>20</v>
      </c>
      <c r="I225" s="201"/>
      <c r="J225" s="201"/>
      <c r="K225" s="198"/>
      <c r="L225" s="198"/>
      <c r="M225" s="202"/>
      <c r="N225" s="203"/>
      <c r="O225" s="204"/>
      <c r="P225" s="204"/>
      <c r="Q225" s="204"/>
      <c r="R225" s="204"/>
      <c r="S225" s="204"/>
      <c r="T225" s="204"/>
      <c r="U225" s="204"/>
      <c r="V225" s="204"/>
      <c r="W225" s="204"/>
      <c r="X225" s="205"/>
      <c r="AT225" s="206" t="s">
        <v>211</v>
      </c>
      <c r="AU225" s="206" t="s">
        <v>207</v>
      </c>
      <c r="AV225" s="13" t="s">
        <v>82</v>
      </c>
      <c r="AW225" s="13" t="s">
        <v>5</v>
      </c>
      <c r="AX225" s="13" t="s">
        <v>74</v>
      </c>
      <c r="AY225" s="206" t="s">
        <v>198</v>
      </c>
    </row>
    <row r="226" spans="2:51" s="13" customFormat="1" ht="11.25">
      <c r="B226" s="197"/>
      <c r="C226" s="198"/>
      <c r="D226" s="192" t="s">
        <v>211</v>
      </c>
      <c r="E226" s="199" t="s">
        <v>20</v>
      </c>
      <c r="F226" s="200" t="s">
        <v>234</v>
      </c>
      <c r="G226" s="198"/>
      <c r="H226" s="199" t="s">
        <v>20</v>
      </c>
      <c r="I226" s="201"/>
      <c r="J226" s="201"/>
      <c r="K226" s="198"/>
      <c r="L226" s="198"/>
      <c r="M226" s="202"/>
      <c r="N226" s="203"/>
      <c r="O226" s="204"/>
      <c r="P226" s="204"/>
      <c r="Q226" s="204"/>
      <c r="R226" s="204"/>
      <c r="S226" s="204"/>
      <c r="T226" s="204"/>
      <c r="U226" s="204"/>
      <c r="V226" s="204"/>
      <c r="W226" s="204"/>
      <c r="X226" s="205"/>
      <c r="AT226" s="206" t="s">
        <v>211</v>
      </c>
      <c r="AU226" s="206" t="s">
        <v>207</v>
      </c>
      <c r="AV226" s="13" t="s">
        <v>82</v>
      </c>
      <c r="AW226" s="13" t="s">
        <v>5</v>
      </c>
      <c r="AX226" s="13" t="s">
        <v>74</v>
      </c>
      <c r="AY226" s="206" t="s">
        <v>198</v>
      </c>
    </row>
    <row r="227" spans="2:51" s="14" customFormat="1" ht="11.25">
      <c r="B227" s="207"/>
      <c r="C227" s="208"/>
      <c r="D227" s="192" t="s">
        <v>211</v>
      </c>
      <c r="E227" s="209" t="s">
        <v>20</v>
      </c>
      <c r="F227" s="210" t="s">
        <v>235</v>
      </c>
      <c r="G227" s="208"/>
      <c r="H227" s="211">
        <v>14.6</v>
      </c>
      <c r="I227" s="212"/>
      <c r="J227" s="212"/>
      <c r="K227" s="208"/>
      <c r="L227" s="208"/>
      <c r="M227" s="213"/>
      <c r="N227" s="214"/>
      <c r="O227" s="215"/>
      <c r="P227" s="215"/>
      <c r="Q227" s="215"/>
      <c r="R227" s="215"/>
      <c r="S227" s="215"/>
      <c r="T227" s="215"/>
      <c r="U227" s="215"/>
      <c r="V227" s="215"/>
      <c r="W227" s="215"/>
      <c r="X227" s="216"/>
      <c r="AT227" s="217" t="s">
        <v>211</v>
      </c>
      <c r="AU227" s="217" t="s">
        <v>207</v>
      </c>
      <c r="AV227" s="14" t="s">
        <v>207</v>
      </c>
      <c r="AW227" s="14" t="s">
        <v>5</v>
      </c>
      <c r="AX227" s="14" t="s">
        <v>74</v>
      </c>
      <c r="AY227" s="217" t="s">
        <v>198</v>
      </c>
    </row>
    <row r="228" spans="2:51" s="13" customFormat="1" ht="11.25">
      <c r="B228" s="197"/>
      <c r="C228" s="198"/>
      <c r="D228" s="192" t="s">
        <v>211</v>
      </c>
      <c r="E228" s="199" t="s">
        <v>20</v>
      </c>
      <c r="F228" s="200" t="s">
        <v>323</v>
      </c>
      <c r="G228" s="198"/>
      <c r="H228" s="199" t="s">
        <v>20</v>
      </c>
      <c r="I228" s="201"/>
      <c r="J228" s="201"/>
      <c r="K228" s="198"/>
      <c r="L228" s="198"/>
      <c r="M228" s="202"/>
      <c r="N228" s="203"/>
      <c r="O228" s="204"/>
      <c r="P228" s="204"/>
      <c r="Q228" s="204"/>
      <c r="R228" s="204"/>
      <c r="S228" s="204"/>
      <c r="T228" s="204"/>
      <c r="U228" s="204"/>
      <c r="V228" s="204"/>
      <c r="W228" s="204"/>
      <c r="X228" s="205"/>
      <c r="AT228" s="206" t="s">
        <v>211</v>
      </c>
      <c r="AU228" s="206" t="s">
        <v>207</v>
      </c>
      <c r="AV228" s="13" t="s">
        <v>82</v>
      </c>
      <c r="AW228" s="13" t="s">
        <v>5</v>
      </c>
      <c r="AX228" s="13" t="s">
        <v>74</v>
      </c>
      <c r="AY228" s="206" t="s">
        <v>198</v>
      </c>
    </row>
    <row r="229" spans="2:51" s="13" customFormat="1" ht="11.25">
      <c r="B229" s="197"/>
      <c r="C229" s="198"/>
      <c r="D229" s="192" t="s">
        <v>211</v>
      </c>
      <c r="E229" s="199" t="s">
        <v>20</v>
      </c>
      <c r="F229" s="200" t="s">
        <v>1571</v>
      </c>
      <c r="G229" s="198"/>
      <c r="H229" s="199" t="s">
        <v>20</v>
      </c>
      <c r="I229" s="201"/>
      <c r="J229" s="201"/>
      <c r="K229" s="198"/>
      <c r="L229" s="198"/>
      <c r="M229" s="202"/>
      <c r="N229" s="203"/>
      <c r="O229" s="204"/>
      <c r="P229" s="204"/>
      <c r="Q229" s="204"/>
      <c r="R229" s="204"/>
      <c r="S229" s="204"/>
      <c r="T229" s="204"/>
      <c r="U229" s="204"/>
      <c r="V229" s="204"/>
      <c r="W229" s="204"/>
      <c r="X229" s="205"/>
      <c r="AT229" s="206" t="s">
        <v>211</v>
      </c>
      <c r="AU229" s="206" t="s">
        <v>207</v>
      </c>
      <c r="AV229" s="13" t="s">
        <v>82</v>
      </c>
      <c r="AW229" s="13" t="s">
        <v>5</v>
      </c>
      <c r="AX229" s="13" t="s">
        <v>74</v>
      </c>
      <c r="AY229" s="206" t="s">
        <v>198</v>
      </c>
    </row>
    <row r="230" spans="2:51" s="13" customFormat="1" ht="11.25">
      <c r="B230" s="197"/>
      <c r="C230" s="198"/>
      <c r="D230" s="192" t="s">
        <v>211</v>
      </c>
      <c r="E230" s="199" t="s">
        <v>20</v>
      </c>
      <c r="F230" s="200" t="s">
        <v>236</v>
      </c>
      <c r="G230" s="198"/>
      <c r="H230" s="199" t="s">
        <v>20</v>
      </c>
      <c r="I230" s="201"/>
      <c r="J230" s="201"/>
      <c r="K230" s="198"/>
      <c r="L230" s="198"/>
      <c r="M230" s="202"/>
      <c r="N230" s="203"/>
      <c r="O230" s="204"/>
      <c r="P230" s="204"/>
      <c r="Q230" s="204"/>
      <c r="R230" s="204"/>
      <c r="S230" s="204"/>
      <c r="T230" s="204"/>
      <c r="U230" s="204"/>
      <c r="V230" s="204"/>
      <c r="W230" s="204"/>
      <c r="X230" s="205"/>
      <c r="AT230" s="206" t="s">
        <v>211</v>
      </c>
      <c r="AU230" s="206" t="s">
        <v>207</v>
      </c>
      <c r="AV230" s="13" t="s">
        <v>82</v>
      </c>
      <c r="AW230" s="13" t="s">
        <v>5</v>
      </c>
      <c r="AX230" s="13" t="s">
        <v>74</v>
      </c>
      <c r="AY230" s="206" t="s">
        <v>198</v>
      </c>
    </row>
    <row r="231" spans="2:51" s="14" customFormat="1" ht="11.25">
      <c r="B231" s="207"/>
      <c r="C231" s="208"/>
      <c r="D231" s="192" t="s">
        <v>211</v>
      </c>
      <c r="E231" s="209" t="s">
        <v>20</v>
      </c>
      <c r="F231" s="210" t="s">
        <v>237</v>
      </c>
      <c r="G231" s="208"/>
      <c r="H231" s="211">
        <v>18.989999999999998</v>
      </c>
      <c r="I231" s="212"/>
      <c r="J231" s="212"/>
      <c r="K231" s="208"/>
      <c r="L231" s="208"/>
      <c r="M231" s="213"/>
      <c r="N231" s="214"/>
      <c r="O231" s="215"/>
      <c r="P231" s="215"/>
      <c r="Q231" s="215"/>
      <c r="R231" s="215"/>
      <c r="S231" s="215"/>
      <c r="T231" s="215"/>
      <c r="U231" s="215"/>
      <c r="V231" s="215"/>
      <c r="W231" s="215"/>
      <c r="X231" s="216"/>
      <c r="AT231" s="217" t="s">
        <v>211</v>
      </c>
      <c r="AU231" s="217" t="s">
        <v>207</v>
      </c>
      <c r="AV231" s="14" t="s">
        <v>207</v>
      </c>
      <c r="AW231" s="14" t="s">
        <v>5</v>
      </c>
      <c r="AX231" s="14" t="s">
        <v>74</v>
      </c>
      <c r="AY231" s="217" t="s">
        <v>198</v>
      </c>
    </row>
    <row r="232" spans="2:51" s="13" customFormat="1" ht="11.25">
      <c r="B232" s="197"/>
      <c r="C232" s="198"/>
      <c r="D232" s="192" t="s">
        <v>211</v>
      </c>
      <c r="E232" s="199" t="s">
        <v>20</v>
      </c>
      <c r="F232" s="200" t="s">
        <v>323</v>
      </c>
      <c r="G232" s="198"/>
      <c r="H232" s="199" t="s">
        <v>20</v>
      </c>
      <c r="I232" s="201"/>
      <c r="J232" s="201"/>
      <c r="K232" s="198"/>
      <c r="L232" s="198"/>
      <c r="M232" s="202"/>
      <c r="N232" s="203"/>
      <c r="O232" s="204"/>
      <c r="P232" s="204"/>
      <c r="Q232" s="204"/>
      <c r="R232" s="204"/>
      <c r="S232" s="204"/>
      <c r="T232" s="204"/>
      <c r="U232" s="204"/>
      <c r="V232" s="204"/>
      <c r="W232" s="204"/>
      <c r="X232" s="205"/>
      <c r="AT232" s="206" t="s">
        <v>211</v>
      </c>
      <c r="AU232" s="206" t="s">
        <v>207</v>
      </c>
      <c r="AV232" s="13" t="s">
        <v>82</v>
      </c>
      <c r="AW232" s="13" t="s">
        <v>5</v>
      </c>
      <c r="AX232" s="13" t="s">
        <v>74</v>
      </c>
      <c r="AY232" s="206" t="s">
        <v>198</v>
      </c>
    </row>
    <row r="233" spans="2:51" s="13" customFormat="1" ht="11.25">
      <c r="B233" s="197"/>
      <c r="C233" s="198"/>
      <c r="D233" s="192" t="s">
        <v>211</v>
      </c>
      <c r="E233" s="199" t="s">
        <v>20</v>
      </c>
      <c r="F233" s="200" t="s">
        <v>1571</v>
      </c>
      <c r="G233" s="198"/>
      <c r="H233" s="199" t="s">
        <v>20</v>
      </c>
      <c r="I233" s="201"/>
      <c r="J233" s="201"/>
      <c r="K233" s="198"/>
      <c r="L233" s="198"/>
      <c r="M233" s="202"/>
      <c r="N233" s="203"/>
      <c r="O233" s="204"/>
      <c r="P233" s="204"/>
      <c r="Q233" s="204"/>
      <c r="R233" s="204"/>
      <c r="S233" s="204"/>
      <c r="T233" s="204"/>
      <c r="U233" s="204"/>
      <c r="V233" s="204"/>
      <c r="W233" s="204"/>
      <c r="X233" s="205"/>
      <c r="AT233" s="206" t="s">
        <v>211</v>
      </c>
      <c r="AU233" s="206" t="s">
        <v>207</v>
      </c>
      <c r="AV233" s="13" t="s">
        <v>82</v>
      </c>
      <c r="AW233" s="13" t="s">
        <v>5</v>
      </c>
      <c r="AX233" s="13" t="s">
        <v>74</v>
      </c>
      <c r="AY233" s="206" t="s">
        <v>198</v>
      </c>
    </row>
    <row r="234" spans="2:51" s="13" customFormat="1" ht="11.25">
      <c r="B234" s="197"/>
      <c r="C234" s="198"/>
      <c r="D234" s="192" t="s">
        <v>211</v>
      </c>
      <c r="E234" s="199" t="s">
        <v>20</v>
      </c>
      <c r="F234" s="200" t="s">
        <v>238</v>
      </c>
      <c r="G234" s="198"/>
      <c r="H234" s="199" t="s">
        <v>20</v>
      </c>
      <c r="I234" s="201"/>
      <c r="J234" s="201"/>
      <c r="K234" s="198"/>
      <c r="L234" s="198"/>
      <c r="M234" s="202"/>
      <c r="N234" s="203"/>
      <c r="O234" s="204"/>
      <c r="P234" s="204"/>
      <c r="Q234" s="204"/>
      <c r="R234" s="204"/>
      <c r="S234" s="204"/>
      <c r="T234" s="204"/>
      <c r="U234" s="204"/>
      <c r="V234" s="204"/>
      <c r="W234" s="204"/>
      <c r="X234" s="205"/>
      <c r="AT234" s="206" t="s">
        <v>211</v>
      </c>
      <c r="AU234" s="206" t="s">
        <v>207</v>
      </c>
      <c r="AV234" s="13" t="s">
        <v>82</v>
      </c>
      <c r="AW234" s="13" t="s">
        <v>5</v>
      </c>
      <c r="AX234" s="13" t="s">
        <v>74</v>
      </c>
      <c r="AY234" s="206" t="s">
        <v>198</v>
      </c>
    </row>
    <row r="235" spans="2:51" s="14" customFormat="1" ht="11.25">
      <c r="B235" s="207"/>
      <c r="C235" s="208"/>
      <c r="D235" s="192" t="s">
        <v>211</v>
      </c>
      <c r="E235" s="209" t="s">
        <v>20</v>
      </c>
      <c r="F235" s="210" t="s">
        <v>239</v>
      </c>
      <c r="G235" s="208"/>
      <c r="H235" s="211">
        <v>22.73</v>
      </c>
      <c r="I235" s="212"/>
      <c r="J235" s="212"/>
      <c r="K235" s="208"/>
      <c r="L235" s="208"/>
      <c r="M235" s="213"/>
      <c r="N235" s="214"/>
      <c r="O235" s="215"/>
      <c r="P235" s="215"/>
      <c r="Q235" s="215"/>
      <c r="R235" s="215"/>
      <c r="S235" s="215"/>
      <c r="T235" s="215"/>
      <c r="U235" s="215"/>
      <c r="V235" s="215"/>
      <c r="W235" s="215"/>
      <c r="X235" s="216"/>
      <c r="AT235" s="217" t="s">
        <v>211</v>
      </c>
      <c r="AU235" s="217" t="s">
        <v>207</v>
      </c>
      <c r="AV235" s="14" t="s">
        <v>207</v>
      </c>
      <c r="AW235" s="14" t="s">
        <v>5</v>
      </c>
      <c r="AX235" s="14" t="s">
        <v>74</v>
      </c>
      <c r="AY235" s="217" t="s">
        <v>198</v>
      </c>
    </row>
    <row r="236" spans="2:51" s="13" customFormat="1" ht="11.25">
      <c r="B236" s="197"/>
      <c r="C236" s="198"/>
      <c r="D236" s="192" t="s">
        <v>211</v>
      </c>
      <c r="E236" s="199" t="s">
        <v>20</v>
      </c>
      <c r="F236" s="200" t="s">
        <v>323</v>
      </c>
      <c r="G236" s="198"/>
      <c r="H236" s="199" t="s">
        <v>20</v>
      </c>
      <c r="I236" s="201"/>
      <c r="J236" s="201"/>
      <c r="K236" s="198"/>
      <c r="L236" s="198"/>
      <c r="M236" s="202"/>
      <c r="N236" s="203"/>
      <c r="O236" s="204"/>
      <c r="P236" s="204"/>
      <c r="Q236" s="204"/>
      <c r="R236" s="204"/>
      <c r="S236" s="204"/>
      <c r="T236" s="204"/>
      <c r="U236" s="204"/>
      <c r="V236" s="204"/>
      <c r="W236" s="204"/>
      <c r="X236" s="205"/>
      <c r="AT236" s="206" t="s">
        <v>211</v>
      </c>
      <c r="AU236" s="206" t="s">
        <v>207</v>
      </c>
      <c r="AV236" s="13" t="s">
        <v>82</v>
      </c>
      <c r="AW236" s="13" t="s">
        <v>5</v>
      </c>
      <c r="AX236" s="13" t="s">
        <v>74</v>
      </c>
      <c r="AY236" s="206" t="s">
        <v>198</v>
      </c>
    </row>
    <row r="237" spans="2:51" s="13" customFormat="1" ht="11.25">
      <c r="B237" s="197"/>
      <c r="C237" s="198"/>
      <c r="D237" s="192" t="s">
        <v>211</v>
      </c>
      <c r="E237" s="199" t="s">
        <v>20</v>
      </c>
      <c r="F237" s="200" t="s">
        <v>1571</v>
      </c>
      <c r="G237" s="198"/>
      <c r="H237" s="199" t="s">
        <v>20</v>
      </c>
      <c r="I237" s="201"/>
      <c r="J237" s="201"/>
      <c r="K237" s="198"/>
      <c r="L237" s="198"/>
      <c r="M237" s="202"/>
      <c r="N237" s="203"/>
      <c r="O237" s="204"/>
      <c r="P237" s="204"/>
      <c r="Q237" s="204"/>
      <c r="R237" s="204"/>
      <c r="S237" s="204"/>
      <c r="T237" s="204"/>
      <c r="U237" s="204"/>
      <c r="V237" s="204"/>
      <c r="W237" s="204"/>
      <c r="X237" s="205"/>
      <c r="AT237" s="206" t="s">
        <v>211</v>
      </c>
      <c r="AU237" s="206" t="s">
        <v>207</v>
      </c>
      <c r="AV237" s="13" t="s">
        <v>82</v>
      </c>
      <c r="AW237" s="13" t="s">
        <v>5</v>
      </c>
      <c r="AX237" s="13" t="s">
        <v>74</v>
      </c>
      <c r="AY237" s="206" t="s">
        <v>198</v>
      </c>
    </row>
    <row r="238" spans="2:51" s="13" customFormat="1" ht="11.25">
      <c r="B238" s="197"/>
      <c r="C238" s="198"/>
      <c r="D238" s="192" t="s">
        <v>211</v>
      </c>
      <c r="E238" s="199" t="s">
        <v>20</v>
      </c>
      <c r="F238" s="200" t="s">
        <v>240</v>
      </c>
      <c r="G238" s="198"/>
      <c r="H238" s="199" t="s">
        <v>20</v>
      </c>
      <c r="I238" s="201"/>
      <c r="J238" s="201"/>
      <c r="K238" s="198"/>
      <c r="L238" s="198"/>
      <c r="M238" s="202"/>
      <c r="N238" s="203"/>
      <c r="O238" s="204"/>
      <c r="P238" s="204"/>
      <c r="Q238" s="204"/>
      <c r="R238" s="204"/>
      <c r="S238" s="204"/>
      <c r="T238" s="204"/>
      <c r="U238" s="204"/>
      <c r="V238" s="204"/>
      <c r="W238" s="204"/>
      <c r="X238" s="205"/>
      <c r="AT238" s="206" t="s">
        <v>211</v>
      </c>
      <c r="AU238" s="206" t="s">
        <v>207</v>
      </c>
      <c r="AV238" s="13" t="s">
        <v>82</v>
      </c>
      <c r="AW238" s="13" t="s">
        <v>5</v>
      </c>
      <c r="AX238" s="13" t="s">
        <v>74</v>
      </c>
      <c r="AY238" s="206" t="s">
        <v>198</v>
      </c>
    </row>
    <row r="239" spans="2:51" s="14" customFormat="1" ht="11.25">
      <c r="B239" s="207"/>
      <c r="C239" s="208"/>
      <c r="D239" s="192" t="s">
        <v>211</v>
      </c>
      <c r="E239" s="209" t="s">
        <v>20</v>
      </c>
      <c r="F239" s="210" t="s">
        <v>235</v>
      </c>
      <c r="G239" s="208"/>
      <c r="H239" s="211">
        <v>14.6</v>
      </c>
      <c r="I239" s="212"/>
      <c r="J239" s="212"/>
      <c r="K239" s="208"/>
      <c r="L239" s="208"/>
      <c r="M239" s="213"/>
      <c r="N239" s="214"/>
      <c r="O239" s="215"/>
      <c r="P239" s="215"/>
      <c r="Q239" s="215"/>
      <c r="R239" s="215"/>
      <c r="S239" s="215"/>
      <c r="T239" s="215"/>
      <c r="U239" s="215"/>
      <c r="V239" s="215"/>
      <c r="W239" s="215"/>
      <c r="X239" s="216"/>
      <c r="AT239" s="217" t="s">
        <v>211</v>
      </c>
      <c r="AU239" s="217" t="s">
        <v>207</v>
      </c>
      <c r="AV239" s="14" t="s">
        <v>207</v>
      </c>
      <c r="AW239" s="14" t="s">
        <v>5</v>
      </c>
      <c r="AX239" s="14" t="s">
        <v>74</v>
      </c>
      <c r="AY239" s="217" t="s">
        <v>198</v>
      </c>
    </row>
    <row r="240" spans="2:51" s="13" customFormat="1" ht="11.25">
      <c r="B240" s="197"/>
      <c r="C240" s="198"/>
      <c r="D240" s="192" t="s">
        <v>211</v>
      </c>
      <c r="E240" s="199" t="s">
        <v>20</v>
      </c>
      <c r="F240" s="200" t="s">
        <v>323</v>
      </c>
      <c r="G240" s="198"/>
      <c r="H240" s="199" t="s">
        <v>20</v>
      </c>
      <c r="I240" s="201"/>
      <c r="J240" s="201"/>
      <c r="K240" s="198"/>
      <c r="L240" s="198"/>
      <c r="M240" s="202"/>
      <c r="N240" s="203"/>
      <c r="O240" s="204"/>
      <c r="P240" s="204"/>
      <c r="Q240" s="204"/>
      <c r="R240" s="204"/>
      <c r="S240" s="204"/>
      <c r="T240" s="204"/>
      <c r="U240" s="204"/>
      <c r="V240" s="204"/>
      <c r="W240" s="204"/>
      <c r="X240" s="205"/>
      <c r="AT240" s="206" t="s">
        <v>211</v>
      </c>
      <c r="AU240" s="206" t="s">
        <v>207</v>
      </c>
      <c r="AV240" s="13" t="s">
        <v>82</v>
      </c>
      <c r="AW240" s="13" t="s">
        <v>5</v>
      </c>
      <c r="AX240" s="13" t="s">
        <v>74</v>
      </c>
      <c r="AY240" s="206" t="s">
        <v>198</v>
      </c>
    </row>
    <row r="241" spans="1:65" s="13" customFormat="1" ht="11.25">
      <c r="B241" s="197"/>
      <c r="C241" s="198"/>
      <c r="D241" s="192" t="s">
        <v>211</v>
      </c>
      <c r="E241" s="199" t="s">
        <v>20</v>
      </c>
      <c r="F241" s="200" t="s">
        <v>1571</v>
      </c>
      <c r="G241" s="198"/>
      <c r="H241" s="199" t="s">
        <v>20</v>
      </c>
      <c r="I241" s="201"/>
      <c r="J241" s="201"/>
      <c r="K241" s="198"/>
      <c r="L241" s="198"/>
      <c r="M241" s="202"/>
      <c r="N241" s="203"/>
      <c r="O241" s="204"/>
      <c r="P241" s="204"/>
      <c r="Q241" s="204"/>
      <c r="R241" s="204"/>
      <c r="S241" s="204"/>
      <c r="T241" s="204"/>
      <c r="U241" s="204"/>
      <c r="V241" s="204"/>
      <c r="W241" s="204"/>
      <c r="X241" s="205"/>
      <c r="AT241" s="206" t="s">
        <v>211</v>
      </c>
      <c r="AU241" s="206" t="s">
        <v>207</v>
      </c>
      <c r="AV241" s="13" t="s">
        <v>82</v>
      </c>
      <c r="AW241" s="13" t="s">
        <v>5</v>
      </c>
      <c r="AX241" s="13" t="s">
        <v>74</v>
      </c>
      <c r="AY241" s="206" t="s">
        <v>198</v>
      </c>
    </row>
    <row r="242" spans="1:65" s="13" customFormat="1" ht="11.25">
      <c r="B242" s="197"/>
      <c r="C242" s="198"/>
      <c r="D242" s="192" t="s">
        <v>211</v>
      </c>
      <c r="E242" s="199" t="s">
        <v>20</v>
      </c>
      <c r="F242" s="200" t="s">
        <v>241</v>
      </c>
      <c r="G242" s="198"/>
      <c r="H242" s="199" t="s">
        <v>20</v>
      </c>
      <c r="I242" s="201"/>
      <c r="J242" s="201"/>
      <c r="K242" s="198"/>
      <c r="L242" s="198"/>
      <c r="M242" s="202"/>
      <c r="N242" s="203"/>
      <c r="O242" s="204"/>
      <c r="P242" s="204"/>
      <c r="Q242" s="204"/>
      <c r="R242" s="204"/>
      <c r="S242" s="204"/>
      <c r="T242" s="204"/>
      <c r="U242" s="204"/>
      <c r="V242" s="204"/>
      <c r="W242" s="204"/>
      <c r="X242" s="205"/>
      <c r="AT242" s="206" t="s">
        <v>211</v>
      </c>
      <c r="AU242" s="206" t="s">
        <v>207</v>
      </c>
      <c r="AV242" s="13" t="s">
        <v>82</v>
      </c>
      <c r="AW242" s="13" t="s">
        <v>5</v>
      </c>
      <c r="AX242" s="13" t="s">
        <v>74</v>
      </c>
      <c r="AY242" s="206" t="s">
        <v>198</v>
      </c>
    </row>
    <row r="243" spans="1:65" s="14" customFormat="1" ht="11.25">
      <c r="B243" s="207"/>
      <c r="C243" s="208"/>
      <c r="D243" s="192" t="s">
        <v>211</v>
      </c>
      <c r="E243" s="209" t="s">
        <v>20</v>
      </c>
      <c r="F243" s="210" t="s">
        <v>242</v>
      </c>
      <c r="G243" s="208"/>
      <c r="H243" s="211">
        <v>13.53</v>
      </c>
      <c r="I243" s="212"/>
      <c r="J243" s="212"/>
      <c r="K243" s="208"/>
      <c r="L243" s="208"/>
      <c r="M243" s="213"/>
      <c r="N243" s="214"/>
      <c r="O243" s="215"/>
      <c r="P243" s="215"/>
      <c r="Q243" s="215"/>
      <c r="R243" s="215"/>
      <c r="S243" s="215"/>
      <c r="T243" s="215"/>
      <c r="U243" s="215"/>
      <c r="V243" s="215"/>
      <c r="W243" s="215"/>
      <c r="X243" s="216"/>
      <c r="AT243" s="217" t="s">
        <v>211</v>
      </c>
      <c r="AU243" s="217" t="s">
        <v>207</v>
      </c>
      <c r="AV243" s="14" t="s">
        <v>207</v>
      </c>
      <c r="AW243" s="14" t="s">
        <v>5</v>
      </c>
      <c r="AX243" s="14" t="s">
        <v>74</v>
      </c>
      <c r="AY243" s="217" t="s">
        <v>198</v>
      </c>
    </row>
    <row r="244" spans="1:65" s="13" customFormat="1" ht="11.25">
      <c r="B244" s="197"/>
      <c r="C244" s="198"/>
      <c r="D244" s="192" t="s">
        <v>211</v>
      </c>
      <c r="E244" s="199" t="s">
        <v>20</v>
      </c>
      <c r="F244" s="200" t="s">
        <v>323</v>
      </c>
      <c r="G244" s="198"/>
      <c r="H244" s="199" t="s">
        <v>20</v>
      </c>
      <c r="I244" s="201"/>
      <c r="J244" s="201"/>
      <c r="K244" s="198"/>
      <c r="L244" s="198"/>
      <c r="M244" s="202"/>
      <c r="N244" s="203"/>
      <c r="O244" s="204"/>
      <c r="P244" s="204"/>
      <c r="Q244" s="204"/>
      <c r="R244" s="204"/>
      <c r="S244" s="204"/>
      <c r="T244" s="204"/>
      <c r="U244" s="204"/>
      <c r="V244" s="204"/>
      <c r="W244" s="204"/>
      <c r="X244" s="205"/>
      <c r="AT244" s="206" t="s">
        <v>211</v>
      </c>
      <c r="AU244" s="206" t="s">
        <v>207</v>
      </c>
      <c r="AV244" s="13" t="s">
        <v>82</v>
      </c>
      <c r="AW244" s="13" t="s">
        <v>5</v>
      </c>
      <c r="AX244" s="13" t="s">
        <v>74</v>
      </c>
      <c r="AY244" s="206" t="s">
        <v>198</v>
      </c>
    </row>
    <row r="245" spans="1:65" s="13" customFormat="1" ht="11.25">
      <c r="B245" s="197"/>
      <c r="C245" s="198"/>
      <c r="D245" s="192" t="s">
        <v>211</v>
      </c>
      <c r="E245" s="199" t="s">
        <v>20</v>
      </c>
      <c r="F245" s="200" t="s">
        <v>1571</v>
      </c>
      <c r="G245" s="198"/>
      <c r="H245" s="199" t="s">
        <v>20</v>
      </c>
      <c r="I245" s="201"/>
      <c r="J245" s="201"/>
      <c r="K245" s="198"/>
      <c r="L245" s="198"/>
      <c r="M245" s="202"/>
      <c r="N245" s="203"/>
      <c r="O245" s="204"/>
      <c r="P245" s="204"/>
      <c r="Q245" s="204"/>
      <c r="R245" s="204"/>
      <c r="S245" s="204"/>
      <c r="T245" s="204"/>
      <c r="U245" s="204"/>
      <c r="V245" s="204"/>
      <c r="W245" s="204"/>
      <c r="X245" s="205"/>
      <c r="AT245" s="206" t="s">
        <v>211</v>
      </c>
      <c r="AU245" s="206" t="s">
        <v>207</v>
      </c>
      <c r="AV245" s="13" t="s">
        <v>82</v>
      </c>
      <c r="AW245" s="13" t="s">
        <v>5</v>
      </c>
      <c r="AX245" s="13" t="s">
        <v>74</v>
      </c>
      <c r="AY245" s="206" t="s">
        <v>198</v>
      </c>
    </row>
    <row r="246" spans="1:65" s="13" customFormat="1" ht="11.25">
      <c r="B246" s="197"/>
      <c r="C246" s="198"/>
      <c r="D246" s="192" t="s">
        <v>211</v>
      </c>
      <c r="E246" s="199" t="s">
        <v>20</v>
      </c>
      <c r="F246" s="200" t="s">
        <v>243</v>
      </c>
      <c r="G246" s="198"/>
      <c r="H246" s="199" t="s">
        <v>20</v>
      </c>
      <c r="I246" s="201"/>
      <c r="J246" s="201"/>
      <c r="K246" s="198"/>
      <c r="L246" s="198"/>
      <c r="M246" s="202"/>
      <c r="N246" s="203"/>
      <c r="O246" s="204"/>
      <c r="P246" s="204"/>
      <c r="Q246" s="204"/>
      <c r="R246" s="204"/>
      <c r="S246" s="204"/>
      <c r="T246" s="204"/>
      <c r="U246" s="204"/>
      <c r="V246" s="204"/>
      <c r="W246" s="204"/>
      <c r="X246" s="205"/>
      <c r="AT246" s="206" t="s">
        <v>211</v>
      </c>
      <c r="AU246" s="206" t="s">
        <v>207</v>
      </c>
      <c r="AV246" s="13" t="s">
        <v>82</v>
      </c>
      <c r="AW246" s="13" t="s">
        <v>5</v>
      </c>
      <c r="AX246" s="13" t="s">
        <v>74</v>
      </c>
      <c r="AY246" s="206" t="s">
        <v>198</v>
      </c>
    </row>
    <row r="247" spans="1:65" s="14" customFormat="1" ht="11.25">
      <c r="B247" s="207"/>
      <c r="C247" s="208"/>
      <c r="D247" s="192" t="s">
        <v>211</v>
      </c>
      <c r="E247" s="209" t="s">
        <v>20</v>
      </c>
      <c r="F247" s="210" t="s">
        <v>244</v>
      </c>
      <c r="G247" s="208"/>
      <c r="H247" s="211">
        <v>23.44</v>
      </c>
      <c r="I247" s="212"/>
      <c r="J247" s="212"/>
      <c r="K247" s="208"/>
      <c r="L247" s="208"/>
      <c r="M247" s="213"/>
      <c r="N247" s="214"/>
      <c r="O247" s="215"/>
      <c r="P247" s="215"/>
      <c r="Q247" s="215"/>
      <c r="R247" s="215"/>
      <c r="S247" s="215"/>
      <c r="T247" s="215"/>
      <c r="U247" s="215"/>
      <c r="V247" s="215"/>
      <c r="W247" s="215"/>
      <c r="X247" s="216"/>
      <c r="AT247" s="217" t="s">
        <v>211</v>
      </c>
      <c r="AU247" s="217" t="s">
        <v>207</v>
      </c>
      <c r="AV247" s="14" t="s">
        <v>207</v>
      </c>
      <c r="AW247" s="14" t="s">
        <v>5</v>
      </c>
      <c r="AX247" s="14" t="s">
        <v>74</v>
      </c>
      <c r="AY247" s="217" t="s">
        <v>198</v>
      </c>
    </row>
    <row r="248" spans="1:65" s="15" customFormat="1" ht="11.25">
      <c r="B248" s="218"/>
      <c r="C248" s="219"/>
      <c r="D248" s="192" t="s">
        <v>211</v>
      </c>
      <c r="E248" s="220" t="s">
        <v>20</v>
      </c>
      <c r="F248" s="221" t="s">
        <v>220</v>
      </c>
      <c r="G248" s="219"/>
      <c r="H248" s="222">
        <v>167.84</v>
      </c>
      <c r="I248" s="223"/>
      <c r="J248" s="223"/>
      <c r="K248" s="219"/>
      <c r="L248" s="219"/>
      <c r="M248" s="224"/>
      <c r="N248" s="225"/>
      <c r="O248" s="226"/>
      <c r="P248" s="226"/>
      <c r="Q248" s="226"/>
      <c r="R248" s="226"/>
      <c r="S248" s="226"/>
      <c r="T248" s="226"/>
      <c r="U248" s="226"/>
      <c r="V248" s="226"/>
      <c r="W248" s="226"/>
      <c r="X248" s="227"/>
      <c r="AT248" s="228" t="s">
        <v>211</v>
      </c>
      <c r="AU248" s="228" t="s">
        <v>207</v>
      </c>
      <c r="AV248" s="15" t="s">
        <v>221</v>
      </c>
      <c r="AW248" s="15" t="s">
        <v>5</v>
      </c>
      <c r="AX248" s="15" t="s">
        <v>74</v>
      </c>
      <c r="AY248" s="228" t="s">
        <v>198</v>
      </c>
    </row>
    <row r="249" spans="1:65" s="14" customFormat="1" ht="11.25">
      <c r="B249" s="207"/>
      <c r="C249" s="208"/>
      <c r="D249" s="192" t="s">
        <v>211</v>
      </c>
      <c r="E249" s="209" t="s">
        <v>20</v>
      </c>
      <c r="F249" s="210" t="s">
        <v>1572</v>
      </c>
      <c r="G249" s="208"/>
      <c r="H249" s="211">
        <v>11.749000000000001</v>
      </c>
      <c r="I249" s="212"/>
      <c r="J249" s="212"/>
      <c r="K249" s="208"/>
      <c r="L249" s="208"/>
      <c r="M249" s="213"/>
      <c r="N249" s="214"/>
      <c r="O249" s="215"/>
      <c r="P249" s="215"/>
      <c r="Q249" s="215"/>
      <c r="R249" s="215"/>
      <c r="S249" s="215"/>
      <c r="T249" s="215"/>
      <c r="U249" s="215"/>
      <c r="V249" s="215"/>
      <c r="W249" s="215"/>
      <c r="X249" s="216"/>
      <c r="AT249" s="217" t="s">
        <v>211</v>
      </c>
      <c r="AU249" s="217" t="s">
        <v>207</v>
      </c>
      <c r="AV249" s="14" t="s">
        <v>207</v>
      </c>
      <c r="AW249" s="14" t="s">
        <v>5</v>
      </c>
      <c r="AX249" s="14" t="s">
        <v>74</v>
      </c>
      <c r="AY249" s="217" t="s">
        <v>198</v>
      </c>
    </row>
    <row r="250" spans="1:65" s="15" customFormat="1" ht="11.25">
      <c r="B250" s="218"/>
      <c r="C250" s="219"/>
      <c r="D250" s="192" t="s">
        <v>211</v>
      </c>
      <c r="E250" s="220" t="s">
        <v>20</v>
      </c>
      <c r="F250" s="221" t="s">
        <v>223</v>
      </c>
      <c r="G250" s="219"/>
      <c r="H250" s="222">
        <v>11.749000000000001</v>
      </c>
      <c r="I250" s="223"/>
      <c r="J250" s="223"/>
      <c r="K250" s="219"/>
      <c r="L250" s="219"/>
      <c r="M250" s="224"/>
      <c r="N250" s="225"/>
      <c r="O250" s="226"/>
      <c r="P250" s="226"/>
      <c r="Q250" s="226"/>
      <c r="R250" s="226"/>
      <c r="S250" s="226"/>
      <c r="T250" s="226"/>
      <c r="U250" s="226"/>
      <c r="V250" s="226"/>
      <c r="W250" s="226"/>
      <c r="X250" s="227"/>
      <c r="AT250" s="228" t="s">
        <v>211</v>
      </c>
      <c r="AU250" s="228" t="s">
        <v>207</v>
      </c>
      <c r="AV250" s="15" t="s">
        <v>221</v>
      </c>
      <c r="AW250" s="15" t="s">
        <v>5</v>
      </c>
      <c r="AX250" s="15" t="s">
        <v>82</v>
      </c>
      <c r="AY250" s="228" t="s">
        <v>198</v>
      </c>
    </row>
    <row r="251" spans="1:65" s="2" customFormat="1" ht="24.2" customHeight="1">
      <c r="A251" s="36"/>
      <c r="B251" s="37"/>
      <c r="C251" s="178" t="s">
        <v>283</v>
      </c>
      <c r="D251" s="178" t="s">
        <v>201</v>
      </c>
      <c r="E251" s="179" t="s">
        <v>1573</v>
      </c>
      <c r="F251" s="180" t="s">
        <v>1574</v>
      </c>
      <c r="G251" s="181" t="s">
        <v>204</v>
      </c>
      <c r="H251" s="182">
        <v>11.749000000000001</v>
      </c>
      <c r="I251" s="183"/>
      <c r="J251" s="183"/>
      <c r="K251" s="184">
        <f>ROUND(P251*H251,2)</f>
        <v>0</v>
      </c>
      <c r="L251" s="180" t="s">
        <v>205</v>
      </c>
      <c r="M251" s="41"/>
      <c r="N251" s="185" t="s">
        <v>20</v>
      </c>
      <c r="O251" s="186" t="s">
        <v>44</v>
      </c>
      <c r="P251" s="187">
        <f>I251+J251</f>
        <v>0</v>
      </c>
      <c r="Q251" s="187">
        <f>ROUND(I251*H251,2)</f>
        <v>0</v>
      </c>
      <c r="R251" s="187">
        <f>ROUND(J251*H251,2)</f>
        <v>0</v>
      </c>
      <c r="S251" s="66"/>
      <c r="T251" s="188">
        <f>S251*H251</f>
        <v>0</v>
      </c>
      <c r="U251" s="188">
        <v>0</v>
      </c>
      <c r="V251" s="188">
        <f>U251*H251</f>
        <v>0</v>
      </c>
      <c r="W251" s="188">
        <v>0</v>
      </c>
      <c r="X251" s="189">
        <f>W251*H251</f>
        <v>0</v>
      </c>
      <c r="Y251" s="36"/>
      <c r="Z251" s="36"/>
      <c r="AA251" s="36"/>
      <c r="AB251" s="36"/>
      <c r="AC251" s="36"/>
      <c r="AD251" s="36"/>
      <c r="AE251" s="36"/>
      <c r="AR251" s="190" t="s">
        <v>206</v>
      </c>
      <c r="AT251" s="190" t="s">
        <v>201</v>
      </c>
      <c r="AU251" s="190" t="s">
        <v>207</v>
      </c>
      <c r="AY251" s="19" t="s">
        <v>198</v>
      </c>
      <c r="BE251" s="191">
        <f>IF(O251="základní",K251,0)</f>
        <v>0</v>
      </c>
      <c r="BF251" s="191">
        <f>IF(O251="snížená",K251,0)</f>
        <v>0</v>
      </c>
      <c r="BG251" s="191">
        <f>IF(O251="zákl. přenesená",K251,0)</f>
        <v>0</v>
      </c>
      <c r="BH251" s="191">
        <f>IF(O251="sníž. přenesená",K251,0)</f>
        <v>0</v>
      </c>
      <c r="BI251" s="191">
        <f>IF(O251="nulová",K251,0)</f>
        <v>0</v>
      </c>
      <c r="BJ251" s="19" t="s">
        <v>207</v>
      </c>
      <c r="BK251" s="191">
        <f>ROUND(P251*H251,2)</f>
        <v>0</v>
      </c>
      <c r="BL251" s="19" t="s">
        <v>206</v>
      </c>
      <c r="BM251" s="190" t="s">
        <v>1575</v>
      </c>
    </row>
    <row r="252" spans="1:65" s="2" customFormat="1" ht="11.25">
      <c r="A252" s="36"/>
      <c r="B252" s="37"/>
      <c r="C252" s="38"/>
      <c r="D252" s="192" t="s">
        <v>209</v>
      </c>
      <c r="E252" s="38"/>
      <c r="F252" s="193" t="s">
        <v>1576</v>
      </c>
      <c r="G252" s="38"/>
      <c r="H252" s="38"/>
      <c r="I252" s="194"/>
      <c r="J252" s="194"/>
      <c r="K252" s="38"/>
      <c r="L252" s="38"/>
      <c r="M252" s="41"/>
      <c r="N252" s="195"/>
      <c r="O252" s="196"/>
      <c r="P252" s="66"/>
      <c r="Q252" s="66"/>
      <c r="R252" s="66"/>
      <c r="S252" s="66"/>
      <c r="T252" s="66"/>
      <c r="U252" s="66"/>
      <c r="V252" s="66"/>
      <c r="W252" s="66"/>
      <c r="X252" s="67"/>
      <c r="Y252" s="36"/>
      <c r="Z252" s="36"/>
      <c r="AA252" s="36"/>
      <c r="AB252" s="36"/>
      <c r="AC252" s="36"/>
      <c r="AD252" s="36"/>
      <c r="AE252" s="36"/>
      <c r="AT252" s="19" t="s">
        <v>209</v>
      </c>
      <c r="AU252" s="19" t="s">
        <v>207</v>
      </c>
    </row>
    <row r="253" spans="1:65" s="13" customFormat="1" ht="11.25">
      <c r="B253" s="197"/>
      <c r="C253" s="198"/>
      <c r="D253" s="192" t="s">
        <v>211</v>
      </c>
      <c r="E253" s="199" t="s">
        <v>20</v>
      </c>
      <c r="F253" s="200" t="s">
        <v>1571</v>
      </c>
      <c r="G253" s="198"/>
      <c r="H253" s="199" t="s">
        <v>20</v>
      </c>
      <c r="I253" s="201"/>
      <c r="J253" s="201"/>
      <c r="K253" s="198"/>
      <c r="L253" s="198"/>
      <c r="M253" s="202"/>
      <c r="N253" s="203"/>
      <c r="O253" s="204"/>
      <c r="P253" s="204"/>
      <c r="Q253" s="204"/>
      <c r="R253" s="204"/>
      <c r="S253" s="204"/>
      <c r="T253" s="204"/>
      <c r="U253" s="204"/>
      <c r="V253" s="204"/>
      <c r="W253" s="204"/>
      <c r="X253" s="205"/>
      <c r="AT253" s="206" t="s">
        <v>211</v>
      </c>
      <c r="AU253" s="206" t="s">
        <v>207</v>
      </c>
      <c r="AV253" s="13" t="s">
        <v>82</v>
      </c>
      <c r="AW253" s="13" t="s">
        <v>5</v>
      </c>
      <c r="AX253" s="13" t="s">
        <v>74</v>
      </c>
      <c r="AY253" s="206" t="s">
        <v>198</v>
      </c>
    </row>
    <row r="254" spans="1:65" s="13" customFormat="1" ht="11.25">
      <c r="B254" s="197"/>
      <c r="C254" s="198"/>
      <c r="D254" s="192" t="s">
        <v>211</v>
      </c>
      <c r="E254" s="199" t="s">
        <v>20</v>
      </c>
      <c r="F254" s="200" t="s">
        <v>323</v>
      </c>
      <c r="G254" s="198"/>
      <c r="H254" s="199" t="s">
        <v>20</v>
      </c>
      <c r="I254" s="201"/>
      <c r="J254" s="201"/>
      <c r="K254" s="198"/>
      <c r="L254" s="198"/>
      <c r="M254" s="202"/>
      <c r="N254" s="203"/>
      <c r="O254" s="204"/>
      <c r="P254" s="204"/>
      <c r="Q254" s="204"/>
      <c r="R254" s="204"/>
      <c r="S254" s="204"/>
      <c r="T254" s="204"/>
      <c r="U254" s="204"/>
      <c r="V254" s="204"/>
      <c r="W254" s="204"/>
      <c r="X254" s="205"/>
      <c r="AT254" s="206" t="s">
        <v>211</v>
      </c>
      <c r="AU254" s="206" t="s">
        <v>207</v>
      </c>
      <c r="AV254" s="13" t="s">
        <v>82</v>
      </c>
      <c r="AW254" s="13" t="s">
        <v>5</v>
      </c>
      <c r="AX254" s="13" t="s">
        <v>74</v>
      </c>
      <c r="AY254" s="206" t="s">
        <v>198</v>
      </c>
    </row>
    <row r="255" spans="1:65" s="13" customFormat="1" ht="11.25">
      <c r="B255" s="197"/>
      <c r="C255" s="198"/>
      <c r="D255" s="192" t="s">
        <v>211</v>
      </c>
      <c r="E255" s="199" t="s">
        <v>20</v>
      </c>
      <c r="F255" s="200" t="s">
        <v>1571</v>
      </c>
      <c r="G255" s="198"/>
      <c r="H255" s="199" t="s">
        <v>20</v>
      </c>
      <c r="I255" s="201"/>
      <c r="J255" s="201"/>
      <c r="K255" s="198"/>
      <c r="L255" s="198"/>
      <c r="M255" s="202"/>
      <c r="N255" s="203"/>
      <c r="O255" s="204"/>
      <c r="P255" s="204"/>
      <c r="Q255" s="204"/>
      <c r="R255" s="204"/>
      <c r="S255" s="204"/>
      <c r="T255" s="204"/>
      <c r="U255" s="204"/>
      <c r="V255" s="204"/>
      <c r="W255" s="204"/>
      <c r="X255" s="205"/>
      <c r="AT255" s="206" t="s">
        <v>211</v>
      </c>
      <c r="AU255" s="206" t="s">
        <v>207</v>
      </c>
      <c r="AV255" s="13" t="s">
        <v>82</v>
      </c>
      <c r="AW255" s="13" t="s">
        <v>5</v>
      </c>
      <c r="AX255" s="13" t="s">
        <v>74</v>
      </c>
      <c r="AY255" s="206" t="s">
        <v>198</v>
      </c>
    </row>
    <row r="256" spans="1:65" s="13" customFormat="1" ht="11.25">
      <c r="B256" s="197"/>
      <c r="C256" s="198"/>
      <c r="D256" s="192" t="s">
        <v>211</v>
      </c>
      <c r="E256" s="199" t="s">
        <v>20</v>
      </c>
      <c r="F256" s="200" t="s">
        <v>228</v>
      </c>
      <c r="G256" s="198"/>
      <c r="H256" s="199" t="s">
        <v>20</v>
      </c>
      <c r="I256" s="201"/>
      <c r="J256" s="201"/>
      <c r="K256" s="198"/>
      <c r="L256" s="198"/>
      <c r="M256" s="202"/>
      <c r="N256" s="203"/>
      <c r="O256" s="204"/>
      <c r="P256" s="204"/>
      <c r="Q256" s="204"/>
      <c r="R256" s="204"/>
      <c r="S256" s="204"/>
      <c r="T256" s="204"/>
      <c r="U256" s="204"/>
      <c r="V256" s="204"/>
      <c r="W256" s="204"/>
      <c r="X256" s="205"/>
      <c r="AT256" s="206" t="s">
        <v>211</v>
      </c>
      <c r="AU256" s="206" t="s">
        <v>207</v>
      </c>
      <c r="AV256" s="13" t="s">
        <v>82</v>
      </c>
      <c r="AW256" s="13" t="s">
        <v>5</v>
      </c>
      <c r="AX256" s="13" t="s">
        <v>74</v>
      </c>
      <c r="AY256" s="206" t="s">
        <v>198</v>
      </c>
    </row>
    <row r="257" spans="2:51" s="14" customFormat="1" ht="11.25">
      <c r="B257" s="207"/>
      <c r="C257" s="208"/>
      <c r="D257" s="192" t="s">
        <v>211</v>
      </c>
      <c r="E257" s="209" t="s">
        <v>20</v>
      </c>
      <c r="F257" s="210" t="s">
        <v>229</v>
      </c>
      <c r="G257" s="208"/>
      <c r="H257" s="211">
        <v>25.33</v>
      </c>
      <c r="I257" s="212"/>
      <c r="J257" s="212"/>
      <c r="K257" s="208"/>
      <c r="L257" s="208"/>
      <c r="M257" s="213"/>
      <c r="N257" s="214"/>
      <c r="O257" s="215"/>
      <c r="P257" s="215"/>
      <c r="Q257" s="215"/>
      <c r="R257" s="215"/>
      <c r="S257" s="215"/>
      <c r="T257" s="215"/>
      <c r="U257" s="215"/>
      <c r="V257" s="215"/>
      <c r="W257" s="215"/>
      <c r="X257" s="216"/>
      <c r="AT257" s="217" t="s">
        <v>211</v>
      </c>
      <c r="AU257" s="217" t="s">
        <v>207</v>
      </c>
      <c r="AV257" s="14" t="s">
        <v>207</v>
      </c>
      <c r="AW257" s="14" t="s">
        <v>5</v>
      </c>
      <c r="AX257" s="14" t="s">
        <v>74</v>
      </c>
      <c r="AY257" s="217" t="s">
        <v>198</v>
      </c>
    </row>
    <row r="258" spans="2:51" s="13" customFormat="1" ht="11.25">
      <c r="B258" s="197"/>
      <c r="C258" s="198"/>
      <c r="D258" s="192" t="s">
        <v>211</v>
      </c>
      <c r="E258" s="199" t="s">
        <v>20</v>
      </c>
      <c r="F258" s="200" t="s">
        <v>323</v>
      </c>
      <c r="G258" s="198"/>
      <c r="H258" s="199" t="s">
        <v>20</v>
      </c>
      <c r="I258" s="201"/>
      <c r="J258" s="201"/>
      <c r="K258" s="198"/>
      <c r="L258" s="198"/>
      <c r="M258" s="202"/>
      <c r="N258" s="203"/>
      <c r="O258" s="204"/>
      <c r="P258" s="204"/>
      <c r="Q258" s="204"/>
      <c r="R258" s="204"/>
      <c r="S258" s="204"/>
      <c r="T258" s="204"/>
      <c r="U258" s="204"/>
      <c r="V258" s="204"/>
      <c r="W258" s="204"/>
      <c r="X258" s="205"/>
      <c r="AT258" s="206" t="s">
        <v>211</v>
      </c>
      <c r="AU258" s="206" t="s">
        <v>207</v>
      </c>
      <c r="AV258" s="13" t="s">
        <v>82</v>
      </c>
      <c r="AW258" s="13" t="s">
        <v>5</v>
      </c>
      <c r="AX258" s="13" t="s">
        <v>74</v>
      </c>
      <c r="AY258" s="206" t="s">
        <v>198</v>
      </c>
    </row>
    <row r="259" spans="2:51" s="13" customFormat="1" ht="11.25">
      <c r="B259" s="197"/>
      <c r="C259" s="198"/>
      <c r="D259" s="192" t="s">
        <v>211</v>
      </c>
      <c r="E259" s="199" t="s">
        <v>20</v>
      </c>
      <c r="F259" s="200" t="s">
        <v>1571</v>
      </c>
      <c r="G259" s="198"/>
      <c r="H259" s="199" t="s">
        <v>20</v>
      </c>
      <c r="I259" s="201"/>
      <c r="J259" s="201"/>
      <c r="K259" s="198"/>
      <c r="L259" s="198"/>
      <c r="M259" s="202"/>
      <c r="N259" s="203"/>
      <c r="O259" s="204"/>
      <c r="P259" s="204"/>
      <c r="Q259" s="204"/>
      <c r="R259" s="204"/>
      <c r="S259" s="204"/>
      <c r="T259" s="204"/>
      <c r="U259" s="204"/>
      <c r="V259" s="204"/>
      <c r="W259" s="204"/>
      <c r="X259" s="205"/>
      <c r="AT259" s="206" t="s">
        <v>211</v>
      </c>
      <c r="AU259" s="206" t="s">
        <v>207</v>
      </c>
      <c r="AV259" s="13" t="s">
        <v>82</v>
      </c>
      <c r="AW259" s="13" t="s">
        <v>5</v>
      </c>
      <c r="AX259" s="13" t="s">
        <v>74</v>
      </c>
      <c r="AY259" s="206" t="s">
        <v>198</v>
      </c>
    </row>
    <row r="260" spans="2:51" s="13" customFormat="1" ht="11.25">
      <c r="B260" s="197"/>
      <c r="C260" s="198"/>
      <c r="D260" s="192" t="s">
        <v>211</v>
      </c>
      <c r="E260" s="199" t="s">
        <v>20</v>
      </c>
      <c r="F260" s="200" t="s">
        <v>214</v>
      </c>
      <c r="G260" s="198"/>
      <c r="H260" s="199" t="s">
        <v>20</v>
      </c>
      <c r="I260" s="201"/>
      <c r="J260" s="201"/>
      <c r="K260" s="198"/>
      <c r="L260" s="198"/>
      <c r="M260" s="202"/>
      <c r="N260" s="203"/>
      <c r="O260" s="204"/>
      <c r="P260" s="204"/>
      <c r="Q260" s="204"/>
      <c r="R260" s="204"/>
      <c r="S260" s="204"/>
      <c r="T260" s="204"/>
      <c r="U260" s="204"/>
      <c r="V260" s="204"/>
      <c r="W260" s="204"/>
      <c r="X260" s="205"/>
      <c r="AT260" s="206" t="s">
        <v>211</v>
      </c>
      <c r="AU260" s="206" t="s">
        <v>207</v>
      </c>
      <c r="AV260" s="13" t="s">
        <v>82</v>
      </c>
      <c r="AW260" s="13" t="s">
        <v>5</v>
      </c>
      <c r="AX260" s="13" t="s">
        <v>74</v>
      </c>
      <c r="AY260" s="206" t="s">
        <v>198</v>
      </c>
    </row>
    <row r="261" spans="2:51" s="14" customFormat="1" ht="11.25">
      <c r="B261" s="207"/>
      <c r="C261" s="208"/>
      <c r="D261" s="192" t="s">
        <v>211</v>
      </c>
      <c r="E261" s="209" t="s">
        <v>20</v>
      </c>
      <c r="F261" s="210" t="s">
        <v>215</v>
      </c>
      <c r="G261" s="208"/>
      <c r="H261" s="211">
        <v>1.8</v>
      </c>
      <c r="I261" s="212"/>
      <c r="J261" s="212"/>
      <c r="K261" s="208"/>
      <c r="L261" s="208"/>
      <c r="M261" s="213"/>
      <c r="N261" s="214"/>
      <c r="O261" s="215"/>
      <c r="P261" s="215"/>
      <c r="Q261" s="215"/>
      <c r="R261" s="215"/>
      <c r="S261" s="215"/>
      <c r="T261" s="215"/>
      <c r="U261" s="215"/>
      <c r="V261" s="215"/>
      <c r="W261" s="215"/>
      <c r="X261" s="216"/>
      <c r="AT261" s="217" t="s">
        <v>211</v>
      </c>
      <c r="AU261" s="217" t="s">
        <v>207</v>
      </c>
      <c r="AV261" s="14" t="s">
        <v>207</v>
      </c>
      <c r="AW261" s="14" t="s">
        <v>5</v>
      </c>
      <c r="AX261" s="14" t="s">
        <v>74</v>
      </c>
      <c r="AY261" s="217" t="s">
        <v>198</v>
      </c>
    </row>
    <row r="262" spans="2:51" s="13" customFormat="1" ht="11.25">
      <c r="B262" s="197"/>
      <c r="C262" s="198"/>
      <c r="D262" s="192" t="s">
        <v>211</v>
      </c>
      <c r="E262" s="199" t="s">
        <v>20</v>
      </c>
      <c r="F262" s="200" t="s">
        <v>323</v>
      </c>
      <c r="G262" s="198"/>
      <c r="H262" s="199" t="s">
        <v>20</v>
      </c>
      <c r="I262" s="201"/>
      <c r="J262" s="201"/>
      <c r="K262" s="198"/>
      <c r="L262" s="198"/>
      <c r="M262" s="202"/>
      <c r="N262" s="203"/>
      <c r="O262" s="204"/>
      <c r="P262" s="204"/>
      <c r="Q262" s="204"/>
      <c r="R262" s="204"/>
      <c r="S262" s="204"/>
      <c r="T262" s="204"/>
      <c r="U262" s="204"/>
      <c r="V262" s="204"/>
      <c r="W262" s="204"/>
      <c r="X262" s="205"/>
      <c r="AT262" s="206" t="s">
        <v>211</v>
      </c>
      <c r="AU262" s="206" t="s">
        <v>207</v>
      </c>
      <c r="AV262" s="13" t="s">
        <v>82</v>
      </c>
      <c r="AW262" s="13" t="s">
        <v>5</v>
      </c>
      <c r="AX262" s="13" t="s">
        <v>74</v>
      </c>
      <c r="AY262" s="206" t="s">
        <v>198</v>
      </c>
    </row>
    <row r="263" spans="2:51" s="13" customFormat="1" ht="11.25">
      <c r="B263" s="197"/>
      <c r="C263" s="198"/>
      <c r="D263" s="192" t="s">
        <v>211</v>
      </c>
      <c r="E263" s="199" t="s">
        <v>20</v>
      </c>
      <c r="F263" s="200" t="s">
        <v>1571</v>
      </c>
      <c r="G263" s="198"/>
      <c r="H263" s="199" t="s">
        <v>20</v>
      </c>
      <c r="I263" s="201"/>
      <c r="J263" s="201"/>
      <c r="K263" s="198"/>
      <c r="L263" s="198"/>
      <c r="M263" s="202"/>
      <c r="N263" s="203"/>
      <c r="O263" s="204"/>
      <c r="P263" s="204"/>
      <c r="Q263" s="204"/>
      <c r="R263" s="204"/>
      <c r="S263" s="204"/>
      <c r="T263" s="204"/>
      <c r="U263" s="204"/>
      <c r="V263" s="204"/>
      <c r="W263" s="204"/>
      <c r="X263" s="205"/>
      <c r="AT263" s="206" t="s">
        <v>211</v>
      </c>
      <c r="AU263" s="206" t="s">
        <v>207</v>
      </c>
      <c r="AV263" s="13" t="s">
        <v>82</v>
      </c>
      <c r="AW263" s="13" t="s">
        <v>5</v>
      </c>
      <c r="AX263" s="13" t="s">
        <v>74</v>
      </c>
      <c r="AY263" s="206" t="s">
        <v>198</v>
      </c>
    </row>
    <row r="264" spans="2:51" s="13" customFormat="1" ht="11.25">
      <c r="B264" s="197"/>
      <c r="C264" s="198"/>
      <c r="D264" s="192" t="s">
        <v>211</v>
      </c>
      <c r="E264" s="199" t="s">
        <v>20</v>
      </c>
      <c r="F264" s="200" t="s">
        <v>216</v>
      </c>
      <c r="G264" s="198"/>
      <c r="H264" s="199" t="s">
        <v>20</v>
      </c>
      <c r="I264" s="201"/>
      <c r="J264" s="201"/>
      <c r="K264" s="198"/>
      <c r="L264" s="198"/>
      <c r="M264" s="202"/>
      <c r="N264" s="203"/>
      <c r="O264" s="204"/>
      <c r="P264" s="204"/>
      <c r="Q264" s="204"/>
      <c r="R264" s="204"/>
      <c r="S264" s="204"/>
      <c r="T264" s="204"/>
      <c r="U264" s="204"/>
      <c r="V264" s="204"/>
      <c r="W264" s="204"/>
      <c r="X264" s="205"/>
      <c r="AT264" s="206" t="s">
        <v>211</v>
      </c>
      <c r="AU264" s="206" t="s">
        <v>207</v>
      </c>
      <c r="AV264" s="13" t="s">
        <v>82</v>
      </c>
      <c r="AW264" s="13" t="s">
        <v>5</v>
      </c>
      <c r="AX264" s="13" t="s">
        <v>74</v>
      </c>
      <c r="AY264" s="206" t="s">
        <v>198</v>
      </c>
    </row>
    <row r="265" spans="2:51" s="14" customFormat="1" ht="11.25">
      <c r="B265" s="207"/>
      <c r="C265" s="208"/>
      <c r="D265" s="192" t="s">
        <v>211</v>
      </c>
      <c r="E265" s="209" t="s">
        <v>20</v>
      </c>
      <c r="F265" s="210" t="s">
        <v>217</v>
      </c>
      <c r="G265" s="208"/>
      <c r="H265" s="211">
        <v>2.4300000000000002</v>
      </c>
      <c r="I265" s="212"/>
      <c r="J265" s="212"/>
      <c r="K265" s="208"/>
      <c r="L265" s="208"/>
      <c r="M265" s="213"/>
      <c r="N265" s="214"/>
      <c r="O265" s="215"/>
      <c r="P265" s="215"/>
      <c r="Q265" s="215"/>
      <c r="R265" s="215"/>
      <c r="S265" s="215"/>
      <c r="T265" s="215"/>
      <c r="U265" s="215"/>
      <c r="V265" s="215"/>
      <c r="W265" s="215"/>
      <c r="X265" s="216"/>
      <c r="AT265" s="217" t="s">
        <v>211</v>
      </c>
      <c r="AU265" s="217" t="s">
        <v>207</v>
      </c>
      <c r="AV265" s="14" t="s">
        <v>207</v>
      </c>
      <c r="AW265" s="14" t="s">
        <v>5</v>
      </c>
      <c r="AX265" s="14" t="s">
        <v>74</v>
      </c>
      <c r="AY265" s="217" t="s">
        <v>198</v>
      </c>
    </row>
    <row r="266" spans="2:51" s="13" customFormat="1" ht="11.25">
      <c r="B266" s="197"/>
      <c r="C266" s="198"/>
      <c r="D266" s="192" t="s">
        <v>211</v>
      </c>
      <c r="E266" s="199" t="s">
        <v>20</v>
      </c>
      <c r="F266" s="200" t="s">
        <v>323</v>
      </c>
      <c r="G266" s="198"/>
      <c r="H266" s="199" t="s">
        <v>20</v>
      </c>
      <c r="I266" s="201"/>
      <c r="J266" s="201"/>
      <c r="K266" s="198"/>
      <c r="L266" s="198"/>
      <c r="M266" s="202"/>
      <c r="N266" s="203"/>
      <c r="O266" s="204"/>
      <c r="P266" s="204"/>
      <c r="Q266" s="204"/>
      <c r="R266" s="204"/>
      <c r="S266" s="204"/>
      <c r="T266" s="204"/>
      <c r="U266" s="204"/>
      <c r="V266" s="204"/>
      <c r="W266" s="204"/>
      <c r="X266" s="205"/>
      <c r="AT266" s="206" t="s">
        <v>211</v>
      </c>
      <c r="AU266" s="206" t="s">
        <v>207</v>
      </c>
      <c r="AV266" s="13" t="s">
        <v>82</v>
      </c>
      <c r="AW266" s="13" t="s">
        <v>5</v>
      </c>
      <c r="AX266" s="13" t="s">
        <v>74</v>
      </c>
      <c r="AY266" s="206" t="s">
        <v>198</v>
      </c>
    </row>
    <row r="267" spans="2:51" s="13" customFormat="1" ht="11.25">
      <c r="B267" s="197"/>
      <c r="C267" s="198"/>
      <c r="D267" s="192" t="s">
        <v>211</v>
      </c>
      <c r="E267" s="199" t="s">
        <v>20</v>
      </c>
      <c r="F267" s="200" t="s">
        <v>1571</v>
      </c>
      <c r="G267" s="198"/>
      <c r="H267" s="199" t="s">
        <v>20</v>
      </c>
      <c r="I267" s="201"/>
      <c r="J267" s="201"/>
      <c r="K267" s="198"/>
      <c r="L267" s="198"/>
      <c r="M267" s="202"/>
      <c r="N267" s="203"/>
      <c r="O267" s="204"/>
      <c r="P267" s="204"/>
      <c r="Q267" s="204"/>
      <c r="R267" s="204"/>
      <c r="S267" s="204"/>
      <c r="T267" s="204"/>
      <c r="U267" s="204"/>
      <c r="V267" s="204"/>
      <c r="W267" s="204"/>
      <c r="X267" s="205"/>
      <c r="AT267" s="206" t="s">
        <v>211</v>
      </c>
      <c r="AU267" s="206" t="s">
        <v>207</v>
      </c>
      <c r="AV267" s="13" t="s">
        <v>82</v>
      </c>
      <c r="AW267" s="13" t="s">
        <v>5</v>
      </c>
      <c r="AX267" s="13" t="s">
        <v>74</v>
      </c>
      <c r="AY267" s="206" t="s">
        <v>198</v>
      </c>
    </row>
    <row r="268" spans="2:51" s="13" customFormat="1" ht="11.25">
      <c r="B268" s="197"/>
      <c r="C268" s="198"/>
      <c r="D268" s="192" t="s">
        <v>211</v>
      </c>
      <c r="E268" s="199" t="s">
        <v>20</v>
      </c>
      <c r="F268" s="200" t="s">
        <v>230</v>
      </c>
      <c r="G268" s="198"/>
      <c r="H268" s="199" t="s">
        <v>20</v>
      </c>
      <c r="I268" s="201"/>
      <c r="J268" s="201"/>
      <c r="K268" s="198"/>
      <c r="L268" s="198"/>
      <c r="M268" s="202"/>
      <c r="N268" s="203"/>
      <c r="O268" s="204"/>
      <c r="P268" s="204"/>
      <c r="Q268" s="204"/>
      <c r="R268" s="204"/>
      <c r="S268" s="204"/>
      <c r="T268" s="204"/>
      <c r="U268" s="204"/>
      <c r="V268" s="204"/>
      <c r="W268" s="204"/>
      <c r="X268" s="205"/>
      <c r="AT268" s="206" t="s">
        <v>211</v>
      </c>
      <c r="AU268" s="206" t="s">
        <v>207</v>
      </c>
      <c r="AV268" s="13" t="s">
        <v>82</v>
      </c>
      <c r="AW268" s="13" t="s">
        <v>5</v>
      </c>
      <c r="AX268" s="13" t="s">
        <v>74</v>
      </c>
      <c r="AY268" s="206" t="s">
        <v>198</v>
      </c>
    </row>
    <row r="269" spans="2:51" s="14" customFormat="1" ht="11.25">
      <c r="B269" s="207"/>
      <c r="C269" s="208"/>
      <c r="D269" s="192" t="s">
        <v>211</v>
      </c>
      <c r="E269" s="209" t="s">
        <v>20</v>
      </c>
      <c r="F269" s="210" t="s">
        <v>231</v>
      </c>
      <c r="G269" s="208"/>
      <c r="H269" s="211">
        <v>5.66</v>
      </c>
      <c r="I269" s="212"/>
      <c r="J269" s="212"/>
      <c r="K269" s="208"/>
      <c r="L269" s="208"/>
      <c r="M269" s="213"/>
      <c r="N269" s="214"/>
      <c r="O269" s="215"/>
      <c r="P269" s="215"/>
      <c r="Q269" s="215"/>
      <c r="R269" s="215"/>
      <c r="S269" s="215"/>
      <c r="T269" s="215"/>
      <c r="U269" s="215"/>
      <c r="V269" s="215"/>
      <c r="W269" s="215"/>
      <c r="X269" s="216"/>
      <c r="AT269" s="217" t="s">
        <v>211</v>
      </c>
      <c r="AU269" s="217" t="s">
        <v>207</v>
      </c>
      <c r="AV269" s="14" t="s">
        <v>207</v>
      </c>
      <c r="AW269" s="14" t="s">
        <v>5</v>
      </c>
      <c r="AX269" s="14" t="s">
        <v>74</v>
      </c>
      <c r="AY269" s="217" t="s">
        <v>198</v>
      </c>
    </row>
    <row r="270" spans="2:51" s="13" customFormat="1" ht="11.25">
      <c r="B270" s="197"/>
      <c r="C270" s="198"/>
      <c r="D270" s="192" t="s">
        <v>211</v>
      </c>
      <c r="E270" s="199" t="s">
        <v>20</v>
      </c>
      <c r="F270" s="200" t="s">
        <v>323</v>
      </c>
      <c r="G270" s="198"/>
      <c r="H270" s="199" t="s">
        <v>20</v>
      </c>
      <c r="I270" s="201"/>
      <c r="J270" s="201"/>
      <c r="K270" s="198"/>
      <c r="L270" s="198"/>
      <c r="M270" s="202"/>
      <c r="N270" s="203"/>
      <c r="O270" s="204"/>
      <c r="P270" s="204"/>
      <c r="Q270" s="204"/>
      <c r="R270" s="204"/>
      <c r="S270" s="204"/>
      <c r="T270" s="204"/>
      <c r="U270" s="204"/>
      <c r="V270" s="204"/>
      <c r="W270" s="204"/>
      <c r="X270" s="205"/>
      <c r="AT270" s="206" t="s">
        <v>211</v>
      </c>
      <c r="AU270" s="206" t="s">
        <v>207</v>
      </c>
      <c r="AV270" s="13" t="s">
        <v>82</v>
      </c>
      <c r="AW270" s="13" t="s">
        <v>5</v>
      </c>
      <c r="AX270" s="13" t="s">
        <v>74</v>
      </c>
      <c r="AY270" s="206" t="s">
        <v>198</v>
      </c>
    </row>
    <row r="271" spans="2:51" s="13" customFormat="1" ht="11.25">
      <c r="B271" s="197"/>
      <c r="C271" s="198"/>
      <c r="D271" s="192" t="s">
        <v>211</v>
      </c>
      <c r="E271" s="199" t="s">
        <v>20</v>
      </c>
      <c r="F271" s="200" t="s">
        <v>1571</v>
      </c>
      <c r="G271" s="198"/>
      <c r="H271" s="199" t="s">
        <v>20</v>
      </c>
      <c r="I271" s="201"/>
      <c r="J271" s="201"/>
      <c r="K271" s="198"/>
      <c r="L271" s="198"/>
      <c r="M271" s="202"/>
      <c r="N271" s="203"/>
      <c r="O271" s="204"/>
      <c r="P271" s="204"/>
      <c r="Q271" s="204"/>
      <c r="R271" s="204"/>
      <c r="S271" s="204"/>
      <c r="T271" s="204"/>
      <c r="U271" s="204"/>
      <c r="V271" s="204"/>
      <c r="W271" s="204"/>
      <c r="X271" s="205"/>
      <c r="AT271" s="206" t="s">
        <v>211</v>
      </c>
      <c r="AU271" s="206" t="s">
        <v>207</v>
      </c>
      <c r="AV271" s="13" t="s">
        <v>82</v>
      </c>
      <c r="AW271" s="13" t="s">
        <v>5</v>
      </c>
      <c r="AX271" s="13" t="s">
        <v>74</v>
      </c>
      <c r="AY271" s="206" t="s">
        <v>198</v>
      </c>
    </row>
    <row r="272" spans="2:51" s="13" customFormat="1" ht="11.25">
      <c r="B272" s="197"/>
      <c r="C272" s="198"/>
      <c r="D272" s="192" t="s">
        <v>211</v>
      </c>
      <c r="E272" s="199" t="s">
        <v>20</v>
      </c>
      <c r="F272" s="200" t="s">
        <v>232</v>
      </c>
      <c r="G272" s="198"/>
      <c r="H272" s="199" t="s">
        <v>20</v>
      </c>
      <c r="I272" s="201"/>
      <c r="J272" s="201"/>
      <c r="K272" s="198"/>
      <c r="L272" s="198"/>
      <c r="M272" s="202"/>
      <c r="N272" s="203"/>
      <c r="O272" s="204"/>
      <c r="P272" s="204"/>
      <c r="Q272" s="204"/>
      <c r="R272" s="204"/>
      <c r="S272" s="204"/>
      <c r="T272" s="204"/>
      <c r="U272" s="204"/>
      <c r="V272" s="204"/>
      <c r="W272" s="204"/>
      <c r="X272" s="205"/>
      <c r="AT272" s="206" t="s">
        <v>211</v>
      </c>
      <c r="AU272" s="206" t="s">
        <v>207</v>
      </c>
      <c r="AV272" s="13" t="s">
        <v>82</v>
      </c>
      <c r="AW272" s="13" t="s">
        <v>5</v>
      </c>
      <c r="AX272" s="13" t="s">
        <v>74</v>
      </c>
      <c r="AY272" s="206" t="s">
        <v>198</v>
      </c>
    </row>
    <row r="273" spans="2:51" s="14" customFormat="1" ht="11.25">
      <c r="B273" s="207"/>
      <c r="C273" s="208"/>
      <c r="D273" s="192" t="s">
        <v>211</v>
      </c>
      <c r="E273" s="209" t="s">
        <v>20</v>
      </c>
      <c r="F273" s="210" t="s">
        <v>233</v>
      </c>
      <c r="G273" s="208"/>
      <c r="H273" s="211">
        <v>24.73</v>
      </c>
      <c r="I273" s="212"/>
      <c r="J273" s="212"/>
      <c r="K273" s="208"/>
      <c r="L273" s="208"/>
      <c r="M273" s="213"/>
      <c r="N273" s="214"/>
      <c r="O273" s="215"/>
      <c r="P273" s="215"/>
      <c r="Q273" s="215"/>
      <c r="R273" s="215"/>
      <c r="S273" s="215"/>
      <c r="T273" s="215"/>
      <c r="U273" s="215"/>
      <c r="V273" s="215"/>
      <c r="W273" s="215"/>
      <c r="X273" s="216"/>
      <c r="AT273" s="217" t="s">
        <v>211</v>
      </c>
      <c r="AU273" s="217" t="s">
        <v>207</v>
      </c>
      <c r="AV273" s="14" t="s">
        <v>207</v>
      </c>
      <c r="AW273" s="14" t="s">
        <v>5</v>
      </c>
      <c r="AX273" s="14" t="s">
        <v>74</v>
      </c>
      <c r="AY273" s="217" t="s">
        <v>198</v>
      </c>
    </row>
    <row r="274" spans="2:51" s="13" customFormat="1" ht="11.25">
      <c r="B274" s="197"/>
      <c r="C274" s="198"/>
      <c r="D274" s="192" t="s">
        <v>211</v>
      </c>
      <c r="E274" s="199" t="s">
        <v>20</v>
      </c>
      <c r="F274" s="200" t="s">
        <v>323</v>
      </c>
      <c r="G274" s="198"/>
      <c r="H274" s="199" t="s">
        <v>20</v>
      </c>
      <c r="I274" s="201"/>
      <c r="J274" s="201"/>
      <c r="K274" s="198"/>
      <c r="L274" s="198"/>
      <c r="M274" s="202"/>
      <c r="N274" s="203"/>
      <c r="O274" s="204"/>
      <c r="P274" s="204"/>
      <c r="Q274" s="204"/>
      <c r="R274" s="204"/>
      <c r="S274" s="204"/>
      <c r="T274" s="204"/>
      <c r="U274" s="204"/>
      <c r="V274" s="204"/>
      <c r="W274" s="204"/>
      <c r="X274" s="205"/>
      <c r="AT274" s="206" t="s">
        <v>211</v>
      </c>
      <c r="AU274" s="206" t="s">
        <v>207</v>
      </c>
      <c r="AV274" s="13" t="s">
        <v>82</v>
      </c>
      <c r="AW274" s="13" t="s">
        <v>5</v>
      </c>
      <c r="AX274" s="13" t="s">
        <v>74</v>
      </c>
      <c r="AY274" s="206" t="s">
        <v>198</v>
      </c>
    </row>
    <row r="275" spans="2:51" s="13" customFormat="1" ht="11.25">
      <c r="B275" s="197"/>
      <c r="C275" s="198"/>
      <c r="D275" s="192" t="s">
        <v>211</v>
      </c>
      <c r="E275" s="199" t="s">
        <v>20</v>
      </c>
      <c r="F275" s="200" t="s">
        <v>1571</v>
      </c>
      <c r="G275" s="198"/>
      <c r="H275" s="199" t="s">
        <v>20</v>
      </c>
      <c r="I275" s="201"/>
      <c r="J275" s="201"/>
      <c r="K275" s="198"/>
      <c r="L275" s="198"/>
      <c r="M275" s="202"/>
      <c r="N275" s="203"/>
      <c r="O275" s="204"/>
      <c r="P275" s="204"/>
      <c r="Q275" s="204"/>
      <c r="R275" s="204"/>
      <c r="S275" s="204"/>
      <c r="T275" s="204"/>
      <c r="U275" s="204"/>
      <c r="V275" s="204"/>
      <c r="W275" s="204"/>
      <c r="X275" s="205"/>
      <c r="AT275" s="206" t="s">
        <v>211</v>
      </c>
      <c r="AU275" s="206" t="s">
        <v>207</v>
      </c>
      <c r="AV275" s="13" t="s">
        <v>82</v>
      </c>
      <c r="AW275" s="13" t="s">
        <v>5</v>
      </c>
      <c r="AX275" s="13" t="s">
        <v>74</v>
      </c>
      <c r="AY275" s="206" t="s">
        <v>198</v>
      </c>
    </row>
    <row r="276" spans="2:51" s="13" customFormat="1" ht="11.25">
      <c r="B276" s="197"/>
      <c r="C276" s="198"/>
      <c r="D276" s="192" t="s">
        <v>211</v>
      </c>
      <c r="E276" s="199" t="s">
        <v>20</v>
      </c>
      <c r="F276" s="200" t="s">
        <v>234</v>
      </c>
      <c r="G276" s="198"/>
      <c r="H276" s="199" t="s">
        <v>20</v>
      </c>
      <c r="I276" s="201"/>
      <c r="J276" s="201"/>
      <c r="K276" s="198"/>
      <c r="L276" s="198"/>
      <c r="M276" s="202"/>
      <c r="N276" s="203"/>
      <c r="O276" s="204"/>
      <c r="P276" s="204"/>
      <c r="Q276" s="204"/>
      <c r="R276" s="204"/>
      <c r="S276" s="204"/>
      <c r="T276" s="204"/>
      <c r="U276" s="204"/>
      <c r="V276" s="204"/>
      <c r="W276" s="204"/>
      <c r="X276" s="205"/>
      <c r="AT276" s="206" t="s">
        <v>211</v>
      </c>
      <c r="AU276" s="206" t="s">
        <v>207</v>
      </c>
      <c r="AV276" s="13" t="s">
        <v>82</v>
      </c>
      <c r="AW276" s="13" t="s">
        <v>5</v>
      </c>
      <c r="AX276" s="13" t="s">
        <v>74</v>
      </c>
      <c r="AY276" s="206" t="s">
        <v>198</v>
      </c>
    </row>
    <row r="277" spans="2:51" s="14" customFormat="1" ht="11.25">
      <c r="B277" s="207"/>
      <c r="C277" s="208"/>
      <c r="D277" s="192" t="s">
        <v>211</v>
      </c>
      <c r="E277" s="209" t="s">
        <v>20</v>
      </c>
      <c r="F277" s="210" t="s">
        <v>235</v>
      </c>
      <c r="G277" s="208"/>
      <c r="H277" s="211">
        <v>14.6</v>
      </c>
      <c r="I277" s="212"/>
      <c r="J277" s="212"/>
      <c r="K277" s="208"/>
      <c r="L277" s="208"/>
      <c r="M277" s="213"/>
      <c r="N277" s="214"/>
      <c r="O277" s="215"/>
      <c r="P277" s="215"/>
      <c r="Q277" s="215"/>
      <c r="R277" s="215"/>
      <c r="S277" s="215"/>
      <c r="T277" s="215"/>
      <c r="U277" s="215"/>
      <c r="V277" s="215"/>
      <c r="W277" s="215"/>
      <c r="X277" s="216"/>
      <c r="AT277" s="217" t="s">
        <v>211</v>
      </c>
      <c r="AU277" s="217" t="s">
        <v>207</v>
      </c>
      <c r="AV277" s="14" t="s">
        <v>207</v>
      </c>
      <c r="AW277" s="14" t="s">
        <v>5</v>
      </c>
      <c r="AX277" s="14" t="s">
        <v>74</v>
      </c>
      <c r="AY277" s="217" t="s">
        <v>198</v>
      </c>
    </row>
    <row r="278" spans="2:51" s="13" customFormat="1" ht="11.25">
      <c r="B278" s="197"/>
      <c r="C278" s="198"/>
      <c r="D278" s="192" t="s">
        <v>211</v>
      </c>
      <c r="E278" s="199" t="s">
        <v>20</v>
      </c>
      <c r="F278" s="200" t="s">
        <v>323</v>
      </c>
      <c r="G278" s="198"/>
      <c r="H278" s="199" t="s">
        <v>20</v>
      </c>
      <c r="I278" s="201"/>
      <c r="J278" s="201"/>
      <c r="K278" s="198"/>
      <c r="L278" s="198"/>
      <c r="M278" s="202"/>
      <c r="N278" s="203"/>
      <c r="O278" s="204"/>
      <c r="P278" s="204"/>
      <c r="Q278" s="204"/>
      <c r="R278" s="204"/>
      <c r="S278" s="204"/>
      <c r="T278" s="204"/>
      <c r="U278" s="204"/>
      <c r="V278" s="204"/>
      <c r="W278" s="204"/>
      <c r="X278" s="205"/>
      <c r="AT278" s="206" t="s">
        <v>211</v>
      </c>
      <c r="AU278" s="206" t="s">
        <v>207</v>
      </c>
      <c r="AV278" s="13" t="s">
        <v>82</v>
      </c>
      <c r="AW278" s="13" t="s">
        <v>5</v>
      </c>
      <c r="AX278" s="13" t="s">
        <v>74</v>
      </c>
      <c r="AY278" s="206" t="s">
        <v>198</v>
      </c>
    </row>
    <row r="279" spans="2:51" s="13" customFormat="1" ht="11.25">
      <c r="B279" s="197"/>
      <c r="C279" s="198"/>
      <c r="D279" s="192" t="s">
        <v>211</v>
      </c>
      <c r="E279" s="199" t="s">
        <v>20</v>
      </c>
      <c r="F279" s="200" t="s">
        <v>1571</v>
      </c>
      <c r="G279" s="198"/>
      <c r="H279" s="199" t="s">
        <v>20</v>
      </c>
      <c r="I279" s="201"/>
      <c r="J279" s="201"/>
      <c r="K279" s="198"/>
      <c r="L279" s="198"/>
      <c r="M279" s="202"/>
      <c r="N279" s="203"/>
      <c r="O279" s="204"/>
      <c r="P279" s="204"/>
      <c r="Q279" s="204"/>
      <c r="R279" s="204"/>
      <c r="S279" s="204"/>
      <c r="T279" s="204"/>
      <c r="U279" s="204"/>
      <c r="V279" s="204"/>
      <c r="W279" s="204"/>
      <c r="X279" s="205"/>
      <c r="AT279" s="206" t="s">
        <v>211</v>
      </c>
      <c r="AU279" s="206" t="s">
        <v>207</v>
      </c>
      <c r="AV279" s="13" t="s">
        <v>82</v>
      </c>
      <c r="AW279" s="13" t="s">
        <v>5</v>
      </c>
      <c r="AX279" s="13" t="s">
        <v>74</v>
      </c>
      <c r="AY279" s="206" t="s">
        <v>198</v>
      </c>
    </row>
    <row r="280" spans="2:51" s="13" customFormat="1" ht="11.25">
      <c r="B280" s="197"/>
      <c r="C280" s="198"/>
      <c r="D280" s="192" t="s">
        <v>211</v>
      </c>
      <c r="E280" s="199" t="s">
        <v>20</v>
      </c>
      <c r="F280" s="200" t="s">
        <v>236</v>
      </c>
      <c r="G280" s="198"/>
      <c r="H280" s="199" t="s">
        <v>20</v>
      </c>
      <c r="I280" s="201"/>
      <c r="J280" s="201"/>
      <c r="K280" s="198"/>
      <c r="L280" s="198"/>
      <c r="M280" s="202"/>
      <c r="N280" s="203"/>
      <c r="O280" s="204"/>
      <c r="P280" s="204"/>
      <c r="Q280" s="204"/>
      <c r="R280" s="204"/>
      <c r="S280" s="204"/>
      <c r="T280" s="204"/>
      <c r="U280" s="204"/>
      <c r="V280" s="204"/>
      <c r="W280" s="204"/>
      <c r="X280" s="205"/>
      <c r="AT280" s="206" t="s">
        <v>211</v>
      </c>
      <c r="AU280" s="206" t="s">
        <v>207</v>
      </c>
      <c r="AV280" s="13" t="s">
        <v>82</v>
      </c>
      <c r="AW280" s="13" t="s">
        <v>5</v>
      </c>
      <c r="AX280" s="13" t="s">
        <v>74</v>
      </c>
      <c r="AY280" s="206" t="s">
        <v>198</v>
      </c>
    </row>
    <row r="281" spans="2:51" s="14" customFormat="1" ht="11.25">
      <c r="B281" s="207"/>
      <c r="C281" s="208"/>
      <c r="D281" s="192" t="s">
        <v>211</v>
      </c>
      <c r="E281" s="209" t="s">
        <v>20</v>
      </c>
      <c r="F281" s="210" t="s">
        <v>237</v>
      </c>
      <c r="G281" s="208"/>
      <c r="H281" s="211">
        <v>18.989999999999998</v>
      </c>
      <c r="I281" s="212"/>
      <c r="J281" s="212"/>
      <c r="K281" s="208"/>
      <c r="L281" s="208"/>
      <c r="M281" s="213"/>
      <c r="N281" s="214"/>
      <c r="O281" s="215"/>
      <c r="P281" s="215"/>
      <c r="Q281" s="215"/>
      <c r="R281" s="215"/>
      <c r="S281" s="215"/>
      <c r="T281" s="215"/>
      <c r="U281" s="215"/>
      <c r="V281" s="215"/>
      <c r="W281" s="215"/>
      <c r="X281" s="216"/>
      <c r="AT281" s="217" t="s">
        <v>211</v>
      </c>
      <c r="AU281" s="217" t="s">
        <v>207</v>
      </c>
      <c r="AV281" s="14" t="s">
        <v>207</v>
      </c>
      <c r="AW281" s="14" t="s">
        <v>5</v>
      </c>
      <c r="AX281" s="14" t="s">
        <v>74</v>
      </c>
      <c r="AY281" s="217" t="s">
        <v>198</v>
      </c>
    </row>
    <row r="282" spans="2:51" s="13" customFormat="1" ht="11.25">
      <c r="B282" s="197"/>
      <c r="C282" s="198"/>
      <c r="D282" s="192" t="s">
        <v>211</v>
      </c>
      <c r="E282" s="199" t="s">
        <v>20</v>
      </c>
      <c r="F282" s="200" t="s">
        <v>323</v>
      </c>
      <c r="G282" s="198"/>
      <c r="H282" s="199" t="s">
        <v>20</v>
      </c>
      <c r="I282" s="201"/>
      <c r="J282" s="201"/>
      <c r="K282" s="198"/>
      <c r="L282" s="198"/>
      <c r="M282" s="202"/>
      <c r="N282" s="203"/>
      <c r="O282" s="204"/>
      <c r="P282" s="204"/>
      <c r="Q282" s="204"/>
      <c r="R282" s="204"/>
      <c r="S282" s="204"/>
      <c r="T282" s="204"/>
      <c r="U282" s="204"/>
      <c r="V282" s="204"/>
      <c r="W282" s="204"/>
      <c r="X282" s="205"/>
      <c r="AT282" s="206" t="s">
        <v>211</v>
      </c>
      <c r="AU282" s="206" t="s">
        <v>207</v>
      </c>
      <c r="AV282" s="13" t="s">
        <v>82</v>
      </c>
      <c r="AW282" s="13" t="s">
        <v>5</v>
      </c>
      <c r="AX282" s="13" t="s">
        <v>74</v>
      </c>
      <c r="AY282" s="206" t="s">
        <v>198</v>
      </c>
    </row>
    <row r="283" spans="2:51" s="13" customFormat="1" ht="11.25">
      <c r="B283" s="197"/>
      <c r="C283" s="198"/>
      <c r="D283" s="192" t="s">
        <v>211</v>
      </c>
      <c r="E283" s="199" t="s">
        <v>20</v>
      </c>
      <c r="F283" s="200" t="s">
        <v>1571</v>
      </c>
      <c r="G283" s="198"/>
      <c r="H283" s="199" t="s">
        <v>20</v>
      </c>
      <c r="I283" s="201"/>
      <c r="J283" s="201"/>
      <c r="K283" s="198"/>
      <c r="L283" s="198"/>
      <c r="M283" s="202"/>
      <c r="N283" s="203"/>
      <c r="O283" s="204"/>
      <c r="P283" s="204"/>
      <c r="Q283" s="204"/>
      <c r="R283" s="204"/>
      <c r="S283" s="204"/>
      <c r="T283" s="204"/>
      <c r="U283" s="204"/>
      <c r="V283" s="204"/>
      <c r="W283" s="204"/>
      <c r="X283" s="205"/>
      <c r="AT283" s="206" t="s">
        <v>211</v>
      </c>
      <c r="AU283" s="206" t="s">
        <v>207</v>
      </c>
      <c r="AV283" s="13" t="s">
        <v>82</v>
      </c>
      <c r="AW283" s="13" t="s">
        <v>5</v>
      </c>
      <c r="AX283" s="13" t="s">
        <v>74</v>
      </c>
      <c r="AY283" s="206" t="s">
        <v>198</v>
      </c>
    </row>
    <row r="284" spans="2:51" s="13" customFormat="1" ht="11.25">
      <c r="B284" s="197"/>
      <c r="C284" s="198"/>
      <c r="D284" s="192" t="s">
        <v>211</v>
      </c>
      <c r="E284" s="199" t="s">
        <v>20</v>
      </c>
      <c r="F284" s="200" t="s">
        <v>238</v>
      </c>
      <c r="G284" s="198"/>
      <c r="H284" s="199" t="s">
        <v>20</v>
      </c>
      <c r="I284" s="201"/>
      <c r="J284" s="201"/>
      <c r="K284" s="198"/>
      <c r="L284" s="198"/>
      <c r="M284" s="202"/>
      <c r="N284" s="203"/>
      <c r="O284" s="204"/>
      <c r="P284" s="204"/>
      <c r="Q284" s="204"/>
      <c r="R284" s="204"/>
      <c r="S284" s="204"/>
      <c r="T284" s="204"/>
      <c r="U284" s="204"/>
      <c r="V284" s="204"/>
      <c r="W284" s="204"/>
      <c r="X284" s="205"/>
      <c r="AT284" s="206" t="s">
        <v>211</v>
      </c>
      <c r="AU284" s="206" t="s">
        <v>207</v>
      </c>
      <c r="AV284" s="13" t="s">
        <v>82</v>
      </c>
      <c r="AW284" s="13" t="s">
        <v>5</v>
      </c>
      <c r="AX284" s="13" t="s">
        <v>74</v>
      </c>
      <c r="AY284" s="206" t="s">
        <v>198</v>
      </c>
    </row>
    <row r="285" spans="2:51" s="14" customFormat="1" ht="11.25">
      <c r="B285" s="207"/>
      <c r="C285" s="208"/>
      <c r="D285" s="192" t="s">
        <v>211</v>
      </c>
      <c r="E285" s="209" t="s">
        <v>20</v>
      </c>
      <c r="F285" s="210" t="s">
        <v>239</v>
      </c>
      <c r="G285" s="208"/>
      <c r="H285" s="211">
        <v>22.73</v>
      </c>
      <c r="I285" s="212"/>
      <c r="J285" s="212"/>
      <c r="K285" s="208"/>
      <c r="L285" s="208"/>
      <c r="M285" s="213"/>
      <c r="N285" s="214"/>
      <c r="O285" s="215"/>
      <c r="P285" s="215"/>
      <c r="Q285" s="215"/>
      <c r="R285" s="215"/>
      <c r="S285" s="215"/>
      <c r="T285" s="215"/>
      <c r="U285" s="215"/>
      <c r="V285" s="215"/>
      <c r="W285" s="215"/>
      <c r="X285" s="216"/>
      <c r="AT285" s="217" t="s">
        <v>211</v>
      </c>
      <c r="AU285" s="217" t="s">
        <v>207</v>
      </c>
      <c r="AV285" s="14" t="s">
        <v>207</v>
      </c>
      <c r="AW285" s="14" t="s">
        <v>5</v>
      </c>
      <c r="AX285" s="14" t="s">
        <v>74</v>
      </c>
      <c r="AY285" s="217" t="s">
        <v>198</v>
      </c>
    </row>
    <row r="286" spans="2:51" s="13" customFormat="1" ht="11.25">
      <c r="B286" s="197"/>
      <c r="C286" s="198"/>
      <c r="D286" s="192" t="s">
        <v>211</v>
      </c>
      <c r="E286" s="199" t="s">
        <v>20</v>
      </c>
      <c r="F286" s="200" t="s">
        <v>323</v>
      </c>
      <c r="G286" s="198"/>
      <c r="H286" s="199" t="s">
        <v>20</v>
      </c>
      <c r="I286" s="201"/>
      <c r="J286" s="201"/>
      <c r="K286" s="198"/>
      <c r="L286" s="198"/>
      <c r="M286" s="202"/>
      <c r="N286" s="203"/>
      <c r="O286" s="204"/>
      <c r="P286" s="204"/>
      <c r="Q286" s="204"/>
      <c r="R286" s="204"/>
      <c r="S286" s="204"/>
      <c r="T286" s="204"/>
      <c r="U286" s="204"/>
      <c r="V286" s="204"/>
      <c r="W286" s="204"/>
      <c r="X286" s="205"/>
      <c r="AT286" s="206" t="s">
        <v>211</v>
      </c>
      <c r="AU286" s="206" t="s">
        <v>207</v>
      </c>
      <c r="AV286" s="13" t="s">
        <v>82</v>
      </c>
      <c r="AW286" s="13" t="s">
        <v>5</v>
      </c>
      <c r="AX286" s="13" t="s">
        <v>74</v>
      </c>
      <c r="AY286" s="206" t="s">
        <v>198</v>
      </c>
    </row>
    <row r="287" spans="2:51" s="13" customFormat="1" ht="11.25">
      <c r="B287" s="197"/>
      <c r="C287" s="198"/>
      <c r="D287" s="192" t="s">
        <v>211</v>
      </c>
      <c r="E287" s="199" t="s">
        <v>20</v>
      </c>
      <c r="F287" s="200" t="s">
        <v>1571</v>
      </c>
      <c r="G287" s="198"/>
      <c r="H287" s="199" t="s">
        <v>20</v>
      </c>
      <c r="I287" s="201"/>
      <c r="J287" s="201"/>
      <c r="K287" s="198"/>
      <c r="L287" s="198"/>
      <c r="M287" s="202"/>
      <c r="N287" s="203"/>
      <c r="O287" s="204"/>
      <c r="P287" s="204"/>
      <c r="Q287" s="204"/>
      <c r="R287" s="204"/>
      <c r="S287" s="204"/>
      <c r="T287" s="204"/>
      <c r="U287" s="204"/>
      <c r="V287" s="204"/>
      <c r="W287" s="204"/>
      <c r="X287" s="205"/>
      <c r="AT287" s="206" t="s">
        <v>211</v>
      </c>
      <c r="AU287" s="206" t="s">
        <v>207</v>
      </c>
      <c r="AV287" s="13" t="s">
        <v>82</v>
      </c>
      <c r="AW287" s="13" t="s">
        <v>5</v>
      </c>
      <c r="AX287" s="13" t="s">
        <v>74</v>
      </c>
      <c r="AY287" s="206" t="s">
        <v>198</v>
      </c>
    </row>
    <row r="288" spans="2:51" s="13" customFormat="1" ht="11.25">
      <c r="B288" s="197"/>
      <c r="C288" s="198"/>
      <c r="D288" s="192" t="s">
        <v>211</v>
      </c>
      <c r="E288" s="199" t="s">
        <v>20</v>
      </c>
      <c r="F288" s="200" t="s">
        <v>240</v>
      </c>
      <c r="G288" s="198"/>
      <c r="H288" s="199" t="s">
        <v>20</v>
      </c>
      <c r="I288" s="201"/>
      <c r="J288" s="201"/>
      <c r="K288" s="198"/>
      <c r="L288" s="198"/>
      <c r="M288" s="202"/>
      <c r="N288" s="203"/>
      <c r="O288" s="204"/>
      <c r="P288" s="204"/>
      <c r="Q288" s="204"/>
      <c r="R288" s="204"/>
      <c r="S288" s="204"/>
      <c r="T288" s="204"/>
      <c r="U288" s="204"/>
      <c r="V288" s="204"/>
      <c r="W288" s="204"/>
      <c r="X288" s="205"/>
      <c r="AT288" s="206" t="s">
        <v>211</v>
      </c>
      <c r="AU288" s="206" t="s">
        <v>207</v>
      </c>
      <c r="AV288" s="13" t="s">
        <v>82</v>
      </c>
      <c r="AW288" s="13" t="s">
        <v>5</v>
      </c>
      <c r="AX288" s="13" t="s">
        <v>74</v>
      </c>
      <c r="AY288" s="206" t="s">
        <v>198</v>
      </c>
    </row>
    <row r="289" spans="1:65" s="14" customFormat="1" ht="11.25">
      <c r="B289" s="207"/>
      <c r="C289" s="208"/>
      <c r="D289" s="192" t="s">
        <v>211</v>
      </c>
      <c r="E289" s="209" t="s">
        <v>20</v>
      </c>
      <c r="F289" s="210" t="s">
        <v>235</v>
      </c>
      <c r="G289" s="208"/>
      <c r="H289" s="211">
        <v>14.6</v>
      </c>
      <c r="I289" s="212"/>
      <c r="J289" s="212"/>
      <c r="K289" s="208"/>
      <c r="L289" s="208"/>
      <c r="M289" s="213"/>
      <c r="N289" s="214"/>
      <c r="O289" s="215"/>
      <c r="P289" s="215"/>
      <c r="Q289" s="215"/>
      <c r="R289" s="215"/>
      <c r="S289" s="215"/>
      <c r="T289" s="215"/>
      <c r="U289" s="215"/>
      <c r="V289" s="215"/>
      <c r="W289" s="215"/>
      <c r="X289" s="216"/>
      <c r="AT289" s="217" t="s">
        <v>211</v>
      </c>
      <c r="AU289" s="217" t="s">
        <v>207</v>
      </c>
      <c r="AV289" s="14" t="s">
        <v>207</v>
      </c>
      <c r="AW289" s="14" t="s">
        <v>5</v>
      </c>
      <c r="AX289" s="14" t="s">
        <v>74</v>
      </c>
      <c r="AY289" s="217" t="s">
        <v>198</v>
      </c>
    </row>
    <row r="290" spans="1:65" s="13" customFormat="1" ht="11.25">
      <c r="B290" s="197"/>
      <c r="C290" s="198"/>
      <c r="D290" s="192" t="s">
        <v>211</v>
      </c>
      <c r="E290" s="199" t="s">
        <v>20</v>
      </c>
      <c r="F290" s="200" t="s">
        <v>323</v>
      </c>
      <c r="G290" s="198"/>
      <c r="H290" s="199" t="s">
        <v>20</v>
      </c>
      <c r="I290" s="201"/>
      <c r="J290" s="201"/>
      <c r="K290" s="198"/>
      <c r="L290" s="198"/>
      <c r="M290" s="202"/>
      <c r="N290" s="203"/>
      <c r="O290" s="204"/>
      <c r="P290" s="204"/>
      <c r="Q290" s="204"/>
      <c r="R290" s="204"/>
      <c r="S290" s="204"/>
      <c r="T290" s="204"/>
      <c r="U290" s="204"/>
      <c r="V290" s="204"/>
      <c r="W290" s="204"/>
      <c r="X290" s="205"/>
      <c r="AT290" s="206" t="s">
        <v>211</v>
      </c>
      <c r="AU290" s="206" t="s">
        <v>207</v>
      </c>
      <c r="AV290" s="13" t="s">
        <v>82</v>
      </c>
      <c r="AW290" s="13" t="s">
        <v>5</v>
      </c>
      <c r="AX290" s="13" t="s">
        <v>74</v>
      </c>
      <c r="AY290" s="206" t="s">
        <v>198</v>
      </c>
    </row>
    <row r="291" spans="1:65" s="13" customFormat="1" ht="11.25">
      <c r="B291" s="197"/>
      <c r="C291" s="198"/>
      <c r="D291" s="192" t="s">
        <v>211</v>
      </c>
      <c r="E291" s="199" t="s">
        <v>20</v>
      </c>
      <c r="F291" s="200" t="s">
        <v>1571</v>
      </c>
      <c r="G291" s="198"/>
      <c r="H291" s="199" t="s">
        <v>20</v>
      </c>
      <c r="I291" s="201"/>
      <c r="J291" s="201"/>
      <c r="K291" s="198"/>
      <c r="L291" s="198"/>
      <c r="M291" s="202"/>
      <c r="N291" s="203"/>
      <c r="O291" s="204"/>
      <c r="P291" s="204"/>
      <c r="Q291" s="204"/>
      <c r="R291" s="204"/>
      <c r="S291" s="204"/>
      <c r="T291" s="204"/>
      <c r="U291" s="204"/>
      <c r="V291" s="204"/>
      <c r="W291" s="204"/>
      <c r="X291" s="205"/>
      <c r="AT291" s="206" t="s">
        <v>211</v>
      </c>
      <c r="AU291" s="206" t="s">
        <v>207</v>
      </c>
      <c r="AV291" s="13" t="s">
        <v>82</v>
      </c>
      <c r="AW291" s="13" t="s">
        <v>5</v>
      </c>
      <c r="AX291" s="13" t="s">
        <v>74</v>
      </c>
      <c r="AY291" s="206" t="s">
        <v>198</v>
      </c>
    </row>
    <row r="292" spans="1:65" s="13" customFormat="1" ht="11.25">
      <c r="B292" s="197"/>
      <c r="C292" s="198"/>
      <c r="D292" s="192" t="s">
        <v>211</v>
      </c>
      <c r="E292" s="199" t="s">
        <v>20</v>
      </c>
      <c r="F292" s="200" t="s">
        <v>241</v>
      </c>
      <c r="G292" s="198"/>
      <c r="H292" s="199" t="s">
        <v>20</v>
      </c>
      <c r="I292" s="201"/>
      <c r="J292" s="201"/>
      <c r="K292" s="198"/>
      <c r="L292" s="198"/>
      <c r="M292" s="202"/>
      <c r="N292" s="203"/>
      <c r="O292" s="204"/>
      <c r="P292" s="204"/>
      <c r="Q292" s="204"/>
      <c r="R292" s="204"/>
      <c r="S292" s="204"/>
      <c r="T292" s="204"/>
      <c r="U292" s="204"/>
      <c r="V292" s="204"/>
      <c r="W292" s="204"/>
      <c r="X292" s="205"/>
      <c r="AT292" s="206" t="s">
        <v>211</v>
      </c>
      <c r="AU292" s="206" t="s">
        <v>207</v>
      </c>
      <c r="AV292" s="13" t="s">
        <v>82</v>
      </c>
      <c r="AW292" s="13" t="s">
        <v>5</v>
      </c>
      <c r="AX292" s="13" t="s">
        <v>74</v>
      </c>
      <c r="AY292" s="206" t="s">
        <v>198</v>
      </c>
    </row>
    <row r="293" spans="1:65" s="14" customFormat="1" ht="11.25">
      <c r="B293" s="207"/>
      <c r="C293" s="208"/>
      <c r="D293" s="192" t="s">
        <v>211</v>
      </c>
      <c r="E293" s="209" t="s">
        <v>20</v>
      </c>
      <c r="F293" s="210" t="s">
        <v>242</v>
      </c>
      <c r="G293" s="208"/>
      <c r="H293" s="211">
        <v>13.53</v>
      </c>
      <c r="I293" s="212"/>
      <c r="J293" s="212"/>
      <c r="K293" s="208"/>
      <c r="L293" s="208"/>
      <c r="M293" s="213"/>
      <c r="N293" s="214"/>
      <c r="O293" s="215"/>
      <c r="P293" s="215"/>
      <c r="Q293" s="215"/>
      <c r="R293" s="215"/>
      <c r="S293" s="215"/>
      <c r="T293" s="215"/>
      <c r="U293" s="215"/>
      <c r="V293" s="215"/>
      <c r="W293" s="215"/>
      <c r="X293" s="216"/>
      <c r="AT293" s="217" t="s">
        <v>211</v>
      </c>
      <c r="AU293" s="217" t="s">
        <v>207</v>
      </c>
      <c r="AV293" s="14" t="s">
        <v>207</v>
      </c>
      <c r="AW293" s="14" t="s">
        <v>5</v>
      </c>
      <c r="AX293" s="14" t="s">
        <v>74</v>
      </c>
      <c r="AY293" s="217" t="s">
        <v>198</v>
      </c>
    </row>
    <row r="294" spans="1:65" s="13" customFormat="1" ht="11.25">
      <c r="B294" s="197"/>
      <c r="C294" s="198"/>
      <c r="D294" s="192" t="s">
        <v>211</v>
      </c>
      <c r="E294" s="199" t="s">
        <v>20</v>
      </c>
      <c r="F294" s="200" t="s">
        <v>323</v>
      </c>
      <c r="G294" s="198"/>
      <c r="H294" s="199" t="s">
        <v>20</v>
      </c>
      <c r="I294" s="201"/>
      <c r="J294" s="201"/>
      <c r="K294" s="198"/>
      <c r="L294" s="198"/>
      <c r="M294" s="202"/>
      <c r="N294" s="203"/>
      <c r="O294" s="204"/>
      <c r="P294" s="204"/>
      <c r="Q294" s="204"/>
      <c r="R294" s="204"/>
      <c r="S294" s="204"/>
      <c r="T294" s="204"/>
      <c r="U294" s="204"/>
      <c r="V294" s="204"/>
      <c r="W294" s="204"/>
      <c r="X294" s="205"/>
      <c r="AT294" s="206" t="s">
        <v>211</v>
      </c>
      <c r="AU294" s="206" t="s">
        <v>207</v>
      </c>
      <c r="AV294" s="13" t="s">
        <v>82</v>
      </c>
      <c r="AW294" s="13" t="s">
        <v>5</v>
      </c>
      <c r="AX294" s="13" t="s">
        <v>74</v>
      </c>
      <c r="AY294" s="206" t="s">
        <v>198</v>
      </c>
    </row>
    <row r="295" spans="1:65" s="13" customFormat="1" ht="11.25">
      <c r="B295" s="197"/>
      <c r="C295" s="198"/>
      <c r="D295" s="192" t="s">
        <v>211</v>
      </c>
      <c r="E295" s="199" t="s">
        <v>20</v>
      </c>
      <c r="F295" s="200" t="s">
        <v>1571</v>
      </c>
      <c r="G295" s="198"/>
      <c r="H295" s="199" t="s">
        <v>20</v>
      </c>
      <c r="I295" s="201"/>
      <c r="J295" s="201"/>
      <c r="K295" s="198"/>
      <c r="L295" s="198"/>
      <c r="M295" s="202"/>
      <c r="N295" s="203"/>
      <c r="O295" s="204"/>
      <c r="P295" s="204"/>
      <c r="Q295" s="204"/>
      <c r="R295" s="204"/>
      <c r="S295" s="204"/>
      <c r="T295" s="204"/>
      <c r="U295" s="204"/>
      <c r="V295" s="204"/>
      <c r="W295" s="204"/>
      <c r="X295" s="205"/>
      <c r="AT295" s="206" t="s">
        <v>211</v>
      </c>
      <c r="AU295" s="206" t="s">
        <v>207</v>
      </c>
      <c r="AV295" s="13" t="s">
        <v>82</v>
      </c>
      <c r="AW295" s="13" t="s">
        <v>5</v>
      </c>
      <c r="AX295" s="13" t="s">
        <v>74</v>
      </c>
      <c r="AY295" s="206" t="s">
        <v>198</v>
      </c>
    </row>
    <row r="296" spans="1:65" s="13" customFormat="1" ht="11.25">
      <c r="B296" s="197"/>
      <c r="C296" s="198"/>
      <c r="D296" s="192" t="s">
        <v>211</v>
      </c>
      <c r="E296" s="199" t="s">
        <v>20</v>
      </c>
      <c r="F296" s="200" t="s">
        <v>243</v>
      </c>
      <c r="G296" s="198"/>
      <c r="H296" s="199" t="s">
        <v>20</v>
      </c>
      <c r="I296" s="201"/>
      <c r="J296" s="201"/>
      <c r="K296" s="198"/>
      <c r="L296" s="198"/>
      <c r="M296" s="202"/>
      <c r="N296" s="203"/>
      <c r="O296" s="204"/>
      <c r="P296" s="204"/>
      <c r="Q296" s="204"/>
      <c r="R296" s="204"/>
      <c r="S296" s="204"/>
      <c r="T296" s="204"/>
      <c r="U296" s="204"/>
      <c r="V296" s="204"/>
      <c r="W296" s="204"/>
      <c r="X296" s="205"/>
      <c r="AT296" s="206" t="s">
        <v>211</v>
      </c>
      <c r="AU296" s="206" t="s">
        <v>207</v>
      </c>
      <c r="AV296" s="13" t="s">
        <v>82</v>
      </c>
      <c r="AW296" s="13" t="s">
        <v>5</v>
      </c>
      <c r="AX296" s="13" t="s">
        <v>74</v>
      </c>
      <c r="AY296" s="206" t="s">
        <v>198</v>
      </c>
    </row>
    <row r="297" spans="1:65" s="14" customFormat="1" ht="11.25">
      <c r="B297" s="207"/>
      <c r="C297" s="208"/>
      <c r="D297" s="192" t="s">
        <v>211</v>
      </c>
      <c r="E297" s="209" t="s">
        <v>20</v>
      </c>
      <c r="F297" s="210" t="s">
        <v>244</v>
      </c>
      <c r="G297" s="208"/>
      <c r="H297" s="211">
        <v>23.44</v>
      </c>
      <c r="I297" s="212"/>
      <c r="J297" s="212"/>
      <c r="K297" s="208"/>
      <c r="L297" s="208"/>
      <c r="M297" s="213"/>
      <c r="N297" s="214"/>
      <c r="O297" s="215"/>
      <c r="P297" s="215"/>
      <c r="Q297" s="215"/>
      <c r="R297" s="215"/>
      <c r="S297" s="215"/>
      <c r="T297" s="215"/>
      <c r="U297" s="215"/>
      <c r="V297" s="215"/>
      <c r="W297" s="215"/>
      <c r="X297" s="216"/>
      <c r="AT297" s="217" t="s">
        <v>211</v>
      </c>
      <c r="AU297" s="217" t="s">
        <v>207</v>
      </c>
      <c r="AV297" s="14" t="s">
        <v>207</v>
      </c>
      <c r="AW297" s="14" t="s">
        <v>5</v>
      </c>
      <c r="AX297" s="14" t="s">
        <v>74</v>
      </c>
      <c r="AY297" s="217" t="s">
        <v>198</v>
      </c>
    </row>
    <row r="298" spans="1:65" s="15" customFormat="1" ht="11.25">
      <c r="B298" s="218"/>
      <c r="C298" s="219"/>
      <c r="D298" s="192" t="s">
        <v>211</v>
      </c>
      <c r="E298" s="220" t="s">
        <v>20</v>
      </c>
      <c r="F298" s="221" t="s">
        <v>220</v>
      </c>
      <c r="G298" s="219"/>
      <c r="H298" s="222">
        <v>167.84</v>
      </c>
      <c r="I298" s="223"/>
      <c r="J298" s="223"/>
      <c r="K298" s="219"/>
      <c r="L298" s="219"/>
      <c r="M298" s="224"/>
      <c r="N298" s="225"/>
      <c r="O298" s="226"/>
      <c r="P298" s="226"/>
      <c r="Q298" s="226"/>
      <c r="R298" s="226"/>
      <c r="S298" s="226"/>
      <c r="T298" s="226"/>
      <c r="U298" s="226"/>
      <c r="V298" s="226"/>
      <c r="W298" s="226"/>
      <c r="X298" s="227"/>
      <c r="AT298" s="228" t="s">
        <v>211</v>
      </c>
      <c r="AU298" s="228" t="s">
        <v>207</v>
      </c>
      <c r="AV298" s="15" t="s">
        <v>221</v>
      </c>
      <c r="AW298" s="15" t="s">
        <v>5</v>
      </c>
      <c r="AX298" s="15" t="s">
        <v>74</v>
      </c>
      <c r="AY298" s="228" t="s">
        <v>198</v>
      </c>
    </row>
    <row r="299" spans="1:65" s="14" customFormat="1" ht="11.25">
      <c r="B299" s="207"/>
      <c r="C299" s="208"/>
      <c r="D299" s="192" t="s">
        <v>211</v>
      </c>
      <c r="E299" s="209" t="s">
        <v>20</v>
      </c>
      <c r="F299" s="210" t="s">
        <v>1572</v>
      </c>
      <c r="G299" s="208"/>
      <c r="H299" s="211">
        <v>11.749000000000001</v>
      </c>
      <c r="I299" s="212"/>
      <c r="J299" s="212"/>
      <c r="K299" s="208"/>
      <c r="L299" s="208"/>
      <c r="M299" s="213"/>
      <c r="N299" s="214"/>
      <c r="O299" s="215"/>
      <c r="P299" s="215"/>
      <c r="Q299" s="215"/>
      <c r="R299" s="215"/>
      <c r="S299" s="215"/>
      <c r="T299" s="215"/>
      <c r="U299" s="215"/>
      <c r="V299" s="215"/>
      <c r="W299" s="215"/>
      <c r="X299" s="216"/>
      <c r="AT299" s="217" t="s">
        <v>211</v>
      </c>
      <c r="AU299" s="217" t="s">
        <v>207</v>
      </c>
      <c r="AV299" s="14" t="s">
        <v>207</v>
      </c>
      <c r="AW299" s="14" t="s">
        <v>5</v>
      </c>
      <c r="AX299" s="14" t="s">
        <v>74</v>
      </c>
      <c r="AY299" s="217" t="s">
        <v>198</v>
      </c>
    </row>
    <row r="300" spans="1:65" s="15" customFormat="1" ht="11.25">
      <c r="B300" s="218"/>
      <c r="C300" s="219"/>
      <c r="D300" s="192" t="s">
        <v>211</v>
      </c>
      <c r="E300" s="220" t="s">
        <v>20</v>
      </c>
      <c r="F300" s="221" t="s">
        <v>223</v>
      </c>
      <c r="G300" s="219"/>
      <c r="H300" s="222">
        <v>11.749000000000001</v>
      </c>
      <c r="I300" s="223"/>
      <c r="J300" s="223"/>
      <c r="K300" s="219"/>
      <c r="L300" s="219"/>
      <c r="M300" s="224"/>
      <c r="N300" s="225"/>
      <c r="O300" s="226"/>
      <c r="P300" s="226"/>
      <c r="Q300" s="226"/>
      <c r="R300" s="226"/>
      <c r="S300" s="226"/>
      <c r="T300" s="226"/>
      <c r="U300" s="226"/>
      <c r="V300" s="226"/>
      <c r="W300" s="226"/>
      <c r="X300" s="227"/>
      <c r="AT300" s="228" t="s">
        <v>211</v>
      </c>
      <c r="AU300" s="228" t="s">
        <v>207</v>
      </c>
      <c r="AV300" s="15" t="s">
        <v>221</v>
      </c>
      <c r="AW300" s="15" t="s">
        <v>5</v>
      </c>
      <c r="AX300" s="15" t="s">
        <v>82</v>
      </c>
      <c r="AY300" s="228" t="s">
        <v>198</v>
      </c>
    </row>
    <row r="301" spans="1:65" s="2" customFormat="1" ht="24.2" customHeight="1">
      <c r="A301" s="36"/>
      <c r="B301" s="37"/>
      <c r="C301" s="178" t="s">
        <v>317</v>
      </c>
      <c r="D301" s="178" t="s">
        <v>201</v>
      </c>
      <c r="E301" s="179" t="s">
        <v>1577</v>
      </c>
      <c r="F301" s="180" t="s">
        <v>1578</v>
      </c>
      <c r="G301" s="181" t="s">
        <v>204</v>
      </c>
      <c r="H301" s="182">
        <v>11.749000000000001</v>
      </c>
      <c r="I301" s="183"/>
      <c r="J301" s="183"/>
      <c r="K301" s="184">
        <f>ROUND(P301*H301,2)</f>
        <v>0</v>
      </c>
      <c r="L301" s="180" t="s">
        <v>205</v>
      </c>
      <c r="M301" s="41"/>
      <c r="N301" s="185" t="s">
        <v>20</v>
      </c>
      <c r="O301" s="186" t="s">
        <v>44</v>
      </c>
      <c r="P301" s="187">
        <f>I301+J301</f>
        <v>0</v>
      </c>
      <c r="Q301" s="187">
        <f>ROUND(I301*H301,2)</f>
        <v>0</v>
      </c>
      <c r="R301" s="187">
        <f>ROUND(J301*H301,2)</f>
        <v>0</v>
      </c>
      <c r="S301" s="66"/>
      <c r="T301" s="188">
        <f>S301*H301</f>
        <v>0</v>
      </c>
      <c r="U301" s="188">
        <v>0</v>
      </c>
      <c r="V301" s="188">
        <f>U301*H301</f>
        <v>0</v>
      </c>
      <c r="W301" s="188">
        <v>0</v>
      </c>
      <c r="X301" s="189">
        <f>W301*H301</f>
        <v>0</v>
      </c>
      <c r="Y301" s="36"/>
      <c r="Z301" s="36"/>
      <c r="AA301" s="36"/>
      <c r="AB301" s="36"/>
      <c r="AC301" s="36"/>
      <c r="AD301" s="36"/>
      <c r="AE301" s="36"/>
      <c r="AR301" s="190" t="s">
        <v>206</v>
      </c>
      <c r="AT301" s="190" t="s">
        <v>201</v>
      </c>
      <c r="AU301" s="190" t="s">
        <v>207</v>
      </c>
      <c r="AY301" s="19" t="s">
        <v>198</v>
      </c>
      <c r="BE301" s="191">
        <f>IF(O301="základní",K301,0)</f>
        <v>0</v>
      </c>
      <c r="BF301" s="191">
        <f>IF(O301="snížená",K301,0)</f>
        <v>0</v>
      </c>
      <c r="BG301" s="191">
        <f>IF(O301="zákl. přenesená",K301,0)</f>
        <v>0</v>
      </c>
      <c r="BH301" s="191">
        <f>IF(O301="sníž. přenesená",K301,0)</f>
        <v>0</v>
      </c>
      <c r="BI301" s="191">
        <f>IF(O301="nulová",K301,0)</f>
        <v>0</v>
      </c>
      <c r="BJ301" s="19" t="s">
        <v>207</v>
      </c>
      <c r="BK301" s="191">
        <f>ROUND(P301*H301,2)</f>
        <v>0</v>
      </c>
      <c r="BL301" s="19" t="s">
        <v>206</v>
      </c>
      <c r="BM301" s="190" t="s">
        <v>1579</v>
      </c>
    </row>
    <row r="302" spans="1:65" s="2" customFormat="1" ht="19.5">
      <c r="A302" s="36"/>
      <c r="B302" s="37"/>
      <c r="C302" s="38"/>
      <c r="D302" s="192" t="s">
        <v>209</v>
      </c>
      <c r="E302" s="38"/>
      <c r="F302" s="193" t="s">
        <v>1580</v>
      </c>
      <c r="G302" s="38"/>
      <c r="H302" s="38"/>
      <c r="I302" s="194"/>
      <c r="J302" s="194"/>
      <c r="K302" s="38"/>
      <c r="L302" s="38"/>
      <c r="M302" s="41"/>
      <c r="N302" s="195"/>
      <c r="O302" s="196"/>
      <c r="P302" s="66"/>
      <c r="Q302" s="66"/>
      <c r="R302" s="66"/>
      <c r="S302" s="66"/>
      <c r="T302" s="66"/>
      <c r="U302" s="66"/>
      <c r="V302" s="66"/>
      <c r="W302" s="66"/>
      <c r="X302" s="67"/>
      <c r="Y302" s="36"/>
      <c r="Z302" s="36"/>
      <c r="AA302" s="36"/>
      <c r="AB302" s="36"/>
      <c r="AC302" s="36"/>
      <c r="AD302" s="36"/>
      <c r="AE302" s="36"/>
      <c r="AT302" s="19" t="s">
        <v>209</v>
      </c>
      <c r="AU302" s="19" t="s">
        <v>207</v>
      </c>
    </row>
    <row r="303" spans="1:65" s="13" customFormat="1" ht="11.25">
      <c r="B303" s="197"/>
      <c r="C303" s="198"/>
      <c r="D303" s="192" t="s">
        <v>211</v>
      </c>
      <c r="E303" s="199" t="s">
        <v>20</v>
      </c>
      <c r="F303" s="200" t="s">
        <v>1571</v>
      </c>
      <c r="G303" s="198"/>
      <c r="H303" s="199" t="s">
        <v>20</v>
      </c>
      <c r="I303" s="201"/>
      <c r="J303" s="201"/>
      <c r="K303" s="198"/>
      <c r="L303" s="198"/>
      <c r="M303" s="202"/>
      <c r="N303" s="203"/>
      <c r="O303" s="204"/>
      <c r="P303" s="204"/>
      <c r="Q303" s="204"/>
      <c r="R303" s="204"/>
      <c r="S303" s="204"/>
      <c r="T303" s="204"/>
      <c r="U303" s="204"/>
      <c r="V303" s="204"/>
      <c r="W303" s="204"/>
      <c r="X303" s="205"/>
      <c r="AT303" s="206" t="s">
        <v>211</v>
      </c>
      <c r="AU303" s="206" t="s">
        <v>207</v>
      </c>
      <c r="AV303" s="13" t="s">
        <v>82</v>
      </c>
      <c r="AW303" s="13" t="s">
        <v>5</v>
      </c>
      <c r="AX303" s="13" t="s">
        <v>74</v>
      </c>
      <c r="AY303" s="206" t="s">
        <v>198</v>
      </c>
    </row>
    <row r="304" spans="1:65" s="13" customFormat="1" ht="11.25">
      <c r="B304" s="197"/>
      <c r="C304" s="198"/>
      <c r="D304" s="192" t="s">
        <v>211</v>
      </c>
      <c r="E304" s="199" t="s">
        <v>20</v>
      </c>
      <c r="F304" s="200" t="s">
        <v>323</v>
      </c>
      <c r="G304" s="198"/>
      <c r="H304" s="199" t="s">
        <v>20</v>
      </c>
      <c r="I304" s="201"/>
      <c r="J304" s="201"/>
      <c r="K304" s="198"/>
      <c r="L304" s="198"/>
      <c r="M304" s="202"/>
      <c r="N304" s="203"/>
      <c r="O304" s="204"/>
      <c r="P304" s="204"/>
      <c r="Q304" s="204"/>
      <c r="R304" s="204"/>
      <c r="S304" s="204"/>
      <c r="T304" s="204"/>
      <c r="U304" s="204"/>
      <c r="V304" s="204"/>
      <c r="W304" s="204"/>
      <c r="X304" s="205"/>
      <c r="AT304" s="206" t="s">
        <v>211</v>
      </c>
      <c r="AU304" s="206" t="s">
        <v>207</v>
      </c>
      <c r="AV304" s="13" t="s">
        <v>82</v>
      </c>
      <c r="AW304" s="13" t="s">
        <v>5</v>
      </c>
      <c r="AX304" s="13" t="s">
        <v>74</v>
      </c>
      <c r="AY304" s="206" t="s">
        <v>198</v>
      </c>
    </row>
    <row r="305" spans="2:51" s="13" customFormat="1" ht="11.25">
      <c r="B305" s="197"/>
      <c r="C305" s="198"/>
      <c r="D305" s="192" t="s">
        <v>211</v>
      </c>
      <c r="E305" s="199" t="s">
        <v>20</v>
      </c>
      <c r="F305" s="200" t="s">
        <v>1571</v>
      </c>
      <c r="G305" s="198"/>
      <c r="H305" s="199" t="s">
        <v>20</v>
      </c>
      <c r="I305" s="201"/>
      <c r="J305" s="201"/>
      <c r="K305" s="198"/>
      <c r="L305" s="198"/>
      <c r="M305" s="202"/>
      <c r="N305" s="203"/>
      <c r="O305" s="204"/>
      <c r="P305" s="204"/>
      <c r="Q305" s="204"/>
      <c r="R305" s="204"/>
      <c r="S305" s="204"/>
      <c r="T305" s="204"/>
      <c r="U305" s="204"/>
      <c r="V305" s="204"/>
      <c r="W305" s="204"/>
      <c r="X305" s="205"/>
      <c r="AT305" s="206" t="s">
        <v>211</v>
      </c>
      <c r="AU305" s="206" t="s">
        <v>207</v>
      </c>
      <c r="AV305" s="13" t="s">
        <v>82</v>
      </c>
      <c r="AW305" s="13" t="s">
        <v>5</v>
      </c>
      <c r="AX305" s="13" t="s">
        <v>74</v>
      </c>
      <c r="AY305" s="206" t="s">
        <v>198</v>
      </c>
    </row>
    <row r="306" spans="2:51" s="13" customFormat="1" ht="11.25">
      <c r="B306" s="197"/>
      <c r="C306" s="198"/>
      <c r="D306" s="192" t="s">
        <v>211</v>
      </c>
      <c r="E306" s="199" t="s">
        <v>20</v>
      </c>
      <c r="F306" s="200" t="s">
        <v>228</v>
      </c>
      <c r="G306" s="198"/>
      <c r="H306" s="199" t="s">
        <v>20</v>
      </c>
      <c r="I306" s="201"/>
      <c r="J306" s="201"/>
      <c r="K306" s="198"/>
      <c r="L306" s="198"/>
      <c r="M306" s="202"/>
      <c r="N306" s="203"/>
      <c r="O306" s="204"/>
      <c r="P306" s="204"/>
      <c r="Q306" s="204"/>
      <c r="R306" s="204"/>
      <c r="S306" s="204"/>
      <c r="T306" s="204"/>
      <c r="U306" s="204"/>
      <c r="V306" s="204"/>
      <c r="W306" s="204"/>
      <c r="X306" s="205"/>
      <c r="AT306" s="206" t="s">
        <v>211</v>
      </c>
      <c r="AU306" s="206" t="s">
        <v>207</v>
      </c>
      <c r="AV306" s="13" t="s">
        <v>82</v>
      </c>
      <c r="AW306" s="13" t="s">
        <v>5</v>
      </c>
      <c r="AX306" s="13" t="s">
        <v>74</v>
      </c>
      <c r="AY306" s="206" t="s">
        <v>198</v>
      </c>
    </row>
    <row r="307" spans="2:51" s="14" customFormat="1" ht="11.25">
      <c r="B307" s="207"/>
      <c r="C307" s="208"/>
      <c r="D307" s="192" t="s">
        <v>211</v>
      </c>
      <c r="E307" s="209" t="s">
        <v>20</v>
      </c>
      <c r="F307" s="210" t="s">
        <v>229</v>
      </c>
      <c r="G307" s="208"/>
      <c r="H307" s="211">
        <v>25.33</v>
      </c>
      <c r="I307" s="212"/>
      <c r="J307" s="212"/>
      <c r="K307" s="208"/>
      <c r="L307" s="208"/>
      <c r="M307" s="213"/>
      <c r="N307" s="214"/>
      <c r="O307" s="215"/>
      <c r="P307" s="215"/>
      <c r="Q307" s="215"/>
      <c r="R307" s="215"/>
      <c r="S307" s="215"/>
      <c r="T307" s="215"/>
      <c r="U307" s="215"/>
      <c r="V307" s="215"/>
      <c r="W307" s="215"/>
      <c r="X307" s="216"/>
      <c r="AT307" s="217" t="s">
        <v>211</v>
      </c>
      <c r="AU307" s="217" t="s">
        <v>207</v>
      </c>
      <c r="AV307" s="14" t="s">
        <v>207</v>
      </c>
      <c r="AW307" s="14" t="s">
        <v>5</v>
      </c>
      <c r="AX307" s="14" t="s">
        <v>74</v>
      </c>
      <c r="AY307" s="217" t="s">
        <v>198</v>
      </c>
    </row>
    <row r="308" spans="2:51" s="13" customFormat="1" ht="11.25">
      <c r="B308" s="197"/>
      <c r="C308" s="198"/>
      <c r="D308" s="192" t="s">
        <v>211</v>
      </c>
      <c r="E308" s="199" t="s">
        <v>20</v>
      </c>
      <c r="F308" s="200" t="s">
        <v>323</v>
      </c>
      <c r="G308" s="198"/>
      <c r="H308" s="199" t="s">
        <v>20</v>
      </c>
      <c r="I308" s="201"/>
      <c r="J308" s="201"/>
      <c r="K308" s="198"/>
      <c r="L308" s="198"/>
      <c r="M308" s="202"/>
      <c r="N308" s="203"/>
      <c r="O308" s="204"/>
      <c r="P308" s="204"/>
      <c r="Q308" s="204"/>
      <c r="R308" s="204"/>
      <c r="S308" s="204"/>
      <c r="T308" s="204"/>
      <c r="U308" s="204"/>
      <c r="V308" s="204"/>
      <c r="W308" s="204"/>
      <c r="X308" s="205"/>
      <c r="AT308" s="206" t="s">
        <v>211</v>
      </c>
      <c r="AU308" s="206" t="s">
        <v>207</v>
      </c>
      <c r="AV308" s="13" t="s">
        <v>82</v>
      </c>
      <c r="AW308" s="13" t="s">
        <v>5</v>
      </c>
      <c r="AX308" s="13" t="s">
        <v>74</v>
      </c>
      <c r="AY308" s="206" t="s">
        <v>198</v>
      </c>
    </row>
    <row r="309" spans="2:51" s="13" customFormat="1" ht="11.25">
      <c r="B309" s="197"/>
      <c r="C309" s="198"/>
      <c r="D309" s="192" t="s">
        <v>211</v>
      </c>
      <c r="E309" s="199" t="s">
        <v>20</v>
      </c>
      <c r="F309" s="200" t="s">
        <v>1571</v>
      </c>
      <c r="G309" s="198"/>
      <c r="H309" s="199" t="s">
        <v>20</v>
      </c>
      <c r="I309" s="201"/>
      <c r="J309" s="201"/>
      <c r="K309" s="198"/>
      <c r="L309" s="198"/>
      <c r="M309" s="202"/>
      <c r="N309" s="203"/>
      <c r="O309" s="204"/>
      <c r="P309" s="204"/>
      <c r="Q309" s="204"/>
      <c r="R309" s="204"/>
      <c r="S309" s="204"/>
      <c r="T309" s="204"/>
      <c r="U309" s="204"/>
      <c r="V309" s="204"/>
      <c r="W309" s="204"/>
      <c r="X309" s="205"/>
      <c r="AT309" s="206" t="s">
        <v>211</v>
      </c>
      <c r="AU309" s="206" t="s">
        <v>207</v>
      </c>
      <c r="AV309" s="13" t="s">
        <v>82</v>
      </c>
      <c r="AW309" s="13" t="s">
        <v>5</v>
      </c>
      <c r="AX309" s="13" t="s">
        <v>74</v>
      </c>
      <c r="AY309" s="206" t="s">
        <v>198</v>
      </c>
    </row>
    <row r="310" spans="2:51" s="13" customFormat="1" ht="11.25">
      <c r="B310" s="197"/>
      <c r="C310" s="198"/>
      <c r="D310" s="192" t="s">
        <v>211</v>
      </c>
      <c r="E310" s="199" t="s">
        <v>20</v>
      </c>
      <c r="F310" s="200" t="s">
        <v>214</v>
      </c>
      <c r="G310" s="198"/>
      <c r="H310" s="199" t="s">
        <v>20</v>
      </c>
      <c r="I310" s="201"/>
      <c r="J310" s="201"/>
      <c r="K310" s="198"/>
      <c r="L310" s="198"/>
      <c r="M310" s="202"/>
      <c r="N310" s="203"/>
      <c r="O310" s="204"/>
      <c r="P310" s="204"/>
      <c r="Q310" s="204"/>
      <c r="R310" s="204"/>
      <c r="S310" s="204"/>
      <c r="T310" s="204"/>
      <c r="U310" s="204"/>
      <c r="V310" s="204"/>
      <c r="W310" s="204"/>
      <c r="X310" s="205"/>
      <c r="AT310" s="206" t="s">
        <v>211</v>
      </c>
      <c r="AU310" s="206" t="s">
        <v>207</v>
      </c>
      <c r="AV310" s="13" t="s">
        <v>82</v>
      </c>
      <c r="AW310" s="13" t="s">
        <v>5</v>
      </c>
      <c r="AX310" s="13" t="s">
        <v>74</v>
      </c>
      <c r="AY310" s="206" t="s">
        <v>198</v>
      </c>
    </row>
    <row r="311" spans="2:51" s="14" customFormat="1" ht="11.25">
      <c r="B311" s="207"/>
      <c r="C311" s="208"/>
      <c r="D311" s="192" t="s">
        <v>211</v>
      </c>
      <c r="E311" s="209" t="s">
        <v>20</v>
      </c>
      <c r="F311" s="210" t="s">
        <v>215</v>
      </c>
      <c r="G311" s="208"/>
      <c r="H311" s="211">
        <v>1.8</v>
      </c>
      <c r="I311" s="212"/>
      <c r="J311" s="212"/>
      <c r="K311" s="208"/>
      <c r="L311" s="208"/>
      <c r="M311" s="213"/>
      <c r="N311" s="214"/>
      <c r="O311" s="215"/>
      <c r="P311" s="215"/>
      <c r="Q311" s="215"/>
      <c r="R311" s="215"/>
      <c r="S311" s="215"/>
      <c r="T311" s="215"/>
      <c r="U311" s="215"/>
      <c r="V311" s="215"/>
      <c r="W311" s="215"/>
      <c r="X311" s="216"/>
      <c r="AT311" s="217" t="s">
        <v>211</v>
      </c>
      <c r="AU311" s="217" t="s">
        <v>207</v>
      </c>
      <c r="AV311" s="14" t="s">
        <v>207</v>
      </c>
      <c r="AW311" s="14" t="s">
        <v>5</v>
      </c>
      <c r="AX311" s="14" t="s">
        <v>74</v>
      </c>
      <c r="AY311" s="217" t="s">
        <v>198</v>
      </c>
    </row>
    <row r="312" spans="2:51" s="13" customFormat="1" ht="11.25">
      <c r="B312" s="197"/>
      <c r="C312" s="198"/>
      <c r="D312" s="192" t="s">
        <v>211</v>
      </c>
      <c r="E312" s="199" t="s">
        <v>20</v>
      </c>
      <c r="F312" s="200" t="s">
        <v>323</v>
      </c>
      <c r="G312" s="198"/>
      <c r="H312" s="199" t="s">
        <v>20</v>
      </c>
      <c r="I312" s="201"/>
      <c r="J312" s="201"/>
      <c r="K312" s="198"/>
      <c r="L312" s="198"/>
      <c r="M312" s="202"/>
      <c r="N312" s="203"/>
      <c r="O312" s="204"/>
      <c r="P312" s="204"/>
      <c r="Q312" s="204"/>
      <c r="R312" s="204"/>
      <c r="S312" s="204"/>
      <c r="T312" s="204"/>
      <c r="U312" s="204"/>
      <c r="V312" s="204"/>
      <c r="W312" s="204"/>
      <c r="X312" s="205"/>
      <c r="AT312" s="206" t="s">
        <v>211</v>
      </c>
      <c r="AU312" s="206" t="s">
        <v>207</v>
      </c>
      <c r="AV312" s="13" t="s">
        <v>82</v>
      </c>
      <c r="AW312" s="13" t="s">
        <v>5</v>
      </c>
      <c r="AX312" s="13" t="s">
        <v>74</v>
      </c>
      <c r="AY312" s="206" t="s">
        <v>198</v>
      </c>
    </row>
    <row r="313" spans="2:51" s="13" customFormat="1" ht="11.25">
      <c r="B313" s="197"/>
      <c r="C313" s="198"/>
      <c r="D313" s="192" t="s">
        <v>211</v>
      </c>
      <c r="E313" s="199" t="s">
        <v>20</v>
      </c>
      <c r="F313" s="200" t="s">
        <v>1571</v>
      </c>
      <c r="G313" s="198"/>
      <c r="H313" s="199" t="s">
        <v>20</v>
      </c>
      <c r="I313" s="201"/>
      <c r="J313" s="201"/>
      <c r="K313" s="198"/>
      <c r="L313" s="198"/>
      <c r="M313" s="202"/>
      <c r="N313" s="203"/>
      <c r="O313" s="204"/>
      <c r="P313" s="204"/>
      <c r="Q313" s="204"/>
      <c r="R313" s="204"/>
      <c r="S313" s="204"/>
      <c r="T313" s="204"/>
      <c r="U313" s="204"/>
      <c r="V313" s="204"/>
      <c r="W313" s="204"/>
      <c r="X313" s="205"/>
      <c r="AT313" s="206" t="s">
        <v>211</v>
      </c>
      <c r="AU313" s="206" t="s">
        <v>207</v>
      </c>
      <c r="AV313" s="13" t="s">
        <v>82</v>
      </c>
      <c r="AW313" s="13" t="s">
        <v>5</v>
      </c>
      <c r="AX313" s="13" t="s">
        <v>74</v>
      </c>
      <c r="AY313" s="206" t="s">
        <v>198</v>
      </c>
    </row>
    <row r="314" spans="2:51" s="13" customFormat="1" ht="11.25">
      <c r="B314" s="197"/>
      <c r="C314" s="198"/>
      <c r="D314" s="192" t="s">
        <v>211</v>
      </c>
      <c r="E314" s="199" t="s">
        <v>20</v>
      </c>
      <c r="F314" s="200" t="s">
        <v>216</v>
      </c>
      <c r="G314" s="198"/>
      <c r="H314" s="199" t="s">
        <v>20</v>
      </c>
      <c r="I314" s="201"/>
      <c r="J314" s="201"/>
      <c r="K314" s="198"/>
      <c r="L314" s="198"/>
      <c r="M314" s="202"/>
      <c r="N314" s="203"/>
      <c r="O314" s="204"/>
      <c r="P314" s="204"/>
      <c r="Q314" s="204"/>
      <c r="R314" s="204"/>
      <c r="S314" s="204"/>
      <c r="T314" s="204"/>
      <c r="U314" s="204"/>
      <c r="V314" s="204"/>
      <c r="W314" s="204"/>
      <c r="X314" s="205"/>
      <c r="AT314" s="206" t="s">
        <v>211</v>
      </c>
      <c r="AU314" s="206" t="s">
        <v>207</v>
      </c>
      <c r="AV314" s="13" t="s">
        <v>82</v>
      </c>
      <c r="AW314" s="13" t="s">
        <v>5</v>
      </c>
      <c r="AX314" s="13" t="s">
        <v>74</v>
      </c>
      <c r="AY314" s="206" t="s">
        <v>198</v>
      </c>
    </row>
    <row r="315" spans="2:51" s="14" customFormat="1" ht="11.25">
      <c r="B315" s="207"/>
      <c r="C315" s="208"/>
      <c r="D315" s="192" t="s">
        <v>211</v>
      </c>
      <c r="E315" s="209" t="s">
        <v>20</v>
      </c>
      <c r="F315" s="210" t="s">
        <v>217</v>
      </c>
      <c r="G315" s="208"/>
      <c r="H315" s="211">
        <v>2.4300000000000002</v>
      </c>
      <c r="I315" s="212"/>
      <c r="J315" s="212"/>
      <c r="K315" s="208"/>
      <c r="L315" s="208"/>
      <c r="M315" s="213"/>
      <c r="N315" s="214"/>
      <c r="O315" s="215"/>
      <c r="P315" s="215"/>
      <c r="Q315" s="215"/>
      <c r="R315" s="215"/>
      <c r="S315" s="215"/>
      <c r="T315" s="215"/>
      <c r="U315" s="215"/>
      <c r="V315" s="215"/>
      <c r="W315" s="215"/>
      <c r="X315" s="216"/>
      <c r="AT315" s="217" t="s">
        <v>211</v>
      </c>
      <c r="AU315" s="217" t="s">
        <v>207</v>
      </c>
      <c r="AV315" s="14" t="s">
        <v>207</v>
      </c>
      <c r="AW315" s="14" t="s">
        <v>5</v>
      </c>
      <c r="AX315" s="14" t="s">
        <v>74</v>
      </c>
      <c r="AY315" s="217" t="s">
        <v>198</v>
      </c>
    </row>
    <row r="316" spans="2:51" s="13" customFormat="1" ht="11.25">
      <c r="B316" s="197"/>
      <c r="C316" s="198"/>
      <c r="D316" s="192" t="s">
        <v>211</v>
      </c>
      <c r="E316" s="199" t="s">
        <v>20</v>
      </c>
      <c r="F316" s="200" t="s">
        <v>323</v>
      </c>
      <c r="G316" s="198"/>
      <c r="H316" s="199" t="s">
        <v>20</v>
      </c>
      <c r="I316" s="201"/>
      <c r="J316" s="201"/>
      <c r="K316" s="198"/>
      <c r="L316" s="198"/>
      <c r="M316" s="202"/>
      <c r="N316" s="203"/>
      <c r="O316" s="204"/>
      <c r="P316" s="204"/>
      <c r="Q316" s="204"/>
      <c r="R316" s="204"/>
      <c r="S316" s="204"/>
      <c r="T316" s="204"/>
      <c r="U316" s="204"/>
      <c r="V316" s="204"/>
      <c r="W316" s="204"/>
      <c r="X316" s="205"/>
      <c r="AT316" s="206" t="s">
        <v>211</v>
      </c>
      <c r="AU316" s="206" t="s">
        <v>207</v>
      </c>
      <c r="AV316" s="13" t="s">
        <v>82</v>
      </c>
      <c r="AW316" s="13" t="s">
        <v>5</v>
      </c>
      <c r="AX316" s="13" t="s">
        <v>74</v>
      </c>
      <c r="AY316" s="206" t="s">
        <v>198</v>
      </c>
    </row>
    <row r="317" spans="2:51" s="13" customFormat="1" ht="11.25">
      <c r="B317" s="197"/>
      <c r="C317" s="198"/>
      <c r="D317" s="192" t="s">
        <v>211</v>
      </c>
      <c r="E317" s="199" t="s">
        <v>20</v>
      </c>
      <c r="F317" s="200" t="s">
        <v>1571</v>
      </c>
      <c r="G317" s="198"/>
      <c r="H317" s="199" t="s">
        <v>20</v>
      </c>
      <c r="I317" s="201"/>
      <c r="J317" s="201"/>
      <c r="K317" s="198"/>
      <c r="L317" s="198"/>
      <c r="M317" s="202"/>
      <c r="N317" s="203"/>
      <c r="O317" s="204"/>
      <c r="P317" s="204"/>
      <c r="Q317" s="204"/>
      <c r="R317" s="204"/>
      <c r="S317" s="204"/>
      <c r="T317" s="204"/>
      <c r="U317" s="204"/>
      <c r="V317" s="204"/>
      <c r="W317" s="204"/>
      <c r="X317" s="205"/>
      <c r="AT317" s="206" t="s">
        <v>211</v>
      </c>
      <c r="AU317" s="206" t="s">
        <v>207</v>
      </c>
      <c r="AV317" s="13" t="s">
        <v>82</v>
      </c>
      <c r="AW317" s="13" t="s">
        <v>5</v>
      </c>
      <c r="AX317" s="13" t="s">
        <v>74</v>
      </c>
      <c r="AY317" s="206" t="s">
        <v>198</v>
      </c>
    </row>
    <row r="318" spans="2:51" s="13" customFormat="1" ht="11.25">
      <c r="B318" s="197"/>
      <c r="C318" s="198"/>
      <c r="D318" s="192" t="s">
        <v>211</v>
      </c>
      <c r="E318" s="199" t="s">
        <v>20</v>
      </c>
      <c r="F318" s="200" t="s">
        <v>230</v>
      </c>
      <c r="G318" s="198"/>
      <c r="H318" s="199" t="s">
        <v>20</v>
      </c>
      <c r="I318" s="201"/>
      <c r="J318" s="201"/>
      <c r="K318" s="198"/>
      <c r="L318" s="198"/>
      <c r="M318" s="202"/>
      <c r="N318" s="203"/>
      <c r="O318" s="204"/>
      <c r="P318" s="204"/>
      <c r="Q318" s="204"/>
      <c r="R318" s="204"/>
      <c r="S318" s="204"/>
      <c r="T318" s="204"/>
      <c r="U318" s="204"/>
      <c r="V318" s="204"/>
      <c r="W318" s="204"/>
      <c r="X318" s="205"/>
      <c r="AT318" s="206" t="s">
        <v>211</v>
      </c>
      <c r="AU318" s="206" t="s">
        <v>207</v>
      </c>
      <c r="AV318" s="13" t="s">
        <v>82</v>
      </c>
      <c r="AW318" s="13" t="s">
        <v>5</v>
      </c>
      <c r="AX318" s="13" t="s">
        <v>74</v>
      </c>
      <c r="AY318" s="206" t="s">
        <v>198</v>
      </c>
    </row>
    <row r="319" spans="2:51" s="14" customFormat="1" ht="11.25">
      <c r="B319" s="207"/>
      <c r="C319" s="208"/>
      <c r="D319" s="192" t="s">
        <v>211</v>
      </c>
      <c r="E319" s="209" t="s">
        <v>20</v>
      </c>
      <c r="F319" s="210" t="s">
        <v>231</v>
      </c>
      <c r="G319" s="208"/>
      <c r="H319" s="211">
        <v>5.66</v>
      </c>
      <c r="I319" s="212"/>
      <c r="J319" s="212"/>
      <c r="K319" s="208"/>
      <c r="L319" s="208"/>
      <c r="M319" s="213"/>
      <c r="N319" s="214"/>
      <c r="O319" s="215"/>
      <c r="P319" s="215"/>
      <c r="Q319" s="215"/>
      <c r="R319" s="215"/>
      <c r="S319" s="215"/>
      <c r="T319" s="215"/>
      <c r="U319" s="215"/>
      <c r="V319" s="215"/>
      <c r="W319" s="215"/>
      <c r="X319" s="216"/>
      <c r="AT319" s="217" t="s">
        <v>211</v>
      </c>
      <c r="AU319" s="217" t="s">
        <v>207</v>
      </c>
      <c r="AV319" s="14" t="s">
        <v>207</v>
      </c>
      <c r="AW319" s="14" t="s">
        <v>5</v>
      </c>
      <c r="AX319" s="14" t="s">
        <v>74</v>
      </c>
      <c r="AY319" s="217" t="s">
        <v>198</v>
      </c>
    </row>
    <row r="320" spans="2:51" s="13" customFormat="1" ht="11.25">
      <c r="B320" s="197"/>
      <c r="C320" s="198"/>
      <c r="D320" s="192" t="s">
        <v>211</v>
      </c>
      <c r="E320" s="199" t="s">
        <v>20</v>
      </c>
      <c r="F320" s="200" t="s">
        <v>323</v>
      </c>
      <c r="G320" s="198"/>
      <c r="H320" s="199" t="s">
        <v>20</v>
      </c>
      <c r="I320" s="201"/>
      <c r="J320" s="201"/>
      <c r="K320" s="198"/>
      <c r="L320" s="198"/>
      <c r="M320" s="202"/>
      <c r="N320" s="203"/>
      <c r="O320" s="204"/>
      <c r="P320" s="204"/>
      <c r="Q320" s="204"/>
      <c r="R320" s="204"/>
      <c r="S320" s="204"/>
      <c r="T320" s="204"/>
      <c r="U320" s="204"/>
      <c r="V320" s="204"/>
      <c r="W320" s="204"/>
      <c r="X320" s="205"/>
      <c r="AT320" s="206" t="s">
        <v>211</v>
      </c>
      <c r="AU320" s="206" t="s">
        <v>207</v>
      </c>
      <c r="AV320" s="13" t="s">
        <v>82</v>
      </c>
      <c r="AW320" s="13" t="s">
        <v>5</v>
      </c>
      <c r="AX320" s="13" t="s">
        <v>74</v>
      </c>
      <c r="AY320" s="206" t="s">
        <v>198</v>
      </c>
    </row>
    <row r="321" spans="2:51" s="13" customFormat="1" ht="11.25">
      <c r="B321" s="197"/>
      <c r="C321" s="198"/>
      <c r="D321" s="192" t="s">
        <v>211</v>
      </c>
      <c r="E321" s="199" t="s">
        <v>20</v>
      </c>
      <c r="F321" s="200" t="s">
        <v>1571</v>
      </c>
      <c r="G321" s="198"/>
      <c r="H321" s="199" t="s">
        <v>20</v>
      </c>
      <c r="I321" s="201"/>
      <c r="J321" s="201"/>
      <c r="K321" s="198"/>
      <c r="L321" s="198"/>
      <c r="M321" s="202"/>
      <c r="N321" s="203"/>
      <c r="O321" s="204"/>
      <c r="P321" s="204"/>
      <c r="Q321" s="204"/>
      <c r="R321" s="204"/>
      <c r="S321" s="204"/>
      <c r="T321" s="204"/>
      <c r="U321" s="204"/>
      <c r="V321" s="204"/>
      <c r="W321" s="204"/>
      <c r="X321" s="205"/>
      <c r="AT321" s="206" t="s">
        <v>211</v>
      </c>
      <c r="AU321" s="206" t="s">
        <v>207</v>
      </c>
      <c r="AV321" s="13" t="s">
        <v>82</v>
      </c>
      <c r="AW321" s="13" t="s">
        <v>5</v>
      </c>
      <c r="AX321" s="13" t="s">
        <v>74</v>
      </c>
      <c r="AY321" s="206" t="s">
        <v>198</v>
      </c>
    </row>
    <row r="322" spans="2:51" s="13" customFormat="1" ht="11.25">
      <c r="B322" s="197"/>
      <c r="C322" s="198"/>
      <c r="D322" s="192" t="s">
        <v>211</v>
      </c>
      <c r="E322" s="199" t="s">
        <v>20</v>
      </c>
      <c r="F322" s="200" t="s">
        <v>232</v>
      </c>
      <c r="G322" s="198"/>
      <c r="H322" s="199" t="s">
        <v>20</v>
      </c>
      <c r="I322" s="201"/>
      <c r="J322" s="201"/>
      <c r="K322" s="198"/>
      <c r="L322" s="198"/>
      <c r="M322" s="202"/>
      <c r="N322" s="203"/>
      <c r="O322" s="204"/>
      <c r="P322" s="204"/>
      <c r="Q322" s="204"/>
      <c r="R322" s="204"/>
      <c r="S322" s="204"/>
      <c r="T322" s="204"/>
      <c r="U322" s="204"/>
      <c r="V322" s="204"/>
      <c r="W322" s="204"/>
      <c r="X322" s="205"/>
      <c r="AT322" s="206" t="s">
        <v>211</v>
      </c>
      <c r="AU322" s="206" t="s">
        <v>207</v>
      </c>
      <c r="AV322" s="13" t="s">
        <v>82</v>
      </c>
      <c r="AW322" s="13" t="s">
        <v>5</v>
      </c>
      <c r="AX322" s="13" t="s">
        <v>74</v>
      </c>
      <c r="AY322" s="206" t="s">
        <v>198</v>
      </c>
    </row>
    <row r="323" spans="2:51" s="14" customFormat="1" ht="11.25">
      <c r="B323" s="207"/>
      <c r="C323" s="208"/>
      <c r="D323" s="192" t="s">
        <v>211</v>
      </c>
      <c r="E323" s="209" t="s">
        <v>20</v>
      </c>
      <c r="F323" s="210" t="s">
        <v>233</v>
      </c>
      <c r="G323" s="208"/>
      <c r="H323" s="211">
        <v>24.73</v>
      </c>
      <c r="I323" s="212"/>
      <c r="J323" s="212"/>
      <c r="K323" s="208"/>
      <c r="L323" s="208"/>
      <c r="M323" s="213"/>
      <c r="N323" s="214"/>
      <c r="O323" s="215"/>
      <c r="P323" s="215"/>
      <c r="Q323" s="215"/>
      <c r="R323" s="215"/>
      <c r="S323" s="215"/>
      <c r="T323" s="215"/>
      <c r="U323" s="215"/>
      <c r="V323" s="215"/>
      <c r="W323" s="215"/>
      <c r="X323" s="216"/>
      <c r="AT323" s="217" t="s">
        <v>211</v>
      </c>
      <c r="AU323" s="217" t="s">
        <v>207</v>
      </c>
      <c r="AV323" s="14" t="s">
        <v>207</v>
      </c>
      <c r="AW323" s="14" t="s">
        <v>5</v>
      </c>
      <c r="AX323" s="14" t="s">
        <v>74</v>
      </c>
      <c r="AY323" s="217" t="s">
        <v>198</v>
      </c>
    </row>
    <row r="324" spans="2:51" s="13" customFormat="1" ht="11.25">
      <c r="B324" s="197"/>
      <c r="C324" s="198"/>
      <c r="D324" s="192" t="s">
        <v>211</v>
      </c>
      <c r="E324" s="199" t="s">
        <v>20</v>
      </c>
      <c r="F324" s="200" t="s">
        <v>323</v>
      </c>
      <c r="G324" s="198"/>
      <c r="H324" s="199" t="s">
        <v>20</v>
      </c>
      <c r="I324" s="201"/>
      <c r="J324" s="201"/>
      <c r="K324" s="198"/>
      <c r="L324" s="198"/>
      <c r="M324" s="202"/>
      <c r="N324" s="203"/>
      <c r="O324" s="204"/>
      <c r="P324" s="204"/>
      <c r="Q324" s="204"/>
      <c r="R324" s="204"/>
      <c r="S324" s="204"/>
      <c r="T324" s="204"/>
      <c r="U324" s="204"/>
      <c r="V324" s="204"/>
      <c r="W324" s="204"/>
      <c r="X324" s="205"/>
      <c r="AT324" s="206" t="s">
        <v>211</v>
      </c>
      <c r="AU324" s="206" t="s">
        <v>207</v>
      </c>
      <c r="AV324" s="13" t="s">
        <v>82</v>
      </c>
      <c r="AW324" s="13" t="s">
        <v>5</v>
      </c>
      <c r="AX324" s="13" t="s">
        <v>74</v>
      </c>
      <c r="AY324" s="206" t="s">
        <v>198</v>
      </c>
    </row>
    <row r="325" spans="2:51" s="13" customFormat="1" ht="11.25">
      <c r="B325" s="197"/>
      <c r="C325" s="198"/>
      <c r="D325" s="192" t="s">
        <v>211</v>
      </c>
      <c r="E325" s="199" t="s">
        <v>20</v>
      </c>
      <c r="F325" s="200" t="s">
        <v>1571</v>
      </c>
      <c r="G325" s="198"/>
      <c r="H325" s="199" t="s">
        <v>20</v>
      </c>
      <c r="I325" s="201"/>
      <c r="J325" s="201"/>
      <c r="K325" s="198"/>
      <c r="L325" s="198"/>
      <c r="M325" s="202"/>
      <c r="N325" s="203"/>
      <c r="O325" s="204"/>
      <c r="P325" s="204"/>
      <c r="Q325" s="204"/>
      <c r="R325" s="204"/>
      <c r="S325" s="204"/>
      <c r="T325" s="204"/>
      <c r="U325" s="204"/>
      <c r="V325" s="204"/>
      <c r="W325" s="204"/>
      <c r="X325" s="205"/>
      <c r="AT325" s="206" t="s">
        <v>211</v>
      </c>
      <c r="AU325" s="206" t="s">
        <v>207</v>
      </c>
      <c r="AV325" s="13" t="s">
        <v>82</v>
      </c>
      <c r="AW325" s="13" t="s">
        <v>5</v>
      </c>
      <c r="AX325" s="13" t="s">
        <v>74</v>
      </c>
      <c r="AY325" s="206" t="s">
        <v>198</v>
      </c>
    </row>
    <row r="326" spans="2:51" s="13" customFormat="1" ht="11.25">
      <c r="B326" s="197"/>
      <c r="C326" s="198"/>
      <c r="D326" s="192" t="s">
        <v>211</v>
      </c>
      <c r="E326" s="199" t="s">
        <v>20</v>
      </c>
      <c r="F326" s="200" t="s">
        <v>234</v>
      </c>
      <c r="G326" s="198"/>
      <c r="H326" s="199" t="s">
        <v>20</v>
      </c>
      <c r="I326" s="201"/>
      <c r="J326" s="201"/>
      <c r="K326" s="198"/>
      <c r="L326" s="198"/>
      <c r="M326" s="202"/>
      <c r="N326" s="203"/>
      <c r="O326" s="204"/>
      <c r="P326" s="204"/>
      <c r="Q326" s="204"/>
      <c r="R326" s="204"/>
      <c r="S326" s="204"/>
      <c r="T326" s="204"/>
      <c r="U326" s="204"/>
      <c r="V326" s="204"/>
      <c r="W326" s="204"/>
      <c r="X326" s="205"/>
      <c r="AT326" s="206" t="s">
        <v>211</v>
      </c>
      <c r="AU326" s="206" t="s">
        <v>207</v>
      </c>
      <c r="AV326" s="13" t="s">
        <v>82</v>
      </c>
      <c r="AW326" s="13" t="s">
        <v>5</v>
      </c>
      <c r="AX326" s="13" t="s">
        <v>74</v>
      </c>
      <c r="AY326" s="206" t="s">
        <v>198</v>
      </c>
    </row>
    <row r="327" spans="2:51" s="14" customFormat="1" ht="11.25">
      <c r="B327" s="207"/>
      <c r="C327" s="208"/>
      <c r="D327" s="192" t="s">
        <v>211</v>
      </c>
      <c r="E327" s="209" t="s">
        <v>20</v>
      </c>
      <c r="F327" s="210" t="s">
        <v>235</v>
      </c>
      <c r="G327" s="208"/>
      <c r="H327" s="211">
        <v>14.6</v>
      </c>
      <c r="I327" s="212"/>
      <c r="J327" s="212"/>
      <c r="K327" s="208"/>
      <c r="L327" s="208"/>
      <c r="M327" s="213"/>
      <c r="N327" s="214"/>
      <c r="O327" s="215"/>
      <c r="P327" s="215"/>
      <c r="Q327" s="215"/>
      <c r="R327" s="215"/>
      <c r="S327" s="215"/>
      <c r="T327" s="215"/>
      <c r="U327" s="215"/>
      <c r="V327" s="215"/>
      <c r="W327" s="215"/>
      <c r="X327" s="216"/>
      <c r="AT327" s="217" t="s">
        <v>211</v>
      </c>
      <c r="AU327" s="217" t="s">
        <v>207</v>
      </c>
      <c r="AV327" s="14" t="s">
        <v>207</v>
      </c>
      <c r="AW327" s="14" t="s">
        <v>5</v>
      </c>
      <c r="AX327" s="14" t="s">
        <v>74</v>
      </c>
      <c r="AY327" s="217" t="s">
        <v>198</v>
      </c>
    </row>
    <row r="328" spans="2:51" s="13" customFormat="1" ht="11.25">
      <c r="B328" s="197"/>
      <c r="C328" s="198"/>
      <c r="D328" s="192" t="s">
        <v>211</v>
      </c>
      <c r="E328" s="199" t="s">
        <v>20</v>
      </c>
      <c r="F328" s="200" t="s">
        <v>323</v>
      </c>
      <c r="G328" s="198"/>
      <c r="H328" s="199" t="s">
        <v>20</v>
      </c>
      <c r="I328" s="201"/>
      <c r="J328" s="201"/>
      <c r="K328" s="198"/>
      <c r="L328" s="198"/>
      <c r="M328" s="202"/>
      <c r="N328" s="203"/>
      <c r="O328" s="204"/>
      <c r="P328" s="204"/>
      <c r="Q328" s="204"/>
      <c r="R328" s="204"/>
      <c r="S328" s="204"/>
      <c r="T328" s="204"/>
      <c r="U328" s="204"/>
      <c r="V328" s="204"/>
      <c r="W328" s="204"/>
      <c r="X328" s="205"/>
      <c r="AT328" s="206" t="s">
        <v>211</v>
      </c>
      <c r="AU328" s="206" t="s">
        <v>207</v>
      </c>
      <c r="AV328" s="13" t="s">
        <v>82</v>
      </c>
      <c r="AW328" s="13" t="s">
        <v>5</v>
      </c>
      <c r="AX328" s="13" t="s">
        <v>74</v>
      </c>
      <c r="AY328" s="206" t="s">
        <v>198</v>
      </c>
    </row>
    <row r="329" spans="2:51" s="13" customFormat="1" ht="11.25">
      <c r="B329" s="197"/>
      <c r="C329" s="198"/>
      <c r="D329" s="192" t="s">
        <v>211</v>
      </c>
      <c r="E329" s="199" t="s">
        <v>20</v>
      </c>
      <c r="F329" s="200" t="s">
        <v>1571</v>
      </c>
      <c r="G329" s="198"/>
      <c r="H329" s="199" t="s">
        <v>20</v>
      </c>
      <c r="I329" s="201"/>
      <c r="J329" s="201"/>
      <c r="K329" s="198"/>
      <c r="L329" s="198"/>
      <c r="M329" s="202"/>
      <c r="N329" s="203"/>
      <c r="O329" s="204"/>
      <c r="P329" s="204"/>
      <c r="Q329" s="204"/>
      <c r="R329" s="204"/>
      <c r="S329" s="204"/>
      <c r="T329" s="204"/>
      <c r="U329" s="204"/>
      <c r="V329" s="204"/>
      <c r="W329" s="204"/>
      <c r="X329" s="205"/>
      <c r="AT329" s="206" t="s">
        <v>211</v>
      </c>
      <c r="AU329" s="206" t="s">
        <v>207</v>
      </c>
      <c r="AV329" s="13" t="s">
        <v>82</v>
      </c>
      <c r="AW329" s="13" t="s">
        <v>5</v>
      </c>
      <c r="AX329" s="13" t="s">
        <v>74</v>
      </c>
      <c r="AY329" s="206" t="s">
        <v>198</v>
      </c>
    </row>
    <row r="330" spans="2:51" s="13" customFormat="1" ht="11.25">
      <c r="B330" s="197"/>
      <c r="C330" s="198"/>
      <c r="D330" s="192" t="s">
        <v>211</v>
      </c>
      <c r="E330" s="199" t="s">
        <v>20</v>
      </c>
      <c r="F330" s="200" t="s">
        <v>236</v>
      </c>
      <c r="G330" s="198"/>
      <c r="H330" s="199" t="s">
        <v>20</v>
      </c>
      <c r="I330" s="201"/>
      <c r="J330" s="201"/>
      <c r="K330" s="198"/>
      <c r="L330" s="198"/>
      <c r="M330" s="202"/>
      <c r="N330" s="203"/>
      <c r="O330" s="204"/>
      <c r="P330" s="204"/>
      <c r="Q330" s="204"/>
      <c r="R330" s="204"/>
      <c r="S330" s="204"/>
      <c r="T330" s="204"/>
      <c r="U330" s="204"/>
      <c r="V330" s="204"/>
      <c r="W330" s="204"/>
      <c r="X330" s="205"/>
      <c r="AT330" s="206" t="s">
        <v>211</v>
      </c>
      <c r="AU330" s="206" t="s">
        <v>207</v>
      </c>
      <c r="AV330" s="13" t="s">
        <v>82</v>
      </c>
      <c r="AW330" s="13" t="s">
        <v>5</v>
      </c>
      <c r="AX330" s="13" t="s">
        <v>74</v>
      </c>
      <c r="AY330" s="206" t="s">
        <v>198</v>
      </c>
    </row>
    <row r="331" spans="2:51" s="14" customFormat="1" ht="11.25">
      <c r="B331" s="207"/>
      <c r="C331" s="208"/>
      <c r="D331" s="192" t="s">
        <v>211</v>
      </c>
      <c r="E331" s="209" t="s">
        <v>20</v>
      </c>
      <c r="F331" s="210" t="s">
        <v>237</v>
      </c>
      <c r="G331" s="208"/>
      <c r="H331" s="211">
        <v>18.989999999999998</v>
      </c>
      <c r="I331" s="212"/>
      <c r="J331" s="212"/>
      <c r="K331" s="208"/>
      <c r="L331" s="208"/>
      <c r="M331" s="213"/>
      <c r="N331" s="214"/>
      <c r="O331" s="215"/>
      <c r="P331" s="215"/>
      <c r="Q331" s="215"/>
      <c r="R331" s="215"/>
      <c r="S331" s="215"/>
      <c r="T331" s="215"/>
      <c r="U331" s="215"/>
      <c r="V331" s="215"/>
      <c r="W331" s="215"/>
      <c r="X331" s="216"/>
      <c r="AT331" s="217" t="s">
        <v>211</v>
      </c>
      <c r="AU331" s="217" t="s">
        <v>207</v>
      </c>
      <c r="AV331" s="14" t="s">
        <v>207</v>
      </c>
      <c r="AW331" s="14" t="s">
        <v>5</v>
      </c>
      <c r="AX331" s="14" t="s">
        <v>74</v>
      </c>
      <c r="AY331" s="217" t="s">
        <v>198</v>
      </c>
    </row>
    <row r="332" spans="2:51" s="13" customFormat="1" ht="11.25">
      <c r="B332" s="197"/>
      <c r="C332" s="198"/>
      <c r="D332" s="192" t="s">
        <v>211</v>
      </c>
      <c r="E332" s="199" t="s">
        <v>20</v>
      </c>
      <c r="F332" s="200" t="s">
        <v>323</v>
      </c>
      <c r="G332" s="198"/>
      <c r="H332" s="199" t="s">
        <v>20</v>
      </c>
      <c r="I332" s="201"/>
      <c r="J332" s="201"/>
      <c r="K332" s="198"/>
      <c r="L332" s="198"/>
      <c r="M332" s="202"/>
      <c r="N332" s="203"/>
      <c r="O332" s="204"/>
      <c r="P332" s="204"/>
      <c r="Q332" s="204"/>
      <c r="R332" s="204"/>
      <c r="S332" s="204"/>
      <c r="T332" s="204"/>
      <c r="U332" s="204"/>
      <c r="V332" s="204"/>
      <c r="W332" s="204"/>
      <c r="X332" s="205"/>
      <c r="AT332" s="206" t="s">
        <v>211</v>
      </c>
      <c r="AU332" s="206" t="s">
        <v>207</v>
      </c>
      <c r="AV332" s="13" t="s">
        <v>82</v>
      </c>
      <c r="AW332" s="13" t="s">
        <v>5</v>
      </c>
      <c r="AX332" s="13" t="s">
        <v>74</v>
      </c>
      <c r="AY332" s="206" t="s">
        <v>198</v>
      </c>
    </row>
    <row r="333" spans="2:51" s="13" customFormat="1" ht="11.25">
      <c r="B333" s="197"/>
      <c r="C333" s="198"/>
      <c r="D333" s="192" t="s">
        <v>211</v>
      </c>
      <c r="E333" s="199" t="s">
        <v>20</v>
      </c>
      <c r="F333" s="200" t="s">
        <v>1571</v>
      </c>
      <c r="G333" s="198"/>
      <c r="H333" s="199" t="s">
        <v>20</v>
      </c>
      <c r="I333" s="201"/>
      <c r="J333" s="201"/>
      <c r="K333" s="198"/>
      <c r="L333" s="198"/>
      <c r="M333" s="202"/>
      <c r="N333" s="203"/>
      <c r="O333" s="204"/>
      <c r="P333" s="204"/>
      <c r="Q333" s="204"/>
      <c r="R333" s="204"/>
      <c r="S333" s="204"/>
      <c r="T333" s="204"/>
      <c r="U333" s="204"/>
      <c r="V333" s="204"/>
      <c r="W333" s="204"/>
      <c r="X333" s="205"/>
      <c r="AT333" s="206" t="s">
        <v>211</v>
      </c>
      <c r="AU333" s="206" t="s">
        <v>207</v>
      </c>
      <c r="AV333" s="13" t="s">
        <v>82</v>
      </c>
      <c r="AW333" s="13" t="s">
        <v>5</v>
      </c>
      <c r="AX333" s="13" t="s">
        <v>74</v>
      </c>
      <c r="AY333" s="206" t="s">
        <v>198</v>
      </c>
    </row>
    <row r="334" spans="2:51" s="13" customFormat="1" ht="11.25">
      <c r="B334" s="197"/>
      <c r="C334" s="198"/>
      <c r="D334" s="192" t="s">
        <v>211</v>
      </c>
      <c r="E334" s="199" t="s">
        <v>20</v>
      </c>
      <c r="F334" s="200" t="s">
        <v>238</v>
      </c>
      <c r="G334" s="198"/>
      <c r="H334" s="199" t="s">
        <v>20</v>
      </c>
      <c r="I334" s="201"/>
      <c r="J334" s="201"/>
      <c r="K334" s="198"/>
      <c r="L334" s="198"/>
      <c r="M334" s="202"/>
      <c r="N334" s="203"/>
      <c r="O334" s="204"/>
      <c r="P334" s="204"/>
      <c r="Q334" s="204"/>
      <c r="R334" s="204"/>
      <c r="S334" s="204"/>
      <c r="T334" s="204"/>
      <c r="U334" s="204"/>
      <c r="V334" s="204"/>
      <c r="W334" s="204"/>
      <c r="X334" s="205"/>
      <c r="AT334" s="206" t="s">
        <v>211</v>
      </c>
      <c r="AU334" s="206" t="s">
        <v>207</v>
      </c>
      <c r="AV334" s="13" t="s">
        <v>82</v>
      </c>
      <c r="AW334" s="13" t="s">
        <v>5</v>
      </c>
      <c r="AX334" s="13" t="s">
        <v>74</v>
      </c>
      <c r="AY334" s="206" t="s">
        <v>198</v>
      </c>
    </row>
    <row r="335" spans="2:51" s="14" customFormat="1" ht="11.25">
      <c r="B335" s="207"/>
      <c r="C335" s="208"/>
      <c r="D335" s="192" t="s">
        <v>211</v>
      </c>
      <c r="E335" s="209" t="s">
        <v>20</v>
      </c>
      <c r="F335" s="210" t="s">
        <v>239</v>
      </c>
      <c r="G335" s="208"/>
      <c r="H335" s="211">
        <v>22.73</v>
      </c>
      <c r="I335" s="212"/>
      <c r="J335" s="212"/>
      <c r="K335" s="208"/>
      <c r="L335" s="208"/>
      <c r="M335" s="213"/>
      <c r="N335" s="214"/>
      <c r="O335" s="215"/>
      <c r="P335" s="215"/>
      <c r="Q335" s="215"/>
      <c r="R335" s="215"/>
      <c r="S335" s="215"/>
      <c r="T335" s="215"/>
      <c r="U335" s="215"/>
      <c r="V335" s="215"/>
      <c r="W335" s="215"/>
      <c r="X335" s="216"/>
      <c r="AT335" s="217" t="s">
        <v>211</v>
      </c>
      <c r="AU335" s="217" t="s">
        <v>207</v>
      </c>
      <c r="AV335" s="14" t="s">
        <v>207</v>
      </c>
      <c r="AW335" s="14" t="s">
        <v>5</v>
      </c>
      <c r="AX335" s="14" t="s">
        <v>74</v>
      </c>
      <c r="AY335" s="217" t="s">
        <v>198</v>
      </c>
    </row>
    <row r="336" spans="2:51" s="13" customFormat="1" ht="11.25">
      <c r="B336" s="197"/>
      <c r="C336" s="198"/>
      <c r="D336" s="192" t="s">
        <v>211</v>
      </c>
      <c r="E336" s="199" t="s">
        <v>20</v>
      </c>
      <c r="F336" s="200" t="s">
        <v>323</v>
      </c>
      <c r="G336" s="198"/>
      <c r="H336" s="199" t="s">
        <v>20</v>
      </c>
      <c r="I336" s="201"/>
      <c r="J336" s="201"/>
      <c r="K336" s="198"/>
      <c r="L336" s="198"/>
      <c r="M336" s="202"/>
      <c r="N336" s="203"/>
      <c r="O336" s="204"/>
      <c r="P336" s="204"/>
      <c r="Q336" s="204"/>
      <c r="R336" s="204"/>
      <c r="S336" s="204"/>
      <c r="T336" s="204"/>
      <c r="U336" s="204"/>
      <c r="V336" s="204"/>
      <c r="W336" s="204"/>
      <c r="X336" s="205"/>
      <c r="AT336" s="206" t="s">
        <v>211</v>
      </c>
      <c r="AU336" s="206" t="s">
        <v>207</v>
      </c>
      <c r="AV336" s="13" t="s">
        <v>82</v>
      </c>
      <c r="AW336" s="13" t="s">
        <v>5</v>
      </c>
      <c r="AX336" s="13" t="s">
        <v>74</v>
      </c>
      <c r="AY336" s="206" t="s">
        <v>198</v>
      </c>
    </row>
    <row r="337" spans="1:65" s="13" customFormat="1" ht="11.25">
      <c r="B337" s="197"/>
      <c r="C337" s="198"/>
      <c r="D337" s="192" t="s">
        <v>211</v>
      </c>
      <c r="E337" s="199" t="s">
        <v>20</v>
      </c>
      <c r="F337" s="200" t="s">
        <v>1571</v>
      </c>
      <c r="G337" s="198"/>
      <c r="H337" s="199" t="s">
        <v>20</v>
      </c>
      <c r="I337" s="201"/>
      <c r="J337" s="201"/>
      <c r="K337" s="198"/>
      <c r="L337" s="198"/>
      <c r="M337" s="202"/>
      <c r="N337" s="203"/>
      <c r="O337" s="204"/>
      <c r="P337" s="204"/>
      <c r="Q337" s="204"/>
      <c r="R337" s="204"/>
      <c r="S337" s="204"/>
      <c r="T337" s="204"/>
      <c r="U337" s="204"/>
      <c r="V337" s="204"/>
      <c r="W337" s="204"/>
      <c r="X337" s="205"/>
      <c r="AT337" s="206" t="s">
        <v>211</v>
      </c>
      <c r="AU337" s="206" t="s">
        <v>207</v>
      </c>
      <c r="AV337" s="13" t="s">
        <v>82</v>
      </c>
      <c r="AW337" s="13" t="s">
        <v>5</v>
      </c>
      <c r="AX337" s="13" t="s">
        <v>74</v>
      </c>
      <c r="AY337" s="206" t="s">
        <v>198</v>
      </c>
    </row>
    <row r="338" spans="1:65" s="13" customFormat="1" ht="11.25">
      <c r="B338" s="197"/>
      <c r="C338" s="198"/>
      <c r="D338" s="192" t="s">
        <v>211</v>
      </c>
      <c r="E338" s="199" t="s">
        <v>20</v>
      </c>
      <c r="F338" s="200" t="s">
        <v>240</v>
      </c>
      <c r="G338" s="198"/>
      <c r="H338" s="199" t="s">
        <v>20</v>
      </c>
      <c r="I338" s="201"/>
      <c r="J338" s="201"/>
      <c r="K338" s="198"/>
      <c r="L338" s="198"/>
      <c r="M338" s="202"/>
      <c r="N338" s="203"/>
      <c r="O338" s="204"/>
      <c r="P338" s="204"/>
      <c r="Q338" s="204"/>
      <c r="R338" s="204"/>
      <c r="S338" s="204"/>
      <c r="T338" s="204"/>
      <c r="U338" s="204"/>
      <c r="V338" s="204"/>
      <c r="W338" s="204"/>
      <c r="X338" s="205"/>
      <c r="AT338" s="206" t="s">
        <v>211</v>
      </c>
      <c r="AU338" s="206" t="s">
        <v>207</v>
      </c>
      <c r="AV338" s="13" t="s">
        <v>82</v>
      </c>
      <c r="AW338" s="13" t="s">
        <v>5</v>
      </c>
      <c r="AX338" s="13" t="s">
        <v>74</v>
      </c>
      <c r="AY338" s="206" t="s">
        <v>198</v>
      </c>
    </row>
    <row r="339" spans="1:65" s="14" customFormat="1" ht="11.25">
      <c r="B339" s="207"/>
      <c r="C339" s="208"/>
      <c r="D339" s="192" t="s">
        <v>211</v>
      </c>
      <c r="E339" s="209" t="s">
        <v>20</v>
      </c>
      <c r="F339" s="210" t="s">
        <v>235</v>
      </c>
      <c r="G339" s="208"/>
      <c r="H339" s="211">
        <v>14.6</v>
      </c>
      <c r="I339" s="212"/>
      <c r="J339" s="212"/>
      <c r="K339" s="208"/>
      <c r="L339" s="208"/>
      <c r="M339" s="213"/>
      <c r="N339" s="214"/>
      <c r="O339" s="215"/>
      <c r="P339" s="215"/>
      <c r="Q339" s="215"/>
      <c r="R339" s="215"/>
      <c r="S339" s="215"/>
      <c r="T339" s="215"/>
      <c r="U339" s="215"/>
      <c r="V339" s="215"/>
      <c r="W339" s="215"/>
      <c r="X339" s="216"/>
      <c r="AT339" s="217" t="s">
        <v>211</v>
      </c>
      <c r="AU339" s="217" t="s">
        <v>207</v>
      </c>
      <c r="AV339" s="14" t="s">
        <v>207</v>
      </c>
      <c r="AW339" s="14" t="s">
        <v>5</v>
      </c>
      <c r="AX339" s="14" t="s">
        <v>74</v>
      </c>
      <c r="AY339" s="217" t="s">
        <v>198</v>
      </c>
    </row>
    <row r="340" spans="1:65" s="13" customFormat="1" ht="11.25">
      <c r="B340" s="197"/>
      <c r="C340" s="198"/>
      <c r="D340" s="192" t="s">
        <v>211</v>
      </c>
      <c r="E340" s="199" t="s">
        <v>20</v>
      </c>
      <c r="F340" s="200" t="s">
        <v>323</v>
      </c>
      <c r="G340" s="198"/>
      <c r="H340" s="199" t="s">
        <v>20</v>
      </c>
      <c r="I340" s="201"/>
      <c r="J340" s="201"/>
      <c r="K340" s="198"/>
      <c r="L340" s="198"/>
      <c r="M340" s="202"/>
      <c r="N340" s="203"/>
      <c r="O340" s="204"/>
      <c r="P340" s="204"/>
      <c r="Q340" s="204"/>
      <c r="R340" s="204"/>
      <c r="S340" s="204"/>
      <c r="T340" s="204"/>
      <c r="U340" s="204"/>
      <c r="V340" s="204"/>
      <c r="W340" s="204"/>
      <c r="X340" s="205"/>
      <c r="AT340" s="206" t="s">
        <v>211</v>
      </c>
      <c r="AU340" s="206" t="s">
        <v>207</v>
      </c>
      <c r="AV340" s="13" t="s">
        <v>82</v>
      </c>
      <c r="AW340" s="13" t="s">
        <v>5</v>
      </c>
      <c r="AX340" s="13" t="s">
        <v>74</v>
      </c>
      <c r="AY340" s="206" t="s">
        <v>198</v>
      </c>
    </row>
    <row r="341" spans="1:65" s="13" customFormat="1" ht="11.25">
      <c r="B341" s="197"/>
      <c r="C341" s="198"/>
      <c r="D341" s="192" t="s">
        <v>211</v>
      </c>
      <c r="E341" s="199" t="s">
        <v>20</v>
      </c>
      <c r="F341" s="200" t="s">
        <v>1571</v>
      </c>
      <c r="G341" s="198"/>
      <c r="H341" s="199" t="s">
        <v>20</v>
      </c>
      <c r="I341" s="201"/>
      <c r="J341" s="201"/>
      <c r="K341" s="198"/>
      <c r="L341" s="198"/>
      <c r="M341" s="202"/>
      <c r="N341" s="203"/>
      <c r="O341" s="204"/>
      <c r="P341" s="204"/>
      <c r="Q341" s="204"/>
      <c r="R341" s="204"/>
      <c r="S341" s="204"/>
      <c r="T341" s="204"/>
      <c r="U341" s="204"/>
      <c r="V341" s="204"/>
      <c r="W341" s="204"/>
      <c r="X341" s="205"/>
      <c r="AT341" s="206" t="s">
        <v>211</v>
      </c>
      <c r="AU341" s="206" t="s">
        <v>207</v>
      </c>
      <c r="AV341" s="13" t="s">
        <v>82</v>
      </c>
      <c r="AW341" s="13" t="s">
        <v>5</v>
      </c>
      <c r="AX341" s="13" t="s">
        <v>74</v>
      </c>
      <c r="AY341" s="206" t="s">
        <v>198</v>
      </c>
    </row>
    <row r="342" spans="1:65" s="13" customFormat="1" ht="11.25">
      <c r="B342" s="197"/>
      <c r="C342" s="198"/>
      <c r="D342" s="192" t="s">
        <v>211</v>
      </c>
      <c r="E342" s="199" t="s">
        <v>20</v>
      </c>
      <c r="F342" s="200" t="s">
        <v>241</v>
      </c>
      <c r="G342" s="198"/>
      <c r="H342" s="199" t="s">
        <v>20</v>
      </c>
      <c r="I342" s="201"/>
      <c r="J342" s="201"/>
      <c r="K342" s="198"/>
      <c r="L342" s="198"/>
      <c r="M342" s="202"/>
      <c r="N342" s="203"/>
      <c r="O342" s="204"/>
      <c r="P342" s="204"/>
      <c r="Q342" s="204"/>
      <c r="R342" s="204"/>
      <c r="S342" s="204"/>
      <c r="T342" s="204"/>
      <c r="U342" s="204"/>
      <c r="V342" s="204"/>
      <c r="W342" s="204"/>
      <c r="X342" s="205"/>
      <c r="AT342" s="206" t="s">
        <v>211</v>
      </c>
      <c r="AU342" s="206" t="s">
        <v>207</v>
      </c>
      <c r="AV342" s="13" t="s">
        <v>82</v>
      </c>
      <c r="AW342" s="13" t="s">
        <v>5</v>
      </c>
      <c r="AX342" s="13" t="s">
        <v>74</v>
      </c>
      <c r="AY342" s="206" t="s">
        <v>198</v>
      </c>
    </row>
    <row r="343" spans="1:65" s="14" customFormat="1" ht="11.25">
      <c r="B343" s="207"/>
      <c r="C343" s="208"/>
      <c r="D343" s="192" t="s">
        <v>211</v>
      </c>
      <c r="E343" s="209" t="s">
        <v>20</v>
      </c>
      <c r="F343" s="210" t="s">
        <v>242</v>
      </c>
      <c r="G343" s="208"/>
      <c r="H343" s="211">
        <v>13.53</v>
      </c>
      <c r="I343" s="212"/>
      <c r="J343" s="212"/>
      <c r="K343" s="208"/>
      <c r="L343" s="208"/>
      <c r="M343" s="213"/>
      <c r="N343" s="214"/>
      <c r="O343" s="215"/>
      <c r="P343" s="215"/>
      <c r="Q343" s="215"/>
      <c r="R343" s="215"/>
      <c r="S343" s="215"/>
      <c r="T343" s="215"/>
      <c r="U343" s="215"/>
      <c r="V343" s="215"/>
      <c r="W343" s="215"/>
      <c r="X343" s="216"/>
      <c r="AT343" s="217" t="s">
        <v>211</v>
      </c>
      <c r="AU343" s="217" t="s">
        <v>207</v>
      </c>
      <c r="AV343" s="14" t="s">
        <v>207</v>
      </c>
      <c r="AW343" s="14" t="s">
        <v>5</v>
      </c>
      <c r="AX343" s="14" t="s">
        <v>74</v>
      </c>
      <c r="AY343" s="217" t="s">
        <v>198</v>
      </c>
    </row>
    <row r="344" spans="1:65" s="13" customFormat="1" ht="11.25">
      <c r="B344" s="197"/>
      <c r="C344" s="198"/>
      <c r="D344" s="192" t="s">
        <v>211</v>
      </c>
      <c r="E344" s="199" t="s">
        <v>20</v>
      </c>
      <c r="F344" s="200" t="s">
        <v>323</v>
      </c>
      <c r="G344" s="198"/>
      <c r="H344" s="199" t="s">
        <v>20</v>
      </c>
      <c r="I344" s="201"/>
      <c r="J344" s="201"/>
      <c r="K344" s="198"/>
      <c r="L344" s="198"/>
      <c r="M344" s="202"/>
      <c r="N344" s="203"/>
      <c r="O344" s="204"/>
      <c r="P344" s="204"/>
      <c r="Q344" s="204"/>
      <c r="R344" s="204"/>
      <c r="S344" s="204"/>
      <c r="T344" s="204"/>
      <c r="U344" s="204"/>
      <c r="V344" s="204"/>
      <c r="W344" s="204"/>
      <c r="X344" s="205"/>
      <c r="AT344" s="206" t="s">
        <v>211</v>
      </c>
      <c r="AU344" s="206" t="s">
        <v>207</v>
      </c>
      <c r="AV344" s="13" t="s">
        <v>82</v>
      </c>
      <c r="AW344" s="13" t="s">
        <v>5</v>
      </c>
      <c r="AX344" s="13" t="s">
        <v>74</v>
      </c>
      <c r="AY344" s="206" t="s">
        <v>198</v>
      </c>
    </row>
    <row r="345" spans="1:65" s="13" customFormat="1" ht="11.25">
      <c r="B345" s="197"/>
      <c r="C345" s="198"/>
      <c r="D345" s="192" t="s">
        <v>211</v>
      </c>
      <c r="E345" s="199" t="s">
        <v>20</v>
      </c>
      <c r="F345" s="200" t="s">
        <v>1571</v>
      </c>
      <c r="G345" s="198"/>
      <c r="H345" s="199" t="s">
        <v>20</v>
      </c>
      <c r="I345" s="201"/>
      <c r="J345" s="201"/>
      <c r="K345" s="198"/>
      <c r="L345" s="198"/>
      <c r="M345" s="202"/>
      <c r="N345" s="203"/>
      <c r="O345" s="204"/>
      <c r="P345" s="204"/>
      <c r="Q345" s="204"/>
      <c r="R345" s="204"/>
      <c r="S345" s="204"/>
      <c r="T345" s="204"/>
      <c r="U345" s="204"/>
      <c r="V345" s="204"/>
      <c r="W345" s="204"/>
      <c r="X345" s="205"/>
      <c r="AT345" s="206" t="s">
        <v>211</v>
      </c>
      <c r="AU345" s="206" t="s">
        <v>207</v>
      </c>
      <c r="AV345" s="13" t="s">
        <v>82</v>
      </c>
      <c r="AW345" s="13" t="s">
        <v>5</v>
      </c>
      <c r="AX345" s="13" t="s">
        <v>74</v>
      </c>
      <c r="AY345" s="206" t="s">
        <v>198</v>
      </c>
    </row>
    <row r="346" spans="1:65" s="13" customFormat="1" ht="11.25">
      <c r="B346" s="197"/>
      <c r="C346" s="198"/>
      <c r="D346" s="192" t="s">
        <v>211</v>
      </c>
      <c r="E346" s="199" t="s">
        <v>20</v>
      </c>
      <c r="F346" s="200" t="s">
        <v>243</v>
      </c>
      <c r="G346" s="198"/>
      <c r="H346" s="199" t="s">
        <v>20</v>
      </c>
      <c r="I346" s="201"/>
      <c r="J346" s="201"/>
      <c r="K346" s="198"/>
      <c r="L346" s="198"/>
      <c r="M346" s="202"/>
      <c r="N346" s="203"/>
      <c r="O346" s="204"/>
      <c r="P346" s="204"/>
      <c r="Q346" s="204"/>
      <c r="R346" s="204"/>
      <c r="S346" s="204"/>
      <c r="T346" s="204"/>
      <c r="U346" s="204"/>
      <c r="V346" s="204"/>
      <c r="W346" s="204"/>
      <c r="X346" s="205"/>
      <c r="AT346" s="206" t="s">
        <v>211</v>
      </c>
      <c r="AU346" s="206" t="s">
        <v>207</v>
      </c>
      <c r="AV346" s="13" t="s">
        <v>82</v>
      </c>
      <c r="AW346" s="13" t="s">
        <v>5</v>
      </c>
      <c r="AX346" s="13" t="s">
        <v>74</v>
      </c>
      <c r="AY346" s="206" t="s">
        <v>198</v>
      </c>
    </row>
    <row r="347" spans="1:65" s="14" customFormat="1" ht="11.25">
      <c r="B347" s="207"/>
      <c r="C347" s="208"/>
      <c r="D347" s="192" t="s">
        <v>211</v>
      </c>
      <c r="E347" s="209" t="s">
        <v>20</v>
      </c>
      <c r="F347" s="210" t="s">
        <v>244</v>
      </c>
      <c r="G347" s="208"/>
      <c r="H347" s="211">
        <v>23.44</v>
      </c>
      <c r="I347" s="212"/>
      <c r="J347" s="212"/>
      <c r="K347" s="208"/>
      <c r="L347" s="208"/>
      <c r="M347" s="213"/>
      <c r="N347" s="214"/>
      <c r="O347" s="215"/>
      <c r="P347" s="215"/>
      <c r="Q347" s="215"/>
      <c r="R347" s="215"/>
      <c r="S347" s="215"/>
      <c r="T347" s="215"/>
      <c r="U347" s="215"/>
      <c r="V347" s="215"/>
      <c r="W347" s="215"/>
      <c r="X347" s="216"/>
      <c r="AT347" s="217" t="s">
        <v>211</v>
      </c>
      <c r="AU347" s="217" t="s">
        <v>207</v>
      </c>
      <c r="AV347" s="14" t="s">
        <v>207</v>
      </c>
      <c r="AW347" s="14" t="s">
        <v>5</v>
      </c>
      <c r="AX347" s="14" t="s">
        <v>74</v>
      </c>
      <c r="AY347" s="217" t="s">
        <v>198</v>
      </c>
    </row>
    <row r="348" spans="1:65" s="15" customFormat="1" ht="11.25">
      <c r="B348" s="218"/>
      <c r="C348" s="219"/>
      <c r="D348" s="192" t="s">
        <v>211</v>
      </c>
      <c r="E348" s="220" t="s">
        <v>20</v>
      </c>
      <c r="F348" s="221" t="s">
        <v>220</v>
      </c>
      <c r="G348" s="219"/>
      <c r="H348" s="222">
        <v>167.84</v>
      </c>
      <c r="I348" s="223"/>
      <c r="J348" s="223"/>
      <c r="K348" s="219"/>
      <c r="L348" s="219"/>
      <c r="M348" s="224"/>
      <c r="N348" s="225"/>
      <c r="O348" s="226"/>
      <c r="P348" s="226"/>
      <c r="Q348" s="226"/>
      <c r="R348" s="226"/>
      <c r="S348" s="226"/>
      <c r="T348" s="226"/>
      <c r="U348" s="226"/>
      <c r="V348" s="226"/>
      <c r="W348" s="226"/>
      <c r="X348" s="227"/>
      <c r="AT348" s="228" t="s">
        <v>211</v>
      </c>
      <c r="AU348" s="228" t="s">
        <v>207</v>
      </c>
      <c r="AV348" s="15" t="s">
        <v>221</v>
      </c>
      <c r="AW348" s="15" t="s">
        <v>5</v>
      </c>
      <c r="AX348" s="15" t="s">
        <v>74</v>
      </c>
      <c r="AY348" s="228" t="s">
        <v>198</v>
      </c>
    </row>
    <row r="349" spans="1:65" s="14" customFormat="1" ht="11.25">
      <c r="B349" s="207"/>
      <c r="C349" s="208"/>
      <c r="D349" s="192" t="s">
        <v>211</v>
      </c>
      <c r="E349" s="209" t="s">
        <v>20</v>
      </c>
      <c r="F349" s="210" t="s">
        <v>1572</v>
      </c>
      <c r="G349" s="208"/>
      <c r="H349" s="211">
        <v>11.749000000000001</v>
      </c>
      <c r="I349" s="212"/>
      <c r="J349" s="212"/>
      <c r="K349" s="208"/>
      <c r="L349" s="208"/>
      <c r="M349" s="213"/>
      <c r="N349" s="214"/>
      <c r="O349" s="215"/>
      <c r="P349" s="215"/>
      <c r="Q349" s="215"/>
      <c r="R349" s="215"/>
      <c r="S349" s="215"/>
      <c r="T349" s="215"/>
      <c r="U349" s="215"/>
      <c r="V349" s="215"/>
      <c r="W349" s="215"/>
      <c r="X349" s="216"/>
      <c r="AT349" s="217" t="s">
        <v>211</v>
      </c>
      <c r="AU349" s="217" t="s">
        <v>207</v>
      </c>
      <c r="AV349" s="14" t="s">
        <v>207</v>
      </c>
      <c r="AW349" s="14" t="s">
        <v>5</v>
      </c>
      <c r="AX349" s="14" t="s">
        <v>74</v>
      </c>
      <c r="AY349" s="217" t="s">
        <v>198</v>
      </c>
    </row>
    <row r="350" spans="1:65" s="15" customFormat="1" ht="11.25">
      <c r="B350" s="218"/>
      <c r="C350" s="219"/>
      <c r="D350" s="192" t="s">
        <v>211</v>
      </c>
      <c r="E350" s="220" t="s">
        <v>20</v>
      </c>
      <c r="F350" s="221" t="s">
        <v>223</v>
      </c>
      <c r="G350" s="219"/>
      <c r="H350" s="222">
        <v>11.749000000000001</v>
      </c>
      <c r="I350" s="223"/>
      <c r="J350" s="223"/>
      <c r="K350" s="219"/>
      <c r="L350" s="219"/>
      <c r="M350" s="224"/>
      <c r="N350" s="225"/>
      <c r="O350" s="226"/>
      <c r="P350" s="226"/>
      <c r="Q350" s="226"/>
      <c r="R350" s="226"/>
      <c r="S350" s="226"/>
      <c r="T350" s="226"/>
      <c r="U350" s="226"/>
      <c r="V350" s="226"/>
      <c r="W350" s="226"/>
      <c r="X350" s="227"/>
      <c r="AT350" s="228" t="s">
        <v>211</v>
      </c>
      <c r="AU350" s="228" t="s">
        <v>207</v>
      </c>
      <c r="AV350" s="15" t="s">
        <v>221</v>
      </c>
      <c r="AW350" s="15" t="s">
        <v>5</v>
      </c>
      <c r="AX350" s="15" t="s">
        <v>82</v>
      </c>
      <c r="AY350" s="228" t="s">
        <v>198</v>
      </c>
    </row>
    <row r="351" spans="1:65" s="2" customFormat="1" ht="24.2" customHeight="1">
      <c r="A351" s="36"/>
      <c r="B351" s="37"/>
      <c r="C351" s="178" t="s">
        <v>339</v>
      </c>
      <c r="D351" s="178" t="s">
        <v>201</v>
      </c>
      <c r="E351" s="179" t="s">
        <v>1581</v>
      </c>
      <c r="F351" s="180" t="s">
        <v>1582</v>
      </c>
      <c r="G351" s="181" t="s">
        <v>204</v>
      </c>
      <c r="H351" s="182">
        <v>0.03</v>
      </c>
      <c r="I351" s="183"/>
      <c r="J351" s="183"/>
      <c r="K351" s="184">
        <f>ROUND(P351*H351,2)</f>
        <v>0</v>
      </c>
      <c r="L351" s="180" t="s">
        <v>205</v>
      </c>
      <c r="M351" s="41"/>
      <c r="N351" s="185" t="s">
        <v>20</v>
      </c>
      <c r="O351" s="186" t="s">
        <v>44</v>
      </c>
      <c r="P351" s="187">
        <f>I351+J351</f>
        <v>0</v>
      </c>
      <c r="Q351" s="187">
        <f>ROUND(I351*H351,2)</f>
        <v>0</v>
      </c>
      <c r="R351" s="187">
        <f>ROUND(J351*H351,2)</f>
        <v>0</v>
      </c>
      <c r="S351" s="66"/>
      <c r="T351" s="188">
        <f>S351*H351</f>
        <v>0</v>
      </c>
      <c r="U351" s="188">
        <v>0</v>
      </c>
      <c r="V351" s="188">
        <f>U351*H351</f>
        <v>0</v>
      </c>
      <c r="W351" s="188">
        <v>0</v>
      </c>
      <c r="X351" s="189">
        <f>W351*H351</f>
        <v>0</v>
      </c>
      <c r="Y351" s="36"/>
      <c r="Z351" s="36"/>
      <c r="AA351" s="36"/>
      <c r="AB351" s="36"/>
      <c r="AC351" s="36"/>
      <c r="AD351" s="36"/>
      <c r="AE351" s="36"/>
      <c r="AR351" s="190" t="s">
        <v>206</v>
      </c>
      <c r="AT351" s="190" t="s">
        <v>201</v>
      </c>
      <c r="AU351" s="190" t="s">
        <v>207</v>
      </c>
      <c r="AY351" s="19" t="s">
        <v>198</v>
      </c>
      <c r="BE351" s="191">
        <f>IF(O351="základní",K351,0)</f>
        <v>0</v>
      </c>
      <c r="BF351" s="191">
        <f>IF(O351="snížená",K351,0)</f>
        <v>0</v>
      </c>
      <c r="BG351" s="191">
        <f>IF(O351="zákl. přenesená",K351,0)</f>
        <v>0</v>
      </c>
      <c r="BH351" s="191">
        <f>IF(O351="sníž. přenesená",K351,0)</f>
        <v>0</v>
      </c>
      <c r="BI351" s="191">
        <f>IF(O351="nulová",K351,0)</f>
        <v>0</v>
      </c>
      <c r="BJ351" s="19" t="s">
        <v>207</v>
      </c>
      <c r="BK351" s="191">
        <f>ROUND(P351*H351,2)</f>
        <v>0</v>
      </c>
      <c r="BL351" s="19" t="s">
        <v>206</v>
      </c>
      <c r="BM351" s="190" t="s">
        <v>1583</v>
      </c>
    </row>
    <row r="352" spans="1:65" s="2" customFormat="1" ht="11.25">
      <c r="A352" s="36"/>
      <c r="B352" s="37"/>
      <c r="C352" s="38"/>
      <c r="D352" s="192" t="s">
        <v>209</v>
      </c>
      <c r="E352" s="38"/>
      <c r="F352" s="193" t="s">
        <v>1584</v>
      </c>
      <c r="G352" s="38"/>
      <c r="H352" s="38"/>
      <c r="I352" s="194"/>
      <c r="J352" s="194"/>
      <c r="K352" s="38"/>
      <c r="L352" s="38"/>
      <c r="M352" s="41"/>
      <c r="N352" s="195"/>
      <c r="O352" s="196"/>
      <c r="P352" s="66"/>
      <c r="Q352" s="66"/>
      <c r="R352" s="66"/>
      <c r="S352" s="66"/>
      <c r="T352" s="66"/>
      <c r="U352" s="66"/>
      <c r="V352" s="66"/>
      <c r="W352" s="66"/>
      <c r="X352" s="67"/>
      <c r="Y352" s="36"/>
      <c r="Z352" s="36"/>
      <c r="AA352" s="36"/>
      <c r="AB352" s="36"/>
      <c r="AC352" s="36"/>
      <c r="AD352" s="36"/>
      <c r="AE352" s="36"/>
      <c r="AT352" s="19" t="s">
        <v>209</v>
      </c>
      <c r="AU352" s="19" t="s">
        <v>207</v>
      </c>
    </row>
    <row r="353" spans="1:65" s="13" customFormat="1" ht="11.25">
      <c r="B353" s="197"/>
      <c r="C353" s="198"/>
      <c r="D353" s="192" t="s">
        <v>211</v>
      </c>
      <c r="E353" s="199" t="s">
        <v>20</v>
      </c>
      <c r="F353" s="200" t="s">
        <v>323</v>
      </c>
      <c r="G353" s="198"/>
      <c r="H353" s="199" t="s">
        <v>20</v>
      </c>
      <c r="I353" s="201"/>
      <c r="J353" s="201"/>
      <c r="K353" s="198"/>
      <c r="L353" s="198"/>
      <c r="M353" s="202"/>
      <c r="N353" s="203"/>
      <c r="O353" s="204"/>
      <c r="P353" s="204"/>
      <c r="Q353" s="204"/>
      <c r="R353" s="204"/>
      <c r="S353" s="204"/>
      <c r="T353" s="204"/>
      <c r="U353" s="204"/>
      <c r="V353" s="204"/>
      <c r="W353" s="204"/>
      <c r="X353" s="205"/>
      <c r="AT353" s="206" t="s">
        <v>211</v>
      </c>
      <c r="AU353" s="206" t="s">
        <v>207</v>
      </c>
      <c r="AV353" s="13" t="s">
        <v>82</v>
      </c>
      <c r="AW353" s="13" t="s">
        <v>5</v>
      </c>
      <c r="AX353" s="13" t="s">
        <v>74</v>
      </c>
      <c r="AY353" s="206" t="s">
        <v>198</v>
      </c>
    </row>
    <row r="354" spans="1:65" s="13" customFormat="1" ht="11.25">
      <c r="B354" s="197"/>
      <c r="C354" s="198"/>
      <c r="D354" s="192" t="s">
        <v>211</v>
      </c>
      <c r="E354" s="199" t="s">
        <v>20</v>
      </c>
      <c r="F354" s="200" t="s">
        <v>1571</v>
      </c>
      <c r="G354" s="198"/>
      <c r="H354" s="199" t="s">
        <v>20</v>
      </c>
      <c r="I354" s="201"/>
      <c r="J354" s="201"/>
      <c r="K354" s="198"/>
      <c r="L354" s="198"/>
      <c r="M354" s="202"/>
      <c r="N354" s="203"/>
      <c r="O354" s="204"/>
      <c r="P354" s="204"/>
      <c r="Q354" s="204"/>
      <c r="R354" s="204"/>
      <c r="S354" s="204"/>
      <c r="T354" s="204"/>
      <c r="U354" s="204"/>
      <c r="V354" s="204"/>
      <c r="W354" s="204"/>
      <c r="X354" s="205"/>
      <c r="AT354" s="206" t="s">
        <v>211</v>
      </c>
      <c r="AU354" s="206" t="s">
        <v>207</v>
      </c>
      <c r="AV354" s="13" t="s">
        <v>82</v>
      </c>
      <c r="AW354" s="13" t="s">
        <v>5</v>
      </c>
      <c r="AX354" s="13" t="s">
        <v>74</v>
      </c>
      <c r="AY354" s="206" t="s">
        <v>198</v>
      </c>
    </row>
    <row r="355" spans="1:65" s="13" customFormat="1" ht="11.25">
      <c r="B355" s="197"/>
      <c r="C355" s="198"/>
      <c r="D355" s="192" t="s">
        <v>211</v>
      </c>
      <c r="E355" s="199" t="s">
        <v>20</v>
      </c>
      <c r="F355" s="200" t="s">
        <v>214</v>
      </c>
      <c r="G355" s="198"/>
      <c r="H355" s="199" t="s">
        <v>20</v>
      </c>
      <c r="I355" s="201"/>
      <c r="J355" s="201"/>
      <c r="K355" s="198"/>
      <c r="L355" s="198"/>
      <c r="M355" s="202"/>
      <c r="N355" s="203"/>
      <c r="O355" s="204"/>
      <c r="P355" s="204"/>
      <c r="Q355" s="204"/>
      <c r="R355" s="204"/>
      <c r="S355" s="204"/>
      <c r="T355" s="204"/>
      <c r="U355" s="204"/>
      <c r="V355" s="204"/>
      <c r="W355" s="204"/>
      <c r="X355" s="205"/>
      <c r="AT355" s="206" t="s">
        <v>211</v>
      </c>
      <c r="AU355" s="206" t="s">
        <v>207</v>
      </c>
      <c r="AV355" s="13" t="s">
        <v>82</v>
      </c>
      <c r="AW355" s="13" t="s">
        <v>5</v>
      </c>
      <c r="AX355" s="13" t="s">
        <v>74</v>
      </c>
      <c r="AY355" s="206" t="s">
        <v>198</v>
      </c>
    </row>
    <row r="356" spans="1:65" s="14" customFormat="1" ht="11.25">
      <c r="B356" s="207"/>
      <c r="C356" s="208"/>
      <c r="D356" s="192" t="s">
        <v>211</v>
      </c>
      <c r="E356" s="209" t="s">
        <v>20</v>
      </c>
      <c r="F356" s="210" t="s">
        <v>215</v>
      </c>
      <c r="G356" s="208"/>
      <c r="H356" s="211">
        <v>1.8</v>
      </c>
      <c r="I356" s="212"/>
      <c r="J356" s="212"/>
      <c r="K356" s="208"/>
      <c r="L356" s="208"/>
      <c r="M356" s="213"/>
      <c r="N356" s="214"/>
      <c r="O356" s="215"/>
      <c r="P356" s="215"/>
      <c r="Q356" s="215"/>
      <c r="R356" s="215"/>
      <c r="S356" s="215"/>
      <c r="T356" s="215"/>
      <c r="U356" s="215"/>
      <c r="V356" s="215"/>
      <c r="W356" s="215"/>
      <c r="X356" s="216"/>
      <c r="AT356" s="217" t="s">
        <v>211</v>
      </c>
      <c r="AU356" s="217" t="s">
        <v>207</v>
      </c>
      <c r="AV356" s="14" t="s">
        <v>207</v>
      </c>
      <c r="AW356" s="14" t="s">
        <v>5</v>
      </c>
      <c r="AX356" s="14" t="s">
        <v>74</v>
      </c>
      <c r="AY356" s="217" t="s">
        <v>198</v>
      </c>
    </row>
    <row r="357" spans="1:65" s="13" customFormat="1" ht="11.25">
      <c r="B357" s="197"/>
      <c r="C357" s="198"/>
      <c r="D357" s="192" t="s">
        <v>211</v>
      </c>
      <c r="E357" s="199" t="s">
        <v>20</v>
      </c>
      <c r="F357" s="200" t="s">
        <v>323</v>
      </c>
      <c r="G357" s="198"/>
      <c r="H357" s="199" t="s">
        <v>20</v>
      </c>
      <c r="I357" s="201"/>
      <c r="J357" s="201"/>
      <c r="K357" s="198"/>
      <c r="L357" s="198"/>
      <c r="M357" s="202"/>
      <c r="N357" s="203"/>
      <c r="O357" s="204"/>
      <c r="P357" s="204"/>
      <c r="Q357" s="204"/>
      <c r="R357" s="204"/>
      <c r="S357" s="204"/>
      <c r="T357" s="204"/>
      <c r="U357" s="204"/>
      <c r="V357" s="204"/>
      <c r="W357" s="204"/>
      <c r="X357" s="205"/>
      <c r="AT357" s="206" t="s">
        <v>211</v>
      </c>
      <c r="AU357" s="206" t="s">
        <v>207</v>
      </c>
      <c r="AV357" s="13" t="s">
        <v>82</v>
      </c>
      <c r="AW357" s="13" t="s">
        <v>5</v>
      </c>
      <c r="AX357" s="13" t="s">
        <v>74</v>
      </c>
      <c r="AY357" s="206" t="s">
        <v>198</v>
      </c>
    </row>
    <row r="358" spans="1:65" s="13" customFormat="1" ht="11.25">
      <c r="B358" s="197"/>
      <c r="C358" s="198"/>
      <c r="D358" s="192" t="s">
        <v>211</v>
      </c>
      <c r="E358" s="199" t="s">
        <v>20</v>
      </c>
      <c r="F358" s="200" t="s">
        <v>1571</v>
      </c>
      <c r="G358" s="198"/>
      <c r="H358" s="199" t="s">
        <v>20</v>
      </c>
      <c r="I358" s="201"/>
      <c r="J358" s="201"/>
      <c r="K358" s="198"/>
      <c r="L358" s="198"/>
      <c r="M358" s="202"/>
      <c r="N358" s="203"/>
      <c r="O358" s="204"/>
      <c r="P358" s="204"/>
      <c r="Q358" s="204"/>
      <c r="R358" s="204"/>
      <c r="S358" s="204"/>
      <c r="T358" s="204"/>
      <c r="U358" s="204"/>
      <c r="V358" s="204"/>
      <c r="W358" s="204"/>
      <c r="X358" s="205"/>
      <c r="AT358" s="206" t="s">
        <v>211</v>
      </c>
      <c r="AU358" s="206" t="s">
        <v>207</v>
      </c>
      <c r="AV358" s="13" t="s">
        <v>82</v>
      </c>
      <c r="AW358" s="13" t="s">
        <v>5</v>
      </c>
      <c r="AX358" s="13" t="s">
        <v>74</v>
      </c>
      <c r="AY358" s="206" t="s">
        <v>198</v>
      </c>
    </row>
    <row r="359" spans="1:65" s="13" customFormat="1" ht="11.25">
      <c r="B359" s="197"/>
      <c r="C359" s="198"/>
      <c r="D359" s="192" t="s">
        <v>211</v>
      </c>
      <c r="E359" s="199" t="s">
        <v>20</v>
      </c>
      <c r="F359" s="200" t="s">
        <v>216</v>
      </c>
      <c r="G359" s="198"/>
      <c r="H359" s="199" t="s">
        <v>20</v>
      </c>
      <c r="I359" s="201"/>
      <c r="J359" s="201"/>
      <c r="K359" s="198"/>
      <c r="L359" s="198"/>
      <c r="M359" s="202"/>
      <c r="N359" s="203"/>
      <c r="O359" s="204"/>
      <c r="P359" s="204"/>
      <c r="Q359" s="204"/>
      <c r="R359" s="204"/>
      <c r="S359" s="204"/>
      <c r="T359" s="204"/>
      <c r="U359" s="204"/>
      <c r="V359" s="204"/>
      <c r="W359" s="204"/>
      <c r="X359" s="205"/>
      <c r="AT359" s="206" t="s">
        <v>211</v>
      </c>
      <c r="AU359" s="206" t="s">
        <v>207</v>
      </c>
      <c r="AV359" s="13" t="s">
        <v>82</v>
      </c>
      <c r="AW359" s="13" t="s">
        <v>5</v>
      </c>
      <c r="AX359" s="13" t="s">
        <v>74</v>
      </c>
      <c r="AY359" s="206" t="s">
        <v>198</v>
      </c>
    </row>
    <row r="360" spans="1:65" s="14" customFormat="1" ht="11.25">
      <c r="B360" s="207"/>
      <c r="C360" s="208"/>
      <c r="D360" s="192" t="s">
        <v>211</v>
      </c>
      <c r="E360" s="209" t="s">
        <v>20</v>
      </c>
      <c r="F360" s="210" t="s">
        <v>217</v>
      </c>
      <c r="G360" s="208"/>
      <c r="H360" s="211">
        <v>2.4300000000000002</v>
      </c>
      <c r="I360" s="212"/>
      <c r="J360" s="212"/>
      <c r="K360" s="208"/>
      <c r="L360" s="208"/>
      <c r="M360" s="213"/>
      <c r="N360" s="214"/>
      <c r="O360" s="215"/>
      <c r="P360" s="215"/>
      <c r="Q360" s="215"/>
      <c r="R360" s="215"/>
      <c r="S360" s="215"/>
      <c r="T360" s="215"/>
      <c r="U360" s="215"/>
      <c r="V360" s="215"/>
      <c r="W360" s="215"/>
      <c r="X360" s="216"/>
      <c r="AT360" s="217" t="s">
        <v>211</v>
      </c>
      <c r="AU360" s="217" t="s">
        <v>207</v>
      </c>
      <c r="AV360" s="14" t="s">
        <v>207</v>
      </c>
      <c r="AW360" s="14" t="s">
        <v>5</v>
      </c>
      <c r="AX360" s="14" t="s">
        <v>74</v>
      </c>
      <c r="AY360" s="217" t="s">
        <v>198</v>
      </c>
    </row>
    <row r="361" spans="1:65" s="15" customFormat="1" ht="11.25">
      <c r="B361" s="218"/>
      <c r="C361" s="219"/>
      <c r="D361" s="192" t="s">
        <v>211</v>
      </c>
      <c r="E361" s="220" t="s">
        <v>20</v>
      </c>
      <c r="F361" s="221" t="s">
        <v>220</v>
      </c>
      <c r="G361" s="219"/>
      <c r="H361" s="222">
        <v>4.2300000000000004</v>
      </c>
      <c r="I361" s="223"/>
      <c r="J361" s="223"/>
      <c r="K361" s="219"/>
      <c r="L361" s="219"/>
      <c r="M361" s="224"/>
      <c r="N361" s="225"/>
      <c r="O361" s="226"/>
      <c r="P361" s="226"/>
      <c r="Q361" s="226"/>
      <c r="R361" s="226"/>
      <c r="S361" s="226"/>
      <c r="T361" s="226"/>
      <c r="U361" s="226"/>
      <c r="V361" s="226"/>
      <c r="W361" s="226"/>
      <c r="X361" s="227"/>
      <c r="AT361" s="228" t="s">
        <v>211</v>
      </c>
      <c r="AU361" s="228" t="s">
        <v>207</v>
      </c>
      <c r="AV361" s="15" t="s">
        <v>221</v>
      </c>
      <c r="AW361" s="15" t="s">
        <v>5</v>
      </c>
      <c r="AX361" s="15" t="s">
        <v>74</v>
      </c>
      <c r="AY361" s="228" t="s">
        <v>198</v>
      </c>
    </row>
    <row r="362" spans="1:65" s="14" customFormat="1" ht="11.25">
      <c r="B362" s="207"/>
      <c r="C362" s="208"/>
      <c r="D362" s="192" t="s">
        <v>211</v>
      </c>
      <c r="E362" s="209" t="s">
        <v>20</v>
      </c>
      <c r="F362" s="210" t="s">
        <v>1585</v>
      </c>
      <c r="G362" s="208"/>
      <c r="H362" s="211">
        <v>0.03</v>
      </c>
      <c r="I362" s="212"/>
      <c r="J362" s="212"/>
      <c r="K362" s="208"/>
      <c r="L362" s="208"/>
      <c r="M362" s="213"/>
      <c r="N362" s="214"/>
      <c r="O362" s="215"/>
      <c r="P362" s="215"/>
      <c r="Q362" s="215"/>
      <c r="R362" s="215"/>
      <c r="S362" s="215"/>
      <c r="T362" s="215"/>
      <c r="U362" s="215"/>
      <c r="V362" s="215"/>
      <c r="W362" s="215"/>
      <c r="X362" s="216"/>
      <c r="AT362" s="217" t="s">
        <v>211</v>
      </c>
      <c r="AU362" s="217" t="s">
        <v>207</v>
      </c>
      <c r="AV362" s="14" t="s">
        <v>207</v>
      </c>
      <c r="AW362" s="14" t="s">
        <v>5</v>
      </c>
      <c r="AX362" s="14" t="s">
        <v>74</v>
      </c>
      <c r="AY362" s="217" t="s">
        <v>198</v>
      </c>
    </row>
    <row r="363" spans="1:65" s="15" customFormat="1" ht="11.25">
      <c r="B363" s="218"/>
      <c r="C363" s="219"/>
      <c r="D363" s="192" t="s">
        <v>211</v>
      </c>
      <c r="E363" s="220" t="s">
        <v>20</v>
      </c>
      <c r="F363" s="221" t="s">
        <v>223</v>
      </c>
      <c r="G363" s="219"/>
      <c r="H363" s="222">
        <v>0.03</v>
      </c>
      <c r="I363" s="223"/>
      <c r="J363" s="223"/>
      <c r="K363" s="219"/>
      <c r="L363" s="219"/>
      <c r="M363" s="224"/>
      <c r="N363" s="225"/>
      <c r="O363" s="226"/>
      <c r="P363" s="226"/>
      <c r="Q363" s="226"/>
      <c r="R363" s="226"/>
      <c r="S363" s="226"/>
      <c r="T363" s="226"/>
      <c r="U363" s="226"/>
      <c r="V363" s="226"/>
      <c r="W363" s="226"/>
      <c r="X363" s="227"/>
      <c r="AT363" s="228" t="s">
        <v>211</v>
      </c>
      <c r="AU363" s="228" t="s">
        <v>207</v>
      </c>
      <c r="AV363" s="15" t="s">
        <v>221</v>
      </c>
      <c r="AW363" s="15" t="s">
        <v>5</v>
      </c>
      <c r="AX363" s="15" t="s">
        <v>82</v>
      </c>
      <c r="AY363" s="228" t="s">
        <v>198</v>
      </c>
    </row>
    <row r="364" spans="1:65" s="2" customFormat="1" ht="24.2" customHeight="1">
      <c r="A364" s="36"/>
      <c r="B364" s="37"/>
      <c r="C364" s="178" t="s">
        <v>345</v>
      </c>
      <c r="D364" s="178" t="s">
        <v>201</v>
      </c>
      <c r="E364" s="179" t="s">
        <v>1586</v>
      </c>
      <c r="F364" s="180" t="s">
        <v>1587</v>
      </c>
      <c r="G364" s="181" t="s">
        <v>342</v>
      </c>
      <c r="H364" s="182">
        <v>0.26100000000000001</v>
      </c>
      <c r="I364" s="183"/>
      <c r="J364" s="183"/>
      <c r="K364" s="184">
        <f>ROUND(P364*H364,2)</f>
        <v>0</v>
      </c>
      <c r="L364" s="180" t="s">
        <v>205</v>
      </c>
      <c r="M364" s="41"/>
      <c r="N364" s="185" t="s">
        <v>20</v>
      </c>
      <c r="O364" s="186" t="s">
        <v>44</v>
      </c>
      <c r="P364" s="187">
        <f>I364+J364</f>
        <v>0</v>
      </c>
      <c r="Q364" s="187">
        <f>ROUND(I364*H364,2)</f>
        <v>0</v>
      </c>
      <c r="R364" s="187">
        <f>ROUND(J364*H364,2)</f>
        <v>0</v>
      </c>
      <c r="S364" s="66"/>
      <c r="T364" s="188">
        <f>S364*H364</f>
        <v>0</v>
      </c>
      <c r="U364" s="188">
        <v>1.06277</v>
      </c>
      <c r="V364" s="188">
        <f>U364*H364</f>
        <v>0.27738297000000001</v>
      </c>
      <c r="W364" s="188">
        <v>0</v>
      </c>
      <c r="X364" s="189">
        <f>W364*H364</f>
        <v>0</v>
      </c>
      <c r="Y364" s="36"/>
      <c r="Z364" s="36"/>
      <c r="AA364" s="36"/>
      <c r="AB364" s="36"/>
      <c r="AC364" s="36"/>
      <c r="AD364" s="36"/>
      <c r="AE364" s="36"/>
      <c r="AR364" s="190" t="s">
        <v>206</v>
      </c>
      <c r="AT364" s="190" t="s">
        <v>201</v>
      </c>
      <c r="AU364" s="190" t="s">
        <v>207</v>
      </c>
      <c r="AY364" s="19" t="s">
        <v>198</v>
      </c>
      <c r="BE364" s="191">
        <f>IF(O364="základní",K364,0)</f>
        <v>0</v>
      </c>
      <c r="BF364" s="191">
        <f>IF(O364="snížená",K364,0)</f>
        <v>0</v>
      </c>
      <c r="BG364" s="191">
        <f>IF(O364="zákl. přenesená",K364,0)</f>
        <v>0</v>
      </c>
      <c r="BH364" s="191">
        <f>IF(O364="sníž. přenesená",K364,0)</f>
        <v>0</v>
      </c>
      <c r="BI364" s="191">
        <f>IF(O364="nulová",K364,0)</f>
        <v>0</v>
      </c>
      <c r="BJ364" s="19" t="s">
        <v>207</v>
      </c>
      <c r="BK364" s="191">
        <f>ROUND(P364*H364,2)</f>
        <v>0</v>
      </c>
      <c r="BL364" s="19" t="s">
        <v>206</v>
      </c>
      <c r="BM364" s="190" t="s">
        <v>1588</v>
      </c>
    </row>
    <row r="365" spans="1:65" s="2" customFormat="1" ht="11.25">
      <c r="A365" s="36"/>
      <c r="B365" s="37"/>
      <c r="C365" s="38"/>
      <c r="D365" s="192" t="s">
        <v>209</v>
      </c>
      <c r="E365" s="38"/>
      <c r="F365" s="193" t="s">
        <v>1589</v>
      </c>
      <c r="G365" s="38"/>
      <c r="H365" s="38"/>
      <c r="I365" s="194"/>
      <c r="J365" s="194"/>
      <c r="K365" s="38"/>
      <c r="L365" s="38"/>
      <c r="M365" s="41"/>
      <c r="N365" s="195"/>
      <c r="O365" s="196"/>
      <c r="P365" s="66"/>
      <c r="Q365" s="66"/>
      <c r="R365" s="66"/>
      <c r="S365" s="66"/>
      <c r="T365" s="66"/>
      <c r="U365" s="66"/>
      <c r="V365" s="66"/>
      <c r="W365" s="66"/>
      <c r="X365" s="67"/>
      <c r="Y365" s="36"/>
      <c r="Z365" s="36"/>
      <c r="AA365" s="36"/>
      <c r="AB365" s="36"/>
      <c r="AC365" s="36"/>
      <c r="AD365" s="36"/>
      <c r="AE365" s="36"/>
      <c r="AT365" s="19" t="s">
        <v>209</v>
      </c>
      <c r="AU365" s="19" t="s">
        <v>207</v>
      </c>
    </row>
    <row r="366" spans="1:65" s="13" customFormat="1" ht="11.25">
      <c r="B366" s="197"/>
      <c r="C366" s="198"/>
      <c r="D366" s="192" t="s">
        <v>211</v>
      </c>
      <c r="E366" s="199" t="s">
        <v>20</v>
      </c>
      <c r="F366" s="200" t="s">
        <v>1590</v>
      </c>
      <c r="G366" s="198"/>
      <c r="H366" s="199" t="s">
        <v>20</v>
      </c>
      <c r="I366" s="201"/>
      <c r="J366" s="201"/>
      <c r="K366" s="198"/>
      <c r="L366" s="198"/>
      <c r="M366" s="202"/>
      <c r="N366" s="203"/>
      <c r="O366" s="204"/>
      <c r="P366" s="204"/>
      <c r="Q366" s="204"/>
      <c r="R366" s="204"/>
      <c r="S366" s="204"/>
      <c r="T366" s="204"/>
      <c r="U366" s="204"/>
      <c r="V366" s="204"/>
      <c r="W366" s="204"/>
      <c r="X366" s="205"/>
      <c r="AT366" s="206" t="s">
        <v>211</v>
      </c>
      <c r="AU366" s="206" t="s">
        <v>207</v>
      </c>
      <c r="AV366" s="13" t="s">
        <v>82</v>
      </c>
      <c r="AW366" s="13" t="s">
        <v>5</v>
      </c>
      <c r="AX366" s="13" t="s">
        <v>74</v>
      </c>
      <c r="AY366" s="206" t="s">
        <v>198</v>
      </c>
    </row>
    <row r="367" spans="1:65" s="13" customFormat="1" ht="11.25">
      <c r="B367" s="197"/>
      <c r="C367" s="198"/>
      <c r="D367" s="192" t="s">
        <v>211</v>
      </c>
      <c r="E367" s="199" t="s">
        <v>20</v>
      </c>
      <c r="F367" s="200" t="s">
        <v>323</v>
      </c>
      <c r="G367" s="198"/>
      <c r="H367" s="199" t="s">
        <v>20</v>
      </c>
      <c r="I367" s="201"/>
      <c r="J367" s="201"/>
      <c r="K367" s="198"/>
      <c r="L367" s="198"/>
      <c r="M367" s="202"/>
      <c r="N367" s="203"/>
      <c r="O367" s="204"/>
      <c r="P367" s="204"/>
      <c r="Q367" s="204"/>
      <c r="R367" s="204"/>
      <c r="S367" s="204"/>
      <c r="T367" s="204"/>
      <c r="U367" s="204"/>
      <c r="V367" s="204"/>
      <c r="W367" s="204"/>
      <c r="X367" s="205"/>
      <c r="AT367" s="206" t="s">
        <v>211</v>
      </c>
      <c r="AU367" s="206" t="s">
        <v>207</v>
      </c>
      <c r="AV367" s="13" t="s">
        <v>82</v>
      </c>
      <c r="AW367" s="13" t="s">
        <v>5</v>
      </c>
      <c r="AX367" s="13" t="s">
        <v>74</v>
      </c>
      <c r="AY367" s="206" t="s">
        <v>198</v>
      </c>
    </row>
    <row r="368" spans="1:65" s="13" customFormat="1" ht="11.25">
      <c r="B368" s="197"/>
      <c r="C368" s="198"/>
      <c r="D368" s="192" t="s">
        <v>211</v>
      </c>
      <c r="E368" s="199" t="s">
        <v>20</v>
      </c>
      <c r="F368" s="200" t="s">
        <v>1590</v>
      </c>
      <c r="G368" s="198"/>
      <c r="H368" s="199" t="s">
        <v>20</v>
      </c>
      <c r="I368" s="201"/>
      <c r="J368" s="201"/>
      <c r="K368" s="198"/>
      <c r="L368" s="198"/>
      <c r="M368" s="202"/>
      <c r="N368" s="203"/>
      <c r="O368" s="204"/>
      <c r="P368" s="204"/>
      <c r="Q368" s="204"/>
      <c r="R368" s="204"/>
      <c r="S368" s="204"/>
      <c r="T368" s="204"/>
      <c r="U368" s="204"/>
      <c r="V368" s="204"/>
      <c r="W368" s="204"/>
      <c r="X368" s="205"/>
      <c r="AT368" s="206" t="s">
        <v>211</v>
      </c>
      <c r="AU368" s="206" t="s">
        <v>207</v>
      </c>
      <c r="AV368" s="13" t="s">
        <v>82</v>
      </c>
      <c r="AW368" s="13" t="s">
        <v>5</v>
      </c>
      <c r="AX368" s="13" t="s">
        <v>74</v>
      </c>
      <c r="AY368" s="206" t="s">
        <v>198</v>
      </c>
    </row>
    <row r="369" spans="2:51" s="13" customFormat="1" ht="11.25">
      <c r="B369" s="197"/>
      <c r="C369" s="198"/>
      <c r="D369" s="192" t="s">
        <v>211</v>
      </c>
      <c r="E369" s="199" t="s">
        <v>20</v>
      </c>
      <c r="F369" s="200" t="s">
        <v>228</v>
      </c>
      <c r="G369" s="198"/>
      <c r="H369" s="199" t="s">
        <v>20</v>
      </c>
      <c r="I369" s="201"/>
      <c r="J369" s="201"/>
      <c r="K369" s="198"/>
      <c r="L369" s="198"/>
      <c r="M369" s="202"/>
      <c r="N369" s="203"/>
      <c r="O369" s="204"/>
      <c r="P369" s="204"/>
      <c r="Q369" s="204"/>
      <c r="R369" s="204"/>
      <c r="S369" s="204"/>
      <c r="T369" s="204"/>
      <c r="U369" s="204"/>
      <c r="V369" s="204"/>
      <c r="W369" s="204"/>
      <c r="X369" s="205"/>
      <c r="AT369" s="206" t="s">
        <v>211</v>
      </c>
      <c r="AU369" s="206" t="s">
        <v>207</v>
      </c>
      <c r="AV369" s="13" t="s">
        <v>82</v>
      </c>
      <c r="AW369" s="13" t="s">
        <v>5</v>
      </c>
      <c r="AX369" s="13" t="s">
        <v>74</v>
      </c>
      <c r="AY369" s="206" t="s">
        <v>198</v>
      </c>
    </row>
    <row r="370" spans="2:51" s="14" customFormat="1" ht="11.25">
      <c r="B370" s="207"/>
      <c r="C370" s="208"/>
      <c r="D370" s="192" t="s">
        <v>211</v>
      </c>
      <c r="E370" s="209" t="s">
        <v>20</v>
      </c>
      <c r="F370" s="210" t="s">
        <v>229</v>
      </c>
      <c r="G370" s="208"/>
      <c r="H370" s="211">
        <v>25.33</v>
      </c>
      <c r="I370" s="212"/>
      <c r="J370" s="212"/>
      <c r="K370" s="208"/>
      <c r="L370" s="208"/>
      <c r="M370" s="213"/>
      <c r="N370" s="214"/>
      <c r="O370" s="215"/>
      <c r="P370" s="215"/>
      <c r="Q370" s="215"/>
      <c r="R370" s="215"/>
      <c r="S370" s="215"/>
      <c r="T370" s="215"/>
      <c r="U370" s="215"/>
      <c r="V370" s="215"/>
      <c r="W370" s="215"/>
      <c r="X370" s="216"/>
      <c r="AT370" s="217" t="s">
        <v>211</v>
      </c>
      <c r="AU370" s="217" t="s">
        <v>207</v>
      </c>
      <c r="AV370" s="14" t="s">
        <v>207</v>
      </c>
      <c r="AW370" s="14" t="s">
        <v>5</v>
      </c>
      <c r="AX370" s="14" t="s">
        <v>74</v>
      </c>
      <c r="AY370" s="217" t="s">
        <v>198</v>
      </c>
    </row>
    <row r="371" spans="2:51" s="13" customFormat="1" ht="11.25">
      <c r="B371" s="197"/>
      <c r="C371" s="198"/>
      <c r="D371" s="192" t="s">
        <v>211</v>
      </c>
      <c r="E371" s="199" t="s">
        <v>20</v>
      </c>
      <c r="F371" s="200" t="s">
        <v>323</v>
      </c>
      <c r="G371" s="198"/>
      <c r="H371" s="199" t="s">
        <v>20</v>
      </c>
      <c r="I371" s="201"/>
      <c r="J371" s="201"/>
      <c r="K371" s="198"/>
      <c r="L371" s="198"/>
      <c r="M371" s="202"/>
      <c r="N371" s="203"/>
      <c r="O371" s="204"/>
      <c r="P371" s="204"/>
      <c r="Q371" s="204"/>
      <c r="R371" s="204"/>
      <c r="S371" s="204"/>
      <c r="T371" s="204"/>
      <c r="U371" s="204"/>
      <c r="V371" s="204"/>
      <c r="W371" s="204"/>
      <c r="X371" s="205"/>
      <c r="AT371" s="206" t="s">
        <v>211</v>
      </c>
      <c r="AU371" s="206" t="s">
        <v>207</v>
      </c>
      <c r="AV371" s="13" t="s">
        <v>82</v>
      </c>
      <c r="AW371" s="13" t="s">
        <v>5</v>
      </c>
      <c r="AX371" s="13" t="s">
        <v>74</v>
      </c>
      <c r="AY371" s="206" t="s">
        <v>198</v>
      </c>
    </row>
    <row r="372" spans="2:51" s="13" customFormat="1" ht="11.25">
      <c r="B372" s="197"/>
      <c r="C372" s="198"/>
      <c r="D372" s="192" t="s">
        <v>211</v>
      </c>
      <c r="E372" s="199" t="s">
        <v>20</v>
      </c>
      <c r="F372" s="200" t="s">
        <v>1590</v>
      </c>
      <c r="G372" s="198"/>
      <c r="H372" s="199" t="s">
        <v>20</v>
      </c>
      <c r="I372" s="201"/>
      <c r="J372" s="201"/>
      <c r="K372" s="198"/>
      <c r="L372" s="198"/>
      <c r="M372" s="202"/>
      <c r="N372" s="203"/>
      <c r="O372" s="204"/>
      <c r="P372" s="204"/>
      <c r="Q372" s="204"/>
      <c r="R372" s="204"/>
      <c r="S372" s="204"/>
      <c r="T372" s="204"/>
      <c r="U372" s="204"/>
      <c r="V372" s="204"/>
      <c r="W372" s="204"/>
      <c r="X372" s="205"/>
      <c r="AT372" s="206" t="s">
        <v>211</v>
      </c>
      <c r="AU372" s="206" t="s">
        <v>207</v>
      </c>
      <c r="AV372" s="13" t="s">
        <v>82</v>
      </c>
      <c r="AW372" s="13" t="s">
        <v>5</v>
      </c>
      <c r="AX372" s="13" t="s">
        <v>74</v>
      </c>
      <c r="AY372" s="206" t="s">
        <v>198</v>
      </c>
    </row>
    <row r="373" spans="2:51" s="13" customFormat="1" ht="11.25">
      <c r="B373" s="197"/>
      <c r="C373" s="198"/>
      <c r="D373" s="192" t="s">
        <v>211</v>
      </c>
      <c r="E373" s="199" t="s">
        <v>20</v>
      </c>
      <c r="F373" s="200" t="s">
        <v>214</v>
      </c>
      <c r="G373" s="198"/>
      <c r="H373" s="199" t="s">
        <v>20</v>
      </c>
      <c r="I373" s="201"/>
      <c r="J373" s="201"/>
      <c r="K373" s="198"/>
      <c r="L373" s="198"/>
      <c r="M373" s="202"/>
      <c r="N373" s="203"/>
      <c r="O373" s="204"/>
      <c r="P373" s="204"/>
      <c r="Q373" s="204"/>
      <c r="R373" s="204"/>
      <c r="S373" s="204"/>
      <c r="T373" s="204"/>
      <c r="U373" s="204"/>
      <c r="V373" s="204"/>
      <c r="W373" s="204"/>
      <c r="X373" s="205"/>
      <c r="AT373" s="206" t="s">
        <v>211</v>
      </c>
      <c r="AU373" s="206" t="s">
        <v>207</v>
      </c>
      <c r="AV373" s="13" t="s">
        <v>82</v>
      </c>
      <c r="AW373" s="13" t="s">
        <v>5</v>
      </c>
      <c r="AX373" s="13" t="s">
        <v>74</v>
      </c>
      <c r="AY373" s="206" t="s">
        <v>198</v>
      </c>
    </row>
    <row r="374" spans="2:51" s="14" customFormat="1" ht="11.25">
      <c r="B374" s="207"/>
      <c r="C374" s="208"/>
      <c r="D374" s="192" t="s">
        <v>211</v>
      </c>
      <c r="E374" s="209" t="s">
        <v>20</v>
      </c>
      <c r="F374" s="210" t="s">
        <v>215</v>
      </c>
      <c r="G374" s="208"/>
      <c r="H374" s="211">
        <v>1.8</v>
      </c>
      <c r="I374" s="212"/>
      <c r="J374" s="212"/>
      <c r="K374" s="208"/>
      <c r="L374" s="208"/>
      <c r="M374" s="213"/>
      <c r="N374" s="214"/>
      <c r="O374" s="215"/>
      <c r="P374" s="215"/>
      <c r="Q374" s="215"/>
      <c r="R374" s="215"/>
      <c r="S374" s="215"/>
      <c r="T374" s="215"/>
      <c r="U374" s="215"/>
      <c r="V374" s="215"/>
      <c r="W374" s="215"/>
      <c r="X374" s="216"/>
      <c r="AT374" s="217" t="s">
        <v>211</v>
      </c>
      <c r="AU374" s="217" t="s">
        <v>207</v>
      </c>
      <c r="AV374" s="14" t="s">
        <v>207</v>
      </c>
      <c r="AW374" s="14" t="s">
        <v>5</v>
      </c>
      <c r="AX374" s="14" t="s">
        <v>74</v>
      </c>
      <c r="AY374" s="217" t="s">
        <v>198</v>
      </c>
    </row>
    <row r="375" spans="2:51" s="13" customFormat="1" ht="11.25">
      <c r="B375" s="197"/>
      <c r="C375" s="198"/>
      <c r="D375" s="192" t="s">
        <v>211</v>
      </c>
      <c r="E375" s="199" t="s">
        <v>20</v>
      </c>
      <c r="F375" s="200" t="s">
        <v>323</v>
      </c>
      <c r="G375" s="198"/>
      <c r="H375" s="199" t="s">
        <v>20</v>
      </c>
      <c r="I375" s="201"/>
      <c r="J375" s="201"/>
      <c r="K375" s="198"/>
      <c r="L375" s="198"/>
      <c r="M375" s="202"/>
      <c r="N375" s="203"/>
      <c r="O375" s="204"/>
      <c r="P375" s="204"/>
      <c r="Q375" s="204"/>
      <c r="R375" s="204"/>
      <c r="S375" s="204"/>
      <c r="T375" s="204"/>
      <c r="U375" s="204"/>
      <c r="V375" s="204"/>
      <c r="W375" s="204"/>
      <c r="X375" s="205"/>
      <c r="AT375" s="206" t="s">
        <v>211</v>
      </c>
      <c r="AU375" s="206" t="s">
        <v>207</v>
      </c>
      <c r="AV375" s="13" t="s">
        <v>82</v>
      </c>
      <c r="AW375" s="13" t="s">
        <v>5</v>
      </c>
      <c r="AX375" s="13" t="s">
        <v>74</v>
      </c>
      <c r="AY375" s="206" t="s">
        <v>198</v>
      </c>
    </row>
    <row r="376" spans="2:51" s="13" customFormat="1" ht="11.25">
      <c r="B376" s="197"/>
      <c r="C376" s="198"/>
      <c r="D376" s="192" t="s">
        <v>211</v>
      </c>
      <c r="E376" s="199" t="s">
        <v>20</v>
      </c>
      <c r="F376" s="200" t="s">
        <v>1590</v>
      </c>
      <c r="G376" s="198"/>
      <c r="H376" s="199" t="s">
        <v>20</v>
      </c>
      <c r="I376" s="201"/>
      <c r="J376" s="201"/>
      <c r="K376" s="198"/>
      <c r="L376" s="198"/>
      <c r="M376" s="202"/>
      <c r="N376" s="203"/>
      <c r="O376" s="204"/>
      <c r="P376" s="204"/>
      <c r="Q376" s="204"/>
      <c r="R376" s="204"/>
      <c r="S376" s="204"/>
      <c r="T376" s="204"/>
      <c r="U376" s="204"/>
      <c r="V376" s="204"/>
      <c r="W376" s="204"/>
      <c r="X376" s="205"/>
      <c r="AT376" s="206" t="s">
        <v>211</v>
      </c>
      <c r="AU376" s="206" t="s">
        <v>207</v>
      </c>
      <c r="AV376" s="13" t="s">
        <v>82</v>
      </c>
      <c r="AW376" s="13" t="s">
        <v>5</v>
      </c>
      <c r="AX376" s="13" t="s">
        <v>74</v>
      </c>
      <c r="AY376" s="206" t="s">
        <v>198</v>
      </c>
    </row>
    <row r="377" spans="2:51" s="13" customFormat="1" ht="11.25">
      <c r="B377" s="197"/>
      <c r="C377" s="198"/>
      <c r="D377" s="192" t="s">
        <v>211</v>
      </c>
      <c r="E377" s="199" t="s">
        <v>20</v>
      </c>
      <c r="F377" s="200" t="s">
        <v>216</v>
      </c>
      <c r="G377" s="198"/>
      <c r="H377" s="199" t="s">
        <v>20</v>
      </c>
      <c r="I377" s="201"/>
      <c r="J377" s="201"/>
      <c r="K377" s="198"/>
      <c r="L377" s="198"/>
      <c r="M377" s="202"/>
      <c r="N377" s="203"/>
      <c r="O377" s="204"/>
      <c r="P377" s="204"/>
      <c r="Q377" s="204"/>
      <c r="R377" s="204"/>
      <c r="S377" s="204"/>
      <c r="T377" s="204"/>
      <c r="U377" s="204"/>
      <c r="V377" s="204"/>
      <c r="W377" s="204"/>
      <c r="X377" s="205"/>
      <c r="AT377" s="206" t="s">
        <v>211</v>
      </c>
      <c r="AU377" s="206" t="s">
        <v>207</v>
      </c>
      <c r="AV377" s="13" t="s">
        <v>82</v>
      </c>
      <c r="AW377" s="13" t="s">
        <v>5</v>
      </c>
      <c r="AX377" s="13" t="s">
        <v>74</v>
      </c>
      <c r="AY377" s="206" t="s">
        <v>198</v>
      </c>
    </row>
    <row r="378" spans="2:51" s="14" customFormat="1" ht="11.25">
      <c r="B378" s="207"/>
      <c r="C378" s="208"/>
      <c r="D378" s="192" t="s">
        <v>211</v>
      </c>
      <c r="E378" s="209" t="s">
        <v>20</v>
      </c>
      <c r="F378" s="210" t="s">
        <v>217</v>
      </c>
      <c r="G378" s="208"/>
      <c r="H378" s="211">
        <v>2.4300000000000002</v>
      </c>
      <c r="I378" s="212"/>
      <c r="J378" s="212"/>
      <c r="K378" s="208"/>
      <c r="L378" s="208"/>
      <c r="M378" s="213"/>
      <c r="N378" s="214"/>
      <c r="O378" s="215"/>
      <c r="P378" s="215"/>
      <c r="Q378" s="215"/>
      <c r="R378" s="215"/>
      <c r="S378" s="215"/>
      <c r="T378" s="215"/>
      <c r="U378" s="215"/>
      <c r="V378" s="215"/>
      <c r="W378" s="215"/>
      <c r="X378" s="216"/>
      <c r="AT378" s="217" t="s">
        <v>211</v>
      </c>
      <c r="AU378" s="217" t="s">
        <v>207</v>
      </c>
      <c r="AV378" s="14" t="s">
        <v>207</v>
      </c>
      <c r="AW378" s="14" t="s">
        <v>5</v>
      </c>
      <c r="AX378" s="14" t="s">
        <v>74</v>
      </c>
      <c r="AY378" s="217" t="s">
        <v>198</v>
      </c>
    </row>
    <row r="379" spans="2:51" s="13" customFormat="1" ht="11.25">
      <c r="B379" s="197"/>
      <c r="C379" s="198"/>
      <c r="D379" s="192" t="s">
        <v>211</v>
      </c>
      <c r="E379" s="199" t="s">
        <v>20</v>
      </c>
      <c r="F379" s="200" t="s">
        <v>323</v>
      </c>
      <c r="G379" s="198"/>
      <c r="H379" s="199" t="s">
        <v>20</v>
      </c>
      <c r="I379" s="201"/>
      <c r="J379" s="201"/>
      <c r="K379" s="198"/>
      <c r="L379" s="198"/>
      <c r="M379" s="202"/>
      <c r="N379" s="203"/>
      <c r="O379" s="204"/>
      <c r="P379" s="204"/>
      <c r="Q379" s="204"/>
      <c r="R379" s="204"/>
      <c r="S379" s="204"/>
      <c r="T379" s="204"/>
      <c r="U379" s="204"/>
      <c r="V379" s="204"/>
      <c r="W379" s="204"/>
      <c r="X379" s="205"/>
      <c r="AT379" s="206" t="s">
        <v>211</v>
      </c>
      <c r="AU379" s="206" t="s">
        <v>207</v>
      </c>
      <c r="AV379" s="13" t="s">
        <v>82</v>
      </c>
      <c r="AW379" s="13" t="s">
        <v>5</v>
      </c>
      <c r="AX379" s="13" t="s">
        <v>74</v>
      </c>
      <c r="AY379" s="206" t="s">
        <v>198</v>
      </c>
    </row>
    <row r="380" spans="2:51" s="13" customFormat="1" ht="11.25">
      <c r="B380" s="197"/>
      <c r="C380" s="198"/>
      <c r="D380" s="192" t="s">
        <v>211</v>
      </c>
      <c r="E380" s="199" t="s">
        <v>20</v>
      </c>
      <c r="F380" s="200" t="s">
        <v>1590</v>
      </c>
      <c r="G380" s="198"/>
      <c r="H380" s="199" t="s">
        <v>20</v>
      </c>
      <c r="I380" s="201"/>
      <c r="J380" s="201"/>
      <c r="K380" s="198"/>
      <c r="L380" s="198"/>
      <c r="M380" s="202"/>
      <c r="N380" s="203"/>
      <c r="O380" s="204"/>
      <c r="P380" s="204"/>
      <c r="Q380" s="204"/>
      <c r="R380" s="204"/>
      <c r="S380" s="204"/>
      <c r="T380" s="204"/>
      <c r="U380" s="204"/>
      <c r="V380" s="204"/>
      <c r="W380" s="204"/>
      <c r="X380" s="205"/>
      <c r="AT380" s="206" t="s">
        <v>211</v>
      </c>
      <c r="AU380" s="206" t="s">
        <v>207</v>
      </c>
      <c r="AV380" s="13" t="s">
        <v>82</v>
      </c>
      <c r="AW380" s="13" t="s">
        <v>5</v>
      </c>
      <c r="AX380" s="13" t="s">
        <v>74</v>
      </c>
      <c r="AY380" s="206" t="s">
        <v>198</v>
      </c>
    </row>
    <row r="381" spans="2:51" s="13" customFormat="1" ht="11.25">
      <c r="B381" s="197"/>
      <c r="C381" s="198"/>
      <c r="D381" s="192" t="s">
        <v>211</v>
      </c>
      <c r="E381" s="199" t="s">
        <v>20</v>
      </c>
      <c r="F381" s="200" t="s">
        <v>230</v>
      </c>
      <c r="G381" s="198"/>
      <c r="H381" s="199" t="s">
        <v>20</v>
      </c>
      <c r="I381" s="201"/>
      <c r="J381" s="201"/>
      <c r="K381" s="198"/>
      <c r="L381" s="198"/>
      <c r="M381" s="202"/>
      <c r="N381" s="203"/>
      <c r="O381" s="204"/>
      <c r="P381" s="204"/>
      <c r="Q381" s="204"/>
      <c r="R381" s="204"/>
      <c r="S381" s="204"/>
      <c r="T381" s="204"/>
      <c r="U381" s="204"/>
      <c r="V381" s="204"/>
      <c r="W381" s="204"/>
      <c r="X381" s="205"/>
      <c r="AT381" s="206" t="s">
        <v>211</v>
      </c>
      <c r="AU381" s="206" t="s">
        <v>207</v>
      </c>
      <c r="AV381" s="13" t="s">
        <v>82</v>
      </c>
      <c r="AW381" s="13" t="s">
        <v>5</v>
      </c>
      <c r="AX381" s="13" t="s">
        <v>74</v>
      </c>
      <c r="AY381" s="206" t="s">
        <v>198</v>
      </c>
    </row>
    <row r="382" spans="2:51" s="14" customFormat="1" ht="11.25">
      <c r="B382" s="207"/>
      <c r="C382" s="208"/>
      <c r="D382" s="192" t="s">
        <v>211</v>
      </c>
      <c r="E382" s="209" t="s">
        <v>20</v>
      </c>
      <c r="F382" s="210" t="s">
        <v>231</v>
      </c>
      <c r="G382" s="208"/>
      <c r="H382" s="211">
        <v>5.66</v>
      </c>
      <c r="I382" s="212"/>
      <c r="J382" s="212"/>
      <c r="K382" s="208"/>
      <c r="L382" s="208"/>
      <c r="M382" s="213"/>
      <c r="N382" s="214"/>
      <c r="O382" s="215"/>
      <c r="P382" s="215"/>
      <c r="Q382" s="215"/>
      <c r="R382" s="215"/>
      <c r="S382" s="215"/>
      <c r="T382" s="215"/>
      <c r="U382" s="215"/>
      <c r="V382" s="215"/>
      <c r="W382" s="215"/>
      <c r="X382" s="216"/>
      <c r="AT382" s="217" t="s">
        <v>211</v>
      </c>
      <c r="AU382" s="217" t="s">
        <v>207</v>
      </c>
      <c r="AV382" s="14" t="s">
        <v>207</v>
      </c>
      <c r="AW382" s="14" t="s">
        <v>5</v>
      </c>
      <c r="AX382" s="14" t="s">
        <v>74</v>
      </c>
      <c r="AY382" s="217" t="s">
        <v>198</v>
      </c>
    </row>
    <row r="383" spans="2:51" s="13" customFormat="1" ht="11.25">
      <c r="B383" s="197"/>
      <c r="C383" s="198"/>
      <c r="D383" s="192" t="s">
        <v>211</v>
      </c>
      <c r="E383" s="199" t="s">
        <v>20</v>
      </c>
      <c r="F383" s="200" t="s">
        <v>323</v>
      </c>
      <c r="G383" s="198"/>
      <c r="H383" s="199" t="s">
        <v>20</v>
      </c>
      <c r="I383" s="201"/>
      <c r="J383" s="201"/>
      <c r="K383" s="198"/>
      <c r="L383" s="198"/>
      <c r="M383" s="202"/>
      <c r="N383" s="203"/>
      <c r="O383" s="204"/>
      <c r="P383" s="204"/>
      <c r="Q383" s="204"/>
      <c r="R383" s="204"/>
      <c r="S383" s="204"/>
      <c r="T383" s="204"/>
      <c r="U383" s="204"/>
      <c r="V383" s="204"/>
      <c r="W383" s="204"/>
      <c r="X383" s="205"/>
      <c r="AT383" s="206" t="s">
        <v>211</v>
      </c>
      <c r="AU383" s="206" t="s">
        <v>207</v>
      </c>
      <c r="AV383" s="13" t="s">
        <v>82</v>
      </c>
      <c r="AW383" s="13" t="s">
        <v>5</v>
      </c>
      <c r="AX383" s="13" t="s">
        <v>74</v>
      </c>
      <c r="AY383" s="206" t="s">
        <v>198</v>
      </c>
    </row>
    <row r="384" spans="2:51" s="13" customFormat="1" ht="11.25">
      <c r="B384" s="197"/>
      <c r="C384" s="198"/>
      <c r="D384" s="192" t="s">
        <v>211</v>
      </c>
      <c r="E384" s="199" t="s">
        <v>20</v>
      </c>
      <c r="F384" s="200" t="s">
        <v>1590</v>
      </c>
      <c r="G384" s="198"/>
      <c r="H384" s="199" t="s">
        <v>20</v>
      </c>
      <c r="I384" s="201"/>
      <c r="J384" s="201"/>
      <c r="K384" s="198"/>
      <c r="L384" s="198"/>
      <c r="M384" s="202"/>
      <c r="N384" s="203"/>
      <c r="O384" s="204"/>
      <c r="P384" s="204"/>
      <c r="Q384" s="204"/>
      <c r="R384" s="204"/>
      <c r="S384" s="204"/>
      <c r="T384" s="204"/>
      <c r="U384" s="204"/>
      <c r="V384" s="204"/>
      <c r="W384" s="204"/>
      <c r="X384" s="205"/>
      <c r="AT384" s="206" t="s">
        <v>211</v>
      </c>
      <c r="AU384" s="206" t="s">
        <v>207</v>
      </c>
      <c r="AV384" s="13" t="s">
        <v>82</v>
      </c>
      <c r="AW384" s="13" t="s">
        <v>5</v>
      </c>
      <c r="AX384" s="13" t="s">
        <v>74</v>
      </c>
      <c r="AY384" s="206" t="s">
        <v>198</v>
      </c>
    </row>
    <row r="385" spans="2:51" s="13" customFormat="1" ht="11.25">
      <c r="B385" s="197"/>
      <c r="C385" s="198"/>
      <c r="D385" s="192" t="s">
        <v>211</v>
      </c>
      <c r="E385" s="199" t="s">
        <v>20</v>
      </c>
      <c r="F385" s="200" t="s">
        <v>232</v>
      </c>
      <c r="G385" s="198"/>
      <c r="H385" s="199" t="s">
        <v>20</v>
      </c>
      <c r="I385" s="201"/>
      <c r="J385" s="201"/>
      <c r="K385" s="198"/>
      <c r="L385" s="198"/>
      <c r="M385" s="202"/>
      <c r="N385" s="203"/>
      <c r="O385" s="204"/>
      <c r="P385" s="204"/>
      <c r="Q385" s="204"/>
      <c r="R385" s="204"/>
      <c r="S385" s="204"/>
      <c r="T385" s="204"/>
      <c r="U385" s="204"/>
      <c r="V385" s="204"/>
      <c r="W385" s="204"/>
      <c r="X385" s="205"/>
      <c r="AT385" s="206" t="s">
        <v>211</v>
      </c>
      <c r="AU385" s="206" t="s">
        <v>207</v>
      </c>
      <c r="AV385" s="13" t="s">
        <v>82</v>
      </c>
      <c r="AW385" s="13" t="s">
        <v>5</v>
      </c>
      <c r="AX385" s="13" t="s">
        <v>74</v>
      </c>
      <c r="AY385" s="206" t="s">
        <v>198</v>
      </c>
    </row>
    <row r="386" spans="2:51" s="14" customFormat="1" ht="11.25">
      <c r="B386" s="207"/>
      <c r="C386" s="208"/>
      <c r="D386" s="192" t="s">
        <v>211</v>
      </c>
      <c r="E386" s="209" t="s">
        <v>20</v>
      </c>
      <c r="F386" s="210" t="s">
        <v>233</v>
      </c>
      <c r="G386" s="208"/>
      <c r="H386" s="211">
        <v>24.73</v>
      </c>
      <c r="I386" s="212"/>
      <c r="J386" s="212"/>
      <c r="K386" s="208"/>
      <c r="L386" s="208"/>
      <c r="M386" s="213"/>
      <c r="N386" s="214"/>
      <c r="O386" s="215"/>
      <c r="P386" s="215"/>
      <c r="Q386" s="215"/>
      <c r="R386" s="215"/>
      <c r="S386" s="215"/>
      <c r="T386" s="215"/>
      <c r="U386" s="215"/>
      <c r="V386" s="215"/>
      <c r="W386" s="215"/>
      <c r="X386" s="216"/>
      <c r="AT386" s="217" t="s">
        <v>211</v>
      </c>
      <c r="AU386" s="217" t="s">
        <v>207</v>
      </c>
      <c r="AV386" s="14" t="s">
        <v>207</v>
      </c>
      <c r="AW386" s="14" t="s">
        <v>5</v>
      </c>
      <c r="AX386" s="14" t="s">
        <v>74</v>
      </c>
      <c r="AY386" s="217" t="s">
        <v>198</v>
      </c>
    </row>
    <row r="387" spans="2:51" s="13" customFormat="1" ht="11.25">
      <c r="B387" s="197"/>
      <c r="C387" s="198"/>
      <c r="D387" s="192" t="s">
        <v>211</v>
      </c>
      <c r="E387" s="199" t="s">
        <v>20</v>
      </c>
      <c r="F387" s="200" t="s">
        <v>323</v>
      </c>
      <c r="G387" s="198"/>
      <c r="H387" s="199" t="s">
        <v>20</v>
      </c>
      <c r="I387" s="201"/>
      <c r="J387" s="201"/>
      <c r="K387" s="198"/>
      <c r="L387" s="198"/>
      <c r="M387" s="202"/>
      <c r="N387" s="203"/>
      <c r="O387" s="204"/>
      <c r="P387" s="204"/>
      <c r="Q387" s="204"/>
      <c r="R387" s="204"/>
      <c r="S387" s="204"/>
      <c r="T387" s="204"/>
      <c r="U387" s="204"/>
      <c r="V387" s="204"/>
      <c r="W387" s="204"/>
      <c r="X387" s="205"/>
      <c r="AT387" s="206" t="s">
        <v>211</v>
      </c>
      <c r="AU387" s="206" t="s">
        <v>207</v>
      </c>
      <c r="AV387" s="13" t="s">
        <v>82</v>
      </c>
      <c r="AW387" s="13" t="s">
        <v>5</v>
      </c>
      <c r="AX387" s="13" t="s">
        <v>74</v>
      </c>
      <c r="AY387" s="206" t="s">
        <v>198</v>
      </c>
    </row>
    <row r="388" spans="2:51" s="13" customFormat="1" ht="11.25">
      <c r="B388" s="197"/>
      <c r="C388" s="198"/>
      <c r="D388" s="192" t="s">
        <v>211</v>
      </c>
      <c r="E388" s="199" t="s">
        <v>20</v>
      </c>
      <c r="F388" s="200" t="s">
        <v>1590</v>
      </c>
      <c r="G388" s="198"/>
      <c r="H388" s="199" t="s">
        <v>20</v>
      </c>
      <c r="I388" s="201"/>
      <c r="J388" s="201"/>
      <c r="K388" s="198"/>
      <c r="L388" s="198"/>
      <c r="M388" s="202"/>
      <c r="N388" s="203"/>
      <c r="O388" s="204"/>
      <c r="P388" s="204"/>
      <c r="Q388" s="204"/>
      <c r="R388" s="204"/>
      <c r="S388" s="204"/>
      <c r="T388" s="204"/>
      <c r="U388" s="204"/>
      <c r="V388" s="204"/>
      <c r="W388" s="204"/>
      <c r="X388" s="205"/>
      <c r="AT388" s="206" t="s">
        <v>211</v>
      </c>
      <c r="AU388" s="206" t="s">
        <v>207</v>
      </c>
      <c r="AV388" s="13" t="s">
        <v>82</v>
      </c>
      <c r="AW388" s="13" t="s">
        <v>5</v>
      </c>
      <c r="AX388" s="13" t="s">
        <v>74</v>
      </c>
      <c r="AY388" s="206" t="s">
        <v>198</v>
      </c>
    </row>
    <row r="389" spans="2:51" s="13" customFormat="1" ht="11.25">
      <c r="B389" s="197"/>
      <c r="C389" s="198"/>
      <c r="D389" s="192" t="s">
        <v>211</v>
      </c>
      <c r="E389" s="199" t="s">
        <v>20</v>
      </c>
      <c r="F389" s="200" t="s">
        <v>234</v>
      </c>
      <c r="G389" s="198"/>
      <c r="H389" s="199" t="s">
        <v>20</v>
      </c>
      <c r="I389" s="201"/>
      <c r="J389" s="201"/>
      <c r="K389" s="198"/>
      <c r="L389" s="198"/>
      <c r="M389" s="202"/>
      <c r="N389" s="203"/>
      <c r="O389" s="204"/>
      <c r="P389" s="204"/>
      <c r="Q389" s="204"/>
      <c r="R389" s="204"/>
      <c r="S389" s="204"/>
      <c r="T389" s="204"/>
      <c r="U389" s="204"/>
      <c r="V389" s="204"/>
      <c r="W389" s="204"/>
      <c r="X389" s="205"/>
      <c r="AT389" s="206" t="s">
        <v>211</v>
      </c>
      <c r="AU389" s="206" t="s">
        <v>207</v>
      </c>
      <c r="AV389" s="13" t="s">
        <v>82</v>
      </c>
      <c r="AW389" s="13" t="s">
        <v>5</v>
      </c>
      <c r="AX389" s="13" t="s">
        <v>74</v>
      </c>
      <c r="AY389" s="206" t="s">
        <v>198</v>
      </c>
    </row>
    <row r="390" spans="2:51" s="14" customFormat="1" ht="11.25">
      <c r="B390" s="207"/>
      <c r="C390" s="208"/>
      <c r="D390" s="192" t="s">
        <v>211</v>
      </c>
      <c r="E390" s="209" t="s">
        <v>20</v>
      </c>
      <c r="F390" s="210" t="s">
        <v>235</v>
      </c>
      <c r="G390" s="208"/>
      <c r="H390" s="211">
        <v>14.6</v>
      </c>
      <c r="I390" s="212"/>
      <c r="J390" s="212"/>
      <c r="K390" s="208"/>
      <c r="L390" s="208"/>
      <c r="M390" s="213"/>
      <c r="N390" s="214"/>
      <c r="O390" s="215"/>
      <c r="P390" s="215"/>
      <c r="Q390" s="215"/>
      <c r="R390" s="215"/>
      <c r="S390" s="215"/>
      <c r="T390" s="215"/>
      <c r="U390" s="215"/>
      <c r="V390" s="215"/>
      <c r="W390" s="215"/>
      <c r="X390" s="216"/>
      <c r="AT390" s="217" t="s">
        <v>211</v>
      </c>
      <c r="AU390" s="217" t="s">
        <v>207</v>
      </c>
      <c r="AV390" s="14" t="s">
        <v>207</v>
      </c>
      <c r="AW390" s="14" t="s">
        <v>5</v>
      </c>
      <c r="AX390" s="14" t="s">
        <v>74</v>
      </c>
      <c r="AY390" s="217" t="s">
        <v>198</v>
      </c>
    </row>
    <row r="391" spans="2:51" s="13" customFormat="1" ht="11.25">
      <c r="B391" s="197"/>
      <c r="C391" s="198"/>
      <c r="D391" s="192" t="s">
        <v>211</v>
      </c>
      <c r="E391" s="199" t="s">
        <v>20</v>
      </c>
      <c r="F391" s="200" t="s">
        <v>323</v>
      </c>
      <c r="G391" s="198"/>
      <c r="H391" s="199" t="s">
        <v>20</v>
      </c>
      <c r="I391" s="201"/>
      <c r="J391" s="201"/>
      <c r="K391" s="198"/>
      <c r="L391" s="198"/>
      <c r="M391" s="202"/>
      <c r="N391" s="203"/>
      <c r="O391" s="204"/>
      <c r="P391" s="204"/>
      <c r="Q391" s="204"/>
      <c r="R391" s="204"/>
      <c r="S391" s="204"/>
      <c r="T391" s="204"/>
      <c r="U391" s="204"/>
      <c r="V391" s="204"/>
      <c r="W391" s="204"/>
      <c r="X391" s="205"/>
      <c r="AT391" s="206" t="s">
        <v>211</v>
      </c>
      <c r="AU391" s="206" t="s">
        <v>207</v>
      </c>
      <c r="AV391" s="13" t="s">
        <v>82</v>
      </c>
      <c r="AW391" s="13" t="s">
        <v>5</v>
      </c>
      <c r="AX391" s="13" t="s">
        <v>74</v>
      </c>
      <c r="AY391" s="206" t="s">
        <v>198</v>
      </c>
    </row>
    <row r="392" spans="2:51" s="13" customFormat="1" ht="11.25">
      <c r="B392" s="197"/>
      <c r="C392" s="198"/>
      <c r="D392" s="192" t="s">
        <v>211</v>
      </c>
      <c r="E392" s="199" t="s">
        <v>20</v>
      </c>
      <c r="F392" s="200" t="s">
        <v>1590</v>
      </c>
      <c r="G392" s="198"/>
      <c r="H392" s="199" t="s">
        <v>20</v>
      </c>
      <c r="I392" s="201"/>
      <c r="J392" s="201"/>
      <c r="K392" s="198"/>
      <c r="L392" s="198"/>
      <c r="M392" s="202"/>
      <c r="N392" s="203"/>
      <c r="O392" s="204"/>
      <c r="P392" s="204"/>
      <c r="Q392" s="204"/>
      <c r="R392" s="204"/>
      <c r="S392" s="204"/>
      <c r="T392" s="204"/>
      <c r="U392" s="204"/>
      <c r="V392" s="204"/>
      <c r="W392" s="204"/>
      <c r="X392" s="205"/>
      <c r="AT392" s="206" t="s">
        <v>211</v>
      </c>
      <c r="AU392" s="206" t="s">
        <v>207</v>
      </c>
      <c r="AV392" s="13" t="s">
        <v>82</v>
      </c>
      <c r="AW392" s="13" t="s">
        <v>5</v>
      </c>
      <c r="AX392" s="13" t="s">
        <v>74</v>
      </c>
      <c r="AY392" s="206" t="s">
        <v>198</v>
      </c>
    </row>
    <row r="393" spans="2:51" s="13" customFormat="1" ht="11.25">
      <c r="B393" s="197"/>
      <c r="C393" s="198"/>
      <c r="D393" s="192" t="s">
        <v>211</v>
      </c>
      <c r="E393" s="199" t="s">
        <v>20</v>
      </c>
      <c r="F393" s="200" t="s">
        <v>236</v>
      </c>
      <c r="G393" s="198"/>
      <c r="H393" s="199" t="s">
        <v>20</v>
      </c>
      <c r="I393" s="201"/>
      <c r="J393" s="201"/>
      <c r="K393" s="198"/>
      <c r="L393" s="198"/>
      <c r="M393" s="202"/>
      <c r="N393" s="203"/>
      <c r="O393" s="204"/>
      <c r="P393" s="204"/>
      <c r="Q393" s="204"/>
      <c r="R393" s="204"/>
      <c r="S393" s="204"/>
      <c r="T393" s="204"/>
      <c r="U393" s="204"/>
      <c r="V393" s="204"/>
      <c r="W393" s="204"/>
      <c r="X393" s="205"/>
      <c r="AT393" s="206" t="s">
        <v>211</v>
      </c>
      <c r="AU393" s="206" t="s">
        <v>207</v>
      </c>
      <c r="AV393" s="13" t="s">
        <v>82</v>
      </c>
      <c r="AW393" s="13" t="s">
        <v>5</v>
      </c>
      <c r="AX393" s="13" t="s">
        <v>74</v>
      </c>
      <c r="AY393" s="206" t="s">
        <v>198</v>
      </c>
    </row>
    <row r="394" spans="2:51" s="14" customFormat="1" ht="11.25">
      <c r="B394" s="207"/>
      <c r="C394" s="208"/>
      <c r="D394" s="192" t="s">
        <v>211</v>
      </c>
      <c r="E394" s="209" t="s">
        <v>20</v>
      </c>
      <c r="F394" s="210" t="s">
        <v>237</v>
      </c>
      <c r="G394" s="208"/>
      <c r="H394" s="211">
        <v>18.989999999999998</v>
      </c>
      <c r="I394" s="212"/>
      <c r="J394" s="212"/>
      <c r="K394" s="208"/>
      <c r="L394" s="208"/>
      <c r="M394" s="213"/>
      <c r="N394" s="214"/>
      <c r="O394" s="215"/>
      <c r="P394" s="215"/>
      <c r="Q394" s="215"/>
      <c r="R394" s="215"/>
      <c r="S394" s="215"/>
      <c r="T394" s="215"/>
      <c r="U394" s="215"/>
      <c r="V394" s="215"/>
      <c r="W394" s="215"/>
      <c r="X394" s="216"/>
      <c r="AT394" s="217" t="s">
        <v>211</v>
      </c>
      <c r="AU394" s="217" t="s">
        <v>207</v>
      </c>
      <c r="AV394" s="14" t="s">
        <v>207</v>
      </c>
      <c r="AW394" s="14" t="s">
        <v>5</v>
      </c>
      <c r="AX394" s="14" t="s">
        <v>74</v>
      </c>
      <c r="AY394" s="217" t="s">
        <v>198</v>
      </c>
    </row>
    <row r="395" spans="2:51" s="13" customFormat="1" ht="11.25">
      <c r="B395" s="197"/>
      <c r="C395" s="198"/>
      <c r="D395" s="192" t="s">
        <v>211</v>
      </c>
      <c r="E395" s="199" t="s">
        <v>20</v>
      </c>
      <c r="F395" s="200" t="s">
        <v>323</v>
      </c>
      <c r="G395" s="198"/>
      <c r="H395" s="199" t="s">
        <v>20</v>
      </c>
      <c r="I395" s="201"/>
      <c r="J395" s="201"/>
      <c r="K395" s="198"/>
      <c r="L395" s="198"/>
      <c r="M395" s="202"/>
      <c r="N395" s="203"/>
      <c r="O395" s="204"/>
      <c r="P395" s="204"/>
      <c r="Q395" s="204"/>
      <c r="R395" s="204"/>
      <c r="S395" s="204"/>
      <c r="T395" s="204"/>
      <c r="U395" s="204"/>
      <c r="V395" s="204"/>
      <c r="W395" s="204"/>
      <c r="X395" s="205"/>
      <c r="AT395" s="206" t="s">
        <v>211</v>
      </c>
      <c r="AU395" s="206" t="s">
        <v>207</v>
      </c>
      <c r="AV395" s="13" t="s">
        <v>82</v>
      </c>
      <c r="AW395" s="13" t="s">
        <v>5</v>
      </c>
      <c r="AX395" s="13" t="s">
        <v>74</v>
      </c>
      <c r="AY395" s="206" t="s">
        <v>198</v>
      </c>
    </row>
    <row r="396" spans="2:51" s="13" customFormat="1" ht="11.25">
      <c r="B396" s="197"/>
      <c r="C396" s="198"/>
      <c r="D396" s="192" t="s">
        <v>211</v>
      </c>
      <c r="E396" s="199" t="s">
        <v>20</v>
      </c>
      <c r="F396" s="200" t="s">
        <v>1590</v>
      </c>
      <c r="G396" s="198"/>
      <c r="H396" s="199" t="s">
        <v>20</v>
      </c>
      <c r="I396" s="201"/>
      <c r="J396" s="201"/>
      <c r="K396" s="198"/>
      <c r="L396" s="198"/>
      <c r="M396" s="202"/>
      <c r="N396" s="203"/>
      <c r="O396" s="204"/>
      <c r="P396" s="204"/>
      <c r="Q396" s="204"/>
      <c r="R396" s="204"/>
      <c r="S396" s="204"/>
      <c r="T396" s="204"/>
      <c r="U396" s="204"/>
      <c r="V396" s="204"/>
      <c r="W396" s="204"/>
      <c r="X396" s="205"/>
      <c r="AT396" s="206" t="s">
        <v>211</v>
      </c>
      <c r="AU396" s="206" t="s">
        <v>207</v>
      </c>
      <c r="AV396" s="13" t="s">
        <v>82</v>
      </c>
      <c r="AW396" s="13" t="s">
        <v>5</v>
      </c>
      <c r="AX396" s="13" t="s">
        <v>74</v>
      </c>
      <c r="AY396" s="206" t="s">
        <v>198</v>
      </c>
    </row>
    <row r="397" spans="2:51" s="13" customFormat="1" ht="11.25">
      <c r="B397" s="197"/>
      <c r="C397" s="198"/>
      <c r="D397" s="192" t="s">
        <v>211</v>
      </c>
      <c r="E397" s="199" t="s">
        <v>20</v>
      </c>
      <c r="F397" s="200" t="s">
        <v>238</v>
      </c>
      <c r="G397" s="198"/>
      <c r="H397" s="199" t="s">
        <v>20</v>
      </c>
      <c r="I397" s="201"/>
      <c r="J397" s="201"/>
      <c r="K397" s="198"/>
      <c r="L397" s="198"/>
      <c r="M397" s="202"/>
      <c r="N397" s="203"/>
      <c r="O397" s="204"/>
      <c r="P397" s="204"/>
      <c r="Q397" s="204"/>
      <c r="R397" s="204"/>
      <c r="S397" s="204"/>
      <c r="T397" s="204"/>
      <c r="U397" s="204"/>
      <c r="V397" s="204"/>
      <c r="W397" s="204"/>
      <c r="X397" s="205"/>
      <c r="AT397" s="206" t="s">
        <v>211</v>
      </c>
      <c r="AU397" s="206" t="s">
        <v>207</v>
      </c>
      <c r="AV397" s="13" t="s">
        <v>82</v>
      </c>
      <c r="AW397" s="13" t="s">
        <v>5</v>
      </c>
      <c r="AX397" s="13" t="s">
        <v>74</v>
      </c>
      <c r="AY397" s="206" t="s">
        <v>198</v>
      </c>
    </row>
    <row r="398" spans="2:51" s="14" customFormat="1" ht="11.25">
      <c r="B398" s="207"/>
      <c r="C398" s="208"/>
      <c r="D398" s="192" t="s">
        <v>211</v>
      </c>
      <c r="E398" s="209" t="s">
        <v>20</v>
      </c>
      <c r="F398" s="210" t="s">
        <v>239</v>
      </c>
      <c r="G398" s="208"/>
      <c r="H398" s="211">
        <v>22.73</v>
      </c>
      <c r="I398" s="212"/>
      <c r="J398" s="212"/>
      <c r="K398" s="208"/>
      <c r="L398" s="208"/>
      <c r="M398" s="213"/>
      <c r="N398" s="214"/>
      <c r="O398" s="215"/>
      <c r="P398" s="215"/>
      <c r="Q398" s="215"/>
      <c r="R398" s="215"/>
      <c r="S398" s="215"/>
      <c r="T398" s="215"/>
      <c r="U398" s="215"/>
      <c r="V398" s="215"/>
      <c r="W398" s="215"/>
      <c r="X398" s="216"/>
      <c r="AT398" s="217" t="s">
        <v>211</v>
      </c>
      <c r="AU398" s="217" t="s">
        <v>207</v>
      </c>
      <c r="AV398" s="14" t="s">
        <v>207</v>
      </c>
      <c r="AW398" s="14" t="s">
        <v>5</v>
      </c>
      <c r="AX398" s="14" t="s">
        <v>74</v>
      </c>
      <c r="AY398" s="217" t="s">
        <v>198</v>
      </c>
    </row>
    <row r="399" spans="2:51" s="13" customFormat="1" ht="11.25">
      <c r="B399" s="197"/>
      <c r="C399" s="198"/>
      <c r="D399" s="192" t="s">
        <v>211</v>
      </c>
      <c r="E399" s="199" t="s">
        <v>20</v>
      </c>
      <c r="F399" s="200" t="s">
        <v>323</v>
      </c>
      <c r="G399" s="198"/>
      <c r="H399" s="199" t="s">
        <v>20</v>
      </c>
      <c r="I399" s="201"/>
      <c r="J399" s="201"/>
      <c r="K399" s="198"/>
      <c r="L399" s="198"/>
      <c r="M399" s="202"/>
      <c r="N399" s="203"/>
      <c r="O399" s="204"/>
      <c r="P399" s="204"/>
      <c r="Q399" s="204"/>
      <c r="R399" s="204"/>
      <c r="S399" s="204"/>
      <c r="T399" s="204"/>
      <c r="U399" s="204"/>
      <c r="V399" s="204"/>
      <c r="W399" s="204"/>
      <c r="X399" s="205"/>
      <c r="AT399" s="206" t="s">
        <v>211</v>
      </c>
      <c r="AU399" s="206" t="s">
        <v>207</v>
      </c>
      <c r="AV399" s="13" t="s">
        <v>82</v>
      </c>
      <c r="AW399" s="13" t="s">
        <v>5</v>
      </c>
      <c r="AX399" s="13" t="s">
        <v>74</v>
      </c>
      <c r="AY399" s="206" t="s">
        <v>198</v>
      </c>
    </row>
    <row r="400" spans="2:51" s="13" customFormat="1" ht="11.25">
      <c r="B400" s="197"/>
      <c r="C400" s="198"/>
      <c r="D400" s="192" t="s">
        <v>211</v>
      </c>
      <c r="E400" s="199" t="s">
        <v>20</v>
      </c>
      <c r="F400" s="200" t="s">
        <v>1590</v>
      </c>
      <c r="G400" s="198"/>
      <c r="H400" s="199" t="s">
        <v>20</v>
      </c>
      <c r="I400" s="201"/>
      <c r="J400" s="201"/>
      <c r="K400" s="198"/>
      <c r="L400" s="198"/>
      <c r="M400" s="202"/>
      <c r="N400" s="203"/>
      <c r="O400" s="204"/>
      <c r="P400" s="204"/>
      <c r="Q400" s="204"/>
      <c r="R400" s="204"/>
      <c r="S400" s="204"/>
      <c r="T400" s="204"/>
      <c r="U400" s="204"/>
      <c r="V400" s="204"/>
      <c r="W400" s="204"/>
      <c r="X400" s="205"/>
      <c r="AT400" s="206" t="s">
        <v>211</v>
      </c>
      <c r="AU400" s="206" t="s">
        <v>207</v>
      </c>
      <c r="AV400" s="13" t="s">
        <v>82</v>
      </c>
      <c r="AW400" s="13" t="s">
        <v>5</v>
      </c>
      <c r="AX400" s="13" t="s">
        <v>74</v>
      </c>
      <c r="AY400" s="206" t="s">
        <v>198</v>
      </c>
    </row>
    <row r="401" spans="1:65" s="13" customFormat="1" ht="11.25">
      <c r="B401" s="197"/>
      <c r="C401" s="198"/>
      <c r="D401" s="192" t="s">
        <v>211</v>
      </c>
      <c r="E401" s="199" t="s">
        <v>20</v>
      </c>
      <c r="F401" s="200" t="s">
        <v>240</v>
      </c>
      <c r="G401" s="198"/>
      <c r="H401" s="199" t="s">
        <v>20</v>
      </c>
      <c r="I401" s="201"/>
      <c r="J401" s="201"/>
      <c r="K401" s="198"/>
      <c r="L401" s="198"/>
      <c r="M401" s="202"/>
      <c r="N401" s="203"/>
      <c r="O401" s="204"/>
      <c r="P401" s="204"/>
      <c r="Q401" s="204"/>
      <c r="R401" s="204"/>
      <c r="S401" s="204"/>
      <c r="T401" s="204"/>
      <c r="U401" s="204"/>
      <c r="V401" s="204"/>
      <c r="W401" s="204"/>
      <c r="X401" s="205"/>
      <c r="AT401" s="206" t="s">
        <v>211</v>
      </c>
      <c r="AU401" s="206" t="s">
        <v>207</v>
      </c>
      <c r="AV401" s="13" t="s">
        <v>82</v>
      </c>
      <c r="AW401" s="13" t="s">
        <v>5</v>
      </c>
      <c r="AX401" s="13" t="s">
        <v>74</v>
      </c>
      <c r="AY401" s="206" t="s">
        <v>198</v>
      </c>
    </row>
    <row r="402" spans="1:65" s="14" customFormat="1" ht="11.25">
      <c r="B402" s="207"/>
      <c r="C402" s="208"/>
      <c r="D402" s="192" t="s">
        <v>211</v>
      </c>
      <c r="E402" s="209" t="s">
        <v>20</v>
      </c>
      <c r="F402" s="210" t="s">
        <v>235</v>
      </c>
      <c r="G402" s="208"/>
      <c r="H402" s="211">
        <v>14.6</v>
      </c>
      <c r="I402" s="212"/>
      <c r="J402" s="212"/>
      <c r="K402" s="208"/>
      <c r="L402" s="208"/>
      <c r="M402" s="213"/>
      <c r="N402" s="214"/>
      <c r="O402" s="215"/>
      <c r="P402" s="215"/>
      <c r="Q402" s="215"/>
      <c r="R402" s="215"/>
      <c r="S402" s="215"/>
      <c r="T402" s="215"/>
      <c r="U402" s="215"/>
      <c r="V402" s="215"/>
      <c r="W402" s="215"/>
      <c r="X402" s="216"/>
      <c r="AT402" s="217" t="s">
        <v>211</v>
      </c>
      <c r="AU402" s="217" t="s">
        <v>207</v>
      </c>
      <c r="AV402" s="14" t="s">
        <v>207</v>
      </c>
      <c r="AW402" s="14" t="s">
        <v>5</v>
      </c>
      <c r="AX402" s="14" t="s">
        <v>74</v>
      </c>
      <c r="AY402" s="217" t="s">
        <v>198</v>
      </c>
    </row>
    <row r="403" spans="1:65" s="13" customFormat="1" ht="11.25">
      <c r="B403" s="197"/>
      <c r="C403" s="198"/>
      <c r="D403" s="192" t="s">
        <v>211</v>
      </c>
      <c r="E403" s="199" t="s">
        <v>20</v>
      </c>
      <c r="F403" s="200" t="s">
        <v>323</v>
      </c>
      <c r="G403" s="198"/>
      <c r="H403" s="199" t="s">
        <v>20</v>
      </c>
      <c r="I403" s="201"/>
      <c r="J403" s="201"/>
      <c r="K403" s="198"/>
      <c r="L403" s="198"/>
      <c r="M403" s="202"/>
      <c r="N403" s="203"/>
      <c r="O403" s="204"/>
      <c r="P403" s="204"/>
      <c r="Q403" s="204"/>
      <c r="R403" s="204"/>
      <c r="S403" s="204"/>
      <c r="T403" s="204"/>
      <c r="U403" s="204"/>
      <c r="V403" s="204"/>
      <c r="W403" s="204"/>
      <c r="X403" s="205"/>
      <c r="AT403" s="206" t="s">
        <v>211</v>
      </c>
      <c r="AU403" s="206" t="s">
        <v>207</v>
      </c>
      <c r="AV403" s="13" t="s">
        <v>82</v>
      </c>
      <c r="AW403" s="13" t="s">
        <v>5</v>
      </c>
      <c r="AX403" s="13" t="s">
        <v>74</v>
      </c>
      <c r="AY403" s="206" t="s">
        <v>198</v>
      </c>
    </row>
    <row r="404" spans="1:65" s="13" customFormat="1" ht="11.25">
      <c r="B404" s="197"/>
      <c r="C404" s="198"/>
      <c r="D404" s="192" t="s">
        <v>211</v>
      </c>
      <c r="E404" s="199" t="s">
        <v>20</v>
      </c>
      <c r="F404" s="200" t="s">
        <v>1590</v>
      </c>
      <c r="G404" s="198"/>
      <c r="H404" s="199" t="s">
        <v>20</v>
      </c>
      <c r="I404" s="201"/>
      <c r="J404" s="201"/>
      <c r="K404" s="198"/>
      <c r="L404" s="198"/>
      <c r="M404" s="202"/>
      <c r="N404" s="203"/>
      <c r="O404" s="204"/>
      <c r="P404" s="204"/>
      <c r="Q404" s="204"/>
      <c r="R404" s="204"/>
      <c r="S404" s="204"/>
      <c r="T404" s="204"/>
      <c r="U404" s="204"/>
      <c r="V404" s="204"/>
      <c r="W404" s="204"/>
      <c r="X404" s="205"/>
      <c r="AT404" s="206" t="s">
        <v>211</v>
      </c>
      <c r="AU404" s="206" t="s">
        <v>207</v>
      </c>
      <c r="AV404" s="13" t="s">
        <v>82</v>
      </c>
      <c r="AW404" s="13" t="s">
        <v>5</v>
      </c>
      <c r="AX404" s="13" t="s">
        <v>74</v>
      </c>
      <c r="AY404" s="206" t="s">
        <v>198</v>
      </c>
    </row>
    <row r="405" spans="1:65" s="13" customFormat="1" ht="11.25">
      <c r="B405" s="197"/>
      <c r="C405" s="198"/>
      <c r="D405" s="192" t="s">
        <v>211</v>
      </c>
      <c r="E405" s="199" t="s">
        <v>20</v>
      </c>
      <c r="F405" s="200" t="s">
        <v>241</v>
      </c>
      <c r="G405" s="198"/>
      <c r="H405" s="199" t="s">
        <v>20</v>
      </c>
      <c r="I405" s="201"/>
      <c r="J405" s="201"/>
      <c r="K405" s="198"/>
      <c r="L405" s="198"/>
      <c r="M405" s="202"/>
      <c r="N405" s="203"/>
      <c r="O405" s="204"/>
      <c r="P405" s="204"/>
      <c r="Q405" s="204"/>
      <c r="R405" s="204"/>
      <c r="S405" s="204"/>
      <c r="T405" s="204"/>
      <c r="U405" s="204"/>
      <c r="V405" s="204"/>
      <c r="W405" s="204"/>
      <c r="X405" s="205"/>
      <c r="AT405" s="206" t="s">
        <v>211</v>
      </c>
      <c r="AU405" s="206" t="s">
        <v>207</v>
      </c>
      <c r="AV405" s="13" t="s">
        <v>82</v>
      </c>
      <c r="AW405" s="13" t="s">
        <v>5</v>
      </c>
      <c r="AX405" s="13" t="s">
        <v>74</v>
      </c>
      <c r="AY405" s="206" t="s">
        <v>198</v>
      </c>
    </row>
    <row r="406" spans="1:65" s="14" customFormat="1" ht="11.25">
      <c r="B406" s="207"/>
      <c r="C406" s="208"/>
      <c r="D406" s="192" t="s">
        <v>211</v>
      </c>
      <c r="E406" s="209" t="s">
        <v>20</v>
      </c>
      <c r="F406" s="210" t="s">
        <v>242</v>
      </c>
      <c r="G406" s="208"/>
      <c r="H406" s="211">
        <v>13.53</v>
      </c>
      <c r="I406" s="212"/>
      <c r="J406" s="212"/>
      <c r="K406" s="208"/>
      <c r="L406" s="208"/>
      <c r="M406" s="213"/>
      <c r="N406" s="214"/>
      <c r="O406" s="215"/>
      <c r="P406" s="215"/>
      <c r="Q406" s="215"/>
      <c r="R406" s="215"/>
      <c r="S406" s="215"/>
      <c r="T406" s="215"/>
      <c r="U406" s="215"/>
      <c r="V406" s="215"/>
      <c r="W406" s="215"/>
      <c r="X406" s="216"/>
      <c r="AT406" s="217" t="s">
        <v>211</v>
      </c>
      <c r="AU406" s="217" t="s">
        <v>207</v>
      </c>
      <c r="AV406" s="14" t="s">
        <v>207</v>
      </c>
      <c r="AW406" s="14" t="s">
        <v>5</v>
      </c>
      <c r="AX406" s="14" t="s">
        <v>74</v>
      </c>
      <c r="AY406" s="217" t="s">
        <v>198</v>
      </c>
    </row>
    <row r="407" spans="1:65" s="13" customFormat="1" ht="11.25">
      <c r="B407" s="197"/>
      <c r="C407" s="198"/>
      <c r="D407" s="192" t="s">
        <v>211</v>
      </c>
      <c r="E407" s="199" t="s">
        <v>20</v>
      </c>
      <c r="F407" s="200" t="s">
        <v>323</v>
      </c>
      <c r="G407" s="198"/>
      <c r="H407" s="199" t="s">
        <v>20</v>
      </c>
      <c r="I407" s="201"/>
      <c r="J407" s="201"/>
      <c r="K407" s="198"/>
      <c r="L407" s="198"/>
      <c r="M407" s="202"/>
      <c r="N407" s="203"/>
      <c r="O407" s="204"/>
      <c r="P407" s="204"/>
      <c r="Q407" s="204"/>
      <c r="R407" s="204"/>
      <c r="S407" s="204"/>
      <c r="T407" s="204"/>
      <c r="U407" s="204"/>
      <c r="V407" s="204"/>
      <c r="W407" s="204"/>
      <c r="X407" s="205"/>
      <c r="AT407" s="206" t="s">
        <v>211</v>
      </c>
      <c r="AU407" s="206" t="s">
        <v>207</v>
      </c>
      <c r="AV407" s="13" t="s">
        <v>82</v>
      </c>
      <c r="AW407" s="13" t="s">
        <v>5</v>
      </c>
      <c r="AX407" s="13" t="s">
        <v>74</v>
      </c>
      <c r="AY407" s="206" t="s">
        <v>198</v>
      </c>
    </row>
    <row r="408" spans="1:65" s="13" customFormat="1" ht="11.25">
      <c r="B408" s="197"/>
      <c r="C408" s="198"/>
      <c r="D408" s="192" t="s">
        <v>211</v>
      </c>
      <c r="E408" s="199" t="s">
        <v>20</v>
      </c>
      <c r="F408" s="200" t="s">
        <v>1590</v>
      </c>
      <c r="G408" s="198"/>
      <c r="H408" s="199" t="s">
        <v>20</v>
      </c>
      <c r="I408" s="201"/>
      <c r="J408" s="201"/>
      <c r="K408" s="198"/>
      <c r="L408" s="198"/>
      <c r="M408" s="202"/>
      <c r="N408" s="203"/>
      <c r="O408" s="204"/>
      <c r="P408" s="204"/>
      <c r="Q408" s="204"/>
      <c r="R408" s="204"/>
      <c r="S408" s="204"/>
      <c r="T408" s="204"/>
      <c r="U408" s="204"/>
      <c r="V408" s="204"/>
      <c r="W408" s="204"/>
      <c r="X408" s="205"/>
      <c r="AT408" s="206" t="s">
        <v>211</v>
      </c>
      <c r="AU408" s="206" t="s">
        <v>207</v>
      </c>
      <c r="AV408" s="13" t="s">
        <v>82</v>
      </c>
      <c r="AW408" s="13" t="s">
        <v>5</v>
      </c>
      <c r="AX408" s="13" t="s">
        <v>74</v>
      </c>
      <c r="AY408" s="206" t="s">
        <v>198</v>
      </c>
    </row>
    <row r="409" spans="1:65" s="13" customFormat="1" ht="11.25">
      <c r="B409" s="197"/>
      <c r="C409" s="198"/>
      <c r="D409" s="192" t="s">
        <v>211</v>
      </c>
      <c r="E409" s="199" t="s">
        <v>20</v>
      </c>
      <c r="F409" s="200" t="s">
        <v>243</v>
      </c>
      <c r="G409" s="198"/>
      <c r="H409" s="199" t="s">
        <v>20</v>
      </c>
      <c r="I409" s="201"/>
      <c r="J409" s="201"/>
      <c r="K409" s="198"/>
      <c r="L409" s="198"/>
      <c r="M409" s="202"/>
      <c r="N409" s="203"/>
      <c r="O409" s="204"/>
      <c r="P409" s="204"/>
      <c r="Q409" s="204"/>
      <c r="R409" s="204"/>
      <c r="S409" s="204"/>
      <c r="T409" s="204"/>
      <c r="U409" s="204"/>
      <c r="V409" s="204"/>
      <c r="W409" s="204"/>
      <c r="X409" s="205"/>
      <c r="AT409" s="206" t="s">
        <v>211</v>
      </c>
      <c r="AU409" s="206" t="s">
        <v>207</v>
      </c>
      <c r="AV409" s="13" t="s">
        <v>82</v>
      </c>
      <c r="AW409" s="13" t="s">
        <v>5</v>
      </c>
      <c r="AX409" s="13" t="s">
        <v>74</v>
      </c>
      <c r="AY409" s="206" t="s">
        <v>198</v>
      </c>
    </row>
    <row r="410" spans="1:65" s="14" customFormat="1" ht="11.25">
      <c r="B410" s="207"/>
      <c r="C410" s="208"/>
      <c r="D410" s="192" t="s">
        <v>211</v>
      </c>
      <c r="E410" s="209" t="s">
        <v>20</v>
      </c>
      <c r="F410" s="210" t="s">
        <v>244</v>
      </c>
      <c r="G410" s="208"/>
      <c r="H410" s="211">
        <v>23.44</v>
      </c>
      <c r="I410" s="212"/>
      <c r="J410" s="212"/>
      <c r="K410" s="208"/>
      <c r="L410" s="208"/>
      <c r="M410" s="213"/>
      <c r="N410" s="214"/>
      <c r="O410" s="215"/>
      <c r="P410" s="215"/>
      <c r="Q410" s="215"/>
      <c r="R410" s="215"/>
      <c r="S410" s="215"/>
      <c r="T410" s="215"/>
      <c r="U410" s="215"/>
      <c r="V410" s="215"/>
      <c r="W410" s="215"/>
      <c r="X410" s="216"/>
      <c r="AT410" s="217" t="s">
        <v>211</v>
      </c>
      <c r="AU410" s="217" t="s">
        <v>207</v>
      </c>
      <c r="AV410" s="14" t="s">
        <v>207</v>
      </c>
      <c r="AW410" s="14" t="s">
        <v>5</v>
      </c>
      <c r="AX410" s="14" t="s">
        <v>74</v>
      </c>
      <c r="AY410" s="217" t="s">
        <v>198</v>
      </c>
    </row>
    <row r="411" spans="1:65" s="15" customFormat="1" ht="11.25">
      <c r="B411" s="218"/>
      <c r="C411" s="219"/>
      <c r="D411" s="192" t="s">
        <v>211</v>
      </c>
      <c r="E411" s="220" t="s">
        <v>20</v>
      </c>
      <c r="F411" s="221" t="s">
        <v>220</v>
      </c>
      <c r="G411" s="219"/>
      <c r="H411" s="222">
        <v>167.84</v>
      </c>
      <c r="I411" s="223"/>
      <c r="J411" s="223"/>
      <c r="K411" s="219"/>
      <c r="L411" s="219"/>
      <c r="M411" s="224"/>
      <c r="N411" s="225"/>
      <c r="O411" s="226"/>
      <c r="P411" s="226"/>
      <c r="Q411" s="226"/>
      <c r="R411" s="226"/>
      <c r="S411" s="226"/>
      <c r="T411" s="226"/>
      <c r="U411" s="226"/>
      <c r="V411" s="226"/>
      <c r="W411" s="226"/>
      <c r="X411" s="227"/>
      <c r="AT411" s="228" t="s">
        <v>211</v>
      </c>
      <c r="AU411" s="228" t="s">
        <v>207</v>
      </c>
      <c r="AV411" s="15" t="s">
        <v>221</v>
      </c>
      <c r="AW411" s="15" t="s">
        <v>5</v>
      </c>
      <c r="AX411" s="15" t="s">
        <v>74</v>
      </c>
      <c r="AY411" s="228" t="s">
        <v>198</v>
      </c>
    </row>
    <row r="412" spans="1:65" s="14" customFormat="1" ht="11.25">
      <c r="B412" s="207"/>
      <c r="C412" s="208"/>
      <c r="D412" s="192" t="s">
        <v>211</v>
      </c>
      <c r="E412" s="209" t="s">
        <v>20</v>
      </c>
      <c r="F412" s="210" t="s">
        <v>1591</v>
      </c>
      <c r="G412" s="208"/>
      <c r="H412" s="211">
        <v>0.26100000000000001</v>
      </c>
      <c r="I412" s="212"/>
      <c r="J412" s="212"/>
      <c r="K412" s="208"/>
      <c r="L412" s="208"/>
      <c r="M412" s="213"/>
      <c r="N412" s="214"/>
      <c r="O412" s="215"/>
      <c r="P412" s="215"/>
      <c r="Q412" s="215"/>
      <c r="R412" s="215"/>
      <c r="S412" s="215"/>
      <c r="T412" s="215"/>
      <c r="U412" s="215"/>
      <c r="V412" s="215"/>
      <c r="W412" s="215"/>
      <c r="X412" s="216"/>
      <c r="AT412" s="217" t="s">
        <v>211</v>
      </c>
      <c r="AU412" s="217" t="s">
        <v>207</v>
      </c>
      <c r="AV412" s="14" t="s">
        <v>207</v>
      </c>
      <c r="AW412" s="14" t="s">
        <v>5</v>
      </c>
      <c r="AX412" s="14" t="s">
        <v>74</v>
      </c>
      <c r="AY412" s="217" t="s">
        <v>198</v>
      </c>
    </row>
    <row r="413" spans="1:65" s="15" customFormat="1" ht="11.25">
      <c r="B413" s="218"/>
      <c r="C413" s="219"/>
      <c r="D413" s="192" t="s">
        <v>211</v>
      </c>
      <c r="E413" s="220" t="s">
        <v>20</v>
      </c>
      <c r="F413" s="221" t="s">
        <v>1592</v>
      </c>
      <c r="G413" s="219"/>
      <c r="H413" s="222">
        <v>0.26100000000000001</v>
      </c>
      <c r="I413" s="223"/>
      <c r="J413" s="223"/>
      <c r="K413" s="219"/>
      <c r="L413" s="219"/>
      <c r="M413" s="224"/>
      <c r="N413" s="225"/>
      <c r="O413" s="226"/>
      <c r="P413" s="226"/>
      <c r="Q413" s="226"/>
      <c r="R413" s="226"/>
      <c r="S413" s="226"/>
      <c r="T413" s="226"/>
      <c r="U413" s="226"/>
      <c r="V413" s="226"/>
      <c r="W413" s="226"/>
      <c r="X413" s="227"/>
      <c r="AT413" s="228" t="s">
        <v>211</v>
      </c>
      <c r="AU413" s="228" t="s">
        <v>207</v>
      </c>
      <c r="AV413" s="15" t="s">
        <v>221</v>
      </c>
      <c r="AW413" s="15" t="s">
        <v>5</v>
      </c>
      <c r="AX413" s="15" t="s">
        <v>82</v>
      </c>
      <c r="AY413" s="228" t="s">
        <v>198</v>
      </c>
    </row>
    <row r="414" spans="1:65" s="2" customFormat="1" ht="24.2" customHeight="1">
      <c r="A414" s="36"/>
      <c r="B414" s="37"/>
      <c r="C414" s="178" t="s">
        <v>350</v>
      </c>
      <c r="D414" s="178" t="s">
        <v>201</v>
      </c>
      <c r="E414" s="179" t="s">
        <v>1593</v>
      </c>
      <c r="F414" s="180" t="s">
        <v>1594</v>
      </c>
      <c r="G414" s="181" t="s">
        <v>254</v>
      </c>
      <c r="H414" s="182">
        <v>167.84</v>
      </c>
      <c r="I414" s="183"/>
      <c r="J414" s="183"/>
      <c r="K414" s="184">
        <f>ROUND(P414*H414,2)</f>
        <v>0</v>
      </c>
      <c r="L414" s="180" t="s">
        <v>205</v>
      </c>
      <c r="M414" s="41"/>
      <c r="N414" s="185" t="s">
        <v>20</v>
      </c>
      <c r="O414" s="186" t="s">
        <v>44</v>
      </c>
      <c r="P414" s="187">
        <f>I414+J414</f>
        <v>0</v>
      </c>
      <c r="Q414" s="187">
        <f>ROUND(I414*H414,2)</f>
        <v>0</v>
      </c>
      <c r="R414" s="187">
        <f>ROUND(J414*H414,2)</f>
        <v>0</v>
      </c>
      <c r="S414" s="66"/>
      <c r="T414" s="188">
        <f>S414*H414</f>
        <v>0</v>
      </c>
      <c r="U414" s="188">
        <v>4.4679999999999997E-2</v>
      </c>
      <c r="V414" s="188">
        <f>U414*H414</f>
        <v>7.4990911999999996</v>
      </c>
      <c r="W414" s="188">
        <v>0</v>
      </c>
      <c r="X414" s="189">
        <f>W414*H414</f>
        <v>0</v>
      </c>
      <c r="Y414" s="36"/>
      <c r="Z414" s="36"/>
      <c r="AA414" s="36"/>
      <c r="AB414" s="36"/>
      <c r="AC414" s="36"/>
      <c r="AD414" s="36"/>
      <c r="AE414" s="36"/>
      <c r="AR414" s="190" t="s">
        <v>206</v>
      </c>
      <c r="AT414" s="190" t="s">
        <v>201</v>
      </c>
      <c r="AU414" s="190" t="s">
        <v>207</v>
      </c>
      <c r="AY414" s="19" t="s">
        <v>198</v>
      </c>
      <c r="BE414" s="191">
        <f>IF(O414="základní",K414,0)</f>
        <v>0</v>
      </c>
      <c r="BF414" s="191">
        <f>IF(O414="snížená",K414,0)</f>
        <v>0</v>
      </c>
      <c r="BG414" s="191">
        <f>IF(O414="zákl. přenesená",K414,0)</f>
        <v>0</v>
      </c>
      <c r="BH414" s="191">
        <f>IF(O414="sníž. přenesená",K414,0)</f>
        <v>0</v>
      </c>
      <c r="BI414" s="191">
        <f>IF(O414="nulová",K414,0)</f>
        <v>0</v>
      </c>
      <c r="BJ414" s="19" t="s">
        <v>207</v>
      </c>
      <c r="BK414" s="191">
        <f>ROUND(P414*H414,2)</f>
        <v>0</v>
      </c>
      <c r="BL414" s="19" t="s">
        <v>206</v>
      </c>
      <c r="BM414" s="190" t="s">
        <v>1595</v>
      </c>
    </row>
    <row r="415" spans="1:65" s="2" customFormat="1" ht="11.25">
      <c r="A415" s="36"/>
      <c r="B415" s="37"/>
      <c r="C415" s="38"/>
      <c r="D415" s="192" t="s">
        <v>209</v>
      </c>
      <c r="E415" s="38"/>
      <c r="F415" s="193" t="s">
        <v>1596</v>
      </c>
      <c r="G415" s="38"/>
      <c r="H415" s="38"/>
      <c r="I415" s="194"/>
      <c r="J415" s="194"/>
      <c r="K415" s="38"/>
      <c r="L415" s="38"/>
      <c r="M415" s="41"/>
      <c r="N415" s="195"/>
      <c r="O415" s="196"/>
      <c r="P415" s="66"/>
      <c r="Q415" s="66"/>
      <c r="R415" s="66"/>
      <c r="S415" s="66"/>
      <c r="T415" s="66"/>
      <c r="U415" s="66"/>
      <c r="V415" s="66"/>
      <c r="W415" s="66"/>
      <c r="X415" s="67"/>
      <c r="Y415" s="36"/>
      <c r="Z415" s="36"/>
      <c r="AA415" s="36"/>
      <c r="AB415" s="36"/>
      <c r="AC415" s="36"/>
      <c r="AD415" s="36"/>
      <c r="AE415" s="36"/>
      <c r="AT415" s="19" t="s">
        <v>209</v>
      </c>
      <c r="AU415" s="19" t="s">
        <v>207</v>
      </c>
    </row>
    <row r="416" spans="1:65" s="13" customFormat="1" ht="11.25">
      <c r="B416" s="197"/>
      <c r="C416" s="198"/>
      <c r="D416" s="192" t="s">
        <v>211</v>
      </c>
      <c r="E416" s="199" t="s">
        <v>20</v>
      </c>
      <c r="F416" s="200" t="s">
        <v>1597</v>
      </c>
      <c r="G416" s="198"/>
      <c r="H416" s="199" t="s">
        <v>20</v>
      </c>
      <c r="I416" s="201"/>
      <c r="J416" s="201"/>
      <c r="K416" s="198"/>
      <c r="L416" s="198"/>
      <c r="M416" s="202"/>
      <c r="N416" s="203"/>
      <c r="O416" s="204"/>
      <c r="P416" s="204"/>
      <c r="Q416" s="204"/>
      <c r="R416" s="204"/>
      <c r="S416" s="204"/>
      <c r="T416" s="204"/>
      <c r="U416" s="204"/>
      <c r="V416" s="204"/>
      <c r="W416" s="204"/>
      <c r="X416" s="205"/>
      <c r="AT416" s="206" t="s">
        <v>211</v>
      </c>
      <c r="AU416" s="206" t="s">
        <v>207</v>
      </c>
      <c r="AV416" s="13" t="s">
        <v>82</v>
      </c>
      <c r="AW416" s="13" t="s">
        <v>5</v>
      </c>
      <c r="AX416" s="13" t="s">
        <v>74</v>
      </c>
      <c r="AY416" s="206" t="s">
        <v>198</v>
      </c>
    </row>
    <row r="417" spans="2:51" s="13" customFormat="1" ht="11.25">
      <c r="B417" s="197"/>
      <c r="C417" s="198"/>
      <c r="D417" s="192" t="s">
        <v>211</v>
      </c>
      <c r="E417" s="199" t="s">
        <v>20</v>
      </c>
      <c r="F417" s="200" t="s">
        <v>323</v>
      </c>
      <c r="G417" s="198"/>
      <c r="H417" s="199" t="s">
        <v>20</v>
      </c>
      <c r="I417" s="201"/>
      <c r="J417" s="201"/>
      <c r="K417" s="198"/>
      <c r="L417" s="198"/>
      <c r="M417" s="202"/>
      <c r="N417" s="203"/>
      <c r="O417" s="204"/>
      <c r="P417" s="204"/>
      <c r="Q417" s="204"/>
      <c r="R417" s="204"/>
      <c r="S417" s="204"/>
      <c r="T417" s="204"/>
      <c r="U417" s="204"/>
      <c r="V417" s="204"/>
      <c r="W417" s="204"/>
      <c r="X417" s="205"/>
      <c r="AT417" s="206" t="s">
        <v>211</v>
      </c>
      <c r="AU417" s="206" t="s">
        <v>207</v>
      </c>
      <c r="AV417" s="13" t="s">
        <v>82</v>
      </c>
      <c r="AW417" s="13" t="s">
        <v>5</v>
      </c>
      <c r="AX417" s="13" t="s">
        <v>74</v>
      </c>
      <c r="AY417" s="206" t="s">
        <v>198</v>
      </c>
    </row>
    <row r="418" spans="2:51" s="13" customFormat="1" ht="11.25">
      <c r="B418" s="197"/>
      <c r="C418" s="198"/>
      <c r="D418" s="192" t="s">
        <v>211</v>
      </c>
      <c r="E418" s="199" t="s">
        <v>20</v>
      </c>
      <c r="F418" s="200" t="s">
        <v>1597</v>
      </c>
      <c r="G418" s="198"/>
      <c r="H418" s="199" t="s">
        <v>20</v>
      </c>
      <c r="I418" s="201"/>
      <c r="J418" s="201"/>
      <c r="K418" s="198"/>
      <c r="L418" s="198"/>
      <c r="M418" s="202"/>
      <c r="N418" s="203"/>
      <c r="O418" s="204"/>
      <c r="P418" s="204"/>
      <c r="Q418" s="204"/>
      <c r="R418" s="204"/>
      <c r="S418" s="204"/>
      <c r="T418" s="204"/>
      <c r="U418" s="204"/>
      <c r="V418" s="204"/>
      <c r="W418" s="204"/>
      <c r="X418" s="205"/>
      <c r="AT418" s="206" t="s">
        <v>211</v>
      </c>
      <c r="AU418" s="206" t="s">
        <v>207</v>
      </c>
      <c r="AV418" s="13" t="s">
        <v>82</v>
      </c>
      <c r="AW418" s="13" t="s">
        <v>5</v>
      </c>
      <c r="AX418" s="13" t="s">
        <v>74</v>
      </c>
      <c r="AY418" s="206" t="s">
        <v>198</v>
      </c>
    </row>
    <row r="419" spans="2:51" s="13" customFormat="1" ht="11.25">
      <c r="B419" s="197"/>
      <c r="C419" s="198"/>
      <c r="D419" s="192" t="s">
        <v>211</v>
      </c>
      <c r="E419" s="199" t="s">
        <v>20</v>
      </c>
      <c r="F419" s="200" t="s">
        <v>228</v>
      </c>
      <c r="G419" s="198"/>
      <c r="H419" s="199" t="s">
        <v>20</v>
      </c>
      <c r="I419" s="201"/>
      <c r="J419" s="201"/>
      <c r="K419" s="198"/>
      <c r="L419" s="198"/>
      <c r="M419" s="202"/>
      <c r="N419" s="203"/>
      <c r="O419" s="204"/>
      <c r="P419" s="204"/>
      <c r="Q419" s="204"/>
      <c r="R419" s="204"/>
      <c r="S419" s="204"/>
      <c r="T419" s="204"/>
      <c r="U419" s="204"/>
      <c r="V419" s="204"/>
      <c r="W419" s="204"/>
      <c r="X419" s="205"/>
      <c r="AT419" s="206" t="s">
        <v>211</v>
      </c>
      <c r="AU419" s="206" t="s">
        <v>207</v>
      </c>
      <c r="AV419" s="13" t="s">
        <v>82</v>
      </c>
      <c r="AW419" s="13" t="s">
        <v>5</v>
      </c>
      <c r="AX419" s="13" t="s">
        <v>74</v>
      </c>
      <c r="AY419" s="206" t="s">
        <v>198</v>
      </c>
    </row>
    <row r="420" spans="2:51" s="14" customFormat="1" ht="11.25">
      <c r="B420" s="207"/>
      <c r="C420" s="208"/>
      <c r="D420" s="192" t="s">
        <v>211</v>
      </c>
      <c r="E420" s="209" t="s">
        <v>20</v>
      </c>
      <c r="F420" s="210" t="s">
        <v>229</v>
      </c>
      <c r="G420" s="208"/>
      <c r="H420" s="211">
        <v>25.33</v>
      </c>
      <c r="I420" s="212"/>
      <c r="J420" s="212"/>
      <c r="K420" s="208"/>
      <c r="L420" s="208"/>
      <c r="M420" s="213"/>
      <c r="N420" s="214"/>
      <c r="O420" s="215"/>
      <c r="P420" s="215"/>
      <c r="Q420" s="215"/>
      <c r="R420" s="215"/>
      <c r="S420" s="215"/>
      <c r="T420" s="215"/>
      <c r="U420" s="215"/>
      <c r="V420" s="215"/>
      <c r="W420" s="215"/>
      <c r="X420" s="216"/>
      <c r="AT420" s="217" t="s">
        <v>211</v>
      </c>
      <c r="AU420" s="217" t="s">
        <v>207</v>
      </c>
      <c r="AV420" s="14" t="s">
        <v>207</v>
      </c>
      <c r="AW420" s="14" t="s">
        <v>5</v>
      </c>
      <c r="AX420" s="14" t="s">
        <v>74</v>
      </c>
      <c r="AY420" s="217" t="s">
        <v>198</v>
      </c>
    </row>
    <row r="421" spans="2:51" s="13" customFormat="1" ht="11.25">
      <c r="B421" s="197"/>
      <c r="C421" s="198"/>
      <c r="D421" s="192" t="s">
        <v>211</v>
      </c>
      <c r="E421" s="199" t="s">
        <v>20</v>
      </c>
      <c r="F421" s="200" t="s">
        <v>323</v>
      </c>
      <c r="G421" s="198"/>
      <c r="H421" s="199" t="s">
        <v>20</v>
      </c>
      <c r="I421" s="201"/>
      <c r="J421" s="201"/>
      <c r="K421" s="198"/>
      <c r="L421" s="198"/>
      <c r="M421" s="202"/>
      <c r="N421" s="203"/>
      <c r="O421" s="204"/>
      <c r="P421" s="204"/>
      <c r="Q421" s="204"/>
      <c r="R421" s="204"/>
      <c r="S421" s="204"/>
      <c r="T421" s="204"/>
      <c r="U421" s="204"/>
      <c r="V421" s="204"/>
      <c r="W421" s="204"/>
      <c r="X421" s="205"/>
      <c r="AT421" s="206" t="s">
        <v>211</v>
      </c>
      <c r="AU421" s="206" t="s">
        <v>207</v>
      </c>
      <c r="AV421" s="13" t="s">
        <v>82</v>
      </c>
      <c r="AW421" s="13" t="s">
        <v>5</v>
      </c>
      <c r="AX421" s="13" t="s">
        <v>74</v>
      </c>
      <c r="AY421" s="206" t="s">
        <v>198</v>
      </c>
    </row>
    <row r="422" spans="2:51" s="13" customFormat="1" ht="11.25">
      <c r="B422" s="197"/>
      <c r="C422" s="198"/>
      <c r="D422" s="192" t="s">
        <v>211</v>
      </c>
      <c r="E422" s="199" t="s">
        <v>20</v>
      </c>
      <c r="F422" s="200" t="s">
        <v>1597</v>
      </c>
      <c r="G422" s="198"/>
      <c r="H422" s="199" t="s">
        <v>20</v>
      </c>
      <c r="I422" s="201"/>
      <c r="J422" s="201"/>
      <c r="K422" s="198"/>
      <c r="L422" s="198"/>
      <c r="M422" s="202"/>
      <c r="N422" s="203"/>
      <c r="O422" s="204"/>
      <c r="P422" s="204"/>
      <c r="Q422" s="204"/>
      <c r="R422" s="204"/>
      <c r="S422" s="204"/>
      <c r="T422" s="204"/>
      <c r="U422" s="204"/>
      <c r="V422" s="204"/>
      <c r="W422" s="204"/>
      <c r="X422" s="205"/>
      <c r="AT422" s="206" t="s">
        <v>211</v>
      </c>
      <c r="AU422" s="206" t="s">
        <v>207</v>
      </c>
      <c r="AV422" s="13" t="s">
        <v>82</v>
      </c>
      <c r="AW422" s="13" t="s">
        <v>5</v>
      </c>
      <c r="AX422" s="13" t="s">
        <v>74</v>
      </c>
      <c r="AY422" s="206" t="s">
        <v>198</v>
      </c>
    </row>
    <row r="423" spans="2:51" s="13" customFormat="1" ht="11.25">
      <c r="B423" s="197"/>
      <c r="C423" s="198"/>
      <c r="D423" s="192" t="s">
        <v>211</v>
      </c>
      <c r="E423" s="199" t="s">
        <v>20</v>
      </c>
      <c r="F423" s="200" t="s">
        <v>214</v>
      </c>
      <c r="G423" s="198"/>
      <c r="H423" s="199" t="s">
        <v>20</v>
      </c>
      <c r="I423" s="201"/>
      <c r="J423" s="201"/>
      <c r="K423" s="198"/>
      <c r="L423" s="198"/>
      <c r="M423" s="202"/>
      <c r="N423" s="203"/>
      <c r="O423" s="204"/>
      <c r="P423" s="204"/>
      <c r="Q423" s="204"/>
      <c r="R423" s="204"/>
      <c r="S423" s="204"/>
      <c r="T423" s="204"/>
      <c r="U423" s="204"/>
      <c r="V423" s="204"/>
      <c r="W423" s="204"/>
      <c r="X423" s="205"/>
      <c r="AT423" s="206" t="s">
        <v>211</v>
      </c>
      <c r="AU423" s="206" t="s">
        <v>207</v>
      </c>
      <c r="AV423" s="13" t="s">
        <v>82</v>
      </c>
      <c r="AW423" s="13" t="s">
        <v>5</v>
      </c>
      <c r="AX423" s="13" t="s">
        <v>74</v>
      </c>
      <c r="AY423" s="206" t="s">
        <v>198</v>
      </c>
    </row>
    <row r="424" spans="2:51" s="14" customFormat="1" ht="11.25">
      <c r="B424" s="207"/>
      <c r="C424" s="208"/>
      <c r="D424" s="192" t="s">
        <v>211</v>
      </c>
      <c r="E424" s="209" t="s">
        <v>20</v>
      </c>
      <c r="F424" s="210" t="s">
        <v>215</v>
      </c>
      <c r="G424" s="208"/>
      <c r="H424" s="211">
        <v>1.8</v>
      </c>
      <c r="I424" s="212"/>
      <c r="J424" s="212"/>
      <c r="K424" s="208"/>
      <c r="L424" s="208"/>
      <c r="M424" s="213"/>
      <c r="N424" s="214"/>
      <c r="O424" s="215"/>
      <c r="P424" s="215"/>
      <c r="Q424" s="215"/>
      <c r="R424" s="215"/>
      <c r="S424" s="215"/>
      <c r="T424" s="215"/>
      <c r="U424" s="215"/>
      <c r="V424" s="215"/>
      <c r="W424" s="215"/>
      <c r="X424" s="216"/>
      <c r="AT424" s="217" t="s">
        <v>211</v>
      </c>
      <c r="AU424" s="217" t="s">
        <v>207</v>
      </c>
      <c r="AV424" s="14" t="s">
        <v>207</v>
      </c>
      <c r="AW424" s="14" t="s">
        <v>5</v>
      </c>
      <c r="AX424" s="14" t="s">
        <v>74</v>
      </c>
      <c r="AY424" s="217" t="s">
        <v>198</v>
      </c>
    </row>
    <row r="425" spans="2:51" s="13" customFormat="1" ht="11.25">
      <c r="B425" s="197"/>
      <c r="C425" s="198"/>
      <c r="D425" s="192" t="s">
        <v>211</v>
      </c>
      <c r="E425" s="199" t="s">
        <v>20</v>
      </c>
      <c r="F425" s="200" t="s">
        <v>323</v>
      </c>
      <c r="G425" s="198"/>
      <c r="H425" s="199" t="s">
        <v>20</v>
      </c>
      <c r="I425" s="201"/>
      <c r="J425" s="201"/>
      <c r="K425" s="198"/>
      <c r="L425" s="198"/>
      <c r="M425" s="202"/>
      <c r="N425" s="203"/>
      <c r="O425" s="204"/>
      <c r="P425" s="204"/>
      <c r="Q425" s="204"/>
      <c r="R425" s="204"/>
      <c r="S425" s="204"/>
      <c r="T425" s="204"/>
      <c r="U425" s="204"/>
      <c r="V425" s="204"/>
      <c r="W425" s="204"/>
      <c r="X425" s="205"/>
      <c r="AT425" s="206" t="s">
        <v>211</v>
      </c>
      <c r="AU425" s="206" t="s">
        <v>207</v>
      </c>
      <c r="AV425" s="13" t="s">
        <v>82</v>
      </c>
      <c r="AW425" s="13" t="s">
        <v>5</v>
      </c>
      <c r="AX425" s="13" t="s">
        <v>74</v>
      </c>
      <c r="AY425" s="206" t="s">
        <v>198</v>
      </c>
    </row>
    <row r="426" spans="2:51" s="13" customFormat="1" ht="11.25">
      <c r="B426" s="197"/>
      <c r="C426" s="198"/>
      <c r="D426" s="192" t="s">
        <v>211</v>
      </c>
      <c r="E426" s="199" t="s">
        <v>20</v>
      </c>
      <c r="F426" s="200" t="s">
        <v>1597</v>
      </c>
      <c r="G426" s="198"/>
      <c r="H426" s="199" t="s">
        <v>20</v>
      </c>
      <c r="I426" s="201"/>
      <c r="J426" s="201"/>
      <c r="K426" s="198"/>
      <c r="L426" s="198"/>
      <c r="M426" s="202"/>
      <c r="N426" s="203"/>
      <c r="O426" s="204"/>
      <c r="P426" s="204"/>
      <c r="Q426" s="204"/>
      <c r="R426" s="204"/>
      <c r="S426" s="204"/>
      <c r="T426" s="204"/>
      <c r="U426" s="204"/>
      <c r="V426" s="204"/>
      <c r="W426" s="204"/>
      <c r="X426" s="205"/>
      <c r="AT426" s="206" t="s">
        <v>211</v>
      </c>
      <c r="AU426" s="206" t="s">
        <v>207</v>
      </c>
      <c r="AV426" s="13" t="s">
        <v>82</v>
      </c>
      <c r="AW426" s="13" t="s">
        <v>5</v>
      </c>
      <c r="AX426" s="13" t="s">
        <v>74</v>
      </c>
      <c r="AY426" s="206" t="s">
        <v>198</v>
      </c>
    </row>
    <row r="427" spans="2:51" s="13" customFormat="1" ht="11.25">
      <c r="B427" s="197"/>
      <c r="C427" s="198"/>
      <c r="D427" s="192" t="s">
        <v>211</v>
      </c>
      <c r="E427" s="199" t="s">
        <v>20</v>
      </c>
      <c r="F427" s="200" t="s">
        <v>216</v>
      </c>
      <c r="G427" s="198"/>
      <c r="H427" s="199" t="s">
        <v>20</v>
      </c>
      <c r="I427" s="201"/>
      <c r="J427" s="201"/>
      <c r="K427" s="198"/>
      <c r="L427" s="198"/>
      <c r="M427" s="202"/>
      <c r="N427" s="203"/>
      <c r="O427" s="204"/>
      <c r="P427" s="204"/>
      <c r="Q427" s="204"/>
      <c r="R427" s="204"/>
      <c r="S427" s="204"/>
      <c r="T427" s="204"/>
      <c r="U427" s="204"/>
      <c r="V427" s="204"/>
      <c r="W427" s="204"/>
      <c r="X427" s="205"/>
      <c r="AT427" s="206" t="s">
        <v>211</v>
      </c>
      <c r="AU427" s="206" t="s">
        <v>207</v>
      </c>
      <c r="AV427" s="13" t="s">
        <v>82</v>
      </c>
      <c r="AW427" s="13" t="s">
        <v>5</v>
      </c>
      <c r="AX427" s="13" t="s">
        <v>74</v>
      </c>
      <c r="AY427" s="206" t="s">
        <v>198</v>
      </c>
    </row>
    <row r="428" spans="2:51" s="14" customFormat="1" ht="11.25">
      <c r="B428" s="207"/>
      <c r="C428" s="208"/>
      <c r="D428" s="192" t="s">
        <v>211</v>
      </c>
      <c r="E428" s="209" t="s">
        <v>20</v>
      </c>
      <c r="F428" s="210" t="s">
        <v>217</v>
      </c>
      <c r="G428" s="208"/>
      <c r="H428" s="211">
        <v>2.4300000000000002</v>
      </c>
      <c r="I428" s="212"/>
      <c r="J428" s="212"/>
      <c r="K428" s="208"/>
      <c r="L428" s="208"/>
      <c r="M428" s="213"/>
      <c r="N428" s="214"/>
      <c r="O428" s="215"/>
      <c r="P428" s="215"/>
      <c r="Q428" s="215"/>
      <c r="R428" s="215"/>
      <c r="S428" s="215"/>
      <c r="T428" s="215"/>
      <c r="U428" s="215"/>
      <c r="V428" s="215"/>
      <c r="W428" s="215"/>
      <c r="X428" s="216"/>
      <c r="AT428" s="217" t="s">
        <v>211</v>
      </c>
      <c r="AU428" s="217" t="s">
        <v>207</v>
      </c>
      <c r="AV428" s="14" t="s">
        <v>207</v>
      </c>
      <c r="AW428" s="14" t="s">
        <v>5</v>
      </c>
      <c r="AX428" s="14" t="s">
        <v>74</v>
      </c>
      <c r="AY428" s="217" t="s">
        <v>198</v>
      </c>
    </row>
    <row r="429" spans="2:51" s="13" customFormat="1" ht="11.25">
      <c r="B429" s="197"/>
      <c r="C429" s="198"/>
      <c r="D429" s="192" t="s">
        <v>211</v>
      </c>
      <c r="E429" s="199" t="s">
        <v>20</v>
      </c>
      <c r="F429" s="200" t="s">
        <v>323</v>
      </c>
      <c r="G429" s="198"/>
      <c r="H429" s="199" t="s">
        <v>20</v>
      </c>
      <c r="I429" s="201"/>
      <c r="J429" s="201"/>
      <c r="K429" s="198"/>
      <c r="L429" s="198"/>
      <c r="M429" s="202"/>
      <c r="N429" s="203"/>
      <c r="O429" s="204"/>
      <c r="P429" s="204"/>
      <c r="Q429" s="204"/>
      <c r="R429" s="204"/>
      <c r="S429" s="204"/>
      <c r="T429" s="204"/>
      <c r="U429" s="204"/>
      <c r="V429" s="204"/>
      <c r="W429" s="204"/>
      <c r="X429" s="205"/>
      <c r="AT429" s="206" t="s">
        <v>211</v>
      </c>
      <c r="AU429" s="206" t="s">
        <v>207</v>
      </c>
      <c r="AV429" s="13" t="s">
        <v>82</v>
      </c>
      <c r="AW429" s="13" t="s">
        <v>5</v>
      </c>
      <c r="AX429" s="13" t="s">
        <v>74</v>
      </c>
      <c r="AY429" s="206" t="s">
        <v>198</v>
      </c>
    </row>
    <row r="430" spans="2:51" s="13" customFormat="1" ht="11.25">
      <c r="B430" s="197"/>
      <c r="C430" s="198"/>
      <c r="D430" s="192" t="s">
        <v>211</v>
      </c>
      <c r="E430" s="199" t="s">
        <v>20</v>
      </c>
      <c r="F430" s="200" t="s">
        <v>1597</v>
      </c>
      <c r="G430" s="198"/>
      <c r="H430" s="199" t="s">
        <v>20</v>
      </c>
      <c r="I430" s="201"/>
      <c r="J430" s="201"/>
      <c r="K430" s="198"/>
      <c r="L430" s="198"/>
      <c r="M430" s="202"/>
      <c r="N430" s="203"/>
      <c r="O430" s="204"/>
      <c r="P430" s="204"/>
      <c r="Q430" s="204"/>
      <c r="R430" s="204"/>
      <c r="S430" s="204"/>
      <c r="T430" s="204"/>
      <c r="U430" s="204"/>
      <c r="V430" s="204"/>
      <c r="W430" s="204"/>
      <c r="X430" s="205"/>
      <c r="AT430" s="206" t="s">
        <v>211</v>
      </c>
      <c r="AU430" s="206" t="s">
        <v>207</v>
      </c>
      <c r="AV430" s="13" t="s">
        <v>82</v>
      </c>
      <c r="AW430" s="13" t="s">
        <v>5</v>
      </c>
      <c r="AX430" s="13" t="s">
        <v>74</v>
      </c>
      <c r="AY430" s="206" t="s">
        <v>198</v>
      </c>
    </row>
    <row r="431" spans="2:51" s="13" customFormat="1" ht="11.25">
      <c r="B431" s="197"/>
      <c r="C431" s="198"/>
      <c r="D431" s="192" t="s">
        <v>211</v>
      </c>
      <c r="E431" s="199" t="s">
        <v>20</v>
      </c>
      <c r="F431" s="200" t="s">
        <v>230</v>
      </c>
      <c r="G431" s="198"/>
      <c r="H431" s="199" t="s">
        <v>20</v>
      </c>
      <c r="I431" s="201"/>
      <c r="J431" s="201"/>
      <c r="K431" s="198"/>
      <c r="L431" s="198"/>
      <c r="M431" s="202"/>
      <c r="N431" s="203"/>
      <c r="O431" s="204"/>
      <c r="P431" s="204"/>
      <c r="Q431" s="204"/>
      <c r="R431" s="204"/>
      <c r="S431" s="204"/>
      <c r="T431" s="204"/>
      <c r="U431" s="204"/>
      <c r="V431" s="204"/>
      <c r="W431" s="204"/>
      <c r="X431" s="205"/>
      <c r="AT431" s="206" t="s">
        <v>211</v>
      </c>
      <c r="AU431" s="206" t="s">
        <v>207</v>
      </c>
      <c r="AV431" s="13" t="s">
        <v>82</v>
      </c>
      <c r="AW431" s="13" t="s">
        <v>5</v>
      </c>
      <c r="AX431" s="13" t="s">
        <v>74</v>
      </c>
      <c r="AY431" s="206" t="s">
        <v>198</v>
      </c>
    </row>
    <row r="432" spans="2:51" s="14" customFormat="1" ht="11.25">
      <c r="B432" s="207"/>
      <c r="C432" s="208"/>
      <c r="D432" s="192" t="s">
        <v>211</v>
      </c>
      <c r="E432" s="209" t="s">
        <v>20</v>
      </c>
      <c r="F432" s="210" t="s">
        <v>231</v>
      </c>
      <c r="G432" s="208"/>
      <c r="H432" s="211">
        <v>5.66</v>
      </c>
      <c r="I432" s="212"/>
      <c r="J432" s="212"/>
      <c r="K432" s="208"/>
      <c r="L432" s="208"/>
      <c r="M432" s="213"/>
      <c r="N432" s="214"/>
      <c r="O432" s="215"/>
      <c r="P432" s="215"/>
      <c r="Q432" s="215"/>
      <c r="R432" s="215"/>
      <c r="S432" s="215"/>
      <c r="T432" s="215"/>
      <c r="U432" s="215"/>
      <c r="V432" s="215"/>
      <c r="W432" s="215"/>
      <c r="X432" s="216"/>
      <c r="AT432" s="217" t="s">
        <v>211</v>
      </c>
      <c r="AU432" s="217" t="s">
        <v>207</v>
      </c>
      <c r="AV432" s="14" t="s">
        <v>207</v>
      </c>
      <c r="AW432" s="14" t="s">
        <v>5</v>
      </c>
      <c r="AX432" s="14" t="s">
        <v>74</v>
      </c>
      <c r="AY432" s="217" t="s">
        <v>198</v>
      </c>
    </row>
    <row r="433" spans="2:51" s="13" customFormat="1" ht="11.25">
      <c r="B433" s="197"/>
      <c r="C433" s="198"/>
      <c r="D433" s="192" t="s">
        <v>211</v>
      </c>
      <c r="E433" s="199" t="s">
        <v>20</v>
      </c>
      <c r="F433" s="200" t="s">
        <v>323</v>
      </c>
      <c r="G433" s="198"/>
      <c r="H433" s="199" t="s">
        <v>20</v>
      </c>
      <c r="I433" s="201"/>
      <c r="J433" s="201"/>
      <c r="K433" s="198"/>
      <c r="L433" s="198"/>
      <c r="M433" s="202"/>
      <c r="N433" s="203"/>
      <c r="O433" s="204"/>
      <c r="P433" s="204"/>
      <c r="Q433" s="204"/>
      <c r="R433" s="204"/>
      <c r="S433" s="204"/>
      <c r="T433" s="204"/>
      <c r="U433" s="204"/>
      <c r="V433" s="204"/>
      <c r="W433" s="204"/>
      <c r="X433" s="205"/>
      <c r="AT433" s="206" t="s">
        <v>211</v>
      </c>
      <c r="AU433" s="206" t="s">
        <v>207</v>
      </c>
      <c r="AV433" s="13" t="s">
        <v>82</v>
      </c>
      <c r="AW433" s="13" t="s">
        <v>5</v>
      </c>
      <c r="AX433" s="13" t="s">
        <v>74</v>
      </c>
      <c r="AY433" s="206" t="s">
        <v>198</v>
      </c>
    </row>
    <row r="434" spans="2:51" s="13" customFormat="1" ht="11.25">
      <c r="B434" s="197"/>
      <c r="C434" s="198"/>
      <c r="D434" s="192" t="s">
        <v>211</v>
      </c>
      <c r="E434" s="199" t="s">
        <v>20</v>
      </c>
      <c r="F434" s="200" t="s">
        <v>1597</v>
      </c>
      <c r="G434" s="198"/>
      <c r="H434" s="199" t="s">
        <v>20</v>
      </c>
      <c r="I434" s="201"/>
      <c r="J434" s="201"/>
      <c r="K434" s="198"/>
      <c r="L434" s="198"/>
      <c r="M434" s="202"/>
      <c r="N434" s="203"/>
      <c r="O434" s="204"/>
      <c r="P434" s="204"/>
      <c r="Q434" s="204"/>
      <c r="R434" s="204"/>
      <c r="S434" s="204"/>
      <c r="T434" s="204"/>
      <c r="U434" s="204"/>
      <c r="V434" s="204"/>
      <c r="W434" s="204"/>
      <c r="X434" s="205"/>
      <c r="AT434" s="206" t="s">
        <v>211</v>
      </c>
      <c r="AU434" s="206" t="s">
        <v>207</v>
      </c>
      <c r="AV434" s="13" t="s">
        <v>82</v>
      </c>
      <c r="AW434" s="13" t="s">
        <v>5</v>
      </c>
      <c r="AX434" s="13" t="s">
        <v>74</v>
      </c>
      <c r="AY434" s="206" t="s">
        <v>198</v>
      </c>
    </row>
    <row r="435" spans="2:51" s="13" customFormat="1" ht="11.25">
      <c r="B435" s="197"/>
      <c r="C435" s="198"/>
      <c r="D435" s="192" t="s">
        <v>211</v>
      </c>
      <c r="E435" s="199" t="s">
        <v>20</v>
      </c>
      <c r="F435" s="200" t="s">
        <v>232</v>
      </c>
      <c r="G435" s="198"/>
      <c r="H435" s="199" t="s">
        <v>20</v>
      </c>
      <c r="I435" s="201"/>
      <c r="J435" s="201"/>
      <c r="K435" s="198"/>
      <c r="L435" s="198"/>
      <c r="M435" s="202"/>
      <c r="N435" s="203"/>
      <c r="O435" s="204"/>
      <c r="P435" s="204"/>
      <c r="Q435" s="204"/>
      <c r="R435" s="204"/>
      <c r="S435" s="204"/>
      <c r="T435" s="204"/>
      <c r="U435" s="204"/>
      <c r="V435" s="204"/>
      <c r="W435" s="204"/>
      <c r="X435" s="205"/>
      <c r="AT435" s="206" t="s">
        <v>211</v>
      </c>
      <c r="AU435" s="206" t="s">
        <v>207</v>
      </c>
      <c r="AV435" s="13" t="s">
        <v>82</v>
      </c>
      <c r="AW435" s="13" t="s">
        <v>5</v>
      </c>
      <c r="AX435" s="13" t="s">
        <v>74</v>
      </c>
      <c r="AY435" s="206" t="s">
        <v>198</v>
      </c>
    </row>
    <row r="436" spans="2:51" s="14" customFormat="1" ht="11.25">
      <c r="B436" s="207"/>
      <c r="C436" s="208"/>
      <c r="D436" s="192" t="s">
        <v>211</v>
      </c>
      <c r="E436" s="209" t="s">
        <v>20</v>
      </c>
      <c r="F436" s="210" t="s">
        <v>233</v>
      </c>
      <c r="G436" s="208"/>
      <c r="H436" s="211">
        <v>24.73</v>
      </c>
      <c r="I436" s="212"/>
      <c r="J436" s="212"/>
      <c r="K436" s="208"/>
      <c r="L436" s="208"/>
      <c r="M436" s="213"/>
      <c r="N436" s="214"/>
      <c r="O436" s="215"/>
      <c r="P436" s="215"/>
      <c r="Q436" s="215"/>
      <c r="R436" s="215"/>
      <c r="S436" s="215"/>
      <c r="T436" s="215"/>
      <c r="U436" s="215"/>
      <c r="V436" s="215"/>
      <c r="W436" s="215"/>
      <c r="X436" s="216"/>
      <c r="AT436" s="217" t="s">
        <v>211</v>
      </c>
      <c r="AU436" s="217" t="s">
        <v>207</v>
      </c>
      <c r="AV436" s="14" t="s">
        <v>207</v>
      </c>
      <c r="AW436" s="14" t="s">
        <v>5</v>
      </c>
      <c r="AX436" s="14" t="s">
        <v>74</v>
      </c>
      <c r="AY436" s="217" t="s">
        <v>198</v>
      </c>
    </row>
    <row r="437" spans="2:51" s="13" customFormat="1" ht="11.25">
      <c r="B437" s="197"/>
      <c r="C437" s="198"/>
      <c r="D437" s="192" t="s">
        <v>211</v>
      </c>
      <c r="E437" s="199" t="s">
        <v>20</v>
      </c>
      <c r="F437" s="200" t="s">
        <v>323</v>
      </c>
      <c r="G437" s="198"/>
      <c r="H437" s="199" t="s">
        <v>20</v>
      </c>
      <c r="I437" s="201"/>
      <c r="J437" s="201"/>
      <c r="K437" s="198"/>
      <c r="L437" s="198"/>
      <c r="M437" s="202"/>
      <c r="N437" s="203"/>
      <c r="O437" s="204"/>
      <c r="P437" s="204"/>
      <c r="Q437" s="204"/>
      <c r="R437" s="204"/>
      <c r="S437" s="204"/>
      <c r="T437" s="204"/>
      <c r="U437" s="204"/>
      <c r="V437" s="204"/>
      <c r="W437" s="204"/>
      <c r="X437" s="205"/>
      <c r="AT437" s="206" t="s">
        <v>211</v>
      </c>
      <c r="AU437" s="206" t="s">
        <v>207</v>
      </c>
      <c r="AV437" s="13" t="s">
        <v>82</v>
      </c>
      <c r="AW437" s="13" t="s">
        <v>5</v>
      </c>
      <c r="AX437" s="13" t="s">
        <v>74</v>
      </c>
      <c r="AY437" s="206" t="s">
        <v>198</v>
      </c>
    </row>
    <row r="438" spans="2:51" s="13" customFormat="1" ht="11.25">
      <c r="B438" s="197"/>
      <c r="C438" s="198"/>
      <c r="D438" s="192" t="s">
        <v>211</v>
      </c>
      <c r="E438" s="199" t="s">
        <v>20</v>
      </c>
      <c r="F438" s="200" t="s">
        <v>1597</v>
      </c>
      <c r="G438" s="198"/>
      <c r="H438" s="199" t="s">
        <v>20</v>
      </c>
      <c r="I438" s="201"/>
      <c r="J438" s="201"/>
      <c r="K438" s="198"/>
      <c r="L438" s="198"/>
      <c r="M438" s="202"/>
      <c r="N438" s="203"/>
      <c r="O438" s="204"/>
      <c r="P438" s="204"/>
      <c r="Q438" s="204"/>
      <c r="R438" s="204"/>
      <c r="S438" s="204"/>
      <c r="T438" s="204"/>
      <c r="U438" s="204"/>
      <c r="V438" s="204"/>
      <c r="W438" s="204"/>
      <c r="X438" s="205"/>
      <c r="AT438" s="206" t="s">
        <v>211</v>
      </c>
      <c r="AU438" s="206" t="s">
        <v>207</v>
      </c>
      <c r="AV438" s="13" t="s">
        <v>82</v>
      </c>
      <c r="AW438" s="13" t="s">
        <v>5</v>
      </c>
      <c r="AX438" s="13" t="s">
        <v>74</v>
      </c>
      <c r="AY438" s="206" t="s">
        <v>198</v>
      </c>
    </row>
    <row r="439" spans="2:51" s="13" customFormat="1" ht="11.25">
      <c r="B439" s="197"/>
      <c r="C439" s="198"/>
      <c r="D439" s="192" t="s">
        <v>211</v>
      </c>
      <c r="E439" s="199" t="s">
        <v>20</v>
      </c>
      <c r="F439" s="200" t="s">
        <v>234</v>
      </c>
      <c r="G439" s="198"/>
      <c r="H439" s="199" t="s">
        <v>20</v>
      </c>
      <c r="I439" s="201"/>
      <c r="J439" s="201"/>
      <c r="K439" s="198"/>
      <c r="L439" s="198"/>
      <c r="M439" s="202"/>
      <c r="N439" s="203"/>
      <c r="O439" s="204"/>
      <c r="P439" s="204"/>
      <c r="Q439" s="204"/>
      <c r="R439" s="204"/>
      <c r="S439" s="204"/>
      <c r="T439" s="204"/>
      <c r="U439" s="204"/>
      <c r="V439" s="204"/>
      <c r="W439" s="204"/>
      <c r="X439" s="205"/>
      <c r="AT439" s="206" t="s">
        <v>211</v>
      </c>
      <c r="AU439" s="206" t="s">
        <v>207</v>
      </c>
      <c r="AV439" s="13" t="s">
        <v>82</v>
      </c>
      <c r="AW439" s="13" t="s">
        <v>5</v>
      </c>
      <c r="AX439" s="13" t="s">
        <v>74</v>
      </c>
      <c r="AY439" s="206" t="s">
        <v>198</v>
      </c>
    </row>
    <row r="440" spans="2:51" s="14" customFormat="1" ht="11.25">
      <c r="B440" s="207"/>
      <c r="C440" s="208"/>
      <c r="D440" s="192" t="s">
        <v>211</v>
      </c>
      <c r="E440" s="209" t="s">
        <v>20</v>
      </c>
      <c r="F440" s="210" t="s">
        <v>235</v>
      </c>
      <c r="G440" s="208"/>
      <c r="H440" s="211">
        <v>14.6</v>
      </c>
      <c r="I440" s="212"/>
      <c r="J440" s="212"/>
      <c r="K440" s="208"/>
      <c r="L440" s="208"/>
      <c r="M440" s="213"/>
      <c r="N440" s="214"/>
      <c r="O440" s="215"/>
      <c r="P440" s="215"/>
      <c r="Q440" s="215"/>
      <c r="R440" s="215"/>
      <c r="S440" s="215"/>
      <c r="T440" s="215"/>
      <c r="U440" s="215"/>
      <c r="V440" s="215"/>
      <c r="W440" s="215"/>
      <c r="X440" s="216"/>
      <c r="AT440" s="217" t="s">
        <v>211</v>
      </c>
      <c r="AU440" s="217" t="s">
        <v>207</v>
      </c>
      <c r="AV440" s="14" t="s">
        <v>207</v>
      </c>
      <c r="AW440" s="14" t="s">
        <v>5</v>
      </c>
      <c r="AX440" s="14" t="s">
        <v>74</v>
      </c>
      <c r="AY440" s="217" t="s">
        <v>198</v>
      </c>
    </row>
    <row r="441" spans="2:51" s="13" customFormat="1" ht="11.25">
      <c r="B441" s="197"/>
      <c r="C441" s="198"/>
      <c r="D441" s="192" t="s">
        <v>211</v>
      </c>
      <c r="E441" s="199" t="s">
        <v>20</v>
      </c>
      <c r="F441" s="200" t="s">
        <v>323</v>
      </c>
      <c r="G441" s="198"/>
      <c r="H441" s="199" t="s">
        <v>20</v>
      </c>
      <c r="I441" s="201"/>
      <c r="J441" s="201"/>
      <c r="K441" s="198"/>
      <c r="L441" s="198"/>
      <c r="M441" s="202"/>
      <c r="N441" s="203"/>
      <c r="O441" s="204"/>
      <c r="P441" s="204"/>
      <c r="Q441" s="204"/>
      <c r="R441" s="204"/>
      <c r="S441" s="204"/>
      <c r="T441" s="204"/>
      <c r="U441" s="204"/>
      <c r="V441" s="204"/>
      <c r="W441" s="204"/>
      <c r="X441" s="205"/>
      <c r="AT441" s="206" t="s">
        <v>211</v>
      </c>
      <c r="AU441" s="206" t="s">
        <v>207</v>
      </c>
      <c r="AV441" s="13" t="s">
        <v>82</v>
      </c>
      <c r="AW441" s="13" t="s">
        <v>5</v>
      </c>
      <c r="AX441" s="13" t="s">
        <v>74</v>
      </c>
      <c r="AY441" s="206" t="s">
        <v>198</v>
      </c>
    </row>
    <row r="442" spans="2:51" s="13" customFormat="1" ht="11.25">
      <c r="B442" s="197"/>
      <c r="C442" s="198"/>
      <c r="D442" s="192" t="s">
        <v>211</v>
      </c>
      <c r="E442" s="199" t="s">
        <v>20</v>
      </c>
      <c r="F442" s="200" t="s">
        <v>1597</v>
      </c>
      <c r="G442" s="198"/>
      <c r="H442" s="199" t="s">
        <v>20</v>
      </c>
      <c r="I442" s="201"/>
      <c r="J442" s="201"/>
      <c r="K442" s="198"/>
      <c r="L442" s="198"/>
      <c r="M442" s="202"/>
      <c r="N442" s="203"/>
      <c r="O442" s="204"/>
      <c r="P442" s="204"/>
      <c r="Q442" s="204"/>
      <c r="R442" s="204"/>
      <c r="S442" s="204"/>
      <c r="T442" s="204"/>
      <c r="U442" s="204"/>
      <c r="V442" s="204"/>
      <c r="W442" s="204"/>
      <c r="X442" s="205"/>
      <c r="AT442" s="206" t="s">
        <v>211</v>
      </c>
      <c r="AU442" s="206" t="s">
        <v>207</v>
      </c>
      <c r="AV442" s="13" t="s">
        <v>82</v>
      </c>
      <c r="AW442" s="13" t="s">
        <v>5</v>
      </c>
      <c r="AX442" s="13" t="s">
        <v>74</v>
      </c>
      <c r="AY442" s="206" t="s">
        <v>198</v>
      </c>
    </row>
    <row r="443" spans="2:51" s="13" customFormat="1" ht="11.25">
      <c r="B443" s="197"/>
      <c r="C443" s="198"/>
      <c r="D443" s="192" t="s">
        <v>211</v>
      </c>
      <c r="E443" s="199" t="s">
        <v>20</v>
      </c>
      <c r="F443" s="200" t="s">
        <v>236</v>
      </c>
      <c r="G443" s="198"/>
      <c r="H443" s="199" t="s">
        <v>20</v>
      </c>
      <c r="I443" s="201"/>
      <c r="J443" s="201"/>
      <c r="K443" s="198"/>
      <c r="L443" s="198"/>
      <c r="M443" s="202"/>
      <c r="N443" s="203"/>
      <c r="O443" s="204"/>
      <c r="P443" s="204"/>
      <c r="Q443" s="204"/>
      <c r="R443" s="204"/>
      <c r="S443" s="204"/>
      <c r="T443" s="204"/>
      <c r="U443" s="204"/>
      <c r="V443" s="204"/>
      <c r="W443" s="204"/>
      <c r="X443" s="205"/>
      <c r="AT443" s="206" t="s">
        <v>211</v>
      </c>
      <c r="AU443" s="206" t="s">
        <v>207</v>
      </c>
      <c r="AV443" s="13" t="s">
        <v>82</v>
      </c>
      <c r="AW443" s="13" t="s">
        <v>5</v>
      </c>
      <c r="AX443" s="13" t="s">
        <v>74</v>
      </c>
      <c r="AY443" s="206" t="s">
        <v>198</v>
      </c>
    </row>
    <row r="444" spans="2:51" s="14" customFormat="1" ht="11.25">
      <c r="B444" s="207"/>
      <c r="C444" s="208"/>
      <c r="D444" s="192" t="s">
        <v>211</v>
      </c>
      <c r="E444" s="209" t="s">
        <v>20</v>
      </c>
      <c r="F444" s="210" t="s">
        <v>237</v>
      </c>
      <c r="G444" s="208"/>
      <c r="H444" s="211">
        <v>18.989999999999998</v>
      </c>
      <c r="I444" s="212"/>
      <c r="J444" s="212"/>
      <c r="K444" s="208"/>
      <c r="L444" s="208"/>
      <c r="M444" s="213"/>
      <c r="N444" s="214"/>
      <c r="O444" s="215"/>
      <c r="P444" s="215"/>
      <c r="Q444" s="215"/>
      <c r="R444" s="215"/>
      <c r="S444" s="215"/>
      <c r="T444" s="215"/>
      <c r="U444" s="215"/>
      <c r="V444" s="215"/>
      <c r="W444" s="215"/>
      <c r="X444" s="216"/>
      <c r="AT444" s="217" t="s">
        <v>211</v>
      </c>
      <c r="AU444" s="217" t="s">
        <v>207</v>
      </c>
      <c r="AV444" s="14" t="s">
        <v>207</v>
      </c>
      <c r="AW444" s="14" t="s">
        <v>5</v>
      </c>
      <c r="AX444" s="14" t="s">
        <v>74</v>
      </c>
      <c r="AY444" s="217" t="s">
        <v>198</v>
      </c>
    </row>
    <row r="445" spans="2:51" s="13" customFormat="1" ht="11.25">
      <c r="B445" s="197"/>
      <c r="C445" s="198"/>
      <c r="D445" s="192" t="s">
        <v>211</v>
      </c>
      <c r="E445" s="199" t="s">
        <v>20</v>
      </c>
      <c r="F445" s="200" t="s">
        <v>323</v>
      </c>
      <c r="G445" s="198"/>
      <c r="H445" s="199" t="s">
        <v>20</v>
      </c>
      <c r="I445" s="201"/>
      <c r="J445" s="201"/>
      <c r="K445" s="198"/>
      <c r="L445" s="198"/>
      <c r="M445" s="202"/>
      <c r="N445" s="203"/>
      <c r="O445" s="204"/>
      <c r="P445" s="204"/>
      <c r="Q445" s="204"/>
      <c r="R445" s="204"/>
      <c r="S445" s="204"/>
      <c r="T445" s="204"/>
      <c r="U445" s="204"/>
      <c r="V445" s="204"/>
      <c r="W445" s="204"/>
      <c r="X445" s="205"/>
      <c r="AT445" s="206" t="s">
        <v>211</v>
      </c>
      <c r="AU445" s="206" t="s">
        <v>207</v>
      </c>
      <c r="AV445" s="13" t="s">
        <v>82</v>
      </c>
      <c r="AW445" s="13" t="s">
        <v>5</v>
      </c>
      <c r="AX445" s="13" t="s">
        <v>74</v>
      </c>
      <c r="AY445" s="206" t="s">
        <v>198</v>
      </c>
    </row>
    <row r="446" spans="2:51" s="13" customFormat="1" ht="11.25">
      <c r="B446" s="197"/>
      <c r="C446" s="198"/>
      <c r="D446" s="192" t="s">
        <v>211</v>
      </c>
      <c r="E446" s="199" t="s">
        <v>20</v>
      </c>
      <c r="F446" s="200" t="s">
        <v>1597</v>
      </c>
      <c r="G446" s="198"/>
      <c r="H446" s="199" t="s">
        <v>20</v>
      </c>
      <c r="I446" s="201"/>
      <c r="J446" s="201"/>
      <c r="K446" s="198"/>
      <c r="L446" s="198"/>
      <c r="M446" s="202"/>
      <c r="N446" s="203"/>
      <c r="O446" s="204"/>
      <c r="P446" s="204"/>
      <c r="Q446" s="204"/>
      <c r="R446" s="204"/>
      <c r="S446" s="204"/>
      <c r="T446" s="204"/>
      <c r="U446" s="204"/>
      <c r="V446" s="204"/>
      <c r="W446" s="204"/>
      <c r="X446" s="205"/>
      <c r="AT446" s="206" t="s">
        <v>211</v>
      </c>
      <c r="AU446" s="206" t="s">
        <v>207</v>
      </c>
      <c r="AV446" s="13" t="s">
        <v>82</v>
      </c>
      <c r="AW446" s="13" t="s">
        <v>5</v>
      </c>
      <c r="AX446" s="13" t="s">
        <v>74</v>
      </c>
      <c r="AY446" s="206" t="s">
        <v>198</v>
      </c>
    </row>
    <row r="447" spans="2:51" s="13" customFormat="1" ht="11.25">
      <c r="B447" s="197"/>
      <c r="C447" s="198"/>
      <c r="D447" s="192" t="s">
        <v>211</v>
      </c>
      <c r="E447" s="199" t="s">
        <v>20</v>
      </c>
      <c r="F447" s="200" t="s">
        <v>238</v>
      </c>
      <c r="G447" s="198"/>
      <c r="H447" s="199" t="s">
        <v>20</v>
      </c>
      <c r="I447" s="201"/>
      <c r="J447" s="201"/>
      <c r="K447" s="198"/>
      <c r="L447" s="198"/>
      <c r="M447" s="202"/>
      <c r="N447" s="203"/>
      <c r="O447" s="204"/>
      <c r="P447" s="204"/>
      <c r="Q447" s="204"/>
      <c r="R447" s="204"/>
      <c r="S447" s="204"/>
      <c r="T447" s="204"/>
      <c r="U447" s="204"/>
      <c r="V447" s="204"/>
      <c r="W447" s="204"/>
      <c r="X447" s="205"/>
      <c r="AT447" s="206" t="s">
        <v>211</v>
      </c>
      <c r="AU447" s="206" t="s">
        <v>207</v>
      </c>
      <c r="AV447" s="13" t="s">
        <v>82</v>
      </c>
      <c r="AW447" s="13" t="s">
        <v>5</v>
      </c>
      <c r="AX447" s="13" t="s">
        <v>74</v>
      </c>
      <c r="AY447" s="206" t="s">
        <v>198</v>
      </c>
    </row>
    <row r="448" spans="2:51" s="14" customFormat="1" ht="11.25">
      <c r="B448" s="207"/>
      <c r="C448" s="208"/>
      <c r="D448" s="192" t="s">
        <v>211</v>
      </c>
      <c r="E448" s="209" t="s">
        <v>20</v>
      </c>
      <c r="F448" s="210" t="s">
        <v>239</v>
      </c>
      <c r="G448" s="208"/>
      <c r="H448" s="211">
        <v>22.73</v>
      </c>
      <c r="I448" s="212"/>
      <c r="J448" s="212"/>
      <c r="K448" s="208"/>
      <c r="L448" s="208"/>
      <c r="M448" s="213"/>
      <c r="N448" s="214"/>
      <c r="O448" s="215"/>
      <c r="P448" s="215"/>
      <c r="Q448" s="215"/>
      <c r="R448" s="215"/>
      <c r="S448" s="215"/>
      <c r="T448" s="215"/>
      <c r="U448" s="215"/>
      <c r="V448" s="215"/>
      <c r="W448" s="215"/>
      <c r="X448" s="216"/>
      <c r="AT448" s="217" t="s">
        <v>211</v>
      </c>
      <c r="AU448" s="217" t="s">
        <v>207</v>
      </c>
      <c r="AV448" s="14" t="s">
        <v>207</v>
      </c>
      <c r="AW448" s="14" t="s">
        <v>5</v>
      </c>
      <c r="AX448" s="14" t="s">
        <v>74</v>
      </c>
      <c r="AY448" s="217" t="s">
        <v>198</v>
      </c>
    </row>
    <row r="449" spans="1:65" s="13" customFormat="1" ht="11.25">
      <c r="B449" s="197"/>
      <c r="C449" s="198"/>
      <c r="D449" s="192" t="s">
        <v>211</v>
      </c>
      <c r="E449" s="199" t="s">
        <v>20</v>
      </c>
      <c r="F449" s="200" t="s">
        <v>323</v>
      </c>
      <c r="G449" s="198"/>
      <c r="H449" s="199" t="s">
        <v>20</v>
      </c>
      <c r="I449" s="201"/>
      <c r="J449" s="201"/>
      <c r="K449" s="198"/>
      <c r="L449" s="198"/>
      <c r="M449" s="202"/>
      <c r="N449" s="203"/>
      <c r="O449" s="204"/>
      <c r="P449" s="204"/>
      <c r="Q449" s="204"/>
      <c r="R449" s="204"/>
      <c r="S449" s="204"/>
      <c r="T449" s="204"/>
      <c r="U449" s="204"/>
      <c r="V449" s="204"/>
      <c r="W449" s="204"/>
      <c r="X449" s="205"/>
      <c r="AT449" s="206" t="s">
        <v>211</v>
      </c>
      <c r="AU449" s="206" t="s">
        <v>207</v>
      </c>
      <c r="AV449" s="13" t="s">
        <v>82</v>
      </c>
      <c r="AW449" s="13" t="s">
        <v>5</v>
      </c>
      <c r="AX449" s="13" t="s">
        <v>74</v>
      </c>
      <c r="AY449" s="206" t="s">
        <v>198</v>
      </c>
    </row>
    <row r="450" spans="1:65" s="13" customFormat="1" ht="11.25">
      <c r="B450" s="197"/>
      <c r="C450" s="198"/>
      <c r="D450" s="192" t="s">
        <v>211</v>
      </c>
      <c r="E450" s="199" t="s">
        <v>20</v>
      </c>
      <c r="F450" s="200" t="s">
        <v>1597</v>
      </c>
      <c r="G450" s="198"/>
      <c r="H450" s="199" t="s">
        <v>20</v>
      </c>
      <c r="I450" s="201"/>
      <c r="J450" s="201"/>
      <c r="K450" s="198"/>
      <c r="L450" s="198"/>
      <c r="M450" s="202"/>
      <c r="N450" s="203"/>
      <c r="O450" s="204"/>
      <c r="P450" s="204"/>
      <c r="Q450" s="204"/>
      <c r="R450" s="204"/>
      <c r="S450" s="204"/>
      <c r="T450" s="204"/>
      <c r="U450" s="204"/>
      <c r="V450" s="204"/>
      <c r="W450" s="204"/>
      <c r="X450" s="205"/>
      <c r="AT450" s="206" t="s">
        <v>211</v>
      </c>
      <c r="AU450" s="206" t="s">
        <v>207</v>
      </c>
      <c r="AV450" s="13" t="s">
        <v>82</v>
      </c>
      <c r="AW450" s="13" t="s">
        <v>5</v>
      </c>
      <c r="AX450" s="13" t="s">
        <v>74</v>
      </c>
      <c r="AY450" s="206" t="s">
        <v>198</v>
      </c>
    </row>
    <row r="451" spans="1:65" s="13" customFormat="1" ht="11.25">
      <c r="B451" s="197"/>
      <c r="C451" s="198"/>
      <c r="D451" s="192" t="s">
        <v>211</v>
      </c>
      <c r="E451" s="199" t="s">
        <v>20</v>
      </c>
      <c r="F451" s="200" t="s">
        <v>240</v>
      </c>
      <c r="G451" s="198"/>
      <c r="H451" s="199" t="s">
        <v>20</v>
      </c>
      <c r="I451" s="201"/>
      <c r="J451" s="201"/>
      <c r="K451" s="198"/>
      <c r="L451" s="198"/>
      <c r="M451" s="202"/>
      <c r="N451" s="203"/>
      <c r="O451" s="204"/>
      <c r="P451" s="204"/>
      <c r="Q451" s="204"/>
      <c r="R451" s="204"/>
      <c r="S451" s="204"/>
      <c r="T451" s="204"/>
      <c r="U451" s="204"/>
      <c r="V451" s="204"/>
      <c r="W451" s="204"/>
      <c r="X451" s="205"/>
      <c r="AT451" s="206" t="s">
        <v>211</v>
      </c>
      <c r="AU451" s="206" t="s">
        <v>207</v>
      </c>
      <c r="AV451" s="13" t="s">
        <v>82</v>
      </c>
      <c r="AW451" s="13" t="s">
        <v>5</v>
      </c>
      <c r="AX451" s="13" t="s">
        <v>74</v>
      </c>
      <c r="AY451" s="206" t="s">
        <v>198</v>
      </c>
    </row>
    <row r="452" spans="1:65" s="14" customFormat="1" ht="11.25">
      <c r="B452" s="207"/>
      <c r="C452" s="208"/>
      <c r="D452" s="192" t="s">
        <v>211</v>
      </c>
      <c r="E452" s="209" t="s">
        <v>20</v>
      </c>
      <c r="F452" s="210" t="s">
        <v>235</v>
      </c>
      <c r="G452" s="208"/>
      <c r="H452" s="211">
        <v>14.6</v>
      </c>
      <c r="I452" s="212"/>
      <c r="J452" s="212"/>
      <c r="K452" s="208"/>
      <c r="L452" s="208"/>
      <c r="M452" s="213"/>
      <c r="N452" s="214"/>
      <c r="O452" s="215"/>
      <c r="P452" s="215"/>
      <c r="Q452" s="215"/>
      <c r="R452" s="215"/>
      <c r="S452" s="215"/>
      <c r="T452" s="215"/>
      <c r="U452" s="215"/>
      <c r="V452" s="215"/>
      <c r="W452" s="215"/>
      <c r="X452" s="216"/>
      <c r="AT452" s="217" t="s">
        <v>211</v>
      </c>
      <c r="AU452" s="217" t="s">
        <v>207</v>
      </c>
      <c r="AV452" s="14" t="s">
        <v>207</v>
      </c>
      <c r="AW452" s="14" t="s">
        <v>5</v>
      </c>
      <c r="AX452" s="14" t="s">
        <v>74</v>
      </c>
      <c r="AY452" s="217" t="s">
        <v>198</v>
      </c>
    </row>
    <row r="453" spans="1:65" s="13" customFormat="1" ht="11.25">
      <c r="B453" s="197"/>
      <c r="C453" s="198"/>
      <c r="D453" s="192" t="s">
        <v>211</v>
      </c>
      <c r="E453" s="199" t="s">
        <v>20</v>
      </c>
      <c r="F453" s="200" t="s">
        <v>323</v>
      </c>
      <c r="G453" s="198"/>
      <c r="H453" s="199" t="s">
        <v>20</v>
      </c>
      <c r="I453" s="201"/>
      <c r="J453" s="201"/>
      <c r="K453" s="198"/>
      <c r="L453" s="198"/>
      <c r="M453" s="202"/>
      <c r="N453" s="203"/>
      <c r="O453" s="204"/>
      <c r="P453" s="204"/>
      <c r="Q453" s="204"/>
      <c r="R453" s="204"/>
      <c r="S453" s="204"/>
      <c r="T453" s="204"/>
      <c r="U453" s="204"/>
      <c r="V453" s="204"/>
      <c r="W453" s="204"/>
      <c r="X453" s="205"/>
      <c r="AT453" s="206" t="s">
        <v>211</v>
      </c>
      <c r="AU453" s="206" t="s">
        <v>207</v>
      </c>
      <c r="AV453" s="13" t="s">
        <v>82</v>
      </c>
      <c r="AW453" s="13" t="s">
        <v>5</v>
      </c>
      <c r="AX453" s="13" t="s">
        <v>74</v>
      </c>
      <c r="AY453" s="206" t="s">
        <v>198</v>
      </c>
    </row>
    <row r="454" spans="1:65" s="13" customFormat="1" ht="11.25">
      <c r="B454" s="197"/>
      <c r="C454" s="198"/>
      <c r="D454" s="192" t="s">
        <v>211</v>
      </c>
      <c r="E454" s="199" t="s">
        <v>20</v>
      </c>
      <c r="F454" s="200" t="s">
        <v>1597</v>
      </c>
      <c r="G454" s="198"/>
      <c r="H454" s="199" t="s">
        <v>20</v>
      </c>
      <c r="I454" s="201"/>
      <c r="J454" s="201"/>
      <c r="K454" s="198"/>
      <c r="L454" s="198"/>
      <c r="M454" s="202"/>
      <c r="N454" s="203"/>
      <c r="O454" s="204"/>
      <c r="P454" s="204"/>
      <c r="Q454" s="204"/>
      <c r="R454" s="204"/>
      <c r="S454" s="204"/>
      <c r="T454" s="204"/>
      <c r="U454" s="204"/>
      <c r="V454" s="204"/>
      <c r="W454" s="204"/>
      <c r="X454" s="205"/>
      <c r="AT454" s="206" t="s">
        <v>211</v>
      </c>
      <c r="AU454" s="206" t="s">
        <v>207</v>
      </c>
      <c r="AV454" s="13" t="s">
        <v>82</v>
      </c>
      <c r="AW454" s="13" t="s">
        <v>5</v>
      </c>
      <c r="AX454" s="13" t="s">
        <v>74</v>
      </c>
      <c r="AY454" s="206" t="s">
        <v>198</v>
      </c>
    </row>
    <row r="455" spans="1:65" s="13" customFormat="1" ht="11.25">
      <c r="B455" s="197"/>
      <c r="C455" s="198"/>
      <c r="D455" s="192" t="s">
        <v>211</v>
      </c>
      <c r="E455" s="199" t="s">
        <v>20</v>
      </c>
      <c r="F455" s="200" t="s">
        <v>241</v>
      </c>
      <c r="G455" s="198"/>
      <c r="H455" s="199" t="s">
        <v>20</v>
      </c>
      <c r="I455" s="201"/>
      <c r="J455" s="201"/>
      <c r="K455" s="198"/>
      <c r="L455" s="198"/>
      <c r="M455" s="202"/>
      <c r="N455" s="203"/>
      <c r="O455" s="204"/>
      <c r="P455" s="204"/>
      <c r="Q455" s="204"/>
      <c r="R455" s="204"/>
      <c r="S455" s="204"/>
      <c r="T455" s="204"/>
      <c r="U455" s="204"/>
      <c r="V455" s="204"/>
      <c r="W455" s="204"/>
      <c r="X455" s="205"/>
      <c r="AT455" s="206" t="s">
        <v>211</v>
      </c>
      <c r="AU455" s="206" t="s">
        <v>207</v>
      </c>
      <c r="AV455" s="13" t="s">
        <v>82</v>
      </c>
      <c r="AW455" s="13" t="s">
        <v>5</v>
      </c>
      <c r="AX455" s="13" t="s">
        <v>74</v>
      </c>
      <c r="AY455" s="206" t="s">
        <v>198</v>
      </c>
    </row>
    <row r="456" spans="1:65" s="14" customFormat="1" ht="11.25">
      <c r="B456" s="207"/>
      <c r="C456" s="208"/>
      <c r="D456" s="192" t="s">
        <v>211</v>
      </c>
      <c r="E456" s="209" t="s">
        <v>20</v>
      </c>
      <c r="F456" s="210" t="s">
        <v>242</v>
      </c>
      <c r="G456" s="208"/>
      <c r="H456" s="211">
        <v>13.53</v>
      </c>
      <c r="I456" s="212"/>
      <c r="J456" s="212"/>
      <c r="K456" s="208"/>
      <c r="L456" s="208"/>
      <c r="M456" s="213"/>
      <c r="N456" s="214"/>
      <c r="O456" s="215"/>
      <c r="P456" s="215"/>
      <c r="Q456" s="215"/>
      <c r="R456" s="215"/>
      <c r="S456" s="215"/>
      <c r="T456" s="215"/>
      <c r="U456" s="215"/>
      <c r="V456" s="215"/>
      <c r="W456" s="215"/>
      <c r="X456" s="216"/>
      <c r="AT456" s="217" t="s">
        <v>211</v>
      </c>
      <c r="AU456" s="217" t="s">
        <v>207</v>
      </c>
      <c r="AV456" s="14" t="s">
        <v>207</v>
      </c>
      <c r="AW456" s="14" t="s">
        <v>5</v>
      </c>
      <c r="AX456" s="14" t="s">
        <v>74</v>
      </c>
      <c r="AY456" s="217" t="s">
        <v>198</v>
      </c>
    </row>
    <row r="457" spans="1:65" s="13" customFormat="1" ht="11.25">
      <c r="B457" s="197"/>
      <c r="C457" s="198"/>
      <c r="D457" s="192" t="s">
        <v>211</v>
      </c>
      <c r="E457" s="199" t="s">
        <v>20</v>
      </c>
      <c r="F457" s="200" t="s">
        <v>323</v>
      </c>
      <c r="G457" s="198"/>
      <c r="H457" s="199" t="s">
        <v>20</v>
      </c>
      <c r="I457" s="201"/>
      <c r="J457" s="201"/>
      <c r="K457" s="198"/>
      <c r="L457" s="198"/>
      <c r="M457" s="202"/>
      <c r="N457" s="203"/>
      <c r="O457" s="204"/>
      <c r="P457" s="204"/>
      <c r="Q457" s="204"/>
      <c r="R457" s="204"/>
      <c r="S457" s="204"/>
      <c r="T457" s="204"/>
      <c r="U457" s="204"/>
      <c r="V457" s="204"/>
      <c r="W457" s="204"/>
      <c r="X457" s="205"/>
      <c r="AT457" s="206" t="s">
        <v>211</v>
      </c>
      <c r="AU457" s="206" t="s">
        <v>207</v>
      </c>
      <c r="AV457" s="13" t="s">
        <v>82</v>
      </c>
      <c r="AW457" s="13" t="s">
        <v>5</v>
      </c>
      <c r="AX457" s="13" t="s">
        <v>74</v>
      </c>
      <c r="AY457" s="206" t="s">
        <v>198</v>
      </c>
    </row>
    <row r="458" spans="1:65" s="13" customFormat="1" ht="11.25">
      <c r="B458" s="197"/>
      <c r="C458" s="198"/>
      <c r="D458" s="192" t="s">
        <v>211</v>
      </c>
      <c r="E458" s="199" t="s">
        <v>20</v>
      </c>
      <c r="F458" s="200" t="s">
        <v>1597</v>
      </c>
      <c r="G458" s="198"/>
      <c r="H458" s="199" t="s">
        <v>20</v>
      </c>
      <c r="I458" s="201"/>
      <c r="J458" s="201"/>
      <c r="K458" s="198"/>
      <c r="L458" s="198"/>
      <c r="M458" s="202"/>
      <c r="N458" s="203"/>
      <c r="O458" s="204"/>
      <c r="P458" s="204"/>
      <c r="Q458" s="204"/>
      <c r="R458" s="204"/>
      <c r="S458" s="204"/>
      <c r="T458" s="204"/>
      <c r="U458" s="204"/>
      <c r="V458" s="204"/>
      <c r="W458" s="204"/>
      <c r="X458" s="205"/>
      <c r="AT458" s="206" t="s">
        <v>211</v>
      </c>
      <c r="AU458" s="206" t="s">
        <v>207</v>
      </c>
      <c r="AV458" s="13" t="s">
        <v>82</v>
      </c>
      <c r="AW458" s="13" t="s">
        <v>5</v>
      </c>
      <c r="AX458" s="13" t="s">
        <v>74</v>
      </c>
      <c r="AY458" s="206" t="s">
        <v>198</v>
      </c>
    </row>
    <row r="459" spans="1:65" s="13" customFormat="1" ht="11.25">
      <c r="B459" s="197"/>
      <c r="C459" s="198"/>
      <c r="D459" s="192" t="s">
        <v>211</v>
      </c>
      <c r="E459" s="199" t="s">
        <v>20</v>
      </c>
      <c r="F459" s="200" t="s">
        <v>243</v>
      </c>
      <c r="G459" s="198"/>
      <c r="H459" s="199" t="s">
        <v>20</v>
      </c>
      <c r="I459" s="201"/>
      <c r="J459" s="201"/>
      <c r="K459" s="198"/>
      <c r="L459" s="198"/>
      <c r="M459" s="202"/>
      <c r="N459" s="203"/>
      <c r="O459" s="204"/>
      <c r="P459" s="204"/>
      <c r="Q459" s="204"/>
      <c r="R459" s="204"/>
      <c r="S459" s="204"/>
      <c r="T459" s="204"/>
      <c r="U459" s="204"/>
      <c r="V459" s="204"/>
      <c r="W459" s="204"/>
      <c r="X459" s="205"/>
      <c r="AT459" s="206" t="s">
        <v>211</v>
      </c>
      <c r="AU459" s="206" t="s">
        <v>207</v>
      </c>
      <c r="AV459" s="13" t="s">
        <v>82</v>
      </c>
      <c r="AW459" s="13" t="s">
        <v>5</v>
      </c>
      <c r="AX459" s="13" t="s">
        <v>74</v>
      </c>
      <c r="AY459" s="206" t="s">
        <v>198</v>
      </c>
    </row>
    <row r="460" spans="1:65" s="14" customFormat="1" ht="11.25">
      <c r="B460" s="207"/>
      <c r="C460" s="208"/>
      <c r="D460" s="192" t="s">
        <v>211</v>
      </c>
      <c r="E460" s="209" t="s">
        <v>20</v>
      </c>
      <c r="F460" s="210" t="s">
        <v>244</v>
      </c>
      <c r="G460" s="208"/>
      <c r="H460" s="211">
        <v>23.44</v>
      </c>
      <c r="I460" s="212"/>
      <c r="J460" s="212"/>
      <c r="K460" s="208"/>
      <c r="L460" s="208"/>
      <c r="M460" s="213"/>
      <c r="N460" s="214"/>
      <c r="O460" s="215"/>
      <c r="P460" s="215"/>
      <c r="Q460" s="215"/>
      <c r="R460" s="215"/>
      <c r="S460" s="215"/>
      <c r="T460" s="215"/>
      <c r="U460" s="215"/>
      <c r="V460" s="215"/>
      <c r="W460" s="215"/>
      <c r="X460" s="216"/>
      <c r="AT460" s="217" t="s">
        <v>211</v>
      </c>
      <c r="AU460" s="217" t="s">
        <v>207</v>
      </c>
      <c r="AV460" s="14" t="s">
        <v>207</v>
      </c>
      <c r="AW460" s="14" t="s">
        <v>5</v>
      </c>
      <c r="AX460" s="14" t="s">
        <v>74</v>
      </c>
      <c r="AY460" s="217" t="s">
        <v>198</v>
      </c>
    </row>
    <row r="461" spans="1:65" s="16" customFormat="1" ht="11.25">
      <c r="B461" s="229"/>
      <c r="C461" s="230"/>
      <c r="D461" s="192" t="s">
        <v>211</v>
      </c>
      <c r="E461" s="231" t="s">
        <v>20</v>
      </c>
      <c r="F461" s="232" t="s">
        <v>282</v>
      </c>
      <c r="G461" s="230"/>
      <c r="H461" s="233">
        <v>167.84</v>
      </c>
      <c r="I461" s="234"/>
      <c r="J461" s="234"/>
      <c r="K461" s="230"/>
      <c r="L461" s="230"/>
      <c r="M461" s="235"/>
      <c r="N461" s="236"/>
      <c r="O461" s="237"/>
      <c r="P461" s="237"/>
      <c r="Q461" s="237"/>
      <c r="R461" s="237"/>
      <c r="S461" s="237"/>
      <c r="T461" s="237"/>
      <c r="U461" s="237"/>
      <c r="V461" s="237"/>
      <c r="W461" s="237"/>
      <c r="X461" s="238"/>
      <c r="AT461" s="239" t="s">
        <v>211</v>
      </c>
      <c r="AU461" s="239" t="s">
        <v>207</v>
      </c>
      <c r="AV461" s="16" t="s">
        <v>206</v>
      </c>
      <c r="AW461" s="16" t="s">
        <v>5</v>
      </c>
      <c r="AX461" s="16" t="s">
        <v>82</v>
      </c>
      <c r="AY461" s="239" t="s">
        <v>198</v>
      </c>
    </row>
    <row r="462" spans="1:65" s="2" customFormat="1" ht="24.2" customHeight="1">
      <c r="A462" s="36"/>
      <c r="B462" s="37"/>
      <c r="C462" s="178" t="s">
        <v>356</v>
      </c>
      <c r="D462" s="178" t="s">
        <v>201</v>
      </c>
      <c r="E462" s="179" t="s">
        <v>1598</v>
      </c>
      <c r="F462" s="180" t="s">
        <v>1599</v>
      </c>
      <c r="G462" s="181" t="s">
        <v>254</v>
      </c>
      <c r="H462" s="182">
        <v>167.84</v>
      </c>
      <c r="I462" s="183"/>
      <c r="J462" s="183"/>
      <c r="K462" s="184">
        <f>ROUND(P462*H462,2)</f>
        <v>0</v>
      </c>
      <c r="L462" s="180" t="s">
        <v>205</v>
      </c>
      <c r="M462" s="41"/>
      <c r="N462" s="185" t="s">
        <v>20</v>
      </c>
      <c r="O462" s="186" t="s">
        <v>44</v>
      </c>
      <c r="P462" s="187">
        <f>I462+J462</f>
        <v>0</v>
      </c>
      <c r="Q462" s="187">
        <f>ROUND(I462*H462,2)</f>
        <v>0</v>
      </c>
      <c r="R462" s="187">
        <f>ROUND(J462*H462,2)</f>
        <v>0</v>
      </c>
      <c r="S462" s="66"/>
      <c r="T462" s="188">
        <f>S462*H462</f>
        <v>0</v>
      </c>
      <c r="U462" s="188">
        <v>1.2999999999999999E-4</v>
      </c>
      <c r="V462" s="188">
        <f>U462*H462</f>
        <v>2.1819199999999997E-2</v>
      </c>
      <c r="W462" s="188">
        <v>0</v>
      </c>
      <c r="X462" s="189">
        <f>W462*H462</f>
        <v>0</v>
      </c>
      <c r="Y462" s="36"/>
      <c r="Z462" s="36"/>
      <c r="AA462" s="36"/>
      <c r="AB462" s="36"/>
      <c r="AC462" s="36"/>
      <c r="AD462" s="36"/>
      <c r="AE462" s="36"/>
      <c r="AR462" s="190" t="s">
        <v>206</v>
      </c>
      <c r="AT462" s="190" t="s">
        <v>201</v>
      </c>
      <c r="AU462" s="190" t="s">
        <v>207</v>
      </c>
      <c r="AY462" s="19" t="s">
        <v>198</v>
      </c>
      <c r="BE462" s="191">
        <f>IF(O462="základní",K462,0)</f>
        <v>0</v>
      </c>
      <c r="BF462" s="191">
        <f>IF(O462="snížená",K462,0)</f>
        <v>0</v>
      </c>
      <c r="BG462" s="191">
        <f>IF(O462="zákl. přenesená",K462,0)</f>
        <v>0</v>
      </c>
      <c r="BH462" s="191">
        <f>IF(O462="sníž. přenesená",K462,0)</f>
        <v>0</v>
      </c>
      <c r="BI462" s="191">
        <f>IF(O462="nulová",K462,0)</f>
        <v>0</v>
      </c>
      <c r="BJ462" s="19" t="s">
        <v>207</v>
      </c>
      <c r="BK462" s="191">
        <f>ROUND(P462*H462,2)</f>
        <v>0</v>
      </c>
      <c r="BL462" s="19" t="s">
        <v>206</v>
      </c>
      <c r="BM462" s="190" t="s">
        <v>1600</v>
      </c>
    </row>
    <row r="463" spans="1:65" s="2" customFormat="1" ht="11.25">
      <c r="A463" s="36"/>
      <c r="B463" s="37"/>
      <c r="C463" s="38"/>
      <c r="D463" s="192" t="s">
        <v>209</v>
      </c>
      <c r="E463" s="38"/>
      <c r="F463" s="193" t="s">
        <v>1601</v>
      </c>
      <c r="G463" s="38"/>
      <c r="H463" s="38"/>
      <c r="I463" s="194"/>
      <c r="J463" s="194"/>
      <c r="K463" s="38"/>
      <c r="L463" s="38"/>
      <c r="M463" s="41"/>
      <c r="N463" s="195"/>
      <c r="O463" s="196"/>
      <c r="P463" s="66"/>
      <c r="Q463" s="66"/>
      <c r="R463" s="66"/>
      <c r="S463" s="66"/>
      <c r="T463" s="66"/>
      <c r="U463" s="66"/>
      <c r="V463" s="66"/>
      <c r="W463" s="66"/>
      <c r="X463" s="67"/>
      <c r="Y463" s="36"/>
      <c r="Z463" s="36"/>
      <c r="AA463" s="36"/>
      <c r="AB463" s="36"/>
      <c r="AC463" s="36"/>
      <c r="AD463" s="36"/>
      <c r="AE463" s="36"/>
      <c r="AT463" s="19" t="s">
        <v>209</v>
      </c>
      <c r="AU463" s="19" t="s">
        <v>207</v>
      </c>
    </row>
    <row r="464" spans="1:65" s="13" customFormat="1" ht="11.25">
      <c r="B464" s="197"/>
      <c r="C464" s="198"/>
      <c r="D464" s="192" t="s">
        <v>211</v>
      </c>
      <c r="E464" s="199" t="s">
        <v>20</v>
      </c>
      <c r="F464" s="200" t="s">
        <v>323</v>
      </c>
      <c r="G464" s="198"/>
      <c r="H464" s="199" t="s">
        <v>20</v>
      </c>
      <c r="I464" s="201"/>
      <c r="J464" s="201"/>
      <c r="K464" s="198"/>
      <c r="L464" s="198"/>
      <c r="M464" s="202"/>
      <c r="N464" s="203"/>
      <c r="O464" s="204"/>
      <c r="P464" s="204"/>
      <c r="Q464" s="204"/>
      <c r="R464" s="204"/>
      <c r="S464" s="204"/>
      <c r="T464" s="204"/>
      <c r="U464" s="204"/>
      <c r="V464" s="204"/>
      <c r="W464" s="204"/>
      <c r="X464" s="205"/>
      <c r="AT464" s="206" t="s">
        <v>211</v>
      </c>
      <c r="AU464" s="206" t="s">
        <v>207</v>
      </c>
      <c r="AV464" s="13" t="s">
        <v>82</v>
      </c>
      <c r="AW464" s="13" t="s">
        <v>5</v>
      </c>
      <c r="AX464" s="13" t="s">
        <v>74</v>
      </c>
      <c r="AY464" s="206" t="s">
        <v>198</v>
      </c>
    </row>
    <row r="465" spans="2:51" s="13" customFormat="1" ht="11.25">
      <c r="B465" s="197"/>
      <c r="C465" s="198"/>
      <c r="D465" s="192" t="s">
        <v>211</v>
      </c>
      <c r="E465" s="199" t="s">
        <v>20</v>
      </c>
      <c r="F465" s="200" t="s">
        <v>1602</v>
      </c>
      <c r="G465" s="198"/>
      <c r="H465" s="199" t="s">
        <v>20</v>
      </c>
      <c r="I465" s="201"/>
      <c r="J465" s="201"/>
      <c r="K465" s="198"/>
      <c r="L465" s="198"/>
      <c r="M465" s="202"/>
      <c r="N465" s="203"/>
      <c r="O465" s="204"/>
      <c r="P465" s="204"/>
      <c r="Q465" s="204"/>
      <c r="R465" s="204"/>
      <c r="S465" s="204"/>
      <c r="T465" s="204"/>
      <c r="U465" s="204"/>
      <c r="V465" s="204"/>
      <c r="W465" s="204"/>
      <c r="X465" s="205"/>
      <c r="AT465" s="206" t="s">
        <v>211</v>
      </c>
      <c r="AU465" s="206" t="s">
        <v>207</v>
      </c>
      <c r="AV465" s="13" t="s">
        <v>82</v>
      </c>
      <c r="AW465" s="13" t="s">
        <v>5</v>
      </c>
      <c r="AX465" s="13" t="s">
        <v>74</v>
      </c>
      <c r="AY465" s="206" t="s">
        <v>198</v>
      </c>
    </row>
    <row r="466" spans="2:51" s="13" customFormat="1" ht="11.25">
      <c r="B466" s="197"/>
      <c r="C466" s="198"/>
      <c r="D466" s="192" t="s">
        <v>211</v>
      </c>
      <c r="E466" s="199" t="s">
        <v>20</v>
      </c>
      <c r="F466" s="200" t="s">
        <v>228</v>
      </c>
      <c r="G466" s="198"/>
      <c r="H466" s="199" t="s">
        <v>20</v>
      </c>
      <c r="I466" s="201"/>
      <c r="J466" s="201"/>
      <c r="K466" s="198"/>
      <c r="L466" s="198"/>
      <c r="M466" s="202"/>
      <c r="N466" s="203"/>
      <c r="O466" s="204"/>
      <c r="P466" s="204"/>
      <c r="Q466" s="204"/>
      <c r="R466" s="204"/>
      <c r="S466" s="204"/>
      <c r="T466" s="204"/>
      <c r="U466" s="204"/>
      <c r="V466" s="204"/>
      <c r="W466" s="204"/>
      <c r="X466" s="205"/>
      <c r="AT466" s="206" t="s">
        <v>211</v>
      </c>
      <c r="AU466" s="206" t="s">
        <v>207</v>
      </c>
      <c r="AV466" s="13" t="s">
        <v>82</v>
      </c>
      <c r="AW466" s="13" t="s">
        <v>5</v>
      </c>
      <c r="AX466" s="13" t="s">
        <v>74</v>
      </c>
      <c r="AY466" s="206" t="s">
        <v>198</v>
      </c>
    </row>
    <row r="467" spans="2:51" s="14" customFormat="1" ht="11.25">
      <c r="B467" s="207"/>
      <c r="C467" s="208"/>
      <c r="D467" s="192" t="s">
        <v>211</v>
      </c>
      <c r="E467" s="209" t="s">
        <v>20</v>
      </c>
      <c r="F467" s="210" t="s">
        <v>229</v>
      </c>
      <c r="G467" s="208"/>
      <c r="H467" s="211">
        <v>25.33</v>
      </c>
      <c r="I467" s="212"/>
      <c r="J467" s="212"/>
      <c r="K467" s="208"/>
      <c r="L467" s="208"/>
      <c r="M467" s="213"/>
      <c r="N467" s="214"/>
      <c r="O467" s="215"/>
      <c r="P467" s="215"/>
      <c r="Q467" s="215"/>
      <c r="R467" s="215"/>
      <c r="S467" s="215"/>
      <c r="T467" s="215"/>
      <c r="U467" s="215"/>
      <c r="V467" s="215"/>
      <c r="W467" s="215"/>
      <c r="X467" s="216"/>
      <c r="AT467" s="217" t="s">
        <v>211</v>
      </c>
      <c r="AU467" s="217" t="s">
        <v>207</v>
      </c>
      <c r="AV467" s="14" t="s">
        <v>207</v>
      </c>
      <c r="AW467" s="14" t="s">
        <v>5</v>
      </c>
      <c r="AX467" s="14" t="s">
        <v>74</v>
      </c>
      <c r="AY467" s="217" t="s">
        <v>198</v>
      </c>
    </row>
    <row r="468" spans="2:51" s="13" customFormat="1" ht="11.25">
      <c r="B468" s="197"/>
      <c r="C468" s="198"/>
      <c r="D468" s="192" t="s">
        <v>211</v>
      </c>
      <c r="E468" s="199" t="s">
        <v>20</v>
      </c>
      <c r="F468" s="200" t="s">
        <v>323</v>
      </c>
      <c r="G468" s="198"/>
      <c r="H468" s="199" t="s">
        <v>20</v>
      </c>
      <c r="I468" s="201"/>
      <c r="J468" s="201"/>
      <c r="K468" s="198"/>
      <c r="L468" s="198"/>
      <c r="M468" s="202"/>
      <c r="N468" s="203"/>
      <c r="O468" s="204"/>
      <c r="P468" s="204"/>
      <c r="Q468" s="204"/>
      <c r="R468" s="204"/>
      <c r="S468" s="204"/>
      <c r="T468" s="204"/>
      <c r="U468" s="204"/>
      <c r="V468" s="204"/>
      <c r="W468" s="204"/>
      <c r="X468" s="205"/>
      <c r="AT468" s="206" t="s">
        <v>211</v>
      </c>
      <c r="AU468" s="206" t="s">
        <v>207</v>
      </c>
      <c r="AV468" s="13" t="s">
        <v>82</v>
      </c>
      <c r="AW468" s="13" t="s">
        <v>5</v>
      </c>
      <c r="AX468" s="13" t="s">
        <v>74</v>
      </c>
      <c r="AY468" s="206" t="s">
        <v>198</v>
      </c>
    </row>
    <row r="469" spans="2:51" s="13" customFormat="1" ht="11.25">
      <c r="B469" s="197"/>
      <c r="C469" s="198"/>
      <c r="D469" s="192" t="s">
        <v>211</v>
      </c>
      <c r="E469" s="199" t="s">
        <v>20</v>
      </c>
      <c r="F469" s="200" t="s">
        <v>1602</v>
      </c>
      <c r="G469" s="198"/>
      <c r="H469" s="199" t="s">
        <v>20</v>
      </c>
      <c r="I469" s="201"/>
      <c r="J469" s="201"/>
      <c r="K469" s="198"/>
      <c r="L469" s="198"/>
      <c r="M469" s="202"/>
      <c r="N469" s="203"/>
      <c r="O469" s="204"/>
      <c r="P469" s="204"/>
      <c r="Q469" s="204"/>
      <c r="R469" s="204"/>
      <c r="S469" s="204"/>
      <c r="T469" s="204"/>
      <c r="U469" s="204"/>
      <c r="V469" s="204"/>
      <c r="W469" s="204"/>
      <c r="X469" s="205"/>
      <c r="AT469" s="206" t="s">
        <v>211</v>
      </c>
      <c r="AU469" s="206" t="s">
        <v>207</v>
      </c>
      <c r="AV469" s="13" t="s">
        <v>82</v>
      </c>
      <c r="AW469" s="13" t="s">
        <v>5</v>
      </c>
      <c r="AX469" s="13" t="s">
        <v>74</v>
      </c>
      <c r="AY469" s="206" t="s">
        <v>198</v>
      </c>
    </row>
    <row r="470" spans="2:51" s="13" customFormat="1" ht="11.25">
      <c r="B470" s="197"/>
      <c r="C470" s="198"/>
      <c r="D470" s="192" t="s">
        <v>211</v>
      </c>
      <c r="E470" s="199" t="s">
        <v>20</v>
      </c>
      <c r="F470" s="200" t="s">
        <v>214</v>
      </c>
      <c r="G470" s="198"/>
      <c r="H470" s="199" t="s">
        <v>20</v>
      </c>
      <c r="I470" s="201"/>
      <c r="J470" s="201"/>
      <c r="K470" s="198"/>
      <c r="L470" s="198"/>
      <c r="M470" s="202"/>
      <c r="N470" s="203"/>
      <c r="O470" s="204"/>
      <c r="P470" s="204"/>
      <c r="Q470" s="204"/>
      <c r="R470" s="204"/>
      <c r="S470" s="204"/>
      <c r="T470" s="204"/>
      <c r="U470" s="204"/>
      <c r="V470" s="204"/>
      <c r="W470" s="204"/>
      <c r="X470" s="205"/>
      <c r="AT470" s="206" t="s">
        <v>211</v>
      </c>
      <c r="AU470" s="206" t="s">
        <v>207</v>
      </c>
      <c r="AV470" s="13" t="s">
        <v>82</v>
      </c>
      <c r="AW470" s="13" t="s">
        <v>5</v>
      </c>
      <c r="AX470" s="13" t="s">
        <v>74</v>
      </c>
      <c r="AY470" s="206" t="s">
        <v>198</v>
      </c>
    </row>
    <row r="471" spans="2:51" s="14" customFormat="1" ht="11.25">
      <c r="B471" s="207"/>
      <c r="C471" s="208"/>
      <c r="D471" s="192" t="s">
        <v>211</v>
      </c>
      <c r="E471" s="209" t="s">
        <v>20</v>
      </c>
      <c r="F471" s="210" t="s">
        <v>215</v>
      </c>
      <c r="G471" s="208"/>
      <c r="H471" s="211">
        <v>1.8</v>
      </c>
      <c r="I471" s="212"/>
      <c r="J471" s="212"/>
      <c r="K471" s="208"/>
      <c r="L471" s="208"/>
      <c r="M471" s="213"/>
      <c r="N471" s="214"/>
      <c r="O471" s="215"/>
      <c r="P471" s="215"/>
      <c r="Q471" s="215"/>
      <c r="R471" s="215"/>
      <c r="S471" s="215"/>
      <c r="T471" s="215"/>
      <c r="U471" s="215"/>
      <c r="V471" s="215"/>
      <c r="W471" s="215"/>
      <c r="X471" s="216"/>
      <c r="AT471" s="217" t="s">
        <v>211</v>
      </c>
      <c r="AU471" s="217" t="s">
        <v>207</v>
      </c>
      <c r="AV471" s="14" t="s">
        <v>207</v>
      </c>
      <c r="AW471" s="14" t="s">
        <v>5</v>
      </c>
      <c r="AX471" s="14" t="s">
        <v>74</v>
      </c>
      <c r="AY471" s="217" t="s">
        <v>198</v>
      </c>
    </row>
    <row r="472" spans="2:51" s="13" customFormat="1" ht="11.25">
      <c r="B472" s="197"/>
      <c r="C472" s="198"/>
      <c r="D472" s="192" t="s">
        <v>211</v>
      </c>
      <c r="E472" s="199" t="s">
        <v>20</v>
      </c>
      <c r="F472" s="200" t="s">
        <v>323</v>
      </c>
      <c r="G472" s="198"/>
      <c r="H472" s="199" t="s">
        <v>20</v>
      </c>
      <c r="I472" s="201"/>
      <c r="J472" s="201"/>
      <c r="K472" s="198"/>
      <c r="L472" s="198"/>
      <c r="M472" s="202"/>
      <c r="N472" s="203"/>
      <c r="O472" s="204"/>
      <c r="P472" s="204"/>
      <c r="Q472" s="204"/>
      <c r="R472" s="204"/>
      <c r="S472" s="204"/>
      <c r="T472" s="204"/>
      <c r="U472" s="204"/>
      <c r="V472" s="204"/>
      <c r="W472" s="204"/>
      <c r="X472" s="205"/>
      <c r="AT472" s="206" t="s">
        <v>211</v>
      </c>
      <c r="AU472" s="206" t="s">
        <v>207</v>
      </c>
      <c r="AV472" s="13" t="s">
        <v>82</v>
      </c>
      <c r="AW472" s="13" t="s">
        <v>5</v>
      </c>
      <c r="AX472" s="13" t="s">
        <v>74</v>
      </c>
      <c r="AY472" s="206" t="s">
        <v>198</v>
      </c>
    </row>
    <row r="473" spans="2:51" s="13" customFormat="1" ht="11.25">
      <c r="B473" s="197"/>
      <c r="C473" s="198"/>
      <c r="D473" s="192" t="s">
        <v>211</v>
      </c>
      <c r="E473" s="199" t="s">
        <v>20</v>
      </c>
      <c r="F473" s="200" t="s">
        <v>1602</v>
      </c>
      <c r="G473" s="198"/>
      <c r="H473" s="199" t="s">
        <v>20</v>
      </c>
      <c r="I473" s="201"/>
      <c r="J473" s="201"/>
      <c r="K473" s="198"/>
      <c r="L473" s="198"/>
      <c r="M473" s="202"/>
      <c r="N473" s="203"/>
      <c r="O473" s="204"/>
      <c r="P473" s="204"/>
      <c r="Q473" s="204"/>
      <c r="R473" s="204"/>
      <c r="S473" s="204"/>
      <c r="T473" s="204"/>
      <c r="U473" s="204"/>
      <c r="V473" s="204"/>
      <c r="W473" s="204"/>
      <c r="X473" s="205"/>
      <c r="AT473" s="206" t="s">
        <v>211</v>
      </c>
      <c r="AU473" s="206" t="s">
        <v>207</v>
      </c>
      <c r="AV473" s="13" t="s">
        <v>82</v>
      </c>
      <c r="AW473" s="13" t="s">
        <v>5</v>
      </c>
      <c r="AX473" s="13" t="s">
        <v>74</v>
      </c>
      <c r="AY473" s="206" t="s">
        <v>198</v>
      </c>
    </row>
    <row r="474" spans="2:51" s="13" customFormat="1" ht="11.25">
      <c r="B474" s="197"/>
      <c r="C474" s="198"/>
      <c r="D474" s="192" t="s">
        <v>211</v>
      </c>
      <c r="E474" s="199" t="s">
        <v>20</v>
      </c>
      <c r="F474" s="200" t="s">
        <v>216</v>
      </c>
      <c r="G474" s="198"/>
      <c r="H474" s="199" t="s">
        <v>20</v>
      </c>
      <c r="I474" s="201"/>
      <c r="J474" s="201"/>
      <c r="K474" s="198"/>
      <c r="L474" s="198"/>
      <c r="M474" s="202"/>
      <c r="N474" s="203"/>
      <c r="O474" s="204"/>
      <c r="P474" s="204"/>
      <c r="Q474" s="204"/>
      <c r="R474" s="204"/>
      <c r="S474" s="204"/>
      <c r="T474" s="204"/>
      <c r="U474" s="204"/>
      <c r="V474" s="204"/>
      <c r="W474" s="204"/>
      <c r="X474" s="205"/>
      <c r="AT474" s="206" t="s">
        <v>211</v>
      </c>
      <c r="AU474" s="206" t="s">
        <v>207</v>
      </c>
      <c r="AV474" s="13" t="s">
        <v>82</v>
      </c>
      <c r="AW474" s="13" t="s">
        <v>5</v>
      </c>
      <c r="AX474" s="13" t="s">
        <v>74</v>
      </c>
      <c r="AY474" s="206" t="s">
        <v>198</v>
      </c>
    </row>
    <row r="475" spans="2:51" s="14" customFormat="1" ht="11.25">
      <c r="B475" s="207"/>
      <c r="C475" s="208"/>
      <c r="D475" s="192" t="s">
        <v>211</v>
      </c>
      <c r="E475" s="209" t="s">
        <v>20</v>
      </c>
      <c r="F475" s="210" t="s">
        <v>217</v>
      </c>
      <c r="G475" s="208"/>
      <c r="H475" s="211">
        <v>2.4300000000000002</v>
      </c>
      <c r="I475" s="212"/>
      <c r="J475" s="212"/>
      <c r="K475" s="208"/>
      <c r="L475" s="208"/>
      <c r="M475" s="213"/>
      <c r="N475" s="214"/>
      <c r="O475" s="215"/>
      <c r="P475" s="215"/>
      <c r="Q475" s="215"/>
      <c r="R475" s="215"/>
      <c r="S475" s="215"/>
      <c r="T475" s="215"/>
      <c r="U475" s="215"/>
      <c r="V475" s="215"/>
      <c r="W475" s="215"/>
      <c r="X475" s="216"/>
      <c r="AT475" s="217" t="s">
        <v>211</v>
      </c>
      <c r="AU475" s="217" t="s">
        <v>207</v>
      </c>
      <c r="AV475" s="14" t="s">
        <v>207</v>
      </c>
      <c r="AW475" s="14" t="s">
        <v>5</v>
      </c>
      <c r="AX475" s="14" t="s">
        <v>74</v>
      </c>
      <c r="AY475" s="217" t="s">
        <v>198</v>
      </c>
    </row>
    <row r="476" spans="2:51" s="13" customFormat="1" ht="11.25">
      <c r="B476" s="197"/>
      <c r="C476" s="198"/>
      <c r="D476" s="192" t="s">
        <v>211</v>
      </c>
      <c r="E476" s="199" t="s">
        <v>20</v>
      </c>
      <c r="F476" s="200" t="s">
        <v>323</v>
      </c>
      <c r="G476" s="198"/>
      <c r="H476" s="199" t="s">
        <v>20</v>
      </c>
      <c r="I476" s="201"/>
      <c r="J476" s="201"/>
      <c r="K476" s="198"/>
      <c r="L476" s="198"/>
      <c r="M476" s="202"/>
      <c r="N476" s="203"/>
      <c r="O476" s="204"/>
      <c r="P476" s="204"/>
      <c r="Q476" s="204"/>
      <c r="R476" s="204"/>
      <c r="S476" s="204"/>
      <c r="T476" s="204"/>
      <c r="U476" s="204"/>
      <c r="V476" s="204"/>
      <c r="W476" s="204"/>
      <c r="X476" s="205"/>
      <c r="AT476" s="206" t="s">
        <v>211</v>
      </c>
      <c r="AU476" s="206" t="s">
        <v>207</v>
      </c>
      <c r="AV476" s="13" t="s">
        <v>82</v>
      </c>
      <c r="AW476" s="13" t="s">
        <v>5</v>
      </c>
      <c r="AX476" s="13" t="s">
        <v>74</v>
      </c>
      <c r="AY476" s="206" t="s">
        <v>198</v>
      </c>
    </row>
    <row r="477" spans="2:51" s="13" customFormat="1" ht="11.25">
      <c r="B477" s="197"/>
      <c r="C477" s="198"/>
      <c r="D477" s="192" t="s">
        <v>211</v>
      </c>
      <c r="E477" s="199" t="s">
        <v>20</v>
      </c>
      <c r="F477" s="200" t="s">
        <v>1602</v>
      </c>
      <c r="G477" s="198"/>
      <c r="H477" s="199" t="s">
        <v>20</v>
      </c>
      <c r="I477" s="201"/>
      <c r="J477" s="201"/>
      <c r="K477" s="198"/>
      <c r="L477" s="198"/>
      <c r="M477" s="202"/>
      <c r="N477" s="203"/>
      <c r="O477" s="204"/>
      <c r="P477" s="204"/>
      <c r="Q477" s="204"/>
      <c r="R477" s="204"/>
      <c r="S477" s="204"/>
      <c r="T477" s="204"/>
      <c r="U477" s="204"/>
      <c r="V477" s="204"/>
      <c r="W477" s="204"/>
      <c r="X477" s="205"/>
      <c r="AT477" s="206" t="s">
        <v>211</v>
      </c>
      <c r="AU477" s="206" t="s">
        <v>207</v>
      </c>
      <c r="AV477" s="13" t="s">
        <v>82</v>
      </c>
      <c r="AW477" s="13" t="s">
        <v>5</v>
      </c>
      <c r="AX477" s="13" t="s">
        <v>74</v>
      </c>
      <c r="AY477" s="206" t="s">
        <v>198</v>
      </c>
    </row>
    <row r="478" spans="2:51" s="13" customFormat="1" ht="11.25">
      <c r="B478" s="197"/>
      <c r="C478" s="198"/>
      <c r="D478" s="192" t="s">
        <v>211</v>
      </c>
      <c r="E478" s="199" t="s">
        <v>20</v>
      </c>
      <c r="F478" s="200" t="s">
        <v>230</v>
      </c>
      <c r="G478" s="198"/>
      <c r="H478" s="199" t="s">
        <v>20</v>
      </c>
      <c r="I478" s="201"/>
      <c r="J478" s="201"/>
      <c r="K478" s="198"/>
      <c r="L478" s="198"/>
      <c r="M478" s="202"/>
      <c r="N478" s="203"/>
      <c r="O478" s="204"/>
      <c r="P478" s="204"/>
      <c r="Q478" s="204"/>
      <c r="R478" s="204"/>
      <c r="S478" s="204"/>
      <c r="T478" s="204"/>
      <c r="U478" s="204"/>
      <c r="V478" s="204"/>
      <c r="W478" s="204"/>
      <c r="X478" s="205"/>
      <c r="AT478" s="206" t="s">
        <v>211</v>
      </c>
      <c r="AU478" s="206" t="s">
        <v>207</v>
      </c>
      <c r="AV478" s="13" t="s">
        <v>82</v>
      </c>
      <c r="AW478" s="13" t="s">
        <v>5</v>
      </c>
      <c r="AX478" s="13" t="s">
        <v>74</v>
      </c>
      <c r="AY478" s="206" t="s">
        <v>198</v>
      </c>
    </row>
    <row r="479" spans="2:51" s="14" customFormat="1" ht="11.25">
      <c r="B479" s="207"/>
      <c r="C479" s="208"/>
      <c r="D479" s="192" t="s">
        <v>211</v>
      </c>
      <c r="E479" s="209" t="s">
        <v>20</v>
      </c>
      <c r="F479" s="210" t="s">
        <v>231</v>
      </c>
      <c r="G479" s="208"/>
      <c r="H479" s="211">
        <v>5.66</v>
      </c>
      <c r="I479" s="212"/>
      <c r="J479" s="212"/>
      <c r="K479" s="208"/>
      <c r="L479" s="208"/>
      <c r="M479" s="213"/>
      <c r="N479" s="214"/>
      <c r="O479" s="215"/>
      <c r="P479" s="215"/>
      <c r="Q479" s="215"/>
      <c r="R479" s="215"/>
      <c r="S479" s="215"/>
      <c r="T479" s="215"/>
      <c r="U479" s="215"/>
      <c r="V479" s="215"/>
      <c r="W479" s="215"/>
      <c r="X479" s="216"/>
      <c r="AT479" s="217" t="s">
        <v>211</v>
      </c>
      <c r="AU479" s="217" t="s">
        <v>207</v>
      </c>
      <c r="AV479" s="14" t="s">
        <v>207</v>
      </c>
      <c r="AW479" s="14" t="s">
        <v>5</v>
      </c>
      <c r="AX479" s="14" t="s">
        <v>74</v>
      </c>
      <c r="AY479" s="217" t="s">
        <v>198</v>
      </c>
    </row>
    <row r="480" spans="2:51" s="13" customFormat="1" ht="11.25">
      <c r="B480" s="197"/>
      <c r="C480" s="198"/>
      <c r="D480" s="192" t="s">
        <v>211</v>
      </c>
      <c r="E480" s="199" t="s">
        <v>20</v>
      </c>
      <c r="F480" s="200" t="s">
        <v>323</v>
      </c>
      <c r="G480" s="198"/>
      <c r="H480" s="199" t="s">
        <v>20</v>
      </c>
      <c r="I480" s="201"/>
      <c r="J480" s="201"/>
      <c r="K480" s="198"/>
      <c r="L480" s="198"/>
      <c r="M480" s="202"/>
      <c r="N480" s="203"/>
      <c r="O480" s="204"/>
      <c r="P480" s="204"/>
      <c r="Q480" s="204"/>
      <c r="R480" s="204"/>
      <c r="S480" s="204"/>
      <c r="T480" s="204"/>
      <c r="U480" s="204"/>
      <c r="V480" s="204"/>
      <c r="W480" s="204"/>
      <c r="X480" s="205"/>
      <c r="AT480" s="206" t="s">
        <v>211</v>
      </c>
      <c r="AU480" s="206" t="s">
        <v>207</v>
      </c>
      <c r="AV480" s="13" t="s">
        <v>82</v>
      </c>
      <c r="AW480" s="13" t="s">
        <v>5</v>
      </c>
      <c r="AX480" s="13" t="s">
        <v>74</v>
      </c>
      <c r="AY480" s="206" t="s">
        <v>198</v>
      </c>
    </row>
    <row r="481" spans="2:51" s="13" customFormat="1" ht="11.25">
      <c r="B481" s="197"/>
      <c r="C481" s="198"/>
      <c r="D481" s="192" t="s">
        <v>211</v>
      </c>
      <c r="E481" s="199" t="s">
        <v>20</v>
      </c>
      <c r="F481" s="200" t="s">
        <v>1602</v>
      </c>
      <c r="G481" s="198"/>
      <c r="H481" s="199" t="s">
        <v>20</v>
      </c>
      <c r="I481" s="201"/>
      <c r="J481" s="201"/>
      <c r="K481" s="198"/>
      <c r="L481" s="198"/>
      <c r="M481" s="202"/>
      <c r="N481" s="203"/>
      <c r="O481" s="204"/>
      <c r="P481" s="204"/>
      <c r="Q481" s="204"/>
      <c r="R481" s="204"/>
      <c r="S481" s="204"/>
      <c r="T481" s="204"/>
      <c r="U481" s="204"/>
      <c r="V481" s="204"/>
      <c r="W481" s="204"/>
      <c r="X481" s="205"/>
      <c r="AT481" s="206" t="s">
        <v>211</v>
      </c>
      <c r="AU481" s="206" t="s">
        <v>207</v>
      </c>
      <c r="AV481" s="13" t="s">
        <v>82</v>
      </c>
      <c r="AW481" s="13" t="s">
        <v>5</v>
      </c>
      <c r="AX481" s="13" t="s">
        <v>74</v>
      </c>
      <c r="AY481" s="206" t="s">
        <v>198</v>
      </c>
    </row>
    <row r="482" spans="2:51" s="13" customFormat="1" ht="11.25">
      <c r="B482" s="197"/>
      <c r="C482" s="198"/>
      <c r="D482" s="192" t="s">
        <v>211</v>
      </c>
      <c r="E482" s="199" t="s">
        <v>20</v>
      </c>
      <c r="F482" s="200" t="s">
        <v>232</v>
      </c>
      <c r="G482" s="198"/>
      <c r="H482" s="199" t="s">
        <v>20</v>
      </c>
      <c r="I482" s="201"/>
      <c r="J482" s="201"/>
      <c r="K482" s="198"/>
      <c r="L482" s="198"/>
      <c r="M482" s="202"/>
      <c r="N482" s="203"/>
      <c r="O482" s="204"/>
      <c r="P482" s="204"/>
      <c r="Q482" s="204"/>
      <c r="R482" s="204"/>
      <c r="S482" s="204"/>
      <c r="T482" s="204"/>
      <c r="U482" s="204"/>
      <c r="V482" s="204"/>
      <c r="W482" s="204"/>
      <c r="X482" s="205"/>
      <c r="AT482" s="206" t="s">
        <v>211</v>
      </c>
      <c r="AU482" s="206" t="s">
        <v>207</v>
      </c>
      <c r="AV482" s="13" t="s">
        <v>82</v>
      </c>
      <c r="AW482" s="13" t="s">
        <v>5</v>
      </c>
      <c r="AX482" s="13" t="s">
        <v>74</v>
      </c>
      <c r="AY482" s="206" t="s">
        <v>198</v>
      </c>
    </row>
    <row r="483" spans="2:51" s="14" customFormat="1" ht="11.25">
      <c r="B483" s="207"/>
      <c r="C483" s="208"/>
      <c r="D483" s="192" t="s">
        <v>211</v>
      </c>
      <c r="E483" s="209" t="s">
        <v>20</v>
      </c>
      <c r="F483" s="210" t="s">
        <v>233</v>
      </c>
      <c r="G483" s="208"/>
      <c r="H483" s="211">
        <v>24.73</v>
      </c>
      <c r="I483" s="212"/>
      <c r="J483" s="212"/>
      <c r="K483" s="208"/>
      <c r="L483" s="208"/>
      <c r="M483" s="213"/>
      <c r="N483" s="214"/>
      <c r="O483" s="215"/>
      <c r="P483" s="215"/>
      <c r="Q483" s="215"/>
      <c r="R483" s="215"/>
      <c r="S483" s="215"/>
      <c r="T483" s="215"/>
      <c r="U483" s="215"/>
      <c r="V483" s="215"/>
      <c r="W483" s="215"/>
      <c r="X483" s="216"/>
      <c r="AT483" s="217" t="s">
        <v>211</v>
      </c>
      <c r="AU483" s="217" t="s">
        <v>207</v>
      </c>
      <c r="AV483" s="14" t="s">
        <v>207</v>
      </c>
      <c r="AW483" s="14" t="s">
        <v>5</v>
      </c>
      <c r="AX483" s="14" t="s">
        <v>74</v>
      </c>
      <c r="AY483" s="217" t="s">
        <v>198</v>
      </c>
    </row>
    <row r="484" spans="2:51" s="13" customFormat="1" ht="11.25">
      <c r="B484" s="197"/>
      <c r="C484" s="198"/>
      <c r="D484" s="192" t="s">
        <v>211</v>
      </c>
      <c r="E484" s="199" t="s">
        <v>20</v>
      </c>
      <c r="F484" s="200" t="s">
        <v>323</v>
      </c>
      <c r="G484" s="198"/>
      <c r="H484" s="199" t="s">
        <v>20</v>
      </c>
      <c r="I484" s="201"/>
      <c r="J484" s="201"/>
      <c r="K484" s="198"/>
      <c r="L484" s="198"/>
      <c r="M484" s="202"/>
      <c r="N484" s="203"/>
      <c r="O484" s="204"/>
      <c r="P484" s="204"/>
      <c r="Q484" s="204"/>
      <c r="R484" s="204"/>
      <c r="S484" s="204"/>
      <c r="T484" s="204"/>
      <c r="U484" s="204"/>
      <c r="V484" s="204"/>
      <c r="W484" s="204"/>
      <c r="X484" s="205"/>
      <c r="AT484" s="206" t="s">
        <v>211</v>
      </c>
      <c r="AU484" s="206" t="s">
        <v>207</v>
      </c>
      <c r="AV484" s="13" t="s">
        <v>82</v>
      </c>
      <c r="AW484" s="13" t="s">
        <v>5</v>
      </c>
      <c r="AX484" s="13" t="s">
        <v>74</v>
      </c>
      <c r="AY484" s="206" t="s">
        <v>198</v>
      </c>
    </row>
    <row r="485" spans="2:51" s="13" customFormat="1" ht="11.25">
      <c r="B485" s="197"/>
      <c r="C485" s="198"/>
      <c r="D485" s="192" t="s">
        <v>211</v>
      </c>
      <c r="E485" s="199" t="s">
        <v>20</v>
      </c>
      <c r="F485" s="200" t="s">
        <v>1602</v>
      </c>
      <c r="G485" s="198"/>
      <c r="H485" s="199" t="s">
        <v>20</v>
      </c>
      <c r="I485" s="201"/>
      <c r="J485" s="201"/>
      <c r="K485" s="198"/>
      <c r="L485" s="198"/>
      <c r="M485" s="202"/>
      <c r="N485" s="203"/>
      <c r="O485" s="204"/>
      <c r="P485" s="204"/>
      <c r="Q485" s="204"/>
      <c r="R485" s="204"/>
      <c r="S485" s="204"/>
      <c r="T485" s="204"/>
      <c r="U485" s="204"/>
      <c r="V485" s="204"/>
      <c r="W485" s="204"/>
      <c r="X485" s="205"/>
      <c r="AT485" s="206" t="s">
        <v>211</v>
      </c>
      <c r="AU485" s="206" t="s">
        <v>207</v>
      </c>
      <c r="AV485" s="13" t="s">
        <v>82</v>
      </c>
      <c r="AW485" s="13" t="s">
        <v>5</v>
      </c>
      <c r="AX485" s="13" t="s">
        <v>74</v>
      </c>
      <c r="AY485" s="206" t="s">
        <v>198</v>
      </c>
    </row>
    <row r="486" spans="2:51" s="13" customFormat="1" ht="11.25">
      <c r="B486" s="197"/>
      <c r="C486" s="198"/>
      <c r="D486" s="192" t="s">
        <v>211</v>
      </c>
      <c r="E486" s="199" t="s">
        <v>20</v>
      </c>
      <c r="F486" s="200" t="s">
        <v>234</v>
      </c>
      <c r="G486" s="198"/>
      <c r="H486" s="199" t="s">
        <v>20</v>
      </c>
      <c r="I486" s="201"/>
      <c r="J486" s="201"/>
      <c r="K486" s="198"/>
      <c r="L486" s="198"/>
      <c r="M486" s="202"/>
      <c r="N486" s="203"/>
      <c r="O486" s="204"/>
      <c r="P486" s="204"/>
      <c r="Q486" s="204"/>
      <c r="R486" s="204"/>
      <c r="S486" s="204"/>
      <c r="T486" s="204"/>
      <c r="U486" s="204"/>
      <c r="V486" s="204"/>
      <c r="W486" s="204"/>
      <c r="X486" s="205"/>
      <c r="AT486" s="206" t="s">
        <v>211</v>
      </c>
      <c r="AU486" s="206" t="s">
        <v>207</v>
      </c>
      <c r="AV486" s="13" t="s">
        <v>82</v>
      </c>
      <c r="AW486" s="13" t="s">
        <v>5</v>
      </c>
      <c r="AX486" s="13" t="s">
        <v>74</v>
      </c>
      <c r="AY486" s="206" t="s">
        <v>198</v>
      </c>
    </row>
    <row r="487" spans="2:51" s="14" customFormat="1" ht="11.25">
      <c r="B487" s="207"/>
      <c r="C487" s="208"/>
      <c r="D487" s="192" t="s">
        <v>211</v>
      </c>
      <c r="E487" s="209" t="s">
        <v>20</v>
      </c>
      <c r="F487" s="210" t="s">
        <v>235</v>
      </c>
      <c r="G487" s="208"/>
      <c r="H487" s="211">
        <v>14.6</v>
      </c>
      <c r="I487" s="212"/>
      <c r="J487" s="212"/>
      <c r="K487" s="208"/>
      <c r="L487" s="208"/>
      <c r="M487" s="213"/>
      <c r="N487" s="214"/>
      <c r="O487" s="215"/>
      <c r="P487" s="215"/>
      <c r="Q487" s="215"/>
      <c r="R487" s="215"/>
      <c r="S487" s="215"/>
      <c r="T487" s="215"/>
      <c r="U487" s="215"/>
      <c r="V487" s="215"/>
      <c r="W487" s="215"/>
      <c r="X487" s="216"/>
      <c r="AT487" s="217" t="s">
        <v>211</v>
      </c>
      <c r="AU487" s="217" t="s">
        <v>207</v>
      </c>
      <c r="AV487" s="14" t="s">
        <v>207</v>
      </c>
      <c r="AW487" s="14" t="s">
        <v>5</v>
      </c>
      <c r="AX487" s="14" t="s">
        <v>74</v>
      </c>
      <c r="AY487" s="217" t="s">
        <v>198</v>
      </c>
    </row>
    <row r="488" spans="2:51" s="13" customFormat="1" ht="11.25">
      <c r="B488" s="197"/>
      <c r="C488" s="198"/>
      <c r="D488" s="192" t="s">
        <v>211</v>
      </c>
      <c r="E488" s="199" t="s">
        <v>20</v>
      </c>
      <c r="F488" s="200" t="s">
        <v>323</v>
      </c>
      <c r="G488" s="198"/>
      <c r="H488" s="199" t="s">
        <v>20</v>
      </c>
      <c r="I488" s="201"/>
      <c r="J488" s="201"/>
      <c r="K488" s="198"/>
      <c r="L488" s="198"/>
      <c r="M488" s="202"/>
      <c r="N488" s="203"/>
      <c r="O488" s="204"/>
      <c r="P488" s="204"/>
      <c r="Q488" s="204"/>
      <c r="R488" s="204"/>
      <c r="S488" s="204"/>
      <c r="T488" s="204"/>
      <c r="U488" s="204"/>
      <c r="V488" s="204"/>
      <c r="W488" s="204"/>
      <c r="X488" s="205"/>
      <c r="AT488" s="206" t="s">
        <v>211</v>
      </c>
      <c r="AU488" s="206" t="s">
        <v>207</v>
      </c>
      <c r="AV488" s="13" t="s">
        <v>82</v>
      </c>
      <c r="AW488" s="13" t="s">
        <v>5</v>
      </c>
      <c r="AX488" s="13" t="s">
        <v>74</v>
      </c>
      <c r="AY488" s="206" t="s">
        <v>198</v>
      </c>
    </row>
    <row r="489" spans="2:51" s="13" customFormat="1" ht="11.25">
      <c r="B489" s="197"/>
      <c r="C489" s="198"/>
      <c r="D489" s="192" t="s">
        <v>211</v>
      </c>
      <c r="E489" s="199" t="s">
        <v>20</v>
      </c>
      <c r="F489" s="200" t="s">
        <v>1602</v>
      </c>
      <c r="G489" s="198"/>
      <c r="H489" s="199" t="s">
        <v>20</v>
      </c>
      <c r="I489" s="201"/>
      <c r="J489" s="201"/>
      <c r="K489" s="198"/>
      <c r="L489" s="198"/>
      <c r="M489" s="202"/>
      <c r="N489" s="203"/>
      <c r="O489" s="204"/>
      <c r="P489" s="204"/>
      <c r="Q489" s="204"/>
      <c r="R489" s="204"/>
      <c r="S489" s="204"/>
      <c r="T489" s="204"/>
      <c r="U489" s="204"/>
      <c r="V489" s="204"/>
      <c r="W489" s="204"/>
      <c r="X489" s="205"/>
      <c r="AT489" s="206" t="s">
        <v>211</v>
      </c>
      <c r="AU489" s="206" t="s">
        <v>207</v>
      </c>
      <c r="AV489" s="13" t="s">
        <v>82</v>
      </c>
      <c r="AW489" s="13" t="s">
        <v>5</v>
      </c>
      <c r="AX489" s="13" t="s">
        <v>74</v>
      </c>
      <c r="AY489" s="206" t="s">
        <v>198</v>
      </c>
    </row>
    <row r="490" spans="2:51" s="13" customFormat="1" ht="11.25">
      <c r="B490" s="197"/>
      <c r="C490" s="198"/>
      <c r="D490" s="192" t="s">
        <v>211</v>
      </c>
      <c r="E490" s="199" t="s">
        <v>20</v>
      </c>
      <c r="F490" s="200" t="s">
        <v>236</v>
      </c>
      <c r="G490" s="198"/>
      <c r="H490" s="199" t="s">
        <v>20</v>
      </c>
      <c r="I490" s="201"/>
      <c r="J490" s="201"/>
      <c r="K490" s="198"/>
      <c r="L490" s="198"/>
      <c r="M490" s="202"/>
      <c r="N490" s="203"/>
      <c r="O490" s="204"/>
      <c r="P490" s="204"/>
      <c r="Q490" s="204"/>
      <c r="R490" s="204"/>
      <c r="S490" s="204"/>
      <c r="T490" s="204"/>
      <c r="U490" s="204"/>
      <c r="V490" s="204"/>
      <c r="W490" s="204"/>
      <c r="X490" s="205"/>
      <c r="AT490" s="206" t="s">
        <v>211</v>
      </c>
      <c r="AU490" s="206" t="s">
        <v>207</v>
      </c>
      <c r="AV490" s="13" t="s">
        <v>82</v>
      </c>
      <c r="AW490" s="13" t="s">
        <v>5</v>
      </c>
      <c r="AX490" s="13" t="s">
        <v>74</v>
      </c>
      <c r="AY490" s="206" t="s">
        <v>198</v>
      </c>
    </row>
    <row r="491" spans="2:51" s="14" customFormat="1" ht="11.25">
      <c r="B491" s="207"/>
      <c r="C491" s="208"/>
      <c r="D491" s="192" t="s">
        <v>211</v>
      </c>
      <c r="E491" s="209" t="s">
        <v>20</v>
      </c>
      <c r="F491" s="210" t="s">
        <v>237</v>
      </c>
      <c r="G491" s="208"/>
      <c r="H491" s="211">
        <v>18.989999999999998</v>
      </c>
      <c r="I491" s="212"/>
      <c r="J491" s="212"/>
      <c r="K491" s="208"/>
      <c r="L491" s="208"/>
      <c r="M491" s="213"/>
      <c r="N491" s="214"/>
      <c r="O491" s="215"/>
      <c r="P491" s="215"/>
      <c r="Q491" s="215"/>
      <c r="R491" s="215"/>
      <c r="S491" s="215"/>
      <c r="T491" s="215"/>
      <c r="U491" s="215"/>
      <c r="V491" s="215"/>
      <c r="W491" s="215"/>
      <c r="X491" s="216"/>
      <c r="AT491" s="217" t="s">
        <v>211</v>
      </c>
      <c r="AU491" s="217" t="s">
        <v>207</v>
      </c>
      <c r="AV491" s="14" t="s">
        <v>207</v>
      </c>
      <c r="AW491" s="14" t="s">
        <v>5</v>
      </c>
      <c r="AX491" s="14" t="s">
        <v>74</v>
      </c>
      <c r="AY491" s="217" t="s">
        <v>198</v>
      </c>
    </row>
    <row r="492" spans="2:51" s="13" customFormat="1" ht="11.25">
      <c r="B492" s="197"/>
      <c r="C492" s="198"/>
      <c r="D492" s="192" t="s">
        <v>211</v>
      </c>
      <c r="E492" s="199" t="s">
        <v>20</v>
      </c>
      <c r="F492" s="200" t="s">
        <v>323</v>
      </c>
      <c r="G492" s="198"/>
      <c r="H492" s="199" t="s">
        <v>20</v>
      </c>
      <c r="I492" s="201"/>
      <c r="J492" s="201"/>
      <c r="K492" s="198"/>
      <c r="L492" s="198"/>
      <c r="M492" s="202"/>
      <c r="N492" s="203"/>
      <c r="O492" s="204"/>
      <c r="P492" s="204"/>
      <c r="Q492" s="204"/>
      <c r="R492" s="204"/>
      <c r="S492" s="204"/>
      <c r="T492" s="204"/>
      <c r="U492" s="204"/>
      <c r="V492" s="204"/>
      <c r="W492" s="204"/>
      <c r="X492" s="205"/>
      <c r="AT492" s="206" t="s">
        <v>211</v>
      </c>
      <c r="AU492" s="206" t="s">
        <v>207</v>
      </c>
      <c r="AV492" s="13" t="s">
        <v>82</v>
      </c>
      <c r="AW492" s="13" t="s">
        <v>5</v>
      </c>
      <c r="AX492" s="13" t="s">
        <v>74</v>
      </c>
      <c r="AY492" s="206" t="s">
        <v>198</v>
      </c>
    </row>
    <row r="493" spans="2:51" s="13" customFormat="1" ht="11.25">
      <c r="B493" s="197"/>
      <c r="C493" s="198"/>
      <c r="D493" s="192" t="s">
        <v>211</v>
      </c>
      <c r="E493" s="199" t="s">
        <v>20</v>
      </c>
      <c r="F493" s="200" t="s">
        <v>1602</v>
      </c>
      <c r="G493" s="198"/>
      <c r="H493" s="199" t="s">
        <v>20</v>
      </c>
      <c r="I493" s="201"/>
      <c r="J493" s="201"/>
      <c r="K493" s="198"/>
      <c r="L493" s="198"/>
      <c r="M493" s="202"/>
      <c r="N493" s="203"/>
      <c r="O493" s="204"/>
      <c r="P493" s="204"/>
      <c r="Q493" s="204"/>
      <c r="R493" s="204"/>
      <c r="S493" s="204"/>
      <c r="T493" s="204"/>
      <c r="U493" s="204"/>
      <c r="V493" s="204"/>
      <c r="W493" s="204"/>
      <c r="X493" s="205"/>
      <c r="AT493" s="206" t="s">
        <v>211</v>
      </c>
      <c r="AU493" s="206" t="s">
        <v>207</v>
      </c>
      <c r="AV493" s="13" t="s">
        <v>82</v>
      </c>
      <c r="AW493" s="13" t="s">
        <v>5</v>
      </c>
      <c r="AX493" s="13" t="s">
        <v>74</v>
      </c>
      <c r="AY493" s="206" t="s">
        <v>198</v>
      </c>
    </row>
    <row r="494" spans="2:51" s="13" customFormat="1" ht="11.25">
      <c r="B494" s="197"/>
      <c r="C494" s="198"/>
      <c r="D494" s="192" t="s">
        <v>211</v>
      </c>
      <c r="E494" s="199" t="s">
        <v>20</v>
      </c>
      <c r="F494" s="200" t="s">
        <v>238</v>
      </c>
      <c r="G494" s="198"/>
      <c r="H494" s="199" t="s">
        <v>20</v>
      </c>
      <c r="I494" s="201"/>
      <c r="J494" s="201"/>
      <c r="K494" s="198"/>
      <c r="L494" s="198"/>
      <c r="M494" s="202"/>
      <c r="N494" s="203"/>
      <c r="O494" s="204"/>
      <c r="P494" s="204"/>
      <c r="Q494" s="204"/>
      <c r="R494" s="204"/>
      <c r="S494" s="204"/>
      <c r="T494" s="204"/>
      <c r="U494" s="204"/>
      <c r="V494" s="204"/>
      <c r="W494" s="204"/>
      <c r="X494" s="205"/>
      <c r="AT494" s="206" t="s">
        <v>211</v>
      </c>
      <c r="AU494" s="206" t="s">
        <v>207</v>
      </c>
      <c r="AV494" s="13" t="s">
        <v>82</v>
      </c>
      <c r="AW494" s="13" t="s">
        <v>5</v>
      </c>
      <c r="AX494" s="13" t="s">
        <v>74</v>
      </c>
      <c r="AY494" s="206" t="s">
        <v>198</v>
      </c>
    </row>
    <row r="495" spans="2:51" s="14" customFormat="1" ht="11.25">
      <c r="B495" s="207"/>
      <c r="C495" s="208"/>
      <c r="D495" s="192" t="s">
        <v>211</v>
      </c>
      <c r="E495" s="209" t="s">
        <v>20</v>
      </c>
      <c r="F495" s="210" t="s">
        <v>239</v>
      </c>
      <c r="G495" s="208"/>
      <c r="H495" s="211">
        <v>22.73</v>
      </c>
      <c r="I495" s="212"/>
      <c r="J495" s="212"/>
      <c r="K495" s="208"/>
      <c r="L495" s="208"/>
      <c r="M495" s="213"/>
      <c r="N495" s="214"/>
      <c r="O495" s="215"/>
      <c r="P495" s="215"/>
      <c r="Q495" s="215"/>
      <c r="R495" s="215"/>
      <c r="S495" s="215"/>
      <c r="T495" s="215"/>
      <c r="U495" s="215"/>
      <c r="V495" s="215"/>
      <c r="W495" s="215"/>
      <c r="X495" s="216"/>
      <c r="AT495" s="217" t="s">
        <v>211</v>
      </c>
      <c r="AU495" s="217" t="s">
        <v>207</v>
      </c>
      <c r="AV495" s="14" t="s">
        <v>207</v>
      </c>
      <c r="AW495" s="14" t="s">
        <v>5</v>
      </c>
      <c r="AX495" s="14" t="s">
        <v>74</v>
      </c>
      <c r="AY495" s="217" t="s">
        <v>198</v>
      </c>
    </row>
    <row r="496" spans="2:51" s="13" customFormat="1" ht="11.25">
      <c r="B496" s="197"/>
      <c r="C496" s="198"/>
      <c r="D496" s="192" t="s">
        <v>211</v>
      </c>
      <c r="E496" s="199" t="s">
        <v>20</v>
      </c>
      <c r="F496" s="200" t="s">
        <v>323</v>
      </c>
      <c r="G496" s="198"/>
      <c r="H496" s="199" t="s">
        <v>20</v>
      </c>
      <c r="I496" s="201"/>
      <c r="J496" s="201"/>
      <c r="K496" s="198"/>
      <c r="L496" s="198"/>
      <c r="M496" s="202"/>
      <c r="N496" s="203"/>
      <c r="O496" s="204"/>
      <c r="P496" s="204"/>
      <c r="Q496" s="204"/>
      <c r="R496" s="204"/>
      <c r="S496" s="204"/>
      <c r="T496" s="204"/>
      <c r="U496" s="204"/>
      <c r="V496" s="204"/>
      <c r="W496" s="204"/>
      <c r="X496" s="205"/>
      <c r="AT496" s="206" t="s">
        <v>211</v>
      </c>
      <c r="AU496" s="206" t="s">
        <v>207</v>
      </c>
      <c r="AV496" s="13" t="s">
        <v>82</v>
      </c>
      <c r="AW496" s="13" t="s">
        <v>5</v>
      </c>
      <c r="AX496" s="13" t="s">
        <v>74</v>
      </c>
      <c r="AY496" s="206" t="s">
        <v>198</v>
      </c>
    </row>
    <row r="497" spans="1:65" s="13" customFormat="1" ht="11.25">
      <c r="B497" s="197"/>
      <c r="C497" s="198"/>
      <c r="D497" s="192" t="s">
        <v>211</v>
      </c>
      <c r="E497" s="199" t="s">
        <v>20</v>
      </c>
      <c r="F497" s="200" t="s">
        <v>1602</v>
      </c>
      <c r="G497" s="198"/>
      <c r="H497" s="199" t="s">
        <v>20</v>
      </c>
      <c r="I497" s="201"/>
      <c r="J497" s="201"/>
      <c r="K497" s="198"/>
      <c r="L497" s="198"/>
      <c r="M497" s="202"/>
      <c r="N497" s="203"/>
      <c r="O497" s="204"/>
      <c r="P497" s="204"/>
      <c r="Q497" s="204"/>
      <c r="R497" s="204"/>
      <c r="S497" s="204"/>
      <c r="T497" s="204"/>
      <c r="U497" s="204"/>
      <c r="V497" s="204"/>
      <c r="W497" s="204"/>
      <c r="X497" s="205"/>
      <c r="AT497" s="206" t="s">
        <v>211</v>
      </c>
      <c r="AU497" s="206" t="s">
        <v>207</v>
      </c>
      <c r="AV497" s="13" t="s">
        <v>82</v>
      </c>
      <c r="AW497" s="13" t="s">
        <v>5</v>
      </c>
      <c r="AX497" s="13" t="s">
        <v>74</v>
      </c>
      <c r="AY497" s="206" t="s">
        <v>198</v>
      </c>
    </row>
    <row r="498" spans="1:65" s="13" customFormat="1" ht="11.25">
      <c r="B498" s="197"/>
      <c r="C498" s="198"/>
      <c r="D498" s="192" t="s">
        <v>211</v>
      </c>
      <c r="E498" s="199" t="s">
        <v>20</v>
      </c>
      <c r="F498" s="200" t="s">
        <v>240</v>
      </c>
      <c r="G498" s="198"/>
      <c r="H498" s="199" t="s">
        <v>20</v>
      </c>
      <c r="I498" s="201"/>
      <c r="J498" s="201"/>
      <c r="K498" s="198"/>
      <c r="L498" s="198"/>
      <c r="M498" s="202"/>
      <c r="N498" s="203"/>
      <c r="O498" s="204"/>
      <c r="P498" s="204"/>
      <c r="Q498" s="204"/>
      <c r="R498" s="204"/>
      <c r="S498" s="204"/>
      <c r="T498" s="204"/>
      <c r="U498" s="204"/>
      <c r="V498" s="204"/>
      <c r="W498" s="204"/>
      <c r="X498" s="205"/>
      <c r="AT498" s="206" t="s">
        <v>211</v>
      </c>
      <c r="AU498" s="206" t="s">
        <v>207</v>
      </c>
      <c r="AV498" s="13" t="s">
        <v>82</v>
      </c>
      <c r="AW498" s="13" t="s">
        <v>5</v>
      </c>
      <c r="AX498" s="13" t="s">
        <v>74</v>
      </c>
      <c r="AY498" s="206" t="s">
        <v>198</v>
      </c>
    </row>
    <row r="499" spans="1:65" s="14" customFormat="1" ht="11.25">
      <c r="B499" s="207"/>
      <c r="C499" s="208"/>
      <c r="D499" s="192" t="s">
        <v>211</v>
      </c>
      <c r="E499" s="209" t="s">
        <v>20</v>
      </c>
      <c r="F499" s="210" t="s">
        <v>235</v>
      </c>
      <c r="G499" s="208"/>
      <c r="H499" s="211">
        <v>14.6</v>
      </c>
      <c r="I499" s="212"/>
      <c r="J499" s="212"/>
      <c r="K499" s="208"/>
      <c r="L499" s="208"/>
      <c r="M499" s="213"/>
      <c r="N499" s="214"/>
      <c r="O499" s="215"/>
      <c r="P499" s="215"/>
      <c r="Q499" s="215"/>
      <c r="R499" s="215"/>
      <c r="S499" s="215"/>
      <c r="T499" s="215"/>
      <c r="U499" s="215"/>
      <c r="V499" s="215"/>
      <c r="W499" s="215"/>
      <c r="X499" s="216"/>
      <c r="AT499" s="217" t="s">
        <v>211</v>
      </c>
      <c r="AU499" s="217" t="s">
        <v>207</v>
      </c>
      <c r="AV499" s="14" t="s">
        <v>207</v>
      </c>
      <c r="AW499" s="14" t="s">
        <v>5</v>
      </c>
      <c r="AX499" s="14" t="s">
        <v>74</v>
      </c>
      <c r="AY499" s="217" t="s">
        <v>198</v>
      </c>
    </row>
    <row r="500" spans="1:65" s="13" customFormat="1" ht="11.25">
      <c r="B500" s="197"/>
      <c r="C500" s="198"/>
      <c r="D500" s="192" t="s">
        <v>211</v>
      </c>
      <c r="E500" s="199" t="s">
        <v>20</v>
      </c>
      <c r="F500" s="200" t="s">
        <v>323</v>
      </c>
      <c r="G500" s="198"/>
      <c r="H500" s="199" t="s">
        <v>20</v>
      </c>
      <c r="I500" s="201"/>
      <c r="J500" s="201"/>
      <c r="K500" s="198"/>
      <c r="L500" s="198"/>
      <c r="M500" s="202"/>
      <c r="N500" s="203"/>
      <c r="O500" s="204"/>
      <c r="P500" s="204"/>
      <c r="Q500" s="204"/>
      <c r="R500" s="204"/>
      <c r="S500" s="204"/>
      <c r="T500" s="204"/>
      <c r="U500" s="204"/>
      <c r="V500" s="204"/>
      <c r="W500" s="204"/>
      <c r="X500" s="205"/>
      <c r="AT500" s="206" t="s">
        <v>211</v>
      </c>
      <c r="AU500" s="206" t="s">
        <v>207</v>
      </c>
      <c r="AV500" s="13" t="s">
        <v>82</v>
      </c>
      <c r="AW500" s="13" t="s">
        <v>5</v>
      </c>
      <c r="AX500" s="13" t="s">
        <v>74</v>
      </c>
      <c r="AY500" s="206" t="s">
        <v>198</v>
      </c>
    </row>
    <row r="501" spans="1:65" s="13" customFormat="1" ht="11.25">
      <c r="B501" s="197"/>
      <c r="C501" s="198"/>
      <c r="D501" s="192" t="s">
        <v>211</v>
      </c>
      <c r="E501" s="199" t="s">
        <v>20</v>
      </c>
      <c r="F501" s="200" t="s">
        <v>1602</v>
      </c>
      <c r="G501" s="198"/>
      <c r="H501" s="199" t="s">
        <v>20</v>
      </c>
      <c r="I501" s="201"/>
      <c r="J501" s="201"/>
      <c r="K501" s="198"/>
      <c r="L501" s="198"/>
      <c r="M501" s="202"/>
      <c r="N501" s="203"/>
      <c r="O501" s="204"/>
      <c r="P501" s="204"/>
      <c r="Q501" s="204"/>
      <c r="R501" s="204"/>
      <c r="S501" s="204"/>
      <c r="T501" s="204"/>
      <c r="U501" s="204"/>
      <c r="V501" s="204"/>
      <c r="W501" s="204"/>
      <c r="X501" s="205"/>
      <c r="AT501" s="206" t="s">
        <v>211</v>
      </c>
      <c r="AU501" s="206" t="s">
        <v>207</v>
      </c>
      <c r="AV501" s="13" t="s">
        <v>82</v>
      </c>
      <c r="AW501" s="13" t="s">
        <v>5</v>
      </c>
      <c r="AX501" s="13" t="s">
        <v>74</v>
      </c>
      <c r="AY501" s="206" t="s">
        <v>198</v>
      </c>
    </row>
    <row r="502" spans="1:65" s="13" customFormat="1" ht="11.25">
      <c r="B502" s="197"/>
      <c r="C502" s="198"/>
      <c r="D502" s="192" t="s">
        <v>211</v>
      </c>
      <c r="E502" s="199" t="s">
        <v>20</v>
      </c>
      <c r="F502" s="200" t="s">
        <v>241</v>
      </c>
      <c r="G502" s="198"/>
      <c r="H502" s="199" t="s">
        <v>20</v>
      </c>
      <c r="I502" s="201"/>
      <c r="J502" s="201"/>
      <c r="K502" s="198"/>
      <c r="L502" s="198"/>
      <c r="M502" s="202"/>
      <c r="N502" s="203"/>
      <c r="O502" s="204"/>
      <c r="P502" s="204"/>
      <c r="Q502" s="204"/>
      <c r="R502" s="204"/>
      <c r="S502" s="204"/>
      <c r="T502" s="204"/>
      <c r="U502" s="204"/>
      <c r="V502" s="204"/>
      <c r="W502" s="204"/>
      <c r="X502" s="205"/>
      <c r="AT502" s="206" t="s">
        <v>211</v>
      </c>
      <c r="AU502" s="206" t="s">
        <v>207</v>
      </c>
      <c r="AV502" s="13" t="s">
        <v>82</v>
      </c>
      <c r="AW502" s="13" t="s">
        <v>5</v>
      </c>
      <c r="AX502" s="13" t="s">
        <v>74</v>
      </c>
      <c r="AY502" s="206" t="s">
        <v>198</v>
      </c>
    </row>
    <row r="503" spans="1:65" s="14" customFormat="1" ht="11.25">
      <c r="B503" s="207"/>
      <c r="C503" s="208"/>
      <c r="D503" s="192" t="s">
        <v>211</v>
      </c>
      <c r="E503" s="209" t="s">
        <v>20</v>
      </c>
      <c r="F503" s="210" t="s">
        <v>242</v>
      </c>
      <c r="G503" s="208"/>
      <c r="H503" s="211">
        <v>13.53</v>
      </c>
      <c r="I503" s="212"/>
      <c r="J503" s="212"/>
      <c r="K503" s="208"/>
      <c r="L503" s="208"/>
      <c r="M503" s="213"/>
      <c r="N503" s="214"/>
      <c r="O503" s="215"/>
      <c r="P503" s="215"/>
      <c r="Q503" s="215"/>
      <c r="R503" s="215"/>
      <c r="S503" s="215"/>
      <c r="T503" s="215"/>
      <c r="U503" s="215"/>
      <c r="V503" s="215"/>
      <c r="W503" s="215"/>
      <c r="X503" s="216"/>
      <c r="AT503" s="217" t="s">
        <v>211</v>
      </c>
      <c r="AU503" s="217" t="s">
        <v>207</v>
      </c>
      <c r="AV503" s="14" t="s">
        <v>207</v>
      </c>
      <c r="AW503" s="14" t="s">
        <v>5</v>
      </c>
      <c r="AX503" s="14" t="s">
        <v>74</v>
      </c>
      <c r="AY503" s="217" t="s">
        <v>198</v>
      </c>
    </row>
    <row r="504" spans="1:65" s="13" customFormat="1" ht="11.25">
      <c r="B504" s="197"/>
      <c r="C504" s="198"/>
      <c r="D504" s="192" t="s">
        <v>211</v>
      </c>
      <c r="E504" s="199" t="s">
        <v>20</v>
      </c>
      <c r="F504" s="200" t="s">
        <v>323</v>
      </c>
      <c r="G504" s="198"/>
      <c r="H504" s="199" t="s">
        <v>20</v>
      </c>
      <c r="I504" s="201"/>
      <c r="J504" s="201"/>
      <c r="K504" s="198"/>
      <c r="L504" s="198"/>
      <c r="M504" s="202"/>
      <c r="N504" s="203"/>
      <c r="O504" s="204"/>
      <c r="P504" s="204"/>
      <c r="Q504" s="204"/>
      <c r="R504" s="204"/>
      <c r="S504" s="204"/>
      <c r="T504" s="204"/>
      <c r="U504" s="204"/>
      <c r="V504" s="204"/>
      <c r="W504" s="204"/>
      <c r="X504" s="205"/>
      <c r="AT504" s="206" t="s">
        <v>211</v>
      </c>
      <c r="AU504" s="206" t="s">
        <v>207</v>
      </c>
      <c r="AV504" s="13" t="s">
        <v>82</v>
      </c>
      <c r="AW504" s="13" t="s">
        <v>5</v>
      </c>
      <c r="AX504" s="13" t="s">
        <v>74</v>
      </c>
      <c r="AY504" s="206" t="s">
        <v>198</v>
      </c>
    </row>
    <row r="505" spans="1:65" s="13" customFormat="1" ht="11.25">
      <c r="B505" s="197"/>
      <c r="C505" s="198"/>
      <c r="D505" s="192" t="s">
        <v>211</v>
      </c>
      <c r="E505" s="199" t="s">
        <v>20</v>
      </c>
      <c r="F505" s="200" t="s">
        <v>1602</v>
      </c>
      <c r="G505" s="198"/>
      <c r="H505" s="199" t="s">
        <v>20</v>
      </c>
      <c r="I505" s="201"/>
      <c r="J505" s="201"/>
      <c r="K505" s="198"/>
      <c r="L505" s="198"/>
      <c r="M505" s="202"/>
      <c r="N505" s="203"/>
      <c r="O505" s="204"/>
      <c r="P505" s="204"/>
      <c r="Q505" s="204"/>
      <c r="R505" s="204"/>
      <c r="S505" s="204"/>
      <c r="T505" s="204"/>
      <c r="U505" s="204"/>
      <c r="V505" s="204"/>
      <c r="W505" s="204"/>
      <c r="X505" s="205"/>
      <c r="AT505" s="206" t="s">
        <v>211</v>
      </c>
      <c r="AU505" s="206" t="s">
        <v>207</v>
      </c>
      <c r="AV505" s="13" t="s">
        <v>82</v>
      </c>
      <c r="AW505" s="13" t="s">
        <v>5</v>
      </c>
      <c r="AX505" s="13" t="s">
        <v>74</v>
      </c>
      <c r="AY505" s="206" t="s">
        <v>198</v>
      </c>
    </row>
    <row r="506" spans="1:65" s="13" customFormat="1" ht="11.25">
      <c r="B506" s="197"/>
      <c r="C506" s="198"/>
      <c r="D506" s="192" t="s">
        <v>211</v>
      </c>
      <c r="E506" s="199" t="s">
        <v>20</v>
      </c>
      <c r="F506" s="200" t="s">
        <v>243</v>
      </c>
      <c r="G506" s="198"/>
      <c r="H506" s="199" t="s">
        <v>20</v>
      </c>
      <c r="I506" s="201"/>
      <c r="J506" s="201"/>
      <c r="K506" s="198"/>
      <c r="L506" s="198"/>
      <c r="M506" s="202"/>
      <c r="N506" s="203"/>
      <c r="O506" s="204"/>
      <c r="P506" s="204"/>
      <c r="Q506" s="204"/>
      <c r="R506" s="204"/>
      <c r="S506" s="204"/>
      <c r="T506" s="204"/>
      <c r="U506" s="204"/>
      <c r="V506" s="204"/>
      <c r="W506" s="204"/>
      <c r="X506" s="205"/>
      <c r="AT506" s="206" t="s">
        <v>211</v>
      </c>
      <c r="AU506" s="206" t="s">
        <v>207</v>
      </c>
      <c r="AV506" s="13" t="s">
        <v>82</v>
      </c>
      <c r="AW506" s="13" t="s">
        <v>5</v>
      </c>
      <c r="AX506" s="13" t="s">
        <v>74</v>
      </c>
      <c r="AY506" s="206" t="s">
        <v>198</v>
      </c>
    </row>
    <row r="507" spans="1:65" s="14" customFormat="1" ht="11.25">
      <c r="B507" s="207"/>
      <c r="C507" s="208"/>
      <c r="D507" s="192" t="s">
        <v>211</v>
      </c>
      <c r="E507" s="209" t="s">
        <v>20</v>
      </c>
      <c r="F507" s="210" t="s">
        <v>244</v>
      </c>
      <c r="G507" s="208"/>
      <c r="H507" s="211">
        <v>23.44</v>
      </c>
      <c r="I507" s="212"/>
      <c r="J507" s="212"/>
      <c r="K507" s="208"/>
      <c r="L507" s="208"/>
      <c r="M507" s="213"/>
      <c r="N507" s="214"/>
      <c r="O507" s="215"/>
      <c r="P507" s="215"/>
      <c r="Q507" s="215"/>
      <c r="R507" s="215"/>
      <c r="S507" s="215"/>
      <c r="T507" s="215"/>
      <c r="U507" s="215"/>
      <c r="V507" s="215"/>
      <c r="W507" s="215"/>
      <c r="X507" s="216"/>
      <c r="AT507" s="217" t="s">
        <v>211</v>
      </c>
      <c r="AU507" s="217" t="s">
        <v>207</v>
      </c>
      <c r="AV507" s="14" t="s">
        <v>207</v>
      </c>
      <c r="AW507" s="14" t="s">
        <v>5</v>
      </c>
      <c r="AX507" s="14" t="s">
        <v>74</v>
      </c>
      <c r="AY507" s="217" t="s">
        <v>198</v>
      </c>
    </row>
    <row r="508" spans="1:65" s="16" customFormat="1" ht="11.25">
      <c r="B508" s="229"/>
      <c r="C508" s="230"/>
      <c r="D508" s="192" t="s">
        <v>211</v>
      </c>
      <c r="E508" s="231" t="s">
        <v>20</v>
      </c>
      <c r="F508" s="232" t="s">
        <v>282</v>
      </c>
      <c r="G508" s="230"/>
      <c r="H508" s="233">
        <v>167.84</v>
      </c>
      <c r="I508" s="234"/>
      <c r="J508" s="234"/>
      <c r="K508" s="230"/>
      <c r="L508" s="230"/>
      <c r="M508" s="235"/>
      <c r="N508" s="236"/>
      <c r="O508" s="237"/>
      <c r="P508" s="237"/>
      <c r="Q508" s="237"/>
      <c r="R508" s="237"/>
      <c r="S508" s="237"/>
      <c r="T508" s="237"/>
      <c r="U508" s="237"/>
      <c r="V508" s="237"/>
      <c r="W508" s="237"/>
      <c r="X508" s="238"/>
      <c r="AT508" s="239" t="s">
        <v>211</v>
      </c>
      <c r="AU508" s="239" t="s">
        <v>207</v>
      </c>
      <c r="AV508" s="16" t="s">
        <v>206</v>
      </c>
      <c r="AW508" s="16" t="s">
        <v>5</v>
      </c>
      <c r="AX508" s="16" t="s">
        <v>82</v>
      </c>
      <c r="AY508" s="239" t="s">
        <v>198</v>
      </c>
    </row>
    <row r="509" spans="1:65" s="12" customFormat="1" ht="22.9" customHeight="1">
      <c r="B509" s="161"/>
      <c r="C509" s="162"/>
      <c r="D509" s="163" t="s">
        <v>73</v>
      </c>
      <c r="E509" s="176" t="s">
        <v>1603</v>
      </c>
      <c r="F509" s="176" t="s">
        <v>1604</v>
      </c>
      <c r="G509" s="162"/>
      <c r="H509" s="162"/>
      <c r="I509" s="165"/>
      <c r="J509" s="165"/>
      <c r="K509" s="177">
        <f>BK509</f>
        <v>0</v>
      </c>
      <c r="L509" s="162"/>
      <c r="M509" s="167"/>
      <c r="N509" s="168"/>
      <c r="O509" s="169"/>
      <c r="P509" s="169"/>
      <c r="Q509" s="170">
        <f>SUM(Q510:Q759)</f>
        <v>0</v>
      </c>
      <c r="R509" s="170">
        <f>SUM(R510:R759)</f>
        <v>0</v>
      </c>
      <c r="S509" s="169"/>
      <c r="T509" s="171">
        <f>SUM(T510:T759)</f>
        <v>0</v>
      </c>
      <c r="U509" s="169"/>
      <c r="V509" s="171">
        <f>SUM(V510:V759)</f>
        <v>26.402102500000005</v>
      </c>
      <c r="W509" s="169"/>
      <c r="X509" s="172">
        <f>SUM(X510:X759)</f>
        <v>0</v>
      </c>
      <c r="AR509" s="173" t="s">
        <v>82</v>
      </c>
      <c r="AT509" s="174" t="s">
        <v>73</v>
      </c>
      <c r="AU509" s="174" t="s">
        <v>82</v>
      </c>
      <c r="AY509" s="173" t="s">
        <v>198</v>
      </c>
      <c r="BK509" s="175">
        <f>SUM(BK510:BK759)</f>
        <v>0</v>
      </c>
    </row>
    <row r="510" spans="1:65" s="2" customFormat="1" ht="24.2" customHeight="1">
      <c r="A510" s="36"/>
      <c r="B510" s="37"/>
      <c r="C510" s="178" t="s">
        <v>364</v>
      </c>
      <c r="D510" s="178" t="s">
        <v>201</v>
      </c>
      <c r="E510" s="179" t="s">
        <v>1605</v>
      </c>
      <c r="F510" s="180" t="s">
        <v>1606</v>
      </c>
      <c r="G510" s="181" t="s">
        <v>254</v>
      </c>
      <c r="H510" s="182">
        <v>167.84</v>
      </c>
      <c r="I510" s="183"/>
      <c r="J510" s="183"/>
      <c r="K510" s="184">
        <f>ROUND(P510*H510,2)</f>
        <v>0</v>
      </c>
      <c r="L510" s="180" t="s">
        <v>205</v>
      </c>
      <c r="M510" s="41"/>
      <c r="N510" s="185" t="s">
        <v>20</v>
      </c>
      <c r="O510" s="186" t="s">
        <v>44</v>
      </c>
      <c r="P510" s="187">
        <f>I510+J510</f>
        <v>0</v>
      </c>
      <c r="Q510" s="187">
        <f>ROUND(I510*H510,2)</f>
        <v>0</v>
      </c>
      <c r="R510" s="187">
        <f>ROUND(J510*H510,2)</f>
        <v>0</v>
      </c>
      <c r="S510" s="66"/>
      <c r="T510" s="188">
        <f>S510*H510</f>
        <v>0</v>
      </c>
      <c r="U510" s="188">
        <v>1.7000000000000001E-2</v>
      </c>
      <c r="V510" s="188">
        <f>U510*H510</f>
        <v>2.8532800000000003</v>
      </c>
      <c r="W510" s="188">
        <v>0</v>
      </c>
      <c r="X510" s="189">
        <f>W510*H510</f>
        <v>0</v>
      </c>
      <c r="Y510" s="36"/>
      <c r="Z510" s="36"/>
      <c r="AA510" s="36"/>
      <c r="AB510" s="36"/>
      <c r="AC510" s="36"/>
      <c r="AD510" s="36"/>
      <c r="AE510" s="36"/>
      <c r="AR510" s="190" t="s">
        <v>206</v>
      </c>
      <c r="AT510" s="190" t="s">
        <v>201</v>
      </c>
      <c r="AU510" s="190" t="s">
        <v>207</v>
      </c>
      <c r="AY510" s="19" t="s">
        <v>198</v>
      </c>
      <c r="BE510" s="191">
        <f>IF(O510="základní",K510,0)</f>
        <v>0</v>
      </c>
      <c r="BF510" s="191">
        <f>IF(O510="snížená",K510,0)</f>
        <v>0</v>
      </c>
      <c r="BG510" s="191">
        <f>IF(O510="zákl. přenesená",K510,0)</f>
        <v>0</v>
      </c>
      <c r="BH510" s="191">
        <f>IF(O510="sníž. přenesená",K510,0)</f>
        <v>0</v>
      </c>
      <c r="BI510" s="191">
        <f>IF(O510="nulová",K510,0)</f>
        <v>0</v>
      </c>
      <c r="BJ510" s="19" t="s">
        <v>207</v>
      </c>
      <c r="BK510" s="191">
        <f>ROUND(P510*H510,2)</f>
        <v>0</v>
      </c>
      <c r="BL510" s="19" t="s">
        <v>206</v>
      </c>
      <c r="BM510" s="190" t="s">
        <v>1607</v>
      </c>
    </row>
    <row r="511" spans="1:65" s="2" customFormat="1" ht="19.5">
      <c r="A511" s="36"/>
      <c r="B511" s="37"/>
      <c r="C511" s="38"/>
      <c r="D511" s="192" t="s">
        <v>209</v>
      </c>
      <c r="E511" s="38"/>
      <c r="F511" s="193" t="s">
        <v>1608</v>
      </c>
      <c r="G511" s="38"/>
      <c r="H511" s="38"/>
      <c r="I511" s="194"/>
      <c r="J511" s="194"/>
      <c r="K511" s="38"/>
      <c r="L511" s="38"/>
      <c r="M511" s="41"/>
      <c r="N511" s="195"/>
      <c r="O511" s="196"/>
      <c r="P511" s="66"/>
      <c r="Q511" s="66"/>
      <c r="R511" s="66"/>
      <c r="S511" s="66"/>
      <c r="T511" s="66"/>
      <c r="U511" s="66"/>
      <c r="V511" s="66"/>
      <c r="W511" s="66"/>
      <c r="X511" s="67"/>
      <c r="Y511" s="36"/>
      <c r="Z511" s="36"/>
      <c r="AA511" s="36"/>
      <c r="AB511" s="36"/>
      <c r="AC511" s="36"/>
      <c r="AD511" s="36"/>
      <c r="AE511" s="36"/>
      <c r="AT511" s="19" t="s">
        <v>209</v>
      </c>
      <c r="AU511" s="19" t="s">
        <v>207</v>
      </c>
    </row>
    <row r="512" spans="1:65" s="13" customFormat="1" ht="11.25">
      <c r="B512" s="197"/>
      <c r="C512" s="198"/>
      <c r="D512" s="192" t="s">
        <v>211</v>
      </c>
      <c r="E512" s="199" t="s">
        <v>20</v>
      </c>
      <c r="F512" s="200" t="s">
        <v>1609</v>
      </c>
      <c r="G512" s="198"/>
      <c r="H512" s="199" t="s">
        <v>20</v>
      </c>
      <c r="I512" s="201"/>
      <c r="J512" s="201"/>
      <c r="K512" s="198"/>
      <c r="L512" s="198"/>
      <c r="M512" s="202"/>
      <c r="N512" s="203"/>
      <c r="O512" s="204"/>
      <c r="P512" s="204"/>
      <c r="Q512" s="204"/>
      <c r="R512" s="204"/>
      <c r="S512" s="204"/>
      <c r="T512" s="204"/>
      <c r="U512" s="204"/>
      <c r="V512" s="204"/>
      <c r="W512" s="204"/>
      <c r="X512" s="205"/>
      <c r="AT512" s="206" t="s">
        <v>211</v>
      </c>
      <c r="AU512" s="206" t="s">
        <v>207</v>
      </c>
      <c r="AV512" s="13" t="s">
        <v>82</v>
      </c>
      <c r="AW512" s="13" t="s">
        <v>5</v>
      </c>
      <c r="AX512" s="13" t="s">
        <v>74</v>
      </c>
      <c r="AY512" s="206" t="s">
        <v>198</v>
      </c>
    </row>
    <row r="513" spans="2:51" s="13" customFormat="1" ht="11.25">
      <c r="B513" s="197"/>
      <c r="C513" s="198"/>
      <c r="D513" s="192" t="s">
        <v>211</v>
      </c>
      <c r="E513" s="199" t="s">
        <v>20</v>
      </c>
      <c r="F513" s="200" t="s">
        <v>323</v>
      </c>
      <c r="G513" s="198"/>
      <c r="H513" s="199" t="s">
        <v>20</v>
      </c>
      <c r="I513" s="201"/>
      <c r="J513" s="201"/>
      <c r="K513" s="198"/>
      <c r="L513" s="198"/>
      <c r="M513" s="202"/>
      <c r="N513" s="203"/>
      <c r="O513" s="204"/>
      <c r="P513" s="204"/>
      <c r="Q513" s="204"/>
      <c r="R513" s="204"/>
      <c r="S513" s="204"/>
      <c r="T513" s="204"/>
      <c r="U513" s="204"/>
      <c r="V513" s="204"/>
      <c r="W513" s="204"/>
      <c r="X513" s="205"/>
      <c r="AT513" s="206" t="s">
        <v>211</v>
      </c>
      <c r="AU513" s="206" t="s">
        <v>207</v>
      </c>
      <c r="AV513" s="13" t="s">
        <v>82</v>
      </c>
      <c r="AW513" s="13" t="s">
        <v>5</v>
      </c>
      <c r="AX513" s="13" t="s">
        <v>74</v>
      </c>
      <c r="AY513" s="206" t="s">
        <v>198</v>
      </c>
    </row>
    <row r="514" spans="2:51" s="13" customFormat="1" ht="11.25">
      <c r="B514" s="197"/>
      <c r="C514" s="198"/>
      <c r="D514" s="192" t="s">
        <v>211</v>
      </c>
      <c r="E514" s="199" t="s">
        <v>20</v>
      </c>
      <c r="F514" s="200" t="s">
        <v>1609</v>
      </c>
      <c r="G514" s="198"/>
      <c r="H514" s="199" t="s">
        <v>20</v>
      </c>
      <c r="I514" s="201"/>
      <c r="J514" s="201"/>
      <c r="K514" s="198"/>
      <c r="L514" s="198"/>
      <c r="M514" s="202"/>
      <c r="N514" s="203"/>
      <c r="O514" s="204"/>
      <c r="P514" s="204"/>
      <c r="Q514" s="204"/>
      <c r="R514" s="204"/>
      <c r="S514" s="204"/>
      <c r="T514" s="204"/>
      <c r="U514" s="204"/>
      <c r="V514" s="204"/>
      <c r="W514" s="204"/>
      <c r="X514" s="205"/>
      <c r="AT514" s="206" t="s">
        <v>211</v>
      </c>
      <c r="AU514" s="206" t="s">
        <v>207</v>
      </c>
      <c r="AV514" s="13" t="s">
        <v>82</v>
      </c>
      <c r="AW514" s="13" t="s">
        <v>5</v>
      </c>
      <c r="AX514" s="13" t="s">
        <v>74</v>
      </c>
      <c r="AY514" s="206" t="s">
        <v>198</v>
      </c>
    </row>
    <row r="515" spans="2:51" s="13" customFormat="1" ht="11.25">
      <c r="B515" s="197"/>
      <c r="C515" s="198"/>
      <c r="D515" s="192" t="s">
        <v>211</v>
      </c>
      <c r="E515" s="199" t="s">
        <v>20</v>
      </c>
      <c r="F515" s="200" t="s">
        <v>324</v>
      </c>
      <c r="G515" s="198"/>
      <c r="H515" s="199" t="s">
        <v>20</v>
      </c>
      <c r="I515" s="201"/>
      <c r="J515" s="201"/>
      <c r="K515" s="198"/>
      <c r="L515" s="198"/>
      <c r="M515" s="202"/>
      <c r="N515" s="203"/>
      <c r="O515" s="204"/>
      <c r="P515" s="204"/>
      <c r="Q515" s="204"/>
      <c r="R515" s="204"/>
      <c r="S515" s="204"/>
      <c r="T515" s="204"/>
      <c r="U515" s="204"/>
      <c r="V515" s="204"/>
      <c r="W515" s="204"/>
      <c r="X515" s="205"/>
      <c r="AT515" s="206" t="s">
        <v>211</v>
      </c>
      <c r="AU515" s="206" t="s">
        <v>207</v>
      </c>
      <c r="AV515" s="13" t="s">
        <v>82</v>
      </c>
      <c r="AW515" s="13" t="s">
        <v>5</v>
      </c>
      <c r="AX515" s="13" t="s">
        <v>74</v>
      </c>
      <c r="AY515" s="206" t="s">
        <v>198</v>
      </c>
    </row>
    <row r="516" spans="2:51" s="13" customFormat="1" ht="11.25">
      <c r="B516" s="197"/>
      <c r="C516" s="198"/>
      <c r="D516" s="192" t="s">
        <v>211</v>
      </c>
      <c r="E516" s="199" t="s">
        <v>20</v>
      </c>
      <c r="F516" s="200" t="s">
        <v>489</v>
      </c>
      <c r="G516" s="198"/>
      <c r="H516" s="199" t="s">
        <v>20</v>
      </c>
      <c r="I516" s="201"/>
      <c r="J516" s="201"/>
      <c r="K516" s="198"/>
      <c r="L516" s="198"/>
      <c r="M516" s="202"/>
      <c r="N516" s="203"/>
      <c r="O516" s="204"/>
      <c r="P516" s="204"/>
      <c r="Q516" s="204"/>
      <c r="R516" s="204"/>
      <c r="S516" s="204"/>
      <c r="T516" s="204"/>
      <c r="U516" s="204"/>
      <c r="V516" s="204"/>
      <c r="W516" s="204"/>
      <c r="X516" s="205"/>
      <c r="AT516" s="206" t="s">
        <v>211</v>
      </c>
      <c r="AU516" s="206" t="s">
        <v>207</v>
      </c>
      <c r="AV516" s="13" t="s">
        <v>82</v>
      </c>
      <c r="AW516" s="13" t="s">
        <v>5</v>
      </c>
      <c r="AX516" s="13" t="s">
        <v>74</v>
      </c>
      <c r="AY516" s="206" t="s">
        <v>198</v>
      </c>
    </row>
    <row r="517" spans="2:51" s="13" customFormat="1" ht="11.25">
      <c r="B517" s="197"/>
      <c r="C517" s="198"/>
      <c r="D517" s="192" t="s">
        <v>211</v>
      </c>
      <c r="E517" s="199" t="s">
        <v>20</v>
      </c>
      <c r="F517" s="200" t="s">
        <v>228</v>
      </c>
      <c r="G517" s="198"/>
      <c r="H517" s="199" t="s">
        <v>20</v>
      </c>
      <c r="I517" s="201"/>
      <c r="J517" s="201"/>
      <c r="K517" s="198"/>
      <c r="L517" s="198"/>
      <c r="M517" s="202"/>
      <c r="N517" s="203"/>
      <c r="O517" s="204"/>
      <c r="P517" s="204"/>
      <c r="Q517" s="204"/>
      <c r="R517" s="204"/>
      <c r="S517" s="204"/>
      <c r="T517" s="204"/>
      <c r="U517" s="204"/>
      <c r="V517" s="204"/>
      <c r="W517" s="204"/>
      <c r="X517" s="205"/>
      <c r="AT517" s="206" t="s">
        <v>211</v>
      </c>
      <c r="AU517" s="206" t="s">
        <v>207</v>
      </c>
      <c r="AV517" s="13" t="s">
        <v>82</v>
      </c>
      <c r="AW517" s="13" t="s">
        <v>5</v>
      </c>
      <c r="AX517" s="13" t="s">
        <v>74</v>
      </c>
      <c r="AY517" s="206" t="s">
        <v>198</v>
      </c>
    </row>
    <row r="518" spans="2:51" s="14" customFormat="1" ht="11.25">
      <c r="B518" s="207"/>
      <c r="C518" s="208"/>
      <c r="D518" s="192" t="s">
        <v>211</v>
      </c>
      <c r="E518" s="209" t="s">
        <v>20</v>
      </c>
      <c r="F518" s="210" t="s">
        <v>229</v>
      </c>
      <c r="G518" s="208"/>
      <c r="H518" s="211">
        <v>25.33</v>
      </c>
      <c r="I518" s="212"/>
      <c r="J518" s="212"/>
      <c r="K518" s="208"/>
      <c r="L518" s="208"/>
      <c r="M518" s="213"/>
      <c r="N518" s="214"/>
      <c r="O518" s="215"/>
      <c r="P518" s="215"/>
      <c r="Q518" s="215"/>
      <c r="R518" s="215"/>
      <c r="S518" s="215"/>
      <c r="T518" s="215"/>
      <c r="U518" s="215"/>
      <c r="V518" s="215"/>
      <c r="W518" s="215"/>
      <c r="X518" s="216"/>
      <c r="AT518" s="217" t="s">
        <v>211</v>
      </c>
      <c r="AU518" s="217" t="s">
        <v>207</v>
      </c>
      <c r="AV518" s="14" t="s">
        <v>207</v>
      </c>
      <c r="AW518" s="14" t="s">
        <v>5</v>
      </c>
      <c r="AX518" s="14" t="s">
        <v>74</v>
      </c>
      <c r="AY518" s="217" t="s">
        <v>198</v>
      </c>
    </row>
    <row r="519" spans="2:51" s="13" customFormat="1" ht="11.25">
      <c r="B519" s="197"/>
      <c r="C519" s="198"/>
      <c r="D519" s="192" t="s">
        <v>211</v>
      </c>
      <c r="E519" s="199" t="s">
        <v>20</v>
      </c>
      <c r="F519" s="200" t="s">
        <v>323</v>
      </c>
      <c r="G519" s="198"/>
      <c r="H519" s="199" t="s">
        <v>20</v>
      </c>
      <c r="I519" s="201"/>
      <c r="J519" s="201"/>
      <c r="K519" s="198"/>
      <c r="L519" s="198"/>
      <c r="M519" s="202"/>
      <c r="N519" s="203"/>
      <c r="O519" s="204"/>
      <c r="P519" s="204"/>
      <c r="Q519" s="204"/>
      <c r="R519" s="204"/>
      <c r="S519" s="204"/>
      <c r="T519" s="204"/>
      <c r="U519" s="204"/>
      <c r="V519" s="204"/>
      <c r="W519" s="204"/>
      <c r="X519" s="205"/>
      <c r="AT519" s="206" t="s">
        <v>211</v>
      </c>
      <c r="AU519" s="206" t="s">
        <v>207</v>
      </c>
      <c r="AV519" s="13" t="s">
        <v>82</v>
      </c>
      <c r="AW519" s="13" t="s">
        <v>5</v>
      </c>
      <c r="AX519" s="13" t="s">
        <v>74</v>
      </c>
      <c r="AY519" s="206" t="s">
        <v>198</v>
      </c>
    </row>
    <row r="520" spans="2:51" s="13" customFormat="1" ht="11.25">
      <c r="B520" s="197"/>
      <c r="C520" s="198"/>
      <c r="D520" s="192" t="s">
        <v>211</v>
      </c>
      <c r="E520" s="199" t="s">
        <v>20</v>
      </c>
      <c r="F520" s="200" t="s">
        <v>1609</v>
      </c>
      <c r="G520" s="198"/>
      <c r="H520" s="199" t="s">
        <v>20</v>
      </c>
      <c r="I520" s="201"/>
      <c r="J520" s="201"/>
      <c r="K520" s="198"/>
      <c r="L520" s="198"/>
      <c r="M520" s="202"/>
      <c r="N520" s="203"/>
      <c r="O520" s="204"/>
      <c r="P520" s="204"/>
      <c r="Q520" s="204"/>
      <c r="R520" s="204"/>
      <c r="S520" s="204"/>
      <c r="T520" s="204"/>
      <c r="U520" s="204"/>
      <c r="V520" s="204"/>
      <c r="W520" s="204"/>
      <c r="X520" s="205"/>
      <c r="AT520" s="206" t="s">
        <v>211</v>
      </c>
      <c r="AU520" s="206" t="s">
        <v>207</v>
      </c>
      <c r="AV520" s="13" t="s">
        <v>82</v>
      </c>
      <c r="AW520" s="13" t="s">
        <v>5</v>
      </c>
      <c r="AX520" s="13" t="s">
        <v>74</v>
      </c>
      <c r="AY520" s="206" t="s">
        <v>198</v>
      </c>
    </row>
    <row r="521" spans="2:51" s="13" customFormat="1" ht="11.25">
      <c r="B521" s="197"/>
      <c r="C521" s="198"/>
      <c r="D521" s="192" t="s">
        <v>211</v>
      </c>
      <c r="E521" s="199" t="s">
        <v>20</v>
      </c>
      <c r="F521" s="200" t="s">
        <v>324</v>
      </c>
      <c r="G521" s="198"/>
      <c r="H521" s="199" t="s">
        <v>20</v>
      </c>
      <c r="I521" s="201"/>
      <c r="J521" s="201"/>
      <c r="K521" s="198"/>
      <c r="L521" s="198"/>
      <c r="M521" s="202"/>
      <c r="N521" s="203"/>
      <c r="O521" s="204"/>
      <c r="P521" s="204"/>
      <c r="Q521" s="204"/>
      <c r="R521" s="204"/>
      <c r="S521" s="204"/>
      <c r="T521" s="204"/>
      <c r="U521" s="204"/>
      <c r="V521" s="204"/>
      <c r="W521" s="204"/>
      <c r="X521" s="205"/>
      <c r="AT521" s="206" t="s">
        <v>211</v>
      </c>
      <c r="AU521" s="206" t="s">
        <v>207</v>
      </c>
      <c r="AV521" s="13" t="s">
        <v>82</v>
      </c>
      <c r="AW521" s="13" t="s">
        <v>5</v>
      </c>
      <c r="AX521" s="13" t="s">
        <v>74</v>
      </c>
      <c r="AY521" s="206" t="s">
        <v>198</v>
      </c>
    </row>
    <row r="522" spans="2:51" s="13" customFormat="1" ht="11.25">
      <c r="B522" s="197"/>
      <c r="C522" s="198"/>
      <c r="D522" s="192" t="s">
        <v>211</v>
      </c>
      <c r="E522" s="199" t="s">
        <v>20</v>
      </c>
      <c r="F522" s="200" t="s">
        <v>489</v>
      </c>
      <c r="G522" s="198"/>
      <c r="H522" s="199" t="s">
        <v>20</v>
      </c>
      <c r="I522" s="201"/>
      <c r="J522" s="201"/>
      <c r="K522" s="198"/>
      <c r="L522" s="198"/>
      <c r="M522" s="202"/>
      <c r="N522" s="203"/>
      <c r="O522" s="204"/>
      <c r="P522" s="204"/>
      <c r="Q522" s="204"/>
      <c r="R522" s="204"/>
      <c r="S522" s="204"/>
      <c r="T522" s="204"/>
      <c r="U522" s="204"/>
      <c r="V522" s="204"/>
      <c r="W522" s="204"/>
      <c r="X522" s="205"/>
      <c r="AT522" s="206" t="s">
        <v>211</v>
      </c>
      <c r="AU522" s="206" t="s">
        <v>207</v>
      </c>
      <c r="AV522" s="13" t="s">
        <v>82</v>
      </c>
      <c r="AW522" s="13" t="s">
        <v>5</v>
      </c>
      <c r="AX522" s="13" t="s">
        <v>74</v>
      </c>
      <c r="AY522" s="206" t="s">
        <v>198</v>
      </c>
    </row>
    <row r="523" spans="2:51" s="13" customFormat="1" ht="11.25">
      <c r="B523" s="197"/>
      <c r="C523" s="198"/>
      <c r="D523" s="192" t="s">
        <v>211</v>
      </c>
      <c r="E523" s="199" t="s">
        <v>20</v>
      </c>
      <c r="F523" s="200" t="s">
        <v>214</v>
      </c>
      <c r="G523" s="198"/>
      <c r="H523" s="199" t="s">
        <v>20</v>
      </c>
      <c r="I523" s="201"/>
      <c r="J523" s="201"/>
      <c r="K523" s="198"/>
      <c r="L523" s="198"/>
      <c r="M523" s="202"/>
      <c r="N523" s="203"/>
      <c r="O523" s="204"/>
      <c r="P523" s="204"/>
      <c r="Q523" s="204"/>
      <c r="R523" s="204"/>
      <c r="S523" s="204"/>
      <c r="T523" s="204"/>
      <c r="U523" s="204"/>
      <c r="V523" s="204"/>
      <c r="W523" s="204"/>
      <c r="X523" s="205"/>
      <c r="AT523" s="206" t="s">
        <v>211</v>
      </c>
      <c r="AU523" s="206" t="s">
        <v>207</v>
      </c>
      <c r="AV523" s="13" t="s">
        <v>82</v>
      </c>
      <c r="AW523" s="13" t="s">
        <v>5</v>
      </c>
      <c r="AX523" s="13" t="s">
        <v>74</v>
      </c>
      <c r="AY523" s="206" t="s">
        <v>198</v>
      </c>
    </row>
    <row r="524" spans="2:51" s="14" customFormat="1" ht="11.25">
      <c r="B524" s="207"/>
      <c r="C524" s="208"/>
      <c r="D524" s="192" t="s">
        <v>211</v>
      </c>
      <c r="E524" s="209" t="s">
        <v>20</v>
      </c>
      <c r="F524" s="210" t="s">
        <v>215</v>
      </c>
      <c r="G524" s="208"/>
      <c r="H524" s="211">
        <v>1.8</v>
      </c>
      <c r="I524" s="212"/>
      <c r="J524" s="212"/>
      <c r="K524" s="208"/>
      <c r="L524" s="208"/>
      <c r="M524" s="213"/>
      <c r="N524" s="214"/>
      <c r="O524" s="215"/>
      <c r="P524" s="215"/>
      <c r="Q524" s="215"/>
      <c r="R524" s="215"/>
      <c r="S524" s="215"/>
      <c r="T524" s="215"/>
      <c r="U524" s="215"/>
      <c r="V524" s="215"/>
      <c r="W524" s="215"/>
      <c r="X524" s="216"/>
      <c r="AT524" s="217" t="s">
        <v>211</v>
      </c>
      <c r="AU524" s="217" t="s">
        <v>207</v>
      </c>
      <c r="AV524" s="14" t="s">
        <v>207</v>
      </c>
      <c r="AW524" s="14" t="s">
        <v>5</v>
      </c>
      <c r="AX524" s="14" t="s">
        <v>74</v>
      </c>
      <c r="AY524" s="217" t="s">
        <v>198</v>
      </c>
    </row>
    <row r="525" spans="2:51" s="13" customFormat="1" ht="11.25">
      <c r="B525" s="197"/>
      <c r="C525" s="198"/>
      <c r="D525" s="192" t="s">
        <v>211</v>
      </c>
      <c r="E525" s="199" t="s">
        <v>20</v>
      </c>
      <c r="F525" s="200" t="s">
        <v>323</v>
      </c>
      <c r="G525" s="198"/>
      <c r="H525" s="199" t="s">
        <v>20</v>
      </c>
      <c r="I525" s="201"/>
      <c r="J525" s="201"/>
      <c r="K525" s="198"/>
      <c r="L525" s="198"/>
      <c r="M525" s="202"/>
      <c r="N525" s="203"/>
      <c r="O525" s="204"/>
      <c r="P525" s="204"/>
      <c r="Q525" s="204"/>
      <c r="R525" s="204"/>
      <c r="S525" s="204"/>
      <c r="T525" s="204"/>
      <c r="U525" s="204"/>
      <c r="V525" s="204"/>
      <c r="W525" s="204"/>
      <c r="X525" s="205"/>
      <c r="AT525" s="206" t="s">
        <v>211</v>
      </c>
      <c r="AU525" s="206" t="s">
        <v>207</v>
      </c>
      <c r="AV525" s="13" t="s">
        <v>82</v>
      </c>
      <c r="AW525" s="13" t="s">
        <v>5</v>
      </c>
      <c r="AX525" s="13" t="s">
        <v>74</v>
      </c>
      <c r="AY525" s="206" t="s">
        <v>198</v>
      </c>
    </row>
    <row r="526" spans="2:51" s="13" customFormat="1" ht="11.25">
      <c r="B526" s="197"/>
      <c r="C526" s="198"/>
      <c r="D526" s="192" t="s">
        <v>211</v>
      </c>
      <c r="E526" s="199" t="s">
        <v>20</v>
      </c>
      <c r="F526" s="200" t="s">
        <v>1609</v>
      </c>
      <c r="G526" s="198"/>
      <c r="H526" s="199" t="s">
        <v>20</v>
      </c>
      <c r="I526" s="201"/>
      <c r="J526" s="201"/>
      <c r="K526" s="198"/>
      <c r="L526" s="198"/>
      <c r="M526" s="202"/>
      <c r="N526" s="203"/>
      <c r="O526" s="204"/>
      <c r="P526" s="204"/>
      <c r="Q526" s="204"/>
      <c r="R526" s="204"/>
      <c r="S526" s="204"/>
      <c r="T526" s="204"/>
      <c r="U526" s="204"/>
      <c r="V526" s="204"/>
      <c r="W526" s="204"/>
      <c r="X526" s="205"/>
      <c r="AT526" s="206" t="s">
        <v>211</v>
      </c>
      <c r="AU526" s="206" t="s">
        <v>207</v>
      </c>
      <c r="AV526" s="13" t="s">
        <v>82</v>
      </c>
      <c r="AW526" s="13" t="s">
        <v>5</v>
      </c>
      <c r="AX526" s="13" t="s">
        <v>74</v>
      </c>
      <c r="AY526" s="206" t="s">
        <v>198</v>
      </c>
    </row>
    <row r="527" spans="2:51" s="13" customFormat="1" ht="11.25">
      <c r="B527" s="197"/>
      <c r="C527" s="198"/>
      <c r="D527" s="192" t="s">
        <v>211</v>
      </c>
      <c r="E527" s="199" t="s">
        <v>20</v>
      </c>
      <c r="F527" s="200" t="s">
        <v>324</v>
      </c>
      <c r="G527" s="198"/>
      <c r="H527" s="199" t="s">
        <v>20</v>
      </c>
      <c r="I527" s="201"/>
      <c r="J527" s="201"/>
      <c r="K527" s="198"/>
      <c r="L527" s="198"/>
      <c r="M527" s="202"/>
      <c r="N527" s="203"/>
      <c r="O527" s="204"/>
      <c r="P527" s="204"/>
      <c r="Q527" s="204"/>
      <c r="R527" s="204"/>
      <c r="S527" s="204"/>
      <c r="T527" s="204"/>
      <c r="U527" s="204"/>
      <c r="V527" s="204"/>
      <c r="W527" s="204"/>
      <c r="X527" s="205"/>
      <c r="AT527" s="206" t="s">
        <v>211</v>
      </c>
      <c r="AU527" s="206" t="s">
        <v>207</v>
      </c>
      <c r="AV527" s="13" t="s">
        <v>82</v>
      </c>
      <c r="AW527" s="13" t="s">
        <v>5</v>
      </c>
      <c r="AX527" s="13" t="s">
        <v>74</v>
      </c>
      <c r="AY527" s="206" t="s">
        <v>198</v>
      </c>
    </row>
    <row r="528" spans="2:51" s="13" customFormat="1" ht="11.25">
      <c r="B528" s="197"/>
      <c r="C528" s="198"/>
      <c r="D528" s="192" t="s">
        <v>211</v>
      </c>
      <c r="E528" s="199" t="s">
        <v>20</v>
      </c>
      <c r="F528" s="200" t="s">
        <v>489</v>
      </c>
      <c r="G528" s="198"/>
      <c r="H528" s="199" t="s">
        <v>20</v>
      </c>
      <c r="I528" s="201"/>
      <c r="J528" s="201"/>
      <c r="K528" s="198"/>
      <c r="L528" s="198"/>
      <c r="M528" s="202"/>
      <c r="N528" s="203"/>
      <c r="O528" s="204"/>
      <c r="P528" s="204"/>
      <c r="Q528" s="204"/>
      <c r="R528" s="204"/>
      <c r="S528" s="204"/>
      <c r="T528" s="204"/>
      <c r="U528" s="204"/>
      <c r="V528" s="204"/>
      <c r="W528" s="204"/>
      <c r="X528" s="205"/>
      <c r="AT528" s="206" t="s">
        <v>211</v>
      </c>
      <c r="AU528" s="206" t="s">
        <v>207</v>
      </c>
      <c r="AV528" s="13" t="s">
        <v>82</v>
      </c>
      <c r="AW528" s="13" t="s">
        <v>5</v>
      </c>
      <c r="AX528" s="13" t="s">
        <v>74</v>
      </c>
      <c r="AY528" s="206" t="s">
        <v>198</v>
      </c>
    </row>
    <row r="529" spans="2:51" s="13" customFormat="1" ht="11.25">
      <c r="B529" s="197"/>
      <c r="C529" s="198"/>
      <c r="D529" s="192" t="s">
        <v>211</v>
      </c>
      <c r="E529" s="199" t="s">
        <v>20</v>
      </c>
      <c r="F529" s="200" t="s">
        <v>216</v>
      </c>
      <c r="G529" s="198"/>
      <c r="H529" s="199" t="s">
        <v>20</v>
      </c>
      <c r="I529" s="201"/>
      <c r="J529" s="201"/>
      <c r="K529" s="198"/>
      <c r="L529" s="198"/>
      <c r="M529" s="202"/>
      <c r="N529" s="203"/>
      <c r="O529" s="204"/>
      <c r="P529" s="204"/>
      <c r="Q529" s="204"/>
      <c r="R529" s="204"/>
      <c r="S529" s="204"/>
      <c r="T529" s="204"/>
      <c r="U529" s="204"/>
      <c r="V529" s="204"/>
      <c r="W529" s="204"/>
      <c r="X529" s="205"/>
      <c r="AT529" s="206" t="s">
        <v>211</v>
      </c>
      <c r="AU529" s="206" t="s">
        <v>207</v>
      </c>
      <c r="AV529" s="13" t="s">
        <v>82</v>
      </c>
      <c r="AW529" s="13" t="s">
        <v>5</v>
      </c>
      <c r="AX529" s="13" t="s">
        <v>74</v>
      </c>
      <c r="AY529" s="206" t="s">
        <v>198</v>
      </c>
    </row>
    <row r="530" spans="2:51" s="14" customFormat="1" ht="11.25">
      <c r="B530" s="207"/>
      <c r="C530" s="208"/>
      <c r="D530" s="192" t="s">
        <v>211</v>
      </c>
      <c r="E530" s="209" t="s">
        <v>20</v>
      </c>
      <c r="F530" s="210" t="s">
        <v>217</v>
      </c>
      <c r="G530" s="208"/>
      <c r="H530" s="211">
        <v>2.4300000000000002</v>
      </c>
      <c r="I530" s="212"/>
      <c r="J530" s="212"/>
      <c r="K530" s="208"/>
      <c r="L530" s="208"/>
      <c r="M530" s="213"/>
      <c r="N530" s="214"/>
      <c r="O530" s="215"/>
      <c r="P530" s="215"/>
      <c r="Q530" s="215"/>
      <c r="R530" s="215"/>
      <c r="S530" s="215"/>
      <c r="T530" s="215"/>
      <c r="U530" s="215"/>
      <c r="V530" s="215"/>
      <c r="W530" s="215"/>
      <c r="X530" s="216"/>
      <c r="AT530" s="217" t="s">
        <v>211</v>
      </c>
      <c r="AU530" s="217" t="s">
        <v>207</v>
      </c>
      <c r="AV530" s="14" t="s">
        <v>207</v>
      </c>
      <c r="AW530" s="14" t="s">
        <v>5</v>
      </c>
      <c r="AX530" s="14" t="s">
        <v>74</v>
      </c>
      <c r="AY530" s="217" t="s">
        <v>198</v>
      </c>
    </row>
    <row r="531" spans="2:51" s="13" customFormat="1" ht="11.25">
      <c r="B531" s="197"/>
      <c r="C531" s="198"/>
      <c r="D531" s="192" t="s">
        <v>211</v>
      </c>
      <c r="E531" s="199" t="s">
        <v>20</v>
      </c>
      <c r="F531" s="200" t="s">
        <v>323</v>
      </c>
      <c r="G531" s="198"/>
      <c r="H531" s="199" t="s">
        <v>20</v>
      </c>
      <c r="I531" s="201"/>
      <c r="J531" s="201"/>
      <c r="K531" s="198"/>
      <c r="L531" s="198"/>
      <c r="M531" s="202"/>
      <c r="N531" s="203"/>
      <c r="O531" s="204"/>
      <c r="P531" s="204"/>
      <c r="Q531" s="204"/>
      <c r="R531" s="204"/>
      <c r="S531" s="204"/>
      <c r="T531" s="204"/>
      <c r="U531" s="204"/>
      <c r="V531" s="204"/>
      <c r="W531" s="204"/>
      <c r="X531" s="205"/>
      <c r="AT531" s="206" t="s">
        <v>211</v>
      </c>
      <c r="AU531" s="206" t="s">
        <v>207</v>
      </c>
      <c r="AV531" s="13" t="s">
        <v>82</v>
      </c>
      <c r="AW531" s="13" t="s">
        <v>5</v>
      </c>
      <c r="AX531" s="13" t="s">
        <v>74</v>
      </c>
      <c r="AY531" s="206" t="s">
        <v>198</v>
      </c>
    </row>
    <row r="532" spans="2:51" s="13" customFormat="1" ht="11.25">
      <c r="B532" s="197"/>
      <c r="C532" s="198"/>
      <c r="D532" s="192" t="s">
        <v>211</v>
      </c>
      <c r="E532" s="199" t="s">
        <v>20</v>
      </c>
      <c r="F532" s="200" t="s">
        <v>1609</v>
      </c>
      <c r="G532" s="198"/>
      <c r="H532" s="199" t="s">
        <v>20</v>
      </c>
      <c r="I532" s="201"/>
      <c r="J532" s="201"/>
      <c r="K532" s="198"/>
      <c r="L532" s="198"/>
      <c r="M532" s="202"/>
      <c r="N532" s="203"/>
      <c r="O532" s="204"/>
      <c r="P532" s="204"/>
      <c r="Q532" s="204"/>
      <c r="R532" s="204"/>
      <c r="S532" s="204"/>
      <c r="T532" s="204"/>
      <c r="U532" s="204"/>
      <c r="V532" s="204"/>
      <c r="W532" s="204"/>
      <c r="X532" s="205"/>
      <c r="AT532" s="206" t="s">
        <v>211</v>
      </c>
      <c r="AU532" s="206" t="s">
        <v>207</v>
      </c>
      <c r="AV532" s="13" t="s">
        <v>82</v>
      </c>
      <c r="AW532" s="13" t="s">
        <v>5</v>
      </c>
      <c r="AX532" s="13" t="s">
        <v>74</v>
      </c>
      <c r="AY532" s="206" t="s">
        <v>198</v>
      </c>
    </row>
    <row r="533" spans="2:51" s="13" customFormat="1" ht="11.25">
      <c r="B533" s="197"/>
      <c r="C533" s="198"/>
      <c r="D533" s="192" t="s">
        <v>211</v>
      </c>
      <c r="E533" s="199" t="s">
        <v>20</v>
      </c>
      <c r="F533" s="200" t="s">
        <v>324</v>
      </c>
      <c r="G533" s="198"/>
      <c r="H533" s="199" t="s">
        <v>20</v>
      </c>
      <c r="I533" s="201"/>
      <c r="J533" s="201"/>
      <c r="K533" s="198"/>
      <c r="L533" s="198"/>
      <c r="M533" s="202"/>
      <c r="N533" s="203"/>
      <c r="O533" s="204"/>
      <c r="P533" s="204"/>
      <c r="Q533" s="204"/>
      <c r="R533" s="204"/>
      <c r="S533" s="204"/>
      <c r="T533" s="204"/>
      <c r="U533" s="204"/>
      <c r="V533" s="204"/>
      <c r="W533" s="204"/>
      <c r="X533" s="205"/>
      <c r="AT533" s="206" t="s">
        <v>211</v>
      </c>
      <c r="AU533" s="206" t="s">
        <v>207</v>
      </c>
      <c r="AV533" s="13" t="s">
        <v>82</v>
      </c>
      <c r="AW533" s="13" t="s">
        <v>5</v>
      </c>
      <c r="AX533" s="13" t="s">
        <v>74</v>
      </c>
      <c r="AY533" s="206" t="s">
        <v>198</v>
      </c>
    </row>
    <row r="534" spans="2:51" s="13" customFormat="1" ht="11.25">
      <c r="B534" s="197"/>
      <c r="C534" s="198"/>
      <c r="D534" s="192" t="s">
        <v>211</v>
      </c>
      <c r="E534" s="199" t="s">
        <v>20</v>
      </c>
      <c r="F534" s="200" t="s">
        <v>489</v>
      </c>
      <c r="G534" s="198"/>
      <c r="H534" s="199" t="s">
        <v>20</v>
      </c>
      <c r="I534" s="201"/>
      <c r="J534" s="201"/>
      <c r="K534" s="198"/>
      <c r="L534" s="198"/>
      <c r="M534" s="202"/>
      <c r="N534" s="203"/>
      <c r="O534" s="204"/>
      <c r="P534" s="204"/>
      <c r="Q534" s="204"/>
      <c r="R534" s="204"/>
      <c r="S534" s="204"/>
      <c r="T534" s="204"/>
      <c r="U534" s="204"/>
      <c r="V534" s="204"/>
      <c r="W534" s="204"/>
      <c r="X534" s="205"/>
      <c r="AT534" s="206" t="s">
        <v>211</v>
      </c>
      <c r="AU534" s="206" t="s">
        <v>207</v>
      </c>
      <c r="AV534" s="13" t="s">
        <v>82</v>
      </c>
      <c r="AW534" s="13" t="s">
        <v>5</v>
      </c>
      <c r="AX534" s="13" t="s">
        <v>74</v>
      </c>
      <c r="AY534" s="206" t="s">
        <v>198</v>
      </c>
    </row>
    <row r="535" spans="2:51" s="13" customFormat="1" ht="11.25">
      <c r="B535" s="197"/>
      <c r="C535" s="198"/>
      <c r="D535" s="192" t="s">
        <v>211</v>
      </c>
      <c r="E535" s="199" t="s">
        <v>20</v>
      </c>
      <c r="F535" s="200" t="s">
        <v>230</v>
      </c>
      <c r="G535" s="198"/>
      <c r="H535" s="199" t="s">
        <v>20</v>
      </c>
      <c r="I535" s="201"/>
      <c r="J535" s="201"/>
      <c r="K535" s="198"/>
      <c r="L535" s="198"/>
      <c r="M535" s="202"/>
      <c r="N535" s="203"/>
      <c r="O535" s="204"/>
      <c r="P535" s="204"/>
      <c r="Q535" s="204"/>
      <c r="R535" s="204"/>
      <c r="S535" s="204"/>
      <c r="T535" s="204"/>
      <c r="U535" s="204"/>
      <c r="V535" s="204"/>
      <c r="W535" s="204"/>
      <c r="X535" s="205"/>
      <c r="AT535" s="206" t="s">
        <v>211</v>
      </c>
      <c r="AU535" s="206" t="s">
        <v>207</v>
      </c>
      <c r="AV535" s="13" t="s">
        <v>82</v>
      </c>
      <c r="AW535" s="13" t="s">
        <v>5</v>
      </c>
      <c r="AX535" s="13" t="s">
        <v>74</v>
      </c>
      <c r="AY535" s="206" t="s">
        <v>198</v>
      </c>
    </row>
    <row r="536" spans="2:51" s="14" customFormat="1" ht="11.25">
      <c r="B536" s="207"/>
      <c r="C536" s="208"/>
      <c r="D536" s="192" t="s">
        <v>211</v>
      </c>
      <c r="E536" s="209" t="s">
        <v>20</v>
      </c>
      <c r="F536" s="210" t="s">
        <v>231</v>
      </c>
      <c r="G536" s="208"/>
      <c r="H536" s="211">
        <v>5.66</v>
      </c>
      <c r="I536" s="212"/>
      <c r="J536" s="212"/>
      <c r="K536" s="208"/>
      <c r="L536" s="208"/>
      <c r="M536" s="213"/>
      <c r="N536" s="214"/>
      <c r="O536" s="215"/>
      <c r="P536" s="215"/>
      <c r="Q536" s="215"/>
      <c r="R536" s="215"/>
      <c r="S536" s="215"/>
      <c r="T536" s="215"/>
      <c r="U536" s="215"/>
      <c r="V536" s="215"/>
      <c r="W536" s="215"/>
      <c r="X536" s="216"/>
      <c r="AT536" s="217" t="s">
        <v>211</v>
      </c>
      <c r="AU536" s="217" t="s">
        <v>207</v>
      </c>
      <c r="AV536" s="14" t="s">
        <v>207</v>
      </c>
      <c r="AW536" s="14" t="s">
        <v>5</v>
      </c>
      <c r="AX536" s="14" t="s">
        <v>74</v>
      </c>
      <c r="AY536" s="217" t="s">
        <v>198</v>
      </c>
    </row>
    <row r="537" spans="2:51" s="13" customFormat="1" ht="11.25">
      <c r="B537" s="197"/>
      <c r="C537" s="198"/>
      <c r="D537" s="192" t="s">
        <v>211</v>
      </c>
      <c r="E537" s="199" t="s">
        <v>20</v>
      </c>
      <c r="F537" s="200" t="s">
        <v>323</v>
      </c>
      <c r="G537" s="198"/>
      <c r="H537" s="199" t="s">
        <v>20</v>
      </c>
      <c r="I537" s="201"/>
      <c r="J537" s="201"/>
      <c r="K537" s="198"/>
      <c r="L537" s="198"/>
      <c r="M537" s="202"/>
      <c r="N537" s="203"/>
      <c r="O537" s="204"/>
      <c r="P537" s="204"/>
      <c r="Q537" s="204"/>
      <c r="R537" s="204"/>
      <c r="S537" s="204"/>
      <c r="T537" s="204"/>
      <c r="U537" s="204"/>
      <c r="V537" s="204"/>
      <c r="W537" s="204"/>
      <c r="X537" s="205"/>
      <c r="AT537" s="206" t="s">
        <v>211</v>
      </c>
      <c r="AU537" s="206" t="s">
        <v>207</v>
      </c>
      <c r="AV537" s="13" t="s">
        <v>82</v>
      </c>
      <c r="AW537" s="13" t="s">
        <v>5</v>
      </c>
      <c r="AX537" s="13" t="s">
        <v>74</v>
      </c>
      <c r="AY537" s="206" t="s">
        <v>198</v>
      </c>
    </row>
    <row r="538" spans="2:51" s="13" customFormat="1" ht="11.25">
      <c r="B538" s="197"/>
      <c r="C538" s="198"/>
      <c r="D538" s="192" t="s">
        <v>211</v>
      </c>
      <c r="E538" s="199" t="s">
        <v>20</v>
      </c>
      <c r="F538" s="200" t="s">
        <v>1609</v>
      </c>
      <c r="G538" s="198"/>
      <c r="H538" s="199" t="s">
        <v>20</v>
      </c>
      <c r="I538" s="201"/>
      <c r="J538" s="201"/>
      <c r="K538" s="198"/>
      <c r="L538" s="198"/>
      <c r="M538" s="202"/>
      <c r="N538" s="203"/>
      <c r="O538" s="204"/>
      <c r="P538" s="204"/>
      <c r="Q538" s="204"/>
      <c r="R538" s="204"/>
      <c r="S538" s="204"/>
      <c r="T538" s="204"/>
      <c r="U538" s="204"/>
      <c r="V538" s="204"/>
      <c r="W538" s="204"/>
      <c r="X538" s="205"/>
      <c r="AT538" s="206" t="s">
        <v>211</v>
      </c>
      <c r="AU538" s="206" t="s">
        <v>207</v>
      </c>
      <c r="AV538" s="13" t="s">
        <v>82</v>
      </c>
      <c r="AW538" s="13" t="s">
        <v>5</v>
      </c>
      <c r="AX538" s="13" t="s">
        <v>74</v>
      </c>
      <c r="AY538" s="206" t="s">
        <v>198</v>
      </c>
    </row>
    <row r="539" spans="2:51" s="13" customFormat="1" ht="11.25">
      <c r="B539" s="197"/>
      <c r="C539" s="198"/>
      <c r="D539" s="192" t="s">
        <v>211</v>
      </c>
      <c r="E539" s="199" t="s">
        <v>20</v>
      </c>
      <c r="F539" s="200" t="s">
        <v>324</v>
      </c>
      <c r="G539" s="198"/>
      <c r="H539" s="199" t="s">
        <v>20</v>
      </c>
      <c r="I539" s="201"/>
      <c r="J539" s="201"/>
      <c r="K539" s="198"/>
      <c r="L539" s="198"/>
      <c r="M539" s="202"/>
      <c r="N539" s="203"/>
      <c r="O539" s="204"/>
      <c r="P539" s="204"/>
      <c r="Q539" s="204"/>
      <c r="R539" s="204"/>
      <c r="S539" s="204"/>
      <c r="T539" s="204"/>
      <c r="U539" s="204"/>
      <c r="V539" s="204"/>
      <c r="W539" s="204"/>
      <c r="X539" s="205"/>
      <c r="AT539" s="206" t="s">
        <v>211</v>
      </c>
      <c r="AU539" s="206" t="s">
        <v>207</v>
      </c>
      <c r="AV539" s="13" t="s">
        <v>82</v>
      </c>
      <c r="AW539" s="13" t="s">
        <v>5</v>
      </c>
      <c r="AX539" s="13" t="s">
        <v>74</v>
      </c>
      <c r="AY539" s="206" t="s">
        <v>198</v>
      </c>
    </row>
    <row r="540" spans="2:51" s="13" customFormat="1" ht="11.25">
      <c r="B540" s="197"/>
      <c r="C540" s="198"/>
      <c r="D540" s="192" t="s">
        <v>211</v>
      </c>
      <c r="E540" s="199" t="s">
        <v>20</v>
      </c>
      <c r="F540" s="200" t="s">
        <v>489</v>
      </c>
      <c r="G540" s="198"/>
      <c r="H540" s="199" t="s">
        <v>20</v>
      </c>
      <c r="I540" s="201"/>
      <c r="J540" s="201"/>
      <c r="K540" s="198"/>
      <c r="L540" s="198"/>
      <c r="M540" s="202"/>
      <c r="N540" s="203"/>
      <c r="O540" s="204"/>
      <c r="P540" s="204"/>
      <c r="Q540" s="204"/>
      <c r="R540" s="204"/>
      <c r="S540" s="204"/>
      <c r="T540" s="204"/>
      <c r="U540" s="204"/>
      <c r="V540" s="204"/>
      <c r="W540" s="204"/>
      <c r="X540" s="205"/>
      <c r="AT540" s="206" t="s">
        <v>211</v>
      </c>
      <c r="AU540" s="206" t="s">
        <v>207</v>
      </c>
      <c r="AV540" s="13" t="s">
        <v>82</v>
      </c>
      <c r="AW540" s="13" t="s">
        <v>5</v>
      </c>
      <c r="AX540" s="13" t="s">
        <v>74</v>
      </c>
      <c r="AY540" s="206" t="s">
        <v>198</v>
      </c>
    </row>
    <row r="541" spans="2:51" s="13" customFormat="1" ht="11.25">
      <c r="B541" s="197"/>
      <c r="C541" s="198"/>
      <c r="D541" s="192" t="s">
        <v>211</v>
      </c>
      <c r="E541" s="199" t="s">
        <v>20</v>
      </c>
      <c r="F541" s="200" t="s">
        <v>232</v>
      </c>
      <c r="G541" s="198"/>
      <c r="H541" s="199" t="s">
        <v>20</v>
      </c>
      <c r="I541" s="201"/>
      <c r="J541" s="201"/>
      <c r="K541" s="198"/>
      <c r="L541" s="198"/>
      <c r="M541" s="202"/>
      <c r="N541" s="203"/>
      <c r="O541" s="204"/>
      <c r="P541" s="204"/>
      <c r="Q541" s="204"/>
      <c r="R541" s="204"/>
      <c r="S541" s="204"/>
      <c r="T541" s="204"/>
      <c r="U541" s="204"/>
      <c r="V541" s="204"/>
      <c r="W541" s="204"/>
      <c r="X541" s="205"/>
      <c r="AT541" s="206" t="s">
        <v>211</v>
      </c>
      <c r="AU541" s="206" t="s">
        <v>207</v>
      </c>
      <c r="AV541" s="13" t="s">
        <v>82</v>
      </c>
      <c r="AW541" s="13" t="s">
        <v>5</v>
      </c>
      <c r="AX541" s="13" t="s">
        <v>74</v>
      </c>
      <c r="AY541" s="206" t="s">
        <v>198</v>
      </c>
    </row>
    <row r="542" spans="2:51" s="14" customFormat="1" ht="11.25">
      <c r="B542" s="207"/>
      <c r="C542" s="208"/>
      <c r="D542" s="192" t="s">
        <v>211</v>
      </c>
      <c r="E542" s="209" t="s">
        <v>20</v>
      </c>
      <c r="F542" s="210" t="s">
        <v>233</v>
      </c>
      <c r="G542" s="208"/>
      <c r="H542" s="211">
        <v>24.73</v>
      </c>
      <c r="I542" s="212"/>
      <c r="J542" s="212"/>
      <c r="K542" s="208"/>
      <c r="L542" s="208"/>
      <c r="M542" s="213"/>
      <c r="N542" s="214"/>
      <c r="O542" s="215"/>
      <c r="P542" s="215"/>
      <c r="Q542" s="215"/>
      <c r="R542" s="215"/>
      <c r="S542" s="215"/>
      <c r="T542" s="215"/>
      <c r="U542" s="215"/>
      <c r="V542" s="215"/>
      <c r="W542" s="215"/>
      <c r="X542" s="216"/>
      <c r="AT542" s="217" t="s">
        <v>211</v>
      </c>
      <c r="AU542" s="217" t="s">
        <v>207</v>
      </c>
      <c r="AV542" s="14" t="s">
        <v>207</v>
      </c>
      <c r="AW542" s="14" t="s">
        <v>5</v>
      </c>
      <c r="AX542" s="14" t="s">
        <v>74</v>
      </c>
      <c r="AY542" s="217" t="s">
        <v>198</v>
      </c>
    </row>
    <row r="543" spans="2:51" s="13" customFormat="1" ht="11.25">
      <c r="B543" s="197"/>
      <c r="C543" s="198"/>
      <c r="D543" s="192" t="s">
        <v>211</v>
      </c>
      <c r="E543" s="199" t="s">
        <v>20</v>
      </c>
      <c r="F543" s="200" t="s">
        <v>323</v>
      </c>
      <c r="G543" s="198"/>
      <c r="H543" s="199" t="s">
        <v>20</v>
      </c>
      <c r="I543" s="201"/>
      <c r="J543" s="201"/>
      <c r="K543" s="198"/>
      <c r="L543" s="198"/>
      <c r="M543" s="202"/>
      <c r="N543" s="203"/>
      <c r="O543" s="204"/>
      <c r="P543" s="204"/>
      <c r="Q543" s="204"/>
      <c r="R543" s="204"/>
      <c r="S543" s="204"/>
      <c r="T543" s="204"/>
      <c r="U543" s="204"/>
      <c r="V543" s="204"/>
      <c r="W543" s="204"/>
      <c r="X543" s="205"/>
      <c r="AT543" s="206" t="s">
        <v>211</v>
      </c>
      <c r="AU543" s="206" t="s">
        <v>207</v>
      </c>
      <c r="AV543" s="13" t="s">
        <v>82</v>
      </c>
      <c r="AW543" s="13" t="s">
        <v>5</v>
      </c>
      <c r="AX543" s="13" t="s">
        <v>74</v>
      </c>
      <c r="AY543" s="206" t="s">
        <v>198</v>
      </c>
    </row>
    <row r="544" spans="2:51" s="13" customFormat="1" ht="11.25">
      <c r="B544" s="197"/>
      <c r="C544" s="198"/>
      <c r="D544" s="192" t="s">
        <v>211</v>
      </c>
      <c r="E544" s="199" t="s">
        <v>20</v>
      </c>
      <c r="F544" s="200" t="s">
        <v>1609</v>
      </c>
      <c r="G544" s="198"/>
      <c r="H544" s="199" t="s">
        <v>20</v>
      </c>
      <c r="I544" s="201"/>
      <c r="J544" s="201"/>
      <c r="K544" s="198"/>
      <c r="L544" s="198"/>
      <c r="M544" s="202"/>
      <c r="N544" s="203"/>
      <c r="O544" s="204"/>
      <c r="P544" s="204"/>
      <c r="Q544" s="204"/>
      <c r="R544" s="204"/>
      <c r="S544" s="204"/>
      <c r="T544" s="204"/>
      <c r="U544" s="204"/>
      <c r="V544" s="204"/>
      <c r="W544" s="204"/>
      <c r="X544" s="205"/>
      <c r="AT544" s="206" t="s">
        <v>211</v>
      </c>
      <c r="AU544" s="206" t="s">
        <v>207</v>
      </c>
      <c r="AV544" s="13" t="s">
        <v>82</v>
      </c>
      <c r="AW544" s="13" t="s">
        <v>5</v>
      </c>
      <c r="AX544" s="13" t="s">
        <v>74</v>
      </c>
      <c r="AY544" s="206" t="s">
        <v>198</v>
      </c>
    </row>
    <row r="545" spans="2:51" s="13" customFormat="1" ht="11.25">
      <c r="B545" s="197"/>
      <c r="C545" s="198"/>
      <c r="D545" s="192" t="s">
        <v>211</v>
      </c>
      <c r="E545" s="199" t="s">
        <v>20</v>
      </c>
      <c r="F545" s="200" t="s">
        <v>324</v>
      </c>
      <c r="G545" s="198"/>
      <c r="H545" s="199" t="s">
        <v>20</v>
      </c>
      <c r="I545" s="201"/>
      <c r="J545" s="201"/>
      <c r="K545" s="198"/>
      <c r="L545" s="198"/>
      <c r="M545" s="202"/>
      <c r="N545" s="203"/>
      <c r="O545" s="204"/>
      <c r="P545" s="204"/>
      <c r="Q545" s="204"/>
      <c r="R545" s="204"/>
      <c r="S545" s="204"/>
      <c r="T545" s="204"/>
      <c r="U545" s="204"/>
      <c r="V545" s="204"/>
      <c r="W545" s="204"/>
      <c r="X545" s="205"/>
      <c r="AT545" s="206" t="s">
        <v>211</v>
      </c>
      <c r="AU545" s="206" t="s">
        <v>207</v>
      </c>
      <c r="AV545" s="13" t="s">
        <v>82</v>
      </c>
      <c r="AW545" s="13" t="s">
        <v>5</v>
      </c>
      <c r="AX545" s="13" t="s">
        <v>74</v>
      </c>
      <c r="AY545" s="206" t="s">
        <v>198</v>
      </c>
    </row>
    <row r="546" spans="2:51" s="13" customFormat="1" ht="11.25">
      <c r="B546" s="197"/>
      <c r="C546" s="198"/>
      <c r="D546" s="192" t="s">
        <v>211</v>
      </c>
      <c r="E546" s="199" t="s">
        <v>20</v>
      </c>
      <c r="F546" s="200" t="s">
        <v>489</v>
      </c>
      <c r="G546" s="198"/>
      <c r="H546" s="199" t="s">
        <v>20</v>
      </c>
      <c r="I546" s="201"/>
      <c r="J546" s="201"/>
      <c r="K546" s="198"/>
      <c r="L546" s="198"/>
      <c r="M546" s="202"/>
      <c r="N546" s="203"/>
      <c r="O546" s="204"/>
      <c r="P546" s="204"/>
      <c r="Q546" s="204"/>
      <c r="R546" s="204"/>
      <c r="S546" s="204"/>
      <c r="T546" s="204"/>
      <c r="U546" s="204"/>
      <c r="V546" s="204"/>
      <c r="W546" s="204"/>
      <c r="X546" s="205"/>
      <c r="AT546" s="206" t="s">
        <v>211</v>
      </c>
      <c r="AU546" s="206" t="s">
        <v>207</v>
      </c>
      <c r="AV546" s="13" t="s">
        <v>82</v>
      </c>
      <c r="AW546" s="13" t="s">
        <v>5</v>
      </c>
      <c r="AX546" s="13" t="s">
        <v>74</v>
      </c>
      <c r="AY546" s="206" t="s">
        <v>198</v>
      </c>
    </row>
    <row r="547" spans="2:51" s="13" customFormat="1" ht="11.25">
      <c r="B547" s="197"/>
      <c r="C547" s="198"/>
      <c r="D547" s="192" t="s">
        <v>211</v>
      </c>
      <c r="E547" s="199" t="s">
        <v>20</v>
      </c>
      <c r="F547" s="200" t="s">
        <v>234</v>
      </c>
      <c r="G547" s="198"/>
      <c r="H547" s="199" t="s">
        <v>20</v>
      </c>
      <c r="I547" s="201"/>
      <c r="J547" s="201"/>
      <c r="K547" s="198"/>
      <c r="L547" s="198"/>
      <c r="M547" s="202"/>
      <c r="N547" s="203"/>
      <c r="O547" s="204"/>
      <c r="P547" s="204"/>
      <c r="Q547" s="204"/>
      <c r="R547" s="204"/>
      <c r="S547" s="204"/>
      <c r="T547" s="204"/>
      <c r="U547" s="204"/>
      <c r="V547" s="204"/>
      <c r="W547" s="204"/>
      <c r="X547" s="205"/>
      <c r="AT547" s="206" t="s">
        <v>211</v>
      </c>
      <c r="AU547" s="206" t="s">
        <v>207</v>
      </c>
      <c r="AV547" s="13" t="s">
        <v>82</v>
      </c>
      <c r="AW547" s="13" t="s">
        <v>5</v>
      </c>
      <c r="AX547" s="13" t="s">
        <v>74</v>
      </c>
      <c r="AY547" s="206" t="s">
        <v>198</v>
      </c>
    </row>
    <row r="548" spans="2:51" s="14" customFormat="1" ht="11.25">
      <c r="B548" s="207"/>
      <c r="C548" s="208"/>
      <c r="D548" s="192" t="s">
        <v>211</v>
      </c>
      <c r="E548" s="209" t="s">
        <v>20</v>
      </c>
      <c r="F548" s="210" t="s">
        <v>235</v>
      </c>
      <c r="G548" s="208"/>
      <c r="H548" s="211">
        <v>14.6</v>
      </c>
      <c r="I548" s="212"/>
      <c r="J548" s="212"/>
      <c r="K548" s="208"/>
      <c r="L548" s="208"/>
      <c r="M548" s="213"/>
      <c r="N548" s="214"/>
      <c r="O548" s="215"/>
      <c r="P548" s="215"/>
      <c r="Q548" s="215"/>
      <c r="R548" s="215"/>
      <c r="S548" s="215"/>
      <c r="T548" s="215"/>
      <c r="U548" s="215"/>
      <c r="V548" s="215"/>
      <c r="W548" s="215"/>
      <c r="X548" s="216"/>
      <c r="AT548" s="217" t="s">
        <v>211</v>
      </c>
      <c r="AU548" s="217" t="s">
        <v>207</v>
      </c>
      <c r="AV548" s="14" t="s">
        <v>207</v>
      </c>
      <c r="AW548" s="14" t="s">
        <v>5</v>
      </c>
      <c r="AX548" s="14" t="s">
        <v>74</v>
      </c>
      <c r="AY548" s="217" t="s">
        <v>198</v>
      </c>
    </row>
    <row r="549" spans="2:51" s="13" customFormat="1" ht="11.25">
      <c r="B549" s="197"/>
      <c r="C549" s="198"/>
      <c r="D549" s="192" t="s">
        <v>211</v>
      </c>
      <c r="E549" s="199" t="s">
        <v>20</v>
      </c>
      <c r="F549" s="200" t="s">
        <v>323</v>
      </c>
      <c r="G549" s="198"/>
      <c r="H549" s="199" t="s">
        <v>20</v>
      </c>
      <c r="I549" s="201"/>
      <c r="J549" s="201"/>
      <c r="K549" s="198"/>
      <c r="L549" s="198"/>
      <c r="M549" s="202"/>
      <c r="N549" s="203"/>
      <c r="O549" s="204"/>
      <c r="P549" s="204"/>
      <c r="Q549" s="204"/>
      <c r="R549" s="204"/>
      <c r="S549" s="204"/>
      <c r="T549" s="204"/>
      <c r="U549" s="204"/>
      <c r="V549" s="204"/>
      <c r="W549" s="204"/>
      <c r="X549" s="205"/>
      <c r="AT549" s="206" t="s">
        <v>211</v>
      </c>
      <c r="AU549" s="206" t="s">
        <v>207</v>
      </c>
      <c r="AV549" s="13" t="s">
        <v>82</v>
      </c>
      <c r="AW549" s="13" t="s">
        <v>5</v>
      </c>
      <c r="AX549" s="13" t="s">
        <v>74</v>
      </c>
      <c r="AY549" s="206" t="s">
        <v>198</v>
      </c>
    </row>
    <row r="550" spans="2:51" s="13" customFormat="1" ht="11.25">
      <c r="B550" s="197"/>
      <c r="C550" s="198"/>
      <c r="D550" s="192" t="s">
        <v>211</v>
      </c>
      <c r="E550" s="199" t="s">
        <v>20</v>
      </c>
      <c r="F550" s="200" t="s">
        <v>1609</v>
      </c>
      <c r="G550" s="198"/>
      <c r="H550" s="199" t="s">
        <v>20</v>
      </c>
      <c r="I550" s="201"/>
      <c r="J550" s="201"/>
      <c r="K550" s="198"/>
      <c r="L550" s="198"/>
      <c r="M550" s="202"/>
      <c r="N550" s="203"/>
      <c r="O550" s="204"/>
      <c r="P550" s="204"/>
      <c r="Q550" s="204"/>
      <c r="R550" s="204"/>
      <c r="S550" s="204"/>
      <c r="T550" s="204"/>
      <c r="U550" s="204"/>
      <c r="V550" s="204"/>
      <c r="W550" s="204"/>
      <c r="X550" s="205"/>
      <c r="AT550" s="206" t="s">
        <v>211</v>
      </c>
      <c r="AU550" s="206" t="s">
        <v>207</v>
      </c>
      <c r="AV550" s="13" t="s">
        <v>82</v>
      </c>
      <c r="AW550" s="13" t="s">
        <v>5</v>
      </c>
      <c r="AX550" s="13" t="s">
        <v>74</v>
      </c>
      <c r="AY550" s="206" t="s">
        <v>198</v>
      </c>
    </row>
    <row r="551" spans="2:51" s="13" customFormat="1" ht="11.25">
      <c r="B551" s="197"/>
      <c r="C551" s="198"/>
      <c r="D551" s="192" t="s">
        <v>211</v>
      </c>
      <c r="E551" s="199" t="s">
        <v>20</v>
      </c>
      <c r="F551" s="200" t="s">
        <v>324</v>
      </c>
      <c r="G551" s="198"/>
      <c r="H551" s="199" t="s">
        <v>20</v>
      </c>
      <c r="I551" s="201"/>
      <c r="J551" s="201"/>
      <c r="K551" s="198"/>
      <c r="L551" s="198"/>
      <c r="M551" s="202"/>
      <c r="N551" s="203"/>
      <c r="O551" s="204"/>
      <c r="P551" s="204"/>
      <c r="Q551" s="204"/>
      <c r="R551" s="204"/>
      <c r="S551" s="204"/>
      <c r="T551" s="204"/>
      <c r="U551" s="204"/>
      <c r="V551" s="204"/>
      <c r="W551" s="204"/>
      <c r="X551" s="205"/>
      <c r="AT551" s="206" t="s">
        <v>211</v>
      </c>
      <c r="AU551" s="206" t="s">
        <v>207</v>
      </c>
      <c r="AV551" s="13" t="s">
        <v>82</v>
      </c>
      <c r="AW551" s="13" t="s">
        <v>5</v>
      </c>
      <c r="AX551" s="13" t="s">
        <v>74</v>
      </c>
      <c r="AY551" s="206" t="s">
        <v>198</v>
      </c>
    </row>
    <row r="552" spans="2:51" s="13" customFormat="1" ht="11.25">
      <c r="B552" s="197"/>
      <c r="C552" s="198"/>
      <c r="D552" s="192" t="s">
        <v>211</v>
      </c>
      <c r="E552" s="199" t="s">
        <v>20</v>
      </c>
      <c r="F552" s="200" t="s">
        <v>489</v>
      </c>
      <c r="G552" s="198"/>
      <c r="H552" s="199" t="s">
        <v>20</v>
      </c>
      <c r="I552" s="201"/>
      <c r="J552" s="201"/>
      <c r="K552" s="198"/>
      <c r="L552" s="198"/>
      <c r="M552" s="202"/>
      <c r="N552" s="203"/>
      <c r="O552" s="204"/>
      <c r="P552" s="204"/>
      <c r="Q552" s="204"/>
      <c r="R552" s="204"/>
      <c r="S552" s="204"/>
      <c r="T552" s="204"/>
      <c r="U552" s="204"/>
      <c r="V552" s="204"/>
      <c r="W552" s="204"/>
      <c r="X552" s="205"/>
      <c r="AT552" s="206" t="s">
        <v>211</v>
      </c>
      <c r="AU552" s="206" t="s">
        <v>207</v>
      </c>
      <c r="AV552" s="13" t="s">
        <v>82</v>
      </c>
      <c r="AW552" s="13" t="s">
        <v>5</v>
      </c>
      <c r="AX552" s="13" t="s">
        <v>74</v>
      </c>
      <c r="AY552" s="206" t="s">
        <v>198</v>
      </c>
    </row>
    <row r="553" spans="2:51" s="13" customFormat="1" ht="11.25">
      <c r="B553" s="197"/>
      <c r="C553" s="198"/>
      <c r="D553" s="192" t="s">
        <v>211</v>
      </c>
      <c r="E553" s="199" t="s">
        <v>20</v>
      </c>
      <c r="F553" s="200" t="s">
        <v>236</v>
      </c>
      <c r="G553" s="198"/>
      <c r="H553" s="199" t="s">
        <v>20</v>
      </c>
      <c r="I553" s="201"/>
      <c r="J553" s="201"/>
      <c r="K553" s="198"/>
      <c r="L553" s="198"/>
      <c r="M553" s="202"/>
      <c r="N553" s="203"/>
      <c r="O553" s="204"/>
      <c r="P553" s="204"/>
      <c r="Q553" s="204"/>
      <c r="R553" s="204"/>
      <c r="S553" s="204"/>
      <c r="T553" s="204"/>
      <c r="U553" s="204"/>
      <c r="V553" s="204"/>
      <c r="W553" s="204"/>
      <c r="X553" s="205"/>
      <c r="AT553" s="206" t="s">
        <v>211</v>
      </c>
      <c r="AU553" s="206" t="s">
        <v>207</v>
      </c>
      <c r="AV553" s="13" t="s">
        <v>82</v>
      </c>
      <c r="AW553" s="13" t="s">
        <v>5</v>
      </c>
      <c r="AX553" s="13" t="s">
        <v>74</v>
      </c>
      <c r="AY553" s="206" t="s">
        <v>198</v>
      </c>
    </row>
    <row r="554" spans="2:51" s="14" customFormat="1" ht="11.25">
      <c r="B554" s="207"/>
      <c r="C554" s="208"/>
      <c r="D554" s="192" t="s">
        <v>211</v>
      </c>
      <c r="E554" s="209" t="s">
        <v>20</v>
      </c>
      <c r="F554" s="210" t="s">
        <v>237</v>
      </c>
      <c r="G554" s="208"/>
      <c r="H554" s="211">
        <v>18.989999999999998</v>
      </c>
      <c r="I554" s="212"/>
      <c r="J554" s="212"/>
      <c r="K554" s="208"/>
      <c r="L554" s="208"/>
      <c r="M554" s="213"/>
      <c r="N554" s="214"/>
      <c r="O554" s="215"/>
      <c r="P554" s="215"/>
      <c r="Q554" s="215"/>
      <c r="R554" s="215"/>
      <c r="S554" s="215"/>
      <c r="T554" s="215"/>
      <c r="U554" s="215"/>
      <c r="V554" s="215"/>
      <c r="W554" s="215"/>
      <c r="X554" s="216"/>
      <c r="AT554" s="217" t="s">
        <v>211</v>
      </c>
      <c r="AU554" s="217" t="s">
        <v>207</v>
      </c>
      <c r="AV554" s="14" t="s">
        <v>207</v>
      </c>
      <c r="AW554" s="14" t="s">
        <v>5</v>
      </c>
      <c r="AX554" s="14" t="s">
        <v>74</v>
      </c>
      <c r="AY554" s="217" t="s">
        <v>198</v>
      </c>
    </row>
    <row r="555" spans="2:51" s="13" customFormat="1" ht="11.25">
      <c r="B555" s="197"/>
      <c r="C555" s="198"/>
      <c r="D555" s="192" t="s">
        <v>211</v>
      </c>
      <c r="E555" s="199" t="s">
        <v>20</v>
      </c>
      <c r="F555" s="200" t="s">
        <v>323</v>
      </c>
      <c r="G555" s="198"/>
      <c r="H555" s="199" t="s">
        <v>20</v>
      </c>
      <c r="I555" s="201"/>
      <c r="J555" s="201"/>
      <c r="K555" s="198"/>
      <c r="L555" s="198"/>
      <c r="M555" s="202"/>
      <c r="N555" s="203"/>
      <c r="O555" s="204"/>
      <c r="P555" s="204"/>
      <c r="Q555" s="204"/>
      <c r="R555" s="204"/>
      <c r="S555" s="204"/>
      <c r="T555" s="204"/>
      <c r="U555" s="204"/>
      <c r="V555" s="204"/>
      <c r="W555" s="204"/>
      <c r="X555" s="205"/>
      <c r="AT555" s="206" t="s">
        <v>211</v>
      </c>
      <c r="AU555" s="206" t="s">
        <v>207</v>
      </c>
      <c r="AV555" s="13" t="s">
        <v>82</v>
      </c>
      <c r="AW555" s="13" t="s">
        <v>5</v>
      </c>
      <c r="AX555" s="13" t="s">
        <v>74</v>
      </c>
      <c r="AY555" s="206" t="s">
        <v>198</v>
      </c>
    </row>
    <row r="556" spans="2:51" s="13" customFormat="1" ht="11.25">
      <c r="B556" s="197"/>
      <c r="C556" s="198"/>
      <c r="D556" s="192" t="s">
        <v>211</v>
      </c>
      <c r="E556" s="199" t="s">
        <v>20</v>
      </c>
      <c r="F556" s="200" t="s">
        <v>1609</v>
      </c>
      <c r="G556" s="198"/>
      <c r="H556" s="199" t="s">
        <v>20</v>
      </c>
      <c r="I556" s="201"/>
      <c r="J556" s="201"/>
      <c r="K556" s="198"/>
      <c r="L556" s="198"/>
      <c r="M556" s="202"/>
      <c r="N556" s="203"/>
      <c r="O556" s="204"/>
      <c r="P556" s="204"/>
      <c r="Q556" s="204"/>
      <c r="R556" s="204"/>
      <c r="S556" s="204"/>
      <c r="T556" s="204"/>
      <c r="U556" s="204"/>
      <c r="V556" s="204"/>
      <c r="W556" s="204"/>
      <c r="X556" s="205"/>
      <c r="AT556" s="206" t="s">
        <v>211</v>
      </c>
      <c r="AU556" s="206" t="s">
        <v>207</v>
      </c>
      <c r="AV556" s="13" t="s">
        <v>82</v>
      </c>
      <c r="AW556" s="13" t="s">
        <v>5</v>
      </c>
      <c r="AX556" s="13" t="s">
        <v>74</v>
      </c>
      <c r="AY556" s="206" t="s">
        <v>198</v>
      </c>
    </row>
    <row r="557" spans="2:51" s="13" customFormat="1" ht="11.25">
      <c r="B557" s="197"/>
      <c r="C557" s="198"/>
      <c r="D557" s="192" t="s">
        <v>211</v>
      </c>
      <c r="E557" s="199" t="s">
        <v>20</v>
      </c>
      <c r="F557" s="200" t="s">
        <v>324</v>
      </c>
      <c r="G557" s="198"/>
      <c r="H557" s="199" t="s">
        <v>20</v>
      </c>
      <c r="I557" s="201"/>
      <c r="J557" s="201"/>
      <c r="K557" s="198"/>
      <c r="L557" s="198"/>
      <c r="M557" s="202"/>
      <c r="N557" s="203"/>
      <c r="O557" s="204"/>
      <c r="P557" s="204"/>
      <c r="Q557" s="204"/>
      <c r="R557" s="204"/>
      <c r="S557" s="204"/>
      <c r="T557" s="204"/>
      <c r="U557" s="204"/>
      <c r="V557" s="204"/>
      <c r="W557" s="204"/>
      <c r="X557" s="205"/>
      <c r="AT557" s="206" t="s">
        <v>211</v>
      </c>
      <c r="AU557" s="206" t="s">
        <v>207</v>
      </c>
      <c r="AV557" s="13" t="s">
        <v>82</v>
      </c>
      <c r="AW557" s="13" t="s">
        <v>5</v>
      </c>
      <c r="AX557" s="13" t="s">
        <v>74</v>
      </c>
      <c r="AY557" s="206" t="s">
        <v>198</v>
      </c>
    </row>
    <row r="558" spans="2:51" s="13" customFormat="1" ht="11.25">
      <c r="B558" s="197"/>
      <c r="C558" s="198"/>
      <c r="D558" s="192" t="s">
        <v>211</v>
      </c>
      <c r="E558" s="199" t="s">
        <v>20</v>
      </c>
      <c r="F558" s="200" t="s">
        <v>489</v>
      </c>
      <c r="G558" s="198"/>
      <c r="H558" s="199" t="s">
        <v>20</v>
      </c>
      <c r="I558" s="201"/>
      <c r="J558" s="201"/>
      <c r="K558" s="198"/>
      <c r="L558" s="198"/>
      <c r="M558" s="202"/>
      <c r="N558" s="203"/>
      <c r="O558" s="204"/>
      <c r="P558" s="204"/>
      <c r="Q558" s="204"/>
      <c r="R558" s="204"/>
      <c r="S558" s="204"/>
      <c r="T558" s="204"/>
      <c r="U558" s="204"/>
      <c r="V558" s="204"/>
      <c r="W558" s="204"/>
      <c r="X558" s="205"/>
      <c r="AT558" s="206" t="s">
        <v>211</v>
      </c>
      <c r="AU558" s="206" t="s">
        <v>207</v>
      </c>
      <c r="AV558" s="13" t="s">
        <v>82</v>
      </c>
      <c r="AW558" s="13" t="s">
        <v>5</v>
      </c>
      <c r="AX558" s="13" t="s">
        <v>74</v>
      </c>
      <c r="AY558" s="206" t="s">
        <v>198</v>
      </c>
    </row>
    <row r="559" spans="2:51" s="13" customFormat="1" ht="11.25">
      <c r="B559" s="197"/>
      <c r="C559" s="198"/>
      <c r="D559" s="192" t="s">
        <v>211</v>
      </c>
      <c r="E559" s="199" t="s">
        <v>20</v>
      </c>
      <c r="F559" s="200" t="s">
        <v>238</v>
      </c>
      <c r="G559" s="198"/>
      <c r="H559" s="199" t="s">
        <v>20</v>
      </c>
      <c r="I559" s="201"/>
      <c r="J559" s="201"/>
      <c r="K559" s="198"/>
      <c r="L559" s="198"/>
      <c r="M559" s="202"/>
      <c r="N559" s="203"/>
      <c r="O559" s="204"/>
      <c r="P559" s="204"/>
      <c r="Q559" s="204"/>
      <c r="R559" s="204"/>
      <c r="S559" s="204"/>
      <c r="T559" s="204"/>
      <c r="U559" s="204"/>
      <c r="V559" s="204"/>
      <c r="W559" s="204"/>
      <c r="X559" s="205"/>
      <c r="AT559" s="206" t="s">
        <v>211</v>
      </c>
      <c r="AU559" s="206" t="s">
        <v>207</v>
      </c>
      <c r="AV559" s="13" t="s">
        <v>82</v>
      </c>
      <c r="AW559" s="13" t="s">
        <v>5</v>
      </c>
      <c r="AX559" s="13" t="s">
        <v>74</v>
      </c>
      <c r="AY559" s="206" t="s">
        <v>198</v>
      </c>
    </row>
    <row r="560" spans="2:51" s="14" customFormat="1" ht="11.25">
      <c r="B560" s="207"/>
      <c r="C560" s="208"/>
      <c r="D560" s="192" t="s">
        <v>211</v>
      </c>
      <c r="E560" s="209" t="s">
        <v>20</v>
      </c>
      <c r="F560" s="210" t="s">
        <v>239</v>
      </c>
      <c r="G560" s="208"/>
      <c r="H560" s="211">
        <v>22.73</v>
      </c>
      <c r="I560" s="212"/>
      <c r="J560" s="212"/>
      <c r="K560" s="208"/>
      <c r="L560" s="208"/>
      <c r="M560" s="213"/>
      <c r="N560" s="214"/>
      <c r="O560" s="215"/>
      <c r="P560" s="215"/>
      <c r="Q560" s="215"/>
      <c r="R560" s="215"/>
      <c r="S560" s="215"/>
      <c r="T560" s="215"/>
      <c r="U560" s="215"/>
      <c r="V560" s="215"/>
      <c r="W560" s="215"/>
      <c r="X560" s="216"/>
      <c r="AT560" s="217" t="s">
        <v>211</v>
      </c>
      <c r="AU560" s="217" t="s">
        <v>207</v>
      </c>
      <c r="AV560" s="14" t="s">
        <v>207</v>
      </c>
      <c r="AW560" s="14" t="s">
        <v>5</v>
      </c>
      <c r="AX560" s="14" t="s">
        <v>74</v>
      </c>
      <c r="AY560" s="217" t="s">
        <v>198</v>
      </c>
    </row>
    <row r="561" spans="2:51" s="13" customFormat="1" ht="11.25">
      <c r="B561" s="197"/>
      <c r="C561" s="198"/>
      <c r="D561" s="192" t="s">
        <v>211</v>
      </c>
      <c r="E561" s="199" t="s">
        <v>20</v>
      </c>
      <c r="F561" s="200" t="s">
        <v>323</v>
      </c>
      <c r="G561" s="198"/>
      <c r="H561" s="199" t="s">
        <v>20</v>
      </c>
      <c r="I561" s="201"/>
      <c r="J561" s="201"/>
      <c r="K561" s="198"/>
      <c r="L561" s="198"/>
      <c r="M561" s="202"/>
      <c r="N561" s="203"/>
      <c r="O561" s="204"/>
      <c r="P561" s="204"/>
      <c r="Q561" s="204"/>
      <c r="R561" s="204"/>
      <c r="S561" s="204"/>
      <c r="T561" s="204"/>
      <c r="U561" s="204"/>
      <c r="V561" s="204"/>
      <c r="W561" s="204"/>
      <c r="X561" s="205"/>
      <c r="AT561" s="206" t="s">
        <v>211</v>
      </c>
      <c r="AU561" s="206" t="s">
        <v>207</v>
      </c>
      <c r="AV561" s="13" t="s">
        <v>82</v>
      </c>
      <c r="AW561" s="13" t="s">
        <v>5</v>
      </c>
      <c r="AX561" s="13" t="s">
        <v>74</v>
      </c>
      <c r="AY561" s="206" t="s">
        <v>198</v>
      </c>
    </row>
    <row r="562" spans="2:51" s="13" customFormat="1" ht="11.25">
      <c r="B562" s="197"/>
      <c r="C562" s="198"/>
      <c r="D562" s="192" t="s">
        <v>211</v>
      </c>
      <c r="E562" s="199" t="s">
        <v>20</v>
      </c>
      <c r="F562" s="200" t="s">
        <v>1609</v>
      </c>
      <c r="G562" s="198"/>
      <c r="H562" s="199" t="s">
        <v>20</v>
      </c>
      <c r="I562" s="201"/>
      <c r="J562" s="201"/>
      <c r="K562" s="198"/>
      <c r="L562" s="198"/>
      <c r="M562" s="202"/>
      <c r="N562" s="203"/>
      <c r="O562" s="204"/>
      <c r="P562" s="204"/>
      <c r="Q562" s="204"/>
      <c r="R562" s="204"/>
      <c r="S562" s="204"/>
      <c r="T562" s="204"/>
      <c r="U562" s="204"/>
      <c r="V562" s="204"/>
      <c r="W562" s="204"/>
      <c r="X562" s="205"/>
      <c r="AT562" s="206" t="s">
        <v>211</v>
      </c>
      <c r="AU562" s="206" t="s">
        <v>207</v>
      </c>
      <c r="AV562" s="13" t="s">
        <v>82</v>
      </c>
      <c r="AW562" s="13" t="s">
        <v>5</v>
      </c>
      <c r="AX562" s="13" t="s">
        <v>74</v>
      </c>
      <c r="AY562" s="206" t="s">
        <v>198</v>
      </c>
    </row>
    <row r="563" spans="2:51" s="13" customFormat="1" ht="11.25">
      <c r="B563" s="197"/>
      <c r="C563" s="198"/>
      <c r="D563" s="192" t="s">
        <v>211</v>
      </c>
      <c r="E563" s="199" t="s">
        <v>20</v>
      </c>
      <c r="F563" s="200" t="s">
        <v>324</v>
      </c>
      <c r="G563" s="198"/>
      <c r="H563" s="199" t="s">
        <v>20</v>
      </c>
      <c r="I563" s="201"/>
      <c r="J563" s="201"/>
      <c r="K563" s="198"/>
      <c r="L563" s="198"/>
      <c r="M563" s="202"/>
      <c r="N563" s="203"/>
      <c r="O563" s="204"/>
      <c r="P563" s="204"/>
      <c r="Q563" s="204"/>
      <c r="R563" s="204"/>
      <c r="S563" s="204"/>
      <c r="T563" s="204"/>
      <c r="U563" s="204"/>
      <c r="V563" s="204"/>
      <c r="W563" s="204"/>
      <c r="X563" s="205"/>
      <c r="AT563" s="206" t="s">
        <v>211</v>
      </c>
      <c r="AU563" s="206" t="s">
        <v>207</v>
      </c>
      <c r="AV563" s="13" t="s">
        <v>82</v>
      </c>
      <c r="AW563" s="13" t="s">
        <v>5</v>
      </c>
      <c r="AX563" s="13" t="s">
        <v>74</v>
      </c>
      <c r="AY563" s="206" t="s">
        <v>198</v>
      </c>
    </row>
    <row r="564" spans="2:51" s="13" customFormat="1" ht="11.25">
      <c r="B564" s="197"/>
      <c r="C564" s="198"/>
      <c r="D564" s="192" t="s">
        <v>211</v>
      </c>
      <c r="E564" s="199" t="s">
        <v>20</v>
      </c>
      <c r="F564" s="200" t="s">
        <v>489</v>
      </c>
      <c r="G564" s="198"/>
      <c r="H564" s="199" t="s">
        <v>20</v>
      </c>
      <c r="I564" s="201"/>
      <c r="J564" s="201"/>
      <c r="K564" s="198"/>
      <c r="L564" s="198"/>
      <c r="M564" s="202"/>
      <c r="N564" s="203"/>
      <c r="O564" s="204"/>
      <c r="P564" s="204"/>
      <c r="Q564" s="204"/>
      <c r="R564" s="204"/>
      <c r="S564" s="204"/>
      <c r="T564" s="204"/>
      <c r="U564" s="204"/>
      <c r="V564" s="204"/>
      <c r="W564" s="204"/>
      <c r="X564" s="205"/>
      <c r="AT564" s="206" t="s">
        <v>211</v>
      </c>
      <c r="AU564" s="206" t="s">
        <v>207</v>
      </c>
      <c r="AV564" s="13" t="s">
        <v>82</v>
      </c>
      <c r="AW564" s="13" t="s">
        <v>5</v>
      </c>
      <c r="AX564" s="13" t="s">
        <v>74</v>
      </c>
      <c r="AY564" s="206" t="s">
        <v>198</v>
      </c>
    </row>
    <row r="565" spans="2:51" s="13" customFormat="1" ht="11.25">
      <c r="B565" s="197"/>
      <c r="C565" s="198"/>
      <c r="D565" s="192" t="s">
        <v>211</v>
      </c>
      <c r="E565" s="199" t="s">
        <v>20</v>
      </c>
      <c r="F565" s="200" t="s">
        <v>240</v>
      </c>
      <c r="G565" s="198"/>
      <c r="H565" s="199" t="s">
        <v>20</v>
      </c>
      <c r="I565" s="201"/>
      <c r="J565" s="201"/>
      <c r="K565" s="198"/>
      <c r="L565" s="198"/>
      <c r="M565" s="202"/>
      <c r="N565" s="203"/>
      <c r="O565" s="204"/>
      <c r="P565" s="204"/>
      <c r="Q565" s="204"/>
      <c r="R565" s="204"/>
      <c r="S565" s="204"/>
      <c r="T565" s="204"/>
      <c r="U565" s="204"/>
      <c r="V565" s="204"/>
      <c r="W565" s="204"/>
      <c r="X565" s="205"/>
      <c r="AT565" s="206" t="s">
        <v>211</v>
      </c>
      <c r="AU565" s="206" t="s">
        <v>207</v>
      </c>
      <c r="AV565" s="13" t="s">
        <v>82</v>
      </c>
      <c r="AW565" s="13" t="s">
        <v>5</v>
      </c>
      <c r="AX565" s="13" t="s">
        <v>74</v>
      </c>
      <c r="AY565" s="206" t="s">
        <v>198</v>
      </c>
    </row>
    <row r="566" spans="2:51" s="14" customFormat="1" ht="11.25">
      <c r="B566" s="207"/>
      <c r="C566" s="208"/>
      <c r="D566" s="192" t="s">
        <v>211</v>
      </c>
      <c r="E566" s="209" t="s">
        <v>20</v>
      </c>
      <c r="F566" s="210" t="s">
        <v>235</v>
      </c>
      <c r="G566" s="208"/>
      <c r="H566" s="211">
        <v>14.6</v>
      </c>
      <c r="I566" s="212"/>
      <c r="J566" s="212"/>
      <c r="K566" s="208"/>
      <c r="L566" s="208"/>
      <c r="M566" s="213"/>
      <c r="N566" s="214"/>
      <c r="O566" s="215"/>
      <c r="P566" s="215"/>
      <c r="Q566" s="215"/>
      <c r="R566" s="215"/>
      <c r="S566" s="215"/>
      <c r="T566" s="215"/>
      <c r="U566" s="215"/>
      <c r="V566" s="215"/>
      <c r="W566" s="215"/>
      <c r="X566" s="216"/>
      <c r="AT566" s="217" t="s">
        <v>211</v>
      </c>
      <c r="AU566" s="217" t="s">
        <v>207</v>
      </c>
      <c r="AV566" s="14" t="s">
        <v>207</v>
      </c>
      <c r="AW566" s="14" t="s">
        <v>5</v>
      </c>
      <c r="AX566" s="14" t="s">
        <v>74</v>
      </c>
      <c r="AY566" s="217" t="s">
        <v>198</v>
      </c>
    </row>
    <row r="567" spans="2:51" s="13" customFormat="1" ht="11.25">
      <c r="B567" s="197"/>
      <c r="C567" s="198"/>
      <c r="D567" s="192" t="s">
        <v>211</v>
      </c>
      <c r="E567" s="199" t="s">
        <v>20</v>
      </c>
      <c r="F567" s="200" t="s">
        <v>323</v>
      </c>
      <c r="G567" s="198"/>
      <c r="H567" s="199" t="s">
        <v>20</v>
      </c>
      <c r="I567" s="201"/>
      <c r="J567" s="201"/>
      <c r="K567" s="198"/>
      <c r="L567" s="198"/>
      <c r="M567" s="202"/>
      <c r="N567" s="203"/>
      <c r="O567" s="204"/>
      <c r="P567" s="204"/>
      <c r="Q567" s="204"/>
      <c r="R567" s="204"/>
      <c r="S567" s="204"/>
      <c r="T567" s="204"/>
      <c r="U567" s="204"/>
      <c r="V567" s="204"/>
      <c r="W567" s="204"/>
      <c r="X567" s="205"/>
      <c r="AT567" s="206" t="s">
        <v>211</v>
      </c>
      <c r="AU567" s="206" t="s">
        <v>207</v>
      </c>
      <c r="AV567" s="13" t="s">
        <v>82</v>
      </c>
      <c r="AW567" s="13" t="s">
        <v>5</v>
      </c>
      <c r="AX567" s="13" t="s">
        <v>74</v>
      </c>
      <c r="AY567" s="206" t="s">
        <v>198</v>
      </c>
    </row>
    <row r="568" spans="2:51" s="13" customFormat="1" ht="11.25">
      <c r="B568" s="197"/>
      <c r="C568" s="198"/>
      <c r="D568" s="192" t="s">
        <v>211</v>
      </c>
      <c r="E568" s="199" t="s">
        <v>20</v>
      </c>
      <c r="F568" s="200" t="s">
        <v>1609</v>
      </c>
      <c r="G568" s="198"/>
      <c r="H568" s="199" t="s">
        <v>20</v>
      </c>
      <c r="I568" s="201"/>
      <c r="J568" s="201"/>
      <c r="K568" s="198"/>
      <c r="L568" s="198"/>
      <c r="M568" s="202"/>
      <c r="N568" s="203"/>
      <c r="O568" s="204"/>
      <c r="P568" s="204"/>
      <c r="Q568" s="204"/>
      <c r="R568" s="204"/>
      <c r="S568" s="204"/>
      <c r="T568" s="204"/>
      <c r="U568" s="204"/>
      <c r="V568" s="204"/>
      <c r="W568" s="204"/>
      <c r="X568" s="205"/>
      <c r="AT568" s="206" t="s">
        <v>211</v>
      </c>
      <c r="AU568" s="206" t="s">
        <v>207</v>
      </c>
      <c r="AV568" s="13" t="s">
        <v>82</v>
      </c>
      <c r="AW568" s="13" t="s">
        <v>5</v>
      </c>
      <c r="AX568" s="13" t="s">
        <v>74</v>
      </c>
      <c r="AY568" s="206" t="s">
        <v>198</v>
      </c>
    </row>
    <row r="569" spans="2:51" s="13" customFormat="1" ht="11.25">
      <c r="B569" s="197"/>
      <c r="C569" s="198"/>
      <c r="D569" s="192" t="s">
        <v>211</v>
      </c>
      <c r="E569" s="199" t="s">
        <v>20</v>
      </c>
      <c r="F569" s="200" t="s">
        <v>324</v>
      </c>
      <c r="G569" s="198"/>
      <c r="H569" s="199" t="s">
        <v>20</v>
      </c>
      <c r="I569" s="201"/>
      <c r="J569" s="201"/>
      <c r="K569" s="198"/>
      <c r="L569" s="198"/>
      <c r="M569" s="202"/>
      <c r="N569" s="203"/>
      <c r="O569" s="204"/>
      <c r="P569" s="204"/>
      <c r="Q569" s="204"/>
      <c r="R569" s="204"/>
      <c r="S569" s="204"/>
      <c r="T569" s="204"/>
      <c r="U569" s="204"/>
      <c r="V569" s="204"/>
      <c r="W569" s="204"/>
      <c r="X569" s="205"/>
      <c r="AT569" s="206" t="s">
        <v>211</v>
      </c>
      <c r="AU569" s="206" t="s">
        <v>207</v>
      </c>
      <c r="AV569" s="13" t="s">
        <v>82</v>
      </c>
      <c r="AW569" s="13" t="s">
        <v>5</v>
      </c>
      <c r="AX569" s="13" t="s">
        <v>74</v>
      </c>
      <c r="AY569" s="206" t="s">
        <v>198</v>
      </c>
    </row>
    <row r="570" spans="2:51" s="13" customFormat="1" ht="11.25">
      <c r="B570" s="197"/>
      <c r="C570" s="198"/>
      <c r="D570" s="192" t="s">
        <v>211</v>
      </c>
      <c r="E570" s="199" t="s">
        <v>20</v>
      </c>
      <c r="F570" s="200" t="s">
        <v>489</v>
      </c>
      <c r="G570" s="198"/>
      <c r="H570" s="199" t="s">
        <v>20</v>
      </c>
      <c r="I570" s="201"/>
      <c r="J570" s="201"/>
      <c r="K570" s="198"/>
      <c r="L570" s="198"/>
      <c r="M570" s="202"/>
      <c r="N570" s="203"/>
      <c r="O570" s="204"/>
      <c r="P570" s="204"/>
      <c r="Q570" s="204"/>
      <c r="R570" s="204"/>
      <c r="S570" s="204"/>
      <c r="T570" s="204"/>
      <c r="U570" s="204"/>
      <c r="V570" s="204"/>
      <c r="W570" s="204"/>
      <c r="X570" s="205"/>
      <c r="AT570" s="206" t="s">
        <v>211</v>
      </c>
      <c r="AU570" s="206" t="s">
        <v>207</v>
      </c>
      <c r="AV570" s="13" t="s">
        <v>82</v>
      </c>
      <c r="AW570" s="13" t="s">
        <v>5</v>
      </c>
      <c r="AX570" s="13" t="s">
        <v>74</v>
      </c>
      <c r="AY570" s="206" t="s">
        <v>198</v>
      </c>
    </row>
    <row r="571" spans="2:51" s="13" customFormat="1" ht="11.25">
      <c r="B571" s="197"/>
      <c r="C571" s="198"/>
      <c r="D571" s="192" t="s">
        <v>211</v>
      </c>
      <c r="E571" s="199" t="s">
        <v>20</v>
      </c>
      <c r="F571" s="200" t="s">
        <v>241</v>
      </c>
      <c r="G571" s="198"/>
      <c r="H571" s="199" t="s">
        <v>20</v>
      </c>
      <c r="I571" s="201"/>
      <c r="J571" s="201"/>
      <c r="K571" s="198"/>
      <c r="L571" s="198"/>
      <c r="M571" s="202"/>
      <c r="N571" s="203"/>
      <c r="O571" s="204"/>
      <c r="P571" s="204"/>
      <c r="Q571" s="204"/>
      <c r="R571" s="204"/>
      <c r="S571" s="204"/>
      <c r="T571" s="204"/>
      <c r="U571" s="204"/>
      <c r="V571" s="204"/>
      <c r="W571" s="204"/>
      <c r="X571" s="205"/>
      <c r="AT571" s="206" t="s">
        <v>211</v>
      </c>
      <c r="AU571" s="206" t="s">
        <v>207</v>
      </c>
      <c r="AV571" s="13" t="s">
        <v>82</v>
      </c>
      <c r="AW571" s="13" t="s">
        <v>5</v>
      </c>
      <c r="AX571" s="13" t="s">
        <v>74</v>
      </c>
      <c r="AY571" s="206" t="s">
        <v>198</v>
      </c>
    </row>
    <row r="572" spans="2:51" s="14" customFormat="1" ht="11.25">
      <c r="B572" s="207"/>
      <c r="C572" s="208"/>
      <c r="D572" s="192" t="s">
        <v>211</v>
      </c>
      <c r="E572" s="209" t="s">
        <v>20</v>
      </c>
      <c r="F572" s="210" t="s">
        <v>242</v>
      </c>
      <c r="G572" s="208"/>
      <c r="H572" s="211">
        <v>13.53</v>
      </c>
      <c r="I572" s="212"/>
      <c r="J572" s="212"/>
      <c r="K572" s="208"/>
      <c r="L572" s="208"/>
      <c r="M572" s="213"/>
      <c r="N572" s="214"/>
      <c r="O572" s="215"/>
      <c r="P572" s="215"/>
      <c r="Q572" s="215"/>
      <c r="R572" s="215"/>
      <c r="S572" s="215"/>
      <c r="T572" s="215"/>
      <c r="U572" s="215"/>
      <c r="V572" s="215"/>
      <c r="W572" s="215"/>
      <c r="X572" s="216"/>
      <c r="AT572" s="217" t="s">
        <v>211</v>
      </c>
      <c r="AU572" s="217" t="s">
        <v>207</v>
      </c>
      <c r="AV572" s="14" t="s">
        <v>207</v>
      </c>
      <c r="AW572" s="14" t="s">
        <v>5</v>
      </c>
      <c r="AX572" s="14" t="s">
        <v>74</v>
      </c>
      <c r="AY572" s="217" t="s">
        <v>198</v>
      </c>
    </row>
    <row r="573" spans="2:51" s="13" customFormat="1" ht="11.25">
      <c r="B573" s="197"/>
      <c r="C573" s="198"/>
      <c r="D573" s="192" t="s">
        <v>211</v>
      </c>
      <c r="E573" s="199" t="s">
        <v>20</v>
      </c>
      <c r="F573" s="200" t="s">
        <v>323</v>
      </c>
      <c r="G573" s="198"/>
      <c r="H573" s="199" t="s">
        <v>20</v>
      </c>
      <c r="I573" s="201"/>
      <c r="J573" s="201"/>
      <c r="K573" s="198"/>
      <c r="L573" s="198"/>
      <c r="M573" s="202"/>
      <c r="N573" s="203"/>
      <c r="O573" s="204"/>
      <c r="P573" s="204"/>
      <c r="Q573" s="204"/>
      <c r="R573" s="204"/>
      <c r="S573" s="204"/>
      <c r="T573" s="204"/>
      <c r="U573" s="204"/>
      <c r="V573" s="204"/>
      <c r="W573" s="204"/>
      <c r="X573" s="205"/>
      <c r="AT573" s="206" t="s">
        <v>211</v>
      </c>
      <c r="AU573" s="206" t="s">
        <v>207</v>
      </c>
      <c r="AV573" s="13" t="s">
        <v>82</v>
      </c>
      <c r="AW573" s="13" t="s">
        <v>5</v>
      </c>
      <c r="AX573" s="13" t="s">
        <v>74</v>
      </c>
      <c r="AY573" s="206" t="s">
        <v>198</v>
      </c>
    </row>
    <row r="574" spans="2:51" s="13" customFormat="1" ht="11.25">
      <c r="B574" s="197"/>
      <c r="C574" s="198"/>
      <c r="D574" s="192" t="s">
        <v>211</v>
      </c>
      <c r="E574" s="199" t="s">
        <v>20</v>
      </c>
      <c r="F574" s="200" t="s">
        <v>1609</v>
      </c>
      <c r="G574" s="198"/>
      <c r="H574" s="199" t="s">
        <v>20</v>
      </c>
      <c r="I574" s="201"/>
      <c r="J574" s="201"/>
      <c r="K574" s="198"/>
      <c r="L574" s="198"/>
      <c r="M574" s="202"/>
      <c r="N574" s="203"/>
      <c r="O574" s="204"/>
      <c r="P574" s="204"/>
      <c r="Q574" s="204"/>
      <c r="R574" s="204"/>
      <c r="S574" s="204"/>
      <c r="T574" s="204"/>
      <c r="U574" s="204"/>
      <c r="V574" s="204"/>
      <c r="W574" s="204"/>
      <c r="X574" s="205"/>
      <c r="AT574" s="206" t="s">
        <v>211</v>
      </c>
      <c r="AU574" s="206" t="s">
        <v>207</v>
      </c>
      <c r="AV574" s="13" t="s">
        <v>82</v>
      </c>
      <c r="AW574" s="13" t="s">
        <v>5</v>
      </c>
      <c r="AX574" s="13" t="s">
        <v>74</v>
      </c>
      <c r="AY574" s="206" t="s">
        <v>198</v>
      </c>
    </row>
    <row r="575" spans="2:51" s="13" customFormat="1" ht="11.25">
      <c r="B575" s="197"/>
      <c r="C575" s="198"/>
      <c r="D575" s="192" t="s">
        <v>211</v>
      </c>
      <c r="E575" s="199" t="s">
        <v>20</v>
      </c>
      <c r="F575" s="200" t="s">
        <v>324</v>
      </c>
      <c r="G575" s="198"/>
      <c r="H575" s="199" t="s">
        <v>20</v>
      </c>
      <c r="I575" s="201"/>
      <c r="J575" s="201"/>
      <c r="K575" s="198"/>
      <c r="L575" s="198"/>
      <c r="M575" s="202"/>
      <c r="N575" s="203"/>
      <c r="O575" s="204"/>
      <c r="P575" s="204"/>
      <c r="Q575" s="204"/>
      <c r="R575" s="204"/>
      <c r="S575" s="204"/>
      <c r="T575" s="204"/>
      <c r="U575" s="204"/>
      <c r="V575" s="204"/>
      <c r="W575" s="204"/>
      <c r="X575" s="205"/>
      <c r="AT575" s="206" t="s">
        <v>211</v>
      </c>
      <c r="AU575" s="206" t="s">
        <v>207</v>
      </c>
      <c r="AV575" s="13" t="s">
        <v>82</v>
      </c>
      <c r="AW575" s="13" t="s">
        <v>5</v>
      </c>
      <c r="AX575" s="13" t="s">
        <v>74</v>
      </c>
      <c r="AY575" s="206" t="s">
        <v>198</v>
      </c>
    </row>
    <row r="576" spans="2:51" s="13" customFormat="1" ht="11.25">
      <c r="B576" s="197"/>
      <c r="C576" s="198"/>
      <c r="D576" s="192" t="s">
        <v>211</v>
      </c>
      <c r="E576" s="199" t="s">
        <v>20</v>
      </c>
      <c r="F576" s="200" t="s">
        <v>489</v>
      </c>
      <c r="G576" s="198"/>
      <c r="H576" s="199" t="s">
        <v>20</v>
      </c>
      <c r="I576" s="201"/>
      <c r="J576" s="201"/>
      <c r="K576" s="198"/>
      <c r="L576" s="198"/>
      <c r="M576" s="202"/>
      <c r="N576" s="203"/>
      <c r="O576" s="204"/>
      <c r="P576" s="204"/>
      <c r="Q576" s="204"/>
      <c r="R576" s="204"/>
      <c r="S576" s="204"/>
      <c r="T576" s="204"/>
      <c r="U576" s="204"/>
      <c r="V576" s="204"/>
      <c r="W576" s="204"/>
      <c r="X576" s="205"/>
      <c r="AT576" s="206" t="s">
        <v>211</v>
      </c>
      <c r="AU576" s="206" t="s">
        <v>207</v>
      </c>
      <c r="AV576" s="13" t="s">
        <v>82</v>
      </c>
      <c r="AW576" s="13" t="s">
        <v>5</v>
      </c>
      <c r="AX576" s="13" t="s">
        <v>74</v>
      </c>
      <c r="AY576" s="206" t="s">
        <v>198</v>
      </c>
    </row>
    <row r="577" spans="1:65" s="13" customFormat="1" ht="11.25">
      <c r="B577" s="197"/>
      <c r="C577" s="198"/>
      <c r="D577" s="192" t="s">
        <v>211</v>
      </c>
      <c r="E577" s="199" t="s">
        <v>20</v>
      </c>
      <c r="F577" s="200" t="s">
        <v>243</v>
      </c>
      <c r="G577" s="198"/>
      <c r="H577" s="199" t="s">
        <v>20</v>
      </c>
      <c r="I577" s="201"/>
      <c r="J577" s="201"/>
      <c r="K577" s="198"/>
      <c r="L577" s="198"/>
      <c r="M577" s="202"/>
      <c r="N577" s="203"/>
      <c r="O577" s="204"/>
      <c r="P577" s="204"/>
      <c r="Q577" s="204"/>
      <c r="R577" s="204"/>
      <c r="S577" s="204"/>
      <c r="T577" s="204"/>
      <c r="U577" s="204"/>
      <c r="V577" s="204"/>
      <c r="W577" s="204"/>
      <c r="X577" s="205"/>
      <c r="AT577" s="206" t="s">
        <v>211</v>
      </c>
      <c r="AU577" s="206" t="s">
        <v>207</v>
      </c>
      <c r="AV577" s="13" t="s">
        <v>82</v>
      </c>
      <c r="AW577" s="13" t="s">
        <v>5</v>
      </c>
      <c r="AX577" s="13" t="s">
        <v>74</v>
      </c>
      <c r="AY577" s="206" t="s">
        <v>198</v>
      </c>
    </row>
    <row r="578" spans="1:65" s="14" customFormat="1" ht="11.25">
      <c r="B578" s="207"/>
      <c r="C578" s="208"/>
      <c r="D578" s="192" t="s">
        <v>211</v>
      </c>
      <c r="E578" s="209" t="s">
        <v>20</v>
      </c>
      <c r="F578" s="210" t="s">
        <v>244</v>
      </c>
      <c r="G578" s="208"/>
      <c r="H578" s="211">
        <v>23.44</v>
      </c>
      <c r="I578" s="212"/>
      <c r="J578" s="212"/>
      <c r="K578" s="208"/>
      <c r="L578" s="208"/>
      <c r="M578" s="213"/>
      <c r="N578" s="214"/>
      <c r="O578" s="215"/>
      <c r="P578" s="215"/>
      <c r="Q578" s="215"/>
      <c r="R578" s="215"/>
      <c r="S578" s="215"/>
      <c r="T578" s="215"/>
      <c r="U578" s="215"/>
      <c r="V578" s="215"/>
      <c r="W578" s="215"/>
      <c r="X578" s="216"/>
      <c r="AT578" s="217" t="s">
        <v>211</v>
      </c>
      <c r="AU578" s="217" t="s">
        <v>207</v>
      </c>
      <c r="AV578" s="14" t="s">
        <v>207</v>
      </c>
      <c r="AW578" s="14" t="s">
        <v>5</v>
      </c>
      <c r="AX578" s="14" t="s">
        <v>74</v>
      </c>
      <c r="AY578" s="217" t="s">
        <v>198</v>
      </c>
    </row>
    <row r="579" spans="1:65" s="16" customFormat="1" ht="11.25">
      <c r="B579" s="229"/>
      <c r="C579" s="230"/>
      <c r="D579" s="192" t="s">
        <v>211</v>
      </c>
      <c r="E579" s="231" t="s">
        <v>20</v>
      </c>
      <c r="F579" s="232" t="s">
        <v>282</v>
      </c>
      <c r="G579" s="230"/>
      <c r="H579" s="233">
        <v>167.84</v>
      </c>
      <c r="I579" s="234"/>
      <c r="J579" s="234"/>
      <c r="K579" s="230"/>
      <c r="L579" s="230"/>
      <c r="M579" s="235"/>
      <c r="N579" s="236"/>
      <c r="O579" s="237"/>
      <c r="P579" s="237"/>
      <c r="Q579" s="237"/>
      <c r="R579" s="237"/>
      <c r="S579" s="237"/>
      <c r="T579" s="237"/>
      <c r="U579" s="237"/>
      <c r="V579" s="237"/>
      <c r="W579" s="237"/>
      <c r="X579" s="238"/>
      <c r="AT579" s="239" t="s">
        <v>211</v>
      </c>
      <c r="AU579" s="239" t="s">
        <v>207</v>
      </c>
      <c r="AV579" s="16" t="s">
        <v>206</v>
      </c>
      <c r="AW579" s="16" t="s">
        <v>5</v>
      </c>
      <c r="AX579" s="16" t="s">
        <v>82</v>
      </c>
      <c r="AY579" s="239" t="s">
        <v>198</v>
      </c>
    </row>
    <row r="580" spans="1:65" s="2" customFormat="1" ht="24.2" customHeight="1">
      <c r="A580" s="36"/>
      <c r="B580" s="37"/>
      <c r="C580" s="178" t="s">
        <v>372</v>
      </c>
      <c r="D580" s="178" t="s">
        <v>201</v>
      </c>
      <c r="E580" s="179" t="s">
        <v>1610</v>
      </c>
      <c r="F580" s="180" t="s">
        <v>1611</v>
      </c>
      <c r="G580" s="181" t="s">
        <v>254</v>
      </c>
      <c r="H580" s="182">
        <v>400.63499999999999</v>
      </c>
      <c r="I580" s="183"/>
      <c r="J580" s="183"/>
      <c r="K580" s="184">
        <f>ROUND(P580*H580,2)</f>
        <v>0</v>
      </c>
      <c r="L580" s="180" t="s">
        <v>205</v>
      </c>
      <c r="M580" s="41"/>
      <c r="N580" s="185" t="s">
        <v>20</v>
      </c>
      <c r="O580" s="186" t="s">
        <v>44</v>
      </c>
      <c r="P580" s="187">
        <f>I580+J580</f>
        <v>0</v>
      </c>
      <c r="Q580" s="187">
        <f>ROUND(I580*H580,2)</f>
        <v>0</v>
      </c>
      <c r="R580" s="187">
        <f>ROUND(J580*H580,2)</f>
        <v>0</v>
      </c>
      <c r="S580" s="66"/>
      <c r="T580" s="188">
        <f>S580*H580</f>
        <v>0</v>
      </c>
      <c r="U580" s="188">
        <v>4.2500000000000003E-2</v>
      </c>
      <c r="V580" s="188">
        <f>U580*H580</f>
        <v>17.026987500000001</v>
      </c>
      <c r="W580" s="188">
        <v>0</v>
      </c>
      <c r="X580" s="189">
        <f>W580*H580</f>
        <v>0</v>
      </c>
      <c r="Y580" s="36"/>
      <c r="Z580" s="36"/>
      <c r="AA580" s="36"/>
      <c r="AB580" s="36"/>
      <c r="AC580" s="36"/>
      <c r="AD580" s="36"/>
      <c r="AE580" s="36"/>
      <c r="AR580" s="190" t="s">
        <v>206</v>
      </c>
      <c r="AT580" s="190" t="s">
        <v>201</v>
      </c>
      <c r="AU580" s="190" t="s">
        <v>207</v>
      </c>
      <c r="AY580" s="19" t="s">
        <v>198</v>
      </c>
      <c r="BE580" s="191">
        <f>IF(O580="základní",K580,0)</f>
        <v>0</v>
      </c>
      <c r="BF580" s="191">
        <f>IF(O580="snížená",K580,0)</f>
        <v>0</v>
      </c>
      <c r="BG580" s="191">
        <f>IF(O580="zákl. přenesená",K580,0)</f>
        <v>0</v>
      </c>
      <c r="BH580" s="191">
        <f>IF(O580="sníž. přenesená",K580,0)</f>
        <v>0</v>
      </c>
      <c r="BI580" s="191">
        <f>IF(O580="nulová",K580,0)</f>
        <v>0</v>
      </c>
      <c r="BJ580" s="19" t="s">
        <v>207</v>
      </c>
      <c r="BK580" s="191">
        <f>ROUND(P580*H580,2)</f>
        <v>0</v>
      </c>
      <c r="BL580" s="19" t="s">
        <v>206</v>
      </c>
      <c r="BM580" s="190" t="s">
        <v>1612</v>
      </c>
    </row>
    <row r="581" spans="1:65" s="2" customFormat="1" ht="11.25">
      <c r="A581" s="36"/>
      <c r="B581" s="37"/>
      <c r="C581" s="38"/>
      <c r="D581" s="192" t="s">
        <v>209</v>
      </c>
      <c r="E581" s="38"/>
      <c r="F581" s="193" t="s">
        <v>1613</v>
      </c>
      <c r="G581" s="38"/>
      <c r="H581" s="38"/>
      <c r="I581" s="194"/>
      <c r="J581" s="194"/>
      <c r="K581" s="38"/>
      <c r="L581" s="38"/>
      <c r="M581" s="41"/>
      <c r="N581" s="195"/>
      <c r="O581" s="196"/>
      <c r="P581" s="66"/>
      <c r="Q581" s="66"/>
      <c r="R581" s="66"/>
      <c r="S581" s="66"/>
      <c r="T581" s="66"/>
      <c r="U581" s="66"/>
      <c r="V581" s="66"/>
      <c r="W581" s="66"/>
      <c r="X581" s="67"/>
      <c r="Y581" s="36"/>
      <c r="Z581" s="36"/>
      <c r="AA581" s="36"/>
      <c r="AB581" s="36"/>
      <c r="AC581" s="36"/>
      <c r="AD581" s="36"/>
      <c r="AE581" s="36"/>
      <c r="AT581" s="19" t="s">
        <v>209</v>
      </c>
      <c r="AU581" s="19" t="s">
        <v>207</v>
      </c>
    </row>
    <row r="582" spans="1:65" s="13" customFormat="1" ht="11.25">
      <c r="B582" s="197"/>
      <c r="C582" s="198"/>
      <c r="D582" s="192" t="s">
        <v>211</v>
      </c>
      <c r="E582" s="199" t="s">
        <v>20</v>
      </c>
      <c r="F582" s="200" t="s">
        <v>1614</v>
      </c>
      <c r="G582" s="198"/>
      <c r="H582" s="199" t="s">
        <v>20</v>
      </c>
      <c r="I582" s="201"/>
      <c r="J582" s="201"/>
      <c r="K582" s="198"/>
      <c r="L582" s="198"/>
      <c r="M582" s="202"/>
      <c r="N582" s="203"/>
      <c r="O582" s="204"/>
      <c r="P582" s="204"/>
      <c r="Q582" s="204"/>
      <c r="R582" s="204"/>
      <c r="S582" s="204"/>
      <c r="T582" s="204"/>
      <c r="U582" s="204"/>
      <c r="V582" s="204"/>
      <c r="W582" s="204"/>
      <c r="X582" s="205"/>
      <c r="AT582" s="206" t="s">
        <v>211</v>
      </c>
      <c r="AU582" s="206" t="s">
        <v>207</v>
      </c>
      <c r="AV582" s="13" t="s">
        <v>82</v>
      </c>
      <c r="AW582" s="13" t="s">
        <v>5</v>
      </c>
      <c r="AX582" s="13" t="s">
        <v>74</v>
      </c>
      <c r="AY582" s="206" t="s">
        <v>198</v>
      </c>
    </row>
    <row r="583" spans="1:65" s="13" customFormat="1" ht="11.25">
      <c r="B583" s="197"/>
      <c r="C583" s="198"/>
      <c r="D583" s="192" t="s">
        <v>211</v>
      </c>
      <c r="E583" s="199" t="s">
        <v>20</v>
      </c>
      <c r="F583" s="200" t="s">
        <v>323</v>
      </c>
      <c r="G583" s="198"/>
      <c r="H583" s="199" t="s">
        <v>20</v>
      </c>
      <c r="I583" s="201"/>
      <c r="J583" s="201"/>
      <c r="K583" s="198"/>
      <c r="L583" s="198"/>
      <c r="M583" s="202"/>
      <c r="N583" s="203"/>
      <c r="O583" s="204"/>
      <c r="P583" s="204"/>
      <c r="Q583" s="204"/>
      <c r="R583" s="204"/>
      <c r="S583" s="204"/>
      <c r="T583" s="204"/>
      <c r="U583" s="204"/>
      <c r="V583" s="204"/>
      <c r="W583" s="204"/>
      <c r="X583" s="205"/>
      <c r="AT583" s="206" t="s">
        <v>211</v>
      </c>
      <c r="AU583" s="206" t="s">
        <v>207</v>
      </c>
      <c r="AV583" s="13" t="s">
        <v>82</v>
      </c>
      <c r="AW583" s="13" t="s">
        <v>5</v>
      </c>
      <c r="AX583" s="13" t="s">
        <v>74</v>
      </c>
      <c r="AY583" s="206" t="s">
        <v>198</v>
      </c>
    </row>
    <row r="584" spans="1:65" s="13" customFormat="1" ht="11.25">
      <c r="B584" s="197"/>
      <c r="C584" s="198"/>
      <c r="D584" s="192" t="s">
        <v>211</v>
      </c>
      <c r="E584" s="199" t="s">
        <v>20</v>
      </c>
      <c r="F584" s="200" t="s">
        <v>1614</v>
      </c>
      <c r="G584" s="198"/>
      <c r="H584" s="199" t="s">
        <v>20</v>
      </c>
      <c r="I584" s="201"/>
      <c r="J584" s="201"/>
      <c r="K584" s="198"/>
      <c r="L584" s="198"/>
      <c r="M584" s="202"/>
      <c r="N584" s="203"/>
      <c r="O584" s="204"/>
      <c r="P584" s="204"/>
      <c r="Q584" s="204"/>
      <c r="R584" s="204"/>
      <c r="S584" s="204"/>
      <c r="T584" s="204"/>
      <c r="U584" s="204"/>
      <c r="V584" s="204"/>
      <c r="W584" s="204"/>
      <c r="X584" s="205"/>
      <c r="AT584" s="206" t="s">
        <v>211</v>
      </c>
      <c r="AU584" s="206" t="s">
        <v>207</v>
      </c>
      <c r="AV584" s="13" t="s">
        <v>82</v>
      </c>
      <c r="AW584" s="13" t="s">
        <v>5</v>
      </c>
      <c r="AX584" s="13" t="s">
        <v>74</v>
      </c>
      <c r="AY584" s="206" t="s">
        <v>198</v>
      </c>
    </row>
    <row r="585" spans="1:65" s="13" customFormat="1" ht="11.25">
      <c r="B585" s="197"/>
      <c r="C585" s="198"/>
      <c r="D585" s="192" t="s">
        <v>211</v>
      </c>
      <c r="E585" s="199" t="s">
        <v>20</v>
      </c>
      <c r="F585" s="200" t="s">
        <v>324</v>
      </c>
      <c r="G585" s="198"/>
      <c r="H585" s="199" t="s">
        <v>20</v>
      </c>
      <c r="I585" s="201"/>
      <c r="J585" s="201"/>
      <c r="K585" s="198"/>
      <c r="L585" s="198"/>
      <c r="M585" s="202"/>
      <c r="N585" s="203"/>
      <c r="O585" s="204"/>
      <c r="P585" s="204"/>
      <c r="Q585" s="204"/>
      <c r="R585" s="204"/>
      <c r="S585" s="204"/>
      <c r="T585" s="204"/>
      <c r="U585" s="204"/>
      <c r="V585" s="204"/>
      <c r="W585" s="204"/>
      <c r="X585" s="205"/>
      <c r="AT585" s="206" t="s">
        <v>211</v>
      </c>
      <c r="AU585" s="206" t="s">
        <v>207</v>
      </c>
      <c r="AV585" s="13" t="s">
        <v>82</v>
      </c>
      <c r="AW585" s="13" t="s">
        <v>5</v>
      </c>
      <c r="AX585" s="13" t="s">
        <v>74</v>
      </c>
      <c r="AY585" s="206" t="s">
        <v>198</v>
      </c>
    </row>
    <row r="586" spans="1:65" s="13" customFormat="1" ht="11.25">
      <c r="B586" s="197"/>
      <c r="C586" s="198"/>
      <c r="D586" s="192" t="s">
        <v>211</v>
      </c>
      <c r="E586" s="199" t="s">
        <v>20</v>
      </c>
      <c r="F586" s="200" t="s">
        <v>325</v>
      </c>
      <c r="G586" s="198"/>
      <c r="H586" s="199" t="s">
        <v>20</v>
      </c>
      <c r="I586" s="201"/>
      <c r="J586" s="201"/>
      <c r="K586" s="198"/>
      <c r="L586" s="198"/>
      <c r="M586" s="202"/>
      <c r="N586" s="203"/>
      <c r="O586" s="204"/>
      <c r="P586" s="204"/>
      <c r="Q586" s="204"/>
      <c r="R586" s="204"/>
      <c r="S586" s="204"/>
      <c r="T586" s="204"/>
      <c r="U586" s="204"/>
      <c r="V586" s="204"/>
      <c r="W586" s="204"/>
      <c r="X586" s="205"/>
      <c r="AT586" s="206" t="s">
        <v>211</v>
      </c>
      <c r="AU586" s="206" t="s">
        <v>207</v>
      </c>
      <c r="AV586" s="13" t="s">
        <v>82</v>
      </c>
      <c r="AW586" s="13" t="s">
        <v>5</v>
      </c>
      <c r="AX586" s="13" t="s">
        <v>74</v>
      </c>
      <c r="AY586" s="206" t="s">
        <v>198</v>
      </c>
    </row>
    <row r="587" spans="1:65" s="13" customFormat="1" ht="11.25">
      <c r="B587" s="197"/>
      <c r="C587" s="198"/>
      <c r="D587" s="192" t="s">
        <v>211</v>
      </c>
      <c r="E587" s="199" t="s">
        <v>20</v>
      </c>
      <c r="F587" s="200" t="s">
        <v>228</v>
      </c>
      <c r="G587" s="198"/>
      <c r="H587" s="199" t="s">
        <v>20</v>
      </c>
      <c r="I587" s="201"/>
      <c r="J587" s="201"/>
      <c r="K587" s="198"/>
      <c r="L587" s="198"/>
      <c r="M587" s="202"/>
      <c r="N587" s="203"/>
      <c r="O587" s="204"/>
      <c r="P587" s="204"/>
      <c r="Q587" s="204"/>
      <c r="R587" s="204"/>
      <c r="S587" s="204"/>
      <c r="T587" s="204"/>
      <c r="U587" s="204"/>
      <c r="V587" s="204"/>
      <c r="W587" s="204"/>
      <c r="X587" s="205"/>
      <c r="AT587" s="206" t="s">
        <v>211</v>
      </c>
      <c r="AU587" s="206" t="s">
        <v>207</v>
      </c>
      <c r="AV587" s="13" t="s">
        <v>82</v>
      </c>
      <c r="AW587" s="13" t="s">
        <v>5</v>
      </c>
      <c r="AX587" s="13" t="s">
        <v>74</v>
      </c>
      <c r="AY587" s="206" t="s">
        <v>198</v>
      </c>
    </row>
    <row r="588" spans="1:65" s="14" customFormat="1" ht="11.25">
      <c r="B588" s="207"/>
      <c r="C588" s="208"/>
      <c r="D588" s="192" t="s">
        <v>211</v>
      </c>
      <c r="E588" s="209" t="s">
        <v>20</v>
      </c>
      <c r="F588" s="210" t="s">
        <v>326</v>
      </c>
      <c r="G588" s="208"/>
      <c r="H588" s="211">
        <v>46.26</v>
      </c>
      <c r="I588" s="212"/>
      <c r="J588" s="212"/>
      <c r="K588" s="208"/>
      <c r="L588" s="208"/>
      <c r="M588" s="213"/>
      <c r="N588" s="214"/>
      <c r="O588" s="215"/>
      <c r="P588" s="215"/>
      <c r="Q588" s="215"/>
      <c r="R588" s="215"/>
      <c r="S588" s="215"/>
      <c r="T588" s="215"/>
      <c r="U588" s="215"/>
      <c r="V588" s="215"/>
      <c r="W588" s="215"/>
      <c r="X588" s="216"/>
      <c r="AT588" s="217" t="s">
        <v>211</v>
      </c>
      <c r="AU588" s="217" t="s">
        <v>207</v>
      </c>
      <c r="AV588" s="14" t="s">
        <v>207</v>
      </c>
      <c r="AW588" s="14" t="s">
        <v>5</v>
      </c>
      <c r="AX588" s="14" t="s">
        <v>74</v>
      </c>
      <c r="AY588" s="217" t="s">
        <v>198</v>
      </c>
    </row>
    <row r="589" spans="1:65" s="13" customFormat="1" ht="11.25">
      <c r="B589" s="197"/>
      <c r="C589" s="198"/>
      <c r="D589" s="192" t="s">
        <v>211</v>
      </c>
      <c r="E589" s="199" t="s">
        <v>20</v>
      </c>
      <c r="F589" s="200" t="s">
        <v>323</v>
      </c>
      <c r="G589" s="198"/>
      <c r="H589" s="199" t="s">
        <v>20</v>
      </c>
      <c r="I589" s="201"/>
      <c r="J589" s="201"/>
      <c r="K589" s="198"/>
      <c r="L589" s="198"/>
      <c r="M589" s="202"/>
      <c r="N589" s="203"/>
      <c r="O589" s="204"/>
      <c r="P589" s="204"/>
      <c r="Q589" s="204"/>
      <c r="R589" s="204"/>
      <c r="S589" s="204"/>
      <c r="T589" s="204"/>
      <c r="U589" s="204"/>
      <c r="V589" s="204"/>
      <c r="W589" s="204"/>
      <c r="X589" s="205"/>
      <c r="AT589" s="206" t="s">
        <v>211</v>
      </c>
      <c r="AU589" s="206" t="s">
        <v>207</v>
      </c>
      <c r="AV589" s="13" t="s">
        <v>82</v>
      </c>
      <c r="AW589" s="13" t="s">
        <v>5</v>
      </c>
      <c r="AX589" s="13" t="s">
        <v>74</v>
      </c>
      <c r="AY589" s="206" t="s">
        <v>198</v>
      </c>
    </row>
    <row r="590" spans="1:65" s="13" customFormat="1" ht="11.25">
      <c r="B590" s="197"/>
      <c r="C590" s="198"/>
      <c r="D590" s="192" t="s">
        <v>211</v>
      </c>
      <c r="E590" s="199" t="s">
        <v>20</v>
      </c>
      <c r="F590" s="200" t="s">
        <v>1614</v>
      </c>
      <c r="G590" s="198"/>
      <c r="H590" s="199" t="s">
        <v>20</v>
      </c>
      <c r="I590" s="201"/>
      <c r="J590" s="201"/>
      <c r="K590" s="198"/>
      <c r="L590" s="198"/>
      <c r="M590" s="202"/>
      <c r="N590" s="203"/>
      <c r="O590" s="204"/>
      <c r="P590" s="204"/>
      <c r="Q590" s="204"/>
      <c r="R590" s="204"/>
      <c r="S590" s="204"/>
      <c r="T590" s="204"/>
      <c r="U590" s="204"/>
      <c r="V590" s="204"/>
      <c r="W590" s="204"/>
      <c r="X590" s="205"/>
      <c r="AT590" s="206" t="s">
        <v>211</v>
      </c>
      <c r="AU590" s="206" t="s">
        <v>207</v>
      </c>
      <c r="AV590" s="13" t="s">
        <v>82</v>
      </c>
      <c r="AW590" s="13" t="s">
        <v>5</v>
      </c>
      <c r="AX590" s="13" t="s">
        <v>74</v>
      </c>
      <c r="AY590" s="206" t="s">
        <v>198</v>
      </c>
    </row>
    <row r="591" spans="1:65" s="13" customFormat="1" ht="11.25">
      <c r="B591" s="197"/>
      <c r="C591" s="198"/>
      <c r="D591" s="192" t="s">
        <v>211</v>
      </c>
      <c r="E591" s="199" t="s">
        <v>20</v>
      </c>
      <c r="F591" s="200" t="s">
        <v>324</v>
      </c>
      <c r="G591" s="198"/>
      <c r="H591" s="199" t="s">
        <v>20</v>
      </c>
      <c r="I591" s="201"/>
      <c r="J591" s="201"/>
      <c r="K591" s="198"/>
      <c r="L591" s="198"/>
      <c r="M591" s="202"/>
      <c r="N591" s="203"/>
      <c r="O591" s="204"/>
      <c r="P591" s="204"/>
      <c r="Q591" s="204"/>
      <c r="R591" s="204"/>
      <c r="S591" s="204"/>
      <c r="T591" s="204"/>
      <c r="U591" s="204"/>
      <c r="V591" s="204"/>
      <c r="W591" s="204"/>
      <c r="X591" s="205"/>
      <c r="AT591" s="206" t="s">
        <v>211</v>
      </c>
      <c r="AU591" s="206" t="s">
        <v>207</v>
      </c>
      <c r="AV591" s="13" t="s">
        <v>82</v>
      </c>
      <c r="AW591" s="13" t="s">
        <v>5</v>
      </c>
      <c r="AX591" s="13" t="s">
        <v>74</v>
      </c>
      <c r="AY591" s="206" t="s">
        <v>198</v>
      </c>
    </row>
    <row r="592" spans="1:65" s="13" customFormat="1" ht="11.25">
      <c r="B592" s="197"/>
      <c r="C592" s="198"/>
      <c r="D592" s="192" t="s">
        <v>211</v>
      </c>
      <c r="E592" s="199" t="s">
        <v>20</v>
      </c>
      <c r="F592" s="200" t="s">
        <v>325</v>
      </c>
      <c r="G592" s="198"/>
      <c r="H592" s="199" t="s">
        <v>20</v>
      </c>
      <c r="I592" s="201"/>
      <c r="J592" s="201"/>
      <c r="K592" s="198"/>
      <c r="L592" s="198"/>
      <c r="M592" s="202"/>
      <c r="N592" s="203"/>
      <c r="O592" s="204"/>
      <c r="P592" s="204"/>
      <c r="Q592" s="204"/>
      <c r="R592" s="204"/>
      <c r="S592" s="204"/>
      <c r="T592" s="204"/>
      <c r="U592" s="204"/>
      <c r="V592" s="204"/>
      <c r="W592" s="204"/>
      <c r="X592" s="205"/>
      <c r="AT592" s="206" t="s">
        <v>211</v>
      </c>
      <c r="AU592" s="206" t="s">
        <v>207</v>
      </c>
      <c r="AV592" s="13" t="s">
        <v>82</v>
      </c>
      <c r="AW592" s="13" t="s">
        <v>5</v>
      </c>
      <c r="AX592" s="13" t="s">
        <v>74</v>
      </c>
      <c r="AY592" s="206" t="s">
        <v>198</v>
      </c>
    </row>
    <row r="593" spans="2:51" s="13" customFormat="1" ht="11.25">
      <c r="B593" s="197"/>
      <c r="C593" s="198"/>
      <c r="D593" s="192" t="s">
        <v>211</v>
      </c>
      <c r="E593" s="199" t="s">
        <v>20</v>
      </c>
      <c r="F593" s="200" t="s">
        <v>214</v>
      </c>
      <c r="G593" s="198"/>
      <c r="H593" s="199" t="s">
        <v>20</v>
      </c>
      <c r="I593" s="201"/>
      <c r="J593" s="201"/>
      <c r="K593" s="198"/>
      <c r="L593" s="198"/>
      <c r="M593" s="202"/>
      <c r="N593" s="203"/>
      <c r="O593" s="204"/>
      <c r="P593" s="204"/>
      <c r="Q593" s="204"/>
      <c r="R593" s="204"/>
      <c r="S593" s="204"/>
      <c r="T593" s="204"/>
      <c r="U593" s="204"/>
      <c r="V593" s="204"/>
      <c r="W593" s="204"/>
      <c r="X593" s="205"/>
      <c r="AT593" s="206" t="s">
        <v>211</v>
      </c>
      <c r="AU593" s="206" t="s">
        <v>207</v>
      </c>
      <c r="AV593" s="13" t="s">
        <v>82</v>
      </c>
      <c r="AW593" s="13" t="s">
        <v>5</v>
      </c>
      <c r="AX593" s="13" t="s">
        <v>74</v>
      </c>
      <c r="AY593" s="206" t="s">
        <v>198</v>
      </c>
    </row>
    <row r="594" spans="2:51" s="14" customFormat="1" ht="11.25">
      <c r="B594" s="207"/>
      <c r="C594" s="208"/>
      <c r="D594" s="192" t="s">
        <v>211</v>
      </c>
      <c r="E594" s="209" t="s">
        <v>20</v>
      </c>
      <c r="F594" s="210" t="s">
        <v>327</v>
      </c>
      <c r="G594" s="208"/>
      <c r="H594" s="211">
        <v>12.285</v>
      </c>
      <c r="I594" s="212"/>
      <c r="J594" s="212"/>
      <c r="K594" s="208"/>
      <c r="L594" s="208"/>
      <c r="M594" s="213"/>
      <c r="N594" s="214"/>
      <c r="O594" s="215"/>
      <c r="P594" s="215"/>
      <c r="Q594" s="215"/>
      <c r="R594" s="215"/>
      <c r="S594" s="215"/>
      <c r="T594" s="215"/>
      <c r="U594" s="215"/>
      <c r="V594" s="215"/>
      <c r="W594" s="215"/>
      <c r="X594" s="216"/>
      <c r="AT594" s="217" t="s">
        <v>211</v>
      </c>
      <c r="AU594" s="217" t="s">
        <v>207</v>
      </c>
      <c r="AV594" s="14" t="s">
        <v>207</v>
      </c>
      <c r="AW594" s="14" t="s">
        <v>5</v>
      </c>
      <c r="AX594" s="14" t="s">
        <v>74</v>
      </c>
      <c r="AY594" s="217" t="s">
        <v>198</v>
      </c>
    </row>
    <row r="595" spans="2:51" s="13" customFormat="1" ht="11.25">
      <c r="B595" s="197"/>
      <c r="C595" s="198"/>
      <c r="D595" s="192" t="s">
        <v>211</v>
      </c>
      <c r="E595" s="199" t="s">
        <v>20</v>
      </c>
      <c r="F595" s="200" t="s">
        <v>323</v>
      </c>
      <c r="G595" s="198"/>
      <c r="H595" s="199" t="s">
        <v>20</v>
      </c>
      <c r="I595" s="201"/>
      <c r="J595" s="201"/>
      <c r="K595" s="198"/>
      <c r="L595" s="198"/>
      <c r="M595" s="202"/>
      <c r="N595" s="203"/>
      <c r="O595" s="204"/>
      <c r="P595" s="204"/>
      <c r="Q595" s="204"/>
      <c r="R595" s="204"/>
      <c r="S595" s="204"/>
      <c r="T595" s="204"/>
      <c r="U595" s="204"/>
      <c r="V595" s="204"/>
      <c r="W595" s="204"/>
      <c r="X595" s="205"/>
      <c r="AT595" s="206" t="s">
        <v>211</v>
      </c>
      <c r="AU595" s="206" t="s">
        <v>207</v>
      </c>
      <c r="AV595" s="13" t="s">
        <v>82</v>
      </c>
      <c r="AW595" s="13" t="s">
        <v>5</v>
      </c>
      <c r="AX595" s="13" t="s">
        <v>74</v>
      </c>
      <c r="AY595" s="206" t="s">
        <v>198</v>
      </c>
    </row>
    <row r="596" spans="2:51" s="13" customFormat="1" ht="11.25">
      <c r="B596" s="197"/>
      <c r="C596" s="198"/>
      <c r="D596" s="192" t="s">
        <v>211</v>
      </c>
      <c r="E596" s="199" t="s">
        <v>20</v>
      </c>
      <c r="F596" s="200" t="s">
        <v>1614</v>
      </c>
      <c r="G596" s="198"/>
      <c r="H596" s="199" t="s">
        <v>20</v>
      </c>
      <c r="I596" s="201"/>
      <c r="J596" s="201"/>
      <c r="K596" s="198"/>
      <c r="L596" s="198"/>
      <c r="M596" s="202"/>
      <c r="N596" s="203"/>
      <c r="O596" s="204"/>
      <c r="P596" s="204"/>
      <c r="Q596" s="204"/>
      <c r="R596" s="204"/>
      <c r="S596" s="204"/>
      <c r="T596" s="204"/>
      <c r="U596" s="204"/>
      <c r="V596" s="204"/>
      <c r="W596" s="204"/>
      <c r="X596" s="205"/>
      <c r="AT596" s="206" t="s">
        <v>211</v>
      </c>
      <c r="AU596" s="206" t="s">
        <v>207</v>
      </c>
      <c r="AV596" s="13" t="s">
        <v>82</v>
      </c>
      <c r="AW596" s="13" t="s">
        <v>5</v>
      </c>
      <c r="AX596" s="13" t="s">
        <v>74</v>
      </c>
      <c r="AY596" s="206" t="s">
        <v>198</v>
      </c>
    </row>
    <row r="597" spans="2:51" s="13" customFormat="1" ht="11.25">
      <c r="B597" s="197"/>
      <c r="C597" s="198"/>
      <c r="D597" s="192" t="s">
        <v>211</v>
      </c>
      <c r="E597" s="199" t="s">
        <v>20</v>
      </c>
      <c r="F597" s="200" t="s">
        <v>324</v>
      </c>
      <c r="G597" s="198"/>
      <c r="H597" s="199" t="s">
        <v>20</v>
      </c>
      <c r="I597" s="201"/>
      <c r="J597" s="201"/>
      <c r="K597" s="198"/>
      <c r="L597" s="198"/>
      <c r="M597" s="202"/>
      <c r="N597" s="203"/>
      <c r="O597" s="204"/>
      <c r="P597" s="204"/>
      <c r="Q597" s="204"/>
      <c r="R597" s="204"/>
      <c r="S597" s="204"/>
      <c r="T597" s="204"/>
      <c r="U597" s="204"/>
      <c r="V597" s="204"/>
      <c r="W597" s="204"/>
      <c r="X597" s="205"/>
      <c r="AT597" s="206" t="s">
        <v>211</v>
      </c>
      <c r="AU597" s="206" t="s">
        <v>207</v>
      </c>
      <c r="AV597" s="13" t="s">
        <v>82</v>
      </c>
      <c r="AW597" s="13" t="s">
        <v>5</v>
      </c>
      <c r="AX597" s="13" t="s">
        <v>74</v>
      </c>
      <c r="AY597" s="206" t="s">
        <v>198</v>
      </c>
    </row>
    <row r="598" spans="2:51" s="13" customFormat="1" ht="11.25">
      <c r="B598" s="197"/>
      <c r="C598" s="198"/>
      <c r="D598" s="192" t="s">
        <v>211</v>
      </c>
      <c r="E598" s="199" t="s">
        <v>20</v>
      </c>
      <c r="F598" s="200" t="s">
        <v>325</v>
      </c>
      <c r="G598" s="198"/>
      <c r="H598" s="199" t="s">
        <v>20</v>
      </c>
      <c r="I598" s="201"/>
      <c r="J598" s="201"/>
      <c r="K598" s="198"/>
      <c r="L598" s="198"/>
      <c r="M598" s="202"/>
      <c r="N598" s="203"/>
      <c r="O598" s="204"/>
      <c r="P598" s="204"/>
      <c r="Q598" s="204"/>
      <c r="R598" s="204"/>
      <c r="S598" s="204"/>
      <c r="T598" s="204"/>
      <c r="U598" s="204"/>
      <c r="V598" s="204"/>
      <c r="W598" s="204"/>
      <c r="X598" s="205"/>
      <c r="AT598" s="206" t="s">
        <v>211</v>
      </c>
      <c r="AU598" s="206" t="s">
        <v>207</v>
      </c>
      <c r="AV598" s="13" t="s">
        <v>82</v>
      </c>
      <c r="AW598" s="13" t="s">
        <v>5</v>
      </c>
      <c r="AX598" s="13" t="s">
        <v>74</v>
      </c>
      <c r="AY598" s="206" t="s">
        <v>198</v>
      </c>
    </row>
    <row r="599" spans="2:51" s="13" customFormat="1" ht="11.25">
      <c r="B599" s="197"/>
      <c r="C599" s="198"/>
      <c r="D599" s="192" t="s">
        <v>211</v>
      </c>
      <c r="E599" s="199" t="s">
        <v>20</v>
      </c>
      <c r="F599" s="200" t="s">
        <v>216</v>
      </c>
      <c r="G599" s="198"/>
      <c r="H599" s="199" t="s">
        <v>20</v>
      </c>
      <c r="I599" s="201"/>
      <c r="J599" s="201"/>
      <c r="K599" s="198"/>
      <c r="L599" s="198"/>
      <c r="M599" s="202"/>
      <c r="N599" s="203"/>
      <c r="O599" s="204"/>
      <c r="P599" s="204"/>
      <c r="Q599" s="204"/>
      <c r="R599" s="204"/>
      <c r="S599" s="204"/>
      <c r="T599" s="204"/>
      <c r="U599" s="204"/>
      <c r="V599" s="204"/>
      <c r="W599" s="204"/>
      <c r="X599" s="205"/>
      <c r="AT599" s="206" t="s">
        <v>211</v>
      </c>
      <c r="AU599" s="206" t="s">
        <v>207</v>
      </c>
      <c r="AV599" s="13" t="s">
        <v>82</v>
      </c>
      <c r="AW599" s="13" t="s">
        <v>5</v>
      </c>
      <c r="AX599" s="13" t="s">
        <v>74</v>
      </c>
      <c r="AY599" s="206" t="s">
        <v>198</v>
      </c>
    </row>
    <row r="600" spans="2:51" s="14" customFormat="1" ht="11.25">
      <c r="B600" s="207"/>
      <c r="C600" s="208"/>
      <c r="D600" s="192" t="s">
        <v>211</v>
      </c>
      <c r="E600" s="209" t="s">
        <v>20</v>
      </c>
      <c r="F600" s="210" t="s">
        <v>328</v>
      </c>
      <c r="G600" s="208"/>
      <c r="H600" s="211">
        <v>13.275</v>
      </c>
      <c r="I600" s="212"/>
      <c r="J600" s="212"/>
      <c r="K600" s="208"/>
      <c r="L600" s="208"/>
      <c r="M600" s="213"/>
      <c r="N600" s="214"/>
      <c r="O600" s="215"/>
      <c r="P600" s="215"/>
      <c r="Q600" s="215"/>
      <c r="R600" s="215"/>
      <c r="S600" s="215"/>
      <c r="T600" s="215"/>
      <c r="U600" s="215"/>
      <c r="V600" s="215"/>
      <c r="W600" s="215"/>
      <c r="X600" s="216"/>
      <c r="AT600" s="217" t="s">
        <v>211</v>
      </c>
      <c r="AU600" s="217" t="s">
        <v>207</v>
      </c>
      <c r="AV600" s="14" t="s">
        <v>207</v>
      </c>
      <c r="AW600" s="14" t="s">
        <v>5</v>
      </c>
      <c r="AX600" s="14" t="s">
        <v>74</v>
      </c>
      <c r="AY600" s="217" t="s">
        <v>198</v>
      </c>
    </row>
    <row r="601" spans="2:51" s="13" customFormat="1" ht="11.25">
      <c r="B601" s="197"/>
      <c r="C601" s="198"/>
      <c r="D601" s="192" t="s">
        <v>211</v>
      </c>
      <c r="E601" s="199" t="s">
        <v>20</v>
      </c>
      <c r="F601" s="200" t="s">
        <v>323</v>
      </c>
      <c r="G601" s="198"/>
      <c r="H601" s="199" t="s">
        <v>20</v>
      </c>
      <c r="I601" s="201"/>
      <c r="J601" s="201"/>
      <c r="K601" s="198"/>
      <c r="L601" s="198"/>
      <c r="M601" s="202"/>
      <c r="N601" s="203"/>
      <c r="O601" s="204"/>
      <c r="P601" s="204"/>
      <c r="Q601" s="204"/>
      <c r="R601" s="204"/>
      <c r="S601" s="204"/>
      <c r="T601" s="204"/>
      <c r="U601" s="204"/>
      <c r="V601" s="204"/>
      <c r="W601" s="204"/>
      <c r="X601" s="205"/>
      <c r="AT601" s="206" t="s">
        <v>211</v>
      </c>
      <c r="AU601" s="206" t="s">
        <v>207</v>
      </c>
      <c r="AV601" s="13" t="s">
        <v>82</v>
      </c>
      <c r="AW601" s="13" t="s">
        <v>5</v>
      </c>
      <c r="AX601" s="13" t="s">
        <v>74</v>
      </c>
      <c r="AY601" s="206" t="s">
        <v>198</v>
      </c>
    </row>
    <row r="602" spans="2:51" s="13" customFormat="1" ht="11.25">
      <c r="B602" s="197"/>
      <c r="C602" s="198"/>
      <c r="D602" s="192" t="s">
        <v>211</v>
      </c>
      <c r="E602" s="199" t="s">
        <v>20</v>
      </c>
      <c r="F602" s="200" t="s">
        <v>1614</v>
      </c>
      <c r="G602" s="198"/>
      <c r="H602" s="199" t="s">
        <v>20</v>
      </c>
      <c r="I602" s="201"/>
      <c r="J602" s="201"/>
      <c r="K602" s="198"/>
      <c r="L602" s="198"/>
      <c r="M602" s="202"/>
      <c r="N602" s="203"/>
      <c r="O602" s="204"/>
      <c r="P602" s="204"/>
      <c r="Q602" s="204"/>
      <c r="R602" s="204"/>
      <c r="S602" s="204"/>
      <c r="T602" s="204"/>
      <c r="U602" s="204"/>
      <c r="V602" s="204"/>
      <c r="W602" s="204"/>
      <c r="X602" s="205"/>
      <c r="AT602" s="206" t="s">
        <v>211</v>
      </c>
      <c r="AU602" s="206" t="s">
        <v>207</v>
      </c>
      <c r="AV602" s="13" t="s">
        <v>82</v>
      </c>
      <c r="AW602" s="13" t="s">
        <v>5</v>
      </c>
      <c r="AX602" s="13" t="s">
        <v>74</v>
      </c>
      <c r="AY602" s="206" t="s">
        <v>198</v>
      </c>
    </row>
    <row r="603" spans="2:51" s="13" customFormat="1" ht="11.25">
      <c r="B603" s="197"/>
      <c r="C603" s="198"/>
      <c r="D603" s="192" t="s">
        <v>211</v>
      </c>
      <c r="E603" s="199" t="s">
        <v>20</v>
      </c>
      <c r="F603" s="200" t="s">
        <v>324</v>
      </c>
      <c r="G603" s="198"/>
      <c r="H603" s="199" t="s">
        <v>20</v>
      </c>
      <c r="I603" s="201"/>
      <c r="J603" s="201"/>
      <c r="K603" s="198"/>
      <c r="L603" s="198"/>
      <c r="M603" s="202"/>
      <c r="N603" s="203"/>
      <c r="O603" s="204"/>
      <c r="P603" s="204"/>
      <c r="Q603" s="204"/>
      <c r="R603" s="204"/>
      <c r="S603" s="204"/>
      <c r="T603" s="204"/>
      <c r="U603" s="204"/>
      <c r="V603" s="204"/>
      <c r="W603" s="204"/>
      <c r="X603" s="205"/>
      <c r="AT603" s="206" t="s">
        <v>211</v>
      </c>
      <c r="AU603" s="206" t="s">
        <v>207</v>
      </c>
      <c r="AV603" s="13" t="s">
        <v>82</v>
      </c>
      <c r="AW603" s="13" t="s">
        <v>5</v>
      </c>
      <c r="AX603" s="13" t="s">
        <v>74</v>
      </c>
      <c r="AY603" s="206" t="s">
        <v>198</v>
      </c>
    </row>
    <row r="604" spans="2:51" s="13" customFormat="1" ht="11.25">
      <c r="B604" s="197"/>
      <c r="C604" s="198"/>
      <c r="D604" s="192" t="s">
        <v>211</v>
      </c>
      <c r="E604" s="199" t="s">
        <v>20</v>
      </c>
      <c r="F604" s="200" t="s">
        <v>325</v>
      </c>
      <c r="G604" s="198"/>
      <c r="H604" s="199" t="s">
        <v>20</v>
      </c>
      <c r="I604" s="201"/>
      <c r="J604" s="201"/>
      <c r="K604" s="198"/>
      <c r="L604" s="198"/>
      <c r="M604" s="202"/>
      <c r="N604" s="203"/>
      <c r="O604" s="204"/>
      <c r="P604" s="204"/>
      <c r="Q604" s="204"/>
      <c r="R604" s="204"/>
      <c r="S604" s="204"/>
      <c r="T604" s="204"/>
      <c r="U604" s="204"/>
      <c r="V604" s="204"/>
      <c r="W604" s="204"/>
      <c r="X604" s="205"/>
      <c r="AT604" s="206" t="s">
        <v>211</v>
      </c>
      <c r="AU604" s="206" t="s">
        <v>207</v>
      </c>
      <c r="AV604" s="13" t="s">
        <v>82</v>
      </c>
      <c r="AW604" s="13" t="s">
        <v>5</v>
      </c>
      <c r="AX604" s="13" t="s">
        <v>74</v>
      </c>
      <c r="AY604" s="206" t="s">
        <v>198</v>
      </c>
    </row>
    <row r="605" spans="2:51" s="13" customFormat="1" ht="11.25">
      <c r="B605" s="197"/>
      <c r="C605" s="198"/>
      <c r="D605" s="192" t="s">
        <v>211</v>
      </c>
      <c r="E605" s="199" t="s">
        <v>20</v>
      </c>
      <c r="F605" s="200" t="s">
        <v>230</v>
      </c>
      <c r="G605" s="198"/>
      <c r="H605" s="199" t="s">
        <v>20</v>
      </c>
      <c r="I605" s="201"/>
      <c r="J605" s="201"/>
      <c r="K605" s="198"/>
      <c r="L605" s="198"/>
      <c r="M605" s="202"/>
      <c r="N605" s="203"/>
      <c r="O605" s="204"/>
      <c r="P605" s="204"/>
      <c r="Q605" s="204"/>
      <c r="R605" s="204"/>
      <c r="S605" s="204"/>
      <c r="T605" s="204"/>
      <c r="U605" s="204"/>
      <c r="V605" s="204"/>
      <c r="W605" s="204"/>
      <c r="X605" s="205"/>
      <c r="AT605" s="206" t="s">
        <v>211</v>
      </c>
      <c r="AU605" s="206" t="s">
        <v>207</v>
      </c>
      <c r="AV605" s="13" t="s">
        <v>82</v>
      </c>
      <c r="AW605" s="13" t="s">
        <v>5</v>
      </c>
      <c r="AX605" s="13" t="s">
        <v>74</v>
      </c>
      <c r="AY605" s="206" t="s">
        <v>198</v>
      </c>
    </row>
    <row r="606" spans="2:51" s="14" customFormat="1" ht="11.25">
      <c r="B606" s="207"/>
      <c r="C606" s="208"/>
      <c r="D606" s="192" t="s">
        <v>211</v>
      </c>
      <c r="E606" s="209" t="s">
        <v>20</v>
      </c>
      <c r="F606" s="210" t="s">
        <v>329</v>
      </c>
      <c r="G606" s="208"/>
      <c r="H606" s="211">
        <v>19.8</v>
      </c>
      <c r="I606" s="212"/>
      <c r="J606" s="212"/>
      <c r="K606" s="208"/>
      <c r="L606" s="208"/>
      <c r="M606" s="213"/>
      <c r="N606" s="214"/>
      <c r="O606" s="215"/>
      <c r="P606" s="215"/>
      <c r="Q606" s="215"/>
      <c r="R606" s="215"/>
      <c r="S606" s="215"/>
      <c r="T606" s="215"/>
      <c r="U606" s="215"/>
      <c r="V606" s="215"/>
      <c r="W606" s="215"/>
      <c r="X606" s="216"/>
      <c r="AT606" s="217" t="s">
        <v>211</v>
      </c>
      <c r="AU606" s="217" t="s">
        <v>207</v>
      </c>
      <c r="AV606" s="14" t="s">
        <v>207</v>
      </c>
      <c r="AW606" s="14" t="s">
        <v>5</v>
      </c>
      <c r="AX606" s="14" t="s">
        <v>74</v>
      </c>
      <c r="AY606" s="217" t="s">
        <v>198</v>
      </c>
    </row>
    <row r="607" spans="2:51" s="13" customFormat="1" ht="11.25">
      <c r="B607" s="197"/>
      <c r="C607" s="198"/>
      <c r="D607" s="192" t="s">
        <v>211</v>
      </c>
      <c r="E607" s="199" t="s">
        <v>20</v>
      </c>
      <c r="F607" s="200" t="s">
        <v>323</v>
      </c>
      <c r="G607" s="198"/>
      <c r="H607" s="199" t="s">
        <v>20</v>
      </c>
      <c r="I607" s="201"/>
      <c r="J607" s="201"/>
      <c r="K607" s="198"/>
      <c r="L607" s="198"/>
      <c r="M607" s="202"/>
      <c r="N607" s="203"/>
      <c r="O607" s="204"/>
      <c r="P607" s="204"/>
      <c r="Q607" s="204"/>
      <c r="R607" s="204"/>
      <c r="S607" s="204"/>
      <c r="T607" s="204"/>
      <c r="U607" s="204"/>
      <c r="V607" s="204"/>
      <c r="W607" s="204"/>
      <c r="X607" s="205"/>
      <c r="AT607" s="206" t="s">
        <v>211</v>
      </c>
      <c r="AU607" s="206" t="s">
        <v>207</v>
      </c>
      <c r="AV607" s="13" t="s">
        <v>82</v>
      </c>
      <c r="AW607" s="13" t="s">
        <v>5</v>
      </c>
      <c r="AX607" s="13" t="s">
        <v>74</v>
      </c>
      <c r="AY607" s="206" t="s">
        <v>198</v>
      </c>
    </row>
    <row r="608" spans="2:51" s="13" customFormat="1" ht="11.25">
      <c r="B608" s="197"/>
      <c r="C608" s="198"/>
      <c r="D608" s="192" t="s">
        <v>211</v>
      </c>
      <c r="E608" s="199" t="s">
        <v>20</v>
      </c>
      <c r="F608" s="200" t="s">
        <v>1614</v>
      </c>
      <c r="G608" s="198"/>
      <c r="H608" s="199" t="s">
        <v>20</v>
      </c>
      <c r="I608" s="201"/>
      <c r="J608" s="201"/>
      <c r="K608" s="198"/>
      <c r="L608" s="198"/>
      <c r="M608" s="202"/>
      <c r="N608" s="203"/>
      <c r="O608" s="204"/>
      <c r="P608" s="204"/>
      <c r="Q608" s="204"/>
      <c r="R608" s="204"/>
      <c r="S608" s="204"/>
      <c r="T608" s="204"/>
      <c r="U608" s="204"/>
      <c r="V608" s="204"/>
      <c r="W608" s="204"/>
      <c r="X608" s="205"/>
      <c r="AT608" s="206" t="s">
        <v>211</v>
      </c>
      <c r="AU608" s="206" t="s">
        <v>207</v>
      </c>
      <c r="AV608" s="13" t="s">
        <v>82</v>
      </c>
      <c r="AW608" s="13" t="s">
        <v>5</v>
      </c>
      <c r="AX608" s="13" t="s">
        <v>74</v>
      </c>
      <c r="AY608" s="206" t="s">
        <v>198</v>
      </c>
    </row>
    <row r="609" spans="2:51" s="13" customFormat="1" ht="11.25">
      <c r="B609" s="197"/>
      <c r="C609" s="198"/>
      <c r="D609" s="192" t="s">
        <v>211</v>
      </c>
      <c r="E609" s="199" t="s">
        <v>20</v>
      </c>
      <c r="F609" s="200" t="s">
        <v>324</v>
      </c>
      <c r="G609" s="198"/>
      <c r="H609" s="199" t="s">
        <v>20</v>
      </c>
      <c r="I609" s="201"/>
      <c r="J609" s="201"/>
      <c r="K609" s="198"/>
      <c r="L609" s="198"/>
      <c r="M609" s="202"/>
      <c r="N609" s="203"/>
      <c r="O609" s="204"/>
      <c r="P609" s="204"/>
      <c r="Q609" s="204"/>
      <c r="R609" s="204"/>
      <c r="S609" s="204"/>
      <c r="T609" s="204"/>
      <c r="U609" s="204"/>
      <c r="V609" s="204"/>
      <c r="W609" s="204"/>
      <c r="X609" s="205"/>
      <c r="AT609" s="206" t="s">
        <v>211</v>
      </c>
      <c r="AU609" s="206" t="s">
        <v>207</v>
      </c>
      <c r="AV609" s="13" t="s">
        <v>82</v>
      </c>
      <c r="AW609" s="13" t="s">
        <v>5</v>
      </c>
      <c r="AX609" s="13" t="s">
        <v>74</v>
      </c>
      <c r="AY609" s="206" t="s">
        <v>198</v>
      </c>
    </row>
    <row r="610" spans="2:51" s="13" customFormat="1" ht="11.25">
      <c r="B610" s="197"/>
      <c r="C610" s="198"/>
      <c r="D610" s="192" t="s">
        <v>211</v>
      </c>
      <c r="E610" s="199" t="s">
        <v>20</v>
      </c>
      <c r="F610" s="200" t="s">
        <v>325</v>
      </c>
      <c r="G610" s="198"/>
      <c r="H610" s="199" t="s">
        <v>20</v>
      </c>
      <c r="I610" s="201"/>
      <c r="J610" s="201"/>
      <c r="K610" s="198"/>
      <c r="L610" s="198"/>
      <c r="M610" s="202"/>
      <c r="N610" s="203"/>
      <c r="O610" s="204"/>
      <c r="P610" s="204"/>
      <c r="Q610" s="204"/>
      <c r="R610" s="204"/>
      <c r="S610" s="204"/>
      <c r="T610" s="204"/>
      <c r="U610" s="204"/>
      <c r="V610" s="204"/>
      <c r="W610" s="204"/>
      <c r="X610" s="205"/>
      <c r="AT610" s="206" t="s">
        <v>211</v>
      </c>
      <c r="AU610" s="206" t="s">
        <v>207</v>
      </c>
      <c r="AV610" s="13" t="s">
        <v>82</v>
      </c>
      <c r="AW610" s="13" t="s">
        <v>5</v>
      </c>
      <c r="AX610" s="13" t="s">
        <v>74</v>
      </c>
      <c r="AY610" s="206" t="s">
        <v>198</v>
      </c>
    </row>
    <row r="611" spans="2:51" s="13" customFormat="1" ht="11.25">
      <c r="B611" s="197"/>
      <c r="C611" s="198"/>
      <c r="D611" s="192" t="s">
        <v>211</v>
      </c>
      <c r="E611" s="199" t="s">
        <v>20</v>
      </c>
      <c r="F611" s="200" t="s">
        <v>232</v>
      </c>
      <c r="G611" s="198"/>
      <c r="H611" s="199" t="s">
        <v>20</v>
      </c>
      <c r="I611" s="201"/>
      <c r="J611" s="201"/>
      <c r="K611" s="198"/>
      <c r="L611" s="198"/>
      <c r="M611" s="202"/>
      <c r="N611" s="203"/>
      <c r="O611" s="204"/>
      <c r="P611" s="204"/>
      <c r="Q611" s="204"/>
      <c r="R611" s="204"/>
      <c r="S611" s="204"/>
      <c r="T611" s="204"/>
      <c r="U611" s="204"/>
      <c r="V611" s="204"/>
      <c r="W611" s="204"/>
      <c r="X611" s="205"/>
      <c r="AT611" s="206" t="s">
        <v>211</v>
      </c>
      <c r="AU611" s="206" t="s">
        <v>207</v>
      </c>
      <c r="AV611" s="13" t="s">
        <v>82</v>
      </c>
      <c r="AW611" s="13" t="s">
        <v>5</v>
      </c>
      <c r="AX611" s="13" t="s">
        <v>74</v>
      </c>
      <c r="AY611" s="206" t="s">
        <v>198</v>
      </c>
    </row>
    <row r="612" spans="2:51" s="14" customFormat="1" ht="11.25">
      <c r="B612" s="207"/>
      <c r="C612" s="208"/>
      <c r="D612" s="192" t="s">
        <v>211</v>
      </c>
      <c r="E612" s="209" t="s">
        <v>20</v>
      </c>
      <c r="F612" s="210" t="s">
        <v>330</v>
      </c>
      <c r="G612" s="208"/>
      <c r="H612" s="211">
        <v>61.695</v>
      </c>
      <c r="I612" s="212"/>
      <c r="J612" s="212"/>
      <c r="K612" s="208"/>
      <c r="L612" s="208"/>
      <c r="M612" s="213"/>
      <c r="N612" s="214"/>
      <c r="O612" s="215"/>
      <c r="P612" s="215"/>
      <c r="Q612" s="215"/>
      <c r="R612" s="215"/>
      <c r="S612" s="215"/>
      <c r="T612" s="215"/>
      <c r="U612" s="215"/>
      <c r="V612" s="215"/>
      <c r="W612" s="215"/>
      <c r="X612" s="216"/>
      <c r="AT612" s="217" t="s">
        <v>211</v>
      </c>
      <c r="AU612" s="217" t="s">
        <v>207</v>
      </c>
      <c r="AV612" s="14" t="s">
        <v>207</v>
      </c>
      <c r="AW612" s="14" t="s">
        <v>5</v>
      </c>
      <c r="AX612" s="14" t="s">
        <v>74</v>
      </c>
      <c r="AY612" s="217" t="s">
        <v>198</v>
      </c>
    </row>
    <row r="613" spans="2:51" s="13" customFormat="1" ht="11.25">
      <c r="B613" s="197"/>
      <c r="C613" s="198"/>
      <c r="D613" s="192" t="s">
        <v>211</v>
      </c>
      <c r="E613" s="199" t="s">
        <v>20</v>
      </c>
      <c r="F613" s="200" t="s">
        <v>323</v>
      </c>
      <c r="G613" s="198"/>
      <c r="H613" s="199" t="s">
        <v>20</v>
      </c>
      <c r="I613" s="201"/>
      <c r="J613" s="201"/>
      <c r="K613" s="198"/>
      <c r="L613" s="198"/>
      <c r="M613" s="202"/>
      <c r="N613" s="203"/>
      <c r="O613" s="204"/>
      <c r="P613" s="204"/>
      <c r="Q613" s="204"/>
      <c r="R613" s="204"/>
      <c r="S613" s="204"/>
      <c r="T613" s="204"/>
      <c r="U613" s="204"/>
      <c r="V613" s="204"/>
      <c r="W613" s="204"/>
      <c r="X613" s="205"/>
      <c r="AT613" s="206" t="s">
        <v>211</v>
      </c>
      <c r="AU613" s="206" t="s">
        <v>207</v>
      </c>
      <c r="AV613" s="13" t="s">
        <v>82</v>
      </c>
      <c r="AW613" s="13" t="s">
        <v>5</v>
      </c>
      <c r="AX613" s="13" t="s">
        <v>74</v>
      </c>
      <c r="AY613" s="206" t="s">
        <v>198</v>
      </c>
    </row>
    <row r="614" spans="2:51" s="13" customFormat="1" ht="11.25">
      <c r="B614" s="197"/>
      <c r="C614" s="198"/>
      <c r="D614" s="192" t="s">
        <v>211</v>
      </c>
      <c r="E614" s="199" t="s">
        <v>20</v>
      </c>
      <c r="F614" s="200" t="s">
        <v>1614</v>
      </c>
      <c r="G614" s="198"/>
      <c r="H614" s="199" t="s">
        <v>20</v>
      </c>
      <c r="I614" s="201"/>
      <c r="J614" s="201"/>
      <c r="K614" s="198"/>
      <c r="L614" s="198"/>
      <c r="M614" s="202"/>
      <c r="N614" s="203"/>
      <c r="O614" s="204"/>
      <c r="P614" s="204"/>
      <c r="Q614" s="204"/>
      <c r="R614" s="204"/>
      <c r="S614" s="204"/>
      <c r="T614" s="204"/>
      <c r="U614" s="204"/>
      <c r="V614" s="204"/>
      <c r="W614" s="204"/>
      <c r="X614" s="205"/>
      <c r="AT614" s="206" t="s">
        <v>211</v>
      </c>
      <c r="AU614" s="206" t="s">
        <v>207</v>
      </c>
      <c r="AV614" s="13" t="s">
        <v>82</v>
      </c>
      <c r="AW614" s="13" t="s">
        <v>5</v>
      </c>
      <c r="AX614" s="13" t="s">
        <v>74</v>
      </c>
      <c r="AY614" s="206" t="s">
        <v>198</v>
      </c>
    </row>
    <row r="615" spans="2:51" s="13" customFormat="1" ht="11.25">
      <c r="B615" s="197"/>
      <c r="C615" s="198"/>
      <c r="D615" s="192" t="s">
        <v>211</v>
      </c>
      <c r="E615" s="199" t="s">
        <v>20</v>
      </c>
      <c r="F615" s="200" t="s">
        <v>324</v>
      </c>
      <c r="G615" s="198"/>
      <c r="H615" s="199" t="s">
        <v>20</v>
      </c>
      <c r="I615" s="201"/>
      <c r="J615" s="201"/>
      <c r="K615" s="198"/>
      <c r="L615" s="198"/>
      <c r="M615" s="202"/>
      <c r="N615" s="203"/>
      <c r="O615" s="204"/>
      <c r="P615" s="204"/>
      <c r="Q615" s="204"/>
      <c r="R615" s="204"/>
      <c r="S615" s="204"/>
      <c r="T615" s="204"/>
      <c r="U615" s="204"/>
      <c r="V615" s="204"/>
      <c r="W615" s="204"/>
      <c r="X615" s="205"/>
      <c r="AT615" s="206" t="s">
        <v>211</v>
      </c>
      <c r="AU615" s="206" t="s">
        <v>207</v>
      </c>
      <c r="AV615" s="13" t="s">
        <v>82</v>
      </c>
      <c r="AW615" s="13" t="s">
        <v>5</v>
      </c>
      <c r="AX615" s="13" t="s">
        <v>74</v>
      </c>
      <c r="AY615" s="206" t="s">
        <v>198</v>
      </c>
    </row>
    <row r="616" spans="2:51" s="13" customFormat="1" ht="11.25">
      <c r="B616" s="197"/>
      <c r="C616" s="198"/>
      <c r="D616" s="192" t="s">
        <v>211</v>
      </c>
      <c r="E616" s="199" t="s">
        <v>20</v>
      </c>
      <c r="F616" s="200" t="s">
        <v>325</v>
      </c>
      <c r="G616" s="198"/>
      <c r="H616" s="199" t="s">
        <v>20</v>
      </c>
      <c r="I616" s="201"/>
      <c r="J616" s="201"/>
      <c r="K616" s="198"/>
      <c r="L616" s="198"/>
      <c r="M616" s="202"/>
      <c r="N616" s="203"/>
      <c r="O616" s="204"/>
      <c r="P616" s="204"/>
      <c r="Q616" s="204"/>
      <c r="R616" s="204"/>
      <c r="S616" s="204"/>
      <c r="T616" s="204"/>
      <c r="U616" s="204"/>
      <c r="V616" s="204"/>
      <c r="W616" s="204"/>
      <c r="X616" s="205"/>
      <c r="AT616" s="206" t="s">
        <v>211</v>
      </c>
      <c r="AU616" s="206" t="s">
        <v>207</v>
      </c>
      <c r="AV616" s="13" t="s">
        <v>82</v>
      </c>
      <c r="AW616" s="13" t="s">
        <v>5</v>
      </c>
      <c r="AX616" s="13" t="s">
        <v>74</v>
      </c>
      <c r="AY616" s="206" t="s">
        <v>198</v>
      </c>
    </row>
    <row r="617" spans="2:51" s="13" customFormat="1" ht="11.25">
      <c r="B617" s="197"/>
      <c r="C617" s="198"/>
      <c r="D617" s="192" t="s">
        <v>211</v>
      </c>
      <c r="E617" s="199" t="s">
        <v>20</v>
      </c>
      <c r="F617" s="200" t="s">
        <v>234</v>
      </c>
      <c r="G617" s="198"/>
      <c r="H617" s="199" t="s">
        <v>20</v>
      </c>
      <c r="I617" s="201"/>
      <c r="J617" s="201"/>
      <c r="K617" s="198"/>
      <c r="L617" s="198"/>
      <c r="M617" s="202"/>
      <c r="N617" s="203"/>
      <c r="O617" s="204"/>
      <c r="P617" s="204"/>
      <c r="Q617" s="204"/>
      <c r="R617" s="204"/>
      <c r="S617" s="204"/>
      <c r="T617" s="204"/>
      <c r="U617" s="204"/>
      <c r="V617" s="204"/>
      <c r="W617" s="204"/>
      <c r="X617" s="205"/>
      <c r="AT617" s="206" t="s">
        <v>211</v>
      </c>
      <c r="AU617" s="206" t="s">
        <v>207</v>
      </c>
      <c r="AV617" s="13" t="s">
        <v>82</v>
      </c>
      <c r="AW617" s="13" t="s">
        <v>5</v>
      </c>
      <c r="AX617" s="13" t="s">
        <v>74</v>
      </c>
      <c r="AY617" s="206" t="s">
        <v>198</v>
      </c>
    </row>
    <row r="618" spans="2:51" s="14" customFormat="1" ht="11.25">
      <c r="B618" s="207"/>
      <c r="C618" s="208"/>
      <c r="D618" s="192" t="s">
        <v>211</v>
      </c>
      <c r="E618" s="209" t="s">
        <v>20</v>
      </c>
      <c r="F618" s="210" t="s">
        <v>331</v>
      </c>
      <c r="G618" s="208"/>
      <c r="H618" s="211">
        <v>30.96</v>
      </c>
      <c r="I618" s="212"/>
      <c r="J618" s="212"/>
      <c r="K618" s="208"/>
      <c r="L618" s="208"/>
      <c r="M618" s="213"/>
      <c r="N618" s="214"/>
      <c r="O618" s="215"/>
      <c r="P618" s="215"/>
      <c r="Q618" s="215"/>
      <c r="R618" s="215"/>
      <c r="S618" s="215"/>
      <c r="T618" s="215"/>
      <c r="U618" s="215"/>
      <c r="V618" s="215"/>
      <c r="W618" s="215"/>
      <c r="X618" s="216"/>
      <c r="AT618" s="217" t="s">
        <v>211</v>
      </c>
      <c r="AU618" s="217" t="s">
        <v>207</v>
      </c>
      <c r="AV618" s="14" t="s">
        <v>207</v>
      </c>
      <c r="AW618" s="14" t="s">
        <v>5</v>
      </c>
      <c r="AX618" s="14" t="s">
        <v>74</v>
      </c>
      <c r="AY618" s="217" t="s">
        <v>198</v>
      </c>
    </row>
    <row r="619" spans="2:51" s="13" customFormat="1" ht="11.25">
      <c r="B619" s="197"/>
      <c r="C619" s="198"/>
      <c r="D619" s="192" t="s">
        <v>211</v>
      </c>
      <c r="E619" s="199" t="s">
        <v>20</v>
      </c>
      <c r="F619" s="200" t="s">
        <v>323</v>
      </c>
      <c r="G619" s="198"/>
      <c r="H619" s="199" t="s">
        <v>20</v>
      </c>
      <c r="I619" s="201"/>
      <c r="J619" s="201"/>
      <c r="K619" s="198"/>
      <c r="L619" s="198"/>
      <c r="M619" s="202"/>
      <c r="N619" s="203"/>
      <c r="O619" s="204"/>
      <c r="P619" s="204"/>
      <c r="Q619" s="204"/>
      <c r="R619" s="204"/>
      <c r="S619" s="204"/>
      <c r="T619" s="204"/>
      <c r="U619" s="204"/>
      <c r="V619" s="204"/>
      <c r="W619" s="204"/>
      <c r="X619" s="205"/>
      <c r="AT619" s="206" t="s">
        <v>211</v>
      </c>
      <c r="AU619" s="206" t="s">
        <v>207</v>
      </c>
      <c r="AV619" s="13" t="s">
        <v>82</v>
      </c>
      <c r="AW619" s="13" t="s">
        <v>5</v>
      </c>
      <c r="AX619" s="13" t="s">
        <v>74</v>
      </c>
      <c r="AY619" s="206" t="s">
        <v>198</v>
      </c>
    </row>
    <row r="620" spans="2:51" s="13" customFormat="1" ht="11.25">
      <c r="B620" s="197"/>
      <c r="C620" s="198"/>
      <c r="D620" s="192" t="s">
        <v>211</v>
      </c>
      <c r="E620" s="199" t="s">
        <v>20</v>
      </c>
      <c r="F620" s="200" t="s">
        <v>1614</v>
      </c>
      <c r="G620" s="198"/>
      <c r="H620" s="199" t="s">
        <v>20</v>
      </c>
      <c r="I620" s="201"/>
      <c r="J620" s="201"/>
      <c r="K620" s="198"/>
      <c r="L620" s="198"/>
      <c r="M620" s="202"/>
      <c r="N620" s="203"/>
      <c r="O620" s="204"/>
      <c r="P620" s="204"/>
      <c r="Q620" s="204"/>
      <c r="R620" s="204"/>
      <c r="S620" s="204"/>
      <c r="T620" s="204"/>
      <c r="U620" s="204"/>
      <c r="V620" s="204"/>
      <c r="W620" s="204"/>
      <c r="X620" s="205"/>
      <c r="AT620" s="206" t="s">
        <v>211</v>
      </c>
      <c r="AU620" s="206" t="s">
        <v>207</v>
      </c>
      <c r="AV620" s="13" t="s">
        <v>82</v>
      </c>
      <c r="AW620" s="13" t="s">
        <v>5</v>
      </c>
      <c r="AX620" s="13" t="s">
        <v>74</v>
      </c>
      <c r="AY620" s="206" t="s">
        <v>198</v>
      </c>
    </row>
    <row r="621" spans="2:51" s="13" customFormat="1" ht="11.25">
      <c r="B621" s="197"/>
      <c r="C621" s="198"/>
      <c r="D621" s="192" t="s">
        <v>211</v>
      </c>
      <c r="E621" s="199" t="s">
        <v>20</v>
      </c>
      <c r="F621" s="200" t="s">
        <v>324</v>
      </c>
      <c r="G621" s="198"/>
      <c r="H621" s="199" t="s">
        <v>20</v>
      </c>
      <c r="I621" s="201"/>
      <c r="J621" s="201"/>
      <c r="K621" s="198"/>
      <c r="L621" s="198"/>
      <c r="M621" s="202"/>
      <c r="N621" s="203"/>
      <c r="O621" s="204"/>
      <c r="P621" s="204"/>
      <c r="Q621" s="204"/>
      <c r="R621" s="204"/>
      <c r="S621" s="204"/>
      <c r="T621" s="204"/>
      <c r="U621" s="204"/>
      <c r="V621" s="204"/>
      <c r="W621" s="204"/>
      <c r="X621" s="205"/>
      <c r="AT621" s="206" t="s">
        <v>211</v>
      </c>
      <c r="AU621" s="206" t="s">
        <v>207</v>
      </c>
      <c r="AV621" s="13" t="s">
        <v>82</v>
      </c>
      <c r="AW621" s="13" t="s">
        <v>5</v>
      </c>
      <c r="AX621" s="13" t="s">
        <v>74</v>
      </c>
      <c r="AY621" s="206" t="s">
        <v>198</v>
      </c>
    </row>
    <row r="622" spans="2:51" s="13" customFormat="1" ht="11.25">
      <c r="B622" s="197"/>
      <c r="C622" s="198"/>
      <c r="D622" s="192" t="s">
        <v>211</v>
      </c>
      <c r="E622" s="199" t="s">
        <v>20</v>
      </c>
      <c r="F622" s="200" t="s">
        <v>325</v>
      </c>
      <c r="G622" s="198"/>
      <c r="H622" s="199" t="s">
        <v>20</v>
      </c>
      <c r="I622" s="201"/>
      <c r="J622" s="201"/>
      <c r="K622" s="198"/>
      <c r="L622" s="198"/>
      <c r="M622" s="202"/>
      <c r="N622" s="203"/>
      <c r="O622" s="204"/>
      <c r="P622" s="204"/>
      <c r="Q622" s="204"/>
      <c r="R622" s="204"/>
      <c r="S622" s="204"/>
      <c r="T622" s="204"/>
      <c r="U622" s="204"/>
      <c r="V622" s="204"/>
      <c r="W622" s="204"/>
      <c r="X622" s="205"/>
      <c r="AT622" s="206" t="s">
        <v>211</v>
      </c>
      <c r="AU622" s="206" t="s">
        <v>207</v>
      </c>
      <c r="AV622" s="13" t="s">
        <v>82</v>
      </c>
      <c r="AW622" s="13" t="s">
        <v>5</v>
      </c>
      <c r="AX622" s="13" t="s">
        <v>74</v>
      </c>
      <c r="AY622" s="206" t="s">
        <v>198</v>
      </c>
    </row>
    <row r="623" spans="2:51" s="13" customFormat="1" ht="11.25">
      <c r="B623" s="197"/>
      <c r="C623" s="198"/>
      <c r="D623" s="192" t="s">
        <v>211</v>
      </c>
      <c r="E623" s="199" t="s">
        <v>20</v>
      </c>
      <c r="F623" s="200" t="s">
        <v>236</v>
      </c>
      <c r="G623" s="198"/>
      <c r="H623" s="199" t="s">
        <v>20</v>
      </c>
      <c r="I623" s="201"/>
      <c r="J623" s="201"/>
      <c r="K623" s="198"/>
      <c r="L623" s="198"/>
      <c r="M623" s="202"/>
      <c r="N623" s="203"/>
      <c r="O623" s="204"/>
      <c r="P623" s="204"/>
      <c r="Q623" s="204"/>
      <c r="R623" s="204"/>
      <c r="S623" s="204"/>
      <c r="T623" s="204"/>
      <c r="U623" s="204"/>
      <c r="V623" s="204"/>
      <c r="W623" s="204"/>
      <c r="X623" s="205"/>
      <c r="AT623" s="206" t="s">
        <v>211</v>
      </c>
      <c r="AU623" s="206" t="s">
        <v>207</v>
      </c>
      <c r="AV623" s="13" t="s">
        <v>82</v>
      </c>
      <c r="AW623" s="13" t="s">
        <v>5</v>
      </c>
      <c r="AX623" s="13" t="s">
        <v>74</v>
      </c>
      <c r="AY623" s="206" t="s">
        <v>198</v>
      </c>
    </row>
    <row r="624" spans="2:51" s="14" customFormat="1" ht="11.25">
      <c r="B624" s="207"/>
      <c r="C624" s="208"/>
      <c r="D624" s="192" t="s">
        <v>211</v>
      </c>
      <c r="E624" s="209" t="s">
        <v>20</v>
      </c>
      <c r="F624" s="210" t="s">
        <v>332</v>
      </c>
      <c r="G624" s="208"/>
      <c r="H624" s="211">
        <v>39.284999999999997</v>
      </c>
      <c r="I624" s="212"/>
      <c r="J624" s="212"/>
      <c r="K624" s="208"/>
      <c r="L624" s="208"/>
      <c r="M624" s="213"/>
      <c r="N624" s="214"/>
      <c r="O624" s="215"/>
      <c r="P624" s="215"/>
      <c r="Q624" s="215"/>
      <c r="R624" s="215"/>
      <c r="S624" s="215"/>
      <c r="T624" s="215"/>
      <c r="U624" s="215"/>
      <c r="V624" s="215"/>
      <c r="W624" s="215"/>
      <c r="X624" s="216"/>
      <c r="AT624" s="217" t="s">
        <v>211</v>
      </c>
      <c r="AU624" s="217" t="s">
        <v>207</v>
      </c>
      <c r="AV624" s="14" t="s">
        <v>207</v>
      </c>
      <c r="AW624" s="14" t="s">
        <v>5</v>
      </c>
      <c r="AX624" s="14" t="s">
        <v>74</v>
      </c>
      <c r="AY624" s="217" t="s">
        <v>198</v>
      </c>
    </row>
    <row r="625" spans="2:51" s="13" customFormat="1" ht="11.25">
      <c r="B625" s="197"/>
      <c r="C625" s="198"/>
      <c r="D625" s="192" t="s">
        <v>211</v>
      </c>
      <c r="E625" s="199" t="s">
        <v>20</v>
      </c>
      <c r="F625" s="200" t="s">
        <v>323</v>
      </c>
      <c r="G625" s="198"/>
      <c r="H625" s="199" t="s">
        <v>20</v>
      </c>
      <c r="I625" s="201"/>
      <c r="J625" s="201"/>
      <c r="K625" s="198"/>
      <c r="L625" s="198"/>
      <c r="M625" s="202"/>
      <c r="N625" s="203"/>
      <c r="O625" s="204"/>
      <c r="P625" s="204"/>
      <c r="Q625" s="204"/>
      <c r="R625" s="204"/>
      <c r="S625" s="204"/>
      <c r="T625" s="204"/>
      <c r="U625" s="204"/>
      <c r="V625" s="204"/>
      <c r="W625" s="204"/>
      <c r="X625" s="205"/>
      <c r="AT625" s="206" t="s">
        <v>211</v>
      </c>
      <c r="AU625" s="206" t="s">
        <v>207</v>
      </c>
      <c r="AV625" s="13" t="s">
        <v>82</v>
      </c>
      <c r="AW625" s="13" t="s">
        <v>5</v>
      </c>
      <c r="AX625" s="13" t="s">
        <v>74</v>
      </c>
      <c r="AY625" s="206" t="s">
        <v>198</v>
      </c>
    </row>
    <row r="626" spans="2:51" s="13" customFormat="1" ht="11.25">
      <c r="B626" s="197"/>
      <c r="C626" s="198"/>
      <c r="D626" s="192" t="s">
        <v>211</v>
      </c>
      <c r="E626" s="199" t="s">
        <v>20</v>
      </c>
      <c r="F626" s="200" t="s">
        <v>1614</v>
      </c>
      <c r="G626" s="198"/>
      <c r="H626" s="199" t="s">
        <v>20</v>
      </c>
      <c r="I626" s="201"/>
      <c r="J626" s="201"/>
      <c r="K626" s="198"/>
      <c r="L626" s="198"/>
      <c r="M626" s="202"/>
      <c r="N626" s="203"/>
      <c r="O626" s="204"/>
      <c r="P626" s="204"/>
      <c r="Q626" s="204"/>
      <c r="R626" s="204"/>
      <c r="S626" s="204"/>
      <c r="T626" s="204"/>
      <c r="U626" s="204"/>
      <c r="V626" s="204"/>
      <c r="W626" s="204"/>
      <c r="X626" s="205"/>
      <c r="AT626" s="206" t="s">
        <v>211</v>
      </c>
      <c r="AU626" s="206" t="s">
        <v>207</v>
      </c>
      <c r="AV626" s="13" t="s">
        <v>82</v>
      </c>
      <c r="AW626" s="13" t="s">
        <v>5</v>
      </c>
      <c r="AX626" s="13" t="s">
        <v>74</v>
      </c>
      <c r="AY626" s="206" t="s">
        <v>198</v>
      </c>
    </row>
    <row r="627" spans="2:51" s="13" customFormat="1" ht="11.25">
      <c r="B627" s="197"/>
      <c r="C627" s="198"/>
      <c r="D627" s="192" t="s">
        <v>211</v>
      </c>
      <c r="E627" s="199" t="s">
        <v>20</v>
      </c>
      <c r="F627" s="200" t="s">
        <v>324</v>
      </c>
      <c r="G627" s="198"/>
      <c r="H627" s="199" t="s">
        <v>20</v>
      </c>
      <c r="I627" s="201"/>
      <c r="J627" s="201"/>
      <c r="K627" s="198"/>
      <c r="L627" s="198"/>
      <c r="M627" s="202"/>
      <c r="N627" s="203"/>
      <c r="O627" s="204"/>
      <c r="P627" s="204"/>
      <c r="Q627" s="204"/>
      <c r="R627" s="204"/>
      <c r="S627" s="204"/>
      <c r="T627" s="204"/>
      <c r="U627" s="204"/>
      <c r="V627" s="204"/>
      <c r="W627" s="204"/>
      <c r="X627" s="205"/>
      <c r="AT627" s="206" t="s">
        <v>211</v>
      </c>
      <c r="AU627" s="206" t="s">
        <v>207</v>
      </c>
      <c r="AV627" s="13" t="s">
        <v>82</v>
      </c>
      <c r="AW627" s="13" t="s">
        <v>5</v>
      </c>
      <c r="AX627" s="13" t="s">
        <v>74</v>
      </c>
      <c r="AY627" s="206" t="s">
        <v>198</v>
      </c>
    </row>
    <row r="628" spans="2:51" s="13" customFormat="1" ht="11.25">
      <c r="B628" s="197"/>
      <c r="C628" s="198"/>
      <c r="D628" s="192" t="s">
        <v>211</v>
      </c>
      <c r="E628" s="199" t="s">
        <v>20</v>
      </c>
      <c r="F628" s="200" t="s">
        <v>325</v>
      </c>
      <c r="G628" s="198"/>
      <c r="H628" s="199" t="s">
        <v>20</v>
      </c>
      <c r="I628" s="201"/>
      <c r="J628" s="201"/>
      <c r="K628" s="198"/>
      <c r="L628" s="198"/>
      <c r="M628" s="202"/>
      <c r="N628" s="203"/>
      <c r="O628" s="204"/>
      <c r="P628" s="204"/>
      <c r="Q628" s="204"/>
      <c r="R628" s="204"/>
      <c r="S628" s="204"/>
      <c r="T628" s="204"/>
      <c r="U628" s="204"/>
      <c r="V628" s="204"/>
      <c r="W628" s="204"/>
      <c r="X628" s="205"/>
      <c r="AT628" s="206" t="s">
        <v>211</v>
      </c>
      <c r="AU628" s="206" t="s">
        <v>207</v>
      </c>
      <c r="AV628" s="13" t="s">
        <v>82</v>
      </c>
      <c r="AW628" s="13" t="s">
        <v>5</v>
      </c>
      <c r="AX628" s="13" t="s">
        <v>74</v>
      </c>
      <c r="AY628" s="206" t="s">
        <v>198</v>
      </c>
    </row>
    <row r="629" spans="2:51" s="13" customFormat="1" ht="11.25">
      <c r="B629" s="197"/>
      <c r="C629" s="198"/>
      <c r="D629" s="192" t="s">
        <v>211</v>
      </c>
      <c r="E629" s="199" t="s">
        <v>20</v>
      </c>
      <c r="F629" s="200" t="s">
        <v>238</v>
      </c>
      <c r="G629" s="198"/>
      <c r="H629" s="199" t="s">
        <v>20</v>
      </c>
      <c r="I629" s="201"/>
      <c r="J629" s="201"/>
      <c r="K629" s="198"/>
      <c r="L629" s="198"/>
      <c r="M629" s="202"/>
      <c r="N629" s="203"/>
      <c r="O629" s="204"/>
      <c r="P629" s="204"/>
      <c r="Q629" s="204"/>
      <c r="R629" s="204"/>
      <c r="S629" s="204"/>
      <c r="T629" s="204"/>
      <c r="U629" s="204"/>
      <c r="V629" s="204"/>
      <c r="W629" s="204"/>
      <c r="X629" s="205"/>
      <c r="AT629" s="206" t="s">
        <v>211</v>
      </c>
      <c r="AU629" s="206" t="s">
        <v>207</v>
      </c>
      <c r="AV629" s="13" t="s">
        <v>82</v>
      </c>
      <c r="AW629" s="13" t="s">
        <v>5</v>
      </c>
      <c r="AX629" s="13" t="s">
        <v>74</v>
      </c>
      <c r="AY629" s="206" t="s">
        <v>198</v>
      </c>
    </row>
    <row r="630" spans="2:51" s="14" customFormat="1" ht="11.25">
      <c r="B630" s="207"/>
      <c r="C630" s="208"/>
      <c r="D630" s="192" t="s">
        <v>211</v>
      </c>
      <c r="E630" s="209" t="s">
        <v>20</v>
      </c>
      <c r="F630" s="210" t="s">
        <v>333</v>
      </c>
      <c r="G630" s="208"/>
      <c r="H630" s="211">
        <v>52.65</v>
      </c>
      <c r="I630" s="212"/>
      <c r="J630" s="212"/>
      <c r="K630" s="208"/>
      <c r="L630" s="208"/>
      <c r="M630" s="213"/>
      <c r="N630" s="214"/>
      <c r="O630" s="215"/>
      <c r="P630" s="215"/>
      <c r="Q630" s="215"/>
      <c r="R630" s="215"/>
      <c r="S630" s="215"/>
      <c r="T630" s="215"/>
      <c r="U630" s="215"/>
      <c r="V630" s="215"/>
      <c r="W630" s="215"/>
      <c r="X630" s="216"/>
      <c r="AT630" s="217" t="s">
        <v>211</v>
      </c>
      <c r="AU630" s="217" t="s">
        <v>207</v>
      </c>
      <c r="AV630" s="14" t="s">
        <v>207</v>
      </c>
      <c r="AW630" s="14" t="s">
        <v>5</v>
      </c>
      <c r="AX630" s="14" t="s">
        <v>74</v>
      </c>
      <c r="AY630" s="217" t="s">
        <v>198</v>
      </c>
    </row>
    <row r="631" spans="2:51" s="13" customFormat="1" ht="11.25">
      <c r="B631" s="197"/>
      <c r="C631" s="198"/>
      <c r="D631" s="192" t="s">
        <v>211</v>
      </c>
      <c r="E631" s="199" t="s">
        <v>20</v>
      </c>
      <c r="F631" s="200" t="s">
        <v>323</v>
      </c>
      <c r="G631" s="198"/>
      <c r="H631" s="199" t="s">
        <v>20</v>
      </c>
      <c r="I631" s="201"/>
      <c r="J631" s="201"/>
      <c r="K631" s="198"/>
      <c r="L631" s="198"/>
      <c r="M631" s="202"/>
      <c r="N631" s="203"/>
      <c r="O631" s="204"/>
      <c r="P631" s="204"/>
      <c r="Q631" s="204"/>
      <c r="R631" s="204"/>
      <c r="S631" s="204"/>
      <c r="T631" s="204"/>
      <c r="U631" s="204"/>
      <c r="V631" s="204"/>
      <c r="W631" s="204"/>
      <c r="X631" s="205"/>
      <c r="AT631" s="206" t="s">
        <v>211</v>
      </c>
      <c r="AU631" s="206" t="s">
        <v>207</v>
      </c>
      <c r="AV631" s="13" t="s">
        <v>82</v>
      </c>
      <c r="AW631" s="13" t="s">
        <v>5</v>
      </c>
      <c r="AX631" s="13" t="s">
        <v>74</v>
      </c>
      <c r="AY631" s="206" t="s">
        <v>198</v>
      </c>
    </row>
    <row r="632" spans="2:51" s="13" customFormat="1" ht="11.25">
      <c r="B632" s="197"/>
      <c r="C632" s="198"/>
      <c r="D632" s="192" t="s">
        <v>211</v>
      </c>
      <c r="E632" s="199" t="s">
        <v>20</v>
      </c>
      <c r="F632" s="200" t="s">
        <v>1614</v>
      </c>
      <c r="G632" s="198"/>
      <c r="H632" s="199" t="s">
        <v>20</v>
      </c>
      <c r="I632" s="201"/>
      <c r="J632" s="201"/>
      <c r="K632" s="198"/>
      <c r="L632" s="198"/>
      <c r="M632" s="202"/>
      <c r="N632" s="203"/>
      <c r="O632" s="204"/>
      <c r="P632" s="204"/>
      <c r="Q632" s="204"/>
      <c r="R632" s="204"/>
      <c r="S632" s="204"/>
      <c r="T632" s="204"/>
      <c r="U632" s="204"/>
      <c r="V632" s="204"/>
      <c r="W632" s="204"/>
      <c r="X632" s="205"/>
      <c r="AT632" s="206" t="s">
        <v>211</v>
      </c>
      <c r="AU632" s="206" t="s">
        <v>207</v>
      </c>
      <c r="AV632" s="13" t="s">
        <v>82</v>
      </c>
      <c r="AW632" s="13" t="s">
        <v>5</v>
      </c>
      <c r="AX632" s="13" t="s">
        <v>74</v>
      </c>
      <c r="AY632" s="206" t="s">
        <v>198</v>
      </c>
    </row>
    <row r="633" spans="2:51" s="13" customFormat="1" ht="11.25">
      <c r="B633" s="197"/>
      <c r="C633" s="198"/>
      <c r="D633" s="192" t="s">
        <v>211</v>
      </c>
      <c r="E633" s="199" t="s">
        <v>20</v>
      </c>
      <c r="F633" s="200" t="s">
        <v>324</v>
      </c>
      <c r="G633" s="198"/>
      <c r="H633" s="199" t="s">
        <v>20</v>
      </c>
      <c r="I633" s="201"/>
      <c r="J633" s="201"/>
      <c r="K633" s="198"/>
      <c r="L633" s="198"/>
      <c r="M633" s="202"/>
      <c r="N633" s="203"/>
      <c r="O633" s="204"/>
      <c r="P633" s="204"/>
      <c r="Q633" s="204"/>
      <c r="R633" s="204"/>
      <c r="S633" s="204"/>
      <c r="T633" s="204"/>
      <c r="U633" s="204"/>
      <c r="V633" s="204"/>
      <c r="W633" s="204"/>
      <c r="X633" s="205"/>
      <c r="AT633" s="206" t="s">
        <v>211</v>
      </c>
      <c r="AU633" s="206" t="s">
        <v>207</v>
      </c>
      <c r="AV633" s="13" t="s">
        <v>82</v>
      </c>
      <c r="AW633" s="13" t="s">
        <v>5</v>
      </c>
      <c r="AX633" s="13" t="s">
        <v>74</v>
      </c>
      <c r="AY633" s="206" t="s">
        <v>198</v>
      </c>
    </row>
    <row r="634" spans="2:51" s="13" customFormat="1" ht="11.25">
      <c r="B634" s="197"/>
      <c r="C634" s="198"/>
      <c r="D634" s="192" t="s">
        <v>211</v>
      </c>
      <c r="E634" s="199" t="s">
        <v>20</v>
      </c>
      <c r="F634" s="200" t="s">
        <v>325</v>
      </c>
      <c r="G634" s="198"/>
      <c r="H634" s="199" t="s">
        <v>20</v>
      </c>
      <c r="I634" s="201"/>
      <c r="J634" s="201"/>
      <c r="K634" s="198"/>
      <c r="L634" s="198"/>
      <c r="M634" s="202"/>
      <c r="N634" s="203"/>
      <c r="O634" s="204"/>
      <c r="P634" s="204"/>
      <c r="Q634" s="204"/>
      <c r="R634" s="204"/>
      <c r="S634" s="204"/>
      <c r="T634" s="204"/>
      <c r="U634" s="204"/>
      <c r="V634" s="204"/>
      <c r="W634" s="204"/>
      <c r="X634" s="205"/>
      <c r="AT634" s="206" t="s">
        <v>211</v>
      </c>
      <c r="AU634" s="206" t="s">
        <v>207</v>
      </c>
      <c r="AV634" s="13" t="s">
        <v>82</v>
      </c>
      <c r="AW634" s="13" t="s">
        <v>5</v>
      </c>
      <c r="AX634" s="13" t="s">
        <v>74</v>
      </c>
      <c r="AY634" s="206" t="s">
        <v>198</v>
      </c>
    </row>
    <row r="635" spans="2:51" s="13" customFormat="1" ht="11.25">
      <c r="B635" s="197"/>
      <c r="C635" s="198"/>
      <c r="D635" s="192" t="s">
        <v>211</v>
      </c>
      <c r="E635" s="199" t="s">
        <v>20</v>
      </c>
      <c r="F635" s="200" t="s">
        <v>240</v>
      </c>
      <c r="G635" s="198"/>
      <c r="H635" s="199" t="s">
        <v>20</v>
      </c>
      <c r="I635" s="201"/>
      <c r="J635" s="201"/>
      <c r="K635" s="198"/>
      <c r="L635" s="198"/>
      <c r="M635" s="202"/>
      <c r="N635" s="203"/>
      <c r="O635" s="204"/>
      <c r="P635" s="204"/>
      <c r="Q635" s="204"/>
      <c r="R635" s="204"/>
      <c r="S635" s="204"/>
      <c r="T635" s="204"/>
      <c r="U635" s="204"/>
      <c r="V635" s="204"/>
      <c r="W635" s="204"/>
      <c r="X635" s="205"/>
      <c r="AT635" s="206" t="s">
        <v>211</v>
      </c>
      <c r="AU635" s="206" t="s">
        <v>207</v>
      </c>
      <c r="AV635" s="13" t="s">
        <v>82</v>
      </c>
      <c r="AW635" s="13" t="s">
        <v>5</v>
      </c>
      <c r="AX635" s="13" t="s">
        <v>74</v>
      </c>
      <c r="AY635" s="206" t="s">
        <v>198</v>
      </c>
    </row>
    <row r="636" spans="2:51" s="14" customFormat="1" ht="11.25">
      <c r="B636" s="207"/>
      <c r="C636" s="208"/>
      <c r="D636" s="192" t="s">
        <v>211</v>
      </c>
      <c r="E636" s="209" t="s">
        <v>20</v>
      </c>
      <c r="F636" s="210" t="s">
        <v>334</v>
      </c>
      <c r="G636" s="208"/>
      <c r="H636" s="211">
        <v>35.19</v>
      </c>
      <c r="I636" s="212"/>
      <c r="J636" s="212"/>
      <c r="K636" s="208"/>
      <c r="L636" s="208"/>
      <c r="M636" s="213"/>
      <c r="N636" s="214"/>
      <c r="O636" s="215"/>
      <c r="P636" s="215"/>
      <c r="Q636" s="215"/>
      <c r="R636" s="215"/>
      <c r="S636" s="215"/>
      <c r="T636" s="215"/>
      <c r="U636" s="215"/>
      <c r="V636" s="215"/>
      <c r="W636" s="215"/>
      <c r="X636" s="216"/>
      <c r="AT636" s="217" t="s">
        <v>211</v>
      </c>
      <c r="AU636" s="217" t="s">
        <v>207</v>
      </c>
      <c r="AV636" s="14" t="s">
        <v>207</v>
      </c>
      <c r="AW636" s="14" t="s">
        <v>5</v>
      </c>
      <c r="AX636" s="14" t="s">
        <v>74</v>
      </c>
      <c r="AY636" s="217" t="s">
        <v>198</v>
      </c>
    </row>
    <row r="637" spans="2:51" s="13" customFormat="1" ht="11.25">
      <c r="B637" s="197"/>
      <c r="C637" s="198"/>
      <c r="D637" s="192" t="s">
        <v>211</v>
      </c>
      <c r="E637" s="199" t="s">
        <v>20</v>
      </c>
      <c r="F637" s="200" t="s">
        <v>323</v>
      </c>
      <c r="G637" s="198"/>
      <c r="H637" s="199" t="s">
        <v>20</v>
      </c>
      <c r="I637" s="201"/>
      <c r="J637" s="201"/>
      <c r="K637" s="198"/>
      <c r="L637" s="198"/>
      <c r="M637" s="202"/>
      <c r="N637" s="203"/>
      <c r="O637" s="204"/>
      <c r="P637" s="204"/>
      <c r="Q637" s="204"/>
      <c r="R637" s="204"/>
      <c r="S637" s="204"/>
      <c r="T637" s="204"/>
      <c r="U637" s="204"/>
      <c r="V637" s="204"/>
      <c r="W637" s="204"/>
      <c r="X637" s="205"/>
      <c r="AT637" s="206" t="s">
        <v>211</v>
      </c>
      <c r="AU637" s="206" t="s">
        <v>207</v>
      </c>
      <c r="AV637" s="13" t="s">
        <v>82</v>
      </c>
      <c r="AW637" s="13" t="s">
        <v>5</v>
      </c>
      <c r="AX637" s="13" t="s">
        <v>74</v>
      </c>
      <c r="AY637" s="206" t="s">
        <v>198</v>
      </c>
    </row>
    <row r="638" spans="2:51" s="13" customFormat="1" ht="11.25">
      <c r="B638" s="197"/>
      <c r="C638" s="198"/>
      <c r="D638" s="192" t="s">
        <v>211</v>
      </c>
      <c r="E638" s="199" t="s">
        <v>20</v>
      </c>
      <c r="F638" s="200" t="s">
        <v>1614</v>
      </c>
      <c r="G638" s="198"/>
      <c r="H638" s="199" t="s">
        <v>20</v>
      </c>
      <c r="I638" s="201"/>
      <c r="J638" s="201"/>
      <c r="K638" s="198"/>
      <c r="L638" s="198"/>
      <c r="M638" s="202"/>
      <c r="N638" s="203"/>
      <c r="O638" s="204"/>
      <c r="P638" s="204"/>
      <c r="Q638" s="204"/>
      <c r="R638" s="204"/>
      <c r="S638" s="204"/>
      <c r="T638" s="204"/>
      <c r="U638" s="204"/>
      <c r="V638" s="204"/>
      <c r="W638" s="204"/>
      <c r="X638" s="205"/>
      <c r="AT638" s="206" t="s">
        <v>211</v>
      </c>
      <c r="AU638" s="206" t="s">
        <v>207</v>
      </c>
      <c r="AV638" s="13" t="s">
        <v>82</v>
      </c>
      <c r="AW638" s="13" t="s">
        <v>5</v>
      </c>
      <c r="AX638" s="13" t="s">
        <v>74</v>
      </c>
      <c r="AY638" s="206" t="s">
        <v>198</v>
      </c>
    </row>
    <row r="639" spans="2:51" s="13" customFormat="1" ht="11.25">
      <c r="B639" s="197"/>
      <c r="C639" s="198"/>
      <c r="D639" s="192" t="s">
        <v>211</v>
      </c>
      <c r="E639" s="199" t="s">
        <v>20</v>
      </c>
      <c r="F639" s="200" t="s">
        <v>324</v>
      </c>
      <c r="G639" s="198"/>
      <c r="H639" s="199" t="s">
        <v>20</v>
      </c>
      <c r="I639" s="201"/>
      <c r="J639" s="201"/>
      <c r="K639" s="198"/>
      <c r="L639" s="198"/>
      <c r="M639" s="202"/>
      <c r="N639" s="203"/>
      <c r="O639" s="204"/>
      <c r="P639" s="204"/>
      <c r="Q639" s="204"/>
      <c r="R639" s="204"/>
      <c r="S639" s="204"/>
      <c r="T639" s="204"/>
      <c r="U639" s="204"/>
      <c r="V639" s="204"/>
      <c r="W639" s="204"/>
      <c r="X639" s="205"/>
      <c r="AT639" s="206" t="s">
        <v>211</v>
      </c>
      <c r="AU639" s="206" t="s">
        <v>207</v>
      </c>
      <c r="AV639" s="13" t="s">
        <v>82</v>
      </c>
      <c r="AW639" s="13" t="s">
        <v>5</v>
      </c>
      <c r="AX639" s="13" t="s">
        <v>74</v>
      </c>
      <c r="AY639" s="206" t="s">
        <v>198</v>
      </c>
    </row>
    <row r="640" spans="2:51" s="13" customFormat="1" ht="11.25">
      <c r="B640" s="197"/>
      <c r="C640" s="198"/>
      <c r="D640" s="192" t="s">
        <v>211</v>
      </c>
      <c r="E640" s="199" t="s">
        <v>20</v>
      </c>
      <c r="F640" s="200" t="s">
        <v>325</v>
      </c>
      <c r="G640" s="198"/>
      <c r="H640" s="199" t="s">
        <v>20</v>
      </c>
      <c r="I640" s="201"/>
      <c r="J640" s="201"/>
      <c r="K640" s="198"/>
      <c r="L640" s="198"/>
      <c r="M640" s="202"/>
      <c r="N640" s="203"/>
      <c r="O640" s="204"/>
      <c r="P640" s="204"/>
      <c r="Q640" s="204"/>
      <c r="R640" s="204"/>
      <c r="S640" s="204"/>
      <c r="T640" s="204"/>
      <c r="U640" s="204"/>
      <c r="V640" s="204"/>
      <c r="W640" s="204"/>
      <c r="X640" s="205"/>
      <c r="AT640" s="206" t="s">
        <v>211</v>
      </c>
      <c r="AU640" s="206" t="s">
        <v>207</v>
      </c>
      <c r="AV640" s="13" t="s">
        <v>82</v>
      </c>
      <c r="AW640" s="13" t="s">
        <v>5</v>
      </c>
      <c r="AX640" s="13" t="s">
        <v>74</v>
      </c>
      <c r="AY640" s="206" t="s">
        <v>198</v>
      </c>
    </row>
    <row r="641" spans="1:65" s="13" customFormat="1" ht="11.25">
      <c r="B641" s="197"/>
      <c r="C641" s="198"/>
      <c r="D641" s="192" t="s">
        <v>211</v>
      </c>
      <c r="E641" s="199" t="s">
        <v>20</v>
      </c>
      <c r="F641" s="200" t="s">
        <v>241</v>
      </c>
      <c r="G641" s="198"/>
      <c r="H641" s="199" t="s">
        <v>20</v>
      </c>
      <c r="I641" s="201"/>
      <c r="J641" s="201"/>
      <c r="K641" s="198"/>
      <c r="L641" s="198"/>
      <c r="M641" s="202"/>
      <c r="N641" s="203"/>
      <c r="O641" s="204"/>
      <c r="P641" s="204"/>
      <c r="Q641" s="204"/>
      <c r="R641" s="204"/>
      <c r="S641" s="204"/>
      <c r="T641" s="204"/>
      <c r="U641" s="204"/>
      <c r="V641" s="204"/>
      <c r="W641" s="204"/>
      <c r="X641" s="205"/>
      <c r="AT641" s="206" t="s">
        <v>211</v>
      </c>
      <c r="AU641" s="206" t="s">
        <v>207</v>
      </c>
      <c r="AV641" s="13" t="s">
        <v>82</v>
      </c>
      <c r="AW641" s="13" t="s">
        <v>5</v>
      </c>
      <c r="AX641" s="13" t="s">
        <v>74</v>
      </c>
      <c r="AY641" s="206" t="s">
        <v>198</v>
      </c>
    </row>
    <row r="642" spans="1:65" s="14" customFormat="1" ht="11.25">
      <c r="B642" s="207"/>
      <c r="C642" s="208"/>
      <c r="D642" s="192" t="s">
        <v>211</v>
      </c>
      <c r="E642" s="209" t="s">
        <v>20</v>
      </c>
      <c r="F642" s="210" t="s">
        <v>335</v>
      </c>
      <c r="G642" s="208"/>
      <c r="H642" s="211">
        <v>33.119999999999997</v>
      </c>
      <c r="I642" s="212"/>
      <c r="J642" s="212"/>
      <c r="K642" s="208"/>
      <c r="L642" s="208"/>
      <c r="M642" s="213"/>
      <c r="N642" s="214"/>
      <c r="O642" s="215"/>
      <c r="P642" s="215"/>
      <c r="Q642" s="215"/>
      <c r="R642" s="215"/>
      <c r="S642" s="215"/>
      <c r="T642" s="215"/>
      <c r="U642" s="215"/>
      <c r="V642" s="215"/>
      <c r="W642" s="215"/>
      <c r="X642" s="216"/>
      <c r="AT642" s="217" t="s">
        <v>211</v>
      </c>
      <c r="AU642" s="217" t="s">
        <v>207</v>
      </c>
      <c r="AV642" s="14" t="s">
        <v>207</v>
      </c>
      <c r="AW642" s="14" t="s">
        <v>5</v>
      </c>
      <c r="AX642" s="14" t="s">
        <v>74</v>
      </c>
      <c r="AY642" s="217" t="s">
        <v>198</v>
      </c>
    </row>
    <row r="643" spans="1:65" s="13" customFormat="1" ht="11.25">
      <c r="B643" s="197"/>
      <c r="C643" s="198"/>
      <c r="D643" s="192" t="s">
        <v>211</v>
      </c>
      <c r="E643" s="199" t="s">
        <v>20</v>
      </c>
      <c r="F643" s="200" t="s">
        <v>323</v>
      </c>
      <c r="G643" s="198"/>
      <c r="H643" s="199" t="s">
        <v>20</v>
      </c>
      <c r="I643" s="201"/>
      <c r="J643" s="201"/>
      <c r="K643" s="198"/>
      <c r="L643" s="198"/>
      <c r="M643" s="202"/>
      <c r="N643" s="203"/>
      <c r="O643" s="204"/>
      <c r="P643" s="204"/>
      <c r="Q643" s="204"/>
      <c r="R643" s="204"/>
      <c r="S643" s="204"/>
      <c r="T643" s="204"/>
      <c r="U643" s="204"/>
      <c r="V643" s="204"/>
      <c r="W643" s="204"/>
      <c r="X643" s="205"/>
      <c r="AT643" s="206" t="s">
        <v>211</v>
      </c>
      <c r="AU643" s="206" t="s">
        <v>207</v>
      </c>
      <c r="AV643" s="13" t="s">
        <v>82</v>
      </c>
      <c r="AW643" s="13" t="s">
        <v>5</v>
      </c>
      <c r="AX643" s="13" t="s">
        <v>74</v>
      </c>
      <c r="AY643" s="206" t="s">
        <v>198</v>
      </c>
    </row>
    <row r="644" spans="1:65" s="13" customFormat="1" ht="11.25">
      <c r="B644" s="197"/>
      <c r="C644" s="198"/>
      <c r="D644" s="192" t="s">
        <v>211</v>
      </c>
      <c r="E644" s="199" t="s">
        <v>20</v>
      </c>
      <c r="F644" s="200" t="s">
        <v>1614</v>
      </c>
      <c r="G644" s="198"/>
      <c r="H644" s="199" t="s">
        <v>20</v>
      </c>
      <c r="I644" s="201"/>
      <c r="J644" s="201"/>
      <c r="K644" s="198"/>
      <c r="L644" s="198"/>
      <c r="M644" s="202"/>
      <c r="N644" s="203"/>
      <c r="O644" s="204"/>
      <c r="P644" s="204"/>
      <c r="Q644" s="204"/>
      <c r="R644" s="204"/>
      <c r="S644" s="204"/>
      <c r="T644" s="204"/>
      <c r="U644" s="204"/>
      <c r="V644" s="204"/>
      <c r="W644" s="204"/>
      <c r="X644" s="205"/>
      <c r="AT644" s="206" t="s">
        <v>211</v>
      </c>
      <c r="AU644" s="206" t="s">
        <v>207</v>
      </c>
      <c r="AV644" s="13" t="s">
        <v>82</v>
      </c>
      <c r="AW644" s="13" t="s">
        <v>5</v>
      </c>
      <c r="AX644" s="13" t="s">
        <v>74</v>
      </c>
      <c r="AY644" s="206" t="s">
        <v>198</v>
      </c>
    </row>
    <row r="645" spans="1:65" s="13" customFormat="1" ht="11.25">
      <c r="B645" s="197"/>
      <c r="C645" s="198"/>
      <c r="D645" s="192" t="s">
        <v>211</v>
      </c>
      <c r="E645" s="199" t="s">
        <v>20</v>
      </c>
      <c r="F645" s="200" t="s">
        <v>324</v>
      </c>
      <c r="G645" s="198"/>
      <c r="H645" s="199" t="s">
        <v>20</v>
      </c>
      <c r="I645" s="201"/>
      <c r="J645" s="201"/>
      <c r="K645" s="198"/>
      <c r="L645" s="198"/>
      <c r="M645" s="202"/>
      <c r="N645" s="203"/>
      <c r="O645" s="204"/>
      <c r="P645" s="204"/>
      <c r="Q645" s="204"/>
      <c r="R645" s="204"/>
      <c r="S645" s="204"/>
      <c r="T645" s="204"/>
      <c r="U645" s="204"/>
      <c r="V645" s="204"/>
      <c r="W645" s="204"/>
      <c r="X645" s="205"/>
      <c r="AT645" s="206" t="s">
        <v>211</v>
      </c>
      <c r="AU645" s="206" t="s">
        <v>207</v>
      </c>
      <c r="AV645" s="13" t="s">
        <v>82</v>
      </c>
      <c r="AW645" s="13" t="s">
        <v>5</v>
      </c>
      <c r="AX645" s="13" t="s">
        <v>74</v>
      </c>
      <c r="AY645" s="206" t="s">
        <v>198</v>
      </c>
    </row>
    <row r="646" spans="1:65" s="13" customFormat="1" ht="11.25">
      <c r="B646" s="197"/>
      <c r="C646" s="198"/>
      <c r="D646" s="192" t="s">
        <v>211</v>
      </c>
      <c r="E646" s="199" t="s">
        <v>20</v>
      </c>
      <c r="F646" s="200" t="s">
        <v>325</v>
      </c>
      <c r="G646" s="198"/>
      <c r="H646" s="199" t="s">
        <v>20</v>
      </c>
      <c r="I646" s="201"/>
      <c r="J646" s="201"/>
      <c r="K646" s="198"/>
      <c r="L646" s="198"/>
      <c r="M646" s="202"/>
      <c r="N646" s="203"/>
      <c r="O646" s="204"/>
      <c r="P646" s="204"/>
      <c r="Q646" s="204"/>
      <c r="R646" s="204"/>
      <c r="S646" s="204"/>
      <c r="T646" s="204"/>
      <c r="U646" s="204"/>
      <c r="V646" s="204"/>
      <c r="W646" s="204"/>
      <c r="X646" s="205"/>
      <c r="AT646" s="206" t="s">
        <v>211</v>
      </c>
      <c r="AU646" s="206" t="s">
        <v>207</v>
      </c>
      <c r="AV646" s="13" t="s">
        <v>82</v>
      </c>
      <c r="AW646" s="13" t="s">
        <v>5</v>
      </c>
      <c r="AX646" s="13" t="s">
        <v>74</v>
      </c>
      <c r="AY646" s="206" t="s">
        <v>198</v>
      </c>
    </row>
    <row r="647" spans="1:65" s="13" customFormat="1" ht="11.25">
      <c r="B647" s="197"/>
      <c r="C647" s="198"/>
      <c r="D647" s="192" t="s">
        <v>211</v>
      </c>
      <c r="E647" s="199" t="s">
        <v>20</v>
      </c>
      <c r="F647" s="200" t="s">
        <v>243</v>
      </c>
      <c r="G647" s="198"/>
      <c r="H647" s="199" t="s">
        <v>20</v>
      </c>
      <c r="I647" s="201"/>
      <c r="J647" s="201"/>
      <c r="K647" s="198"/>
      <c r="L647" s="198"/>
      <c r="M647" s="202"/>
      <c r="N647" s="203"/>
      <c r="O647" s="204"/>
      <c r="P647" s="204"/>
      <c r="Q647" s="204"/>
      <c r="R647" s="204"/>
      <c r="S647" s="204"/>
      <c r="T647" s="204"/>
      <c r="U647" s="204"/>
      <c r="V647" s="204"/>
      <c r="W647" s="204"/>
      <c r="X647" s="205"/>
      <c r="AT647" s="206" t="s">
        <v>211</v>
      </c>
      <c r="AU647" s="206" t="s">
        <v>207</v>
      </c>
      <c r="AV647" s="13" t="s">
        <v>82</v>
      </c>
      <c r="AW647" s="13" t="s">
        <v>5</v>
      </c>
      <c r="AX647" s="13" t="s">
        <v>74</v>
      </c>
      <c r="AY647" s="206" t="s">
        <v>198</v>
      </c>
    </row>
    <row r="648" spans="1:65" s="14" customFormat="1" ht="11.25">
      <c r="B648" s="207"/>
      <c r="C648" s="208"/>
      <c r="D648" s="192" t="s">
        <v>211</v>
      </c>
      <c r="E648" s="209" t="s">
        <v>20</v>
      </c>
      <c r="F648" s="210" t="s">
        <v>336</v>
      </c>
      <c r="G648" s="208"/>
      <c r="H648" s="211">
        <v>56.115000000000002</v>
      </c>
      <c r="I648" s="212"/>
      <c r="J648" s="212"/>
      <c r="K648" s="208"/>
      <c r="L648" s="208"/>
      <c r="M648" s="213"/>
      <c r="N648" s="214"/>
      <c r="O648" s="215"/>
      <c r="P648" s="215"/>
      <c r="Q648" s="215"/>
      <c r="R648" s="215"/>
      <c r="S648" s="215"/>
      <c r="T648" s="215"/>
      <c r="U648" s="215"/>
      <c r="V648" s="215"/>
      <c r="W648" s="215"/>
      <c r="X648" s="216"/>
      <c r="AT648" s="217" t="s">
        <v>211</v>
      </c>
      <c r="AU648" s="217" t="s">
        <v>207</v>
      </c>
      <c r="AV648" s="14" t="s">
        <v>207</v>
      </c>
      <c r="AW648" s="14" t="s">
        <v>5</v>
      </c>
      <c r="AX648" s="14" t="s">
        <v>74</v>
      </c>
      <c r="AY648" s="217" t="s">
        <v>198</v>
      </c>
    </row>
    <row r="649" spans="1:65" s="16" customFormat="1" ht="11.25">
      <c r="B649" s="229"/>
      <c r="C649" s="230"/>
      <c r="D649" s="192" t="s">
        <v>211</v>
      </c>
      <c r="E649" s="231" t="s">
        <v>20</v>
      </c>
      <c r="F649" s="232" t="s">
        <v>282</v>
      </c>
      <c r="G649" s="230"/>
      <c r="H649" s="233">
        <v>400.63499999999999</v>
      </c>
      <c r="I649" s="234"/>
      <c r="J649" s="234"/>
      <c r="K649" s="230"/>
      <c r="L649" s="230"/>
      <c r="M649" s="235"/>
      <c r="N649" s="236"/>
      <c r="O649" s="237"/>
      <c r="P649" s="237"/>
      <c r="Q649" s="237"/>
      <c r="R649" s="237"/>
      <c r="S649" s="237"/>
      <c r="T649" s="237"/>
      <c r="U649" s="237"/>
      <c r="V649" s="237"/>
      <c r="W649" s="237"/>
      <c r="X649" s="238"/>
      <c r="AT649" s="239" t="s">
        <v>211</v>
      </c>
      <c r="AU649" s="239" t="s">
        <v>207</v>
      </c>
      <c r="AV649" s="16" t="s">
        <v>206</v>
      </c>
      <c r="AW649" s="16" t="s">
        <v>5</v>
      </c>
      <c r="AX649" s="16" t="s">
        <v>82</v>
      </c>
      <c r="AY649" s="239" t="s">
        <v>198</v>
      </c>
    </row>
    <row r="650" spans="1:65" s="2" customFormat="1" ht="24.2" customHeight="1">
      <c r="A650" s="36"/>
      <c r="B650" s="37"/>
      <c r="C650" s="178" t="s">
        <v>383</v>
      </c>
      <c r="D650" s="178" t="s">
        <v>201</v>
      </c>
      <c r="E650" s="179" t="s">
        <v>1615</v>
      </c>
      <c r="F650" s="180" t="s">
        <v>1616</v>
      </c>
      <c r="G650" s="181" t="s">
        <v>254</v>
      </c>
      <c r="H650" s="182">
        <v>400.63499999999999</v>
      </c>
      <c r="I650" s="183"/>
      <c r="J650" s="183"/>
      <c r="K650" s="184">
        <f>ROUND(P650*H650,2)</f>
        <v>0</v>
      </c>
      <c r="L650" s="180" t="s">
        <v>205</v>
      </c>
      <c r="M650" s="41"/>
      <c r="N650" s="185" t="s">
        <v>20</v>
      </c>
      <c r="O650" s="186" t="s">
        <v>44</v>
      </c>
      <c r="P650" s="187">
        <f>I650+J650</f>
        <v>0</v>
      </c>
      <c r="Q650" s="187">
        <f>ROUND(I650*H650,2)</f>
        <v>0</v>
      </c>
      <c r="R650" s="187">
        <f>ROUND(J650*H650,2)</f>
        <v>0</v>
      </c>
      <c r="S650" s="66"/>
      <c r="T650" s="188">
        <f>S650*H650</f>
        <v>0</v>
      </c>
      <c r="U650" s="188">
        <v>1.6E-2</v>
      </c>
      <c r="V650" s="188">
        <f>U650*H650</f>
        <v>6.4101600000000003</v>
      </c>
      <c r="W650" s="188">
        <v>0</v>
      </c>
      <c r="X650" s="189">
        <f>W650*H650</f>
        <v>0</v>
      </c>
      <c r="Y650" s="36"/>
      <c r="Z650" s="36"/>
      <c r="AA650" s="36"/>
      <c r="AB650" s="36"/>
      <c r="AC650" s="36"/>
      <c r="AD650" s="36"/>
      <c r="AE650" s="36"/>
      <c r="AR650" s="190" t="s">
        <v>206</v>
      </c>
      <c r="AT650" s="190" t="s">
        <v>201</v>
      </c>
      <c r="AU650" s="190" t="s">
        <v>207</v>
      </c>
      <c r="AY650" s="19" t="s">
        <v>198</v>
      </c>
      <c r="BE650" s="191">
        <f>IF(O650="základní",K650,0)</f>
        <v>0</v>
      </c>
      <c r="BF650" s="191">
        <f>IF(O650="snížená",K650,0)</f>
        <v>0</v>
      </c>
      <c r="BG650" s="191">
        <f>IF(O650="zákl. přenesená",K650,0)</f>
        <v>0</v>
      </c>
      <c r="BH650" s="191">
        <f>IF(O650="sníž. přenesená",K650,0)</f>
        <v>0</v>
      </c>
      <c r="BI650" s="191">
        <f>IF(O650="nulová",K650,0)</f>
        <v>0</v>
      </c>
      <c r="BJ650" s="19" t="s">
        <v>207</v>
      </c>
      <c r="BK650" s="191">
        <f>ROUND(P650*H650,2)</f>
        <v>0</v>
      </c>
      <c r="BL650" s="19" t="s">
        <v>206</v>
      </c>
      <c r="BM650" s="190" t="s">
        <v>1617</v>
      </c>
    </row>
    <row r="651" spans="1:65" s="2" customFormat="1" ht="11.25">
      <c r="A651" s="36"/>
      <c r="B651" s="37"/>
      <c r="C651" s="38"/>
      <c r="D651" s="192" t="s">
        <v>209</v>
      </c>
      <c r="E651" s="38"/>
      <c r="F651" s="193" t="s">
        <v>1618</v>
      </c>
      <c r="G651" s="38"/>
      <c r="H651" s="38"/>
      <c r="I651" s="194"/>
      <c r="J651" s="194"/>
      <c r="K651" s="38"/>
      <c r="L651" s="38"/>
      <c r="M651" s="41"/>
      <c r="N651" s="195"/>
      <c r="O651" s="196"/>
      <c r="P651" s="66"/>
      <c r="Q651" s="66"/>
      <c r="R651" s="66"/>
      <c r="S651" s="66"/>
      <c r="T651" s="66"/>
      <c r="U651" s="66"/>
      <c r="V651" s="66"/>
      <c r="W651" s="66"/>
      <c r="X651" s="67"/>
      <c r="Y651" s="36"/>
      <c r="Z651" s="36"/>
      <c r="AA651" s="36"/>
      <c r="AB651" s="36"/>
      <c r="AC651" s="36"/>
      <c r="AD651" s="36"/>
      <c r="AE651" s="36"/>
      <c r="AT651" s="19" t="s">
        <v>209</v>
      </c>
      <c r="AU651" s="19" t="s">
        <v>207</v>
      </c>
    </row>
    <row r="652" spans="1:65" s="13" customFormat="1" ht="11.25">
      <c r="B652" s="197"/>
      <c r="C652" s="198"/>
      <c r="D652" s="192" t="s">
        <v>211</v>
      </c>
      <c r="E652" s="199" t="s">
        <v>20</v>
      </c>
      <c r="F652" s="200" t="s">
        <v>1614</v>
      </c>
      <c r="G652" s="198"/>
      <c r="H652" s="199" t="s">
        <v>20</v>
      </c>
      <c r="I652" s="201"/>
      <c r="J652" s="201"/>
      <c r="K652" s="198"/>
      <c r="L652" s="198"/>
      <c r="M652" s="202"/>
      <c r="N652" s="203"/>
      <c r="O652" s="204"/>
      <c r="P652" s="204"/>
      <c r="Q652" s="204"/>
      <c r="R652" s="204"/>
      <c r="S652" s="204"/>
      <c r="T652" s="204"/>
      <c r="U652" s="204"/>
      <c r="V652" s="204"/>
      <c r="W652" s="204"/>
      <c r="X652" s="205"/>
      <c r="AT652" s="206" t="s">
        <v>211</v>
      </c>
      <c r="AU652" s="206" t="s">
        <v>207</v>
      </c>
      <c r="AV652" s="13" t="s">
        <v>82</v>
      </c>
      <c r="AW652" s="13" t="s">
        <v>5</v>
      </c>
      <c r="AX652" s="13" t="s">
        <v>74</v>
      </c>
      <c r="AY652" s="206" t="s">
        <v>198</v>
      </c>
    </row>
    <row r="653" spans="1:65" s="13" customFormat="1" ht="11.25">
      <c r="B653" s="197"/>
      <c r="C653" s="198"/>
      <c r="D653" s="192" t="s">
        <v>211</v>
      </c>
      <c r="E653" s="199" t="s">
        <v>20</v>
      </c>
      <c r="F653" s="200" t="s">
        <v>323</v>
      </c>
      <c r="G653" s="198"/>
      <c r="H653" s="199" t="s">
        <v>20</v>
      </c>
      <c r="I653" s="201"/>
      <c r="J653" s="201"/>
      <c r="K653" s="198"/>
      <c r="L653" s="198"/>
      <c r="M653" s="202"/>
      <c r="N653" s="203"/>
      <c r="O653" s="204"/>
      <c r="P653" s="204"/>
      <c r="Q653" s="204"/>
      <c r="R653" s="204"/>
      <c r="S653" s="204"/>
      <c r="T653" s="204"/>
      <c r="U653" s="204"/>
      <c r="V653" s="204"/>
      <c r="W653" s="204"/>
      <c r="X653" s="205"/>
      <c r="AT653" s="206" t="s">
        <v>211</v>
      </c>
      <c r="AU653" s="206" t="s">
        <v>207</v>
      </c>
      <c r="AV653" s="13" t="s">
        <v>82</v>
      </c>
      <c r="AW653" s="13" t="s">
        <v>5</v>
      </c>
      <c r="AX653" s="13" t="s">
        <v>74</v>
      </c>
      <c r="AY653" s="206" t="s">
        <v>198</v>
      </c>
    </row>
    <row r="654" spans="1:65" s="13" customFormat="1" ht="11.25">
      <c r="B654" s="197"/>
      <c r="C654" s="198"/>
      <c r="D654" s="192" t="s">
        <v>211</v>
      </c>
      <c r="E654" s="199" t="s">
        <v>20</v>
      </c>
      <c r="F654" s="200" t="s">
        <v>1614</v>
      </c>
      <c r="G654" s="198"/>
      <c r="H654" s="199" t="s">
        <v>20</v>
      </c>
      <c r="I654" s="201"/>
      <c r="J654" s="201"/>
      <c r="K654" s="198"/>
      <c r="L654" s="198"/>
      <c r="M654" s="202"/>
      <c r="N654" s="203"/>
      <c r="O654" s="204"/>
      <c r="P654" s="204"/>
      <c r="Q654" s="204"/>
      <c r="R654" s="204"/>
      <c r="S654" s="204"/>
      <c r="T654" s="204"/>
      <c r="U654" s="204"/>
      <c r="V654" s="204"/>
      <c r="W654" s="204"/>
      <c r="X654" s="205"/>
      <c r="AT654" s="206" t="s">
        <v>211</v>
      </c>
      <c r="AU654" s="206" t="s">
        <v>207</v>
      </c>
      <c r="AV654" s="13" t="s">
        <v>82</v>
      </c>
      <c r="AW654" s="13" t="s">
        <v>5</v>
      </c>
      <c r="AX654" s="13" t="s">
        <v>74</v>
      </c>
      <c r="AY654" s="206" t="s">
        <v>198</v>
      </c>
    </row>
    <row r="655" spans="1:65" s="13" customFormat="1" ht="11.25">
      <c r="B655" s="197"/>
      <c r="C655" s="198"/>
      <c r="D655" s="192" t="s">
        <v>211</v>
      </c>
      <c r="E655" s="199" t="s">
        <v>20</v>
      </c>
      <c r="F655" s="200" t="s">
        <v>324</v>
      </c>
      <c r="G655" s="198"/>
      <c r="H655" s="199" t="s">
        <v>20</v>
      </c>
      <c r="I655" s="201"/>
      <c r="J655" s="201"/>
      <c r="K655" s="198"/>
      <c r="L655" s="198"/>
      <c r="M655" s="202"/>
      <c r="N655" s="203"/>
      <c r="O655" s="204"/>
      <c r="P655" s="204"/>
      <c r="Q655" s="204"/>
      <c r="R655" s="204"/>
      <c r="S655" s="204"/>
      <c r="T655" s="204"/>
      <c r="U655" s="204"/>
      <c r="V655" s="204"/>
      <c r="W655" s="204"/>
      <c r="X655" s="205"/>
      <c r="AT655" s="206" t="s">
        <v>211</v>
      </c>
      <c r="AU655" s="206" t="s">
        <v>207</v>
      </c>
      <c r="AV655" s="13" t="s">
        <v>82</v>
      </c>
      <c r="AW655" s="13" t="s">
        <v>5</v>
      </c>
      <c r="AX655" s="13" t="s">
        <v>74</v>
      </c>
      <c r="AY655" s="206" t="s">
        <v>198</v>
      </c>
    </row>
    <row r="656" spans="1:65" s="13" customFormat="1" ht="11.25">
      <c r="B656" s="197"/>
      <c r="C656" s="198"/>
      <c r="D656" s="192" t="s">
        <v>211</v>
      </c>
      <c r="E656" s="199" t="s">
        <v>20</v>
      </c>
      <c r="F656" s="200" t="s">
        <v>325</v>
      </c>
      <c r="G656" s="198"/>
      <c r="H656" s="199" t="s">
        <v>20</v>
      </c>
      <c r="I656" s="201"/>
      <c r="J656" s="201"/>
      <c r="K656" s="198"/>
      <c r="L656" s="198"/>
      <c r="M656" s="202"/>
      <c r="N656" s="203"/>
      <c r="O656" s="204"/>
      <c r="P656" s="204"/>
      <c r="Q656" s="204"/>
      <c r="R656" s="204"/>
      <c r="S656" s="204"/>
      <c r="T656" s="204"/>
      <c r="U656" s="204"/>
      <c r="V656" s="204"/>
      <c r="W656" s="204"/>
      <c r="X656" s="205"/>
      <c r="AT656" s="206" t="s">
        <v>211</v>
      </c>
      <c r="AU656" s="206" t="s">
        <v>207</v>
      </c>
      <c r="AV656" s="13" t="s">
        <v>82</v>
      </c>
      <c r="AW656" s="13" t="s">
        <v>5</v>
      </c>
      <c r="AX656" s="13" t="s">
        <v>74</v>
      </c>
      <c r="AY656" s="206" t="s">
        <v>198</v>
      </c>
    </row>
    <row r="657" spans="2:51" s="13" customFormat="1" ht="11.25">
      <c r="B657" s="197"/>
      <c r="C657" s="198"/>
      <c r="D657" s="192" t="s">
        <v>211</v>
      </c>
      <c r="E657" s="199" t="s">
        <v>20</v>
      </c>
      <c r="F657" s="200" t="s">
        <v>228</v>
      </c>
      <c r="G657" s="198"/>
      <c r="H657" s="199" t="s">
        <v>20</v>
      </c>
      <c r="I657" s="201"/>
      <c r="J657" s="201"/>
      <c r="K657" s="198"/>
      <c r="L657" s="198"/>
      <c r="M657" s="202"/>
      <c r="N657" s="203"/>
      <c r="O657" s="204"/>
      <c r="P657" s="204"/>
      <c r="Q657" s="204"/>
      <c r="R657" s="204"/>
      <c r="S657" s="204"/>
      <c r="T657" s="204"/>
      <c r="U657" s="204"/>
      <c r="V657" s="204"/>
      <c r="W657" s="204"/>
      <c r="X657" s="205"/>
      <c r="AT657" s="206" t="s">
        <v>211</v>
      </c>
      <c r="AU657" s="206" t="s">
        <v>207</v>
      </c>
      <c r="AV657" s="13" t="s">
        <v>82</v>
      </c>
      <c r="AW657" s="13" t="s">
        <v>5</v>
      </c>
      <c r="AX657" s="13" t="s">
        <v>74</v>
      </c>
      <c r="AY657" s="206" t="s">
        <v>198</v>
      </c>
    </row>
    <row r="658" spans="2:51" s="14" customFormat="1" ht="11.25">
      <c r="B658" s="207"/>
      <c r="C658" s="208"/>
      <c r="D658" s="192" t="s">
        <v>211</v>
      </c>
      <c r="E658" s="209" t="s">
        <v>20</v>
      </c>
      <c r="F658" s="210" t="s">
        <v>326</v>
      </c>
      <c r="G658" s="208"/>
      <c r="H658" s="211">
        <v>46.26</v>
      </c>
      <c r="I658" s="212"/>
      <c r="J658" s="212"/>
      <c r="K658" s="208"/>
      <c r="L658" s="208"/>
      <c r="M658" s="213"/>
      <c r="N658" s="214"/>
      <c r="O658" s="215"/>
      <c r="P658" s="215"/>
      <c r="Q658" s="215"/>
      <c r="R658" s="215"/>
      <c r="S658" s="215"/>
      <c r="T658" s="215"/>
      <c r="U658" s="215"/>
      <c r="V658" s="215"/>
      <c r="W658" s="215"/>
      <c r="X658" s="216"/>
      <c r="AT658" s="217" t="s">
        <v>211</v>
      </c>
      <c r="AU658" s="217" t="s">
        <v>207</v>
      </c>
      <c r="AV658" s="14" t="s">
        <v>207</v>
      </c>
      <c r="AW658" s="14" t="s">
        <v>5</v>
      </c>
      <c r="AX658" s="14" t="s">
        <v>74</v>
      </c>
      <c r="AY658" s="217" t="s">
        <v>198</v>
      </c>
    </row>
    <row r="659" spans="2:51" s="13" customFormat="1" ht="11.25">
      <c r="B659" s="197"/>
      <c r="C659" s="198"/>
      <c r="D659" s="192" t="s">
        <v>211</v>
      </c>
      <c r="E659" s="199" t="s">
        <v>20</v>
      </c>
      <c r="F659" s="200" t="s">
        <v>323</v>
      </c>
      <c r="G659" s="198"/>
      <c r="H659" s="199" t="s">
        <v>20</v>
      </c>
      <c r="I659" s="201"/>
      <c r="J659" s="201"/>
      <c r="K659" s="198"/>
      <c r="L659" s="198"/>
      <c r="M659" s="202"/>
      <c r="N659" s="203"/>
      <c r="O659" s="204"/>
      <c r="P659" s="204"/>
      <c r="Q659" s="204"/>
      <c r="R659" s="204"/>
      <c r="S659" s="204"/>
      <c r="T659" s="204"/>
      <c r="U659" s="204"/>
      <c r="V659" s="204"/>
      <c r="W659" s="204"/>
      <c r="X659" s="205"/>
      <c r="AT659" s="206" t="s">
        <v>211</v>
      </c>
      <c r="AU659" s="206" t="s">
        <v>207</v>
      </c>
      <c r="AV659" s="13" t="s">
        <v>82</v>
      </c>
      <c r="AW659" s="13" t="s">
        <v>5</v>
      </c>
      <c r="AX659" s="13" t="s">
        <v>74</v>
      </c>
      <c r="AY659" s="206" t="s">
        <v>198</v>
      </c>
    </row>
    <row r="660" spans="2:51" s="13" customFormat="1" ht="11.25">
      <c r="B660" s="197"/>
      <c r="C660" s="198"/>
      <c r="D660" s="192" t="s">
        <v>211</v>
      </c>
      <c r="E660" s="199" t="s">
        <v>20</v>
      </c>
      <c r="F660" s="200" t="s">
        <v>1614</v>
      </c>
      <c r="G660" s="198"/>
      <c r="H660" s="199" t="s">
        <v>20</v>
      </c>
      <c r="I660" s="201"/>
      <c r="J660" s="201"/>
      <c r="K660" s="198"/>
      <c r="L660" s="198"/>
      <c r="M660" s="202"/>
      <c r="N660" s="203"/>
      <c r="O660" s="204"/>
      <c r="P660" s="204"/>
      <c r="Q660" s="204"/>
      <c r="R660" s="204"/>
      <c r="S660" s="204"/>
      <c r="T660" s="204"/>
      <c r="U660" s="204"/>
      <c r="V660" s="204"/>
      <c r="W660" s="204"/>
      <c r="X660" s="205"/>
      <c r="AT660" s="206" t="s">
        <v>211</v>
      </c>
      <c r="AU660" s="206" t="s">
        <v>207</v>
      </c>
      <c r="AV660" s="13" t="s">
        <v>82</v>
      </c>
      <c r="AW660" s="13" t="s">
        <v>5</v>
      </c>
      <c r="AX660" s="13" t="s">
        <v>74</v>
      </c>
      <c r="AY660" s="206" t="s">
        <v>198</v>
      </c>
    </row>
    <row r="661" spans="2:51" s="13" customFormat="1" ht="11.25">
      <c r="B661" s="197"/>
      <c r="C661" s="198"/>
      <c r="D661" s="192" t="s">
        <v>211</v>
      </c>
      <c r="E661" s="199" t="s">
        <v>20</v>
      </c>
      <c r="F661" s="200" t="s">
        <v>324</v>
      </c>
      <c r="G661" s="198"/>
      <c r="H661" s="199" t="s">
        <v>20</v>
      </c>
      <c r="I661" s="201"/>
      <c r="J661" s="201"/>
      <c r="K661" s="198"/>
      <c r="L661" s="198"/>
      <c r="M661" s="202"/>
      <c r="N661" s="203"/>
      <c r="O661" s="204"/>
      <c r="P661" s="204"/>
      <c r="Q661" s="204"/>
      <c r="R661" s="204"/>
      <c r="S661" s="204"/>
      <c r="T661" s="204"/>
      <c r="U661" s="204"/>
      <c r="V661" s="204"/>
      <c r="W661" s="204"/>
      <c r="X661" s="205"/>
      <c r="AT661" s="206" t="s">
        <v>211</v>
      </c>
      <c r="AU661" s="206" t="s">
        <v>207</v>
      </c>
      <c r="AV661" s="13" t="s">
        <v>82</v>
      </c>
      <c r="AW661" s="13" t="s">
        <v>5</v>
      </c>
      <c r="AX661" s="13" t="s">
        <v>74</v>
      </c>
      <c r="AY661" s="206" t="s">
        <v>198</v>
      </c>
    </row>
    <row r="662" spans="2:51" s="13" customFormat="1" ht="11.25">
      <c r="B662" s="197"/>
      <c r="C662" s="198"/>
      <c r="D662" s="192" t="s">
        <v>211</v>
      </c>
      <c r="E662" s="199" t="s">
        <v>20</v>
      </c>
      <c r="F662" s="200" t="s">
        <v>325</v>
      </c>
      <c r="G662" s="198"/>
      <c r="H662" s="199" t="s">
        <v>20</v>
      </c>
      <c r="I662" s="201"/>
      <c r="J662" s="201"/>
      <c r="K662" s="198"/>
      <c r="L662" s="198"/>
      <c r="M662" s="202"/>
      <c r="N662" s="203"/>
      <c r="O662" s="204"/>
      <c r="P662" s="204"/>
      <c r="Q662" s="204"/>
      <c r="R662" s="204"/>
      <c r="S662" s="204"/>
      <c r="T662" s="204"/>
      <c r="U662" s="204"/>
      <c r="V662" s="204"/>
      <c r="W662" s="204"/>
      <c r="X662" s="205"/>
      <c r="AT662" s="206" t="s">
        <v>211</v>
      </c>
      <c r="AU662" s="206" t="s">
        <v>207</v>
      </c>
      <c r="AV662" s="13" t="s">
        <v>82</v>
      </c>
      <c r="AW662" s="13" t="s">
        <v>5</v>
      </c>
      <c r="AX662" s="13" t="s">
        <v>74</v>
      </c>
      <c r="AY662" s="206" t="s">
        <v>198</v>
      </c>
    </row>
    <row r="663" spans="2:51" s="13" customFormat="1" ht="11.25">
      <c r="B663" s="197"/>
      <c r="C663" s="198"/>
      <c r="D663" s="192" t="s">
        <v>211</v>
      </c>
      <c r="E663" s="199" t="s">
        <v>20</v>
      </c>
      <c r="F663" s="200" t="s">
        <v>214</v>
      </c>
      <c r="G663" s="198"/>
      <c r="H663" s="199" t="s">
        <v>20</v>
      </c>
      <c r="I663" s="201"/>
      <c r="J663" s="201"/>
      <c r="K663" s="198"/>
      <c r="L663" s="198"/>
      <c r="M663" s="202"/>
      <c r="N663" s="203"/>
      <c r="O663" s="204"/>
      <c r="P663" s="204"/>
      <c r="Q663" s="204"/>
      <c r="R663" s="204"/>
      <c r="S663" s="204"/>
      <c r="T663" s="204"/>
      <c r="U663" s="204"/>
      <c r="V663" s="204"/>
      <c r="W663" s="204"/>
      <c r="X663" s="205"/>
      <c r="AT663" s="206" t="s">
        <v>211</v>
      </c>
      <c r="AU663" s="206" t="s">
        <v>207</v>
      </c>
      <c r="AV663" s="13" t="s">
        <v>82</v>
      </c>
      <c r="AW663" s="13" t="s">
        <v>5</v>
      </c>
      <c r="AX663" s="13" t="s">
        <v>74</v>
      </c>
      <c r="AY663" s="206" t="s">
        <v>198</v>
      </c>
    </row>
    <row r="664" spans="2:51" s="14" customFormat="1" ht="11.25">
      <c r="B664" s="207"/>
      <c r="C664" s="208"/>
      <c r="D664" s="192" t="s">
        <v>211</v>
      </c>
      <c r="E664" s="209" t="s">
        <v>20</v>
      </c>
      <c r="F664" s="210" t="s">
        <v>327</v>
      </c>
      <c r="G664" s="208"/>
      <c r="H664" s="211">
        <v>12.285</v>
      </c>
      <c r="I664" s="212"/>
      <c r="J664" s="212"/>
      <c r="K664" s="208"/>
      <c r="L664" s="208"/>
      <c r="M664" s="213"/>
      <c r="N664" s="214"/>
      <c r="O664" s="215"/>
      <c r="P664" s="215"/>
      <c r="Q664" s="215"/>
      <c r="R664" s="215"/>
      <c r="S664" s="215"/>
      <c r="T664" s="215"/>
      <c r="U664" s="215"/>
      <c r="V664" s="215"/>
      <c r="W664" s="215"/>
      <c r="X664" s="216"/>
      <c r="AT664" s="217" t="s">
        <v>211</v>
      </c>
      <c r="AU664" s="217" t="s">
        <v>207</v>
      </c>
      <c r="AV664" s="14" t="s">
        <v>207</v>
      </c>
      <c r="AW664" s="14" t="s">
        <v>5</v>
      </c>
      <c r="AX664" s="14" t="s">
        <v>74</v>
      </c>
      <c r="AY664" s="217" t="s">
        <v>198</v>
      </c>
    </row>
    <row r="665" spans="2:51" s="13" customFormat="1" ht="11.25">
      <c r="B665" s="197"/>
      <c r="C665" s="198"/>
      <c r="D665" s="192" t="s">
        <v>211</v>
      </c>
      <c r="E665" s="199" t="s">
        <v>20</v>
      </c>
      <c r="F665" s="200" t="s">
        <v>323</v>
      </c>
      <c r="G665" s="198"/>
      <c r="H665" s="199" t="s">
        <v>20</v>
      </c>
      <c r="I665" s="201"/>
      <c r="J665" s="201"/>
      <c r="K665" s="198"/>
      <c r="L665" s="198"/>
      <c r="M665" s="202"/>
      <c r="N665" s="203"/>
      <c r="O665" s="204"/>
      <c r="P665" s="204"/>
      <c r="Q665" s="204"/>
      <c r="R665" s="204"/>
      <c r="S665" s="204"/>
      <c r="T665" s="204"/>
      <c r="U665" s="204"/>
      <c r="V665" s="204"/>
      <c r="W665" s="204"/>
      <c r="X665" s="205"/>
      <c r="AT665" s="206" t="s">
        <v>211</v>
      </c>
      <c r="AU665" s="206" t="s">
        <v>207</v>
      </c>
      <c r="AV665" s="13" t="s">
        <v>82</v>
      </c>
      <c r="AW665" s="13" t="s">
        <v>5</v>
      </c>
      <c r="AX665" s="13" t="s">
        <v>74</v>
      </c>
      <c r="AY665" s="206" t="s">
        <v>198</v>
      </c>
    </row>
    <row r="666" spans="2:51" s="13" customFormat="1" ht="11.25">
      <c r="B666" s="197"/>
      <c r="C666" s="198"/>
      <c r="D666" s="192" t="s">
        <v>211</v>
      </c>
      <c r="E666" s="199" t="s">
        <v>20</v>
      </c>
      <c r="F666" s="200" t="s">
        <v>1614</v>
      </c>
      <c r="G666" s="198"/>
      <c r="H666" s="199" t="s">
        <v>20</v>
      </c>
      <c r="I666" s="201"/>
      <c r="J666" s="201"/>
      <c r="K666" s="198"/>
      <c r="L666" s="198"/>
      <c r="M666" s="202"/>
      <c r="N666" s="203"/>
      <c r="O666" s="204"/>
      <c r="P666" s="204"/>
      <c r="Q666" s="204"/>
      <c r="R666" s="204"/>
      <c r="S666" s="204"/>
      <c r="T666" s="204"/>
      <c r="U666" s="204"/>
      <c r="V666" s="204"/>
      <c r="W666" s="204"/>
      <c r="X666" s="205"/>
      <c r="AT666" s="206" t="s">
        <v>211</v>
      </c>
      <c r="AU666" s="206" t="s">
        <v>207</v>
      </c>
      <c r="AV666" s="13" t="s">
        <v>82</v>
      </c>
      <c r="AW666" s="13" t="s">
        <v>5</v>
      </c>
      <c r="AX666" s="13" t="s">
        <v>74</v>
      </c>
      <c r="AY666" s="206" t="s">
        <v>198</v>
      </c>
    </row>
    <row r="667" spans="2:51" s="13" customFormat="1" ht="11.25">
      <c r="B667" s="197"/>
      <c r="C667" s="198"/>
      <c r="D667" s="192" t="s">
        <v>211</v>
      </c>
      <c r="E667" s="199" t="s">
        <v>20</v>
      </c>
      <c r="F667" s="200" t="s">
        <v>324</v>
      </c>
      <c r="G667" s="198"/>
      <c r="H667" s="199" t="s">
        <v>20</v>
      </c>
      <c r="I667" s="201"/>
      <c r="J667" s="201"/>
      <c r="K667" s="198"/>
      <c r="L667" s="198"/>
      <c r="M667" s="202"/>
      <c r="N667" s="203"/>
      <c r="O667" s="204"/>
      <c r="P667" s="204"/>
      <c r="Q667" s="204"/>
      <c r="R667" s="204"/>
      <c r="S667" s="204"/>
      <c r="T667" s="204"/>
      <c r="U667" s="204"/>
      <c r="V667" s="204"/>
      <c r="W667" s="204"/>
      <c r="X667" s="205"/>
      <c r="AT667" s="206" t="s">
        <v>211</v>
      </c>
      <c r="AU667" s="206" t="s">
        <v>207</v>
      </c>
      <c r="AV667" s="13" t="s">
        <v>82</v>
      </c>
      <c r="AW667" s="13" t="s">
        <v>5</v>
      </c>
      <c r="AX667" s="13" t="s">
        <v>74</v>
      </c>
      <c r="AY667" s="206" t="s">
        <v>198</v>
      </c>
    </row>
    <row r="668" spans="2:51" s="13" customFormat="1" ht="11.25">
      <c r="B668" s="197"/>
      <c r="C668" s="198"/>
      <c r="D668" s="192" t="s">
        <v>211</v>
      </c>
      <c r="E668" s="199" t="s">
        <v>20</v>
      </c>
      <c r="F668" s="200" t="s">
        <v>325</v>
      </c>
      <c r="G668" s="198"/>
      <c r="H668" s="199" t="s">
        <v>20</v>
      </c>
      <c r="I668" s="201"/>
      <c r="J668" s="201"/>
      <c r="K668" s="198"/>
      <c r="L668" s="198"/>
      <c r="M668" s="202"/>
      <c r="N668" s="203"/>
      <c r="O668" s="204"/>
      <c r="P668" s="204"/>
      <c r="Q668" s="204"/>
      <c r="R668" s="204"/>
      <c r="S668" s="204"/>
      <c r="T668" s="204"/>
      <c r="U668" s="204"/>
      <c r="V668" s="204"/>
      <c r="W668" s="204"/>
      <c r="X668" s="205"/>
      <c r="AT668" s="206" t="s">
        <v>211</v>
      </c>
      <c r="AU668" s="206" t="s">
        <v>207</v>
      </c>
      <c r="AV668" s="13" t="s">
        <v>82</v>
      </c>
      <c r="AW668" s="13" t="s">
        <v>5</v>
      </c>
      <c r="AX668" s="13" t="s">
        <v>74</v>
      </c>
      <c r="AY668" s="206" t="s">
        <v>198</v>
      </c>
    </row>
    <row r="669" spans="2:51" s="13" customFormat="1" ht="11.25">
      <c r="B669" s="197"/>
      <c r="C669" s="198"/>
      <c r="D669" s="192" t="s">
        <v>211</v>
      </c>
      <c r="E669" s="199" t="s">
        <v>20</v>
      </c>
      <c r="F669" s="200" t="s">
        <v>216</v>
      </c>
      <c r="G669" s="198"/>
      <c r="H669" s="199" t="s">
        <v>20</v>
      </c>
      <c r="I669" s="201"/>
      <c r="J669" s="201"/>
      <c r="K669" s="198"/>
      <c r="L669" s="198"/>
      <c r="M669" s="202"/>
      <c r="N669" s="203"/>
      <c r="O669" s="204"/>
      <c r="P669" s="204"/>
      <c r="Q669" s="204"/>
      <c r="R669" s="204"/>
      <c r="S669" s="204"/>
      <c r="T669" s="204"/>
      <c r="U669" s="204"/>
      <c r="V669" s="204"/>
      <c r="W669" s="204"/>
      <c r="X669" s="205"/>
      <c r="AT669" s="206" t="s">
        <v>211</v>
      </c>
      <c r="AU669" s="206" t="s">
        <v>207</v>
      </c>
      <c r="AV669" s="13" t="s">
        <v>82</v>
      </c>
      <c r="AW669" s="13" t="s">
        <v>5</v>
      </c>
      <c r="AX669" s="13" t="s">
        <v>74</v>
      </c>
      <c r="AY669" s="206" t="s">
        <v>198</v>
      </c>
    </row>
    <row r="670" spans="2:51" s="14" customFormat="1" ht="11.25">
      <c r="B670" s="207"/>
      <c r="C670" s="208"/>
      <c r="D670" s="192" t="s">
        <v>211</v>
      </c>
      <c r="E670" s="209" t="s">
        <v>20</v>
      </c>
      <c r="F670" s="210" t="s">
        <v>328</v>
      </c>
      <c r="G670" s="208"/>
      <c r="H670" s="211">
        <v>13.275</v>
      </c>
      <c r="I670" s="212"/>
      <c r="J670" s="212"/>
      <c r="K670" s="208"/>
      <c r="L670" s="208"/>
      <c r="M670" s="213"/>
      <c r="N670" s="214"/>
      <c r="O670" s="215"/>
      <c r="P670" s="215"/>
      <c r="Q670" s="215"/>
      <c r="R670" s="215"/>
      <c r="S670" s="215"/>
      <c r="T670" s="215"/>
      <c r="U670" s="215"/>
      <c r="V670" s="215"/>
      <c r="W670" s="215"/>
      <c r="X670" s="216"/>
      <c r="AT670" s="217" t="s">
        <v>211</v>
      </c>
      <c r="AU670" s="217" t="s">
        <v>207</v>
      </c>
      <c r="AV670" s="14" t="s">
        <v>207</v>
      </c>
      <c r="AW670" s="14" t="s">
        <v>5</v>
      </c>
      <c r="AX670" s="14" t="s">
        <v>74</v>
      </c>
      <c r="AY670" s="217" t="s">
        <v>198</v>
      </c>
    </row>
    <row r="671" spans="2:51" s="13" customFormat="1" ht="11.25">
      <c r="B671" s="197"/>
      <c r="C671" s="198"/>
      <c r="D671" s="192" t="s">
        <v>211</v>
      </c>
      <c r="E671" s="199" t="s">
        <v>20</v>
      </c>
      <c r="F671" s="200" t="s">
        <v>323</v>
      </c>
      <c r="G671" s="198"/>
      <c r="H671" s="199" t="s">
        <v>20</v>
      </c>
      <c r="I671" s="201"/>
      <c r="J671" s="201"/>
      <c r="K671" s="198"/>
      <c r="L671" s="198"/>
      <c r="M671" s="202"/>
      <c r="N671" s="203"/>
      <c r="O671" s="204"/>
      <c r="P671" s="204"/>
      <c r="Q671" s="204"/>
      <c r="R671" s="204"/>
      <c r="S671" s="204"/>
      <c r="T671" s="204"/>
      <c r="U671" s="204"/>
      <c r="V671" s="204"/>
      <c r="W671" s="204"/>
      <c r="X671" s="205"/>
      <c r="AT671" s="206" t="s">
        <v>211</v>
      </c>
      <c r="AU671" s="206" t="s">
        <v>207</v>
      </c>
      <c r="AV671" s="13" t="s">
        <v>82</v>
      </c>
      <c r="AW671" s="13" t="s">
        <v>5</v>
      </c>
      <c r="AX671" s="13" t="s">
        <v>74</v>
      </c>
      <c r="AY671" s="206" t="s">
        <v>198</v>
      </c>
    </row>
    <row r="672" spans="2:51" s="13" customFormat="1" ht="11.25">
      <c r="B672" s="197"/>
      <c r="C672" s="198"/>
      <c r="D672" s="192" t="s">
        <v>211</v>
      </c>
      <c r="E672" s="199" t="s">
        <v>20</v>
      </c>
      <c r="F672" s="200" t="s">
        <v>1614</v>
      </c>
      <c r="G672" s="198"/>
      <c r="H672" s="199" t="s">
        <v>20</v>
      </c>
      <c r="I672" s="201"/>
      <c r="J672" s="201"/>
      <c r="K672" s="198"/>
      <c r="L672" s="198"/>
      <c r="M672" s="202"/>
      <c r="N672" s="203"/>
      <c r="O672" s="204"/>
      <c r="P672" s="204"/>
      <c r="Q672" s="204"/>
      <c r="R672" s="204"/>
      <c r="S672" s="204"/>
      <c r="T672" s="204"/>
      <c r="U672" s="204"/>
      <c r="V672" s="204"/>
      <c r="W672" s="204"/>
      <c r="X672" s="205"/>
      <c r="AT672" s="206" t="s">
        <v>211</v>
      </c>
      <c r="AU672" s="206" t="s">
        <v>207</v>
      </c>
      <c r="AV672" s="13" t="s">
        <v>82</v>
      </c>
      <c r="AW672" s="13" t="s">
        <v>5</v>
      </c>
      <c r="AX672" s="13" t="s">
        <v>74</v>
      </c>
      <c r="AY672" s="206" t="s">
        <v>198</v>
      </c>
    </row>
    <row r="673" spans="2:51" s="13" customFormat="1" ht="11.25">
      <c r="B673" s="197"/>
      <c r="C673" s="198"/>
      <c r="D673" s="192" t="s">
        <v>211</v>
      </c>
      <c r="E673" s="199" t="s">
        <v>20</v>
      </c>
      <c r="F673" s="200" t="s">
        <v>324</v>
      </c>
      <c r="G673" s="198"/>
      <c r="H673" s="199" t="s">
        <v>20</v>
      </c>
      <c r="I673" s="201"/>
      <c r="J673" s="201"/>
      <c r="K673" s="198"/>
      <c r="L673" s="198"/>
      <c r="M673" s="202"/>
      <c r="N673" s="203"/>
      <c r="O673" s="204"/>
      <c r="P673" s="204"/>
      <c r="Q673" s="204"/>
      <c r="R673" s="204"/>
      <c r="S673" s="204"/>
      <c r="T673" s="204"/>
      <c r="U673" s="204"/>
      <c r="V673" s="204"/>
      <c r="W673" s="204"/>
      <c r="X673" s="205"/>
      <c r="AT673" s="206" t="s">
        <v>211</v>
      </c>
      <c r="AU673" s="206" t="s">
        <v>207</v>
      </c>
      <c r="AV673" s="13" t="s">
        <v>82</v>
      </c>
      <c r="AW673" s="13" t="s">
        <v>5</v>
      </c>
      <c r="AX673" s="13" t="s">
        <v>74</v>
      </c>
      <c r="AY673" s="206" t="s">
        <v>198</v>
      </c>
    </row>
    <row r="674" spans="2:51" s="13" customFormat="1" ht="11.25">
      <c r="B674" s="197"/>
      <c r="C674" s="198"/>
      <c r="D674" s="192" t="s">
        <v>211</v>
      </c>
      <c r="E674" s="199" t="s">
        <v>20</v>
      </c>
      <c r="F674" s="200" t="s">
        <v>325</v>
      </c>
      <c r="G674" s="198"/>
      <c r="H674" s="199" t="s">
        <v>20</v>
      </c>
      <c r="I674" s="201"/>
      <c r="J674" s="201"/>
      <c r="K674" s="198"/>
      <c r="L674" s="198"/>
      <c r="M674" s="202"/>
      <c r="N674" s="203"/>
      <c r="O674" s="204"/>
      <c r="P674" s="204"/>
      <c r="Q674" s="204"/>
      <c r="R674" s="204"/>
      <c r="S674" s="204"/>
      <c r="T674" s="204"/>
      <c r="U674" s="204"/>
      <c r="V674" s="204"/>
      <c r="W674" s="204"/>
      <c r="X674" s="205"/>
      <c r="AT674" s="206" t="s">
        <v>211</v>
      </c>
      <c r="AU674" s="206" t="s">
        <v>207</v>
      </c>
      <c r="AV674" s="13" t="s">
        <v>82</v>
      </c>
      <c r="AW674" s="13" t="s">
        <v>5</v>
      </c>
      <c r="AX674" s="13" t="s">
        <v>74</v>
      </c>
      <c r="AY674" s="206" t="s">
        <v>198</v>
      </c>
    </row>
    <row r="675" spans="2:51" s="13" customFormat="1" ht="11.25">
      <c r="B675" s="197"/>
      <c r="C675" s="198"/>
      <c r="D675" s="192" t="s">
        <v>211</v>
      </c>
      <c r="E675" s="199" t="s">
        <v>20</v>
      </c>
      <c r="F675" s="200" t="s">
        <v>230</v>
      </c>
      <c r="G675" s="198"/>
      <c r="H675" s="199" t="s">
        <v>20</v>
      </c>
      <c r="I675" s="201"/>
      <c r="J675" s="201"/>
      <c r="K675" s="198"/>
      <c r="L675" s="198"/>
      <c r="M675" s="202"/>
      <c r="N675" s="203"/>
      <c r="O675" s="204"/>
      <c r="P675" s="204"/>
      <c r="Q675" s="204"/>
      <c r="R675" s="204"/>
      <c r="S675" s="204"/>
      <c r="T675" s="204"/>
      <c r="U675" s="204"/>
      <c r="V675" s="204"/>
      <c r="W675" s="204"/>
      <c r="X675" s="205"/>
      <c r="AT675" s="206" t="s">
        <v>211</v>
      </c>
      <c r="AU675" s="206" t="s">
        <v>207</v>
      </c>
      <c r="AV675" s="13" t="s">
        <v>82</v>
      </c>
      <c r="AW675" s="13" t="s">
        <v>5</v>
      </c>
      <c r="AX675" s="13" t="s">
        <v>74</v>
      </c>
      <c r="AY675" s="206" t="s">
        <v>198</v>
      </c>
    </row>
    <row r="676" spans="2:51" s="14" customFormat="1" ht="11.25">
      <c r="B676" s="207"/>
      <c r="C676" s="208"/>
      <c r="D676" s="192" t="s">
        <v>211</v>
      </c>
      <c r="E676" s="209" t="s">
        <v>20</v>
      </c>
      <c r="F676" s="210" t="s">
        <v>329</v>
      </c>
      <c r="G676" s="208"/>
      <c r="H676" s="211">
        <v>19.8</v>
      </c>
      <c r="I676" s="212"/>
      <c r="J676" s="212"/>
      <c r="K676" s="208"/>
      <c r="L676" s="208"/>
      <c r="M676" s="213"/>
      <c r="N676" s="214"/>
      <c r="O676" s="215"/>
      <c r="P676" s="215"/>
      <c r="Q676" s="215"/>
      <c r="R676" s="215"/>
      <c r="S676" s="215"/>
      <c r="T676" s="215"/>
      <c r="U676" s="215"/>
      <c r="V676" s="215"/>
      <c r="W676" s="215"/>
      <c r="X676" s="216"/>
      <c r="AT676" s="217" t="s">
        <v>211</v>
      </c>
      <c r="AU676" s="217" t="s">
        <v>207</v>
      </c>
      <c r="AV676" s="14" t="s">
        <v>207</v>
      </c>
      <c r="AW676" s="14" t="s">
        <v>5</v>
      </c>
      <c r="AX676" s="14" t="s">
        <v>74</v>
      </c>
      <c r="AY676" s="217" t="s">
        <v>198</v>
      </c>
    </row>
    <row r="677" spans="2:51" s="13" customFormat="1" ht="11.25">
      <c r="B677" s="197"/>
      <c r="C677" s="198"/>
      <c r="D677" s="192" t="s">
        <v>211</v>
      </c>
      <c r="E677" s="199" t="s">
        <v>20</v>
      </c>
      <c r="F677" s="200" t="s">
        <v>323</v>
      </c>
      <c r="G677" s="198"/>
      <c r="H677" s="199" t="s">
        <v>20</v>
      </c>
      <c r="I677" s="201"/>
      <c r="J677" s="201"/>
      <c r="K677" s="198"/>
      <c r="L677" s="198"/>
      <c r="M677" s="202"/>
      <c r="N677" s="203"/>
      <c r="O677" s="204"/>
      <c r="P677" s="204"/>
      <c r="Q677" s="204"/>
      <c r="R677" s="204"/>
      <c r="S677" s="204"/>
      <c r="T677" s="204"/>
      <c r="U677" s="204"/>
      <c r="V677" s="204"/>
      <c r="W677" s="204"/>
      <c r="X677" s="205"/>
      <c r="AT677" s="206" t="s">
        <v>211</v>
      </c>
      <c r="AU677" s="206" t="s">
        <v>207</v>
      </c>
      <c r="AV677" s="13" t="s">
        <v>82</v>
      </c>
      <c r="AW677" s="13" t="s">
        <v>5</v>
      </c>
      <c r="AX677" s="13" t="s">
        <v>74</v>
      </c>
      <c r="AY677" s="206" t="s">
        <v>198</v>
      </c>
    </row>
    <row r="678" spans="2:51" s="13" customFormat="1" ht="11.25">
      <c r="B678" s="197"/>
      <c r="C678" s="198"/>
      <c r="D678" s="192" t="s">
        <v>211</v>
      </c>
      <c r="E678" s="199" t="s">
        <v>20</v>
      </c>
      <c r="F678" s="200" t="s">
        <v>1614</v>
      </c>
      <c r="G678" s="198"/>
      <c r="H678" s="199" t="s">
        <v>20</v>
      </c>
      <c r="I678" s="201"/>
      <c r="J678" s="201"/>
      <c r="K678" s="198"/>
      <c r="L678" s="198"/>
      <c r="M678" s="202"/>
      <c r="N678" s="203"/>
      <c r="O678" s="204"/>
      <c r="P678" s="204"/>
      <c r="Q678" s="204"/>
      <c r="R678" s="204"/>
      <c r="S678" s="204"/>
      <c r="T678" s="204"/>
      <c r="U678" s="204"/>
      <c r="V678" s="204"/>
      <c r="W678" s="204"/>
      <c r="X678" s="205"/>
      <c r="AT678" s="206" t="s">
        <v>211</v>
      </c>
      <c r="AU678" s="206" t="s">
        <v>207</v>
      </c>
      <c r="AV678" s="13" t="s">
        <v>82</v>
      </c>
      <c r="AW678" s="13" t="s">
        <v>5</v>
      </c>
      <c r="AX678" s="13" t="s">
        <v>74</v>
      </c>
      <c r="AY678" s="206" t="s">
        <v>198</v>
      </c>
    </row>
    <row r="679" spans="2:51" s="13" customFormat="1" ht="11.25">
      <c r="B679" s="197"/>
      <c r="C679" s="198"/>
      <c r="D679" s="192" t="s">
        <v>211</v>
      </c>
      <c r="E679" s="199" t="s">
        <v>20</v>
      </c>
      <c r="F679" s="200" t="s">
        <v>324</v>
      </c>
      <c r="G679" s="198"/>
      <c r="H679" s="199" t="s">
        <v>20</v>
      </c>
      <c r="I679" s="201"/>
      <c r="J679" s="201"/>
      <c r="K679" s="198"/>
      <c r="L679" s="198"/>
      <c r="M679" s="202"/>
      <c r="N679" s="203"/>
      <c r="O679" s="204"/>
      <c r="P679" s="204"/>
      <c r="Q679" s="204"/>
      <c r="R679" s="204"/>
      <c r="S679" s="204"/>
      <c r="T679" s="204"/>
      <c r="U679" s="204"/>
      <c r="V679" s="204"/>
      <c r="W679" s="204"/>
      <c r="X679" s="205"/>
      <c r="AT679" s="206" t="s">
        <v>211</v>
      </c>
      <c r="AU679" s="206" t="s">
        <v>207</v>
      </c>
      <c r="AV679" s="13" t="s">
        <v>82</v>
      </c>
      <c r="AW679" s="13" t="s">
        <v>5</v>
      </c>
      <c r="AX679" s="13" t="s">
        <v>74</v>
      </c>
      <c r="AY679" s="206" t="s">
        <v>198</v>
      </c>
    </row>
    <row r="680" spans="2:51" s="13" customFormat="1" ht="11.25">
      <c r="B680" s="197"/>
      <c r="C680" s="198"/>
      <c r="D680" s="192" t="s">
        <v>211</v>
      </c>
      <c r="E680" s="199" t="s">
        <v>20</v>
      </c>
      <c r="F680" s="200" t="s">
        <v>325</v>
      </c>
      <c r="G680" s="198"/>
      <c r="H680" s="199" t="s">
        <v>20</v>
      </c>
      <c r="I680" s="201"/>
      <c r="J680" s="201"/>
      <c r="K680" s="198"/>
      <c r="L680" s="198"/>
      <c r="M680" s="202"/>
      <c r="N680" s="203"/>
      <c r="O680" s="204"/>
      <c r="P680" s="204"/>
      <c r="Q680" s="204"/>
      <c r="R680" s="204"/>
      <c r="S680" s="204"/>
      <c r="T680" s="204"/>
      <c r="U680" s="204"/>
      <c r="V680" s="204"/>
      <c r="W680" s="204"/>
      <c r="X680" s="205"/>
      <c r="AT680" s="206" t="s">
        <v>211</v>
      </c>
      <c r="AU680" s="206" t="s">
        <v>207</v>
      </c>
      <c r="AV680" s="13" t="s">
        <v>82</v>
      </c>
      <c r="AW680" s="13" t="s">
        <v>5</v>
      </c>
      <c r="AX680" s="13" t="s">
        <v>74</v>
      </c>
      <c r="AY680" s="206" t="s">
        <v>198</v>
      </c>
    </row>
    <row r="681" spans="2:51" s="13" customFormat="1" ht="11.25">
      <c r="B681" s="197"/>
      <c r="C681" s="198"/>
      <c r="D681" s="192" t="s">
        <v>211</v>
      </c>
      <c r="E681" s="199" t="s">
        <v>20</v>
      </c>
      <c r="F681" s="200" t="s">
        <v>232</v>
      </c>
      <c r="G681" s="198"/>
      <c r="H681" s="199" t="s">
        <v>20</v>
      </c>
      <c r="I681" s="201"/>
      <c r="J681" s="201"/>
      <c r="K681" s="198"/>
      <c r="L681" s="198"/>
      <c r="M681" s="202"/>
      <c r="N681" s="203"/>
      <c r="O681" s="204"/>
      <c r="P681" s="204"/>
      <c r="Q681" s="204"/>
      <c r="R681" s="204"/>
      <c r="S681" s="204"/>
      <c r="T681" s="204"/>
      <c r="U681" s="204"/>
      <c r="V681" s="204"/>
      <c r="W681" s="204"/>
      <c r="X681" s="205"/>
      <c r="AT681" s="206" t="s">
        <v>211</v>
      </c>
      <c r="AU681" s="206" t="s">
        <v>207</v>
      </c>
      <c r="AV681" s="13" t="s">
        <v>82</v>
      </c>
      <c r="AW681" s="13" t="s">
        <v>5</v>
      </c>
      <c r="AX681" s="13" t="s">
        <v>74</v>
      </c>
      <c r="AY681" s="206" t="s">
        <v>198</v>
      </c>
    </row>
    <row r="682" spans="2:51" s="14" customFormat="1" ht="11.25">
      <c r="B682" s="207"/>
      <c r="C682" s="208"/>
      <c r="D682" s="192" t="s">
        <v>211</v>
      </c>
      <c r="E682" s="209" t="s">
        <v>20</v>
      </c>
      <c r="F682" s="210" t="s">
        <v>330</v>
      </c>
      <c r="G682" s="208"/>
      <c r="H682" s="211">
        <v>61.695</v>
      </c>
      <c r="I682" s="212"/>
      <c r="J682" s="212"/>
      <c r="K682" s="208"/>
      <c r="L682" s="208"/>
      <c r="M682" s="213"/>
      <c r="N682" s="214"/>
      <c r="O682" s="215"/>
      <c r="P682" s="215"/>
      <c r="Q682" s="215"/>
      <c r="R682" s="215"/>
      <c r="S682" s="215"/>
      <c r="T682" s="215"/>
      <c r="U682" s="215"/>
      <c r="V682" s="215"/>
      <c r="W682" s="215"/>
      <c r="X682" s="216"/>
      <c r="AT682" s="217" t="s">
        <v>211</v>
      </c>
      <c r="AU682" s="217" t="s">
        <v>207</v>
      </c>
      <c r="AV682" s="14" t="s">
        <v>207</v>
      </c>
      <c r="AW682" s="14" t="s">
        <v>5</v>
      </c>
      <c r="AX682" s="14" t="s">
        <v>74</v>
      </c>
      <c r="AY682" s="217" t="s">
        <v>198</v>
      </c>
    </row>
    <row r="683" spans="2:51" s="13" customFormat="1" ht="11.25">
      <c r="B683" s="197"/>
      <c r="C683" s="198"/>
      <c r="D683" s="192" t="s">
        <v>211</v>
      </c>
      <c r="E683" s="199" t="s">
        <v>20</v>
      </c>
      <c r="F683" s="200" t="s">
        <v>323</v>
      </c>
      <c r="G683" s="198"/>
      <c r="H683" s="199" t="s">
        <v>20</v>
      </c>
      <c r="I683" s="201"/>
      <c r="J683" s="201"/>
      <c r="K683" s="198"/>
      <c r="L683" s="198"/>
      <c r="M683" s="202"/>
      <c r="N683" s="203"/>
      <c r="O683" s="204"/>
      <c r="P683" s="204"/>
      <c r="Q683" s="204"/>
      <c r="R683" s="204"/>
      <c r="S683" s="204"/>
      <c r="T683" s="204"/>
      <c r="U683" s="204"/>
      <c r="V683" s="204"/>
      <c r="W683" s="204"/>
      <c r="X683" s="205"/>
      <c r="AT683" s="206" t="s">
        <v>211</v>
      </c>
      <c r="AU683" s="206" t="s">
        <v>207</v>
      </c>
      <c r="AV683" s="13" t="s">
        <v>82</v>
      </c>
      <c r="AW683" s="13" t="s">
        <v>5</v>
      </c>
      <c r="AX683" s="13" t="s">
        <v>74</v>
      </c>
      <c r="AY683" s="206" t="s">
        <v>198</v>
      </c>
    </row>
    <row r="684" spans="2:51" s="13" customFormat="1" ht="11.25">
      <c r="B684" s="197"/>
      <c r="C684" s="198"/>
      <c r="D684" s="192" t="s">
        <v>211</v>
      </c>
      <c r="E684" s="199" t="s">
        <v>20</v>
      </c>
      <c r="F684" s="200" t="s">
        <v>1614</v>
      </c>
      <c r="G684" s="198"/>
      <c r="H684" s="199" t="s">
        <v>20</v>
      </c>
      <c r="I684" s="201"/>
      <c r="J684" s="201"/>
      <c r="K684" s="198"/>
      <c r="L684" s="198"/>
      <c r="M684" s="202"/>
      <c r="N684" s="203"/>
      <c r="O684" s="204"/>
      <c r="P684" s="204"/>
      <c r="Q684" s="204"/>
      <c r="R684" s="204"/>
      <c r="S684" s="204"/>
      <c r="T684" s="204"/>
      <c r="U684" s="204"/>
      <c r="V684" s="204"/>
      <c r="W684" s="204"/>
      <c r="X684" s="205"/>
      <c r="AT684" s="206" t="s">
        <v>211</v>
      </c>
      <c r="AU684" s="206" t="s">
        <v>207</v>
      </c>
      <c r="AV684" s="13" t="s">
        <v>82</v>
      </c>
      <c r="AW684" s="13" t="s">
        <v>5</v>
      </c>
      <c r="AX684" s="13" t="s">
        <v>74</v>
      </c>
      <c r="AY684" s="206" t="s">
        <v>198</v>
      </c>
    </row>
    <row r="685" spans="2:51" s="13" customFormat="1" ht="11.25">
      <c r="B685" s="197"/>
      <c r="C685" s="198"/>
      <c r="D685" s="192" t="s">
        <v>211</v>
      </c>
      <c r="E685" s="199" t="s">
        <v>20</v>
      </c>
      <c r="F685" s="200" t="s">
        <v>324</v>
      </c>
      <c r="G685" s="198"/>
      <c r="H685" s="199" t="s">
        <v>20</v>
      </c>
      <c r="I685" s="201"/>
      <c r="J685" s="201"/>
      <c r="K685" s="198"/>
      <c r="L685" s="198"/>
      <c r="M685" s="202"/>
      <c r="N685" s="203"/>
      <c r="O685" s="204"/>
      <c r="P685" s="204"/>
      <c r="Q685" s="204"/>
      <c r="R685" s="204"/>
      <c r="S685" s="204"/>
      <c r="T685" s="204"/>
      <c r="U685" s="204"/>
      <c r="V685" s="204"/>
      <c r="W685" s="204"/>
      <c r="X685" s="205"/>
      <c r="AT685" s="206" t="s">
        <v>211</v>
      </c>
      <c r="AU685" s="206" t="s">
        <v>207</v>
      </c>
      <c r="AV685" s="13" t="s">
        <v>82</v>
      </c>
      <c r="AW685" s="13" t="s">
        <v>5</v>
      </c>
      <c r="AX685" s="13" t="s">
        <v>74</v>
      </c>
      <c r="AY685" s="206" t="s">
        <v>198</v>
      </c>
    </row>
    <row r="686" spans="2:51" s="13" customFormat="1" ht="11.25">
      <c r="B686" s="197"/>
      <c r="C686" s="198"/>
      <c r="D686" s="192" t="s">
        <v>211</v>
      </c>
      <c r="E686" s="199" t="s">
        <v>20</v>
      </c>
      <c r="F686" s="200" t="s">
        <v>325</v>
      </c>
      <c r="G686" s="198"/>
      <c r="H686" s="199" t="s">
        <v>20</v>
      </c>
      <c r="I686" s="201"/>
      <c r="J686" s="201"/>
      <c r="K686" s="198"/>
      <c r="L686" s="198"/>
      <c r="M686" s="202"/>
      <c r="N686" s="203"/>
      <c r="O686" s="204"/>
      <c r="P686" s="204"/>
      <c r="Q686" s="204"/>
      <c r="R686" s="204"/>
      <c r="S686" s="204"/>
      <c r="T686" s="204"/>
      <c r="U686" s="204"/>
      <c r="V686" s="204"/>
      <c r="W686" s="204"/>
      <c r="X686" s="205"/>
      <c r="AT686" s="206" t="s">
        <v>211</v>
      </c>
      <c r="AU686" s="206" t="s">
        <v>207</v>
      </c>
      <c r="AV686" s="13" t="s">
        <v>82</v>
      </c>
      <c r="AW686" s="13" t="s">
        <v>5</v>
      </c>
      <c r="AX686" s="13" t="s">
        <v>74</v>
      </c>
      <c r="AY686" s="206" t="s">
        <v>198</v>
      </c>
    </row>
    <row r="687" spans="2:51" s="13" customFormat="1" ht="11.25">
      <c r="B687" s="197"/>
      <c r="C687" s="198"/>
      <c r="D687" s="192" t="s">
        <v>211</v>
      </c>
      <c r="E687" s="199" t="s">
        <v>20</v>
      </c>
      <c r="F687" s="200" t="s">
        <v>234</v>
      </c>
      <c r="G687" s="198"/>
      <c r="H687" s="199" t="s">
        <v>20</v>
      </c>
      <c r="I687" s="201"/>
      <c r="J687" s="201"/>
      <c r="K687" s="198"/>
      <c r="L687" s="198"/>
      <c r="M687" s="202"/>
      <c r="N687" s="203"/>
      <c r="O687" s="204"/>
      <c r="P687" s="204"/>
      <c r="Q687" s="204"/>
      <c r="R687" s="204"/>
      <c r="S687" s="204"/>
      <c r="T687" s="204"/>
      <c r="U687" s="204"/>
      <c r="V687" s="204"/>
      <c r="W687" s="204"/>
      <c r="X687" s="205"/>
      <c r="AT687" s="206" t="s">
        <v>211</v>
      </c>
      <c r="AU687" s="206" t="s">
        <v>207</v>
      </c>
      <c r="AV687" s="13" t="s">
        <v>82</v>
      </c>
      <c r="AW687" s="13" t="s">
        <v>5</v>
      </c>
      <c r="AX687" s="13" t="s">
        <v>74</v>
      </c>
      <c r="AY687" s="206" t="s">
        <v>198</v>
      </c>
    </row>
    <row r="688" spans="2:51" s="14" customFormat="1" ht="11.25">
      <c r="B688" s="207"/>
      <c r="C688" s="208"/>
      <c r="D688" s="192" t="s">
        <v>211</v>
      </c>
      <c r="E688" s="209" t="s">
        <v>20</v>
      </c>
      <c r="F688" s="210" t="s">
        <v>331</v>
      </c>
      <c r="G688" s="208"/>
      <c r="H688" s="211">
        <v>30.96</v>
      </c>
      <c r="I688" s="212"/>
      <c r="J688" s="212"/>
      <c r="K688" s="208"/>
      <c r="L688" s="208"/>
      <c r="M688" s="213"/>
      <c r="N688" s="214"/>
      <c r="O688" s="215"/>
      <c r="P688" s="215"/>
      <c r="Q688" s="215"/>
      <c r="R688" s="215"/>
      <c r="S688" s="215"/>
      <c r="T688" s="215"/>
      <c r="U688" s="215"/>
      <c r="V688" s="215"/>
      <c r="W688" s="215"/>
      <c r="X688" s="216"/>
      <c r="AT688" s="217" t="s">
        <v>211</v>
      </c>
      <c r="AU688" s="217" t="s">
        <v>207</v>
      </c>
      <c r="AV688" s="14" t="s">
        <v>207</v>
      </c>
      <c r="AW688" s="14" t="s">
        <v>5</v>
      </c>
      <c r="AX688" s="14" t="s">
        <v>74</v>
      </c>
      <c r="AY688" s="217" t="s">
        <v>198</v>
      </c>
    </row>
    <row r="689" spans="2:51" s="13" customFormat="1" ht="11.25">
      <c r="B689" s="197"/>
      <c r="C689" s="198"/>
      <c r="D689" s="192" t="s">
        <v>211</v>
      </c>
      <c r="E689" s="199" t="s">
        <v>20</v>
      </c>
      <c r="F689" s="200" t="s">
        <v>323</v>
      </c>
      <c r="G689" s="198"/>
      <c r="H689" s="199" t="s">
        <v>20</v>
      </c>
      <c r="I689" s="201"/>
      <c r="J689" s="201"/>
      <c r="K689" s="198"/>
      <c r="L689" s="198"/>
      <c r="M689" s="202"/>
      <c r="N689" s="203"/>
      <c r="O689" s="204"/>
      <c r="P689" s="204"/>
      <c r="Q689" s="204"/>
      <c r="R689" s="204"/>
      <c r="S689" s="204"/>
      <c r="T689" s="204"/>
      <c r="U689" s="204"/>
      <c r="V689" s="204"/>
      <c r="W689" s="204"/>
      <c r="X689" s="205"/>
      <c r="AT689" s="206" t="s">
        <v>211</v>
      </c>
      <c r="AU689" s="206" t="s">
        <v>207</v>
      </c>
      <c r="AV689" s="13" t="s">
        <v>82</v>
      </c>
      <c r="AW689" s="13" t="s">
        <v>5</v>
      </c>
      <c r="AX689" s="13" t="s">
        <v>74</v>
      </c>
      <c r="AY689" s="206" t="s">
        <v>198</v>
      </c>
    </row>
    <row r="690" spans="2:51" s="13" customFormat="1" ht="11.25">
      <c r="B690" s="197"/>
      <c r="C690" s="198"/>
      <c r="D690" s="192" t="s">
        <v>211</v>
      </c>
      <c r="E690" s="199" t="s">
        <v>20</v>
      </c>
      <c r="F690" s="200" t="s">
        <v>1614</v>
      </c>
      <c r="G690" s="198"/>
      <c r="H690" s="199" t="s">
        <v>20</v>
      </c>
      <c r="I690" s="201"/>
      <c r="J690" s="201"/>
      <c r="K690" s="198"/>
      <c r="L690" s="198"/>
      <c r="M690" s="202"/>
      <c r="N690" s="203"/>
      <c r="O690" s="204"/>
      <c r="P690" s="204"/>
      <c r="Q690" s="204"/>
      <c r="R690" s="204"/>
      <c r="S690" s="204"/>
      <c r="T690" s="204"/>
      <c r="U690" s="204"/>
      <c r="V690" s="204"/>
      <c r="W690" s="204"/>
      <c r="X690" s="205"/>
      <c r="AT690" s="206" t="s">
        <v>211</v>
      </c>
      <c r="AU690" s="206" t="s">
        <v>207</v>
      </c>
      <c r="AV690" s="13" t="s">
        <v>82</v>
      </c>
      <c r="AW690" s="13" t="s">
        <v>5</v>
      </c>
      <c r="AX690" s="13" t="s">
        <v>74</v>
      </c>
      <c r="AY690" s="206" t="s">
        <v>198</v>
      </c>
    </row>
    <row r="691" spans="2:51" s="13" customFormat="1" ht="11.25">
      <c r="B691" s="197"/>
      <c r="C691" s="198"/>
      <c r="D691" s="192" t="s">
        <v>211</v>
      </c>
      <c r="E691" s="199" t="s">
        <v>20</v>
      </c>
      <c r="F691" s="200" t="s">
        <v>324</v>
      </c>
      <c r="G691" s="198"/>
      <c r="H691" s="199" t="s">
        <v>20</v>
      </c>
      <c r="I691" s="201"/>
      <c r="J691" s="201"/>
      <c r="K691" s="198"/>
      <c r="L691" s="198"/>
      <c r="M691" s="202"/>
      <c r="N691" s="203"/>
      <c r="O691" s="204"/>
      <c r="P691" s="204"/>
      <c r="Q691" s="204"/>
      <c r="R691" s="204"/>
      <c r="S691" s="204"/>
      <c r="T691" s="204"/>
      <c r="U691" s="204"/>
      <c r="V691" s="204"/>
      <c r="W691" s="204"/>
      <c r="X691" s="205"/>
      <c r="AT691" s="206" t="s">
        <v>211</v>
      </c>
      <c r="AU691" s="206" t="s">
        <v>207</v>
      </c>
      <c r="AV691" s="13" t="s">
        <v>82</v>
      </c>
      <c r="AW691" s="13" t="s">
        <v>5</v>
      </c>
      <c r="AX691" s="13" t="s">
        <v>74</v>
      </c>
      <c r="AY691" s="206" t="s">
        <v>198</v>
      </c>
    </row>
    <row r="692" spans="2:51" s="13" customFormat="1" ht="11.25">
      <c r="B692" s="197"/>
      <c r="C692" s="198"/>
      <c r="D692" s="192" t="s">
        <v>211</v>
      </c>
      <c r="E692" s="199" t="s">
        <v>20</v>
      </c>
      <c r="F692" s="200" t="s">
        <v>325</v>
      </c>
      <c r="G692" s="198"/>
      <c r="H692" s="199" t="s">
        <v>20</v>
      </c>
      <c r="I692" s="201"/>
      <c r="J692" s="201"/>
      <c r="K692" s="198"/>
      <c r="L692" s="198"/>
      <c r="M692" s="202"/>
      <c r="N692" s="203"/>
      <c r="O692" s="204"/>
      <c r="P692" s="204"/>
      <c r="Q692" s="204"/>
      <c r="R692" s="204"/>
      <c r="S692" s="204"/>
      <c r="T692" s="204"/>
      <c r="U692" s="204"/>
      <c r="V692" s="204"/>
      <c r="W692" s="204"/>
      <c r="X692" s="205"/>
      <c r="AT692" s="206" t="s">
        <v>211</v>
      </c>
      <c r="AU692" s="206" t="s">
        <v>207</v>
      </c>
      <c r="AV692" s="13" t="s">
        <v>82</v>
      </c>
      <c r="AW692" s="13" t="s">
        <v>5</v>
      </c>
      <c r="AX692" s="13" t="s">
        <v>74</v>
      </c>
      <c r="AY692" s="206" t="s">
        <v>198</v>
      </c>
    </row>
    <row r="693" spans="2:51" s="13" customFormat="1" ht="11.25">
      <c r="B693" s="197"/>
      <c r="C693" s="198"/>
      <c r="D693" s="192" t="s">
        <v>211</v>
      </c>
      <c r="E693" s="199" t="s">
        <v>20</v>
      </c>
      <c r="F693" s="200" t="s">
        <v>236</v>
      </c>
      <c r="G693" s="198"/>
      <c r="H693" s="199" t="s">
        <v>20</v>
      </c>
      <c r="I693" s="201"/>
      <c r="J693" s="201"/>
      <c r="K693" s="198"/>
      <c r="L693" s="198"/>
      <c r="M693" s="202"/>
      <c r="N693" s="203"/>
      <c r="O693" s="204"/>
      <c r="P693" s="204"/>
      <c r="Q693" s="204"/>
      <c r="R693" s="204"/>
      <c r="S693" s="204"/>
      <c r="T693" s="204"/>
      <c r="U693" s="204"/>
      <c r="V693" s="204"/>
      <c r="W693" s="204"/>
      <c r="X693" s="205"/>
      <c r="AT693" s="206" t="s">
        <v>211</v>
      </c>
      <c r="AU693" s="206" t="s">
        <v>207</v>
      </c>
      <c r="AV693" s="13" t="s">
        <v>82</v>
      </c>
      <c r="AW693" s="13" t="s">
        <v>5</v>
      </c>
      <c r="AX693" s="13" t="s">
        <v>74</v>
      </c>
      <c r="AY693" s="206" t="s">
        <v>198</v>
      </c>
    </row>
    <row r="694" spans="2:51" s="14" customFormat="1" ht="11.25">
      <c r="B694" s="207"/>
      <c r="C694" s="208"/>
      <c r="D694" s="192" t="s">
        <v>211</v>
      </c>
      <c r="E694" s="209" t="s">
        <v>20</v>
      </c>
      <c r="F694" s="210" t="s">
        <v>332</v>
      </c>
      <c r="G694" s="208"/>
      <c r="H694" s="211">
        <v>39.284999999999997</v>
      </c>
      <c r="I694" s="212"/>
      <c r="J694" s="212"/>
      <c r="K694" s="208"/>
      <c r="L694" s="208"/>
      <c r="M694" s="213"/>
      <c r="N694" s="214"/>
      <c r="O694" s="215"/>
      <c r="P694" s="215"/>
      <c r="Q694" s="215"/>
      <c r="R694" s="215"/>
      <c r="S694" s="215"/>
      <c r="T694" s="215"/>
      <c r="U694" s="215"/>
      <c r="V694" s="215"/>
      <c r="W694" s="215"/>
      <c r="X694" s="216"/>
      <c r="AT694" s="217" t="s">
        <v>211</v>
      </c>
      <c r="AU694" s="217" t="s">
        <v>207</v>
      </c>
      <c r="AV694" s="14" t="s">
        <v>207</v>
      </c>
      <c r="AW694" s="14" t="s">
        <v>5</v>
      </c>
      <c r="AX694" s="14" t="s">
        <v>74</v>
      </c>
      <c r="AY694" s="217" t="s">
        <v>198</v>
      </c>
    </row>
    <row r="695" spans="2:51" s="13" customFormat="1" ht="11.25">
      <c r="B695" s="197"/>
      <c r="C695" s="198"/>
      <c r="D695" s="192" t="s">
        <v>211</v>
      </c>
      <c r="E695" s="199" t="s">
        <v>20</v>
      </c>
      <c r="F695" s="200" t="s">
        <v>323</v>
      </c>
      <c r="G695" s="198"/>
      <c r="H695" s="199" t="s">
        <v>20</v>
      </c>
      <c r="I695" s="201"/>
      <c r="J695" s="201"/>
      <c r="K695" s="198"/>
      <c r="L695" s="198"/>
      <c r="M695" s="202"/>
      <c r="N695" s="203"/>
      <c r="O695" s="204"/>
      <c r="P695" s="204"/>
      <c r="Q695" s="204"/>
      <c r="R695" s="204"/>
      <c r="S695" s="204"/>
      <c r="T695" s="204"/>
      <c r="U695" s="204"/>
      <c r="V695" s="204"/>
      <c r="W695" s="204"/>
      <c r="X695" s="205"/>
      <c r="AT695" s="206" t="s">
        <v>211</v>
      </c>
      <c r="AU695" s="206" t="s">
        <v>207</v>
      </c>
      <c r="AV695" s="13" t="s">
        <v>82</v>
      </c>
      <c r="AW695" s="13" t="s">
        <v>5</v>
      </c>
      <c r="AX695" s="13" t="s">
        <v>74</v>
      </c>
      <c r="AY695" s="206" t="s">
        <v>198</v>
      </c>
    </row>
    <row r="696" spans="2:51" s="13" customFormat="1" ht="11.25">
      <c r="B696" s="197"/>
      <c r="C696" s="198"/>
      <c r="D696" s="192" t="s">
        <v>211</v>
      </c>
      <c r="E696" s="199" t="s">
        <v>20</v>
      </c>
      <c r="F696" s="200" t="s">
        <v>1614</v>
      </c>
      <c r="G696" s="198"/>
      <c r="H696" s="199" t="s">
        <v>20</v>
      </c>
      <c r="I696" s="201"/>
      <c r="J696" s="201"/>
      <c r="K696" s="198"/>
      <c r="L696" s="198"/>
      <c r="M696" s="202"/>
      <c r="N696" s="203"/>
      <c r="O696" s="204"/>
      <c r="P696" s="204"/>
      <c r="Q696" s="204"/>
      <c r="R696" s="204"/>
      <c r="S696" s="204"/>
      <c r="T696" s="204"/>
      <c r="U696" s="204"/>
      <c r="V696" s="204"/>
      <c r="W696" s="204"/>
      <c r="X696" s="205"/>
      <c r="AT696" s="206" t="s">
        <v>211</v>
      </c>
      <c r="AU696" s="206" t="s">
        <v>207</v>
      </c>
      <c r="AV696" s="13" t="s">
        <v>82</v>
      </c>
      <c r="AW696" s="13" t="s">
        <v>5</v>
      </c>
      <c r="AX696" s="13" t="s">
        <v>74</v>
      </c>
      <c r="AY696" s="206" t="s">
        <v>198</v>
      </c>
    </row>
    <row r="697" spans="2:51" s="13" customFormat="1" ht="11.25">
      <c r="B697" s="197"/>
      <c r="C697" s="198"/>
      <c r="D697" s="192" t="s">
        <v>211</v>
      </c>
      <c r="E697" s="199" t="s">
        <v>20</v>
      </c>
      <c r="F697" s="200" t="s">
        <v>324</v>
      </c>
      <c r="G697" s="198"/>
      <c r="H697" s="199" t="s">
        <v>20</v>
      </c>
      <c r="I697" s="201"/>
      <c r="J697" s="201"/>
      <c r="K697" s="198"/>
      <c r="L697" s="198"/>
      <c r="M697" s="202"/>
      <c r="N697" s="203"/>
      <c r="O697" s="204"/>
      <c r="P697" s="204"/>
      <c r="Q697" s="204"/>
      <c r="R697" s="204"/>
      <c r="S697" s="204"/>
      <c r="T697" s="204"/>
      <c r="U697" s="204"/>
      <c r="V697" s="204"/>
      <c r="W697" s="204"/>
      <c r="X697" s="205"/>
      <c r="AT697" s="206" t="s">
        <v>211</v>
      </c>
      <c r="AU697" s="206" t="s">
        <v>207</v>
      </c>
      <c r="AV697" s="13" t="s">
        <v>82</v>
      </c>
      <c r="AW697" s="13" t="s">
        <v>5</v>
      </c>
      <c r="AX697" s="13" t="s">
        <v>74</v>
      </c>
      <c r="AY697" s="206" t="s">
        <v>198</v>
      </c>
    </row>
    <row r="698" spans="2:51" s="13" customFormat="1" ht="11.25">
      <c r="B698" s="197"/>
      <c r="C698" s="198"/>
      <c r="D698" s="192" t="s">
        <v>211</v>
      </c>
      <c r="E698" s="199" t="s">
        <v>20</v>
      </c>
      <c r="F698" s="200" t="s">
        <v>325</v>
      </c>
      <c r="G698" s="198"/>
      <c r="H698" s="199" t="s">
        <v>20</v>
      </c>
      <c r="I698" s="201"/>
      <c r="J698" s="201"/>
      <c r="K698" s="198"/>
      <c r="L698" s="198"/>
      <c r="M698" s="202"/>
      <c r="N698" s="203"/>
      <c r="O698" s="204"/>
      <c r="P698" s="204"/>
      <c r="Q698" s="204"/>
      <c r="R698" s="204"/>
      <c r="S698" s="204"/>
      <c r="T698" s="204"/>
      <c r="U698" s="204"/>
      <c r="V698" s="204"/>
      <c r="W698" s="204"/>
      <c r="X698" s="205"/>
      <c r="AT698" s="206" t="s">
        <v>211</v>
      </c>
      <c r="AU698" s="206" t="s">
        <v>207</v>
      </c>
      <c r="AV698" s="13" t="s">
        <v>82</v>
      </c>
      <c r="AW698" s="13" t="s">
        <v>5</v>
      </c>
      <c r="AX698" s="13" t="s">
        <v>74</v>
      </c>
      <c r="AY698" s="206" t="s">
        <v>198</v>
      </c>
    </row>
    <row r="699" spans="2:51" s="13" customFormat="1" ht="11.25">
      <c r="B699" s="197"/>
      <c r="C699" s="198"/>
      <c r="D699" s="192" t="s">
        <v>211</v>
      </c>
      <c r="E699" s="199" t="s">
        <v>20</v>
      </c>
      <c r="F699" s="200" t="s">
        <v>238</v>
      </c>
      <c r="G699" s="198"/>
      <c r="H699" s="199" t="s">
        <v>20</v>
      </c>
      <c r="I699" s="201"/>
      <c r="J699" s="201"/>
      <c r="K699" s="198"/>
      <c r="L699" s="198"/>
      <c r="M699" s="202"/>
      <c r="N699" s="203"/>
      <c r="O699" s="204"/>
      <c r="P699" s="204"/>
      <c r="Q699" s="204"/>
      <c r="R699" s="204"/>
      <c r="S699" s="204"/>
      <c r="T699" s="204"/>
      <c r="U699" s="204"/>
      <c r="V699" s="204"/>
      <c r="W699" s="204"/>
      <c r="X699" s="205"/>
      <c r="AT699" s="206" t="s">
        <v>211</v>
      </c>
      <c r="AU699" s="206" t="s">
        <v>207</v>
      </c>
      <c r="AV699" s="13" t="s">
        <v>82</v>
      </c>
      <c r="AW699" s="13" t="s">
        <v>5</v>
      </c>
      <c r="AX699" s="13" t="s">
        <v>74</v>
      </c>
      <c r="AY699" s="206" t="s">
        <v>198</v>
      </c>
    </row>
    <row r="700" spans="2:51" s="14" customFormat="1" ht="11.25">
      <c r="B700" s="207"/>
      <c r="C700" s="208"/>
      <c r="D700" s="192" t="s">
        <v>211</v>
      </c>
      <c r="E700" s="209" t="s">
        <v>20</v>
      </c>
      <c r="F700" s="210" t="s">
        <v>333</v>
      </c>
      <c r="G700" s="208"/>
      <c r="H700" s="211">
        <v>52.65</v>
      </c>
      <c r="I700" s="212"/>
      <c r="J700" s="212"/>
      <c r="K700" s="208"/>
      <c r="L700" s="208"/>
      <c r="M700" s="213"/>
      <c r="N700" s="214"/>
      <c r="O700" s="215"/>
      <c r="P700" s="215"/>
      <c r="Q700" s="215"/>
      <c r="R700" s="215"/>
      <c r="S700" s="215"/>
      <c r="T700" s="215"/>
      <c r="U700" s="215"/>
      <c r="V700" s="215"/>
      <c r="W700" s="215"/>
      <c r="X700" s="216"/>
      <c r="AT700" s="217" t="s">
        <v>211</v>
      </c>
      <c r="AU700" s="217" t="s">
        <v>207</v>
      </c>
      <c r="AV700" s="14" t="s">
        <v>207</v>
      </c>
      <c r="AW700" s="14" t="s">
        <v>5</v>
      </c>
      <c r="AX700" s="14" t="s">
        <v>74</v>
      </c>
      <c r="AY700" s="217" t="s">
        <v>198</v>
      </c>
    </row>
    <row r="701" spans="2:51" s="13" customFormat="1" ht="11.25">
      <c r="B701" s="197"/>
      <c r="C701" s="198"/>
      <c r="D701" s="192" t="s">
        <v>211</v>
      </c>
      <c r="E701" s="199" t="s">
        <v>20</v>
      </c>
      <c r="F701" s="200" t="s">
        <v>323</v>
      </c>
      <c r="G701" s="198"/>
      <c r="H701" s="199" t="s">
        <v>20</v>
      </c>
      <c r="I701" s="201"/>
      <c r="J701" s="201"/>
      <c r="K701" s="198"/>
      <c r="L701" s="198"/>
      <c r="M701" s="202"/>
      <c r="N701" s="203"/>
      <c r="O701" s="204"/>
      <c r="P701" s="204"/>
      <c r="Q701" s="204"/>
      <c r="R701" s="204"/>
      <c r="S701" s="204"/>
      <c r="T701" s="204"/>
      <c r="U701" s="204"/>
      <c r="V701" s="204"/>
      <c r="W701" s="204"/>
      <c r="X701" s="205"/>
      <c r="AT701" s="206" t="s">
        <v>211</v>
      </c>
      <c r="AU701" s="206" t="s">
        <v>207</v>
      </c>
      <c r="AV701" s="13" t="s">
        <v>82</v>
      </c>
      <c r="AW701" s="13" t="s">
        <v>5</v>
      </c>
      <c r="AX701" s="13" t="s">
        <v>74</v>
      </c>
      <c r="AY701" s="206" t="s">
        <v>198</v>
      </c>
    </row>
    <row r="702" spans="2:51" s="13" customFormat="1" ht="11.25">
      <c r="B702" s="197"/>
      <c r="C702" s="198"/>
      <c r="D702" s="192" t="s">
        <v>211</v>
      </c>
      <c r="E702" s="199" t="s">
        <v>20</v>
      </c>
      <c r="F702" s="200" t="s">
        <v>1614</v>
      </c>
      <c r="G702" s="198"/>
      <c r="H702" s="199" t="s">
        <v>20</v>
      </c>
      <c r="I702" s="201"/>
      <c r="J702" s="201"/>
      <c r="K702" s="198"/>
      <c r="L702" s="198"/>
      <c r="M702" s="202"/>
      <c r="N702" s="203"/>
      <c r="O702" s="204"/>
      <c r="P702" s="204"/>
      <c r="Q702" s="204"/>
      <c r="R702" s="204"/>
      <c r="S702" s="204"/>
      <c r="T702" s="204"/>
      <c r="U702" s="204"/>
      <c r="V702" s="204"/>
      <c r="W702" s="204"/>
      <c r="X702" s="205"/>
      <c r="AT702" s="206" t="s">
        <v>211</v>
      </c>
      <c r="AU702" s="206" t="s">
        <v>207</v>
      </c>
      <c r="AV702" s="13" t="s">
        <v>82</v>
      </c>
      <c r="AW702" s="13" t="s">
        <v>5</v>
      </c>
      <c r="AX702" s="13" t="s">
        <v>74</v>
      </c>
      <c r="AY702" s="206" t="s">
        <v>198</v>
      </c>
    </row>
    <row r="703" spans="2:51" s="13" customFormat="1" ht="11.25">
      <c r="B703" s="197"/>
      <c r="C703" s="198"/>
      <c r="D703" s="192" t="s">
        <v>211</v>
      </c>
      <c r="E703" s="199" t="s">
        <v>20</v>
      </c>
      <c r="F703" s="200" t="s">
        <v>324</v>
      </c>
      <c r="G703" s="198"/>
      <c r="H703" s="199" t="s">
        <v>20</v>
      </c>
      <c r="I703" s="201"/>
      <c r="J703" s="201"/>
      <c r="K703" s="198"/>
      <c r="L703" s="198"/>
      <c r="M703" s="202"/>
      <c r="N703" s="203"/>
      <c r="O703" s="204"/>
      <c r="P703" s="204"/>
      <c r="Q703" s="204"/>
      <c r="R703" s="204"/>
      <c r="S703" s="204"/>
      <c r="T703" s="204"/>
      <c r="U703" s="204"/>
      <c r="V703" s="204"/>
      <c r="W703" s="204"/>
      <c r="X703" s="205"/>
      <c r="AT703" s="206" t="s">
        <v>211</v>
      </c>
      <c r="AU703" s="206" t="s">
        <v>207</v>
      </c>
      <c r="AV703" s="13" t="s">
        <v>82</v>
      </c>
      <c r="AW703" s="13" t="s">
        <v>5</v>
      </c>
      <c r="AX703" s="13" t="s">
        <v>74</v>
      </c>
      <c r="AY703" s="206" t="s">
        <v>198</v>
      </c>
    </row>
    <row r="704" spans="2:51" s="13" customFormat="1" ht="11.25">
      <c r="B704" s="197"/>
      <c r="C704" s="198"/>
      <c r="D704" s="192" t="s">
        <v>211</v>
      </c>
      <c r="E704" s="199" t="s">
        <v>20</v>
      </c>
      <c r="F704" s="200" t="s">
        <v>325</v>
      </c>
      <c r="G704" s="198"/>
      <c r="H704" s="199" t="s">
        <v>20</v>
      </c>
      <c r="I704" s="201"/>
      <c r="J704" s="201"/>
      <c r="K704" s="198"/>
      <c r="L704" s="198"/>
      <c r="M704" s="202"/>
      <c r="N704" s="203"/>
      <c r="O704" s="204"/>
      <c r="P704" s="204"/>
      <c r="Q704" s="204"/>
      <c r="R704" s="204"/>
      <c r="S704" s="204"/>
      <c r="T704" s="204"/>
      <c r="U704" s="204"/>
      <c r="V704" s="204"/>
      <c r="W704" s="204"/>
      <c r="X704" s="205"/>
      <c r="AT704" s="206" t="s">
        <v>211</v>
      </c>
      <c r="AU704" s="206" t="s">
        <v>207</v>
      </c>
      <c r="AV704" s="13" t="s">
        <v>82</v>
      </c>
      <c r="AW704" s="13" t="s">
        <v>5</v>
      </c>
      <c r="AX704" s="13" t="s">
        <v>74</v>
      </c>
      <c r="AY704" s="206" t="s">
        <v>198</v>
      </c>
    </row>
    <row r="705" spans="1:65" s="13" customFormat="1" ht="11.25">
      <c r="B705" s="197"/>
      <c r="C705" s="198"/>
      <c r="D705" s="192" t="s">
        <v>211</v>
      </c>
      <c r="E705" s="199" t="s">
        <v>20</v>
      </c>
      <c r="F705" s="200" t="s">
        <v>240</v>
      </c>
      <c r="G705" s="198"/>
      <c r="H705" s="199" t="s">
        <v>20</v>
      </c>
      <c r="I705" s="201"/>
      <c r="J705" s="201"/>
      <c r="K705" s="198"/>
      <c r="L705" s="198"/>
      <c r="M705" s="202"/>
      <c r="N705" s="203"/>
      <c r="O705" s="204"/>
      <c r="P705" s="204"/>
      <c r="Q705" s="204"/>
      <c r="R705" s="204"/>
      <c r="S705" s="204"/>
      <c r="T705" s="204"/>
      <c r="U705" s="204"/>
      <c r="V705" s="204"/>
      <c r="W705" s="204"/>
      <c r="X705" s="205"/>
      <c r="AT705" s="206" t="s">
        <v>211</v>
      </c>
      <c r="AU705" s="206" t="s">
        <v>207</v>
      </c>
      <c r="AV705" s="13" t="s">
        <v>82</v>
      </c>
      <c r="AW705" s="13" t="s">
        <v>5</v>
      </c>
      <c r="AX705" s="13" t="s">
        <v>74</v>
      </c>
      <c r="AY705" s="206" t="s">
        <v>198</v>
      </c>
    </row>
    <row r="706" spans="1:65" s="14" customFormat="1" ht="11.25">
      <c r="B706" s="207"/>
      <c r="C706" s="208"/>
      <c r="D706" s="192" t="s">
        <v>211</v>
      </c>
      <c r="E706" s="209" t="s">
        <v>20</v>
      </c>
      <c r="F706" s="210" t="s">
        <v>334</v>
      </c>
      <c r="G706" s="208"/>
      <c r="H706" s="211">
        <v>35.19</v>
      </c>
      <c r="I706" s="212"/>
      <c r="J706" s="212"/>
      <c r="K706" s="208"/>
      <c r="L706" s="208"/>
      <c r="M706" s="213"/>
      <c r="N706" s="214"/>
      <c r="O706" s="215"/>
      <c r="P706" s="215"/>
      <c r="Q706" s="215"/>
      <c r="R706" s="215"/>
      <c r="S706" s="215"/>
      <c r="T706" s="215"/>
      <c r="U706" s="215"/>
      <c r="V706" s="215"/>
      <c r="W706" s="215"/>
      <c r="X706" s="216"/>
      <c r="AT706" s="217" t="s">
        <v>211</v>
      </c>
      <c r="AU706" s="217" t="s">
        <v>207</v>
      </c>
      <c r="AV706" s="14" t="s">
        <v>207</v>
      </c>
      <c r="AW706" s="14" t="s">
        <v>5</v>
      </c>
      <c r="AX706" s="14" t="s">
        <v>74</v>
      </c>
      <c r="AY706" s="217" t="s">
        <v>198</v>
      </c>
    </row>
    <row r="707" spans="1:65" s="13" customFormat="1" ht="11.25">
      <c r="B707" s="197"/>
      <c r="C707" s="198"/>
      <c r="D707" s="192" t="s">
        <v>211</v>
      </c>
      <c r="E707" s="199" t="s">
        <v>20</v>
      </c>
      <c r="F707" s="200" t="s">
        <v>323</v>
      </c>
      <c r="G707" s="198"/>
      <c r="H707" s="199" t="s">
        <v>20</v>
      </c>
      <c r="I707" s="201"/>
      <c r="J707" s="201"/>
      <c r="K707" s="198"/>
      <c r="L707" s="198"/>
      <c r="M707" s="202"/>
      <c r="N707" s="203"/>
      <c r="O707" s="204"/>
      <c r="P707" s="204"/>
      <c r="Q707" s="204"/>
      <c r="R707" s="204"/>
      <c r="S707" s="204"/>
      <c r="T707" s="204"/>
      <c r="U707" s="204"/>
      <c r="V707" s="204"/>
      <c r="W707" s="204"/>
      <c r="X707" s="205"/>
      <c r="AT707" s="206" t="s">
        <v>211</v>
      </c>
      <c r="AU707" s="206" t="s">
        <v>207</v>
      </c>
      <c r="AV707" s="13" t="s">
        <v>82</v>
      </c>
      <c r="AW707" s="13" t="s">
        <v>5</v>
      </c>
      <c r="AX707" s="13" t="s">
        <v>74</v>
      </c>
      <c r="AY707" s="206" t="s">
        <v>198</v>
      </c>
    </row>
    <row r="708" spans="1:65" s="13" customFormat="1" ht="11.25">
      <c r="B708" s="197"/>
      <c r="C708" s="198"/>
      <c r="D708" s="192" t="s">
        <v>211</v>
      </c>
      <c r="E708" s="199" t="s">
        <v>20</v>
      </c>
      <c r="F708" s="200" t="s">
        <v>1614</v>
      </c>
      <c r="G708" s="198"/>
      <c r="H708" s="199" t="s">
        <v>20</v>
      </c>
      <c r="I708" s="201"/>
      <c r="J708" s="201"/>
      <c r="K708" s="198"/>
      <c r="L708" s="198"/>
      <c r="M708" s="202"/>
      <c r="N708" s="203"/>
      <c r="O708" s="204"/>
      <c r="P708" s="204"/>
      <c r="Q708" s="204"/>
      <c r="R708" s="204"/>
      <c r="S708" s="204"/>
      <c r="T708" s="204"/>
      <c r="U708" s="204"/>
      <c r="V708" s="204"/>
      <c r="W708" s="204"/>
      <c r="X708" s="205"/>
      <c r="AT708" s="206" t="s">
        <v>211</v>
      </c>
      <c r="AU708" s="206" t="s">
        <v>207</v>
      </c>
      <c r="AV708" s="13" t="s">
        <v>82</v>
      </c>
      <c r="AW708" s="13" t="s">
        <v>5</v>
      </c>
      <c r="AX708" s="13" t="s">
        <v>74</v>
      </c>
      <c r="AY708" s="206" t="s">
        <v>198</v>
      </c>
    </row>
    <row r="709" spans="1:65" s="13" customFormat="1" ht="11.25">
      <c r="B709" s="197"/>
      <c r="C709" s="198"/>
      <c r="D709" s="192" t="s">
        <v>211</v>
      </c>
      <c r="E709" s="199" t="s">
        <v>20</v>
      </c>
      <c r="F709" s="200" t="s">
        <v>324</v>
      </c>
      <c r="G709" s="198"/>
      <c r="H709" s="199" t="s">
        <v>20</v>
      </c>
      <c r="I709" s="201"/>
      <c r="J709" s="201"/>
      <c r="K709" s="198"/>
      <c r="L709" s="198"/>
      <c r="M709" s="202"/>
      <c r="N709" s="203"/>
      <c r="O709" s="204"/>
      <c r="P709" s="204"/>
      <c r="Q709" s="204"/>
      <c r="R709" s="204"/>
      <c r="S709" s="204"/>
      <c r="T709" s="204"/>
      <c r="U709" s="204"/>
      <c r="V709" s="204"/>
      <c r="W709" s="204"/>
      <c r="X709" s="205"/>
      <c r="AT709" s="206" t="s">
        <v>211</v>
      </c>
      <c r="AU709" s="206" t="s">
        <v>207</v>
      </c>
      <c r="AV709" s="13" t="s">
        <v>82</v>
      </c>
      <c r="AW709" s="13" t="s">
        <v>5</v>
      </c>
      <c r="AX709" s="13" t="s">
        <v>74</v>
      </c>
      <c r="AY709" s="206" t="s">
        <v>198</v>
      </c>
    </row>
    <row r="710" spans="1:65" s="13" customFormat="1" ht="11.25">
      <c r="B710" s="197"/>
      <c r="C710" s="198"/>
      <c r="D710" s="192" t="s">
        <v>211</v>
      </c>
      <c r="E710" s="199" t="s">
        <v>20</v>
      </c>
      <c r="F710" s="200" t="s">
        <v>325</v>
      </c>
      <c r="G710" s="198"/>
      <c r="H710" s="199" t="s">
        <v>20</v>
      </c>
      <c r="I710" s="201"/>
      <c r="J710" s="201"/>
      <c r="K710" s="198"/>
      <c r="L710" s="198"/>
      <c r="M710" s="202"/>
      <c r="N710" s="203"/>
      <c r="O710" s="204"/>
      <c r="P710" s="204"/>
      <c r="Q710" s="204"/>
      <c r="R710" s="204"/>
      <c r="S710" s="204"/>
      <c r="T710" s="204"/>
      <c r="U710" s="204"/>
      <c r="V710" s="204"/>
      <c r="W710" s="204"/>
      <c r="X710" s="205"/>
      <c r="AT710" s="206" t="s">
        <v>211</v>
      </c>
      <c r="AU710" s="206" t="s">
        <v>207</v>
      </c>
      <c r="AV710" s="13" t="s">
        <v>82</v>
      </c>
      <c r="AW710" s="13" t="s">
        <v>5</v>
      </c>
      <c r="AX710" s="13" t="s">
        <v>74</v>
      </c>
      <c r="AY710" s="206" t="s">
        <v>198</v>
      </c>
    </row>
    <row r="711" spans="1:65" s="13" customFormat="1" ht="11.25">
      <c r="B711" s="197"/>
      <c r="C711" s="198"/>
      <c r="D711" s="192" t="s">
        <v>211</v>
      </c>
      <c r="E711" s="199" t="s">
        <v>20</v>
      </c>
      <c r="F711" s="200" t="s">
        <v>241</v>
      </c>
      <c r="G711" s="198"/>
      <c r="H711" s="199" t="s">
        <v>20</v>
      </c>
      <c r="I711" s="201"/>
      <c r="J711" s="201"/>
      <c r="K711" s="198"/>
      <c r="L711" s="198"/>
      <c r="M711" s="202"/>
      <c r="N711" s="203"/>
      <c r="O711" s="204"/>
      <c r="P711" s="204"/>
      <c r="Q711" s="204"/>
      <c r="R711" s="204"/>
      <c r="S711" s="204"/>
      <c r="T711" s="204"/>
      <c r="U711" s="204"/>
      <c r="V711" s="204"/>
      <c r="W711" s="204"/>
      <c r="X711" s="205"/>
      <c r="AT711" s="206" t="s">
        <v>211</v>
      </c>
      <c r="AU711" s="206" t="s">
        <v>207</v>
      </c>
      <c r="AV711" s="13" t="s">
        <v>82</v>
      </c>
      <c r="AW711" s="13" t="s">
        <v>5</v>
      </c>
      <c r="AX711" s="13" t="s">
        <v>74</v>
      </c>
      <c r="AY711" s="206" t="s">
        <v>198</v>
      </c>
    </row>
    <row r="712" spans="1:65" s="14" customFormat="1" ht="11.25">
      <c r="B712" s="207"/>
      <c r="C712" s="208"/>
      <c r="D712" s="192" t="s">
        <v>211</v>
      </c>
      <c r="E712" s="209" t="s">
        <v>20</v>
      </c>
      <c r="F712" s="210" t="s">
        <v>335</v>
      </c>
      <c r="G712" s="208"/>
      <c r="H712" s="211">
        <v>33.119999999999997</v>
      </c>
      <c r="I712" s="212"/>
      <c r="J712" s="212"/>
      <c r="K712" s="208"/>
      <c r="L712" s="208"/>
      <c r="M712" s="213"/>
      <c r="N712" s="214"/>
      <c r="O712" s="215"/>
      <c r="P712" s="215"/>
      <c r="Q712" s="215"/>
      <c r="R712" s="215"/>
      <c r="S712" s="215"/>
      <c r="T712" s="215"/>
      <c r="U712" s="215"/>
      <c r="V712" s="215"/>
      <c r="W712" s="215"/>
      <c r="X712" s="216"/>
      <c r="AT712" s="217" t="s">
        <v>211</v>
      </c>
      <c r="AU712" s="217" t="s">
        <v>207</v>
      </c>
      <c r="AV712" s="14" t="s">
        <v>207</v>
      </c>
      <c r="AW712" s="14" t="s">
        <v>5</v>
      </c>
      <c r="AX712" s="14" t="s">
        <v>74</v>
      </c>
      <c r="AY712" s="217" t="s">
        <v>198</v>
      </c>
    </row>
    <row r="713" spans="1:65" s="13" customFormat="1" ht="11.25">
      <c r="B713" s="197"/>
      <c r="C713" s="198"/>
      <c r="D713" s="192" t="s">
        <v>211</v>
      </c>
      <c r="E713" s="199" t="s">
        <v>20</v>
      </c>
      <c r="F713" s="200" t="s">
        <v>323</v>
      </c>
      <c r="G713" s="198"/>
      <c r="H713" s="199" t="s">
        <v>20</v>
      </c>
      <c r="I713" s="201"/>
      <c r="J713" s="201"/>
      <c r="K713" s="198"/>
      <c r="L713" s="198"/>
      <c r="M713" s="202"/>
      <c r="N713" s="203"/>
      <c r="O713" s="204"/>
      <c r="P713" s="204"/>
      <c r="Q713" s="204"/>
      <c r="R713" s="204"/>
      <c r="S713" s="204"/>
      <c r="T713" s="204"/>
      <c r="U713" s="204"/>
      <c r="V713" s="204"/>
      <c r="W713" s="204"/>
      <c r="X713" s="205"/>
      <c r="AT713" s="206" t="s">
        <v>211</v>
      </c>
      <c r="AU713" s="206" t="s">
        <v>207</v>
      </c>
      <c r="AV713" s="13" t="s">
        <v>82</v>
      </c>
      <c r="AW713" s="13" t="s">
        <v>5</v>
      </c>
      <c r="AX713" s="13" t="s">
        <v>74</v>
      </c>
      <c r="AY713" s="206" t="s">
        <v>198</v>
      </c>
    </row>
    <row r="714" spans="1:65" s="13" customFormat="1" ht="11.25">
      <c r="B714" s="197"/>
      <c r="C714" s="198"/>
      <c r="D714" s="192" t="s">
        <v>211</v>
      </c>
      <c r="E714" s="199" t="s">
        <v>20</v>
      </c>
      <c r="F714" s="200" t="s">
        <v>1614</v>
      </c>
      <c r="G714" s="198"/>
      <c r="H714" s="199" t="s">
        <v>20</v>
      </c>
      <c r="I714" s="201"/>
      <c r="J714" s="201"/>
      <c r="K714" s="198"/>
      <c r="L714" s="198"/>
      <c r="M714" s="202"/>
      <c r="N714" s="203"/>
      <c r="O714" s="204"/>
      <c r="P714" s="204"/>
      <c r="Q714" s="204"/>
      <c r="R714" s="204"/>
      <c r="S714" s="204"/>
      <c r="T714" s="204"/>
      <c r="U714" s="204"/>
      <c r="V714" s="204"/>
      <c r="W714" s="204"/>
      <c r="X714" s="205"/>
      <c r="AT714" s="206" t="s">
        <v>211</v>
      </c>
      <c r="AU714" s="206" t="s">
        <v>207</v>
      </c>
      <c r="AV714" s="13" t="s">
        <v>82</v>
      </c>
      <c r="AW714" s="13" t="s">
        <v>5</v>
      </c>
      <c r="AX714" s="13" t="s">
        <v>74</v>
      </c>
      <c r="AY714" s="206" t="s">
        <v>198</v>
      </c>
    </row>
    <row r="715" spans="1:65" s="13" customFormat="1" ht="11.25">
      <c r="B715" s="197"/>
      <c r="C715" s="198"/>
      <c r="D715" s="192" t="s">
        <v>211</v>
      </c>
      <c r="E715" s="199" t="s">
        <v>20</v>
      </c>
      <c r="F715" s="200" t="s">
        <v>324</v>
      </c>
      <c r="G715" s="198"/>
      <c r="H715" s="199" t="s">
        <v>20</v>
      </c>
      <c r="I715" s="201"/>
      <c r="J715" s="201"/>
      <c r="K715" s="198"/>
      <c r="L715" s="198"/>
      <c r="M715" s="202"/>
      <c r="N715" s="203"/>
      <c r="O715" s="204"/>
      <c r="P715" s="204"/>
      <c r="Q715" s="204"/>
      <c r="R715" s="204"/>
      <c r="S715" s="204"/>
      <c r="T715" s="204"/>
      <c r="U715" s="204"/>
      <c r="V715" s="204"/>
      <c r="W715" s="204"/>
      <c r="X715" s="205"/>
      <c r="AT715" s="206" t="s">
        <v>211</v>
      </c>
      <c r="AU715" s="206" t="s">
        <v>207</v>
      </c>
      <c r="AV715" s="13" t="s">
        <v>82</v>
      </c>
      <c r="AW715" s="13" t="s">
        <v>5</v>
      </c>
      <c r="AX715" s="13" t="s">
        <v>74</v>
      </c>
      <c r="AY715" s="206" t="s">
        <v>198</v>
      </c>
    </row>
    <row r="716" spans="1:65" s="13" customFormat="1" ht="11.25">
      <c r="B716" s="197"/>
      <c r="C716" s="198"/>
      <c r="D716" s="192" t="s">
        <v>211</v>
      </c>
      <c r="E716" s="199" t="s">
        <v>20</v>
      </c>
      <c r="F716" s="200" t="s">
        <v>325</v>
      </c>
      <c r="G716" s="198"/>
      <c r="H716" s="199" t="s">
        <v>20</v>
      </c>
      <c r="I716" s="201"/>
      <c r="J716" s="201"/>
      <c r="K716" s="198"/>
      <c r="L716" s="198"/>
      <c r="M716" s="202"/>
      <c r="N716" s="203"/>
      <c r="O716" s="204"/>
      <c r="P716" s="204"/>
      <c r="Q716" s="204"/>
      <c r="R716" s="204"/>
      <c r="S716" s="204"/>
      <c r="T716" s="204"/>
      <c r="U716" s="204"/>
      <c r="V716" s="204"/>
      <c r="W716" s="204"/>
      <c r="X716" s="205"/>
      <c r="AT716" s="206" t="s">
        <v>211</v>
      </c>
      <c r="AU716" s="206" t="s">
        <v>207</v>
      </c>
      <c r="AV716" s="13" t="s">
        <v>82</v>
      </c>
      <c r="AW716" s="13" t="s">
        <v>5</v>
      </c>
      <c r="AX716" s="13" t="s">
        <v>74</v>
      </c>
      <c r="AY716" s="206" t="s">
        <v>198</v>
      </c>
    </row>
    <row r="717" spans="1:65" s="13" customFormat="1" ht="11.25">
      <c r="B717" s="197"/>
      <c r="C717" s="198"/>
      <c r="D717" s="192" t="s">
        <v>211</v>
      </c>
      <c r="E717" s="199" t="s">
        <v>20</v>
      </c>
      <c r="F717" s="200" t="s">
        <v>243</v>
      </c>
      <c r="G717" s="198"/>
      <c r="H717" s="199" t="s">
        <v>20</v>
      </c>
      <c r="I717" s="201"/>
      <c r="J717" s="201"/>
      <c r="K717" s="198"/>
      <c r="L717" s="198"/>
      <c r="M717" s="202"/>
      <c r="N717" s="203"/>
      <c r="O717" s="204"/>
      <c r="P717" s="204"/>
      <c r="Q717" s="204"/>
      <c r="R717" s="204"/>
      <c r="S717" s="204"/>
      <c r="T717" s="204"/>
      <c r="U717" s="204"/>
      <c r="V717" s="204"/>
      <c r="W717" s="204"/>
      <c r="X717" s="205"/>
      <c r="AT717" s="206" t="s">
        <v>211</v>
      </c>
      <c r="AU717" s="206" t="s">
        <v>207</v>
      </c>
      <c r="AV717" s="13" t="s">
        <v>82</v>
      </c>
      <c r="AW717" s="13" t="s">
        <v>5</v>
      </c>
      <c r="AX717" s="13" t="s">
        <v>74</v>
      </c>
      <c r="AY717" s="206" t="s">
        <v>198</v>
      </c>
    </row>
    <row r="718" spans="1:65" s="14" customFormat="1" ht="11.25">
      <c r="B718" s="207"/>
      <c r="C718" s="208"/>
      <c r="D718" s="192" t="s">
        <v>211</v>
      </c>
      <c r="E718" s="209" t="s">
        <v>20</v>
      </c>
      <c r="F718" s="210" t="s">
        <v>336</v>
      </c>
      <c r="G718" s="208"/>
      <c r="H718" s="211">
        <v>56.115000000000002</v>
      </c>
      <c r="I718" s="212"/>
      <c r="J718" s="212"/>
      <c r="K718" s="208"/>
      <c r="L718" s="208"/>
      <c r="M718" s="213"/>
      <c r="N718" s="214"/>
      <c r="O718" s="215"/>
      <c r="P718" s="215"/>
      <c r="Q718" s="215"/>
      <c r="R718" s="215"/>
      <c r="S718" s="215"/>
      <c r="T718" s="215"/>
      <c r="U718" s="215"/>
      <c r="V718" s="215"/>
      <c r="W718" s="215"/>
      <c r="X718" s="216"/>
      <c r="AT718" s="217" t="s">
        <v>211</v>
      </c>
      <c r="AU718" s="217" t="s">
        <v>207</v>
      </c>
      <c r="AV718" s="14" t="s">
        <v>207</v>
      </c>
      <c r="AW718" s="14" t="s">
        <v>5</v>
      </c>
      <c r="AX718" s="14" t="s">
        <v>74</v>
      </c>
      <c r="AY718" s="217" t="s">
        <v>198</v>
      </c>
    </row>
    <row r="719" spans="1:65" s="16" customFormat="1" ht="11.25">
      <c r="B719" s="229"/>
      <c r="C719" s="230"/>
      <c r="D719" s="192" t="s">
        <v>211</v>
      </c>
      <c r="E719" s="231" t="s">
        <v>20</v>
      </c>
      <c r="F719" s="232" t="s">
        <v>282</v>
      </c>
      <c r="G719" s="230"/>
      <c r="H719" s="233">
        <v>400.63499999999999</v>
      </c>
      <c r="I719" s="234"/>
      <c r="J719" s="234"/>
      <c r="K719" s="230"/>
      <c r="L719" s="230"/>
      <c r="M719" s="235"/>
      <c r="N719" s="236"/>
      <c r="O719" s="237"/>
      <c r="P719" s="237"/>
      <c r="Q719" s="237"/>
      <c r="R719" s="237"/>
      <c r="S719" s="237"/>
      <c r="T719" s="237"/>
      <c r="U719" s="237"/>
      <c r="V719" s="237"/>
      <c r="W719" s="237"/>
      <c r="X719" s="238"/>
      <c r="AT719" s="239" t="s">
        <v>211</v>
      </c>
      <c r="AU719" s="239" t="s">
        <v>207</v>
      </c>
      <c r="AV719" s="16" t="s">
        <v>206</v>
      </c>
      <c r="AW719" s="16" t="s">
        <v>5</v>
      </c>
      <c r="AX719" s="16" t="s">
        <v>82</v>
      </c>
      <c r="AY719" s="239" t="s">
        <v>198</v>
      </c>
    </row>
    <row r="720" spans="1:65" s="2" customFormat="1" ht="24.2" customHeight="1">
      <c r="A720" s="36"/>
      <c r="B720" s="37"/>
      <c r="C720" s="178" t="s">
        <v>400</v>
      </c>
      <c r="D720" s="178" t="s">
        <v>201</v>
      </c>
      <c r="E720" s="179" t="s">
        <v>1619</v>
      </c>
      <c r="F720" s="180" t="s">
        <v>1620</v>
      </c>
      <c r="G720" s="181" t="s">
        <v>412</v>
      </c>
      <c r="H720" s="182">
        <v>74.45</v>
      </c>
      <c r="I720" s="183"/>
      <c r="J720" s="183"/>
      <c r="K720" s="184">
        <f>ROUND(P720*H720,2)</f>
        <v>0</v>
      </c>
      <c r="L720" s="180" t="s">
        <v>205</v>
      </c>
      <c r="M720" s="41"/>
      <c r="N720" s="185" t="s">
        <v>20</v>
      </c>
      <c r="O720" s="186" t="s">
        <v>44</v>
      </c>
      <c r="P720" s="187">
        <f>I720+J720</f>
        <v>0</v>
      </c>
      <c r="Q720" s="187">
        <f>ROUND(I720*H720,2)</f>
        <v>0</v>
      </c>
      <c r="R720" s="187">
        <f>ROUND(J720*H720,2)</f>
        <v>0</v>
      </c>
      <c r="S720" s="66"/>
      <c r="T720" s="188">
        <f>S720*H720</f>
        <v>0</v>
      </c>
      <c r="U720" s="188">
        <v>1.5E-3</v>
      </c>
      <c r="V720" s="188">
        <f>U720*H720</f>
        <v>0.11167500000000001</v>
      </c>
      <c r="W720" s="188">
        <v>0</v>
      </c>
      <c r="X720" s="189">
        <f>W720*H720</f>
        <v>0</v>
      </c>
      <c r="Y720" s="36"/>
      <c r="Z720" s="36"/>
      <c r="AA720" s="36"/>
      <c r="AB720" s="36"/>
      <c r="AC720" s="36"/>
      <c r="AD720" s="36"/>
      <c r="AE720" s="36"/>
      <c r="AR720" s="190" t="s">
        <v>206</v>
      </c>
      <c r="AT720" s="190" t="s">
        <v>201</v>
      </c>
      <c r="AU720" s="190" t="s">
        <v>207</v>
      </c>
      <c r="AY720" s="19" t="s">
        <v>198</v>
      </c>
      <c r="BE720" s="191">
        <f>IF(O720="základní",K720,0)</f>
        <v>0</v>
      </c>
      <c r="BF720" s="191">
        <f>IF(O720="snížená",K720,0)</f>
        <v>0</v>
      </c>
      <c r="BG720" s="191">
        <f>IF(O720="zákl. přenesená",K720,0)</f>
        <v>0</v>
      </c>
      <c r="BH720" s="191">
        <f>IF(O720="sníž. přenesená",K720,0)</f>
        <v>0</v>
      </c>
      <c r="BI720" s="191">
        <f>IF(O720="nulová",K720,0)</f>
        <v>0</v>
      </c>
      <c r="BJ720" s="19" t="s">
        <v>207</v>
      </c>
      <c r="BK720" s="191">
        <f>ROUND(P720*H720,2)</f>
        <v>0</v>
      </c>
      <c r="BL720" s="19" t="s">
        <v>206</v>
      </c>
      <c r="BM720" s="190" t="s">
        <v>1621</v>
      </c>
    </row>
    <row r="721" spans="1:51" s="2" customFormat="1" ht="11.25">
      <c r="A721" s="36"/>
      <c r="B721" s="37"/>
      <c r="C721" s="38"/>
      <c r="D721" s="192" t="s">
        <v>209</v>
      </c>
      <c r="E721" s="38"/>
      <c r="F721" s="193" t="s">
        <v>1622</v>
      </c>
      <c r="G721" s="38"/>
      <c r="H721" s="38"/>
      <c r="I721" s="194"/>
      <c r="J721" s="194"/>
      <c r="K721" s="38"/>
      <c r="L721" s="38"/>
      <c r="M721" s="41"/>
      <c r="N721" s="195"/>
      <c r="O721" s="196"/>
      <c r="P721" s="66"/>
      <c r="Q721" s="66"/>
      <c r="R721" s="66"/>
      <c r="S721" s="66"/>
      <c r="T721" s="66"/>
      <c r="U721" s="66"/>
      <c r="V721" s="66"/>
      <c r="W721" s="66"/>
      <c r="X721" s="67"/>
      <c r="Y721" s="36"/>
      <c r="Z721" s="36"/>
      <c r="AA721" s="36"/>
      <c r="AB721" s="36"/>
      <c r="AC721" s="36"/>
      <c r="AD721" s="36"/>
      <c r="AE721" s="36"/>
      <c r="AT721" s="19" t="s">
        <v>209</v>
      </c>
      <c r="AU721" s="19" t="s">
        <v>207</v>
      </c>
    </row>
    <row r="722" spans="1:51" s="13" customFormat="1" ht="11.25">
      <c r="B722" s="197"/>
      <c r="C722" s="198"/>
      <c r="D722" s="192" t="s">
        <v>211</v>
      </c>
      <c r="E722" s="199" t="s">
        <v>20</v>
      </c>
      <c r="F722" s="200" t="s">
        <v>1623</v>
      </c>
      <c r="G722" s="198"/>
      <c r="H722" s="199" t="s">
        <v>20</v>
      </c>
      <c r="I722" s="201"/>
      <c r="J722" s="201"/>
      <c r="K722" s="198"/>
      <c r="L722" s="198"/>
      <c r="M722" s="202"/>
      <c r="N722" s="203"/>
      <c r="O722" s="204"/>
      <c r="P722" s="204"/>
      <c r="Q722" s="204"/>
      <c r="R722" s="204"/>
      <c r="S722" s="204"/>
      <c r="T722" s="204"/>
      <c r="U722" s="204"/>
      <c r="V722" s="204"/>
      <c r="W722" s="204"/>
      <c r="X722" s="205"/>
      <c r="AT722" s="206" t="s">
        <v>211</v>
      </c>
      <c r="AU722" s="206" t="s">
        <v>207</v>
      </c>
      <c r="AV722" s="13" t="s">
        <v>82</v>
      </c>
      <c r="AW722" s="13" t="s">
        <v>5</v>
      </c>
      <c r="AX722" s="13" t="s">
        <v>74</v>
      </c>
      <c r="AY722" s="206" t="s">
        <v>198</v>
      </c>
    </row>
    <row r="723" spans="1:51" s="13" customFormat="1" ht="11.25">
      <c r="B723" s="197"/>
      <c r="C723" s="198"/>
      <c r="D723" s="192" t="s">
        <v>211</v>
      </c>
      <c r="E723" s="199" t="s">
        <v>20</v>
      </c>
      <c r="F723" s="200" t="s">
        <v>1624</v>
      </c>
      <c r="G723" s="198"/>
      <c r="H723" s="199" t="s">
        <v>20</v>
      </c>
      <c r="I723" s="201"/>
      <c r="J723" s="201"/>
      <c r="K723" s="198"/>
      <c r="L723" s="198"/>
      <c r="M723" s="202"/>
      <c r="N723" s="203"/>
      <c r="O723" s="204"/>
      <c r="P723" s="204"/>
      <c r="Q723" s="204"/>
      <c r="R723" s="204"/>
      <c r="S723" s="204"/>
      <c r="T723" s="204"/>
      <c r="U723" s="204"/>
      <c r="V723" s="204"/>
      <c r="W723" s="204"/>
      <c r="X723" s="205"/>
      <c r="AT723" s="206" t="s">
        <v>211</v>
      </c>
      <c r="AU723" s="206" t="s">
        <v>207</v>
      </c>
      <c r="AV723" s="13" t="s">
        <v>82</v>
      </c>
      <c r="AW723" s="13" t="s">
        <v>5</v>
      </c>
      <c r="AX723" s="13" t="s">
        <v>74</v>
      </c>
      <c r="AY723" s="206" t="s">
        <v>198</v>
      </c>
    </row>
    <row r="724" spans="1:51" s="13" customFormat="1" ht="11.25">
      <c r="B724" s="197"/>
      <c r="C724" s="198"/>
      <c r="D724" s="192" t="s">
        <v>211</v>
      </c>
      <c r="E724" s="199" t="s">
        <v>20</v>
      </c>
      <c r="F724" s="200" t="s">
        <v>1625</v>
      </c>
      <c r="G724" s="198"/>
      <c r="H724" s="199" t="s">
        <v>20</v>
      </c>
      <c r="I724" s="201"/>
      <c r="J724" s="201"/>
      <c r="K724" s="198"/>
      <c r="L724" s="198"/>
      <c r="M724" s="202"/>
      <c r="N724" s="203"/>
      <c r="O724" s="204"/>
      <c r="P724" s="204"/>
      <c r="Q724" s="204"/>
      <c r="R724" s="204"/>
      <c r="S724" s="204"/>
      <c r="T724" s="204"/>
      <c r="U724" s="204"/>
      <c r="V724" s="204"/>
      <c r="W724" s="204"/>
      <c r="X724" s="205"/>
      <c r="AT724" s="206" t="s">
        <v>211</v>
      </c>
      <c r="AU724" s="206" t="s">
        <v>207</v>
      </c>
      <c r="AV724" s="13" t="s">
        <v>82</v>
      </c>
      <c r="AW724" s="13" t="s">
        <v>5</v>
      </c>
      <c r="AX724" s="13" t="s">
        <v>74</v>
      </c>
      <c r="AY724" s="206" t="s">
        <v>198</v>
      </c>
    </row>
    <row r="725" spans="1:51" s="14" customFormat="1" ht="11.25">
      <c r="B725" s="207"/>
      <c r="C725" s="208"/>
      <c r="D725" s="192" t="s">
        <v>211</v>
      </c>
      <c r="E725" s="209" t="s">
        <v>20</v>
      </c>
      <c r="F725" s="210" t="s">
        <v>1626</v>
      </c>
      <c r="G725" s="208"/>
      <c r="H725" s="211">
        <v>16.100000000000001</v>
      </c>
      <c r="I725" s="212"/>
      <c r="J725" s="212"/>
      <c r="K725" s="208"/>
      <c r="L725" s="208"/>
      <c r="M725" s="213"/>
      <c r="N725" s="214"/>
      <c r="O725" s="215"/>
      <c r="P725" s="215"/>
      <c r="Q725" s="215"/>
      <c r="R725" s="215"/>
      <c r="S725" s="215"/>
      <c r="T725" s="215"/>
      <c r="U725" s="215"/>
      <c r="V725" s="215"/>
      <c r="W725" s="215"/>
      <c r="X725" s="216"/>
      <c r="AT725" s="217" t="s">
        <v>211</v>
      </c>
      <c r="AU725" s="217" t="s">
        <v>207</v>
      </c>
      <c r="AV725" s="14" t="s">
        <v>207</v>
      </c>
      <c r="AW725" s="14" t="s">
        <v>5</v>
      </c>
      <c r="AX725" s="14" t="s">
        <v>74</v>
      </c>
      <c r="AY725" s="217" t="s">
        <v>198</v>
      </c>
    </row>
    <row r="726" spans="1:51" s="13" customFormat="1" ht="11.25">
      <c r="B726" s="197"/>
      <c r="C726" s="198"/>
      <c r="D726" s="192" t="s">
        <v>211</v>
      </c>
      <c r="E726" s="199" t="s">
        <v>20</v>
      </c>
      <c r="F726" s="200" t="s">
        <v>1627</v>
      </c>
      <c r="G726" s="198"/>
      <c r="H726" s="199" t="s">
        <v>20</v>
      </c>
      <c r="I726" s="201"/>
      <c r="J726" s="201"/>
      <c r="K726" s="198"/>
      <c r="L726" s="198"/>
      <c r="M726" s="202"/>
      <c r="N726" s="203"/>
      <c r="O726" s="204"/>
      <c r="P726" s="204"/>
      <c r="Q726" s="204"/>
      <c r="R726" s="204"/>
      <c r="S726" s="204"/>
      <c r="T726" s="204"/>
      <c r="U726" s="204"/>
      <c r="V726" s="204"/>
      <c r="W726" s="204"/>
      <c r="X726" s="205"/>
      <c r="AT726" s="206" t="s">
        <v>211</v>
      </c>
      <c r="AU726" s="206" t="s">
        <v>207</v>
      </c>
      <c r="AV726" s="13" t="s">
        <v>82</v>
      </c>
      <c r="AW726" s="13" t="s">
        <v>5</v>
      </c>
      <c r="AX726" s="13" t="s">
        <v>74</v>
      </c>
      <c r="AY726" s="206" t="s">
        <v>198</v>
      </c>
    </row>
    <row r="727" spans="1:51" s="13" customFormat="1" ht="11.25">
      <c r="B727" s="197"/>
      <c r="C727" s="198"/>
      <c r="D727" s="192" t="s">
        <v>211</v>
      </c>
      <c r="E727" s="199" t="s">
        <v>20</v>
      </c>
      <c r="F727" s="200" t="s">
        <v>1625</v>
      </c>
      <c r="G727" s="198"/>
      <c r="H727" s="199" t="s">
        <v>20</v>
      </c>
      <c r="I727" s="201"/>
      <c r="J727" s="201"/>
      <c r="K727" s="198"/>
      <c r="L727" s="198"/>
      <c r="M727" s="202"/>
      <c r="N727" s="203"/>
      <c r="O727" s="204"/>
      <c r="P727" s="204"/>
      <c r="Q727" s="204"/>
      <c r="R727" s="204"/>
      <c r="S727" s="204"/>
      <c r="T727" s="204"/>
      <c r="U727" s="204"/>
      <c r="V727" s="204"/>
      <c r="W727" s="204"/>
      <c r="X727" s="205"/>
      <c r="AT727" s="206" t="s">
        <v>211</v>
      </c>
      <c r="AU727" s="206" t="s">
        <v>207</v>
      </c>
      <c r="AV727" s="13" t="s">
        <v>82</v>
      </c>
      <c r="AW727" s="13" t="s">
        <v>5</v>
      </c>
      <c r="AX727" s="13" t="s">
        <v>74</v>
      </c>
      <c r="AY727" s="206" t="s">
        <v>198</v>
      </c>
    </row>
    <row r="728" spans="1:51" s="14" customFormat="1" ht="11.25">
      <c r="B728" s="207"/>
      <c r="C728" s="208"/>
      <c r="D728" s="192" t="s">
        <v>211</v>
      </c>
      <c r="E728" s="209" t="s">
        <v>20</v>
      </c>
      <c r="F728" s="210" t="s">
        <v>1628</v>
      </c>
      <c r="G728" s="208"/>
      <c r="H728" s="211">
        <v>12</v>
      </c>
      <c r="I728" s="212"/>
      <c r="J728" s="212"/>
      <c r="K728" s="208"/>
      <c r="L728" s="208"/>
      <c r="M728" s="213"/>
      <c r="N728" s="214"/>
      <c r="O728" s="215"/>
      <c r="P728" s="215"/>
      <c r="Q728" s="215"/>
      <c r="R728" s="215"/>
      <c r="S728" s="215"/>
      <c r="T728" s="215"/>
      <c r="U728" s="215"/>
      <c r="V728" s="215"/>
      <c r="W728" s="215"/>
      <c r="X728" s="216"/>
      <c r="AT728" s="217" t="s">
        <v>211</v>
      </c>
      <c r="AU728" s="217" t="s">
        <v>207</v>
      </c>
      <c r="AV728" s="14" t="s">
        <v>207</v>
      </c>
      <c r="AW728" s="14" t="s">
        <v>5</v>
      </c>
      <c r="AX728" s="14" t="s">
        <v>74</v>
      </c>
      <c r="AY728" s="217" t="s">
        <v>198</v>
      </c>
    </row>
    <row r="729" spans="1:51" s="13" customFormat="1" ht="11.25">
      <c r="B729" s="197"/>
      <c r="C729" s="198"/>
      <c r="D729" s="192" t="s">
        <v>211</v>
      </c>
      <c r="E729" s="199" t="s">
        <v>20</v>
      </c>
      <c r="F729" s="200" t="s">
        <v>1629</v>
      </c>
      <c r="G729" s="198"/>
      <c r="H729" s="199" t="s">
        <v>20</v>
      </c>
      <c r="I729" s="201"/>
      <c r="J729" s="201"/>
      <c r="K729" s="198"/>
      <c r="L729" s="198"/>
      <c r="M729" s="202"/>
      <c r="N729" s="203"/>
      <c r="O729" s="204"/>
      <c r="P729" s="204"/>
      <c r="Q729" s="204"/>
      <c r="R729" s="204"/>
      <c r="S729" s="204"/>
      <c r="T729" s="204"/>
      <c r="U729" s="204"/>
      <c r="V729" s="204"/>
      <c r="W729" s="204"/>
      <c r="X729" s="205"/>
      <c r="AT729" s="206" t="s">
        <v>211</v>
      </c>
      <c r="AU729" s="206" t="s">
        <v>207</v>
      </c>
      <c r="AV729" s="13" t="s">
        <v>82</v>
      </c>
      <c r="AW729" s="13" t="s">
        <v>5</v>
      </c>
      <c r="AX729" s="13" t="s">
        <v>74</v>
      </c>
      <c r="AY729" s="206" t="s">
        <v>198</v>
      </c>
    </row>
    <row r="730" spans="1:51" s="13" customFormat="1" ht="11.25">
      <c r="B730" s="197"/>
      <c r="C730" s="198"/>
      <c r="D730" s="192" t="s">
        <v>211</v>
      </c>
      <c r="E730" s="199" t="s">
        <v>20</v>
      </c>
      <c r="F730" s="200" t="s">
        <v>1625</v>
      </c>
      <c r="G730" s="198"/>
      <c r="H730" s="199" t="s">
        <v>20</v>
      </c>
      <c r="I730" s="201"/>
      <c r="J730" s="201"/>
      <c r="K730" s="198"/>
      <c r="L730" s="198"/>
      <c r="M730" s="202"/>
      <c r="N730" s="203"/>
      <c r="O730" s="204"/>
      <c r="P730" s="204"/>
      <c r="Q730" s="204"/>
      <c r="R730" s="204"/>
      <c r="S730" s="204"/>
      <c r="T730" s="204"/>
      <c r="U730" s="204"/>
      <c r="V730" s="204"/>
      <c r="W730" s="204"/>
      <c r="X730" s="205"/>
      <c r="AT730" s="206" t="s">
        <v>211</v>
      </c>
      <c r="AU730" s="206" t="s">
        <v>207</v>
      </c>
      <c r="AV730" s="13" t="s">
        <v>82</v>
      </c>
      <c r="AW730" s="13" t="s">
        <v>5</v>
      </c>
      <c r="AX730" s="13" t="s">
        <v>74</v>
      </c>
      <c r="AY730" s="206" t="s">
        <v>198</v>
      </c>
    </row>
    <row r="731" spans="1:51" s="14" customFormat="1" ht="11.25">
      <c r="B731" s="207"/>
      <c r="C731" s="208"/>
      <c r="D731" s="192" t="s">
        <v>211</v>
      </c>
      <c r="E731" s="209" t="s">
        <v>20</v>
      </c>
      <c r="F731" s="210" t="s">
        <v>1630</v>
      </c>
      <c r="G731" s="208"/>
      <c r="H731" s="211">
        <v>5</v>
      </c>
      <c r="I731" s="212"/>
      <c r="J731" s="212"/>
      <c r="K731" s="208"/>
      <c r="L731" s="208"/>
      <c r="M731" s="213"/>
      <c r="N731" s="214"/>
      <c r="O731" s="215"/>
      <c r="P731" s="215"/>
      <c r="Q731" s="215"/>
      <c r="R731" s="215"/>
      <c r="S731" s="215"/>
      <c r="T731" s="215"/>
      <c r="U731" s="215"/>
      <c r="V731" s="215"/>
      <c r="W731" s="215"/>
      <c r="X731" s="216"/>
      <c r="AT731" s="217" t="s">
        <v>211</v>
      </c>
      <c r="AU731" s="217" t="s">
        <v>207</v>
      </c>
      <c r="AV731" s="14" t="s">
        <v>207</v>
      </c>
      <c r="AW731" s="14" t="s">
        <v>5</v>
      </c>
      <c r="AX731" s="14" t="s">
        <v>74</v>
      </c>
      <c r="AY731" s="217" t="s">
        <v>198</v>
      </c>
    </row>
    <row r="732" spans="1:51" s="13" customFormat="1" ht="11.25">
      <c r="B732" s="197"/>
      <c r="C732" s="198"/>
      <c r="D732" s="192" t="s">
        <v>211</v>
      </c>
      <c r="E732" s="199" t="s">
        <v>20</v>
      </c>
      <c r="F732" s="200" t="s">
        <v>1631</v>
      </c>
      <c r="G732" s="198"/>
      <c r="H732" s="199" t="s">
        <v>20</v>
      </c>
      <c r="I732" s="201"/>
      <c r="J732" s="201"/>
      <c r="K732" s="198"/>
      <c r="L732" s="198"/>
      <c r="M732" s="202"/>
      <c r="N732" s="203"/>
      <c r="O732" s="204"/>
      <c r="P732" s="204"/>
      <c r="Q732" s="204"/>
      <c r="R732" s="204"/>
      <c r="S732" s="204"/>
      <c r="T732" s="204"/>
      <c r="U732" s="204"/>
      <c r="V732" s="204"/>
      <c r="W732" s="204"/>
      <c r="X732" s="205"/>
      <c r="AT732" s="206" t="s">
        <v>211</v>
      </c>
      <c r="AU732" s="206" t="s">
        <v>207</v>
      </c>
      <c r="AV732" s="13" t="s">
        <v>82</v>
      </c>
      <c r="AW732" s="13" t="s">
        <v>5</v>
      </c>
      <c r="AX732" s="13" t="s">
        <v>74</v>
      </c>
      <c r="AY732" s="206" t="s">
        <v>198</v>
      </c>
    </row>
    <row r="733" spans="1:51" s="13" customFormat="1" ht="11.25">
      <c r="B733" s="197"/>
      <c r="C733" s="198"/>
      <c r="D733" s="192" t="s">
        <v>211</v>
      </c>
      <c r="E733" s="199" t="s">
        <v>20</v>
      </c>
      <c r="F733" s="200" t="s">
        <v>1625</v>
      </c>
      <c r="G733" s="198"/>
      <c r="H733" s="199" t="s">
        <v>20</v>
      </c>
      <c r="I733" s="201"/>
      <c r="J733" s="201"/>
      <c r="K733" s="198"/>
      <c r="L733" s="198"/>
      <c r="M733" s="202"/>
      <c r="N733" s="203"/>
      <c r="O733" s="204"/>
      <c r="P733" s="204"/>
      <c r="Q733" s="204"/>
      <c r="R733" s="204"/>
      <c r="S733" s="204"/>
      <c r="T733" s="204"/>
      <c r="U733" s="204"/>
      <c r="V733" s="204"/>
      <c r="W733" s="204"/>
      <c r="X733" s="205"/>
      <c r="AT733" s="206" t="s">
        <v>211</v>
      </c>
      <c r="AU733" s="206" t="s">
        <v>207</v>
      </c>
      <c r="AV733" s="13" t="s">
        <v>82</v>
      </c>
      <c r="AW733" s="13" t="s">
        <v>5</v>
      </c>
      <c r="AX733" s="13" t="s">
        <v>74</v>
      </c>
      <c r="AY733" s="206" t="s">
        <v>198</v>
      </c>
    </row>
    <row r="734" spans="1:51" s="14" customFormat="1" ht="11.25">
      <c r="B734" s="207"/>
      <c r="C734" s="208"/>
      <c r="D734" s="192" t="s">
        <v>211</v>
      </c>
      <c r="E734" s="209" t="s">
        <v>20</v>
      </c>
      <c r="F734" s="210" t="s">
        <v>1632</v>
      </c>
      <c r="G734" s="208"/>
      <c r="H734" s="211">
        <v>4.5999999999999996</v>
      </c>
      <c r="I734" s="212"/>
      <c r="J734" s="212"/>
      <c r="K734" s="208"/>
      <c r="L734" s="208"/>
      <c r="M734" s="213"/>
      <c r="N734" s="214"/>
      <c r="O734" s="215"/>
      <c r="P734" s="215"/>
      <c r="Q734" s="215"/>
      <c r="R734" s="215"/>
      <c r="S734" s="215"/>
      <c r="T734" s="215"/>
      <c r="U734" s="215"/>
      <c r="V734" s="215"/>
      <c r="W734" s="215"/>
      <c r="X734" s="216"/>
      <c r="AT734" s="217" t="s">
        <v>211</v>
      </c>
      <c r="AU734" s="217" t="s">
        <v>207</v>
      </c>
      <c r="AV734" s="14" t="s">
        <v>207</v>
      </c>
      <c r="AW734" s="14" t="s">
        <v>5</v>
      </c>
      <c r="AX734" s="14" t="s">
        <v>74</v>
      </c>
      <c r="AY734" s="217" t="s">
        <v>198</v>
      </c>
    </row>
    <row r="735" spans="1:51" s="13" customFormat="1" ht="11.25">
      <c r="B735" s="197"/>
      <c r="C735" s="198"/>
      <c r="D735" s="192" t="s">
        <v>211</v>
      </c>
      <c r="E735" s="199" t="s">
        <v>20</v>
      </c>
      <c r="F735" s="200" t="s">
        <v>1633</v>
      </c>
      <c r="G735" s="198"/>
      <c r="H735" s="199" t="s">
        <v>20</v>
      </c>
      <c r="I735" s="201"/>
      <c r="J735" s="201"/>
      <c r="K735" s="198"/>
      <c r="L735" s="198"/>
      <c r="M735" s="202"/>
      <c r="N735" s="203"/>
      <c r="O735" s="204"/>
      <c r="P735" s="204"/>
      <c r="Q735" s="204"/>
      <c r="R735" s="204"/>
      <c r="S735" s="204"/>
      <c r="T735" s="204"/>
      <c r="U735" s="204"/>
      <c r="V735" s="204"/>
      <c r="W735" s="204"/>
      <c r="X735" s="205"/>
      <c r="AT735" s="206" t="s">
        <v>211</v>
      </c>
      <c r="AU735" s="206" t="s">
        <v>207</v>
      </c>
      <c r="AV735" s="13" t="s">
        <v>82</v>
      </c>
      <c r="AW735" s="13" t="s">
        <v>5</v>
      </c>
      <c r="AX735" s="13" t="s">
        <v>74</v>
      </c>
      <c r="AY735" s="206" t="s">
        <v>198</v>
      </c>
    </row>
    <row r="736" spans="1:51" s="13" customFormat="1" ht="11.25">
      <c r="B736" s="197"/>
      <c r="C736" s="198"/>
      <c r="D736" s="192" t="s">
        <v>211</v>
      </c>
      <c r="E736" s="199" t="s">
        <v>20</v>
      </c>
      <c r="F736" s="200" t="s">
        <v>1625</v>
      </c>
      <c r="G736" s="198"/>
      <c r="H736" s="199" t="s">
        <v>20</v>
      </c>
      <c r="I736" s="201"/>
      <c r="J736" s="201"/>
      <c r="K736" s="198"/>
      <c r="L736" s="198"/>
      <c r="M736" s="202"/>
      <c r="N736" s="203"/>
      <c r="O736" s="204"/>
      <c r="P736" s="204"/>
      <c r="Q736" s="204"/>
      <c r="R736" s="204"/>
      <c r="S736" s="204"/>
      <c r="T736" s="204"/>
      <c r="U736" s="204"/>
      <c r="V736" s="204"/>
      <c r="W736" s="204"/>
      <c r="X736" s="205"/>
      <c r="AT736" s="206" t="s">
        <v>211</v>
      </c>
      <c r="AU736" s="206" t="s">
        <v>207</v>
      </c>
      <c r="AV736" s="13" t="s">
        <v>82</v>
      </c>
      <c r="AW736" s="13" t="s">
        <v>5</v>
      </c>
      <c r="AX736" s="13" t="s">
        <v>74</v>
      </c>
      <c r="AY736" s="206" t="s">
        <v>198</v>
      </c>
    </row>
    <row r="737" spans="2:51" s="14" customFormat="1" ht="11.25">
      <c r="B737" s="207"/>
      <c r="C737" s="208"/>
      <c r="D737" s="192" t="s">
        <v>211</v>
      </c>
      <c r="E737" s="209" t="s">
        <v>20</v>
      </c>
      <c r="F737" s="210" t="s">
        <v>1634</v>
      </c>
      <c r="G737" s="208"/>
      <c r="H737" s="211">
        <v>4.4000000000000004</v>
      </c>
      <c r="I737" s="212"/>
      <c r="J737" s="212"/>
      <c r="K737" s="208"/>
      <c r="L737" s="208"/>
      <c r="M737" s="213"/>
      <c r="N737" s="214"/>
      <c r="O737" s="215"/>
      <c r="P737" s="215"/>
      <c r="Q737" s="215"/>
      <c r="R737" s="215"/>
      <c r="S737" s="215"/>
      <c r="T737" s="215"/>
      <c r="U737" s="215"/>
      <c r="V737" s="215"/>
      <c r="W737" s="215"/>
      <c r="X737" s="216"/>
      <c r="AT737" s="217" t="s">
        <v>211</v>
      </c>
      <c r="AU737" s="217" t="s">
        <v>207</v>
      </c>
      <c r="AV737" s="14" t="s">
        <v>207</v>
      </c>
      <c r="AW737" s="14" t="s">
        <v>5</v>
      </c>
      <c r="AX737" s="14" t="s">
        <v>74</v>
      </c>
      <c r="AY737" s="217" t="s">
        <v>198</v>
      </c>
    </row>
    <row r="738" spans="2:51" s="13" customFormat="1" ht="11.25">
      <c r="B738" s="197"/>
      <c r="C738" s="198"/>
      <c r="D738" s="192" t="s">
        <v>211</v>
      </c>
      <c r="E738" s="199" t="s">
        <v>20</v>
      </c>
      <c r="F738" s="200" t="s">
        <v>1635</v>
      </c>
      <c r="G738" s="198"/>
      <c r="H738" s="199" t="s">
        <v>20</v>
      </c>
      <c r="I738" s="201"/>
      <c r="J738" s="201"/>
      <c r="K738" s="198"/>
      <c r="L738" s="198"/>
      <c r="M738" s="202"/>
      <c r="N738" s="203"/>
      <c r="O738" s="204"/>
      <c r="P738" s="204"/>
      <c r="Q738" s="204"/>
      <c r="R738" s="204"/>
      <c r="S738" s="204"/>
      <c r="T738" s="204"/>
      <c r="U738" s="204"/>
      <c r="V738" s="204"/>
      <c r="W738" s="204"/>
      <c r="X738" s="205"/>
      <c r="AT738" s="206" t="s">
        <v>211</v>
      </c>
      <c r="AU738" s="206" t="s">
        <v>207</v>
      </c>
      <c r="AV738" s="13" t="s">
        <v>82</v>
      </c>
      <c r="AW738" s="13" t="s">
        <v>5</v>
      </c>
      <c r="AX738" s="13" t="s">
        <v>74</v>
      </c>
      <c r="AY738" s="206" t="s">
        <v>198</v>
      </c>
    </row>
    <row r="739" spans="2:51" s="13" customFormat="1" ht="11.25">
      <c r="B739" s="197"/>
      <c r="C739" s="198"/>
      <c r="D739" s="192" t="s">
        <v>211</v>
      </c>
      <c r="E739" s="199" t="s">
        <v>20</v>
      </c>
      <c r="F739" s="200" t="s">
        <v>1625</v>
      </c>
      <c r="G739" s="198"/>
      <c r="H739" s="199" t="s">
        <v>20</v>
      </c>
      <c r="I739" s="201"/>
      <c r="J739" s="201"/>
      <c r="K739" s="198"/>
      <c r="L739" s="198"/>
      <c r="M739" s="202"/>
      <c r="N739" s="203"/>
      <c r="O739" s="204"/>
      <c r="P739" s="204"/>
      <c r="Q739" s="204"/>
      <c r="R739" s="204"/>
      <c r="S739" s="204"/>
      <c r="T739" s="204"/>
      <c r="U739" s="204"/>
      <c r="V739" s="204"/>
      <c r="W739" s="204"/>
      <c r="X739" s="205"/>
      <c r="AT739" s="206" t="s">
        <v>211</v>
      </c>
      <c r="AU739" s="206" t="s">
        <v>207</v>
      </c>
      <c r="AV739" s="13" t="s">
        <v>82</v>
      </c>
      <c r="AW739" s="13" t="s">
        <v>5</v>
      </c>
      <c r="AX739" s="13" t="s">
        <v>74</v>
      </c>
      <c r="AY739" s="206" t="s">
        <v>198</v>
      </c>
    </row>
    <row r="740" spans="2:51" s="14" customFormat="1" ht="11.25">
      <c r="B740" s="207"/>
      <c r="C740" s="208"/>
      <c r="D740" s="192" t="s">
        <v>211</v>
      </c>
      <c r="E740" s="209" t="s">
        <v>20</v>
      </c>
      <c r="F740" s="210" t="s">
        <v>1636</v>
      </c>
      <c r="G740" s="208"/>
      <c r="H740" s="211">
        <v>4.5</v>
      </c>
      <c r="I740" s="212"/>
      <c r="J740" s="212"/>
      <c r="K740" s="208"/>
      <c r="L740" s="208"/>
      <c r="M740" s="213"/>
      <c r="N740" s="214"/>
      <c r="O740" s="215"/>
      <c r="P740" s="215"/>
      <c r="Q740" s="215"/>
      <c r="R740" s="215"/>
      <c r="S740" s="215"/>
      <c r="T740" s="215"/>
      <c r="U740" s="215"/>
      <c r="V740" s="215"/>
      <c r="W740" s="215"/>
      <c r="X740" s="216"/>
      <c r="AT740" s="217" t="s">
        <v>211</v>
      </c>
      <c r="AU740" s="217" t="s">
        <v>207</v>
      </c>
      <c r="AV740" s="14" t="s">
        <v>207</v>
      </c>
      <c r="AW740" s="14" t="s">
        <v>5</v>
      </c>
      <c r="AX740" s="14" t="s">
        <v>74</v>
      </c>
      <c r="AY740" s="217" t="s">
        <v>198</v>
      </c>
    </row>
    <row r="741" spans="2:51" s="13" customFormat="1" ht="11.25">
      <c r="B741" s="197"/>
      <c r="C741" s="198"/>
      <c r="D741" s="192" t="s">
        <v>211</v>
      </c>
      <c r="E741" s="199" t="s">
        <v>20</v>
      </c>
      <c r="F741" s="200" t="s">
        <v>1637</v>
      </c>
      <c r="G741" s="198"/>
      <c r="H741" s="199" t="s">
        <v>20</v>
      </c>
      <c r="I741" s="201"/>
      <c r="J741" s="201"/>
      <c r="K741" s="198"/>
      <c r="L741" s="198"/>
      <c r="M741" s="202"/>
      <c r="N741" s="203"/>
      <c r="O741" s="204"/>
      <c r="P741" s="204"/>
      <c r="Q741" s="204"/>
      <c r="R741" s="204"/>
      <c r="S741" s="204"/>
      <c r="T741" s="204"/>
      <c r="U741" s="204"/>
      <c r="V741" s="204"/>
      <c r="W741" s="204"/>
      <c r="X741" s="205"/>
      <c r="AT741" s="206" t="s">
        <v>211</v>
      </c>
      <c r="AU741" s="206" t="s">
        <v>207</v>
      </c>
      <c r="AV741" s="13" t="s">
        <v>82</v>
      </c>
      <c r="AW741" s="13" t="s">
        <v>5</v>
      </c>
      <c r="AX741" s="13" t="s">
        <v>74</v>
      </c>
      <c r="AY741" s="206" t="s">
        <v>198</v>
      </c>
    </row>
    <row r="742" spans="2:51" s="13" customFormat="1" ht="11.25">
      <c r="B742" s="197"/>
      <c r="C742" s="198"/>
      <c r="D742" s="192" t="s">
        <v>211</v>
      </c>
      <c r="E742" s="199" t="s">
        <v>20</v>
      </c>
      <c r="F742" s="200" t="s">
        <v>1625</v>
      </c>
      <c r="G742" s="198"/>
      <c r="H742" s="199" t="s">
        <v>20</v>
      </c>
      <c r="I742" s="201"/>
      <c r="J742" s="201"/>
      <c r="K742" s="198"/>
      <c r="L742" s="198"/>
      <c r="M742" s="202"/>
      <c r="N742" s="203"/>
      <c r="O742" s="204"/>
      <c r="P742" s="204"/>
      <c r="Q742" s="204"/>
      <c r="R742" s="204"/>
      <c r="S742" s="204"/>
      <c r="T742" s="204"/>
      <c r="U742" s="204"/>
      <c r="V742" s="204"/>
      <c r="W742" s="204"/>
      <c r="X742" s="205"/>
      <c r="AT742" s="206" t="s">
        <v>211</v>
      </c>
      <c r="AU742" s="206" t="s">
        <v>207</v>
      </c>
      <c r="AV742" s="13" t="s">
        <v>82</v>
      </c>
      <c r="AW742" s="13" t="s">
        <v>5</v>
      </c>
      <c r="AX742" s="13" t="s">
        <v>74</v>
      </c>
      <c r="AY742" s="206" t="s">
        <v>198</v>
      </c>
    </row>
    <row r="743" spans="2:51" s="14" customFormat="1" ht="11.25">
      <c r="B743" s="207"/>
      <c r="C743" s="208"/>
      <c r="D743" s="192" t="s">
        <v>211</v>
      </c>
      <c r="E743" s="209" t="s">
        <v>20</v>
      </c>
      <c r="F743" s="210" t="s">
        <v>1632</v>
      </c>
      <c r="G743" s="208"/>
      <c r="H743" s="211">
        <v>4.5999999999999996</v>
      </c>
      <c r="I743" s="212"/>
      <c r="J743" s="212"/>
      <c r="K743" s="208"/>
      <c r="L743" s="208"/>
      <c r="M743" s="213"/>
      <c r="N743" s="214"/>
      <c r="O743" s="215"/>
      <c r="P743" s="215"/>
      <c r="Q743" s="215"/>
      <c r="R743" s="215"/>
      <c r="S743" s="215"/>
      <c r="T743" s="215"/>
      <c r="U743" s="215"/>
      <c r="V743" s="215"/>
      <c r="W743" s="215"/>
      <c r="X743" s="216"/>
      <c r="AT743" s="217" t="s">
        <v>211</v>
      </c>
      <c r="AU743" s="217" t="s">
        <v>207</v>
      </c>
      <c r="AV743" s="14" t="s">
        <v>207</v>
      </c>
      <c r="AW743" s="14" t="s">
        <v>5</v>
      </c>
      <c r="AX743" s="14" t="s">
        <v>74</v>
      </c>
      <c r="AY743" s="217" t="s">
        <v>198</v>
      </c>
    </row>
    <row r="744" spans="2:51" s="13" customFormat="1" ht="11.25">
      <c r="B744" s="197"/>
      <c r="C744" s="198"/>
      <c r="D744" s="192" t="s">
        <v>211</v>
      </c>
      <c r="E744" s="199" t="s">
        <v>20</v>
      </c>
      <c r="F744" s="200" t="s">
        <v>1638</v>
      </c>
      <c r="G744" s="198"/>
      <c r="H744" s="199" t="s">
        <v>20</v>
      </c>
      <c r="I744" s="201"/>
      <c r="J744" s="201"/>
      <c r="K744" s="198"/>
      <c r="L744" s="198"/>
      <c r="M744" s="202"/>
      <c r="N744" s="203"/>
      <c r="O744" s="204"/>
      <c r="P744" s="204"/>
      <c r="Q744" s="204"/>
      <c r="R744" s="204"/>
      <c r="S744" s="204"/>
      <c r="T744" s="204"/>
      <c r="U744" s="204"/>
      <c r="V744" s="204"/>
      <c r="W744" s="204"/>
      <c r="X744" s="205"/>
      <c r="AT744" s="206" t="s">
        <v>211</v>
      </c>
      <c r="AU744" s="206" t="s">
        <v>207</v>
      </c>
      <c r="AV744" s="13" t="s">
        <v>82</v>
      </c>
      <c r="AW744" s="13" t="s">
        <v>5</v>
      </c>
      <c r="AX744" s="13" t="s">
        <v>74</v>
      </c>
      <c r="AY744" s="206" t="s">
        <v>198</v>
      </c>
    </row>
    <row r="745" spans="2:51" s="13" customFormat="1" ht="11.25">
      <c r="B745" s="197"/>
      <c r="C745" s="198"/>
      <c r="D745" s="192" t="s">
        <v>211</v>
      </c>
      <c r="E745" s="199" t="s">
        <v>20</v>
      </c>
      <c r="F745" s="200" t="s">
        <v>1625</v>
      </c>
      <c r="G745" s="198"/>
      <c r="H745" s="199" t="s">
        <v>20</v>
      </c>
      <c r="I745" s="201"/>
      <c r="J745" s="201"/>
      <c r="K745" s="198"/>
      <c r="L745" s="198"/>
      <c r="M745" s="202"/>
      <c r="N745" s="203"/>
      <c r="O745" s="204"/>
      <c r="P745" s="204"/>
      <c r="Q745" s="204"/>
      <c r="R745" s="204"/>
      <c r="S745" s="204"/>
      <c r="T745" s="204"/>
      <c r="U745" s="204"/>
      <c r="V745" s="204"/>
      <c r="W745" s="204"/>
      <c r="X745" s="205"/>
      <c r="AT745" s="206" t="s">
        <v>211</v>
      </c>
      <c r="AU745" s="206" t="s">
        <v>207</v>
      </c>
      <c r="AV745" s="13" t="s">
        <v>82</v>
      </c>
      <c r="AW745" s="13" t="s">
        <v>5</v>
      </c>
      <c r="AX745" s="13" t="s">
        <v>74</v>
      </c>
      <c r="AY745" s="206" t="s">
        <v>198</v>
      </c>
    </row>
    <row r="746" spans="2:51" s="14" customFormat="1" ht="11.25">
      <c r="B746" s="207"/>
      <c r="C746" s="208"/>
      <c r="D746" s="192" t="s">
        <v>211</v>
      </c>
      <c r="E746" s="209" t="s">
        <v>20</v>
      </c>
      <c r="F746" s="210" t="s">
        <v>1639</v>
      </c>
      <c r="G746" s="208"/>
      <c r="H746" s="211">
        <v>4.7</v>
      </c>
      <c r="I746" s="212"/>
      <c r="J746" s="212"/>
      <c r="K746" s="208"/>
      <c r="L746" s="208"/>
      <c r="M746" s="213"/>
      <c r="N746" s="214"/>
      <c r="O746" s="215"/>
      <c r="P746" s="215"/>
      <c r="Q746" s="215"/>
      <c r="R746" s="215"/>
      <c r="S746" s="215"/>
      <c r="T746" s="215"/>
      <c r="U746" s="215"/>
      <c r="V746" s="215"/>
      <c r="W746" s="215"/>
      <c r="X746" s="216"/>
      <c r="AT746" s="217" t="s">
        <v>211</v>
      </c>
      <c r="AU746" s="217" t="s">
        <v>207</v>
      </c>
      <c r="AV746" s="14" t="s">
        <v>207</v>
      </c>
      <c r="AW746" s="14" t="s">
        <v>5</v>
      </c>
      <c r="AX746" s="14" t="s">
        <v>74</v>
      </c>
      <c r="AY746" s="217" t="s">
        <v>198</v>
      </c>
    </row>
    <row r="747" spans="2:51" s="13" customFormat="1" ht="11.25">
      <c r="B747" s="197"/>
      <c r="C747" s="198"/>
      <c r="D747" s="192" t="s">
        <v>211</v>
      </c>
      <c r="E747" s="199" t="s">
        <v>20</v>
      </c>
      <c r="F747" s="200" t="s">
        <v>1640</v>
      </c>
      <c r="G747" s="198"/>
      <c r="H747" s="199" t="s">
        <v>20</v>
      </c>
      <c r="I747" s="201"/>
      <c r="J747" s="201"/>
      <c r="K747" s="198"/>
      <c r="L747" s="198"/>
      <c r="M747" s="202"/>
      <c r="N747" s="203"/>
      <c r="O747" s="204"/>
      <c r="P747" s="204"/>
      <c r="Q747" s="204"/>
      <c r="R747" s="204"/>
      <c r="S747" s="204"/>
      <c r="T747" s="204"/>
      <c r="U747" s="204"/>
      <c r="V747" s="204"/>
      <c r="W747" s="204"/>
      <c r="X747" s="205"/>
      <c r="AT747" s="206" t="s">
        <v>211</v>
      </c>
      <c r="AU747" s="206" t="s">
        <v>207</v>
      </c>
      <c r="AV747" s="13" t="s">
        <v>82</v>
      </c>
      <c r="AW747" s="13" t="s">
        <v>5</v>
      </c>
      <c r="AX747" s="13" t="s">
        <v>74</v>
      </c>
      <c r="AY747" s="206" t="s">
        <v>198</v>
      </c>
    </row>
    <row r="748" spans="2:51" s="13" customFormat="1" ht="11.25">
      <c r="B748" s="197"/>
      <c r="C748" s="198"/>
      <c r="D748" s="192" t="s">
        <v>211</v>
      </c>
      <c r="E748" s="199" t="s">
        <v>20</v>
      </c>
      <c r="F748" s="200" t="s">
        <v>1625</v>
      </c>
      <c r="G748" s="198"/>
      <c r="H748" s="199" t="s">
        <v>20</v>
      </c>
      <c r="I748" s="201"/>
      <c r="J748" s="201"/>
      <c r="K748" s="198"/>
      <c r="L748" s="198"/>
      <c r="M748" s="202"/>
      <c r="N748" s="203"/>
      <c r="O748" s="204"/>
      <c r="P748" s="204"/>
      <c r="Q748" s="204"/>
      <c r="R748" s="204"/>
      <c r="S748" s="204"/>
      <c r="T748" s="204"/>
      <c r="U748" s="204"/>
      <c r="V748" s="204"/>
      <c r="W748" s="204"/>
      <c r="X748" s="205"/>
      <c r="AT748" s="206" t="s">
        <v>211</v>
      </c>
      <c r="AU748" s="206" t="s">
        <v>207</v>
      </c>
      <c r="AV748" s="13" t="s">
        <v>82</v>
      </c>
      <c r="AW748" s="13" t="s">
        <v>5</v>
      </c>
      <c r="AX748" s="13" t="s">
        <v>74</v>
      </c>
      <c r="AY748" s="206" t="s">
        <v>198</v>
      </c>
    </row>
    <row r="749" spans="2:51" s="14" customFormat="1" ht="11.25">
      <c r="B749" s="207"/>
      <c r="C749" s="208"/>
      <c r="D749" s="192" t="s">
        <v>211</v>
      </c>
      <c r="E749" s="209" t="s">
        <v>20</v>
      </c>
      <c r="F749" s="210" t="s">
        <v>1639</v>
      </c>
      <c r="G749" s="208"/>
      <c r="H749" s="211">
        <v>4.7</v>
      </c>
      <c r="I749" s="212"/>
      <c r="J749" s="212"/>
      <c r="K749" s="208"/>
      <c r="L749" s="208"/>
      <c r="M749" s="213"/>
      <c r="N749" s="214"/>
      <c r="O749" s="215"/>
      <c r="P749" s="215"/>
      <c r="Q749" s="215"/>
      <c r="R749" s="215"/>
      <c r="S749" s="215"/>
      <c r="T749" s="215"/>
      <c r="U749" s="215"/>
      <c r="V749" s="215"/>
      <c r="W749" s="215"/>
      <c r="X749" s="216"/>
      <c r="AT749" s="217" t="s">
        <v>211</v>
      </c>
      <c r="AU749" s="217" t="s">
        <v>207</v>
      </c>
      <c r="AV749" s="14" t="s">
        <v>207</v>
      </c>
      <c r="AW749" s="14" t="s">
        <v>5</v>
      </c>
      <c r="AX749" s="14" t="s">
        <v>74</v>
      </c>
      <c r="AY749" s="217" t="s">
        <v>198</v>
      </c>
    </row>
    <row r="750" spans="2:51" s="13" customFormat="1" ht="11.25">
      <c r="B750" s="197"/>
      <c r="C750" s="198"/>
      <c r="D750" s="192" t="s">
        <v>211</v>
      </c>
      <c r="E750" s="199" t="s">
        <v>20</v>
      </c>
      <c r="F750" s="200" t="s">
        <v>1641</v>
      </c>
      <c r="G750" s="198"/>
      <c r="H750" s="199" t="s">
        <v>20</v>
      </c>
      <c r="I750" s="201"/>
      <c r="J750" s="201"/>
      <c r="K750" s="198"/>
      <c r="L750" s="198"/>
      <c r="M750" s="202"/>
      <c r="N750" s="203"/>
      <c r="O750" s="204"/>
      <c r="P750" s="204"/>
      <c r="Q750" s="204"/>
      <c r="R750" s="204"/>
      <c r="S750" s="204"/>
      <c r="T750" s="204"/>
      <c r="U750" s="204"/>
      <c r="V750" s="204"/>
      <c r="W750" s="204"/>
      <c r="X750" s="205"/>
      <c r="AT750" s="206" t="s">
        <v>211</v>
      </c>
      <c r="AU750" s="206" t="s">
        <v>207</v>
      </c>
      <c r="AV750" s="13" t="s">
        <v>82</v>
      </c>
      <c r="AW750" s="13" t="s">
        <v>5</v>
      </c>
      <c r="AX750" s="13" t="s">
        <v>74</v>
      </c>
      <c r="AY750" s="206" t="s">
        <v>198</v>
      </c>
    </row>
    <row r="751" spans="2:51" s="13" customFormat="1" ht="11.25">
      <c r="B751" s="197"/>
      <c r="C751" s="198"/>
      <c r="D751" s="192" t="s">
        <v>211</v>
      </c>
      <c r="E751" s="199" t="s">
        <v>20</v>
      </c>
      <c r="F751" s="200" t="s">
        <v>1625</v>
      </c>
      <c r="G751" s="198"/>
      <c r="H751" s="199" t="s">
        <v>20</v>
      </c>
      <c r="I751" s="201"/>
      <c r="J751" s="201"/>
      <c r="K751" s="198"/>
      <c r="L751" s="198"/>
      <c r="M751" s="202"/>
      <c r="N751" s="203"/>
      <c r="O751" s="204"/>
      <c r="P751" s="204"/>
      <c r="Q751" s="204"/>
      <c r="R751" s="204"/>
      <c r="S751" s="204"/>
      <c r="T751" s="204"/>
      <c r="U751" s="204"/>
      <c r="V751" s="204"/>
      <c r="W751" s="204"/>
      <c r="X751" s="205"/>
      <c r="AT751" s="206" t="s">
        <v>211</v>
      </c>
      <c r="AU751" s="206" t="s">
        <v>207</v>
      </c>
      <c r="AV751" s="13" t="s">
        <v>82</v>
      </c>
      <c r="AW751" s="13" t="s">
        <v>5</v>
      </c>
      <c r="AX751" s="13" t="s">
        <v>74</v>
      </c>
      <c r="AY751" s="206" t="s">
        <v>198</v>
      </c>
    </row>
    <row r="752" spans="2:51" s="14" customFormat="1" ht="11.25">
      <c r="B752" s="207"/>
      <c r="C752" s="208"/>
      <c r="D752" s="192" t="s">
        <v>211</v>
      </c>
      <c r="E752" s="209" t="s">
        <v>20</v>
      </c>
      <c r="F752" s="210" t="s">
        <v>1632</v>
      </c>
      <c r="G752" s="208"/>
      <c r="H752" s="211">
        <v>4.5999999999999996</v>
      </c>
      <c r="I752" s="212"/>
      <c r="J752" s="212"/>
      <c r="K752" s="208"/>
      <c r="L752" s="208"/>
      <c r="M752" s="213"/>
      <c r="N752" s="214"/>
      <c r="O752" s="215"/>
      <c r="P752" s="215"/>
      <c r="Q752" s="215"/>
      <c r="R752" s="215"/>
      <c r="S752" s="215"/>
      <c r="T752" s="215"/>
      <c r="U752" s="215"/>
      <c r="V752" s="215"/>
      <c r="W752" s="215"/>
      <c r="X752" s="216"/>
      <c r="AT752" s="217" t="s">
        <v>211</v>
      </c>
      <c r="AU752" s="217" t="s">
        <v>207</v>
      </c>
      <c r="AV752" s="14" t="s">
        <v>207</v>
      </c>
      <c r="AW752" s="14" t="s">
        <v>5</v>
      </c>
      <c r="AX752" s="14" t="s">
        <v>74</v>
      </c>
      <c r="AY752" s="217" t="s">
        <v>198</v>
      </c>
    </row>
    <row r="753" spans="1:65" s="13" customFormat="1" ht="11.25">
      <c r="B753" s="197"/>
      <c r="C753" s="198"/>
      <c r="D753" s="192" t="s">
        <v>211</v>
      </c>
      <c r="E753" s="199" t="s">
        <v>20</v>
      </c>
      <c r="F753" s="200" t="s">
        <v>1642</v>
      </c>
      <c r="G753" s="198"/>
      <c r="H753" s="199" t="s">
        <v>20</v>
      </c>
      <c r="I753" s="201"/>
      <c r="J753" s="201"/>
      <c r="K753" s="198"/>
      <c r="L753" s="198"/>
      <c r="M753" s="202"/>
      <c r="N753" s="203"/>
      <c r="O753" s="204"/>
      <c r="P753" s="204"/>
      <c r="Q753" s="204"/>
      <c r="R753" s="204"/>
      <c r="S753" s="204"/>
      <c r="T753" s="204"/>
      <c r="U753" s="204"/>
      <c r="V753" s="204"/>
      <c r="W753" s="204"/>
      <c r="X753" s="205"/>
      <c r="AT753" s="206" t="s">
        <v>211</v>
      </c>
      <c r="AU753" s="206" t="s">
        <v>207</v>
      </c>
      <c r="AV753" s="13" t="s">
        <v>82</v>
      </c>
      <c r="AW753" s="13" t="s">
        <v>5</v>
      </c>
      <c r="AX753" s="13" t="s">
        <v>74</v>
      </c>
      <c r="AY753" s="206" t="s">
        <v>198</v>
      </c>
    </row>
    <row r="754" spans="1:65" s="13" customFormat="1" ht="11.25">
      <c r="B754" s="197"/>
      <c r="C754" s="198"/>
      <c r="D754" s="192" t="s">
        <v>211</v>
      </c>
      <c r="E754" s="199" t="s">
        <v>20</v>
      </c>
      <c r="F754" s="200" t="s">
        <v>1625</v>
      </c>
      <c r="G754" s="198"/>
      <c r="H754" s="199" t="s">
        <v>20</v>
      </c>
      <c r="I754" s="201"/>
      <c r="J754" s="201"/>
      <c r="K754" s="198"/>
      <c r="L754" s="198"/>
      <c r="M754" s="202"/>
      <c r="N754" s="203"/>
      <c r="O754" s="204"/>
      <c r="P754" s="204"/>
      <c r="Q754" s="204"/>
      <c r="R754" s="204"/>
      <c r="S754" s="204"/>
      <c r="T754" s="204"/>
      <c r="U754" s="204"/>
      <c r="V754" s="204"/>
      <c r="W754" s="204"/>
      <c r="X754" s="205"/>
      <c r="AT754" s="206" t="s">
        <v>211</v>
      </c>
      <c r="AU754" s="206" t="s">
        <v>207</v>
      </c>
      <c r="AV754" s="13" t="s">
        <v>82</v>
      </c>
      <c r="AW754" s="13" t="s">
        <v>5</v>
      </c>
      <c r="AX754" s="13" t="s">
        <v>74</v>
      </c>
      <c r="AY754" s="206" t="s">
        <v>198</v>
      </c>
    </row>
    <row r="755" spans="1:65" s="14" customFormat="1" ht="11.25">
      <c r="B755" s="207"/>
      <c r="C755" s="208"/>
      <c r="D755" s="192" t="s">
        <v>211</v>
      </c>
      <c r="E755" s="209" t="s">
        <v>20</v>
      </c>
      <c r="F755" s="210" t="s">
        <v>1643</v>
      </c>
      <c r="G755" s="208"/>
      <c r="H755" s="211">
        <v>4.6500000000000004</v>
      </c>
      <c r="I755" s="212"/>
      <c r="J755" s="212"/>
      <c r="K755" s="208"/>
      <c r="L755" s="208"/>
      <c r="M755" s="213"/>
      <c r="N755" s="214"/>
      <c r="O755" s="215"/>
      <c r="P755" s="215"/>
      <c r="Q755" s="215"/>
      <c r="R755" s="215"/>
      <c r="S755" s="215"/>
      <c r="T755" s="215"/>
      <c r="U755" s="215"/>
      <c r="V755" s="215"/>
      <c r="W755" s="215"/>
      <c r="X755" s="216"/>
      <c r="AT755" s="217" t="s">
        <v>211</v>
      </c>
      <c r="AU755" s="217" t="s">
        <v>207</v>
      </c>
      <c r="AV755" s="14" t="s">
        <v>207</v>
      </c>
      <c r="AW755" s="14" t="s">
        <v>5</v>
      </c>
      <c r="AX755" s="14" t="s">
        <v>74</v>
      </c>
      <c r="AY755" s="217" t="s">
        <v>198</v>
      </c>
    </row>
    <row r="756" spans="1:65" s="13" customFormat="1" ht="11.25">
      <c r="B756" s="197"/>
      <c r="C756" s="198"/>
      <c r="D756" s="192" t="s">
        <v>211</v>
      </c>
      <c r="E756" s="199" t="s">
        <v>20</v>
      </c>
      <c r="F756" s="200" t="s">
        <v>1644</v>
      </c>
      <c r="G756" s="198"/>
      <c r="H756" s="199" t="s">
        <v>20</v>
      </c>
      <c r="I756" s="201"/>
      <c r="J756" s="201"/>
      <c r="K756" s="198"/>
      <c r="L756" s="198"/>
      <c r="M756" s="202"/>
      <c r="N756" s="203"/>
      <c r="O756" s="204"/>
      <c r="P756" s="204"/>
      <c r="Q756" s="204"/>
      <c r="R756" s="204"/>
      <c r="S756" s="204"/>
      <c r="T756" s="204"/>
      <c r="U756" s="204"/>
      <c r="V756" s="204"/>
      <c r="W756" s="204"/>
      <c r="X756" s="205"/>
      <c r="AT756" s="206" t="s">
        <v>211</v>
      </c>
      <c r="AU756" s="206" t="s">
        <v>207</v>
      </c>
      <c r="AV756" s="13" t="s">
        <v>82</v>
      </c>
      <c r="AW756" s="13" t="s">
        <v>5</v>
      </c>
      <c r="AX756" s="13" t="s">
        <v>74</v>
      </c>
      <c r="AY756" s="206" t="s">
        <v>198</v>
      </c>
    </row>
    <row r="757" spans="1:65" s="13" customFormat="1" ht="11.25">
      <c r="B757" s="197"/>
      <c r="C757" s="198"/>
      <c r="D757" s="192" t="s">
        <v>211</v>
      </c>
      <c r="E757" s="199" t="s">
        <v>20</v>
      </c>
      <c r="F757" s="200" t="s">
        <v>1625</v>
      </c>
      <c r="G757" s="198"/>
      <c r="H757" s="199" t="s">
        <v>20</v>
      </c>
      <c r="I757" s="201"/>
      <c r="J757" s="201"/>
      <c r="K757" s="198"/>
      <c r="L757" s="198"/>
      <c r="M757" s="202"/>
      <c r="N757" s="203"/>
      <c r="O757" s="204"/>
      <c r="P757" s="204"/>
      <c r="Q757" s="204"/>
      <c r="R757" s="204"/>
      <c r="S757" s="204"/>
      <c r="T757" s="204"/>
      <c r="U757" s="204"/>
      <c r="V757" s="204"/>
      <c r="W757" s="204"/>
      <c r="X757" s="205"/>
      <c r="AT757" s="206" t="s">
        <v>211</v>
      </c>
      <c r="AU757" s="206" t="s">
        <v>207</v>
      </c>
      <c r="AV757" s="13" t="s">
        <v>82</v>
      </c>
      <c r="AW757" s="13" t="s">
        <v>5</v>
      </c>
      <c r="AX757" s="13" t="s">
        <v>74</v>
      </c>
      <c r="AY757" s="206" t="s">
        <v>198</v>
      </c>
    </row>
    <row r="758" spans="1:65" s="14" customFormat="1" ht="11.25">
      <c r="B758" s="207"/>
      <c r="C758" s="208"/>
      <c r="D758" s="192" t="s">
        <v>211</v>
      </c>
      <c r="E758" s="209" t="s">
        <v>20</v>
      </c>
      <c r="F758" s="210" t="s">
        <v>1632</v>
      </c>
      <c r="G758" s="208"/>
      <c r="H758" s="211">
        <v>4.5999999999999996</v>
      </c>
      <c r="I758" s="212"/>
      <c r="J758" s="212"/>
      <c r="K758" s="208"/>
      <c r="L758" s="208"/>
      <c r="M758" s="213"/>
      <c r="N758" s="214"/>
      <c r="O758" s="215"/>
      <c r="P758" s="215"/>
      <c r="Q758" s="215"/>
      <c r="R758" s="215"/>
      <c r="S758" s="215"/>
      <c r="T758" s="215"/>
      <c r="U758" s="215"/>
      <c r="V758" s="215"/>
      <c r="W758" s="215"/>
      <c r="X758" s="216"/>
      <c r="AT758" s="217" t="s">
        <v>211</v>
      </c>
      <c r="AU758" s="217" t="s">
        <v>207</v>
      </c>
      <c r="AV758" s="14" t="s">
        <v>207</v>
      </c>
      <c r="AW758" s="14" t="s">
        <v>5</v>
      </c>
      <c r="AX758" s="14" t="s">
        <v>74</v>
      </c>
      <c r="AY758" s="217" t="s">
        <v>198</v>
      </c>
    </row>
    <row r="759" spans="1:65" s="16" customFormat="1" ht="11.25">
      <c r="B759" s="229"/>
      <c r="C759" s="230"/>
      <c r="D759" s="192" t="s">
        <v>211</v>
      </c>
      <c r="E759" s="231" t="s">
        <v>20</v>
      </c>
      <c r="F759" s="232" t="s">
        <v>282</v>
      </c>
      <c r="G759" s="230"/>
      <c r="H759" s="233">
        <v>74.45</v>
      </c>
      <c r="I759" s="234"/>
      <c r="J759" s="234"/>
      <c r="K759" s="230"/>
      <c r="L759" s="230"/>
      <c r="M759" s="235"/>
      <c r="N759" s="236"/>
      <c r="O759" s="237"/>
      <c r="P759" s="237"/>
      <c r="Q759" s="237"/>
      <c r="R759" s="237"/>
      <c r="S759" s="237"/>
      <c r="T759" s="237"/>
      <c r="U759" s="237"/>
      <c r="V759" s="237"/>
      <c r="W759" s="237"/>
      <c r="X759" s="238"/>
      <c r="AT759" s="239" t="s">
        <v>211</v>
      </c>
      <c r="AU759" s="239" t="s">
        <v>207</v>
      </c>
      <c r="AV759" s="16" t="s">
        <v>206</v>
      </c>
      <c r="AW759" s="16" t="s">
        <v>5</v>
      </c>
      <c r="AX759" s="16" t="s">
        <v>82</v>
      </c>
      <c r="AY759" s="239" t="s">
        <v>198</v>
      </c>
    </row>
    <row r="760" spans="1:65" s="12" customFormat="1" ht="22.9" customHeight="1">
      <c r="B760" s="161"/>
      <c r="C760" s="162"/>
      <c r="D760" s="163" t="s">
        <v>73</v>
      </c>
      <c r="E760" s="176" t="s">
        <v>350</v>
      </c>
      <c r="F760" s="176" t="s">
        <v>968</v>
      </c>
      <c r="G760" s="162"/>
      <c r="H760" s="162"/>
      <c r="I760" s="165"/>
      <c r="J760" s="165"/>
      <c r="K760" s="177">
        <f>BK760</f>
        <v>0</v>
      </c>
      <c r="L760" s="162"/>
      <c r="M760" s="167"/>
      <c r="N760" s="168"/>
      <c r="O760" s="169"/>
      <c r="P760" s="169"/>
      <c r="Q760" s="170">
        <f>SUM(Q761:Q796)</f>
        <v>0</v>
      </c>
      <c r="R760" s="170">
        <f>SUM(R761:R796)</f>
        <v>0</v>
      </c>
      <c r="S760" s="169"/>
      <c r="T760" s="171">
        <f>SUM(T761:T796)</f>
        <v>0</v>
      </c>
      <c r="U760" s="169"/>
      <c r="V760" s="171">
        <f>SUM(V761:V796)</f>
        <v>0</v>
      </c>
      <c r="W760" s="169"/>
      <c r="X760" s="172">
        <f>SUM(X761:X796)</f>
        <v>0</v>
      </c>
      <c r="AR760" s="173" t="s">
        <v>82</v>
      </c>
      <c r="AT760" s="174" t="s">
        <v>73</v>
      </c>
      <c r="AU760" s="174" t="s">
        <v>82</v>
      </c>
      <c r="AY760" s="173" t="s">
        <v>198</v>
      </c>
      <c r="BK760" s="175">
        <f>SUM(BK761:BK796)</f>
        <v>0</v>
      </c>
    </row>
    <row r="761" spans="1:65" s="2" customFormat="1" ht="24.2" customHeight="1">
      <c r="A761" s="36"/>
      <c r="B761" s="37"/>
      <c r="C761" s="178" t="s">
        <v>9</v>
      </c>
      <c r="D761" s="178" t="s">
        <v>201</v>
      </c>
      <c r="E761" s="179" t="s">
        <v>1645</v>
      </c>
      <c r="F761" s="180" t="s">
        <v>1646</v>
      </c>
      <c r="G761" s="181" t="s">
        <v>254</v>
      </c>
      <c r="H761" s="182">
        <v>167.84</v>
      </c>
      <c r="I761" s="183"/>
      <c r="J761" s="183"/>
      <c r="K761" s="184">
        <f>ROUND(P761*H761,2)</f>
        <v>0</v>
      </c>
      <c r="L761" s="180" t="s">
        <v>205</v>
      </c>
      <c r="M761" s="41"/>
      <c r="N761" s="185" t="s">
        <v>20</v>
      </c>
      <c r="O761" s="186" t="s">
        <v>44</v>
      </c>
      <c r="P761" s="187">
        <f>I761+J761</f>
        <v>0</v>
      </c>
      <c r="Q761" s="187">
        <f>ROUND(I761*H761,2)</f>
        <v>0</v>
      </c>
      <c r="R761" s="187">
        <f>ROUND(J761*H761,2)</f>
        <v>0</v>
      </c>
      <c r="S761" s="66"/>
      <c r="T761" s="188">
        <f>S761*H761</f>
        <v>0</v>
      </c>
      <c r="U761" s="188">
        <v>0</v>
      </c>
      <c r="V761" s="188">
        <f>U761*H761</f>
        <v>0</v>
      </c>
      <c r="W761" s="188">
        <v>0</v>
      </c>
      <c r="X761" s="189">
        <f>W761*H761</f>
        <v>0</v>
      </c>
      <c r="Y761" s="36"/>
      <c r="Z761" s="36"/>
      <c r="AA761" s="36"/>
      <c r="AB761" s="36"/>
      <c r="AC761" s="36"/>
      <c r="AD761" s="36"/>
      <c r="AE761" s="36"/>
      <c r="AR761" s="190" t="s">
        <v>206</v>
      </c>
      <c r="AT761" s="190" t="s">
        <v>201</v>
      </c>
      <c r="AU761" s="190" t="s">
        <v>207</v>
      </c>
      <c r="AY761" s="19" t="s">
        <v>198</v>
      </c>
      <c r="BE761" s="191">
        <f>IF(O761="základní",K761,0)</f>
        <v>0</v>
      </c>
      <c r="BF761" s="191">
        <f>IF(O761="snížená",K761,0)</f>
        <v>0</v>
      </c>
      <c r="BG761" s="191">
        <f>IF(O761="zákl. přenesená",K761,0)</f>
        <v>0</v>
      </c>
      <c r="BH761" s="191">
        <f>IF(O761="sníž. přenesená",K761,0)</f>
        <v>0</v>
      </c>
      <c r="BI761" s="191">
        <f>IF(O761="nulová",K761,0)</f>
        <v>0</v>
      </c>
      <c r="BJ761" s="19" t="s">
        <v>207</v>
      </c>
      <c r="BK761" s="191">
        <f>ROUND(P761*H761,2)</f>
        <v>0</v>
      </c>
      <c r="BL761" s="19" t="s">
        <v>206</v>
      </c>
      <c r="BM761" s="190" t="s">
        <v>1647</v>
      </c>
    </row>
    <row r="762" spans="1:65" s="2" customFormat="1" ht="11.25">
      <c r="A762" s="36"/>
      <c r="B762" s="37"/>
      <c r="C762" s="38"/>
      <c r="D762" s="192" t="s">
        <v>209</v>
      </c>
      <c r="E762" s="38"/>
      <c r="F762" s="193" t="s">
        <v>1648</v>
      </c>
      <c r="G762" s="38"/>
      <c r="H762" s="38"/>
      <c r="I762" s="194"/>
      <c r="J762" s="194"/>
      <c r="K762" s="38"/>
      <c r="L762" s="38"/>
      <c r="M762" s="41"/>
      <c r="N762" s="195"/>
      <c r="O762" s="196"/>
      <c r="P762" s="66"/>
      <c r="Q762" s="66"/>
      <c r="R762" s="66"/>
      <c r="S762" s="66"/>
      <c r="T762" s="66"/>
      <c r="U762" s="66"/>
      <c r="V762" s="66"/>
      <c r="W762" s="66"/>
      <c r="X762" s="67"/>
      <c r="Y762" s="36"/>
      <c r="Z762" s="36"/>
      <c r="AA762" s="36"/>
      <c r="AB762" s="36"/>
      <c r="AC762" s="36"/>
      <c r="AD762" s="36"/>
      <c r="AE762" s="36"/>
      <c r="AT762" s="19" t="s">
        <v>209</v>
      </c>
      <c r="AU762" s="19" t="s">
        <v>207</v>
      </c>
    </row>
    <row r="763" spans="1:65" s="13" customFormat="1" ht="11.25">
      <c r="B763" s="197"/>
      <c r="C763" s="198"/>
      <c r="D763" s="192" t="s">
        <v>211</v>
      </c>
      <c r="E763" s="199" t="s">
        <v>20</v>
      </c>
      <c r="F763" s="200" t="s">
        <v>323</v>
      </c>
      <c r="G763" s="198"/>
      <c r="H763" s="199" t="s">
        <v>20</v>
      </c>
      <c r="I763" s="201"/>
      <c r="J763" s="201"/>
      <c r="K763" s="198"/>
      <c r="L763" s="198"/>
      <c r="M763" s="202"/>
      <c r="N763" s="203"/>
      <c r="O763" s="204"/>
      <c r="P763" s="204"/>
      <c r="Q763" s="204"/>
      <c r="R763" s="204"/>
      <c r="S763" s="204"/>
      <c r="T763" s="204"/>
      <c r="U763" s="204"/>
      <c r="V763" s="204"/>
      <c r="W763" s="204"/>
      <c r="X763" s="205"/>
      <c r="AT763" s="206" t="s">
        <v>211</v>
      </c>
      <c r="AU763" s="206" t="s">
        <v>207</v>
      </c>
      <c r="AV763" s="13" t="s">
        <v>82</v>
      </c>
      <c r="AW763" s="13" t="s">
        <v>5</v>
      </c>
      <c r="AX763" s="13" t="s">
        <v>74</v>
      </c>
      <c r="AY763" s="206" t="s">
        <v>198</v>
      </c>
    </row>
    <row r="764" spans="1:65" s="13" customFormat="1" ht="11.25">
      <c r="B764" s="197"/>
      <c r="C764" s="198"/>
      <c r="D764" s="192" t="s">
        <v>211</v>
      </c>
      <c r="E764" s="199" t="s">
        <v>20</v>
      </c>
      <c r="F764" s="200" t="s">
        <v>228</v>
      </c>
      <c r="G764" s="198"/>
      <c r="H764" s="199" t="s">
        <v>20</v>
      </c>
      <c r="I764" s="201"/>
      <c r="J764" s="201"/>
      <c r="K764" s="198"/>
      <c r="L764" s="198"/>
      <c r="M764" s="202"/>
      <c r="N764" s="203"/>
      <c r="O764" s="204"/>
      <c r="P764" s="204"/>
      <c r="Q764" s="204"/>
      <c r="R764" s="204"/>
      <c r="S764" s="204"/>
      <c r="T764" s="204"/>
      <c r="U764" s="204"/>
      <c r="V764" s="204"/>
      <c r="W764" s="204"/>
      <c r="X764" s="205"/>
      <c r="AT764" s="206" t="s">
        <v>211</v>
      </c>
      <c r="AU764" s="206" t="s">
        <v>207</v>
      </c>
      <c r="AV764" s="13" t="s">
        <v>82</v>
      </c>
      <c r="AW764" s="13" t="s">
        <v>5</v>
      </c>
      <c r="AX764" s="13" t="s">
        <v>74</v>
      </c>
      <c r="AY764" s="206" t="s">
        <v>198</v>
      </c>
    </row>
    <row r="765" spans="1:65" s="14" customFormat="1" ht="11.25">
      <c r="B765" s="207"/>
      <c r="C765" s="208"/>
      <c r="D765" s="192" t="s">
        <v>211</v>
      </c>
      <c r="E765" s="209" t="s">
        <v>20</v>
      </c>
      <c r="F765" s="210" t="s">
        <v>229</v>
      </c>
      <c r="G765" s="208"/>
      <c r="H765" s="211">
        <v>25.33</v>
      </c>
      <c r="I765" s="212"/>
      <c r="J765" s="212"/>
      <c r="K765" s="208"/>
      <c r="L765" s="208"/>
      <c r="M765" s="213"/>
      <c r="N765" s="214"/>
      <c r="O765" s="215"/>
      <c r="P765" s="215"/>
      <c r="Q765" s="215"/>
      <c r="R765" s="215"/>
      <c r="S765" s="215"/>
      <c r="T765" s="215"/>
      <c r="U765" s="215"/>
      <c r="V765" s="215"/>
      <c r="W765" s="215"/>
      <c r="X765" s="216"/>
      <c r="AT765" s="217" t="s">
        <v>211</v>
      </c>
      <c r="AU765" s="217" t="s">
        <v>207</v>
      </c>
      <c r="AV765" s="14" t="s">
        <v>207</v>
      </c>
      <c r="AW765" s="14" t="s">
        <v>5</v>
      </c>
      <c r="AX765" s="14" t="s">
        <v>74</v>
      </c>
      <c r="AY765" s="217" t="s">
        <v>198</v>
      </c>
    </row>
    <row r="766" spans="1:65" s="13" customFormat="1" ht="11.25">
      <c r="B766" s="197"/>
      <c r="C766" s="198"/>
      <c r="D766" s="192" t="s">
        <v>211</v>
      </c>
      <c r="E766" s="199" t="s">
        <v>20</v>
      </c>
      <c r="F766" s="200" t="s">
        <v>323</v>
      </c>
      <c r="G766" s="198"/>
      <c r="H766" s="199" t="s">
        <v>20</v>
      </c>
      <c r="I766" s="201"/>
      <c r="J766" s="201"/>
      <c r="K766" s="198"/>
      <c r="L766" s="198"/>
      <c r="M766" s="202"/>
      <c r="N766" s="203"/>
      <c r="O766" s="204"/>
      <c r="P766" s="204"/>
      <c r="Q766" s="204"/>
      <c r="R766" s="204"/>
      <c r="S766" s="204"/>
      <c r="T766" s="204"/>
      <c r="U766" s="204"/>
      <c r="V766" s="204"/>
      <c r="W766" s="204"/>
      <c r="X766" s="205"/>
      <c r="AT766" s="206" t="s">
        <v>211</v>
      </c>
      <c r="AU766" s="206" t="s">
        <v>207</v>
      </c>
      <c r="AV766" s="13" t="s">
        <v>82</v>
      </c>
      <c r="AW766" s="13" t="s">
        <v>5</v>
      </c>
      <c r="AX766" s="13" t="s">
        <v>74</v>
      </c>
      <c r="AY766" s="206" t="s">
        <v>198</v>
      </c>
    </row>
    <row r="767" spans="1:65" s="13" customFormat="1" ht="11.25">
      <c r="B767" s="197"/>
      <c r="C767" s="198"/>
      <c r="D767" s="192" t="s">
        <v>211</v>
      </c>
      <c r="E767" s="199" t="s">
        <v>20</v>
      </c>
      <c r="F767" s="200" t="s">
        <v>214</v>
      </c>
      <c r="G767" s="198"/>
      <c r="H767" s="199" t="s">
        <v>20</v>
      </c>
      <c r="I767" s="201"/>
      <c r="J767" s="201"/>
      <c r="K767" s="198"/>
      <c r="L767" s="198"/>
      <c r="M767" s="202"/>
      <c r="N767" s="203"/>
      <c r="O767" s="204"/>
      <c r="P767" s="204"/>
      <c r="Q767" s="204"/>
      <c r="R767" s="204"/>
      <c r="S767" s="204"/>
      <c r="T767" s="204"/>
      <c r="U767" s="204"/>
      <c r="V767" s="204"/>
      <c r="W767" s="204"/>
      <c r="X767" s="205"/>
      <c r="AT767" s="206" t="s">
        <v>211</v>
      </c>
      <c r="AU767" s="206" t="s">
        <v>207</v>
      </c>
      <c r="AV767" s="13" t="s">
        <v>82</v>
      </c>
      <c r="AW767" s="13" t="s">
        <v>5</v>
      </c>
      <c r="AX767" s="13" t="s">
        <v>74</v>
      </c>
      <c r="AY767" s="206" t="s">
        <v>198</v>
      </c>
    </row>
    <row r="768" spans="1:65" s="14" customFormat="1" ht="11.25">
      <c r="B768" s="207"/>
      <c r="C768" s="208"/>
      <c r="D768" s="192" t="s">
        <v>211</v>
      </c>
      <c r="E768" s="209" t="s">
        <v>20</v>
      </c>
      <c r="F768" s="210" t="s">
        <v>215</v>
      </c>
      <c r="G768" s="208"/>
      <c r="H768" s="211">
        <v>1.8</v>
      </c>
      <c r="I768" s="212"/>
      <c r="J768" s="212"/>
      <c r="K768" s="208"/>
      <c r="L768" s="208"/>
      <c r="M768" s="213"/>
      <c r="N768" s="214"/>
      <c r="O768" s="215"/>
      <c r="P768" s="215"/>
      <c r="Q768" s="215"/>
      <c r="R768" s="215"/>
      <c r="S768" s="215"/>
      <c r="T768" s="215"/>
      <c r="U768" s="215"/>
      <c r="V768" s="215"/>
      <c r="W768" s="215"/>
      <c r="X768" s="216"/>
      <c r="AT768" s="217" t="s">
        <v>211</v>
      </c>
      <c r="AU768" s="217" t="s">
        <v>207</v>
      </c>
      <c r="AV768" s="14" t="s">
        <v>207</v>
      </c>
      <c r="AW768" s="14" t="s">
        <v>5</v>
      </c>
      <c r="AX768" s="14" t="s">
        <v>74</v>
      </c>
      <c r="AY768" s="217" t="s">
        <v>198</v>
      </c>
    </row>
    <row r="769" spans="2:51" s="13" customFormat="1" ht="11.25">
      <c r="B769" s="197"/>
      <c r="C769" s="198"/>
      <c r="D769" s="192" t="s">
        <v>211</v>
      </c>
      <c r="E769" s="199" t="s">
        <v>20</v>
      </c>
      <c r="F769" s="200" t="s">
        <v>323</v>
      </c>
      <c r="G769" s="198"/>
      <c r="H769" s="199" t="s">
        <v>20</v>
      </c>
      <c r="I769" s="201"/>
      <c r="J769" s="201"/>
      <c r="K769" s="198"/>
      <c r="L769" s="198"/>
      <c r="M769" s="202"/>
      <c r="N769" s="203"/>
      <c r="O769" s="204"/>
      <c r="P769" s="204"/>
      <c r="Q769" s="204"/>
      <c r="R769" s="204"/>
      <c r="S769" s="204"/>
      <c r="T769" s="204"/>
      <c r="U769" s="204"/>
      <c r="V769" s="204"/>
      <c r="W769" s="204"/>
      <c r="X769" s="205"/>
      <c r="AT769" s="206" t="s">
        <v>211</v>
      </c>
      <c r="AU769" s="206" t="s">
        <v>207</v>
      </c>
      <c r="AV769" s="13" t="s">
        <v>82</v>
      </c>
      <c r="AW769" s="13" t="s">
        <v>5</v>
      </c>
      <c r="AX769" s="13" t="s">
        <v>74</v>
      </c>
      <c r="AY769" s="206" t="s">
        <v>198</v>
      </c>
    </row>
    <row r="770" spans="2:51" s="13" customFormat="1" ht="11.25">
      <c r="B770" s="197"/>
      <c r="C770" s="198"/>
      <c r="D770" s="192" t="s">
        <v>211</v>
      </c>
      <c r="E770" s="199" t="s">
        <v>20</v>
      </c>
      <c r="F770" s="200" t="s">
        <v>216</v>
      </c>
      <c r="G770" s="198"/>
      <c r="H770" s="199" t="s">
        <v>20</v>
      </c>
      <c r="I770" s="201"/>
      <c r="J770" s="201"/>
      <c r="K770" s="198"/>
      <c r="L770" s="198"/>
      <c r="M770" s="202"/>
      <c r="N770" s="203"/>
      <c r="O770" s="204"/>
      <c r="P770" s="204"/>
      <c r="Q770" s="204"/>
      <c r="R770" s="204"/>
      <c r="S770" s="204"/>
      <c r="T770" s="204"/>
      <c r="U770" s="204"/>
      <c r="V770" s="204"/>
      <c r="W770" s="204"/>
      <c r="X770" s="205"/>
      <c r="AT770" s="206" t="s">
        <v>211</v>
      </c>
      <c r="AU770" s="206" t="s">
        <v>207</v>
      </c>
      <c r="AV770" s="13" t="s">
        <v>82</v>
      </c>
      <c r="AW770" s="13" t="s">
        <v>5</v>
      </c>
      <c r="AX770" s="13" t="s">
        <v>74</v>
      </c>
      <c r="AY770" s="206" t="s">
        <v>198</v>
      </c>
    </row>
    <row r="771" spans="2:51" s="14" customFormat="1" ht="11.25">
      <c r="B771" s="207"/>
      <c r="C771" s="208"/>
      <c r="D771" s="192" t="s">
        <v>211</v>
      </c>
      <c r="E771" s="209" t="s">
        <v>20</v>
      </c>
      <c r="F771" s="210" t="s">
        <v>217</v>
      </c>
      <c r="G771" s="208"/>
      <c r="H771" s="211">
        <v>2.4300000000000002</v>
      </c>
      <c r="I771" s="212"/>
      <c r="J771" s="212"/>
      <c r="K771" s="208"/>
      <c r="L771" s="208"/>
      <c r="M771" s="213"/>
      <c r="N771" s="214"/>
      <c r="O771" s="215"/>
      <c r="P771" s="215"/>
      <c r="Q771" s="215"/>
      <c r="R771" s="215"/>
      <c r="S771" s="215"/>
      <c r="T771" s="215"/>
      <c r="U771" s="215"/>
      <c r="V771" s="215"/>
      <c r="W771" s="215"/>
      <c r="X771" s="216"/>
      <c r="AT771" s="217" t="s">
        <v>211</v>
      </c>
      <c r="AU771" s="217" t="s">
        <v>207</v>
      </c>
      <c r="AV771" s="14" t="s">
        <v>207</v>
      </c>
      <c r="AW771" s="14" t="s">
        <v>5</v>
      </c>
      <c r="AX771" s="14" t="s">
        <v>74</v>
      </c>
      <c r="AY771" s="217" t="s">
        <v>198</v>
      </c>
    </row>
    <row r="772" spans="2:51" s="13" customFormat="1" ht="11.25">
      <c r="B772" s="197"/>
      <c r="C772" s="198"/>
      <c r="D772" s="192" t="s">
        <v>211</v>
      </c>
      <c r="E772" s="199" t="s">
        <v>20</v>
      </c>
      <c r="F772" s="200" t="s">
        <v>323</v>
      </c>
      <c r="G772" s="198"/>
      <c r="H772" s="199" t="s">
        <v>20</v>
      </c>
      <c r="I772" s="201"/>
      <c r="J772" s="201"/>
      <c r="K772" s="198"/>
      <c r="L772" s="198"/>
      <c r="M772" s="202"/>
      <c r="N772" s="203"/>
      <c r="O772" s="204"/>
      <c r="P772" s="204"/>
      <c r="Q772" s="204"/>
      <c r="R772" s="204"/>
      <c r="S772" s="204"/>
      <c r="T772" s="204"/>
      <c r="U772" s="204"/>
      <c r="V772" s="204"/>
      <c r="W772" s="204"/>
      <c r="X772" s="205"/>
      <c r="AT772" s="206" t="s">
        <v>211</v>
      </c>
      <c r="AU772" s="206" t="s">
        <v>207</v>
      </c>
      <c r="AV772" s="13" t="s">
        <v>82</v>
      </c>
      <c r="AW772" s="13" t="s">
        <v>5</v>
      </c>
      <c r="AX772" s="13" t="s">
        <v>74</v>
      </c>
      <c r="AY772" s="206" t="s">
        <v>198</v>
      </c>
    </row>
    <row r="773" spans="2:51" s="13" customFormat="1" ht="11.25">
      <c r="B773" s="197"/>
      <c r="C773" s="198"/>
      <c r="D773" s="192" t="s">
        <v>211</v>
      </c>
      <c r="E773" s="199" t="s">
        <v>20</v>
      </c>
      <c r="F773" s="200" t="s">
        <v>230</v>
      </c>
      <c r="G773" s="198"/>
      <c r="H773" s="199" t="s">
        <v>20</v>
      </c>
      <c r="I773" s="201"/>
      <c r="J773" s="201"/>
      <c r="K773" s="198"/>
      <c r="L773" s="198"/>
      <c r="M773" s="202"/>
      <c r="N773" s="203"/>
      <c r="O773" s="204"/>
      <c r="P773" s="204"/>
      <c r="Q773" s="204"/>
      <c r="R773" s="204"/>
      <c r="S773" s="204"/>
      <c r="T773" s="204"/>
      <c r="U773" s="204"/>
      <c r="V773" s="204"/>
      <c r="W773" s="204"/>
      <c r="X773" s="205"/>
      <c r="AT773" s="206" t="s">
        <v>211</v>
      </c>
      <c r="AU773" s="206" t="s">
        <v>207</v>
      </c>
      <c r="AV773" s="13" t="s">
        <v>82</v>
      </c>
      <c r="AW773" s="13" t="s">
        <v>5</v>
      </c>
      <c r="AX773" s="13" t="s">
        <v>74</v>
      </c>
      <c r="AY773" s="206" t="s">
        <v>198</v>
      </c>
    </row>
    <row r="774" spans="2:51" s="14" customFormat="1" ht="11.25">
      <c r="B774" s="207"/>
      <c r="C774" s="208"/>
      <c r="D774" s="192" t="s">
        <v>211</v>
      </c>
      <c r="E774" s="209" t="s">
        <v>20</v>
      </c>
      <c r="F774" s="210" t="s">
        <v>231</v>
      </c>
      <c r="G774" s="208"/>
      <c r="H774" s="211">
        <v>5.66</v>
      </c>
      <c r="I774" s="212"/>
      <c r="J774" s="212"/>
      <c r="K774" s="208"/>
      <c r="L774" s="208"/>
      <c r="M774" s="213"/>
      <c r="N774" s="214"/>
      <c r="O774" s="215"/>
      <c r="P774" s="215"/>
      <c r="Q774" s="215"/>
      <c r="R774" s="215"/>
      <c r="S774" s="215"/>
      <c r="T774" s="215"/>
      <c r="U774" s="215"/>
      <c r="V774" s="215"/>
      <c r="W774" s="215"/>
      <c r="X774" s="216"/>
      <c r="AT774" s="217" t="s">
        <v>211</v>
      </c>
      <c r="AU774" s="217" t="s">
        <v>207</v>
      </c>
      <c r="AV774" s="14" t="s">
        <v>207</v>
      </c>
      <c r="AW774" s="14" t="s">
        <v>5</v>
      </c>
      <c r="AX774" s="14" t="s">
        <v>74</v>
      </c>
      <c r="AY774" s="217" t="s">
        <v>198</v>
      </c>
    </row>
    <row r="775" spans="2:51" s="13" customFormat="1" ht="11.25">
      <c r="B775" s="197"/>
      <c r="C775" s="198"/>
      <c r="D775" s="192" t="s">
        <v>211</v>
      </c>
      <c r="E775" s="199" t="s">
        <v>20</v>
      </c>
      <c r="F775" s="200" t="s">
        <v>323</v>
      </c>
      <c r="G775" s="198"/>
      <c r="H775" s="199" t="s">
        <v>20</v>
      </c>
      <c r="I775" s="201"/>
      <c r="J775" s="201"/>
      <c r="K775" s="198"/>
      <c r="L775" s="198"/>
      <c r="M775" s="202"/>
      <c r="N775" s="203"/>
      <c r="O775" s="204"/>
      <c r="P775" s="204"/>
      <c r="Q775" s="204"/>
      <c r="R775" s="204"/>
      <c r="S775" s="204"/>
      <c r="T775" s="204"/>
      <c r="U775" s="204"/>
      <c r="V775" s="204"/>
      <c r="W775" s="204"/>
      <c r="X775" s="205"/>
      <c r="AT775" s="206" t="s">
        <v>211</v>
      </c>
      <c r="AU775" s="206" t="s">
        <v>207</v>
      </c>
      <c r="AV775" s="13" t="s">
        <v>82</v>
      </c>
      <c r="AW775" s="13" t="s">
        <v>5</v>
      </c>
      <c r="AX775" s="13" t="s">
        <v>74</v>
      </c>
      <c r="AY775" s="206" t="s">
        <v>198</v>
      </c>
    </row>
    <row r="776" spans="2:51" s="13" customFormat="1" ht="11.25">
      <c r="B776" s="197"/>
      <c r="C776" s="198"/>
      <c r="D776" s="192" t="s">
        <v>211</v>
      </c>
      <c r="E776" s="199" t="s">
        <v>20</v>
      </c>
      <c r="F776" s="200" t="s">
        <v>232</v>
      </c>
      <c r="G776" s="198"/>
      <c r="H776" s="199" t="s">
        <v>20</v>
      </c>
      <c r="I776" s="201"/>
      <c r="J776" s="201"/>
      <c r="K776" s="198"/>
      <c r="L776" s="198"/>
      <c r="M776" s="202"/>
      <c r="N776" s="203"/>
      <c r="O776" s="204"/>
      <c r="P776" s="204"/>
      <c r="Q776" s="204"/>
      <c r="R776" s="204"/>
      <c r="S776" s="204"/>
      <c r="T776" s="204"/>
      <c r="U776" s="204"/>
      <c r="V776" s="204"/>
      <c r="W776" s="204"/>
      <c r="X776" s="205"/>
      <c r="AT776" s="206" t="s">
        <v>211</v>
      </c>
      <c r="AU776" s="206" t="s">
        <v>207</v>
      </c>
      <c r="AV776" s="13" t="s">
        <v>82</v>
      </c>
      <c r="AW776" s="13" t="s">
        <v>5</v>
      </c>
      <c r="AX776" s="13" t="s">
        <v>74</v>
      </c>
      <c r="AY776" s="206" t="s">
        <v>198</v>
      </c>
    </row>
    <row r="777" spans="2:51" s="14" customFormat="1" ht="11.25">
      <c r="B777" s="207"/>
      <c r="C777" s="208"/>
      <c r="D777" s="192" t="s">
        <v>211</v>
      </c>
      <c r="E777" s="209" t="s">
        <v>20</v>
      </c>
      <c r="F777" s="210" t="s">
        <v>233</v>
      </c>
      <c r="G777" s="208"/>
      <c r="H777" s="211">
        <v>24.73</v>
      </c>
      <c r="I777" s="212"/>
      <c r="J777" s="212"/>
      <c r="K777" s="208"/>
      <c r="L777" s="208"/>
      <c r="M777" s="213"/>
      <c r="N777" s="214"/>
      <c r="O777" s="215"/>
      <c r="P777" s="215"/>
      <c r="Q777" s="215"/>
      <c r="R777" s="215"/>
      <c r="S777" s="215"/>
      <c r="T777" s="215"/>
      <c r="U777" s="215"/>
      <c r="V777" s="215"/>
      <c r="W777" s="215"/>
      <c r="X777" s="216"/>
      <c r="AT777" s="217" t="s">
        <v>211</v>
      </c>
      <c r="AU777" s="217" t="s">
        <v>207</v>
      </c>
      <c r="AV777" s="14" t="s">
        <v>207</v>
      </c>
      <c r="AW777" s="14" t="s">
        <v>5</v>
      </c>
      <c r="AX777" s="14" t="s">
        <v>74</v>
      </c>
      <c r="AY777" s="217" t="s">
        <v>198</v>
      </c>
    </row>
    <row r="778" spans="2:51" s="13" customFormat="1" ht="11.25">
      <c r="B778" s="197"/>
      <c r="C778" s="198"/>
      <c r="D778" s="192" t="s">
        <v>211</v>
      </c>
      <c r="E778" s="199" t="s">
        <v>20</v>
      </c>
      <c r="F778" s="200" t="s">
        <v>323</v>
      </c>
      <c r="G778" s="198"/>
      <c r="H778" s="199" t="s">
        <v>20</v>
      </c>
      <c r="I778" s="201"/>
      <c r="J778" s="201"/>
      <c r="K778" s="198"/>
      <c r="L778" s="198"/>
      <c r="M778" s="202"/>
      <c r="N778" s="203"/>
      <c r="O778" s="204"/>
      <c r="P778" s="204"/>
      <c r="Q778" s="204"/>
      <c r="R778" s="204"/>
      <c r="S778" s="204"/>
      <c r="T778" s="204"/>
      <c r="U778" s="204"/>
      <c r="V778" s="204"/>
      <c r="W778" s="204"/>
      <c r="X778" s="205"/>
      <c r="AT778" s="206" t="s">
        <v>211</v>
      </c>
      <c r="AU778" s="206" t="s">
        <v>207</v>
      </c>
      <c r="AV778" s="13" t="s">
        <v>82</v>
      </c>
      <c r="AW778" s="13" t="s">
        <v>5</v>
      </c>
      <c r="AX778" s="13" t="s">
        <v>74</v>
      </c>
      <c r="AY778" s="206" t="s">
        <v>198</v>
      </c>
    </row>
    <row r="779" spans="2:51" s="13" customFormat="1" ht="11.25">
      <c r="B779" s="197"/>
      <c r="C779" s="198"/>
      <c r="D779" s="192" t="s">
        <v>211</v>
      </c>
      <c r="E779" s="199" t="s">
        <v>20</v>
      </c>
      <c r="F779" s="200" t="s">
        <v>234</v>
      </c>
      <c r="G779" s="198"/>
      <c r="H779" s="199" t="s">
        <v>20</v>
      </c>
      <c r="I779" s="201"/>
      <c r="J779" s="201"/>
      <c r="K779" s="198"/>
      <c r="L779" s="198"/>
      <c r="M779" s="202"/>
      <c r="N779" s="203"/>
      <c r="O779" s="204"/>
      <c r="P779" s="204"/>
      <c r="Q779" s="204"/>
      <c r="R779" s="204"/>
      <c r="S779" s="204"/>
      <c r="T779" s="204"/>
      <c r="U779" s="204"/>
      <c r="V779" s="204"/>
      <c r="W779" s="204"/>
      <c r="X779" s="205"/>
      <c r="AT779" s="206" t="s">
        <v>211</v>
      </c>
      <c r="AU779" s="206" t="s">
        <v>207</v>
      </c>
      <c r="AV779" s="13" t="s">
        <v>82</v>
      </c>
      <c r="AW779" s="13" t="s">
        <v>5</v>
      </c>
      <c r="AX779" s="13" t="s">
        <v>74</v>
      </c>
      <c r="AY779" s="206" t="s">
        <v>198</v>
      </c>
    </row>
    <row r="780" spans="2:51" s="14" customFormat="1" ht="11.25">
      <c r="B780" s="207"/>
      <c r="C780" s="208"/>
      <c r="D780" s="192" t="s">
        <v>211</v>
      </c>
      <c r="E780" s="209" t="s">
        <v>20</v>
      </c>
      <c r="F780" s="210" t="s">
        <v>235</v>
      </c>
      <c r="G780" s="208"/>
      <c r="H780" s="211">
        <v>14.6</v>
      </c>
      <c r="I780" s="212"/>
      <c r="J780" s="212"/>
      <c r="K780" s="208"/>
      <c r="L780" s="208"/>
      <c r="M780" s="213"/>
      <c r="N780" s="214"/>
      <c r="O780" s="215"/>
      <c r="P780" s="215"/>
      <c r="Q780" s="215"/>
      <c r="R780" s="215"/>
      <c r="S780" s="215"/>
      <c r="T780" s="215"/>
      <c r="U780" s="215"/>
      <c r="V780" s="215"/>
      <c r="W780" s="215"/>
      <c r="X780" s="216"/>
      <c r="AT780" s="217" t="s">
        <v>211</v>
      </c>
      <c r="AU780" s="217" t="s">
        <v>207</v>
      </c>
      <c r="AV780" s="14" t="s">
        <v>207</v>
      </c>
      <c r="AW780" s="14" t="s">
        <v>5</v>
      </c>
      <c r="AX780" s="14" t="s">
        <v>74</v>
      </c>
      <c r="AY780" s="217" t="s">
        <v>198</v>
      </c>
    </row>
    <row r="781" spans="2:51" s="13" customFormat="1" ht="11.25">
      <c r="B781" s="197"/>
      <c r="C781" s="198"/>
      <c r="D781" s="192" t="s">
        <v>211</v>
      </c>
      <c r="E781" s="199" t="s">
        <v>20</v>
      </c>
      <c r="F781" s="200" t="s">
        <v>323</v>
      </c>
      <c r="G781" s="198"/>
      <c r="H781" s="199" t="s">
        <v>20</v>
      </c>
      <c r="I781" s="201"/>
      <c r="J781" s="201"/>
      <c r="K781" s="198"/>
      <c r="L781" s="198"/>
      <c r="M781" s="202"/>
      <c r="N781" s="203"/>
      <c r="O781" s="204"/>
      <c r="P781" s="204"/>
      <c r="Q781" s="204"/>
      <c r="R781" s="204"/>
      <c r="S781" s="204"/>
      <c r="T781" s="204"/>
      <c r="U781" s="204"/>
      <c r="V781" s="204"/>
      <c r="W781" s="204"/>
      <c r="X781" s="205"/>
      <c r="AT781" s="206" t="s">
        <v>211</v>
      </c>
      <c r="AU781" s="206" t="s">
        <v>207</v>
      </c>
      <c r="AV781" s="13" t="s">
        <v>82</v>
      </c>
      <c r="AW781" s="13" t="s">
        <v>5</v>
      </c>
      <c r="AX781" s="13" t="s">
        <v>74</v>
      </c>
      <c r="AY781" s="206" t="s">
        <v>198</v>
      </c>
    </row>
    <row r="782" spans="2:51" s="13" customFormat="1" ht="11.25">
      <c r="B782" s="197"/>
      <c r="C782" s="198"/>
      <c r="D782" s="192" t="s">
        <v>211</v>
      </c>
      <c r="E782" s="199" t="s">
        <v>20</v>
      </c>
      <c r="F782" s="200" t="s">
        <v>236</v>
      </c>
      <c r="G782" s="198"/>
      <c r="H782" s="199" t="s">
        <v>20</v>
      </c>
      <c r="I782" s="201"/>
      <c r="J782" s="201"/>
      <c r="K782" s="198"/>
      <c r="L782" s="198"/>
      <c r="M782" s="202"/>
      <c r="N782" s="203"/>
      <c r="O782" s="204"/>
      <c r="P782" s="204"/>
      <c r="Q782" s="204"/>
      <c r="R782" s="204"/>
      <c r="S782" s="204"/>
      <c r="T782" s="204"/>
      <c r="U782" s="204"/>
      <c r="V782" s="204"/>
      <c r="W782" s="204"/>
      <c r="X782" s="205"/>
      <c r="AT782" s="206" t="s">
        <v>211</v>
      </c>
      <c r="AU782" s="206" t="s">
        <v>207</v>
      </c>
      <c r="AV782" s="13" t="s">
        <v>82</v>
      </c>
      <c r="AW782" s="13" t="s">
        <v>5</v>
      </c>
      <c r="AX782" s="13" t="s">
        <v>74</v>
      </c>
      <c r="AY782" s="206" t="s">
        <v>198</v>
      </c>
    </row>
    <row r="783" spans="2:51" s="14" customFormat="1" ht="11.25">
      <c r="B783" s="207"/>
      <c r="C783" s="208"/>
      <c r="D783" s="192" t="s">
        <v>211</v>
      </c>
      <c r="E783" s="209" t="s">
        <v>20</v>
      </c>
      <c r="F783" s="210" t="s">
        <v>237</v>
      </c>
      <c r="G783" s="208"/>
      <c r="H783" s="211">
        <v>18.989999999999998</v>
      </c>
      <c r="I783" s="212"/>
      <c r="J783" s="212"/>
      <c r="K783" s="208"/>
      <c r="L783" s="208"/>
      <c r="M783" s="213"/>
      <c r="N783" s="214"/>
      <c r="O783" s="215"/>
      <c r="P783" s="215"/>
      <c r="Q783" s="215"/>
      <c r="R783" s="215"/>
      <c r="S783" s="215"/>
      <c r="T783" s="215"/>
      <c r="U783" s="215"/>
      <c r="V783" s="215"/>
      <c r="W783" s="215"/>
      <c r="X783" s="216"/>
      <c r="AT783" s="217" t="s">
        <v>211</v>
      </c>
      <c r="AU783" s="217" t="s">
        <v>207</v>
      </c>
      <c r="AV783" s="14" t="s">
        <v>207</v>
      </c>
      <c r="AW783" s="14" t="s">
        <v>5</v>
      </c>
      <c r="AX783" s="14" t="s">
        <v>74</v>
      </c>
      <c r="AY783" s="217" t="s">
        <v>198</v>
      </c>
    </row>
    <row r="784" spans="2:51" s="13" customFormat="1" ht="11.25">
      <c r="B784" s="197"/>
      <c r="C784" s="198"/>
      <c r="D784" s="192" t="s">
        <v>211</v>
      </c>
      <c r="E784" s="199" t="s">
        <v>20</v>
      </c>
      <c r="F784" s="200" t="s">
        <v>323</v>
      </c>
      <c r="G784" s="198"/>
      <c r="H784" s="199" t="s">
        <v>20</v>
      </c>
      <c r="I784" s="201"/>
      <c r="J784" s="201"/>
      <c r="K784" s="198"/>
      <c r="L784" s="198"/>
      <c r="M784" s="202"/>
      <c r="N784" s="203"/>
      <c r="O784" s="204"/>
      <c r="P784" s="204"/>
      <c r="Q784" s="204"/>
      <c r="R784" s="204"/>
      <c r="S784" s="204"/>
      <c r="T784" s="204"/>
      <c r="U784" s="204"/>
      <c r="V784" s="204"/>
      <c r="W784" s="204"/>
      <c r="X784" s="205"/>
      <c r="AT784" s="206" t="s">
        <v>211</v>
      </c>
      <c r="AU784" s="206" t="s">
        <v>207</v>
      </c>
      <c r="AV784" s="13" t="s">
        <v>82</v>
      </c>
      <c r="AW784" s="13" t="s">
        <v>5</v>
      </c>
      <c r="AX784" s="13" t="s">
        <v>74</v>
      </c>
      <c r="AY784" s="206" t="s">
        <v>198</v>
      </c>
    </row>
    <row r="785" spans="1:65" s="13" customFormat="1" ht="11.25">
      <c r="B785" s="197"/>
      <c r="C785" s="198"/>
      <c r="D785" s="192" t="s">
        <v>211</v>
      </c>
      <c r="E785" s="199" t="s">
        <v>20</v>
      </c>
      <c r="F785" s="200" t="s">
        <v>238</v>
      </c>
      <c r="G785" s="198"/>
      <c r="H785" s="199" t="s">
        <v>20</v>
      </c>
      <c r="I785" s="201"/>
      <c r="J785" s="201"/>
      <c r="K785" s="198"/>
      <c r="L785" s="198"/>
      <c r="M785" s="202"/>
      <c r="N785" s="203"/>
      <c r="O785" s="204"/>
      <c r="P785" s="204"/>
      <c r="Q785" s="204"/>
      <c r="R785" s="204"/>
      <c r="S785" s="204"/>
      <c r="T785" s="204"/>
      <c r="U785" s="204"/>
      <c r="V785" s="204"/>
      <c r="W785" s="204"/>
      <c r="X785" s="205"/>
      <c r="AT785" s="206" t="s">
        <v>211</v>
      </c>
      <c r="AU785" s="206" t="s">
        <v>207</v>
      </c>
      <c r="AV785" s="13" t="s">
        <v>82</v>
      </c>
      <c r="AW785" s="13" t="s">
        <v>5</v>
      </c>
      <c r="AX785" s="13" t="s">
        <v>74</v>
      </c>
      <c r="AY785" s="206" t="s">
        <v>198</v>
      </c>
    </row>
    <row r="786" spans="1:65" s="14" customFormat="1" ht="11.25">
      <c r="B786" s="207"/>
      <c r="C786" s="208"/>
      <c r="D786" s="192" t="s">
        <v>211</v>
      </c>
      <c r="E786" s="209" t="s">
        <v>20</v>
      </c>
      <c r="F786" s="210" t="s">
        <v>239</v>
      </c>
      <c r="G786" s="208"/>
      <c r="H786" s="211">
        <v>22.73</v>
      </c>
      <c r="I786" s="212"/>
      <c r="J786" s="212"/>
      <c r="K786" s="208"/>
      <c r="L786" s="208"/>
      <c r="M786" s="213"/>
      <c r="N786" s="214"/>
      <c r="O786" s="215"/>
      <c r="P786" s="215"/>
      <c r="Q786" s="215"/>
      <c r="R786" s="215"/>
      <c r="S786" s="215"/>
      <c r="T786" s="215"/>
      <c r="U786" s="215"/>
      <c r="V786" s="215"/>
      <c r="W786" s="215"/>
      <c r="X786" s="216"/>
      <c r="AT786" s="217" t="s">
        <v>211</v>
      </c>
      <c r="AU786" s="217" t="s">
        <v>207</v>
      </c>
      <c r="AV786" s="14" t="s">
        <v>207</v>
      </c>
      <c r="AW786" s="14" t="s">
        <v>5</v>
      </c>
      <c r="AX786" s="14" t="s">
        <v>74</v>
      </c>
      <c r="AY786" s="217" t="s">
        <v>198</v>
      </c>
    </row>
    <row r="787" spans="1:65" s="13" customFormat="1" ht="11.25">
      <c r="B787" s="197"/>
      <c r="C787" s="198"/>
      <c r="D787" s="192" t="s">
        <v>211</v>
      </c>
      <c r="E787" s="199" t="s">
        <v>20</v>
      </c>
      <c r="F787" s="200" t="s">
        <v>323</v>
      </c>
      <c r="G787" s="198"/>
      <c r="H787" s="199" t="s">
        <v>20</v>
      </c>
      <c r="I787" s="201"/>
      <c r="J787" s="201"/>
      <c r="K787" s="198"/>
      <c r="L787" s="198"/>
      <c r="M787" s="202"/>
      <c r="N787" s="203"/>
      <c r="O787" s="204"/>
      <c r="P787" s="204"/>
      <c r="Q787" s="204"/>
      <c r="R787" s="204"/>
      <c r="S787" s="204"/>
      <c r="T787" s="204"/>
      <c r="U787" s="204"/>
      <c r="V787" s="204"/>
      <c r="W787" s="204"/>
      <c r="X787" s="205"/>
      <c r="AT787" s="206" t="s">
        <v>211</v>
      </c>
      <c r="AU787" s="206" t="s">
        <v>207</v>
      </c>
      <c r="AV787" s="13" t="s">
        <v>82</v>
      </c>
      <c r="AW787" s="13" t="s">
        <v>5</v>
      </c>
      <c r="AX787" s="13" t="s">
        <v>74</v>
      </c>
      <c r="AY787" s="206" t="s">
        <v>198</v>
      </c>
    </row>
    <row r="788" spans="1:65" s="13" customFormat="1" ht="11.25">
      <c r="B788" s="197"/>
      <c r="C788" s="198"/>
      <c r="D788" s="192" t="s">
        <v>211</v>
      </c>
      <c r="E788" s="199" t="s">
        <v>20</v>
      </c>
      <c r="F788" s="200" t="s">
        <v>240</v>
      </c>
      <c r="G788" s="198"/>
      <c r="H788" s="199" t="s">
        <v>20</v>
      </c>
      <c r="I788" s="201"/>
      <c r="J788" s="201"/>
      <c r="K788" s="198"/>
      <c r="L788" s="198"/>
      <c r="M788" s="202"/>
      <c r="N788" s="203"/>
      <c r="O788" s="204"/>
      <c r="P788" s="204"/>
      <c r="Q788" s="204"/>
      <c r="R788" s="204"/>
      <c r="S788" s="204"/>
      <c r="T788" s="204"/>
      <c r="U788" s="204"/>
      <c r="V788" s="204"/>
      <c r="W788" s="204"/>
      <c r="X788" s="205"/>
      <c r="AT788" s="206" t="s">
        <v>211</v>
      </c>
      <c r="AU788" s="206" t="s">
        <v>207</v>
      </c>
      <c r="AV788" s="13" t="s">
        <v>82</v>
      </c>
      <c r="AW788" s="13" t="s">
        <v>5</v>
      </c>
      <c r="AX788" s="13" t="s">
        <v>74</v>
      </c>
      <c r="AY788" s="206" t="s">
        <v>198</v>
      </c>
    </row>
    <row r="789" spans="1:65" s="14" customFormat="1" ht="11.25">
      <c r="B789" s="207"/>
      <c r="C789" s="208"/>
      <c r="D789" s="192" t="s">
        <v>211</v>
      </c>
      <c r="E789" s="209" t="s">
        <v>20</v>
      </c>
      <c r="F789" s="210" t="s">
        <v>235</v>
      </c>
      <c r="G789" s="208"/>
      <c r="H789" s="211">
        <v>14.6</v>
      </c>
      <c r="I789" s="212"/>
      <c r="J789" s="212"/>
      <c r="K789" s="208"/>
      <c r="L789" s="208"/>
      <c r="M789" s="213"/>
      <c r="N789" s="214"/>
      <c r="O789" s="215"/>
      <c r="P789" s="215"/>
      <c r="Q789" s="215"/>
      <c r="R789" s="215"/>
      <c r="S789" s="215"/>
      <c r="T789" s="215"/>
      <c r="U789" s="215"/>
      <c r="V789" s="215"/>
      <c r="W789" s="215"/>
      <c r="X789" s="216"/>
      <c r="AT789" s="217" t="s">
        <v>211</v>
      </c>
      <c r="AU789" s="217" t="s">
        <v>207</v>
      </c>
      <c r="AV789" s="14" t="s">
        <v>207</v>
      </c>
      <c r="AW789" s="14" t="s">
        <v>5</v>
      </c>
      <c r="AX789" s="14" t="s">
        <v>74</v>
      </c>
      <c r="AY789" s="217" t="s">
        <v>198</v>
      </c>
    </row>
    <row r="790" spans="1:65" s="13" customFormat="1" ht="11.25">
      <c r="B790" s="197"/>
      <c r="C790" s="198"/>
      <c r="D790" s="192" t="s">
        <v>211</v>
      </c>
      <c r="E790" s="199" t="s">
        <v>20</v>
      </c>
      <c r="F790" s="200" t="s">
        <v>323</v>
      </c>
      <c r="G790" s="198"/>
      <c r="H790" s="199" t="s">
        <v>20</v>
      </c>
      <c r="I790" s="201"/>
      <c r="J790" s="201"/>
      <c r="K790" s="198"/>
      <c r="L790" s="198"/>
      <c r="M790" s="202"/>
      <c r="N790" s="203"/>
      <c r="O790" s="204"/>
      <c r="P790" s="204"/>
      <c r="Q790" s="204"/>
      <c r="R790" s="204"/>
      <c r="S790" s="204"/>
      <c r="T790" s="204"/>
      <c r="U790" s="204"/>
      <c r="V790" s="204"/>
      <c r="W790" s="204"/>
      <c r="X790" s="205"/>
      <c r="AT790" s="206" t="s">
        <v>211</v>
      </c>
      <c r="AU790" s="206" t="s">
        <v>207</v>
      </c>
      <c r="AV790" s="13" t="s">
        <v>82</v>
      </c>
      <c r="AW790" s="13" t="s">
        <v>5</v>
      </c>
      <c r="AX790" s="13" t="s">
        <v>74</v>
      </c>
      <c r="AY790" s="206" t="s">
        <v>198</v>
      </c>
    </row>
    <row r="791" spans="1:65" s="13" customFormat="1" ht="11.25">
      <c r="B791" s="197"/>
      <c r="C791" s="198"/>
      <c r="D791" s="192" t="s">
        <v>211</v>
      </c>
      <c r="E791" s="199" t="s">
        <v>20</v>
      </c>
      <c r="F791" s="200" t="s">
        <v>241</v>
      </c>
      <c r="G791" s="198"/>
      <c r="H791" s="199" t="s">
        <v>20</v>
      </c>
      <c r="I791" s="201"/>
      <c r="J791" s="201"/>
      <c r="K791" s="198"/>
      <c r="L791" s="198"/>
      <c r="M791" s="202"/>
      <c r="N791" s="203"/>
      <c r="O791" s="204"/>
      <c r="P791" s="204"/>
      <c r="Q791" s="204"/>
      <c r="R791" s="204"/>
      <c r="S791" s="204"/>
      <c r="T791" s="204"/>
      <c r="U791" s="204"/>
      <c r="V791" s="204"/>
      <c r="W791" s="204"/>
      <c r="X791" s="205"/>
      <c r="AT791" s="206" t="s">
        <v>211</v>
      </c>
      <c r="AU791" s="206" t="s">
        <v>207</v>
      </c>
      <c r="AV791" s="13" t="s">
        <v>82</v>
      </c>
      <c r="AW791" s="13" t="s">
        <v>5</v>
      </c>
      <c r="AX791" s="13" t="s">
        <v>74</v>
      </c>
      <c r="AY791" s="206" t="s">
        <v>198</v>
      </c>
    </row>
    <row r="792" spans="1:65" s="14" customFormat="1" ht="11.25">
      <c r="B792" s="207"/>
      <c r="C792" s="208"/>
      <c r="D792" s="192" t="s">
        <v>211</v>
      </c>
      <c r="E792" s="209" t="s">
        <v>20</v>
      </c>
      <c r="F792" s="210" t="s">
        <v>242</v>
      </c>
      <c r="G792" s="208"/>
      <c r="H792" s="211">
        <v>13.53</v>
      </c>
      <c r="I792" s="212"/>
      <c r="J792" s="212"/>
      <c r="K792" s="208"/>
      <c r="L792" s="208"/>
      <c r="M792" s="213"/>
      <c r="N792" s="214"/>
      <c r="O792" s="215"/>
      <c r="P792" s="215"/>
      <c r="Q792" s="215"/>
      <c r="R792" s="215"/>
      <c r="S792" s="215"/>
      <c r="T792" s="215"/>
      <c r="U792" s="215"/>
      <c r="V792" s="215"/>
      <c r="W792" s="215"/>
      <c r="X792" s="216"/>
      <c r="AT792" s="217" t="s">
        <v>211</v>
      </c>
      <c r="AU792" s="217" t="s">
        <v>207</v>
      </c>
      <c r="AV792" s="14" t="s">
        <v>207</v>
      </c>
      <c r="AW792" s="14" t="s">
        <v>5</v>
      </c>
      <c r="AX792" s="14" t="s">
        <v>74</v>
      </c>
      <c r="AY792" s="217" t="s">
        <v>198</v>
      </c>
    </row>
    <row r="793" spans="1:65" s="13" customFormat="1" ht="11.25">
      <c r="B793" s="197"/>
      <c r="C793" s="198"/>
      <c r="D793" s="192" t="s">
        <v>211</v>
      </c>
      <c r="E793" s="199" t="s">
        <v>20</v>
      </c>
      <c r="F793" s="200" t="s">
        <v>323</v>
      </c>
      <c r="G793" s="198"/>
      <c r="H793" s="199" t="s">
        <v>20</v>
      </c>
      <c r="I793" s="201"/>
      <c r="J793" s="201"/>
      <c r="K793" s="198"/>
      <c r="L793" s="198"/>
      <c r="M793" s="202"/>
      <c r="N793" s="203"/>
      <c r="O793" s="204"/>
      <c r="P793" s="204"/>
      <c r="Q793" s="204"/>
      <c r="R793" s="204"/>
      <c r="S793" s="204"/>
      <c r="T793" s="204"/>
      <c r="U793" s="204"/>
      <c r="V793" s="204"/>
      <c r="W793" s="204"/>
      <c r="X793" s="205"/>
      <c r="AT793" s="206" t="s">
        <v>211</v>
      </c>
      <c r="AU793" s="206" t="s">
        <v>207</v>
      </c>
      <c r="AV793" s="13" t="s">
        <v>82</v>
      </c>
      <c r="AW793" s="13" t="s">
        <v>5</v>
      </c>
      <c r="AX793" s="13" t="s">
        <v>74</v>
      </c>
      <c r="AY793" s="206" t="s">
        <v>198</v>
      </c>
    </row>
    <row r="794" spans="1:65" s="13" customFormat="1" ht="11.25">
      <c r="B794" s="197"/>
      <c r="C794" s="198"/>
      <c r="D794" s="192" t="s">
        <v>211</v>
      </c>
      <c r="E794" s="199" t="s">
        <v>20</v>
      </c>
      <c r="F794" s="200" t="s">
        <v>243</v>
      </c>
      <c r="G794" s="198"/>
      <c r="H794" s="199" t="s">
        <v>20</v>
      </c>
      <c r="I794" s="201"/>
      <c r="J794" s="201"/>
      <c r="K794" s="198"/>
      <c r="L794" s="198"/>
      <c r="M794" s="202"/>
      <c r="N794" s="203"/>
      <c r="O794" s="204"/>
      <c r="P794" s="204"/>
      <c r="Q794" s="204"/>
      <c r="R794" s="204"/>
      <c r="S794" s="204"/>
      <c r="T794" s="204"/>
      <c r="U794" s="204"/>
      <c r="V794" s="204"/>
      <c r="W794" s="204"/>
      <c r="X794" s="205"/>
      <c r="AT794" s="206" t="s">
        <v>211</v>
      </c>
      <c r="AU794" s="206" t="s">
        <v>207</v>
      </c>
      <c r="AV794" s="13" t="s">
        <v>82</v>
      </c>
      <c r="AW794" s="13" t="s">
        <v>5</v>
      </c>
      <c r="AX794" s="13" t="s">
        <v>74</v>
      </c>
      <c r="AY794" s="206" t="s">
        <v>198</v>
      </c>
    </row>
    <row r="795" spans="1:65" s="14" customFormat="1" ht="11.25">
      <c r="B795" s="207"/>
      <c r="C795" s="208"/>
      <c r="D795" s="192" t="s">
        <v>211</v>
      </c>
      <c r="E795" s="209" t="s">
        <v>20</v>
      </c>
      <c r="F795" s="210" t="s">
        <v>244</v>
      </c>
      <c r="G795" s="208"/>
      <c r="H795" s="211">
        <v>23.44</v>
      </c>
      <c r="I795" s="212"/>
      <c r="J795" s="212"/>
      <c r="K795" s="208"/>
      <c r="L795" s="208"/>
      <c r="M795" s="213"/>
      <c r="N795" s="214"/>
      <c r="O795" s="215"/>
      <c r="P795" s="215"/>
      <c r="Q795" s="215"/>
      <c r="R795" s="215"/>
      <c r="S795" s="215"/>
      <c r="T795" s="215"/>
      <c r="U795" s="215"/>
      <c r="V795" s="215"/>
      <c r="W795" s="215"/>
      <c r="X795" s="216"/>
      <c r="AT795" s="217" t="s">
        <v>211</v>
      </c>
      <c r="AU795" s="217" t="s">
        <v>207</v>
      </c>
      <c r="AV795" s="14" t="s">
        <v>207</v>
      </c>
      <c r="AW795" s="14" t="s">
        <v>5</v>
      </c>
      <c r="AX795" s="14" t="s">
        <v>74</v>
      </c>
      <c r="AY795" s="217" t="s">
        <v>198</v>
      </c>
    </row>
    <row r="796" spans="1:65" s="16" customFormat="1" ht="11.25">
      <c r="B796" s="229"/>
      <c r="C796" s="230"/>
      <c r="D796" s="192" t="s">
        <v>211</v>
      </c>
      <c r="E796" s="231" t="s">
        <v>20</v>
      </c>
      <c r="F796" s="232" t="s">
        <v>282</v>
      </c>
      <c r="G796" s="230"/>
      <c r="H796" s="233">
        <v>167.84</v>
      </c>
      <c r="I796" s="234"/>
      <c r="J796" s="234"/>
      <c r="K796" s="230"/>
      <c r="L796" s="230"/>
      <c r="M796" s="235"/>
      <c r="N796" s="236"/>
      <c r="O796" s="237"/>
      <c r="P796" s="237"/>
      <c r="Q796" s="237"/>
      <c r="R796" s="237"/>
      <c r="S796" s="237"/>
      <c r="T796" s="237"/>
      <c r="U796" s="237"/>
      <c r="V796" s="237"/>
      <c r="W796" s="237"/>
      <c r="X796" s="238"/>
      <c r="AT796" s="239" t="s">
        <v>211</v>
      </c>
      <c r="AU796" s="239" t="s">
        <v>207</v>
      </c>
      <c r="AV796" s="16" t="s">
        <v>206</v>
      </c>
      <c r="AW796" s="16" t="s">
        <v>5</v>
      </c>
      <c r="AX796" s="16" t="s">
        <v>82</v>
      </c>
      <c r="AY796" s="239" t="s">
        <v>198</v>
      </c>
    </row>
    <row r="797" spans="1:65" s="12" customFormat="1" ht="22.9" customHeight="1">
      <c r="B797" s="161"/>
      <c r="C797" s="162"/>
      <c r="D797" s="163" t="s">
        <v>73</v>
      </c>
      <c r="E797" s="176" t="s">
        <v>1649</v>
      </c>
      <c r="F797" s="176" t="s">
        <v>1650</v>
      </c>
      <c r="G797" s="162"/>
      <c r="H797" s="162"/>
      <c r="I797" s="165"/>
      <c r="J797" s="165"/>
      <c r="K797" s="177">
        <f>BK797</f>
        <v>0</v>
      </c>
      <c r="L797" s="162"/>
      <c r="M797" s="167"/>
      <c r="N797" s="168"/>
      <c r="O797" s="169"/>
      <c r="P797" s="169"/>
      <c r="Q797" s="170">
        <f>SUM(Q798:Q867)</f>
        <v>0</v>
      </c>
      <c r="R797" s="170">
        <f>SUM(R798:R867)</f>
        <v>0</v>
      </c>
      <c r="S797" s="169"/>
      <c r="T797" s="171">
        <f>SUM(T798:T867)</f>
        <v>0</v>
      </c>
      <c r="U797" s="169"/>
      <c r="V797" s="171">
        <f>SUM(V798:V867)</f>
        <v>2.1819199999999997E-2</v>
      </c>
      <c r="W797" s="169"/>
      <c r="X797" s="172">
        <f>SUM(X798:X867)</f>
        <v>0</v>
      </c>
      <c r="AR797" s="173" t="s">
        <v>82</v>
      </c>
      <c r="AT797" s="174" t="s">
        <v>73</v>
      </c>
      <c r="AU797" s="174" t="s">
        <v>82</v>
      </c>
      <c r="AY797" s="173" t="s">
        <v>198</v>
      </c>
      <c r="BK797" s="175">
        <f>SUM(BK798:BK867)</f>
        <v>0</v>
      </c>
    </row>
    <row r="798" spans="1:65" s="2" customFormat="1" ht="24">
      <c r="A798" s="36"/>
      <c r="B798" s="37"/>
      <c r="C798" s="178" t="s">
        <v>404</v>
      </c>
      <c r="D798" s="178" t="s">
        <v>201</v>
      </c>
      <c r="E798" s="179" t="s">
        <v>1651</v>
      </c>
      <c r="F798" s="180" t="s">
        <v>1652</v>
      </c>
      <c r="G798" s="181" t="s">
        <v>254</v>
      </c>
      <c r="H798" s="182">
        <v>167.84</v>
      </c>
      <c r="I798" s="183"/>
      <c r="J798" s="183"/>
      <c r="K798" s="184">
        <f>ROUND(P798*H798,2)</f>
        <v>0</v>
      </c>
      <c r="L798" s="180" t="s">
        <v>205</v>
      </c>
      <c r="M798" s="41"/>
      <c r="N798" s="185" t="s">
        <v>20</v>
      </c>
      <c r="O798" s="186" t="s">
        <v>44</v>
      </c>
      <c r="P798" s="187">
        <f>I798+J798</f>
        <v>0</v>
      </c>
      <c r="Q798" s="187">
        <f>ROUND(I798*H798,2)</f>
        <v>0</v>
      </c>
      <c r="R798" s="187">
        <f>ROUND(J798*H798,2)</f>
        <v>0</v>
      </c>
      <c r="S798" s="66"/>
      <c r="T798" s="188">
        <f>S798*H798</f>
        <v>0</v>
      </c>
      <c r="U798" s="188">
        <v>1.2999999999999999E-4</v>
      </c>
      <c r="V798" s="188">
        <f>U798*H798</f>
        <v>2.1819199999999997E-2</v>
      </c>
      <c r="W798" s="188">
        <v>0</v>
      </c>
      <c r="X798" s="189">
        <f>W798*H798</f>
        <v>0</v>
      </c>
      <c r="Y798" s="36"/>
      <c r="Z798" s="36"/>
      <c r="AA798" s="36"/>
      <c r="AB798" s="36"/>
      <c r="AC798" s="36"/>
      <c r="AD798" s="36"/>
      <c r="AE798" s="36"/>
      <c r="AR798" s="190" t="s">
        <v>206</v>
      </c>
      <c r="AT798" s="190" t="s">
        <v>201</v>
      </c>
      <c r="AU798" s="190" t="s">
        <v>207</v>
      </c>
      <c r="AY798" s="19" t="s">
        <v>198</v>
      </c>
      <c r="BE798" s="191">
        <f>IF(O798="základní",K798,0)</f>
        <v>0</v>
      </c>
      <c r="BF798" s="191">
        <f>IF(O798="snížená",K798,0)</f>
        <v>0</v>
      </c>
      <c r="BG798" s="191">
        <f>IF(O798="zákl. přenesená",K798,0)</f>
        <v>0</v>
      </c>
      <c r="BH798" s="191">
        <f>IF(O798="sníž. přenesená",K798,0)</f>
        <v>0</v>
      </c>
      <c r="BI798" s="191">
        <f>IF(O798="nulová",K798,0)</f>
        <v>0</v>
      </c>
      <c r="BJ798" s="19" t="s">
        <v>207</v>
      </c>
      <c r="BK798" s="191">
        <f>ROUND(P798*H798,2)</f>
        <v>0</v>
      </c>
      <c r="BL798" s="19" t="s">
        <v>206</v>
      </c>
      <c r="BM798" s="190" t="s">
        <v>1653</v>
      </c>
    </row>
    <row r="799" spans="1:65" s="2" customFormat="1" ht="11.25">
      <c r="A799" s="36"/>
      <c r="B799" s="37"/>
      <c r="C799" s="38"/>
      <c r="D799" s="192" t="s">
        <v>209</v>
      </c>
      <c r="E799" s="38"/>
      <c r="F799" s="193" t="s">
        <v>1654</v>
      </c>
      <c r="G799" s="38"/>
      <c r="H799" s="38"/>
      <c r="I799" s="194"/>
      <c r="J799" s="194"/>
      <c r="K799" s="38"/>
      <c r="L799" s="38"/>
      <c r="M799" s="41"/>
      <c r="N799" s="195"/>
      <c r="O799" s="196"/>
      <c r="P799" s="66"/>
      <c r="Q799" s="66"/>
      <c r="R799" s="66"/>
      <c r="S799" s="66"/>
      <c r="T799" s="66"/>
      <c r="U799" s="66"/>
      <c r="V799" s="66"/>
      <c r="W799" s="66"/>
      <c r="X799" s="67"/>
      <c r="Y799" s="36"/>
      <c r="Z799" s="36"/>
      <c r="AA799" s="36"/>
      <c r="AB799" s="36"/>
      <c r="AC799" s="36"/>
      <c r="AD799" s="36"/>
      <c r="AE799" s="36"/>
      <c r="AT799" s="19" t="s">
        <v>209</v>
      </c>
      <c r="AU799" s="19" t="s">
        <v>207</v>
      </c>
    </row>
    <row r="800" spans="1:65" s="13" customFormat="1" ht="11.25">
      <c r="B800" s="197"/>
      <c r="C800" s="198"/>
      <c r="D800" s="192" t="s">
        <v>211</v>
      </c>
      <c r="E800" s="199" t="s">
        <v>20</v>
      </c>
      <c r="F800" s="200" t="s">
        <v>1655</v>
      </c>
      <c r="G800" s="198"/>
      <c r="H800" s="199" t="s">
        <v>20</v>
      </c>
      <c r="I800" s="201"/>
      <c r="J800" s="201"/>
      <c r="K800" s="198"/>
      <c r="L800" s="198"/>
      <c r="M800" s="202"/>
      <c r="N800" s="203"/>
      <c r="O800" s="204"/>
      <c r="P800" s="204"/>
      <c r="Q800" s="204"/>
      <c r="R800" s="204"/>
      <c r="S800" s="204"/>
      <c r="T800" s="204"/>
      <c r="U800" s="204"/>
      <c r="V800" s="204"/>
      <c r="W800" s="204"/>
      <c r="X800" s="205"/>
      <c r="AT800" s="206" t="s">
        <v>211</v>
      </c>
      <c r="AU800" s="206" t="s">
        <v>207</v>
      </c>
      <c r="AV800" s="13" t="s">
        <v>82</v>
      </c>
      <c r="AW800" s="13" t="s">
        <v>5</v>
      </c>
      <c r="AX800" s="13" t="s">
        <v>74</v>
      </c>
      <c r="AY800" s="206" t="s">
        <v>198</v>
      </c>
    </row>
    <row r="801" spans="2:51" s="13" customFormat="1" ht="11.25">
      <c r="B801" s="197"/>
      <c r="C801" s="198"/>
      <c r="D801" s="192" t="s">
        <v>211</v>
      </c>
      <c r="E801" s="199" t="s">
        <v>20</v>
      </c>
      <c r="F801" s="200" t="s">
        <v>323</v>
      </c>
      <c r="G801" s="198"/>
      <c r="H801" s="199" t="s">
        <v>20</v>
      </c>
      <c r="I801" s="201"/>
      <c r="J801" s="201"/>
      <c r="K801" s="198"/>
      <c r="L801" s="198"/>
      <c r="M801" s="202"/>
      <c r="N801" s="203"/>
      <c r="O801" s="204"/>
      <c r="P801" s="204"/>
      <c r="Q801" s="204"/>
      <c r="R801" s="204"/>
      <c r="S801" s="204"/>
      <c r="T801" s="204"/>
      <c r="U801" s="204"/>
      <c r="V801" s="204"/>
      <c r="W801" s="204"/>
      <c r="X801" s="205"/>
      <c r="AT801" s="206" t="s">
        <v>211</v>
      </c>
      <c r="AU801" s="206" t="s">
        <v>207</v>
      </c>
      <c r="AV801" s="13" t="s">
        <v>82</v>
      </c>
      <c r="AW801" s="13" t="s">
        <v>5</v>
      </c>
      <c r="AX801" s="13" t="s">
        <v>74</v>
      </c>
      <c r="AY801" s="206" t="s">
        <v>198</v>
      </c>
    </row>
    <row r="802" spans="2:51" s="13" customFormat="1" ht="11.25">
      <c r="B802" s="197"/>
      <c r="C802" s="198"/>
      <c r="D802" s="192" t="s">
        <v>211</v>
      </c>
      <c r="E802" s="199" t="s">
        <v>20</v>
      </c>
      <c r="F802" s="200" t="s">
        <v>1655</v>
      </c>
      <c r="G802" s="198"/>
      <c r="H802" s="199" t="s">
        <v>20</v>
      </c>
      <c r="I802" s="201"/>
      <c r="J802" s="201"/>
      <c r="K802" s="198"/>
      <c r="L802" s="198"/>
      <c r="M802" s="202"/>
      <c r="N802" s="203"/>
      <c r="O802" s="204"/>
      <c r="P802" s="204"/>
      <c r="Q802" s="204"/>
      <c r="R802" s="204"/>
      <c r="S802" s="204"/>
      <c r="T802" s="204"/>
      <c r="U802" s="204"/>
      <c r="V802" s="204"/>
      <c r="W802" s="204"/>
      <c r="X802" s="205"/>
      <c r="AT802" s="206" t="s">
        <v>211</v>
      </c>
      <c r="AU802" s="206" t="s">
        <v>207</v>
      </c>
      <c r="AV802" s="13" t="s">
        <v>82</v>
      </c>
      <c r="AW802" s="13" t="s">
        <v>5</v>
      </c>
      <c r="AX802" s="13" t="s">
        <v>74</v>
      </c>
      <c r="AY802" s="206" t="s">
        <v>198</v>
      </c>
    </row>
    <row r="803" spans="2:51" s="13" customFormat="1" ht="11.25">
      <c r="B803" s="197"/>
      <c r="C803" s="198"/>
      <c r="D803" s="192" t="s">
        <v>211</v>
      </c>
      <c r="E803" s="199" t="s">
        <v>20</v>
      </c>
      <c r="F803" s="200" t="s">
        <v>324</v>
      </c>
      <c r="G803" s="198"/>
      <c r="H803" s="199" t="s">
        <v>20</v>
      </c>
      <c r="I803" s="201"/>
      <c r="J803" s="201"/>
      <c r="K803" s="198"/>
      <c r="L803" s="198"/>
      <c r="M803" s="202"/>
      <c r="N803" s="203"/>
      <c r="O803" s="204"/>
      <c r="P803" s="204"/>
      <c r="Q803" s="204"/>
      <c r="R803" s="204"/>
      <c r="S803" s="204"/>
      <c r="T803" s="204"/>
      <c r="U803" s="204"/>
      <c r="V803" s="204"/>
      <c r="W803" s="204"/>
      <c r="X803" s="205"/>
      <c r="AT803" s="206" t="s">
        <v>211</v>
      </c>
      <c r="AU803" s="206" t="s">
        <v>207</v>
      </c>
      <c r="AV803" s="13" t="s">
        <v>82</v>
      </c>
      <c r="AW803" s="13" t="s">
        <v>5</v>
      </c>
      <c r="AX803" s="13" t="s">
        <v>74</v>
      </c>
      <c r="AY803" s="206" t="s">
        <v>198</v>
      </c>
    </row>
    <row r="804" spans="2:51" s="13" customFormat="1" ht="11.25">
      <c r="B804" s="197"/>
      <c r="C804" s="198"/>
      <c r="D804" s="192" t="s">
        <v>211</v>
      </c>
      <c r="E804" s="199" t="s">
        <v>20</v>
      </c>
      <c r="F804" s="200" t="s">
        <v>1656</v>
      </c>
      <c r="G804" s="198"/>
      <c r="H804" s="199" t="s">
        <v>20</v>
      </c>
      <c r="I804" s="201"/>
      <c r="J804" s="201"/>
      <c r="K804" s="198"/>
      <c r="L804" s="198"/>
      <c r="M804" s="202"/>
      <c r="N804" s="203"/>
      <c r="O804" s="204"/>
      <c r="P804" s="204"/>
      <c r="Q804" s="204"/>
      <c r="R804" s="204"/>
      <c r="S804" s="204"/>
      <c r="T804" s="204"/>
      <c r="U804" s="204"/>
      <c r="V804" s="204"/>
      <c r="W804" s="204"/>
      <c r="X804" s="205"/>
      <c r="AT804" s="206" t="s">
        <v>211</v>
      </c>
      <c r="AU804" s="206" t="s">
        <v>207</v>
      </c>
      <c r="AV804" s="13" t="s">
        <v>82</v>
      </c>
      <c r="AW804" s="13" t="s">
        <v>5</v>
      </c>
      <c r="AX804" s="13" t="s">
        <v>74</v>
      </c>
      <c r="AY804" s="206" t="s">
        <v>198</v>
      </c>
    </row>
    <row r="805" spans="2:51" s="13" customFormat="1" ht="11.25">
      <c r="B805" s="197"/>
      <c r="C805" s="198"/>
      <c r="D805" s="192" t="s">
        <v>211</v>
      </c>
      <c r="E805" s="199" t="s">
        <v>20</v>
      </c>
      <c r="F805" s="200" t="s">
        <v>228</v>
      </c>
      <c r="G805" s="198"/>
      <c r="H805" s="199" t="s">
        <v>20</v>
      </c>
      <c r="I805" s="201"/>
      <c r="J805" s="201"/>
      <c r="K805" s="198"/>
      <c r="L805" s="198"/>
      <c r="M805" s="202"/>
      <c r="N805" s="203"/>
      <c r="O805" s="204"/>
      <c r="P805" s="204"/>
      <c r="Q805" s="204"/>
      <c r="R805" s="204"/>
      <c r="S805" s="204"/>
      <c r="T805" s="204"/>
      <c r="U805" s="204"/>
      <c r="V805" s="204"/>
      <c r="W805" s="204"/>
      <c r="X805" s="205"/>
      <c r="AT805" s="206" t="s">
        <v>211</v>
      </c>
      <c r="AU805" s="206" t="s">
        <v>207</v>
      </c>
      <c r="AV805" s="13" t="s">
        <v>82</v>
      </c>
      <c r="AW805" s="13" t="s">
        <v>5</v>
      </c>
      <c r="AX805" s="13" t="s">
        <v>74</v>
      </c>
      <c r="AY805" s="206" t="s">
        <v>198</v>
      </c>
    </row>
    <row r="806" spans="2:51" s="14" customFormat="1" ht="11.25">
      <c r="B806" s="207"/>
      <c r="C806" s="208"/>
      <c r="D806" s="192" t="s">
        <v>211</v>
      </c>
      <c r="E806" s="209" t="s">
        <v>20</v>
      </c>
      <c r="F806" s="210" t="s">
        <v>229</v>
      </c>
      <c r="G806" s="208"/>
      <c r="H806" s="211">
        <v>25.33</v>
      </c>
      <c r="I806" s="212"/>
      <c r="J806" s="212"/>
      <c r="K806" s="208"/>
      <c r="L806" s="208"/>
      <c r="M806" s="213"/>
      <c r="N806" s="214"/>
      <c r="O806" s="215"/>
      <c r="P806" s="215"/>
      <c r="Q806" s="215"/>
      <c r="R806" s="215"/>
      <c r="S806" s="215"/>
      <c r="T806" s="215"/>
      <c r="U806" s="215"/>
      <c r="V806" s="215"/>
      <c r="W806" s="215"/>
      <c r="X806" s="216"/>
      <c r="AT806" s="217" t="s">
        <v>211</v>
      </c>
      <c r="AU806" s="217" t="s">
        <v>207</v>
      </c>
      <c r="AV806" s="14" t="s">
        <v>207</v>
      </c>
      <c r="AW806" s="14" t="s">
        <v>5</v>
      </c>
      <c r="AX806" s="14" t="s">
        <v>74</v>
      </c>
      <c r="AY806" s="217" t="s">
        <v>198</v>
      </c>
    </row>
    <row r="807" spans="2:51" s="13" customFormat="1" ht="11.25">
      <c r="B807" s="197"/>
      <c r="C807" s="198"/>
      <c r="D807" s="192" t="s">
        <v>211</v>
      </c>
      <c r="E807" s="199" t="s">
        <v>20</v>
      </c>
      <c r="F807" s="200" t="s">
        <v>323</v>
      </c>
      <c r="G807" s="198"/>
      <c r="H807" s="199" t="s">
        <v>20</v>
      </c>
      <c r="I807" s="201"/>
      <c r="J807" s="201"/>
      <c r="K807" s="198"/>
      <c r="L807" s="198"/>
      <c r="M807" s="202"/>
      <c r="N807" s="203"/>
      <c r="O807" s="204"/>
      <c r="P807" s="204"/>
      <c r="Q807" s="204"/>
      <c r="R807" s="204"/>
      <c r="S807" s="204"/>
      <c r="T807" s="204"/>
      <c r="U807" s="204"/>
      <c r="V807" s="204"/>
      <c r="W807" s="204"/>
      <c r="X807" s="205"/>
      <c r="AT807" s="206" t="s">
        <v>211</v>
      </c>
      <c r="AU807" s="206" t="s">
        <v>207</v>
      </c>
      <c r="AV807" s="13" t="s">
        <v>82</v>
      </c>
      <c r="AW807" s="13" t="s">
        <v>5</v>
      </c>
      <c r="AX807" s="13" t="s">
        <v>74</v>
      </c>
      <c r="AY807" s="206" t="s">
        <v>198</v>
      </c>
    </row>
    <row r="808" spans="2:51" s="13" customFormat="1" ht="11.25">
      <c r="B808" s="197"/>
      <c r="C808" s="198"/>
      <c r="D808" s="192" t="s">
        <v>211</v>
      </c>
      <c r="E808" s="199" t="s">
        <v>20</v>
      </c>
      <c r="F808" s="200" t="s">
        <v>1655</v>
      </c>
      <c r="G808" s="198"/>
      <c r="H808" s="199" t="s">
        <v>20</v>
      </c>
      <c r="I808" s="201"/>
      <c r="J808" s="201"/>
      <c r="K808" s="198"/>
      <c r="L808" s="198"/>
      <c r="M808" s="202"/>
      <c r="N808" s="203"/>
      <c r="O808" s="204"/>
      <c r="P808" s="204"/>
      <c r="Q808" s="204"/>
      <c r="R808" s="204"/>
      <c r="S808" s="204"/>
      <c r="T808" s="204"/>
      <c r="U808" s="204"/>
      <c r="V808" s="204"/>
      <c r="W808" s="204"/>
      <c r="X808" s="205"/>
      <c r="AT808" s="206" t="s">
        <v>211</v>
      </c>
      <c r="AU808" s="206" t="s">
        <v>207</v>
      </c>
      <c r="AV808" s="13" t="s">
        <v>82</v>
      </c>
      <c r="AW808" s="13" t="s">
        <v>5</v>
      </c>
      <c r="AX808" s="13" t="s">
        <v>74</v>
      </c>
      <c r="AY808" s="206" t="s">
        <v>198</v>
      </c>
    </row>
    <row r="809" spans="2:51" s="13" customFormat="1" ht="11.25">
      <c r="B809" s="197"/>
      <c r="C809" s="198"/>
      <c r="D809" s="192" t="s">
        <v>211</v>
      </c>
      <c r="E809" s="199" t="s">
        <v>20</v>
      </c>
      <c r="F809" s="200" t="s">
        <v>324</v>
      </c>
      <c r="G809" s="198"/>
      <c r="H809" s="199" t="s">
        <v>20</v>
      </c>
      <c r="I809" s="201"/>
      <c r="J809" s="201"/>
      <c r="K809" s="198"/>
      <c r="L809" s="198"/>
      <c r="M809" s="202"/>
      <c r="N809" s="203"/>
      <c r="O809" s="204"/>
      <c r="P809" s="204"/>
      <c r="Q809" s="204"/>
      <c r="R809" s="204"/>
      <c r="S809" s="204"/>
      <c r="T809" s="204"/>
      <c r="U809" s="204"/>
      <c r="V809" s="204"/>
      <c r="W809" s="204"/>
      <c r="X809" s="205"/>
      <c r="AT809" s="206" t="s">
        <v>211</v>
      </c>
      <c r="AU809" s="206" t="s">
        <v>207</v>
      </c>
      <c r="AV809" s="13" t="s">
        <v>82</v>
      </c>
      <c r="AW809" s="13" t="s">
        <v>5</v>
      </c>
      <c r="AX809" s="13" t="s">
        <v>74</v>
      </c>
      <c r="AY809" s="206" t="s">
        <v>198</v>
      </c>
    </row>
    <row r="810" spans="2:51" s="13" customFormat="1" ht="11.25">
      <c r="B810" s="197"/>
      <c r="C810" s="198"/>
      <c r="D810" s="192" t="s">
        <v>211</v>
      </c>
      <c r="E810" s="199" t="s">
        <v>20</v>
      </c>
      <c r="F810" s="200" t="s">
        <v>1656</v>
      </c>
      <c r="G810" s="198"/>
      <c r="H810" s="199" t="s">
        <v>20</v>
      </c>
      <c r="I810" s="201"/>
      <c r="J810" s="201"/>
      <c r="K810" s="198"/>
      <c r="L810" s="198"/>
      <c r="M810" s="202"/>
      <c r="N810" s="203"/>
      <c r="O810" s="204"/>
      <c r="P810" s="204"/>
      <c r="Q810" s="204"/>
      <c r="R810" s="204"/>
      <c r="S810" s="204"/>
      <c r="T810" s="204"/>
      <c r="U810" s="204"/>
      <c r="V810" s="204"/>
      <c r="W810" s="204"/>
      <c r="X810" s="205"/>
      <c r="AT810" s="206" t="s">
        <v>211</v>
      </c>
      <c r="AU810" s="206" t="s">
        <v>207</v>
      </c>
      <c r="AV810" s="13" t="s">
        <v>82</v>
      </c>
      <c r="AW810" s="13" t="s">
        <v>5</v>
      </c>
      <c r="AX810" s="13" t="s">
        <v>74</v>
      </c>
      <c r="AY810" s="206" t="s">
        <v>198</v>
      </c>
    </row>
    <row r="811" spans="2:51" s="13" customFormat="1" ht="11.25">
      <c r="B811" s="197"/>
      <c r="C811" s="198"/>
      <c r="D811" s="192" t="s">
        <v>211</v>
      </c>
      <c r="E811" s="199" t="s">
        <v>20</v>
      </c>
      <c r="F811" s="200" t="s">
        <v>214</v>
      </c>
      <c r="G811" s="198"/>
      <c r="H811" s="199" t="s">
        <v>20</v>
      </c>
      <c r="I811" s="201"/>
      <c r="J811" s="201"/>
      <c r="K811" s="198"/>
      <c r="L811" s="198"/>
      <c r="M811" s="202"/>
      <c r="N811" s="203"/>
      <c r="O811" s="204"/>
      <c r="P811" s="204"/>
      <c r="Q811" s="204"/>
      <c r="R811" s="204"/>
      <c r="S811" s="204"/>
      <c r="T811" s="204"/>
      <c r="U811" s="204"/>
      <c r="V811" s="204"/>
      <c r="W811" s="204"/>
      <c r="X811" s="205"/>
      <c r="AT811" s="206" t="s">
        <v>211</v>
      </c>
      <c r="AU811" s="206" t="s">
        <v>207</v>
      </c>
      <c r="AV811" s="13" t="s">
        <v>82</v>
      </c>
      <c r="AW811" s="13" t="s">
        <v>5</v>
      </c>
      <c r="AX811" s="13" t="s">
        <v>74</v>
      </c>
      <c r="AY811" s="206" t="s">
        <v>198</v>
      </c>
    </row>
    <row r="812" spans="2:51" s="14" customFormat="1" ht="11.25">
      <c r="B812" s="207"/>
      <c r="C812" s="208"/>
      <c r="D812" s="192" t="s">
        <v>211</v>
      </c>
      <c r="E812" s="209" t="s">
        <v>20</v>
      </c>
      <c r="F812" s="210" t="s">
        <v>215</v>
      </c>
      <c r="G812" s="208"/>
      <c r="H812" s="211">
        <v>1.8</v>
      </c>
      <c r="I812" s="212"/>
      <c r="J812" s="212"/>
      <c r="K812" s="208"/>
      <c r="L812" s="208"/>
      <c r="M812" s="213"/>
      <c r="N812" s="214"/>
      <c r="O812" s="215"/>
      <c r="P812" s="215"/>
      <c r="Q812" s="215"/>
      <c r="R812" s="215"/>
      <c r="S812" s="215"/>
      <c r="T812" s="215"/>
      <c r="U812" s="215"/>
      <c r="V812" s="215"/>
      <c r="W812" s="215"/>
      <c r="X812" s="216"/>
      <c r="AT812" s="217" t="s">
        <v>211</v>
      </c>
      <c r="AU812" s="217" t="s">
        <v>207</v>
      </c>
      <c r="AV812" s="14" t="s">
        <v>207</v>
      </c>
      <c r="AW812" s="14" t="s">
        <v>5</v>
      </c>
      <c r="AX812" s="14" t="s">
        <v>74</v>
      </c>
      <c r="AY812" s="217" t="s">
        <v>198</v>
      </c>
    </row>
    <row r="813" spans="2:51" s="13" customFormat="1" ht="11.25">
      <c r="B813" s="197"/>
      <c r="C813" s="198"/>
      <c r="D813" s="192" t="s">
        <v>211</v>
      </c>
      <c r="E813" s="199" t="s">
        <v>20</v>
      </c>
      <c r="F813" s="200" t="s">
        <v>323</v>
      </c>
      <c r="G813" s="198"/>
      <c r="H813" s="199" t="s">
        <v>20</v>
      </c>
      <c r="I813" s="201"/>
      <c r="J813" s="201"/>
      <c r="K813" s="198"/>
      <c r="L813" s="198"/>
      <c r="M813" s="202"/>
      <c r="N813" s="203"/>
      <c r="O813" s="204"/>
      <c r="P813" s="204"/>
      <c r="Q813" s="204"/>
      <c r="R813" s="204"/>
      <c r="S813" s="204"/>
      <c r="T813" s="204"/>
      <c r="U813" s="204"/>
      <c r="V813" s="204"/>
      <c r="W813" s="204"/>
      <c r="X813" s="205"/>
      <c r="AT813" s="206" t="s">
        <v>211</v>
      </c>
      <c r="AU813" s="206" t="s">
        <v>207</v>
      </c>
      <c r="AV813" s="13" t="s">
        <v>82</v>
      </c>
      <c r="AW813" s="13" t="s">
        <v>5</v>
      </c>
      <c r="AX813" s="13" t="s">
        <v>74</v>
      </c>
      <c r="AY813" s="206" t="s">
        <v>198</v>
      </c>
    </row>
    <row r="814" spans="2:51" s="13" customFormat="1" ht="11.25">
      <c r="B814" s="197"/>
      <c r="C814" s="198"/>
      <c r="D814" s="192" t="s">
        <v>211</v>
      </c>
      <c r="E814" s="199" t="s">
        <v>20</v>
      </c>
      <c r="F814" s="200" t="s">
        <v>1655</v>
      </c>
      <c r="G814" s="198"/>
      <c r="H814" s="199" t="s">
        <v>20</v>
      </c>
      <c r="I814" s="201"/>
      <c r="J814" s="201"/>
      <c r="K814" s="198"/>
      <c r="L814" s="198"/>
      <c r="M814" s="202"/>
      <c r="N814" s="203"/>
      <c r="O814" s="204"/>
      <c r="P814" s="204"/>
      <c r="Q814" s="204"/>
      <c r="R814" s="204"/>
      <c r="S814" s="204"/>
      <c r="T814" s="204"/>
      <c r="U814" s="204"/>
      <c r="V814" s="204"/>
      <c r="W814" s="204"/>
      <c r="X814" s="205"/>
      <c r="AT814" s="206" t="s">
        <v>211</v>
      </c>
      <c r="AU814" s="206" t="s">
        <v>207</v>
      </c>
      <c r="AV814" s="13" t="s">
        <v>82</v>
      </c>
      <c r="AW814" s="13" t="s">
        <v>5</v>
      </c>
      <c r="AX814" s="13" t="s">
        <v>74</v>
      </c>
      <c r="AY814" s="206" t="s">
        <v>198</v>
      </c>
    </row>
    <row r="815" spans="2:51" s="13" customFormat="1" ht="11.25">
      <c r="B815" s="197"/>
      <c r="C815" s="198"/>
      <c r="D815" s="192" t="s">
        <v>211</v>
      </c>
      <c r="E815" s="199" t="s">
        <v>20</v>
      </c>
      <c r="F815" s="200" t="s">
        <v>324</v>
      </c>
      <c r="G815" s="198"/>
      <c r="H815" s="199" t="s">
        <v>20</v>
      </c>
      <c r="I815" s="201"/>
      <c r="J815" s="201"/>
      <c r="K815" s="198"/>
      <c r="L815" s="198"/>
      <c r="M815" s="202"/>
      <c r="N815" s="203"/>
      <c r="O815" s="204"/>
      <c r="P815" s="204"/>
      <c r="Q815" s="204"/>
      <c r="R815" s="204"/>
      <c r="S815" s="204"/>
      <c r="T815" s="204"/>
      <c r="U815" s="204"/>
      <c r="V815" s="204"/>
      <c r="W815" s="204"/>
      <c r="X815" s="205"/>
      <c r="AT815" s="206" t="s">
        <v>211</v>
      </c>
      <c r="AU815" s="206" t="s">
        <v>207</v>
      </c>
      <c r="AV815" s="13" t="s">
        <v>82</v>
      </c>
      <c r="AW815" s="13" t="s">
        <v>5</v>
      </c>
      <c r="AX815" s="13" t="s">
        <v>74</v>
      </c>
      <c r="AY815" s="206" t="s">
        <v>198</v>
      </c>
    </row>
    <row r="816" spans="2:51" s="13" customFormat="1" ht="11.25">
      <c r="B816" s="197"/>
      <c r="C816" s="198"/>
      <c r="D816" s="192" t="s">
        <v>211</v>
      </c>
      <c r="E816" s="199" t="s">
        <v>20</v>
      </c>
      <c r="F816" s="200" t="s">
        <v>1656</v>
      </c>
      <c r="G816" s="198"/>
      <c r="H816" s="199" t="s">
        <v>20</v>
      </c>
      <c r="I816" s="201"/>
      <c r="J816" s="201"/>
      <c r="K816" s="198"/>
      <c r="L816" s="198"/>
      <c r="M816" s="202"/>
      <c r="N816" s="203"/>
      <c r="O816" s="204"/>
      <c r="P816" s="204"/>
      <c r="Q816" s="204"/>
      <c r="R816" s="204"/>
      <c r="S816" s="204"/>
      <c r="T816" s="204"/>
      <c r="U816" s="204"/>
      <c r="V816" s="204"/>
      <c r="W816" s="204"/>
      <c r="X816" s="205"/>
      <c r="AT816" s="206" t="s">
        <v>211</v>
      </c>
      <c r="AU816" s="206" t="s">
        <v>207</v>
      </c>
      <c r="AV816" s="13" t="s">
        <v>82</v>
      </c>
      <c r="AW816" s="13" t="s">
        <v>5</v>
      </c>
      <c r="AX816" s="13" t="s">
        <v>74</v>
      </c>
      <c r="AY816" s="206" t="s">
        <v>198</v>
      </c>
    </row>
    <row r="817" spans="2:51" s="13" customFormat="1" ht="11.25">
      <c r="B817" s="197"/>
      <c r="C817" s="198"/>
      <c r="D817" s="192" t="s">
        <v>211</v>
      </c>
      <c r="E817" s="199" t="s">
        <v>20</v>
      </c>
      <c r="F817" s="200" t="s">
        <v>216</v>
      </c>
      <c r="G817" s="198"/>
      <c r="H817" s="199" t="s">
        <v>20</v>
      </c>
      <c r="I817" s="201"/>
      <c r="J817" s="201"/>
      <c r="K817" s="198"/>
      <c r="L817" s="198"/>
      <c r="M817" s="202"/>
      <c r="N817" s="203"/>
      <c r="O817" s="204"/>
      <c r="P817" s="204"/>
      <c r="Q817" s="204"/>
      <c r="R817" s="204"/>
      <c r="S817" s="204"/>
      <c r="T817" s="204"/>
      <c r="U817" s="204"/>
      <c r="V817" s="204"/>
      <c r="W817" s="204"/>
      <c r="X817" s="205"/>
      <c r="AT817" s="206" t="s">
        <v>211</v>
      </c>
      <c r="AU817" s="206" t="s">
        <v>207</v>
      </c>
      <c r="AV817" s="13" t="s">
        <v>82</v>
      </c>
      <c r="AW817" s="13" t="s">
        <v>5</v>
      </c>
      <c r="AX817" s="13" t="s">
        <v>74</v>
      </c>
      <c r="AY817" s="206" t="s">
        <v>198</v>
      </c>
    </row>
    <row r="818" spans="2:51" s="14" customFormat="1" ht="11.25">
      <c r="B818" s="207"/>
      <c r="C818" s="208"/>
      <c r="D818" s="192" t="s">
        <v>211</v>
      </c>
      <c r="E818" s="209" t="s">
        <v>20</v>
      </c>
      <c r="F818" s="210" t="s">
        <v>217</v>
      </c>
      <c r="G818" s="208"/>
      <c r="H818" s="211">
        <v>2.4300000000000002</v>
      </c>
      <c r="I818" s="212"/>
      <c r="J818" s="212"/>
      <c r="K818" s="208"/>
      <c r="L818" s="208"/>
      <c r="M818" s="213"/>
      <c r="N818" s="214"/>
      <c r="O818" s="215"/>
      <c r="P818" s="215"/>
      <c r="Q818" s="215"/>
      <c r="R818" s="215"/>
      <c r="S818" s="215"/>
      <c r="T818" s="215"/>
      <c r="U818" s="215"/>
      <c r="V818" s="215"/>
      <c r="W818" s="215"/>
      <c r="X818" s="216"/>
      <c r="AT818" s="217" t="s">
        <v>211</v>
      </c>
      <c r="AU818" s="217" t="s">
        <v>207</v>
      </c>
      <c r="AV818" s="14" t="s">
        <v>207</v>
      </c>
      <c r="AW818" s="14" t="s">
        <v>5</v>
      </c>
      <c r="AX818" s="14" t="s">
        <v>74</v>
      </c>
      <c r="AY818" s="217" t="s">
        <v>198</v>
      </c>
    </row>
    <row r="819" spans="2:51" s="13" customFormat="1" ht="11.25">
      <c r="B819" s="197"/>
      <c r="C819" s="198"/>
      <c r="D819" s="192" t="s">
        <v>211</v>
      </c>
      <c r="E819" s="199" t="s">
        <v>20</v>
      </c>
      <c r="F819" s="200" t="s">
        <v>323</v>
      </c>
      <c r="G819" s="198"/>
      <c r="H819" s="199" t="s">
        <v>20</v>
      </c>
      <c r="I819" s="201"/>
      <c r="J819" s="201"/>
      <c r="K819" s="198"/>
      <c r="L819" s="198"/>
      <c r="M819" s="202"/>
      <c r="N819" s="203"/>
      <c r="O819" s="204"/>
      <c r="P819" s="204"/>
      <c r="Q819" s="204"/>
      <c r="R819" s="204"/>
      <c r="S819" s="204"/>
      <c r="T819" s="204"/>
      <c r="U819" s="204"/>
      <c r="V819" s="204"/>
      <c r="W819" s="204"/>
      <c r="X819" s="205"/>
      <c r="AT819" s="206" t="s">
        <v>211</v>
      </c>
      <c r="AU819" s="206" t="s">
        <v>207</v>
      </c>
      <c r="AV819" s="13" t="s">
        <v>82</v>
      </c>
      <c r="AW819" s="13" t="s">
        <v>5</v>
      </c>
      <c r="AX819" s="13" t="s">
        <v>74</v>
      </c>
      <c r="AY819" s="206" t="s">
        <v>198</v>
      </c>
    </row>
    <row r="820" spans="2:51" s="13" customFormat="1" ht="11.25">
      <c r="B820" s="197"/>
      <c r="C820" s="198"/>
      <c r="D820" s="192" t="s">
        <v>211</v>
      </c>
      <c r="E820" s="199" t="s">
        <v>20</v>
      </c>
      <c r="F820" s="200" t="s">
        <v>1655</v>
      </c>
      <c r="G820" s="198"/>
      <c r="H820" s="199" t="s">
        <v>20</v>
      </c>
      <c r="I820" s="201"/>
      <c r="J820" s="201"/>
      <c r="K820" s="198"/>
      <c r="L820" s="198"/>
      <c r="M820" s="202"/>
      <c r="N820" s="203"/>
      <c r="O820" s="204"/>
      <c r="P820" s="204"/>
      <c r="Q820" s="204"/>
      <c r="R820" s="204"/>
      <c r="S820" s="204"/>
      <c r="T820" s="204"/>
      <c r="U820" s="204"/>
      <c r="V820" s="204"/>
      <c r="W820" s="204"/>
      <c r="X820" s="205"/>
      <c r="AT820" s="206" t="s">
        <v>211</v>
      </c>
      <c r="AU820" s="206" t="s">
        <v>207</v>
      </c>
      <c r="AV820" s="13" t="s">
        <v>82</v>
      </c>
      <c r="AW820" s="13" t="s">
        <v>5</v>
      </c>
      <c r="AX820" s="13" t="s">
        <v>74</v>
      </c>
      <c r="AY820" s="206" t="s">
        <v>198</v>
      </c>
    </row>
    <row r="821" spans="2:51" s="13" customFormat="1" ht="11.25">
      <c r="B821" s="197"/>
      <c r="C821" s="198"/>
      <c r="D821" s="192" t="s">
        <v>211</v>
      </c>
      <c r="E821" s="199" t="s">
        <v>20</v>
      </c>
      <c r="F821" s="200" t="s">
        <v>324</v>
      </c>
      <c r="G821" s="198"/>
      <c r="H821" s="199" t="s">
        <v>20</v>
      </c>
      <c r="I821" s="201"/>
      <c r="J821" s="201"/>
      <c r="K821" s="198"/>
      <c r="L821" s="198"/>
      <c r="M821" s="202"/>
      <c r="N821" s="203"/>
      <c r="O821" s="204"/>
      <c r="P821" s="204"/>
      <c r="Q821" s="204"/>
      <c r="R821" s="204"/>
      <c r="S821" s="204"/>
      <c r="T821" s="204"/>
      <c r="U821" s="204"/>
      <c r="V821" s="204"/>
      <c r="W821" s="204"/>
      <c r="X821" s="205"/>
      <c r="AT821" s="206" t="s">
        <v>211</v>
      </c>
      <c r="AU821" s="206" t="s">
        <v>207</v>
      </c>
      <c r="AV821" s="13" t="s">
        <v>82</v>
      </c>
      <c r="AW821" s="13" t="s">
        <v>5</v>
      </c>
      <c r="AX821" s="13" t="s">
        <v>74</v>
      </c>
      <c r="AY821" s="206" t="s">
        <v>198</v>
      </c>
    </row>
    <row r="822" spans="2:51" s="13" customFormat="1" ht="11.25">
      <c r="B822" s="197"/>
      <c r="C822" s="198"/>
      <c r="D822" s="192" t="s">
        <v>211</v>
      </c>
      <c r="E822" s="199" t="s">
        <v>20</v>
      </c>
      <c r="F822" s="200" t="s">
        <v>1656</v>
      </c>
      <c r="G822" s="198"/>
      <c r="H822" s="199" t="s">
        <v>20</v>
      </c>
      <c r="I822" s="201"/>
      <c r="J822" s="201"/>
      <c r="K822" s="198"/>
      <c r="L822" s="198"/>
      <c r="M822" s="202"/>
      <c r="N822" s="203"/>
      <c r="O822" s="204"/>
      <c r="P822" s="204"/>
      <c r="Q822" s="204"/>
      <c r="R822" s="204"/>
      <c r="S822" s="204"/>
      <c r="T822" s="204"/>
      <c r="U822" s="204"/>
      <c r="V822" s="204"/>
      <c r="W822" s="204"/>
      <c r="X822" s="205"/>
      <c r="AT822" s="206" t="s">
        <v>211</v>
      </c>
      <c r="AU822" s="206" t="s">
        <v>207</v>
      </c>
      <c r="AV822" s="13" t="s">
        <v>82</v>
      </c>
      <c r="AW822" s="13" t="s">
        <v>5</v>
      </c>
      <c r="AX822" s="13" t="s">
        <v>74</v>
      </c>
      <c r="AY822" s="206" t="s">
        <v>198</v>
      </c>
    </row>
    <row r="823" spans="2:51" s="13" customFormat="1" ht="11.25">
      <c r="B823" s="197"/>
      <c r="C823" s="198"/>
      <c r="D823" s="192" t="s">
        <v>211</v>
      </c>
      <c r="E823" s="199" t="s">
        <v>20</v>
      </c>
      <c r="F823" s="200" t="s">
        <v>230</v>
      </c>
      <c r="G823" s="198"/>
      <c r="H823" s="199" t="s">
        <v>20</v>
      </c>
      <c r="I823" s="201"/>
      <c r="J823" s="201"/>
      <c r="K823" s="198"/>
      <c r="L823" s="198"/>
      <c r="M823" s="202"/>
      <c r="N823" s="203"/>
      <c r="O823" s="204"/>
      <c r="P823" s="204"/>
      <c r="Q823" s="204"/>
      <c r="R823" s="204"/>
      <c r="S823" s="204"/>
      <c r="T823" s="204"/>
      <c r="U823" s="204"/>
      <c r="V823" s="204"/>
      <c r="W823" s="204"/>
      <c r="X823" s="205"/>
      <c r="AT823" s="206" t="s">
        <v>211</v>
      </c>
      <c r="AU823" s="206" t="s">
        <v>207</v>
      </c>
      <c r="AV823" s="13" t="s">
        <v>82</v>
      </c>
      <c r="AW823" s="13" t="s">
        <v>5</v>
      </c>
      <c r="AX823" s="13" t="s">
        <v>74</v>
      </c>
      <c r="AY823" s="206" t="s">
        <v>198</v>
      </c>
    </row>
    <row r="824" spans="2:51" s="14" customFormat="1" ht="11.25">
      <c r="B824" s="207"/>
      <c r="C824" s="208"/>
      <c r="D824" s="192" t="s">
        <v>211</v>
      </c>
      <c r="E824" s="209" t="s">
        <v>20</v>
      </c>
      <c r="F824" s="210" t="s">
        <v>231</v>
      </c>
      <c r="G824" s="208"/>
      <c r="H824" s="211">
        <v>5.66</v>
      </c>
      <c r="I824" s="212"/>
      <c r="J824" s="212"/>
      <c r="K824" s="208"/>
      <c r="L824" s="208"/>
      <c r="M824" s="213"/>
      <c r="N824" s="214"/>
      <c r="O824" s="215"/>
      <c r="P824" s="215"/>
      <c r="Q824" s="215"/>
      <c r="R824" s="215"/>
      <c r="S824" s="215"/>
      <c r="T824" s="215"/>
      <c r="U824" s="215"/>
      <c r="V824" s="215"/>
      <c r="W824" s="215"/>
      <c r="X824" s="216"/>
      <c r="AT824" s="217" t="s">
        <v>211</v>
      </c>
      <c r="AU824" s="217" t="s">
        <v>207</v>
      </c>
      <c r="AV824" s="14" t="s">
        <v>207</v>
      </c>
      <c r="AW824" s="14" t="s">
        <v>5</v>
      </c>
      <c r="AX824" s="14" t="s">
        <v>74</v>
      </c>
      <c r="AY824" s="217" t="s">
        <v>198</v>
      </c>
    </row>
    <row r="825" spans="2:51" s="13" customFormat="1" ht="11.25">
      <c r="B825" s="197"/>
      <c r="C825" s="198"/>
      <c r="D825" s="192" t="s">
        <v>211</v>
      </c>
      <c r="E825" s="199" t="s">
        <v>20</v>
      </c>
      <c r="F825" s="200" t="s">
        <v>323</v>
      </c>
      <c r="G825" s="198"/>
      <c r="H825" s="199" t="s">
        <v>20</v>
      </c>
      <c r="I825" s="201"/>
      <c r="J825" s="201"/>
      <c r="K825" s="198"/>
      <c r="L825" s="198"/>
      <c r="M825" s="202"/>
      <c r="N825" s="203"/>
      <c r="O825" s="204"/>
      <c r="P825" s="204"/>
      <c r="Q825" s="204"/>
      <c r="R825" s="204"/>
      <c r="S825" s="204"/>
      <c r="T825" s="204"/>
      <c r="U825" s="204"/>
      <c r="V825" s="204"/>
      <c r="W825" s="204"/>
      <c r="X825" s="205"/>
      <c r="AT825" s="206" t="s">
        <v>211</v>
      </c>
      <c r="AU825" s="206" t="s">
        <v>207</v>
      </c>
      <c r="AV825" s="13" t="s">
        <v>82</v>
      </c>
      <c r="AW825" s="13" t="s">
        <v>5</v>
      </c>
      <c r="AX825" s="13" t="s">
        <v>74</v>
      </c>
      <c r="AY825" s="206" t="s">
        <v>198</v>
      </c>
    </row>
    <row r="826" spans="2:51" s="13" customFormat="1" ht="11.25">
      <c r="B826" s="197"/>
      <c r="C826" s="198"/>
      <c r="D826" s="192" t="s">
        <v>211</v>
      </c>
      <c r="E826" s="199" t="s">
        <v>20</v>
      </c>
      <c r="F826" s="200" t="s">
        <v>1655</v>
      </c>
      <c r="G826" s="198"/>
      <c r="H826" s="199" t="s">
        <v>20</v>
      </c>
      <c r="I826" s="201"/>
      <c r="J826" s="201"/>
      <c r="K826" s="198"/>
      <c r="L826" s="198"/>
      <c r="M826" s="202"/>
      <c r="N826" s="203"/>
      <c r="O826" s="204"/>
      <c r="P826" s="204"/>
      <c r="Q826" s="204"/>
      <c r="R826" s="204"/>
      <c r="S826" s="204"/>
      <c r="T826" s="204"/>
      <c r="U826" s="204"/>
      <c r="V826" s="204"/>
      <c r="W826" s="204"/>
      <c r="X826" s="205"/>
      <c r="AT826" s="206" t="s">
        <v>211</v>
      </c>
      <c r="AU826" s="206" t="s">
        <v>207</v>
      </c>
      <c r="AV826" s="13" t="s">
        <v>82</v>
      </c>
      <c r="AW826" s="13" t="s">
        <v>5</v>
      </c>
      <c r="AX826" s="13" t="s">
        <v>74</v>
      </c>
      <c r="AY826" s="206" t="s">
        <v>198</v>
      </c>
    </row>
    <row r="827" spans="2:51" s="13" customFormat="1" ht="11.25">
      <c r="B827" s="197"/>
      <c r="C827" s="198"/>
      <c r="D827" s="192" t="s">
        <v>211</v>
      </c>
      <c r="E827" s="199" t="s">
        <v>20</v>
      </c>
      <c r="F827" s="200" t="s">
        <v>324</v>
      </c>
      <c r="G827" s="198"/>
      <c r="H827" s="199" t="s">
        <v>20</v>
      </c>
      <c r="I827" s="201"/>
      <c r="J827" s="201"/>
      <c r="K827" s="198"/>
      <c r="L827" s="198"/>
      <c r="M827" s="202"/>
      <c r="N827" s="203"/>
      <c r="O827" s="204"/>
      <c r="P827" s="204"/>
      <c r="Q827" s="204"/>
      <c r="R827" s="204"/>
      <c r="S827" s="204"/>
      <c r="T827" s="204"/>
      <c r="U827" s="204"/>
      <c r="V827" s="204"/>
      <c r="W827" s="204"/>
      <c r="X827" s="205"/>
      <c r="AT827" s="206" t="s">
        <v>211</v>
      </c>
      <c r="AU827" s="206" t="s">
        <v>207</v>
      </c>
      <c r="AV827" s="13" t="s">
        <v>82</v>
      </c>
      <c r="AW827" s="13" t="s">
        <v>5</v>
      </c>
      <c r="AX827" s="13" t="s">
        <v>74</v>
      </c>
      <c r="AY827" s="206" t="s">
        <v>198</v>
      </c>
    </row>
    <row r="828" spans="2:51" s="13" customFormat="1" ht="11.25">
      <c r="B828" s="197"/>
      <c r="C828" s="198"/>
      <c r="D828" s="192" t="s">
        <v>211</v>
      </c>
      <c r="E828" s="199" t="s">
        <v>20</v>
      </c>
      <c r="F828" s="200" t="s">
        <v>1656</v>
      </c>
      <c r="G828" s="198"/>
      <c r="H828" s="199" t="s">
        <v>20</v>
      </c>
      <c r="I828" s="201"/>
      <c r="J828" s="201"/>
      <c r="K828" s="198"/>
      <c r="L828" s="198"/>
      <c r="M828" s="202"/>
      <c r="N828" s="203"/>
      <c r="O828" s="204"/>
      <c r="P828" s="204"/>
      <c r="Q828" s="204"/>
      <c r="R828" s="204"/>
      <c r="S828" s="204"/>
      <c r="T828" s="204"/>
      <c r="U828" s="204"/>
      <c r="V828" s="204"/>
      <c r="W828" s="204"/>
      <c r="X828" s="205"/>
      <c r="AT828" s="206" t="s">
        <v>211</v>
      </c>
      <c r="AU828" s="206" t="s">
        <v>207</v>
      </c>
      <c r="AV828" s="13" t="s">
        <v>82</v>
      </c>
      <c r="AW828" s="13" t="s">
        <v>5</v>
      </c>
      <c r="AX828" s="13" t="s">
        <v>74</v>
      </c>
      <c r="AY828" s="206" t="s">
        <v>198</v>
      </c>
    </row>
    <row r="829" spans="2:51" s="13" customFormat="1" ht="11.25">
      <c r="B829" s="197"/>
      <c r="C829" s="198"/>
      <c r="D829" s="192" t="s">
        <v>211</v>
      </c>
      <c r="E829" s="199" t="s">
        <v>20</v>
      </c>
      <c r="F829" s="200" t="s">
        <v>232</v>
      </c>
      <c r="G829" s="198"/>
      <c r="H829" s="199" t="s">
        <v>20</v>
      </c>
      <c r="I829" s="201"/>
      <c r="J829" s="201"/>
      <c r="K829" s="198"/>
      <c r="L829" s="198"/>
      <c r="M829" s="202"/>
      <c r="N829" s="203"/>
      <c r="O829" s="204"/>
      <c r="P829" s="204"/>
      <c r="Q829" s="204"/>
      <c r="R829" s="204"/>
      <c r="S829" s="204"/>
      <c r="T829" s="204"/>
      <c r="U829" s="204"/>
      <c r="V829" s="204"/>
      <c r="W829" s="204"/>
      <c r="X829" s="205"/>
      <c r="AT829" s="206" t="s">
        <v>211</v>
      </c>
      <c r="AU829" s="206" t="s">
        <v>207</v>
      </c>
      <c r="AV829" s="13" t="s">
        <v>82</v>
      </c>
      <c r="AW829" s="13" t="s">
        <v>5</v>
      </c>
      <c r="AX829" s="13" t="s">
        <v>74</v>
      </c>
      <c r="AY829" s="206" t="s">
        <v>198</v>
      </c>
    </row>
    <row r="830" spans="2:51" s="14" customFormat="1" ht="11.25">
      <c r="B830" s="207"/>
      <c r="C830" s="208"/>
      <c r="D830" s="192" t="s">
        <v>211</v>
      </c>
      <c r="E830" s="209" t="s">
        <v>20</v>
      </c>
      <c r="F830" s="210" t="s">
        <v>233</v>
      </c>
      <c r="G830" s="208"/>
      <c r="H830" s="211">
        <v>24.73</v>
      </c>
      <c r="I830" s="212"/>
      <c r="J830" s="212"/>
      <c r="K830" s="208"/>
      <c r="L830" s="208"/>
      <c r="M830" s="213"/>
      <c r="N830" s="214"/>
      <c r="O830" s="215"/>
      <c r="P830" s="215"/>
      <c r="Q830" s="215"/>
      <c r="R830" s="215"/>
      <c r="S830" s="215"/>
      <c r="T830" s="215"/>
      <c r="U830" s="215"/>
      <c r="V830" s="215"/>
      <c r="W830" s="215"/>
      <c r="X830" s="216"/>
      <c r="AT830" s="217" t="s">
        <v>211</v>
      </c>
      <c r="AU830" s="217" t="s">
        <v>207</v>
      </c>
      <c r="AV830" s="14" t="s">
        <v>207</v>
      </c>
      <c r="AW830" s="14" t="s">
        <v>5</v>
      </c>
      <c r="AX830" s="14" t="s">
        <v>74</v>
      </c>
      <c r="AY830" s="217" t="s">
        <v>198</v>
      </c>
    </row>
    <row r="831" spans="2:51" s="13" customFormat="1" ht="11.25">
      <c r="B831" s="197"/>
      <c r="C831" s="198"/>
      <c r="D831" s="192" t="s">
        <v>211</v>
      </c>
      <c r="E831" s="199" t="s">
        <v>20</v>
      </c>
      <c r="F831" s="200" t="s">
        <v>323</v>
      </c>
      <c r="G831" s="198"/>
      <c r="H831" s="199" t="s">
        <v>20</v>
      </c>
      <c r="I831" s="201"/>
      <c r="J831" s="201"/>
      <c r="K831" s="198"/>
      <c r="L831" s="198"/>
      <c r="M831" s="202"/>
      <c r="N831" s="203"/>
      <c r="O831" s="204"/>
      <c r="P831" s="204"/>
      <c r="Q831" s="204"/>
      <c r="R831" s="204"/>
      <c r="S831" s="204"/>
      <c r="T831" s="204"/>
      <c r="U831" s="204"/>
      <c r="V831" s="204"/>
      <c r="W831" s="204"/>
      <c r="X831" s="205"/>
      <c r="AT831" s="206" t="s">
        <v>211</v>
      </c>
      <c r="AU831" s="206" t="s">
        <v>207</v>
      </c>
      <c r="AV831" s="13" t="s">
        <v>82</v>
      </c>
      <c r="AW831" s="13" t="s">
        <v>5</v>
      </c>
      <c r="AX831" s="13" t="s">
        <v>74</v>
      </c>
      <c r="AY831" s="206" t="s">
        <v>198</v>
      </c>
    </row>
    <row r="832" spans="2:51" s="13" customFormat="1" ht="11.25">
      <c r="B832" s="197"/>
      <c r="C832" s="198"/>
      <c r="D832" s="192" t="s">
        <v>211</v>
      </c>
      <c r="E832" s="199" t="s">
        <v>20</v>
      </c>
      <c r="F832" s="200" t="s">
        <v>1655</v>
      </c>
      <c r="G832" s="198"/>
      <c r="H832" s="199" t="s">
        <v>20</v>
      </c>
      <c r="I832" s="201"/>
      <c r="J832" s="201"/>
      <c r="K832" s="198"/>
      <c r="L832" s="198"/>
      <c r="M832" s="202"/>
      <c r="N832" s="203"/>
      <c r="O832" s="204"/>
      <c r="P832" s="204"/>
      <c r="Q832" s="204"/>
      <c r="R832" s="204"/>
      <c r="S832" s="204"/>
      <c r="T832" s="204"/>
      <c r="U832" s="204"/>
      <c r="V832" s="204"/>
      <c r="W832" s="204"/>
      <c r="X832" s="205"/>
      <c r="AT832" s="206" t="s">
        <v>211</v>
      </c>
      <c r="AU832" s="206" t="s">
        <v>207</v>
      </c>
      <c r="AV832" s="13" t="s">
        <v>82</v>
      </c>
      <c r="AW832" s="13" t="s">
        <v>5</v>
      </c>
      <c r="AX832" s="13" t="s">
        <v>74</v>
      </c>
      <c r="AY832" s="206" t="s">
        <v>198</v>
      </c>
    </row>
    <row r="833" spans="2:51" s="13" customFormat="1" ht="11.25">
      <c r="B833" s="197"/>
      <c r="C833" s="198"/>
      <c r="D833" s="192" t="s">
        <v>211</v>
      </c>
      <c r="E833" s="199" t="s">
        <v>20</v>
      </c>
      <c r="F833" s="200" t="s">
        <v>324</v>
      </c>
      <c r="G833" s="198"/>
      <c r="H833" s="199" t="s">
        <v>20</v>
      </c>
      <c r="I833" s="201"/>
      <c r="J833" s="201"/>
      <c r="K833" s="198"/>
      <c r="L833" s="198"/>
      <c r="M833" s="202"/>
      <c r="N833" s="203"/>
      <c r="O833" s="204"/>
      <c r="P833" s="204"/>
      <c r="Q833" s="204"/>
      <c r="R833" s="204"/>
      <c r="S833" s="204"/>
      <c r="T833" s="204"/>
      <c r="U833" s="204"/>
      <c r="V833" s="204"/>
      <c r="W833" s="204"/>
      <c r="X833" s="205"/>
      <c r="AT833" s="206" t="s">
        <v>211</v>
      </c>
      <c r="AU833" s="206" t="s">
        <v>207</v>
      </c>
      <c r="AV833" s="13" t="s">
        <v>82</v>
      </c>
      <c r="AW833" s="13" t="s">
        <v>5</v>
      </c>
      <c r="AX833" s="13" t="s">
        <v>74</v>
      </c>
      <c r="AY833" s="206" t="s">
        <v>198</v>
      </c>
    </row>
    <row r="834" spans="2:51" s="13" customFormat="1" ht="11.25">
      <c r="B834" s="197"/>
      <c r="C834" s="198"/>
      <c r="D834" s="192" t="s">
        <v>211</v>
      </c>
      <c r="E834" s="199" t="s">
        <v>20</v>
      </c>
      <c r="F834" s="200" t="s">
        <v>1656</v>
      </c>
      <c r="G834" s="198"/>
      <c r="H834" s="199" t="s">
        <v>20</v>
      </c>
      <c r="I834" s="201"/>
      <c r="J834" s="201"/>
      <c r="K834" s="198"/>
      <c r="L834" s="198"/>
      <c r="M834" s="202"/>
      <c r="N834" s="203"/>
      <c r="O834" s="204"/>
      <c r="P834" s="204"/>
      <c r="Q834" s="204"/>
      <c r="R834" s="204"/>
      <c r="S834" s="204"/>
      <c r="T834" s="204"/>
      <c r="U834" s="204"/>
      <c r="V834" s="204"/>
      <c r="W834" s="204"/>
      <c r="X834" s="205"/>
      <c r="AT834" s="206" t="s">
        <v>211</v>
      </c>
      <c r="AU834" s="206" t="s">
        <v>207</v>
      </c>
      <c r="AV834" s="13" t="s">
        <v>82</v>
      </c>
      <c r="AW834" s="13" t="s">
        <v>5</v>
      </c>
      <c r="AX834" s="13" t="s">
        <v>74</v>
      </c>
      <c r="AY834" s="206" t="s">
        <v>198</v>
      </c>
    </row>
    <row r="835" spans="2:51" s="13" customFormat="1" ht="11.25">
      <c r="B835" s="197"/>
      <c r="C835" s="198"/>
      <c r="D835" s="192" t="s">
        <v>211</v>
      </c>
      <c r="E835" s="199" t="s">
        <v>20</v>
      </c>
      <c r="F835" s="200" t="s">
        <v>234</v>
      </c>
      <c r="G835" s="198"/>
      <c r="H835" s="199" t="s">
        <v>20</v>
      </c>
      <c r="I835" s="201"/>
      <c r="J835" s="201"/>
      <c r="K835" s="198"/>
      <c r="L835" s="198"/>
      <c r="M835" s="202"/>
      <c r="N835" s="203"/>
      <c r="O835" s="204"/>
      <c r="P835" s="204"/>
      <c r="Q835" s="204"/>
      <c r="R835" s="204"/>
      <c r="S835" s="204"/>
      <c r="T835" s="204"/>
      <c r="U835" s="204"/>
      <c r="V835" s="204"/>
      <c r="W835" s="204"/>
      <c r="X835" s="205"/>
      <c r="AT835" s="206" t="s">
        <v>211</v>
      </c>
      <c r="AU835" s="206" t="s">
        <v>207</v>
      </c>
      <c r="AV835" s="13" t="s">
        <v>82</v>
      </c>
      <c r="AW835" s="13" t="s">
        <v>5</v>
      </c>
      <c r="AX835" s="13" t="s">
        <v>74</v>
      </c>
      <c r="AY835" s="206" t="s">
        <v>198</v>
      </c>
    </row>
    <row r="836" spans="2:51" s="14" customFormat="1" ht="11.25">
      <c r="B836" s="207"/>
      <c r="C836" s="208"/>
      <c r="D836" s="192" t="s">
        <v>211</v>
      </c>
      <c r="E836" s="209" t="s">
        <v>20</v>
      </c>
      <c r="F836" s="210" t="s">
        <v>235</v>
      </c>
      <c r="G836" s="208"/>
      <c r="H836" s="211">
        <v>14.6</v>
      </c>
      <c r="I836" s="212"/>
      <c r="J836" s="212"/>
      <c r="K836" s="208"/>
      <c r="L836" s="208"/>
      <c r="M836" s="213"/>
      <c r="N836" s="214"/>
      <c r="O836" s="215"/>
      <c r="P836" s="215"/>
      <c r="Q836" s="215"/>
      <c r="R836" s="215"/>
      <c r="S836" s="215"/>
      <c r="T836" s="215"/>
      <c r="U836" s="215"/>
      <c r="V836" s="215"/>
      <c r="W836" s="215"/>
      <c r="X836" s="216"/>
      <c r="AT836" s="217" t="s">
        <v>211</v>
      </c>
      <c r="AU836" s="217" t="s">
        <v>207</v>
      </c>
      <c r="AV836" s="14" t="s">
        <v>207</v>
      </c>
      <c r="AW836" s="14" t="s">
        <v>5</v>
      </c>
      <c r="AX836" s="14" t="s">
        <v>74</v>
      </c>
      <c r="AY836" s="217" t="s">
        <v>198</v>
      </c>
    </row>
    <row r="837" spans="2:51" s="13" customFormat="1" ht="11.25">
      <c r="B837" s="197"/>
      <c r="C837" s="198"/>
      <c r="D837" s="192" t="s">
        <v>211</v>
      </c>
      <c r="E837" s="199" t="s">
        <v>20</v>
      </c>
      <c r="F837" s="200" t="s">
        <v>323</v>
      </c>
      <c r="G837" s="198"/>
      <c r="H837" s="199" t="s">
        <v>20</v>
      </c>
      <c r="I837" s="201"/>
      <c r="J837" s="201"/>
      <c r="K837" s="198"/>
      <c r="L837" s="198"/>
      <c r="M837" s="202"/>
      <c r="N837" s="203"/>
      <c r="O837" s="204"/>
      <c r="P837" s="204"/>
      <c r="Q837" s="204"/>
      <c r="R837" s="204"/>
      <c r="S837" s="204"/>
      <c r="T837" s="204"/>
      <c r="U837" s="204"/>
      <c r="V837" s="204"/>
      <c r="W837" s="204"/>
      <c r="X837" s="205"/>
      <c r="AT837" s="206" t="s">
        <v>211</v>
      </c>
      <c r="AU837" s="206" t="s">
        <v>207</v>
      </c>
      <c r="AV837" s="13" t="s">
        <v>82</v>
      </c>
      <c r="AW837" s="13" t="s">
        <v>5</v>
      </c>
      <c r="AX837" s="13" t="s">
        <v>74</v>
      </c>
      <c r="AY837" s="206" t="s">
        <v>198</v>
      </c>
    </row>
    <row r="838" spans="2:51" s="13" customFormat="1" ht="11.25">
      <c r="B838" s="197"/>
      <c r="C838" s="198"/>
      <c r="D838" s="192" t="s">
        <v>211</v>
      </c>
      <c r="E838" s="199" t="s">
        <v>20</v>
      </c>
      <c r="F838" s="200" t="s">
        <v>1655</v>
      </c>
      <c r="G838" s="198"/>
      <c r="H838" s="199" t="s">
        <v>20</v>
      </c>
      <c r="I838" s="201"/>
      <c r="J838" s="201"/>
      <c r="K838" s="198"/>
      <c r="L838" s="198"/>
      <c r="M838" s="202"/>
      <c r="N838" s="203"/>
      <c r="O838" s="204"/>
      <c r="P838" s="204"/>
      <c r="Q838" s="204"/>
      <c r="R838" s="204"/>
      <c r="S838" s="204"/>
      <c r="T838" s="204"/>
      <c r="U838" s="204"/>
      <c r="V838" s="204"/>
      <c r="W838" s="204"/>
      <c r="X838" s="205"/>
      <c r="AT838" s="206" t="s">
        <v>211</v>
      </c>
      <c r="AU838" s="206" t="s">
        <v>207</v>
      </c>
      <c r="AV838" s="13" t="s">
        <v>82</v>
      </c>
      <c r="AW838" s="13" t="s">
        <v>5</v>
      </c>
      <c r="AX838" s="13" t="s">
        <v>74</v>
      </c>
      <c r="AY838" s="206" t="s">
        <v>198</v>
      </c>
    </row>
    <row r="839" spans="2:51" s="13" customFormat="1" ht="11.25">
      <c r="B839" s="197"/>
      <c r="C839" s="198"/>
      <c r="D839" s="192" t="s">
        <v>211</v>
      </c>
      <c r="E839" s="199" t="s">
        <v>20</v>
      </c>
      <c r="F839" s="200" t="s">
        <v>324</v>
      </c>
      <c r="G839" s="198"/>
      <c r="H839" s="199" t="s">
        <v>20</v>
      </c>
      <c r="I839" s="201"/>
      <c r="J839" s="201"/>
      <c r="K839" s="198"/>
      <c r="L839" s="198"/>
      <c r="M839" s="202"/>
      <c r="N839" s="203"/>
      <c r="O839" s="204"/>
      <c r="P839" s="204"/>
      <c r="Q839" s="204"/>
      <c r="R839" s="204"/>
      <c r="S839" s="204"/>
      <c r="T839" s="204"/>
      <c r="U839" s="204"/>
      <c r="V839" s="204"/>
      <c r="W839" s="204"/>
      <c r="X839" s="205"/>
      <c r="AT839" s="206" t="s">
        <v>211</v>
      </c>
      <c r="AU839" s="206" t="s">
        <v>207</v>
      </c>
      <c r="AV839" s="13" t="s">
        <v>82</v>
      </c>
      <c r="AW839" s="13" t="s">
        <v>5</v>
      </c>
      <c r="AX839" s="13" t="s">
        <v>74</v>
      </c>
      <c r="AY839" s="206" t="s">
        <v>198</v>
      </c>
    </row>
    <row r="840" spans="2:51" s="13" customFormat="1" ht="11.25">
      <c r="B840" s="197"/>
      <c r="C840" s="198"/>
      <c r="D840" s="192" t="s">
        <v>211</v>
      </c>
      <c r="E840" s="199" t="s">
        <v>20</v>
      </c>
      <c r="F840" s="200" t="s">
        <v>1656</v>
      </c>
      <c r="G840" s="198"/>
      <c r="H840" s="199" t="s">
        <v>20</v>
      </c>
      <c r="I840" s="201"/>
      <c r="J840" s="201"/>
      <c r="K840" s="198"/>
      <c r="L840" s="198"/>
      <c r="M840" s="202"/>
      <c r="N840" s="203"/>
      <c r="O840" s="204"/>
      <c r="P840" s="204"/>
      <c r="Q840" s="204"/>
      <c r="R840" s="204"/>
      <c r="S840" s="204"/>
      <c r="T840" s="204"/>
      <c r="U840" s="204"/>
      <c r="V840" s="204"/>
      <c r="W840" s="204"/>
      <c r="X840" s="205"/>
      <c r="AT840" s="206" t="s">
        <v>211</v>
      </c>
      <c r="AU840" s="206" t="s">
        <v>207</v>
      </c>
      <c r="AV840" s="13" t="s">
        <v>82</v>
      </c>
      <c r="AW840" s="13" t="s">
        <v>5</v>
      </c>
      <c r="AX840" s="13" t="s">
        <v>74</v>
      </c>
      <c r="AY840" s="206" t="s">
        <v>198</v>
      </c>
    </row>
    <row r="841" spans="2:51" s="13" customFormat="1" ht="11.25">
      <c r="B841" s="197"/>
      <c r="C841" s="198"/>
      <c r="D841" s="192" t="s">
        <v>211</v>
      </c>
      <c r="E841" s="199" t="s">
        <v>20</v>
      </c>
      <c r="F841" s="200" t="s">
        <v>236</v>
      </c>
      <c r="G841" s="198"/>
      <c r="H841" s="199" t="s">
        <v>20</v>
      </c>
      <c r="I841" s="201"/>
      <c r="J841" s="201"/>
      <c r="K841" s="198"/>
      <c r="L841" s="198"/>
      <c r="M841" s="202"/>
      <c r="N841" s="203"/>
      <c r="O841" s="204"/>
      <c r="P841" s="204"/>
      <c r="Q841" s="204"/>
      <c r="R841" s="204"/>
      <c r="S841" s="204"/>
      <c r="T841" s="204"/>
      <c r="U841" s="204"/>
      <c r="V841" s="204"/>
      <c r="W841" s="204"/>
      <c r="X841" s="205"/>
      <c r="AT841" s="206" t="s">
        <v>211</v>
      </c>
      <c r="AU841" s="206" t="s">
        <v>207</v>
      </c>
      <c r="AV841" s="13" t="s">
        <v>82</v>
      </c>
      <c r="AW841" s="13" t="s">
        <v>5</v>
      </c>
      <c r="AX841" s="13" t="s">
        <v>74</v>
      </c>
      <c r="AY841" s="206" t="s">
        <v>198</v>
      </c>
    </row>
    <row r="842" spans="2:51" s="14" customFormat="1" ht="11.25">
      <c r="B842" s="207"/>
      <c r="C842" s="208"/>
      <c r="D842" s="192" t="s">
        <v>211</v>
      </c>
      <c r="E842" s="209" t="s">
        <v>20</v>
      </c>
      <c r="F842" s="210" t="s">
        <v>237</v>
      </c>
      <c r="G842" s="208"/>
      <c r="H842" s="211">
        <v>18.989999999999998</v>
      </c>
      <c r="I842" s="212"/>
      <c r="J842" s="212"/>
      <c r="K842" s="208"/>
      <c r="L842" s="208"/>
      <c r="M842" s="213"/>
      <c r="N842" s="214"/>
      <c r="O842" s="215"/>
      <c r="P842" s="215"/>
      <c r="Q842" s="215"/>
      <c r="R842" s="215"/>
      <c r="S842" s="215"/>
      <c r="T842" s="215"/>
      <c r="U842" s="215"/>
      <c r="V842" s="215"/>
      <c r="W842" s="215"/>
      <c r="X842" s="216"/>
      <c r="AT842" s="217" t="s">
        <v>211</v>
      </c>
      <c r="AU842" s="217" t="s">
        <v>207</v>
      </c>
      <c r="AV842" s="14" t="s">
        <v>207</v>
      </c>
      <c r="AW842" s="14" t="s">
        <v>5</v>
      </c>
      <c r="AX842" s="14" t="s">
        <v>74</v>
      </c>
      <c r="AY842" s="217" t="s">
        <v>198</v>
      </c>
    </row>
    <row r="843" spans="2:51" s="13" customFormat="1" ht="11.25">
      <c r="B843" s="197"/>
      <c r="C843" s="198"/>
      <c r="D843" s="192" t="s">
        <v>211</v>
      </c>
      <c r="E843" s="199" t="s">
        <v>20</v>
      </c>
      <c r="F843" s="200" t="s">
        <v>323</v>
      </c>
      <c r="G843" s="198"/>
      <c r="H843" s="199" t="s">
        <v>20</v>
      </c>
      <c r="I843" s="201"/>
      <c r="J843" s="201"/>
      <c r="K843" s="198"/>
      <c r="L843" s="198"/>
      <c r="M843" s="202"/>
      <c r="N843" s="203"/>
      <c r="O843" s="204"/>
      <c r="P843" s="204"/>
      <c r="Q843" s="204"/>
      <c r="R843" s="204"/>
      <c r="S843" s="204"/>
      <c r="T843" s="204"/>
      <c r="U843" s="204"/>
      <c r="V843" s="204"/>
      <c r="W843" s="204"/>
      <c r="X843" s="205"/>
      <c r="AT843" s="206" t="s">
        <v>211</v>
      </c>
      <c r="AU843" s="206" t="s">
        <v>207</v>
      </c>
      <c r="AV843" s="13" t="s">
        <v>82</v>
      </c>
      <c r="AW843" s="13" t="s">
        <v>5</v>
      </c>
      <c r="AX843" s="13" t="s">
        <v>74</v>
      </c>
      <c r="AY843" s="206" t="s">
        <v>198</v>
      </c>
    </row>
    <row r="844" spans="2:51" s="13" customFormat="1" ht="11.25">
      <c r="B844" s="197"/>
      <c r="C844" s="198"/>
      <c r="D844" s="192" t="s">
        <v>211</v>
      </c>
      <c r="E844" s="199" t="s">
        <v>20</v>
      </c>
      <c r="F844" s="200" t="s">
        <v>1655</v>
      </c>
      <c r="G844" s="198"/>
      <c r="H844" s="199" t="s">
        <v>20</v>
      </c>
      <c r="I844" s="201"/>
      <c r="J844" s="201"/>
      <c r="K844" s="198"/>
      <c r="L844" s="198"/>
      <c r="M844" s="202"/>
      <c r="N844" s="203"/>
      <c r="O844" s="204"/>
      <c r="P844" s="204"/>
      <c r="Q844" s="204"/>
      <c r="R844" s="204"/>
      <c r="S844" s="204"/>
      <c r="T844" s="204"/>
      <c r="U844" s="204"/>
      <c r="V844" s="204"/>
      <c r="W844" s="204"/>
      <c r="X844" s="205"/>
      <c r="AT844" s="206" t="s">
        <v>211</v>
      </c>
      <c r="AU844" s="206" t="s">
        <v>207</v>
      </c>
      <c r="AV844" s="13" t="s">
        <v>82</v>
      </c>
      <c r="AW844" s="13" t="s">
        <v>5</v>
      </c>
      <c r="AX844" s="13" t="s">
        <v>74</v>
      </c>
      <c r="AY844" s="206" t="s">
        <v>198</v>
      </c>
    </row>
    <row r="845" spans="2:51" s="13" customFormat="1" ht="11.25">
      <c r="B845" s="197"/>
      <c r="C845" s="198"/>
      <c r="D845" s="192" t="s">
        <v>211</v>
      </c>
      <c r="E845" s="199" t="s">
        <v>20</v>
      </c>
      <c r="F845" s="200" t="s">
        <v>324</v>
      </c>
      <c r="G845" s="198"/>
      <c r="H845" s="199" t="s">
        <v>20</v>
      </c>
      <c r="I845" s="201"/>
      <c r="J845" s="201"/>
      <c r="K845" s="198"/>
      <c r="L845" s="198"/>
      <c r="M845" s="202"/>
      <c r="N845" s="203"/>
      <c r="O845" s="204"/>
      <c r="P845" s="204"/>
      <c r="Q845" s="204"/>
      <c r="R845" s="204"/>
      <c r="S845" s="204"/>
      <c r="T845" s="204"/>
      <c r="U845" s="204"/>
      <c r="V845" s="204"/>
      <c r="W845" s="204"/>
      <c r="X845" s="205"/>
      <c r="AT845" s="206" t="s">
        <v>211</v>
      </c>
      <c r="AU845" s="206" t="s">
        <v>207</v>
      </c>
      <c r="AV845" s="13" t="s">
        <v>82</v>
      </c>
      <c r="AW845" s="13" t="s">
        <v>5</v>
      </c>
      <c r="AX845" s="13" t="s">
        <v>74</v>
      </c>
      <c r="AY845" s="206" t="s">
        <v>198</v>
      </c>
    </row>
    <row r="846" spans="2:51" s="13" customFormat="1" ht="11.25">
      <c r="B846" s="197"/>
      <c r="C846" s="198"/>
      <c r="D846" s="192" t="s">
        <v>211</v>
      </c>
      <c r="E846" s="199" t="s">
        <v>20</v>
      </c>
      <c r="F846" s="200" t="s">
        <v>1656</v>
      </c>
      <c r="G846" s="198"/>
      <c r="H846" s="199" t="s">
        <v>20</v>
      </c>
      <c r="I846" s="201"/>
      <c r="J846" s="201"/>
      <c r="K846" s="198"/>
      <c r="L846" s="198"/>
      <c r="M846" s="202"/>
      <c r="N846" s="203"/>
      <c r="O846" s="204"/>
      <c r="P846" s="204"/>
      <c r="Q846" s="204"/>
      <c r="R846" s="204"/>
      <c r="S846" s="204"/>
      <c r="T846" s="204"/>
      <c r="U846" s="204"/>
      <c r="V846" s="204"/>
      <c r="W846" s="204"/>
      <c r="X846" s="205"/>
      <c r="AT846" s="206" t="s">
        <v>211</v>
      </c>
      <c r="AU846" s="206" t="s">
        <v>207</v>
      </c>
      <c r="AV846" s="13" t="s">
        <v>82</v>
      </c>
      <c r="AW846" s="13" t="s">
        <v>5</v>
      </c>
      <c r="AX846" s="13" t="s">
        <v>74</v>
      </c>
      <c r="AY846" s="206" t="s">
        <v>198</v>
      </c>
    </row>
    <row r="847" spans="2:51" s="13" customFormat="1" ht="11.25">
      <c r="B847" s="197"/>
      <c r="C847" s="198"/>
      <c r="D847" s="192" t="s">
        <v>211</v>
      </c>
      <c r="E847" s="199" t="s">
        <v>20</v>
      </c>
      <c r="F847" s="200" t="s">
        <v>238</v>
      </c>
      <c r="G847" s="198"/>
      <c r="H847" s="199" t="s">
        <v>20</v>
      </c>
      <c r="I847" s="201"/>
      <c r="J847" s="201"/>
      <c r="K847" s="198"/>
      <c r="L847" s="198"/>
      <c r="M847" s="202"/>
      <c r="N847" s="203"/>
      <c r="O847" s="204"/>
      <c r="P847" s="204"/>
      <c r="Q847" s="204"/>
      <c r="R847" s="204"/>
      <c r="S847" s="204"/>
      <c r="T847" s="204"/>
      <c r="U847" s="204"/>
      <c r="V847" s="204"/>
      <c r="W847" s="204"/>
      <c r="X847" s="205"/>
      <c r="AT847" s="206" t="s">
        <v>211</v>
      </c>
      <c r="AU847" s="206" t="s">
        <v>207</v>
      </c>
      <c r="AV847" s="13" t="s">
        <v>82</v>
      </c>
      <c r="AW847" s="13" t="s">
        <v>5</v>
      </c>
      <c r="AX847" s="13" t="s">
        <v>74</v>
      </c>
      <c r="AY847" s="206" t="s">
        <v>198</v>
      </c>
    </row>
    <row r="848" spans="2:51" s="14" customFormat="1" ht="11.25">
      <c r="B848" s="207"/>
      <c r="C848" s="208"/>
      <c r="D848" s="192" t="s">
        <v>211</v>
      </c>
      <c r="E848" s="209" t="s">
        <v>20</v>
      </c>
      <c r="F848" s="210" t="s">
        <v>239</v>
      </c>
      <c r="G848" s="208"/>
      <c r="H848" s="211">
        <v>22.73</v>
      </c>
      <c r="I848" s="212"/>
      <c r="J848" s="212"/>
      <c r="K848" s="208"/>
      <c r="L848" s="208"/>
      <c r="M848" s="213"/>
      <c r="N848" s="214"/>
      <c r="O848" s="215"/>
      <c r="P848" s="215"/>
      <c r="Q848" s="215"/>
      <c r="R848" s="215"/>
      <c r="S848" s="215"/>
      <c r="T848" s="215"/>
      <c r="U848" s="215"/>
      <c r="V848" s="215"/>
      <c r="W848" s="215"/>
      <c r="X848" s="216"/>
      <c r="AT848" s="217" t="s">
        <v>211</v>
      </c>
      <c r="AU848" s="217" t="s">
        <v>207</v>
      </c>
      <c r="AV848" s="14" t="s">
        <v>207</v>
      </c>
      <c r="AW848" s="14" t="s">
        <v>5</v>
      </c>
      <c r="AX848" s="14" t="s">
        <v>74</v>
      </c>
      <c r="AY848" s="217" t="s">
        <v>198</v>
      </c>
    </row>
    <row r="849" spans="2:51" s="13" customFormat="1" ht="11.25">
      <c r="B849" s="197"/>
      <c r="C849" s="198"/>
      <c r="D849" s="192" t="s">
        <v>211</v>
      </c>
      <c r="E849" s="199" t="s">
        <v>20</v>
      </c>
      <c r="F849" s="200" t="s">
        <v>323</v>
      </c>
      <c r="G849" s="198"/>
      <c r="H849" s="199" t="s">
        <v>20</v>
      </c>
      <c r="I849" s="201"/>
      <c r="J849" s="201"/>
      <c r="K849" s="198"/>
      <c r="L849" s="198"/>
      <c r="M849" s="202"/>
      <c r="N849" s="203"/>
      <c r="O849" s="204"/>
      <c r="P849" s="204"/>
      <c r="Q849" s="204"/>
      <c r="R849" s="204"/>
      <c r="S849" s="204"/>
      <c r="T849" s="204"/>
      <c r="U849" s="204"/>
      <c r="V849" s="204"/>
      <c r="W849" s="204"/>
      <c r="X849" s="205"/>
      <c r="AT849" s="206" t="s">
        <v>211</v>
      </c>
      <c r="AU849" s="206" t="s">
        <v>207</v>
      </c>
      <c r="AV849" s="13" t="s">
        <v>82</v>
      </c>
      <c r="AW849" s="13" t="s">
        <v>5</v>
      </c>
      <c r="AX849" s="13" t="s">
        <v>74</v>
      </c>
      <c r="AY849" s="206" t="s">
        <v>198</v>
      </c>
    </row>
    <row r="850" spans="2:51" s="13" customFormat="1" ht="11.25">
      <c r="B850" s="197"/>
      <c r="C850" s="198"/>
      <c r="D850" s="192" t="s">
        <v>211</v>
      </c>
      <c r="E850" s="199" t="s">
        <v>20</v>
      </c>
      <c r="F850" s="200" t="s">
        <v>1655</v>
      </c>
      <c r="G850" s="198"/>
      <c r="H850" s="199" t="s">
        <v>20</v>
      </c>
      <c r="I850" s="201"/>
      <c r="J850" s="201"/>
      <c r="K850" s="198"/>
      <c r="L850" s="198"/>
      <c r="M850" s="202"/>
      <c r="N850" s="203"/>
      <c r="O850" s="204"/>
      <c r="P850" s="204"/>
      <c r="Q850" s="204"/>
      <c r="R850" s="204"/>
      <c r="S850" s="204"/>
      <c r="T850" s="204"/>
      <c r="U850" s="204"/>
      <c r="V850" s="204"/>
      <c r="W850" s="204"/>
      <c r="X850" s="205"/>
      <c r="AT850" s="206" t="s">
        <v>211</v>
      </c>
      <c r="AU850" s="206" t="s">
        <v>207</v>
      </c>
      <c r="AV850" s="13" t="s">
        <v>82</v>
      </c>
      <c r="AW850" s="13" t="s">
        <v>5</v>
      </c>
      <c r="AX850" s="13" t="s">
        <v>74</v>
      </c>
      <c r="AY850" s="206" t="s">
        <v>198</v>
      </c>
    </row>
    <row r="851" spans="2:51" s="13" customFormat="1" ht="11.25">
      <c r="B851" s="197"/>
      <c r="C851" s="198"/>
      <c r="D851" s="192" t="s">
        <v>211</v>
      </c>
      <c r="E851" s="199" t="s">
        <v>20</v>
      </c>
      <c r="F851" s="200" t="s">
        <v>324</v>
      </c>
      <c r="G851" s="198"/>
      <c r="H851" s="199" t="s">
        <v>20</v>
      </c>
      <c r="I851" s="201"/>
      <c r="J851" s="201"/>
      <c r="K851" s="198"/>
      <c r="L851" s="198"/>
      <c r="M851" s="202"/>
      <c r="N851" s="203"/>
      <c r="O851" s="204"/>
      <c r="P851" s="204"/>
      <c r="Q851" s="204"/>
      <c r="R851" s="204"/>
      <c r="S851" s="204"/>
      <c r="T851" s="204"/>
      <c r="U851" s="204"/>
      <c r="V851" s="204"/>
      <c r="W851" s="204"/>
      <c r="X851" s="205"/>
      <c r="AT851" s="206" t="s">
        <v>211</v>
      </c>
      <c r="AU851" s="206" t="s">
        <v>207</v>
      </c>
      <c r="AV851" s="13" t="s">
        <v>82</v>
      </c>
      <c r="AW851" s="13" t="s">
        <v>5</v>
      </c>
      <c r="AX851" s="13" t="s">
        <v>74</v>
      </c>
      <c r="AY851" s="206" t="s">
        <v>198</v>
      </c>
    </row>
    <row r="852" spans="2:51" s="13" customFormat="1" ht="11.25">
      <c r="B852" s="197"/>
      <c r="C852" s="198"/>
      <c r="D852" s="192" t="s">
        <v>211</v>
      </c>
      <c r="E852" s="199" t="s">
        <v>20</v>
      </c>
      <c r="F852" s="200" t="s">
        <v>1656</v>
      </c>
      <c r="G852" s="198"/>
      <c r="H852" s="199" t="s">
        <v>20</v>
      </c>
      <c r="I852" s="201"/>
      <c r="J852" s="201"/>
      <c r="K852" s="198"/>
      <c r="L852" s="198"/>
      <c r="M852" s="202"/>
      <c r="N852" s="203"/>
      <c r="O852" s="204"/>
      <c r="P852" s="204"/>
      <c r="Q852" s="204"/>
      <c r="R852" s="204"/>
      <c r="S852" s="204"/>
      <c r="T852" s="204"/>
      <c r="U852" s="204"/>
      <c r="V852" s="204"/>
      <c r="W852" s="204"/>
      <c r="X852" s="205"/>
      <c r="AT852" s="206" t="s">
        <v>211</v>
      </c>
      <c r="AU852" s="206" t="s">
        <v>207</v>
      </c>
      <c r="AV852" s="13" t="s">
        <v>82</v>
      </c>
      <c r="AW852" s="13" t="s">
        <v>5</v>
      </c>
      <c r="AX852" s="13" t="s">
        <v>74</v>
      </c>
      <c r="AY852" s="206" t="s">
        <v>198</v>
      </c>
    </row>
    <row r="853" spans="2:51" s="13" customFormat="1" ht="11.25">
      <c r="B853" s="197"/>
      <c r="C853" s="198"/>
      <c r="D853" s="192" t="s">
        <v>211</v>
      </c>
      <c r="E853" s="199" t="s">
        <v>20</v>
      </c>
      <c r="F853" s="200" t="s">
        <v>240</v>
      </c>
      <c r="G853" s="198"/>
      <c r="H853" s="199" t="s">
        <v>20</v>
      </c>
      <c r="I853" s="201"/>
      <c r="J853" s="201"/>
      <c r="K853" s="198"/>
      <c r="L853" s="198"/>
      <c r="M853" s="202"/>
      <c r="N853" s="203"/>
      <c r="O853" s="204"/>
      <c r="P853" s="204"/>
      <c r="Q853" s="204"/>
      <c r="R853" s="204"/>
      <c r="S853" s="204"/>
      <c r="T853" s="204"/>
      <c r="U853" s="204"/>
      <c r="V853" s="204"/>
      <c r="W853" s="204"/>
      <c r="X853" s="205"/>
      <c r="AT853" s="206" t="s">
        <v>211</v>
      </c>
      <c r="AU853" s="206" t="s">
        <v>207</v>
      </c>
      <c r="AV853" s="13" t="s">
        <v>82</v>
      </c>
      <c r="AW853" s="13" t="s">
        <v>5</v>
      </c>
      <c r="AX853" s="13" t="s">
        <v>74</v>
      </c>
      <c r="AY853" s="206" t="s">
        <v>198</v>
      </c>
    </row>
    <row r="854" spans="2:51" s="14" customFormat="1" ht="11.25">
      <c r="B854" s="207"/>
      <c r="C854" s="208"/>
      <c r="D854" s="192" t="s">
        <v>211</v>
      </c>
      <c r="E854" s="209" t="s">
        <v>20</v>
      </c>
      <c r="F854" s="210" t="s">
        <v>235</v>
      </c>
      <c r="G854" s="208"/>
      <c r="H854" s="211">
        <v>14.6</v>
      </c>
      <c r="I854" s="212"/>
      <c r="J854" s="212"/>
      <c r="K854" s="208"/>
      <c r="L854" s="208"/>
      <c r="M854" s="213"/>
      <c r="N854" s="214"/>
      <c r="O854" s="215"/>
      <c r="P854" s="215"/>
      <c r="Q854" s="215"/>
      <c r="R854" s="215"/>
      <c r="S854" s="215"/>
      <c r="T854" s="215"/>
      <c r="U854" s="215"/>
      <c r="V854" s="215"/>
      <c r="W854" s="215"/>
      <c r="X854" s="216"/>
      <c r="AT854" s="217" t="s">
        <v>211</v>
      </c>
      <c r="AU854" s="217" t="s">
        <v>207</v>
      </c>
      <c r="AV854" s="14" t="s">
        <v>207</v>
      </c>
      <c r="AW854" s="14" t="s">
        <v>5</v>
      </c>
      <c r="AX854" s="14" t="s">
        <v>74</v>
      </c>
      <c r="AY854" s="217" t="s">
        <v>198</v>
      </c>
    </row>
    <row r="855" spans="2:51" s="13" customFormat="1" ht="11.25">
      <c r="B855" s="197"/>
      <c r="C855" s="198"/>
      <c r="D855" s="192" t="s">
        <v>211</v>
      </c>
      <c r="E855" s="199" t="s">
        <v>20</v>
      </c>
      <c r="F855" s="200" t="s">
        <v>323</v>
      </c>
      <c r="G855" s="198"/>
      <c r="H855" s="199" t="s">
        <v>20</v>
      </c>
      <c r="I855" s="201"/>
      <c r="J855" s="201"/>
      <c r="K855" s="198"/>
      <c r="L855" s="198"/>
      <c r="M855" s="202"/>
      <c r="N855" s="203"/>
      <c r="O855" s="204"/>
      <c r="P855" s="204"/>
      <c r="Q855" s="204"/>
      <c r="R855" s="204"/>
      <c r="S855" s="204"/>
      <c r="T855" s="204"/>
      <c r="U855" s="204"/>
      <c r="V855" s="204"/>
      <c r="W855" s="204"/>
      <c r="X855" s="205"/>
      <c r="AT855" s="206" t="s">
        <v>211</v>
      </c>
      <c r="AU855" s="206" t="s">
        <v>207</v>
      </c>
      <c r="AV855" s="13" t="s">
        <v>82</v>
      </c>
      <c r="AW855" s="13" t="s">
        <v>5</v>
      </c>
      <c r="AX855" s="13" t="s">
        <v>74</v>
      </c>
      <c r="AY855" s="206" t="s">
        <v>198</v>
      </c>
    </row>
    <row r="856" spans="2:51" s="13" customFormat="1" ht="11.25">
      <c r="B856" s="197"/>
      <c r="C856" s="198"/>
      <c r="D856" s="192" t="s">
        <v>211</v>
      </c>
      <c r="E856" s="199" t="s">
        <v>20</v>
      </c>
      <c r="F856" s="200" t="s">
        <v>1655</v>
      </c>
      <c r="G856" s="198"/>
      <c r="H856" s="199" t="s">
        <v>20</v>
      </c>
      <c r="I856" s="201"/>
      <c r="J856" s="201"/>
      <c r="K856" s="198"/>
      <c r="L856" s="198"/>
      <c r="M856" s="202"/>
      <c r="N856" s="203"/>
      <c r="O856" s="204"/>
      <c r="P856" s="204"/>
      <c r="Q856" s="204"/>
      <c r="R856" s="204"/>
      <c r="S856" s="204"/>
      <c r="T856" s="204"/>
      <c r="U856" s="204"/>
      <c r="V856" s="204"/>
      <c r="W856" s="204"/>
      <c r="X856" s="205"/>
      <c r="AT856" s="206" t="s">
        <v>211</v>
      </c>
      <c r="AU856" s="206" t="s">
        <v>207</v>
      </c>
      <c r="AV856" s="13" t="s">
        <v>82</v>
      </c>
      <c r="AW856" s="13" t="s">
        <v>5</v>
      </c>
      <c r="AX856" s="13" t="s">
        <v>74</v>
      </c>
      <c r="AY856" s="206" t="s">
        <v>198</v>
      </c>
    </row>
    <row r="857" spans="2:51" s="13" customFormat="1" ht="11.25">
      <c r="B857" s="197"/>
      <c r="C857" s="198"/>
      <c r="D857" s="192" t="s">
        <v>211</v>
      </c>
      <c r="E857" s="199" t="s">
        <v>20</v>
      </c>
      <c r="F857" s="200" t="s">
        <v>324</v>
      </c>
      <c r="G857" s="198"/>
      <c r="H857" s="199" t="s">
        <v>20</v>
      </c>
      <c r="I857" s="201"/>
      <c r="J857" s="201"/>
      <c r="K857" s="198"/>
      <c r="L857" s="198"/>
      <c r="M857" s="202"/>
      <c r="N857" s="203"/>
      <c r="O857" s="204"/>
      <c r="P857" s="204"/>
      <c r="Q857" s="204"/>
      <c r="R857" s="204"/>
      <c r="S857" s="204"/>
      <c r="T857" s="204"/>
      <c r="U857" s="204"/>
      <c r="V857" s="204"/>
      <c r="W857" s="204"/>
      <c r="X857" s="205"/>
      <c r="AT857" s="206" t="s">
        <v>211</v>
      </c>
      <c r="AU857" s="206" t="s">
        <v>207</v>
      </c>
      <c r="AV857" s="13" t="s">
        <v>82</v>
      </c>
      <c r="AW857" s="13" t="s">
        <v>5</v>
      </c>
      <c r="AX857" s="13" t="s">
        <v>74</v>
      </c>
      <c r="AY857" s="206" t="s">
        <v>198</v>
      </c>
    </row>
    <row r="858" spans="2:51" s="13" customFormat="1" ht="11.25">
      <c r="B858" s="197"/>
      <c r="C858" s="198"/>
      <c r="D858" s="192" t="s">
        <v>211</v>
      </c>
      <c r="E858" s="199" t="s">
        <v>20</v>
      </c>
      <c r="F858" s="200" t="s">
        <v>1656</v>
      </c>
      <c r="G858" s="198"/>
      <c r="H858" s="199" t="s">
        <v>20</v>
      </c>
      <c r="I858" s="201"/>
      <c r="J858" s="201"/>
      <c r="K858" s="198"/>
      <c r="L858" s="198"/>
      <c r="M858" s="202"/>
      <c r="N858" s="203"/>
      <c r="O858" s="204"/>
      <c r="P858" s="204"/>
      <c r="Q858" s="204"/>
      <c r="R858" s="204"/>
      <c r="S858" s="204"/>
      <c r="T858" s="204"/>
      <c r="U858" s="204"/>
      <c r="V858" s="204"/>
      <c r="W858" s="204"/>
      <c r="X858" s="205"/>
      <c r="AT858" s="206" t="s">
        <v>211</v>
      </c>
      <c r="AU858" s="206" t="s">
        <v>207</v>
      </c>
      <c r="AV858" s="13" t="s">
        <v>82</v>
      </c>
      <c r="AW858" s="13" t="s">
        <v>5</v>
      </c>
      <c r="AX858" s="13" t="s">
        <v>74</v>
      </c>
      <c r="AY858" s="206" t="s">
        <v>198</v>
      </c>
    </row>
    <row r="859" spans="2:51" s="13" customFormat="1" ht="11.25">
      <c r="B859" s="197"/>
      <c r="C859" s="198"/>
      <c r="D859" s="192" t="s">
        <v>211</v>
      </c>
      <c r="E859" s="199" t="s">
        <v>20</v>
      </c>
      <c r="F859" s="200" t="s">
        <v>241</v>
      </c>
      <c r="G859" s="198"/>
      <c r="H859" s="199" t="s">
        <v>20</v>
      </c>
      <c r="I859" s="201"/>
      <c r="J859" s="201"/>
      <c r="K859" s="198"/>
      <c r="L859" s="198"/>
      <c r="M859" s="202"/>
      <c r="N859" s="203"/>
      <c r="O859" s="204"/>
      <c r="P859" s="204"/>
      <c r="Q859" s="204"/>
      <c r="R859" s="204"/>
      <c r="S859" s="204"/>
      <c r="T859" s="204"/>
      <c r="U859" s="204"/>
      <c r="V859" s="204"/>
      <c r="W859" s="204"/>
      <c r="X859" s="205"/>
      <c r="AT859" s="206" t="s">
        <v>211</v>
      </c>
      <c r="AU859" s="206" t="s">
        <v>207</v>
      </c>
      <c r="AV859" s="13" t="s">
        <v>82</v>
      </c>
      <c r="AW859" s="13" t="s">
        <v>5</v>
      </c>
      <c r="AX859" s="13" t="s">
        <v>74</v>
      </c>
      <c r="AY859" s="206" t="s">
        <v>198</v>
      </c>
    </row>
    <row r="860" spans="2:51" s="14" customFormat="1" ht="11.25">
      <c r="B860" s="207"/>
      <c r="C860" s="208"/>
      <c r="D860" s="192" t="s">
        <v>211</v>
      </c>
      <c r="E860" s="209" t="s">
        <v>20</v>
      </c>
      <c r="F860" s="210" t="s">
        <v>242</v>
      </c>
      <c r="G860" s="208"/>
      <c r="H860" s="211">
        <v>13.53</v>
      </c>
      <c r="I860" s="212"/>
      <c r="J860" s="212"/>
      <c r="K860" s="208"/>
      <c r="L860" s="208"/>
      <c r="M860" s="213"/>
      <c r="N860" s="214"/>
      <c r="O860" s="215"/>
      <c r="P860" s="215"/>
      <c r="Q860" s="215"/>
      <c r="R860" s="215"/>
      <c r="S860" s="215"/>
      <c r="T860" s="215"/>
      <c r="U860" s="215"/>
      <c r="V860" s="215"/>
      <c r="W860" s="215"/>
      <c r="X860" s="216"/>
      <c r="AT860" s="217" t="s">
        <v>211</v>
      </c>
      <c r="AU860" s="217" t="s">
        <v>207</v>
      </c>
      <c r="AV860" s="14" t="s">
        <v>207</v>
      </c>
      <c r="AW860" s="14" t="s">
        <v>5</v>
      </c>
      <c r="AX860" s="14" t="s">
        <v>74</v>
      </c>
      <c r="AY860" s="217" t="s">
        <v>198</v>
      </c>
    </row>
    <row r="861" spans="2:51" s="13" customFormat="1" ht="11.25">
      <c r="B861" s="197"/>
      <c r="C861" s="198"/>
      <c r="D861" s="192" t="s">
        <v>211</v>
      </c>
      <c r="E861" s="199" t="s">
        <v>20</v>
      </c>
      <c r="F861" s="200" t="s">
        <v>323</v>
      </c>
      <c r="G861" s="198"/>
      <c r="H861" s="199" t="s">
        <v>20</v>
      </c>
      <c r="I861" s="201"/>
      <c r="J861" s="201"/>
      <c r="K861" s="198"/>
      <c r="L861" s="198"/>
      <c r="M861" s="202"/>
      <c r="N861" s="203"/>
      <c r="O861" s="204"/>
      <c r="P861" s="204"/>
      <c r="Q861" s="204"/>
      <c r="R861" s="204"/>
      <c r="S861" s="204"/>
      <c r="T861" s="204"/>
      <c r="U861" s="204"/>
      <c r="V861" s="204"/>
      <c r="W861" s="204"/>
      <c r="X861" s="205"/>
      <c r="AT861" s="206" t="s">
        <v>211</v>
      </c>
      <c r="AU861" s="206" t="s">
        <v>207</v>
      </c>
      <c r="AV861" s="13" t="s">
        <v>82</v>
      </c>
      <c r="AW861" s="13" t="s">
        <v>5</v>
      </c>
      <c r="AX861" s="13" t="s">
        <v>74</v>
      </c>
      <c r="AY861" s="206" t="s">
        <v>198</v>
      </c>
    </row>
    <row r="862" spans="2:51" s="13" customFormat="1" ht="11.25">
      <c r="B862" s="197"/>
      <c r="C862" s="198"/>
      <c r="D862" s="192" t="s">
        <v>211</v>
      </c>
      <c r="E862" s="199" t="s">
        <v>20</v>
      </c>
      <c r="F862" s="200" t="s">
        <v>1655</v>
      </c>
      <c r="G862" s="198"/>
      <c r="H862" s="199" t="s">
        <v>20</v>
      </c>
      <c r="I862" s="201"/>
      <c r="J862" s="201"/>
      <c r="K862" s="198"/>
      <c r="L862" s="198"/>
      <c r="M862" s="202"/>
      <c r="N862" s="203"/>
      <c r="O862" s="204"/>
      <c r="P862" s="204"/>
      <c r="Q862" s="204"/>
      <c r="R862" s="204"/>
      <c r="S862" s="204"/>
      <c r="T862" s="204"/>
      <c r="U862" s="204"/>
      <c r="V862" s="204"/>
      <c r="W862" s="204"/>
      <c r="X862" s="205"/>
      <c r="AT862" s="206" t="s">
        <v>211</v>
      </c>
      <c r="AU862" s="206" t="s">
        <v>207</v>
      </c>
      <c r="AV862" s="13" t="s">
        <v>82</v>
      </c>
      <c r="AW862" s="13" t="s">
        <v>5</v>
      </c>
      <c r="AX862" s="13" t="s">
        <v>74</v>
      </c>
      <c r="AY862" s="206" t="s">
        <v>198</v>
      </c>
    </row>
    <row r="863" spans="2:51" s="13" customFormat="1" ht="11.25">
      <c r="B863" s="197"/>
      <c r="C863" s="198"/>
      <c r="D863" s="192" t="s">
        <v>211</v>
      </c>
      <c r="E863" s="199" t="s">
        <v>20</v>
      </c>
      <c r="F863" s="200" t="s">
        <v>324</v>
      </c>
      <c r="G863" s="198"/>
      <c r="H863" s="199" t="s">
        <v>20</v>
      </c>
      <c r="I863" s="201"/>
      <c r="J863" s="201"/>
      <c r="K863" s="198"/>
      <c r="L863" s="198"/>
      <c r="M863" s="202"/>
      <c r="N863" s="203"/>
      <c r="O863" s="204"/>
      <c r="P863" s="204"/>
      <c r="Q863" s="204"/>
      <c r="R863" s="204"/>
      <c r="S863" s="204"/>
      <c r="T863" s="204"/>
      <c r="U863" s="204"/>
      <c r="V863" s="204"/>
      <c r="W863" s="204"/>
      <c r="X863" s="205"/>
      <c r="AT863" s="206" t="s">
        <v>211</v>
      </c>
      <c r="AU863" s="206" t="s">
        <v>207</v>
      </c>
      <c r="AV863" s="13" t="s">
        <v>82</v>
      </c>
      <c r="AW863" s="13" t="s">
        <v>5</v>
      </c>
      <c r="AX863" s="13" t="s">
        <v>74</v>
      </c>
      <c r="AY863" s="206" t="s">
        <v>198</v>
      </c>
    </row>
    <row r="864" spans="2:51" s="13" customFormat="1" ht="11.25">
      <c r="B864" s="197"/>
      <c r="C864" s="198"/>
      <c r="D864" s="192" t="s">
        <v>211</v>
      </c>
      <c r="E864" s="199" t="s">
        <v>20</v>
      </c>
      <c r="F864" s="200" t="s">
        <v>1656</v>
      </c>
      <c r="G864" s="198"/>
      <c r="H864" s="199" t="s">
        <v>20</v>
      </c>
      <c r="I864" s="201"/>
      <c r="J864" s="201"/>
      <c r="K864" s="198"/>
      <c r="L864" s="198"/>
      <c r="M864" s="202"/>
      <c r="N864" s="203"/>
      <c r="O864" s="204"/>
      <c r="P864" s="204"/>
      <c r="Q864" s="204"/>
      <c r="R864" s="204"/>
      <c r="S864" s="204"/>
      <c r="T864" s="204"/>
      <c r="U864" s="204"/>
      <c r="V864" s="204"/>
      <c r="W864" s="204"/>
      <c r="X864" s="205"/>
      <c r="AT864" s="206" t="s">
        <v>211</v>
      </c>
      <c r="AU864" s="206" t="s">
        <v>207</v>
      </c>
      <c r="AV864" s="13" t="s">
        <v>82</v>
      </c>
      <c r="AW864" s="13" t="s">
        <v>5</v>
      </c>
      <c r="AX864" s="13" t="s">
        <v>74</v>
      </c>
      <c r="AY864" s="206" t="s">
        <v>198</v>
      </c>
    </row>
    <row r="865" spans="1:65" s="13" customFormat="1" ht="11.25">
      <c r="B865" s="197"/>
      <c r="C865" s="198"/>
      <c r="D865" s="192" t="s">
        <v>211</v>
      </c>
      <c r="E865" s="199" t="s">
        <v>20</v>
      </c>
      <c r="F865" s="200" t="s">
        <v>243</v>
      </c>
      <c r="G865" s="198"/>
      <c r="H865" s="199" t="s">
        <v>20</v>
      </c>
      <c r="I865" s="201"/>
      <c r="J865" s="201"/>
      <c r="K865" s="198"/>
      <c r="L865" s="198"/>
      <c r="M865" s="202"/>
      <c r="N865" s="203"/>
      <c r="O865" s="204"/>
      <c r="P865" s="204"/>
      <c r="Q865" s="204"/>
      <c r="R865" s="204"/>
      <c r="S865" s="204"/>
      <c r="T865" s="204"/>
      <c r="U865" s="204"/>
      <c r="V865" s="204"/>
      <c r="W865" s="204"/>
      <c r="X865" s="205"/>
      <c r="AT865" s="206" t="s">
        <v>211</v>
      </c>
      <c r="AU865" s="206" t="s">
        <v>207</v>
      </c>
      <c r="AV865" s="13" t="s">
        <v>82</v>
      </c>
      <c r="AW865" s="13" t="s">
        <v>5</v>
      </c>
      <c r="AX865" s="13" t="s">
        <v>74</v>
      </c>
      <c r="AY865" s="206" t="s">
        <v>198</v>
      </c>
    </row>
    <row r="866" spans="1:65" s="14" customFormat="1" ht="11.25">
      <c r="B866" s="207"/>
      <c r="C866" s="208"/>
      <c r="D866" s="192" t="s">
        <v>211</v>
      </c>
      <c r="E866" s="209" t="s">
        <v>20</v>
      </c>
      <c r="F866" s="210" t="s">
        <v>244</v>
      </c>
      <c r="G866" s="208"/>
      <c r="H866" s="211">
        <v>23.44</v>
      </c>
      <c r="I866" s="212"/>
      <c r="J866" s="212"/>
      <c r="K866" s="208"/>
      <c r="L866" s="208"/>
      <c r="M866" s="213"/>
      <c r="N866" s="214"/>
      <c r="O866" s="215"/>
      <c r="P866" s="215"/>
      <c r="Q866" s="215"/>
      <c r="R866" s="215"/>
      <c r="S866" s="215"/>
      <c r="T866" s="215"/>
      <c r="U866" s="215"/>
      <c r="V866" s="215"/>
      <c r="W866" s="215"/>
      <c r="X866" s="216"/>
      <c r="AT866" s="217" t="s">
        <v>211</v>
      </c>
      <c r="AU866" s="217" t="s">
        <v>207</v>
      </c>
      <c r="AV866" s="14" t="s">
        <v>207</v>
      </c>
      <c r="AW866" s="14" t="s">
        <v>5</v>
      </c>
      <c r="AX866" s="14" t="s">
        <v>74</v>
      </c>
      <c r="AY866" s="217" t="s">
        <v>198</v>
      </c>
    </row>
    <row r="867" spans="1:65" s="16" customFormat="1" ht="11.25">
      <c r="B867" s="229"/>
      <c r="C867" s="230"/>
      <c r="D867" s="192" t="s">
        <v>211</v>
      </c>
      <c r="E867" s="231" t="s">
        <v>20</v>
      </c>
      <c r="F867" s="232" t="s">
        <v>282</v>
      </c>
      <c r="G867" s="230"/>
      <c r="H867" s="233">
        <v>167.84</v>
      </c>
      <c r="I867" s="234"/>
      <c r="J867" s="234"/>
      <c r="K867" s="230"/>
      <c r="L867" s="230"/>
      <c r="M867" s="235"/>
      <c r="N867" s="236"/>
      <c r="O867" s="237"/>
      <c r="P867" s="237"/>
      <c r="Q867" s="237"/>
      <c r="R867" s="237"/>
      <c r="S867" s="237"/>
      <c r="T867" s="237"/>
      <c r="U867" s="237"/>
      <c r="V867" s="237"/>
      <c r="W867" s="237"/>
      <c r="X867" s="238"/>
      <c r="AT867" s="239" t="s">
        <v>211</v>
      </c>
      <c r="AU867" s="239" t="s">
        <v>207</v>
      </c>
      <c r="AV867" s="16" t="s">
        <v>206</v>
      </c>
      <c r="AW867" s="16" t="s">
        <v>5</v>
      </c>
      <c r="AX867" s="16" t="s">
        <v>82</v>
      </c>
      <c r="AY867" s="239" t="s">
        <v>198</v>
      </c>
    </row>
    <row r="868" spans="1:65" s="12" customFormat="1" ht="22.9" customHeight="1">
      <c r="B868" s="161"/>
      <c r="C868" s="162"/>
      <c r="D868" s="163" t="s">
        <v>73</v>
      </c>
      <c r="E868" s="176" t="s">
        <v>1657</v>
      </c>
      <c r="F868" s="176" t="s">
        <v>1658</v>
      </c>
      <c r="G868" s="162"/>
      <c r="H868" s="162"/>
      <c r="I868" s="165"/>
      <c r="J868" s="165"/>
      <c r="K868" s="177">
        <f>BK868</f>
        <v>0</v>
      </c>
      <c r="L868" s="162"/>
      <c r="M868" s="167"/>
      <c r="N868" s="168"/>
      <c r="O868" s="169"/>
      <c r="P868" s="169"/>
      <c r="Q868" s="170">
        <f>SUM(Q869:Q938)</f>
        <v>0</v>
      </c>
      <c r="R868" s="170">
        <f>SUM(R869:R938)</f>
        <v>0</v>
      </c>
      <c r="S868" s="169"/>
      <c r="T868" s="171">
        <f>SUM(T869:T938)</f>
        <v>0</v>
      </c>
      <c r="U868" s="169"/>
      <c r="V868" s="171">
        <f>SUM(V869:V938)</f>
        <v>6.6296799999999998E-3</v>
      </c>
      <c r="W868" s="169"/>
      <c r="X868" s="172">
        <f>SUM(X869:X938)</f>
        <v>0</v>
      </c>
      <c r="AR868" s="173" t="s">
        <v>82</v>
      </c>
      <c r="AT868" s="174" t="s">
        <v>73</v>
      </c>
      <c r="AU868" s="174" t="s">
        <v>82</v>
      </c>
      <c r="AY868" s="173" t="s">
        <v>198</v>
      </c>
      <c r="BK868" s="175">
        <f>SUM(BK869:BK938)</f>
        <v>0</v>
      </c>
    </row>
    <row r="869" spans="1:65" s="2" customFormat="1" ht="24.2" customHeight="1">
      <c r="A869" s="36"/>
      <c r="B869" s="37"/>
      <c r="C869" s="178" t="s">
        <v>458</v>
      </c>
      <c r="D869" s="178" t="s">
        <v>201</v>
      </c>
      <c r="E869" s="179" t="s">
        <v>1659</v>
      </c>
      <c r="F869" s="180" t="s">
        <v>1660</v>
      </c>
      <c r="G869" s="181" t="s">
        <v>254</v>
      </c>
      <c r="H869" s="182">
        <v>167.84</v>
      </c>
      <c r="I869" s="183"/>
      <c r="J869" s="183"/>
      <c r="K869" s="184">
        <f>ROUND(P869*H869,2)</f>
        <v>0</v>
      </c>
      <c r="L869" s="180" t="s">
        <v>205</v>
      </c>
      <c r="M869" s="41"/>
      <c r="N869" s="185" t="s">
        <v>20</v>
      </c>
      <c r="O869" s="186" t="s">
        <v>44</v>
      </c>
      <c r="P869" s="187">
        <f>I869+J869</f>
        <v>0</v>
      </c>
      <c r="Q869" s="187">
        <f>ROUND(I869*H869,2)</f>
        <v>0</v>
      </c>
      <c r="R869" s="187">
        <f>ROUND(J869*H869,2)</f>
        <v>0</v>
      </c>
      <c r="S869" s="66"/>
      <c r="T869" s="188">
        <f>S869*H869</f>
        <v>0</v>
      </c>
      <c r="U869" s="188">
        <v>3.9499999999999998E-5</v>
      </c>
      <c r="V869" s="188">
        <f>U869*H869</f>
        <v>6.6296799999999998E-3</v>
      </c>
      <c r="W869" s="188">
        <v>0</v>
      </c>
      <c r="X869" s="189">
        <f>W869*H869</f>
        <v>0</v>
      </c>
      <c r="Y869" s="36"/>
      <c r="Z869" s="36"/>
      <c r="AA869" s="36"/>
      <c r="AB869" s="36"/>
      <c r="AC869" s="36"/>
      <c r="AD869" s="36"/>
      <c r="AE869" s="36"/>
      <c r="AR869" s="190" t="s">
        <v>206</v>
      </c>
      <c r="AT869" s="190" t="s">
        <v>201</v>
      </c>
      <c r="AU869" s="190" t="s">
        <v>207</v>
      </c>
      <c r="AY869" s="19" t="s">
        <v>198</v>
      </c>
      <c r="BE869" s="191">
        <f>IF(O869="základní",K869,0)</f>
        <v>0</v>
      </c>
      <c r="BF869" s="191">
        <f>IF(O869="snížená",K869,0)</f>
        <v>0</v>
      </c>
      <c r="BG869" s="191">
        <f>IF(O869="zákl. přenesená",K869,0)</f>
        <v>0</v>
      </c>
      <c r="BH869" s="191">
        <f>IF(O869="sníž. přenesená",K869,0)</f>
        <v>0</v>
      </c>
      <c r="BI869" s="191">
        <f>IF(O869="nulová",K869,0)</f>
        <v>0</v>
      </c>
      <c r="BJ869" s="19" t="s">
        <v>207</v>
      </c>
      <c r="BK869" s="191">
        <f>ROUND(P869*H869,2)</f>
        <v>0</v>
      </c>
      <c r="BL869" s="19" t="s">
        <v>206</v>
      </c>
      <c r="BM869" s="190" t="s">
        <v>1661</v>
      </c>
    </row>
    <row r="870" spans="1:65" s="2" customFormat="1" ht="11.25">
      <c r="A870" s="36"/>
      <c r="B870" s="37"/>
      <c r="C870" s="38"/>
      <c r="D870" s="192" t="s">
        <v>209</v>
      </c>
      <c r="E870" s="38"/>
      <c r="F870" s="193" t="s">
        <v>1662</v>
      </c>
      <c r="G870" s="38"/>
      <c r="H870" s="38"/>
      <c r="I870" s="194"/>
      <c r="J870" s="194"/>
      <c r="K870" s="38"/>
      <c r="L870" s="38"/>
      <c r="M870" s="41"/>
      <c r="N870" s="195"/>
      <c r="O870" s="196"/>
      <c r="P870" s="66"/>
      <c r="Q870" s="66"/>
      <c r="R870" s="66"/>
      <c r="S870" s="66"/>
      <c r="T870" s="66"/>
      <c r="U870" s="66"/>
      <c r="V870" s="66"/>
      <c r="W870" s="66"/>
      <c r="X870" s="67"/>
      <c r="Y870" s="36"/>
      <c r="Z870" s="36"/>
      <c r="AA870" s="36"/>
      <c r="AB870" s="36"/>
      <c r="AC870" s="36"/>
      <c r="AD870" s="36"/>
      <c r="AE870" s="36"/>
      <c r="AT870" s="19" t="s">
        <v>209</v>
      </c>
      <c r="AU870" s="19" t="s">
        <v>207</v>
      </c>
    </row>
    <row r="871" spans="1:65" s="13" customFormat="1" ht="11.25">
      <c r="B871" s="197"/>
      <c r="C871" s="198"/>
      <c r="D871" s="192" t="s">
        <v>211</v>
      </c>
      <c r="E871" s="199" t="s">
        <v>20</v>
      </c>
      <c r="F871" s="200" t="s">
        <v>1663</v>
      </c>
      <c r="G871" s="198"/>
      <c r="H871" s="199" t="s">
        <v>20</v>
      </c>
      <c r="I871" s="201"/>
      <c r="J871" s="201"/>
      <c r="K871" s="198"/>
      <c r="L871" s="198"/>
      <c r="M871" s="202"/>
      <c r="N871" s="203"/>
      <c r="O871" s="204"/>
      <c r="P871" s="204"/>
      <c r="Q871" s="204"/>
      <c r="R871" s="204"/>
      <c r="S871" s="204"/>
      <c r="T871" s="204"/>
      <c r="U871" s="204"/>
      <c r="V871" s="204"/>
      <c r="W871" s="204"/>
      <c r="X871" s="205"/>
      <c r="AT871" s="206" t="s">
        <v>211</v>
      </c>
      <c r="AU871" s="206" t="s">
        <v>207</v>
      </c>
      <c r="AV871" s="13" t="s">
        <v>82</v>
      </c>
      <c r="AW871" s="13" t="s">
        <v>5</v>
      </c>
      <c r="AX871" s="13" t="s">
        <v>74</v>
      </c>
      <c r="AY871" s="206" t="s">
        <v>198</v>
      </c>
    </row>
    <row r="872" spans="1:65" s="13" customFormat="1" ht="11.25">
      <c r="B872" s="197"/>
      <c r="C872" s="198"/>
      <c r="D872" s="192" t="s">
        <v>211</v>
      </c>
      <c r="E872" s="199" t="s">
        <v>20</v>
      </c>
      <c r="F872" s="200" t="s">
        <v>323</v>
      </c>
      <c r="G872" s="198"/>
      <c r="H872" s="199" t="s">
        <v>20</v>
      </c>
      <c r="I872" s="201"/>
      <c r="J872" s="201"/>
      <c r="K872" s="198"/>
      <c r="L872" s="198"/>
      <c r="M872" s="202"/>
      <c r="N872" s="203"/>
      <c r="O872" s="204"/>
      <c r="P872" s="204"/>
      <c r="Q872" s="204"/>
      <c r="R872" s="204"/>
      <c r="S872" s="204"/>
      <c r="T872" s="204"/>
      <c r="U872" s="204"/>
      <c r="V872" s="204"/>
      <c r="W872" s="204"/>
      <c r="X872" s="205"/>
      <c r="AT872" s="206" t="s">
        <v>211</v>
      </c>
      <c r="AU872" s="206" t="s">
        <v>207</v>
      </c>
      <c r="AV872" s="13" t="s">
        <v>82</v>
      </c>
      <c r="AW872" s="13" t="s">
        <v>5</v>
      </c>
      <c r="AX872" s="13" t="s">
        <v>74</v>
      </c>
      <c r="AY872" s="206" t="s">
        <v>198</v>
      </c>
    </row>
    <row r="873" spans="1:65" s="13" customFormat="1" ht="11.25">
      <c r="B873" s="197"/>
      <c r="C873" s="198"/>
      <c r="D873" s="192" t="s">
        <v>211</v>
      </c>
      <c r="E873" s="199" t="s">
        <v>20</v>
      </c>
      <c r="F873" s="200" t="s">
        <v>1663</v>
      </c>
      <c r="G873" s="198"/>
      <c r="H873" s="199" t="s">
        <v>20</v>
      </c>
      <c r="I873" s="201"/>
      <c r="J873" s="201"/>
      <c r="K873" s="198"/>
      <c r="L873" s="198"/>
      <c r="M873" s="202"/>
      <c r="N873" s="203"/>
      <c r="O873" s="204"/>
      <c r="P873" s="204"/>
      <c r="Q873" s="204"/>
      <c r="R873" s="204"/>
      <c r="S873" s="204"/>
      <c r="T873" s="204"/>
      <c r="U873" s="204"/>
      <c r="V873" s="204"/>
      <c r="W873" s="204"/>
      <c r="X873" s="205"/>
      <c r="AT873" s="206" t="s">
        <v>211</v>
      </c>
      <c r="AU873" s="206" t="s">
        <v>207</v>
      </c>
      <c r="AV873" s="13" t="s">
        <v>82</v>
      </c>
      <c r="AW873" s="13" t="s">
        <v>5</v>
      </c>
      <c r="AX873" s="13" t="s">
        <v>74</v>
      </c>
      <c r="AY873" s="206" t="s">
        <v>198</v>
      </c>
    </row>
    <row r="874" spans="1:65" s="13" customFormat="1" ht="11.25">
      <c r="B874" s="197"/>
      <c r="C874" s="198"/>
      <c r="D874" s="192" t="s">
        <v>211</v>
      </c>
      <c r="E874" s="199" t="s">
        <v>20</v>
      </c>
      <c r="F874" s="200" t="s">
        <v>324</v>
      </c>
      <c r="G874" s="198"/>
      <c r="H874" s="199" t="s">
        <v>20</v>
      </c>
      <c r="I874" s="201"/>
      <c r="J874" s="201"/>
      <c r="K874" s="198"/>
      <c r="L874" s="198"/>
      <c r="M874" s="202"/>
      <c r="N874" s="203"/>
      <c r="O874" s="204"/>
      <c r="P874" s="204"/>
      <c r="Q874" s="204"/>
      <c r="R874" s="204"/>
      <c r="S874" s="204"/>
      <c r="T874" s="204"/>
      <c r="U874" s="204"/>
      <c r="V874" s="204"/>
      <c r="W874" s="204"/>
      <c r="X874" s="205"/>
      <c r="AT874" s="206" t="s">
        <v>211</v>
      </c>
      <c r="AU874" s="206" t="s">
        <v>207</v>
      </c>
      <c r="AV874" s="13" t="s">
        <v>82</v>
      </c>
      <c r="AW874" s="13" t="s">
        <v>5</v>
      </c>
      <c r="AX874" s="13" t="s">
        <v>74</v>
      </c>
      <c r="AY874" s="206" t="s">
        <v>198</v>
      </c>
    </row>
    <row r="875" spans="1:65" s="13" customFormat="1" ht="11.25">
      <c r="B875" s="197"/>
      <c r="C875" s="198"/>
      <c r="D875" s="192" t="s">
        <v>211</v>
      </c>
      <c r="E875" s="199" t="s">
        <v>20</v>
      </c>
      <c r="F875" s="200" t="s">
        <v>1664</v>
      </c>
      <c r="G875" s="198"/>
      <c r="H875" s="199" t="s">
        <v>20</v>
      </c>
      <c r="I875" s="201"/>
      <c r="J875" s="201"/>
      <c r="K875" s="198"/>
      <c r="L875" s="198"/>
      <c r="M875" s="202"/>
      <c r="N875" s="203"/>
      <c r="O875" s="204"/>
      <c r="P875" s="204"/>
      <c r="Q875" s="204"/>
      <c r="R875" s="204"/>
      <c r="S875" s="204"/>
      <c r="T875" s="204"/>
      <c r="U875" s="204"/>
      <c r="V875" s="204"/>
      <c r="W875" s="204"/>
      <c r="X875" s="205"/>
      <c r="AT875" s="206" t="s">
        <v>211</v>
      </c>
      <c r="AU875" s="206" t="s">
        <v>207</v>
      </c>
      <c r="AV875" s="13" t="s">
        <v>82</v>
      </c>
      <c r="AW875" s="13" t="s">
        <v>5</v>
      </c>
      <c r="AX875" s="13" t="s">
        <v>74</v>
      </c>
      <c r="AY875" s="206" t="s">
        <v>198</v>
      </c>
    </row>
    <row r="876" spans="1:65" s="13" customFormat="1" ht="11.25">
      <c r="B876" s="197"/>
      <c r="C876" s="198"/>
      <c r="D876" s="192" t="s">
        <v>211</v>
      </c>
      <c r="E876" s="199" t="s">
        <v>20</v>
      </c>
      <c r="F876" s="200" t="s">
        <v>228</v>
      </c>
      <c r="G876" s="198"/>
      <c r="H876" s="199" t="s">
        <v>20</v>
      </c>
      <c r="I876" s="201"/>
      <c r="J876" s="201"/>
      <c r="K876" s="198"/>
      <c r="L876" s="198"/>
      <c r="M876" s="202"/>
      <c r="N876" s="203"/>
      <c r="O876" s="204"/>
      <c r="P876" s="204"/>
      <c r="Q876" s="204"/>
      <c r="R876" s="204"/>
      <c r="S876" s="204"/>
      <c r="T876" s="204"/>
      <c r="U876" s="204"/>
      <c r="V876" s="204"/>
      <c r="W876" s="204"/>
      <c r="X876" s="205"/>
      <c r="AT876" s="206" t="s">
        <v>211</v>
      </c>
      <c r="AU876" s="206" t="s">
        <v>207</v>
      </c>
      <c r="AV876" s="13" t="s">
        <v>82</v>
      </c>
      <c r="AW876" s="13" t="s">
        <v>5</v>
      </c>
      <c r="AX876" s="13" t="s">
        <v>74</v>
      </c>
      <c r="AY876" s="206" t="s">
        <v>198</v>
      </c>
    </row>
    <row r="877" spans="1:65" s="14" customFormat="1" ht="11.25">
      <c r="B877" s="207"/>
      <c r="C877" s="208"/>
      <c r="D877" s="192" t="s">
        <v>211</v>
      </c>
      <c r="E877" s="209" t="s">
        <v>20</v>
      </c>
      <c r="F877" s="210" t="s">
        <v>229</v>
      </c>
      <c r="G877" s="208"/>
      <c r="H877" s="211">
        <v>25.33</v>
      </c>
      <c r="I877" s="212"/>
      <c r="J877" s="212"/>
      <c r="K877" s="208"/>
      <c r="L877" s="208"/>
      <c r="M877" s="213"/>
      <c r="N877" s="214"/>
      <c r="O877" s="215"/>
      <c r="P877" s="215"/>
      <c r="Q877" s="215"/>
      <c r="R877" s="215"/>
      <c r="S877" s="215"/>
      <c r="T877" s="215"/>
      <c r="U877" s="215"/>
      <c r="V877" s="215"/>
      <c r="W877" s="215"/>
      <c r="X877" s="216"/>
      <c r="AT877" s="217" t="s">
        <v>211</v>
      </c>
      <c r="AU877" s="217" t="s">
        <v>207</v>
      </c>
      <c r="AV877" s="14" t="s">
        <v>207</v>
      </c>
      <c r="AW877" s="14" t="s">
        <v>5</v>
      </c>
      <c r="AX877" s="14" t="s">
        <v>74</v>
      </c>
      <c r="AY877" s="217" t="s">
        <v>198</v>
      </c>
    </row>
    <row r="878" spans="1:65" s="13" customFormat="1" ht="11.25">
      <c r="B878" s="197"/>
      <c r="C878" s="198"/>
      <c r="D878" s="192" t="s">
        <v>211</v>
      </c>
      <c r="E878" s="199" t="s">
        <v>20</v>
      </c>
      <c r="F878" s="200" t="s">
        <v>323</v>
      </c>
      <c r="G878" s="198"/>
      <c r="H878" s="199" t="s">
        <v>20</v>
      </c>
      <c r="I878" s="201"/>
      <c r="J878" s="201"/>
      <c r="K878" s="198"/>
      <c r="L878" s="198"/>
      <c r="M878" s="202"/>
      <c r="N878" s="203"/>
      <c r="O878" s="204"/>
      <c r="P878" s="204"/>
      <c r="Q878" s="204"/>
      <c r="R878" s="204"/>
      <c r="S878" s="204"/>
      <c r="T878" s="204"/>
      <c r="U878" s="204"/>
      <c r="V878" s="204"/>
      <c r="W878" s="204"/>
      <c r="X878" s="205"/>
      <c r="AT878" s="206" t="s">
        <v>211</v>
      </c>
      <c r="AU878" s="206" t="s">
        <v>207</v>
      </c>
      <c r="AV878" s="13" t="s">
        <v>82</v>
      </c>
      <c r="AW878" s="13" t="s">
        <v>5</v>
      </c>
      <c r="AX878" s="13" t="s">
        <v>74</v>
      </c>
      <c r="AY878" s="206" t="s">
        <v>198</v>
      </c>
    </row>
    <row r="879" spans="1:65" s="13" customFormat="1" ht="11.25">
      <c r="B879" s="197"/>
      <c r="C879" s="198"/>
      <c r="D879" s="192" t="s">
        <v>211</v>
      </c>
      <c r="E879" s="199" t="s">
        <v>20</v>
      </c>
      <c r="F879" s="200" t="s">
        <v>1663</v>
      </c>
      <c r="G879" s="198"/>
      <c r="H879" s="199" t="s">
        <v>20</v>
      </c>
      <c r="I879" s="201"/>
      <c r="J879" s="201"/>
      <c r="K879" s="198"/>
      <c r="L879" s="198"/>
      <c r="M879" s="202"/>
      <c r="N879" s="203"/>
      <c r="O879" s="204"/>
      <c r="P879" s="204"/>
      <c r="Q879" s="204"/>
      <c r="R879" s="204"/>
      <c r="S879" s="204"/>
      <c r="T879" s="204"/>
      <c r="U879" s="204"/>
      <c r="V879" s="204"/>
      <c r="W879" s="204"/>
      <c r="X879" s="205"/>
      <c r="AT879" s="206" t="s">
        <v>211</v>
      </c>
      <c r="AU879" s="206" t="s">
        <v>207</v>
      </c>
      <c r="AV879" s="13" t="s">
        <v>82</v>
      </c>
      <c r="AW879" s="13" t="s">
        <v>5</v>
      </c>
      <c r="AX879" s="13" t="s">
        <v>74</v>
      </c>
      <c r="AY879" s="206" t="s">
        <v>198</v>
      </c>
    </row>
    <row r="880" spans="1:65" s="13" customFormat="1" ht="11.25">
      <c r="B880" s="197"/>
      <c r="C880" s="198"/>
      <c r="D880" s="192" t="s">
        <v>211</v>
      </c>
      <c r="E880" s="199" t="s">
        <v>20</v>
      </c>
      <c r="F880" s="200" t="s">
        <v>324</v>
      </c>
      <c r="G880" s="198"/>
      <c r="H880" s="199" t="s">
        <v>20</v>
      </c>
      <c r="I880" s="201"/>
      <c r="J880" s="201"/>
      <c r="K880" s="198"/>
      <c r="L880" s="198"/>
      <c r="M880" s="202"/>
      <c r="N880" s="203"/>
      <c r="O880" s="204"/>
      <c r="P880" s="204"/>
      <c r="Q880" s="204"/>
      <c r="R880" s="204"/>
      <c r="S880" s="204"/>
      <c r="T880" s="204"/>
      <c r="U880" s="204"/>
      <c r="V880" s="204"/>
      <c r="W880" s="204"/>
      <c r="X880" s="205"/>
      <c r="AT880" s="206" t="s">
        <v>211</v>
      </c>
      <c r="AU880" s="206" t="s">
        <v>207</v>
      </c>
      <c r="AV880" s="13" t="s">
        <v>82</v>
      </c>
      <c r="AW880" s="13" t="s">
        <v>5</v>
      </c>
      <c r="AX880" s="13" t="s">
        <v>74</v>
      </c>
      <c r="AY880" s="206" t="s">
        <v>198</v>
      </c>
    </row>
    <row r="881" spans="2:51" s="13" customFormat="1" ht="11.25">
      <c r="B881" s="197"/>
      <c r="C881" s="198"/>
      <c r="D881" s="192" t="s">
        <v>211</v>
      </c>
      <c r="E881" s="199" t="s">
        <v>20</v>
      </c>
      <c r="F881" s="200" t="s">
        <v>1664</v>
      </c>
      <c r="G881" s="198"/>
      <c r="H881" s="199" t="s">
        <v>20</v>
      </c>
      <c r="I881" s="201"/>
      <c r="J881" s="201"/>
      <c r="K881" s="198"/>
      <c r="L881" s="198"/>
      <c r="M881" s="202"/>
      <c r="N881" s="203"/>
      <c r="O881" s="204"/>
      <c r="P881" s="204"/>
      <c r="Q881" s="204"/>
      <c r="R881" s="204"/>
      <c r="S881" s="204"/>
      <c r="T881" s="204"/>
      <c r="U881" s="204"/>
      <c r="V881" s="204"/>
      <c r="W881" s="204"/>
      <c r="X881" s="205"/>
      <c r="AT881" s="206" t="s">
        <v>211</v>
      </c>
      <c r="AU881" s="206" t="s">
        <v>207</v>
      </c>
      <c r="AV881" s="13" t="s">
        <v>82</v>
      </c>
      <c r="AW881" s="13" t="s">
        <v>5</v>
      </c>
      <c r="AX881" s="13" t="s">
        <v>74</v>
      </c>
      <c r="AY881" s="206" t="s">
        <v>198</v>
      </c>
    </row>
    <row r="882" spans="2:51" s="13" customFormat="1" ht="11.25">
      <c r="B882" s="197"/>
      <c r="C882" s="198"/>
      <c r="D882" s="192" t="s">
        <v>211</v>
      </c>
      <c r="E882" s="199" t="s">
        <v>20</v>
      </c>
      <c r="F882" s="200" t="s">
        <v>214</v>
      </c>
      <c r="G882" s="198"/>
      <c r="H882" s="199" t="s">
        <v>20</v>
      </c>
      <c r="I882" s="201"/>
      <c r="J882" s="201"/>
      <c r="K882" s="198"/>
      <c r="L882" s="198"/>
      <c r="M882" s="202"/>
      <c r="N882" s="203"/>
      <c r="O882" s="204"/>
      <c r="P882" s="204"/>
      <c r="Q882" s="204"/>
      <c r="R882" s="204"/>
      <c r="S882" s="204"/>
      <c r="T882" s="204"/>
      <c r="U882" s="204"/>
      <c r="V882" s="204"/>
      <c r="W882" s="204"/>
      <c r="X882" s="205"/>
      <c r="AT882" s="206" t="s">
        <v>211</v>
      </c>
      <c r="AU882" s="206" t="s">
        <v>207</v>
      </c>
      <c r="AV882" s="13" t="s">
        <v>82</v>
      </c>
      <c r="AW882" s="13" t="s">
        <v>5</v>
      </c>
      <c r="AX882" s="13" t="s">
        <v>74</v>
      </c>
      <c r="AY882" s="206" t="s">
        <v>198</v>
      </c>
    </row>
    <row r="883" spans="2:51" s="14" customFormat="1" ht="11.25">
      <c r="B883" s="207"/>
      <c r="C883" s="208"/>
      <c r="D883" s="192" t="s">
        <v>211</v>
      </c>
      <c r="E883" s="209" t="s">
        <v>20</v>
      </c>
      <c r="F883" s="210" t="s">
        <v>215</v>
      </c>
      <c r="G883" s="208"/>
      <c r="H883" s="211">
        <v>1.8</v>
      </c>
      <c r="I883" s="212"/>
      <c r="J883" s="212"/>
      <c r="K883" s="208"/>
      <c r="L883" s="208"/>
      <c r="M883" s="213"/>
      <c r="N883" s="214"/>
      <c r="O883" s="215"/>
      <c r="P883" s="215"/>
      <c r="Q883" s="215"/>
      <c r="R883" s="215"/>
      <c r="S883" s="215"/>
      <c r="T883" s="215"/>
      <c r="U883" s="215"/>
      <c r="V883" s="215"/>
      <c r="W883" s="215"/>
      <c r="X883" s="216"/>
      <c r="AT883" s="217" t="s">
        <v>211</v>
      </c>
      <c r="AU883" s="217" t="s">
        <v>207</v>
      </c>
      <c r="AV883" s="14" t="s">
        <v>207</v>
      </c>
      <c r="AW883" s="14" t="s">
        <v>5</v>
      </c>
      <c r="AX883" s="14" t="s">
        <v>74</v>
      </c>
      <c r="AY883" s="217" t="s">
        <v>198</v>
      </c>
    </row>
    <row r="884" spans="2:51" s="13" customFormat="1" ht="11.25">
      <c r="B884" s="197"/>
      <c r="C884" s="198"/>
      <c r="D884" s="192" t="s">
        <v>211</v>
      </c>
      <c r="E884" s="199" t="s">
        <v>20</v>
      </c>
      <c r="F884" s="200" t="s">
        <v>323</v>
      </c>
      <c r="G884" s="198"/>
      <c r="H884" s="199" t="s">
        <v>20</v>
      </c>
      <c r="I884" s="201"/>
      <c r="J884" s="201"/>
      <c r="K884" s="198"/>
      <c r="L884" s="198"/>
      <c r="M884" s="202"/>
      <c r="N884" s="203"/>
      <c r="O884" s="204"/>
      <c r="P884" s="204"/>
      <c r="Q884" s="204"/>
      <c r="R884" s="204"/>
      <c r="S884" s="204"/>
      <c r="T884" s="204"/>
      <c r="U884" s="204"/>
      <c r="V884" s="204"/>
      <c r="W884" s="204"/>
      <c r="X884" s="205"/>
      <c r="AT884" s="206" t="s">
        <v>211</v>
      </c>
      <c r="AU884" s="206" t="s">
        <v>207</v>
      </c>
      <c r="AV884" s="13" t="s">
        <v>82</v>
      </c>
      <c r="AW884" s="13" t="s">
        <v>5</v>
      </c>
      <c r="AX884" s="13" t="s">
        <v>74</v>
      </c>
      <c r="AY884" s="206" t="s">
        <v>198</v>
      </c>
    </row>
    <row r="885" spans="2:51" s="13" customFormat="1" ht="11.25">
      <c r="B885" s="197"/>
      <c r="C885" s="198"/>
      <c r="D885" s="192" t="s">
        <v>211</v>
      </c>
      <c r="E885" s="199" t="s">
        <v>20</v>
      </c>
      <c r="F885" s="200" t="s">
        <v>1663</v>
      </c>
      <c r="G885" s="198"/>
      <c r="H885" s="199" t="s">
        <v>20</v>
      </c>
      <c r="I885" s="201"/>
      <c r="J885" s="201"/>
      <c r="K885" s="198"/>
      <c r="L885" s="198"/>
      <c r="M885" s="202"/>
      <c r="N885" s="203"/>
      <c r="O885" s="204"/>
      <c r="P885" s="204"/>
      <c r="Q885" s="204"/>
      <c r="R885" s="204"/>
      <c r="S885" s="204"/>
      <c r="T885" s="204"/>
      <c r="U885" s="204"/>
      <c r="V885" s="204"/>
      <c r="W885" s="204"/>
      <c r="X885" s="205"/>
      <c r="AT885" s="206" t="s">
        <v>211</v>
      </c>
      <c r="AU885" s="206" t="s">
        <v>207</v>
      </c>
      <c r="AV885" s="13" t="s">
        <v>82</v>
      </c>
      <c r="AW885" s="13" t="s">
        <v>5</v>
      </c>
      <c r="AX885" s="13" t="s">
        <v>74</v>
      </c>
      <c r="AY885" s="206" t="s">
        <v>198</v>
      </c>
    </row>
    <row r="886" spans="2:51" s="13" customFormat="1" ht="11.25">
      <c r="B886" s="197"/>
      <c r="C886" s="198"/>
      <c r="D886" s="192" t="s">
        <v>211</v>
      </c>
      <c r="E886" s="199" t="s">
        <v>20</v>
      </c>
      <c r="F886" s="200" t="s">
        <v>324</v>
      </c>
      <c r="G886" s="198"/>
      <c r="H886" s="199" t="s">
        <v>20</v>
      </c>
      <c r="I886" s="201"/>
      <c r="J886" s="201"/>
      <c r="K886" s="198"/>
      <c r="L886" s="198"/>
      <c r="M886" s="202"/>
      <c r="N886" s="203"/>
      <c r="O886" s="204"/>
      <c r="P886" s="204"/>
      <c r="Q886" s="204"/>
      <c r="R886" s="204"/>
      <c r="S886" s="204"/>
      <c r="T886" s="204"/>
      <c r="U886" s="204"/>
      <c r="V886" s="204"/>
      <c r="W886" s="204"/>
      <c r="X886" s="205"/>
      <c r="AT886" s="206" t="s">
        <v>211</v>
      </c>
      <c r="AU886" s="206" t="s">
        <v>207</v>
      </c>
      <c r="AV886" s="13" t="s">
        <v>82</v>
      </c>
      <c r="AW886" s="13" t="s">
        <v>5</v>
      </c>
      <c r="AX886" s="13" t="s">
        <v>74</v>
      </c>
      <c r="AY886" s="206" t="s">
        <v>198</v>
      </c>
    </row>
    <row r="887" spans="2:51" s="13" customFormat="1" ht="11.25">
      <c r="B887" s="197"/>
      <c r="C887" s="198"/>
      <c r="D887" s="192" t="s">
        <v>211</v>
      </c>
      <c r="E887" s="199" t="s">
        <v>20</v>
      </c>
      <c r="F887" s="200" t="s">
        <v>1664</v>
      </c>
      <c r="G887" s="198"/>
      <c r="H887" s="199" t="s">
        <v>20</v>
      </c>
      <c r="I887" s="201"/>
      <c r="J887" s="201"/>
      <c r="K887" s="198"/>
      <c r="L887" s="198"/>
      <c r="M887" s="202"/>
      <c r="N887" s="203"/>
      <c r="O887" s="204"/>
      <c r="P887" s="204"/>
      <c r="Q887" s="204"/>
      <c r="R887" s="204"/>
      <c r="S887" s="204"/>
      <c r="T887" s="204"/>
      <c r="U887" s="204"/>
      <c r="V887" s="204"/>
      <c r="W887" s="204"/>
      <c r="X887" s="205"/>
      <c r="AT887" s="206" t="s">
        <v>211</v>
      </c>
      <c r="AU887" s="206" t="s">
        <v>207</v>
      </c>
      <c r="AV887" s="13" t="s">
        <v>82</v>
      </c>
      <c r="AW887" s="13" t="s">
        <v>5</v>
      </c>
      <c r="AX887" s="13" t="s">
        <v>74</v>
      </c>
      <c r="AY887" s="206" t="s">
        <v>198</v>
      </c>
    </row>
    <row r="888" spans="2:51" s="13" customFormat="1" ht="11.25">
      <c r="B888" s="197"/>
      <c r="C888" s="198"/>
      <c r="D888" s="192" t="s">
        <v>211</v>
      </c>
      <c r="E888" s="199" t="s">
        <v>20</v>
      </c>
      <c r="F888" s="200" t="s">
        <v>216</v>
      </c>
      <c r="G888" s="198"/>
      <c r="H888" s="199" t="s">
        <v>20</v>
      </c>
      <c r="I888" s="201"/>
      <c r="J888" s="201"/>
      <c r="K888" s="198"/>
      <c r="L888" s="198"/>
      <c r="M888" s="202"/>
      <c r="N888" s="203"/>
      <c r="O888" s="204"/>
      <c r="P888" s="204"/>
      <c r="Q888" s="204"/>
      <c r="R888" s="204"/>
      <c r="S888" s="204"/>
      <c r="T888" s="204"/>
      <c r="U888" s="204"/>
      <c r="V888" s="204"/>
      <c r="W888" s="204"/>
      <c r="X888" s="205"/>
      <c r="AT888" s="206" t="s">
        <v>211</v>
      </c>
      <c r="AU888" s="206" t="s">
        <v>207</v>
      </c>
      <c r="AV888" s="13" t="s">
        <v>82</v>
      </c>
      <c r="AW888" s="13" t="s">
        <v>5</v>
      </c>
      <c r="AX888" s="13" t="s">
        <v>74</v>
      </c>
      <c r="AY888" s="206" t="s">
        <v>198</v>
      </c>
    </row>
    <row r="889" spans="2:51" s="14" customFormat="1" ht="11.25">
      <c r="B889" s="207"/>
      <c r="C889" s="208"/>
      <c r="D889" s="192" t="s">
        <v>211</v>
      </c>
      <c r="E889" s="209" t="s">
        <v>20</v>
      </c>
      <c r="F889" s="210" t="s">
        <v>217</v>
      </c>
      <c r="G889" s="208"/>
      <c r="H889" s="211">
        <v>2.4300000000000002</v>
      </c>
      <c r="I889" s="212"/>
      <c r="J889" s="212"/>
      <c r="K889" s="208"/>
      <c r="L889" s="208"/>
      <c r="M889" s="213"/>
      <c r="N889" s="214"/>
      <c r="O889" s="215"/>
      <c r="P889" s="215"/>
      <c r="Q889" s="215"/>
      <c r="R889" s="215"/>
      <c r="S889" s="215"/>
      <c r="T889" s="215"/>
      <c r="U889" s="215"/>
      <c r="V889" s="215"/>
      <c r="W889" s="215"/>
      <c r="X889" s="216"/>
      <c r="AT889" s="217" t="s">
        <v>211</v>
      </c>
      <c r="AU889" s="217" t="s">
        <v>207</v>
      </c>
      <c r="AV889" s="14" t="s">
        <v>207</v>
      </c>
      <c r="AW889" s="14" t="s">
        <v>5</v>
      </c>
      <c r="AX889" s="14" t="s">
        <v>74</v>
      </c>
      <c r="AY889" s="217" t="s">
        <v>198</v>
      </c>
    </row>
    <row r="890" spans="2:51" s="13" customFormat="1" ht="11.25">
      <c r="B890" s="197"/>
      <c r="C890" s="198"/>
      <c r="D890" s="192" t="s">
        <v>211</v>
      </c>
      <c r="E890" s="199" t="s">
        <v>20</v>
      </c>
      <c r="F890" s="200" t="s">
        <v>323</v>
      </c>
      <c r="G890" s="198"/>
      <c r="H890" s="199" t="s">
        <v>20</v>
      </c>
      <c r="I890" s="201"/>
      <c r="J890" s="201"/>
      <c r="K890" s="198"/>
      <c r="L890" s="198"/>
      <c r="M890" s="202"/>
      <c r="N890" s="203"/>
      <c r="O890" s="204"/>
      <c r="P890" s="204"/>
      <c r="Q890" s="204"/>
      <c r="R890" s="204"/>
      <c r="S890" s="204"/>
      <c r="T890" s="204"/>
      <c r="U890" s="204"/>
      <c r="V890" s="204"/>
      <c r="W890" s="204"/>
      <c r="X890" s="205"/>
      <c r="AT890" s="206" t="s">
        <v>211</v>
      </c>
      <c r="AU890" s="206" t="s">
        <v>207</v>
      </c>
      <c r="AV890" s="13" t="s">
        <v>82</v>
      </c>
      <c r="AW890" s="13" t="s">
        <v>5</v>
      </c>
      <c r="AX890" s="13" t="s">
        <v>74</v>
      </c>
      <c r="AY890" s="206" t="s">
        <v>198</v>
      </c>
    </row>
    <row r="891" spans="2:51" s="13" customFormat="1" ht="11.25">
      <c r="B891" s="197"/>
      <c r="C891" s="198"/>
      <c r="D891" s="192" t="s">
        <v>211</v>
      </c>
      <c r="E891" s="199" t="s">
        <v>20</v>
      </c>
      <c r="F891" s="200" t="s">
        <v>1663</v>
      </c>
      <c r="G891" s="198"/>
      <c r="H891" s="199" t="s">
        <v>20</v>
      </c>
      <c r="I891" s="201"/>
      <c r="J891" s="201"/>
      <c r="K891" s="198"/>
      <c r="L891" s="198"/>
      <c r="M891" s="202"/>
      <c r="N891" s="203"/>
      <c r="O891" s="204"/>
      <c r="P891" s="204"/>
      <c r="Q891" s="204"/>
      <c r="R891" s="204"/>
      <c r="S891" s="204"/>
      <c r="T891" s="204"/>
      <c r="U891" s="204"/>
      <c r="V891" s="204"/>
      <c r="W891" s="204"/>
      <c r="X891" s="205"/>
      <c r="AT891" s="206" t="s">
        <v>211</v>
      </c>
      <c r="AU891" s="206" t="s">
        <v>207</v>
      </c>
      <c r="AV891" s="13" t="s">
        <v>82</v>
      </c>
      <c r="AW891" s="13" t="s">
        <v>5</v>
      </c>
      <c r="AX891" s="13" t="s">
        <v>74</v>
      </c>
      <c r="AY891" s="206" t="s">
        <v>198</v>
      </c>
    </row>
    <row r="892" spans="2:51" s="13" customFormat="1" ht="11.25">
      <c r="B892" s="197"/>
      <c r="C892" s="198"/>
      <c r="D892" s="192" t="s">
        <v>211</v>
      </c>
      <c r="E892" s="199" t="s">
        <v>20</v>
      </c>
      <c r="F892" s="200" t="s">
        <v>324</v>
      </c>
      <c r="G892" s="198"/>
      <c r="H892" s="199" t="s">
        <v>20</v>
      </c>
      <c r="I892" s="201"/>
      <c r="J892" s="201"/>
      <c r="K892" s="198"/>
      <c r="L892" s="198"/>
      <c r="M892" s="202"/>
      <c r="N892" s="203"/>
      <c r="O892" s="204"/>
      <c r="P892" s="204"/>
      <c r="Q892" s="204"/>
      <c r="R892" s="204"/>
      <c r="S892" s="204"/>
      <c r="T892" s="204"/>
      <c r="U892" s="204"/>
      <c r="V892" s="204"/>
      <c r="W892" s="204"/>
      <c r="X892" s="205"/>
      <c r="AT892" s="206" t="s">
        <v>211</v>
      </c>
      <c r="AU892" s="206" t="s">
        <v>207</v>
      </c>
      <c r="AV892" s="13" t="s">
        <v>82</v>
      </c>
      <c r="AW892" s="13" t="s">
        <v>5</v>
      </c>
      <c r="AX892" s="13" t="s">
        <v>74</v>
      </c>
      <c r="AY892" s="206" t="s">
        <v>198</v>
      </c>
    </row>
    <row r="893" spans="2:51" s="13" customFormat="1" ht="11.25">
      <c r="B893" s="197"/>
      <c r="C893" s="198"/>
      <c r="D893" s="192" t="s">
        <v>211</v>
      </c>
      <c r="E893" s="199" t="s">
        <v>20</v>
      </c>
      <c r="F893" s="200" t="s">
        <v>1664</v>
      </c>
      <c r="G893" s="198"/>
      <c r="H893" s="199" t="s">
        <v>20</v>
      </c>
      <c r="I893" s="201"/>
      <c r="J893" s="201"/>
      <c r="K893" s="198"/>
      <c r="L893" s="198"/>
      <c r="M893" s="202"/>
      <c r="N893" s="203"/>
      <c r="O893" s="204"/>
      <c r="P893" s="204"/>
      <c r="Q893" s="204"/>
      <c r="R893" s="204"/>
      <c r="S893" s="204"/>
      <c r="T893" s="204"/>
      <c r="U893" s="204"/>
      <c r="V893" s="204"/>
      <c r="W893" s="204"/>
      <c r="X893" s="205"/>
      <c r="AT893" s="206" t="s">
        <v>211</v>
      </c>
      <c r="AU893" s="206" t="s">
        <v>207</v>
      </c>
      <c r="AV893" s="13" t="s">
        <v>82</v>
      </c>
      <c r="AW893" s="13" t="s">
        <v>5</v>
      </c>
      <c r="AX893" s="13" t="s">
        <v>74</v>
      </c>
      <c r="AY893" s="206" t="s">
        <v>198</v>
      </c>
    </row>
    <row r="894" spans="2:51" s="13" customFormat="1" ht="11.25">
      <c r="B894" s="197"/>
      <c r="C894" s="198"/>
      <c r="D894" s="192" t="s">
        <v>211</v>
      </c>
      <c r="E894" s="199" t="s">
        <v>20</v>
      </c>
      <c r="F894" s="200" t="s">
        <v>230</v>
      </c>
      <c r="G894" s="198"/>
      <c r="H894" s="199" t="s">
        <v>20</v>
      </c>
      <c r="I894" s="201"/>
      <c r="J894" s="201"/>
      <c r="K894" s="198"/>
      <c r="L894" s="198"/>
      <c r="M894" s="202"/>
      <c r="N894" s="203"/>
      <c r="O894" s="204"/>
      <c r="P894" s="204"/>
      <c r="Q894" s="204"/>
      <c r="R894" s="204"/>
      <c r="S894" s="204"/>
      <c r="T894" s="204"/>
      <c r="U894" s="204"/>
      <c r="V894" s="204"/>
      <c r="W894" s="204"/>
      <c r="X894" s="205"/>
      <c r="AT894" s="206" t="s">
        <v>211</v>
      </c>
      <c r="AU894" s="206" t="s">
        <v>207</v>
      </c>
      <c r="AV894" s="13" t="s">
        <v>82</v>
      </c>
      <c r="AW894" s="13" t="s">
        <v>5</v>
      </c>
      <c r="AX894" s="13" t="s">
        <v>74</v>
      </c>
      <c r="AY894" s="206" t="s">
        <v>198</v>
      </c>
    </row>
    <row r="895" spans="2:51" s="14" customFormat="1" ht="11.25">
      <c r="B895" s="207"/>
      <c r="C895" s="208"/>
      <c r="D895" s="192" t="s">
        <v>211</v>
      </c>
      <c r="E895" s="209" t="s">
        <v>20</v>
      </c>
      <c r="F895" s="210" t="s">
        <v>231</v>
      </c>
      <c r="G895" s="208"/>
      <c r="H895" s="211">
        <v>5.66</v>
      </c>
      <c r="I895" s="212"/>
      <c r="J895" s="212"/>
      <c r="K895" s="208"/>
      <c r="L895" s="208"/>
      <c r="M895" s="213"/>
      <c r="N895" s="214"/>
      <c r="O895" s="215"/>
      <c r="P895" s="215"/>
      <c r="Q895" s="215"/>
      <c r="R895" s="215"/>
      <c r="S895" s="215"/>
      <c r="T895" s="215"/>
      <c r="U895" s="215"/>
      <c r="V895" s="215"/>
      <c r="W895" s="215"/>
      <c r="X895" s="216"/>
      <c r="AT895" s="217" t="s">
        <v>211</v>
      </c>
      <c r="AU895" s="217" t="s">
        <v>207</v>
      </c>
      <c r="AV895" s="14" t="s">
        <v>207</v>
      </c>
      <c r="AW895" s="14" t="s">
        <v>5</v>
      </c>
      <c r="AX895" s="14" t="s">
        <v>74</v>
      </c>
      <c r="AY895" s="217" t="s">
        <v>198</v>
      </c>
    </row>
    <row r="896" spans="2:51" s="13" customFormat="1" ht="11.25">
      <c r="B896" s="197"/>
      <c r="C896" s="198"/>
      <c r="D896" s="192" t="s">
        <v>211</v>
      </c>
      <c r="E896" s="199" t="s">
        <v>20</v>
      </c>
      <c r="F896" s="200" t="s">
        <v>323</v>
      </c>
      <c r="G896" s="198"/>
      <c r="H896" s="199" t="s">
        <v>20</v>
      </c>
      <c r="I896" s="201"/>
      <c r="J896" s="201"/>
      <c r="K896" s="198"/>
      <c r="L896" s="198"/>
      <c r="M896" s="202"/>
      <c r="N896" s="203"/>
      <c r="O896" s="204"/>
      <c r="P896" s="204"/>
      <c r="Q896" s="204"/>
      <c r="R896" s="204"/>
      <c r="S896" s="204"/>
      <c r="T896" s="204"/>
      <c r="U896" s="204"/>
      <c r="V896" s="204"/>
      <c r="W896" s="204"/>
      <c r="X896" s="205"/>
      <c r="AT896" s="206" t="s">
        <v>211</v>
      </c>
      <c r="AU896" s="206" t="s">
        <v>207</v>
      </c>
      <c r="AV896" s="13" t="s">
        <v>82</v>
      </c>
      <c r="AW896" s="13" t="s">
        <v>5</v>
      </c>
      <c r="AX896" s="13" t="s">
        <v>74</v>
      </c>
      <c r="AY896" s="206" t="s">
        <v>198</v>
      </c>
    </row>
    <row r="897" spans="2:51" s="13" customFormat="1" ht="11.25">
      <c r="B897" s="197"/>
      <c r="C897" s="198"/>
      <c r="D897" s="192" t="s">
        <v>211</v>
      </c>
      <c r="E897" s="199" t="s">
        <v>20</v>
      </c>
      <c r="F897" s="200" t="s">
        <v>1663</v>
      </c>
      <c r="G897" s="198"/>
      <c r="H897" s="199" t="s">
        <v>20</v>
      </c>
      <c r="I897" s="201"/>
      <c r="J897" s="201"/>
      <c r="K897" s="198"/>
      <c r="L897" s="198"/>
      <c r="M897" s="202"/>
      <c r="N897" s="203"/>
      <c r="O897" s="204"/>
      <c r="P897" s="204"/>
      <c r="Q897" s="204"/>
      <c r="R897" s="204"/>
      <c r="S897" s="204"/>
      <c r="T897" s="204"/>
      <c r="U897" s="204"/>
      <c r="V897" s="204"/>
      <c r="W897" s="204"/>
      <c r="X897" s="205"/>
      <c r="AT897" s="206" t="s">
        <v>211</v>
      </c>
      <c r="AU897" s="206" t="s">
        <v>207</v>
      </c>
      <c r="AV897" s="13" t="s">
        <v>82</v>
      </c>
      <c r="AW897" s="13" t="s">
        <v>5</v>
      </c>
      <c r="AX897" s="13" t="s">
        <v>74</v>
      </c>
      <c r="AY897" s="206" t="s">
        <v>198</v>
      </c>
    </row>
    <row r="898" spans="2:51" s="13" customFormat="1" ht="11.25">
      <c r="B898" s="197"/>
      <c r="C898" s="198"/>
      <c r="D898" s="192" t="s">
        <v>211</v>
      </c>
      <c r="E898" s="199" t="s">
        <v>20</v>
      </c>
      <c r="F898" s="200" t="s">
        <v>324</v>
      </c>
      <c r="G898" s="198"/>
      <c r="H898" s="199" t="s">
        <v>20</v>
      </c>
      <c r="I898" s="201"/>
      <c r="J898" s="201"/>
      <c r="K898" s="198"/>
      <c r="L898" s="198"/>
      <c r="M898" s="202"/>
      <c r="N898" s="203"/>
      <c r="O898" s="204"/>
      <c r="P898" s="204"/>
      <c r="Q898" s="204"/>
      <c r="R898" s="204"/>
      <c r="S898" s="204"/>
      <c r="T898" s="204"/>
      <c r="U898" s="204"/>
      <c r="V898" s="204"/>
      <c r="W898" s="204"/>
      <c r="X898" s="205"/>
      <c r="AT898" s="206" t="s">
        <v>211</v>
      </c>
      <c r="AU898" s="206" t="s">
        <v>207</v>
      </c>
      <c r="AV898" s="13" t="s">
        <v>82</v>
      </c>
      <c r="AW898" s="13" t="s">
        <v>5</v>
      </c>
      <c r="AX898" s="13" t="s">
        <v>74</v>
      </c>
      <c r="AY898" s="206" t="s">
        <v>198</v>
      </c>
    </row>
    <row r="899" spans="2:51" s="13" customFormat="1" ht="11.25">
      <c r="B899" s="197"/>
      <c r="C899" s="198"/>
      <c r="D899" s="192" t="s">
        <v>211</v>
      </c>
      <c r="E899" s="199" t="s">
        <v>20</v>
      </c>
      <c r="F899" s="200" t="s">
        <v>1664</v>
      </c>
      <c r="G899" s="198"/>
      <c r="H899" s="199" t="s">
        <v>20</v>
      </c>
      <c r="I899" s="201"/>
      <c r="J899" s="201"/>
      <c r="K899" s="198"/>
      <c r="L899" s="198"/>
      <c r="M899" s="202"/>
      <c r="N899" s="203"/>
      <c r="O899" s="204"/>
      <c r="P899" s="204"/>
      <c r="Q899" s="204"/>
      <c r="R899" s="204"/>
      <c r="S899" s="204"/>
      <c r="T899" s="204"/>
      <c r="U899" s="204"/>
      <c r="V899" s="204"/>
      <c r="W899" s="204"/>
      <c r="X899" s="205"/>
      <c r="AT899" s="206" t="s">
        <v>211</v>
      </c>
      <c r="AU899" s="206" t="s">
        <v>207</v>
      </c>
      <c r="AV899" s="13" t="s">
        <v>82</v>
      </c>
      <c r="AW899" s="13" t="s">
        <v>5</v>
      </c>
      <c r="AX899" s="13" t="s">
        <v>74</v>
      </c>
      <c r="AY899" s="206" t="s">
        <v>198</v>
      </c>
    </row>
    <row r="900" spans="2:51" s="13" customFormat="1" ht="11.25">
      <c r="B900" s="197"/>
      <c r="C900" s="198"/>
      <c r="D900" s="192" t="s">
        <v>211</v>
      </c>
      <c r="E900" s="199" t="s">
        <v>20</v>
      </c>
      <c r="F900" s="200" t="s">
        <v>232</v>
      </c>
      <c r="G900" s="198"/>
      <c r="H900" s="199" t="s">
        <v>20</v>
      </c>
      <c r="I900" s="201"/>
      <c r="J900" s="201"/>
      <c r="K900" s="198"/>
      <c r="L900" s="198"/>
      <c r="M900" s="202"/>
      <c r="N900" s="203"/>
      <c r="O900" s="204"/>
      <c r="P900" s="204"/>
      <c r="Q900" s="204"/>
      <c r="R900" s="204"/>
      <c r="S900" s="204"/>
      <c r="T900" s="204"/>
      <c r="U900" s="204"/>
      <c r="V900" s="204"/>
      <c r="W900" s="204"/>
      <c r="X900" s="205"/>
      <c r="AT900" s="206" t="s">
        <v>211</v>
      </c>
      <c r="AU900" s="206" t="s">
        <v>207</v>
      </c>
      <c r="AV900" s="13" t="s">
        <v>82</v>
      </c>
      <c r="AW900" s="13" t="s">
        <v>5</v>
      </c>
      <c r="AX900" s="13" t="s">
        <v>74</v>
      </c>
      <c r="AY900" s="206" t="s">
        <v>198</v>
      </c>
    </row>
    <row r="901" spans="2:51" s="14" customFormat="1" ht="11.25">
      <c r="B901" s="207"/>
      <c r="C901" s="208"/>
      <c r="D901" s="192" t="s">
        <v>211</v>
      </c>
      <c r="E901" s="209" t="s">
        <v>20</v>
      </c>
      <c r="F901" s="210" t="s">
        <v>233</v>
      </c>
      <c r="G901" s="208"/>
      <c r="H901" s="211">
        <v>24.73</v>
      </c>
      <c r="I901" s="212"/>
      <c r="J901" s="212"/>
      <c r="K901" s="208"/>
      <c r="L901" s="208"/>
      <c r="M901" s="213"/>
      <c r="N901" s="214"/>
      <c r="O901" s="215"/>
      <c r="P901" s="215"/>
      <c r="Q901" s="215"/>
      <c r="R901" s="215"/>
      <c r="S901" s="215"/>
      <c r="T901" s="215"/>
      <c r="U901" s="215"/>
      <c r="V901" s="215"/>
      <c r="W901" s="215"/>
      <c r="X901" s="216"/>
      <c r="AT901" s="217" t="s">
        <v>211</v>
      </c>
      <c r="AU901" s="217" t="s">
        <v>207</v>
      </c>
      <c r="AV901" s="14" t="s">
        <v>207</v>
      </c>
      <c r="AW901" s="14" t="s">
        <v>5</v>
      </c>
      <c r="AX901" s="14" t="s">
        <v>74</v>
      </c>
      <c r="AY901" s="217" t="s">
        <v>198</v>
      </c>
    </row>
    <row r="902" spans="2:51" s="13" customFormat="1" ht="11.25">
      <c r="B902" s="197"/>
      <c r="C902" s="198"/>
      <c r="D902" s="192" t="s">
        <v>211</v>
      </c>
      <c r="E902" s="199" t="s">
        <v>20</v>
      </c>
      <c r="F902" s="200" t="s">
        <v>323</v>
      </c>
      <c r="G902" s="198"/>
      <c r="H902" s="199" t="s">
        <v>20</v>
      </c>
      <c r="I902" s="201"/>
      <c r="J902" s="201"/>
      <c r="K902" s="198"/>
      <c r="L902" s="198"/>
      <c r="M902" s="202"/>
      <c r="N902" s="203"/>
      <c r="O902" s="204"/>
      <c r="P902" s="204"/>
      <c r="Q902" s="204"/>
      <c r="R902" s="204"/>
      <c r="S902" s="204"/>
      <c r="T902" s="204"/>
      <c r="U902" s="204"/>
      <c r="V902" s="204"/>
      <c r="W902" s="204"/>
      <c r="X902" s="205"/>
      <c r="AT902" s="206" t="s">
        <v>211</v>
      </c>
      <c r="AU902" s="206" t="s">
        <v>207</v>
      </c>
      <c r="AV902" s="13" t="s">
        <v>82</v>
      </c>
      <c r="AW902" s="13" t="s">
        <v>5</v>
      </c>
      <c r="AX902" s="13" t="s">
        <v>74</v>
      </c>
      <c r="AY902" s="206" t="s">
        <v>198</v>
      </c>
    </row>
    <row r="903" spans="2:51" s="13" customFormat="1" ht="11.25">
      <c r="B903" s="197"/>
      <c r="C903" s="198"/>
      <c r="D903" s="192" t="s">
        <v>211</v>
      </c>
      <c r="E903" s="199" t="s">
        <v>20</v>
      </c>
      <c r="F903" s="200" t="s">
        <v>1663</v>
      </c>
      <c r="G903" s="198"/>
      <c r="H903" s="199" t="s">
        <v>20</v>
      </c>
      <c r="I903" s="201"/>
      <c r="J903" s="201"/>
      <c r="K903" s="198"/>
      <c r="L903" s="198"/>
      <c r="M903" s="202"/>
      <c r="N903" s="203"/>
      <c r="O903" s="204"/>
      <c r="P903" s="204"/>
      <c r="Q903" s="204"/>
      <c r="R903" s="204"/>
      <c r="S903" s="204"/>
      <c r="T903" s="204"/>
      <c r="U903" s="204"/>
      <c r="V903" s="204"/>
      <c r="W903" s="204"/>
      <c r="X903" s="205"/>
      <c r="AT903" s="206" t="s">
        <v>211</v>
      </c>
      <c r="AU903" s="206" t="s">
        <v>207</v>
      </c>
      <c r="AV903" s="13" t="s">
        <v>82</v>
      </c>
      <c r="AW903" s="13" t="s">
        <v>5</v>
      </c>
      <c r="AX903" s="13" t="s">
        <v>74</v>
      </c>
      <c r="AY903" s="206" t="s">
        <v>198</v>
      </c>
    </row>
    <row r="904" spans="2:51" s="13" customFormat="1" ht="11.25">
      <c r="B904" s="197"/>
      <c r="C904" s="198"/>
      <c r="D904" s="192" t="s">
        <v>211</v>
      </c>
      <c r="E904" s="199" t="s">
        <v>20</v>
      </c>
      <c r="F904" s="200" t="s">
        <v>324</v>
      </c>
      <c r="G904" s="198"/>
      <c r="H904" s="199" t="s">
        <v>20</v>
      </c>
      <c r="I904" s="201"/>
      <c r="J904" s="201"/>
      <c r="K904" s="198"/>
      <c r="L904" s="198"/>
      <c r="M904" s="202"/>
      <c r="N904" s="203"/>
      <c r="O904" s="204"/>
      <c r="P904" s="204"/>
      <c r="Q904" s="204"/>
      <c r="R904" s="204"/>
      <c r="S904" s="204"/>
      <c r="T904" s="204"/>
      <c r="U904" s="204"/>
      <c r="V904" s="204"/>
      <c r="W904" s="204"/>
      <c r="X904" s="205"/>
      <c r="AT904" s="206" t="s">
        <v>211</v>
      </c>
      <c r="AU904" s="206" t="s">
        <v>207</v>
      </c>
      <c r="AV904" s="13" t="s">
        <v>82</v>
      </c>
      <c r="AW904" s="13" t="s">
        <v>5</v>
      </c>
      <c r="AX904" s="13" t="s">
        <v>74</v>
      </c>
      <c r="AY904" s="206" t="s">
        <v>198</v>
      </c>
    </row>
    <row r="905" spans="2:51" s="13" customFormat="1" ht="11.25">
      <c r="B905" s="197"/>
      <c r="C905" s="198"/>
      <c r="D905" s="192" t="s">
        <v>211</v>
      </c>
      <c r="E905" s="199" t="s">
        <v>20</v>
      </c>
      <c r="F905" s="200" t="s">
        <v>1664</v>
      </c>
      <c r="G905" s="198"/>
      <c r="H905" s="199" t="s">
        <v>20</v>
      </c>
      <c r="I905" s="201"/>
      <c r="J905" s="201"/>
      <c r="K905" s="198"/>
      <c r="L905" s="198"/>
      <c r="M905" s="202"/>
      <c r="N905" s="203"/>
      <c r="O905" s="204"/>
      <c r="P905" s="204"/>
      <c r="Q905" s="204"/>
      <c r="R905" s="204"/>
      <c r="S905" s="204"/>
      <c r="T905" s="204"/>
      <c r="U905" s="204"/>
      <c r="V905" s="204"/>
      <c r="W905" s="204"/>
      <c r="X905" s="205"/>
      <c r="AT905" s="206" t="s">
        <v>211</v>
      </c>
      <c r="AU905" s="206" t="s">
        <v>207</v>
      </c>
      <c r="AV905" s="13" t="s">
        <v>82</v>
      </c>
      <c r="AW905" s="13" t="s">
        <v>5</v>
      </c>
      <c r="AX905" s="13" t="s">
        <v>74</v>
      </c>
      <c r="AY905" s="206" t="s">
        <v>198</v>
      </c>
    </row>
    <row r="906" spans="2:51" s="13" customFormat="1" ht="11.25">
      <c r="B906" s="197"/>
      <c r="C906" s="198"/>
      <c r="D906" s="192" t="s">
        <v>211</v>
      </c>
      <c r="E906" s="199" t="s">
        <v>20</v>
      </c>
      <c r="F906" s="200" t="s">
        <v>234</v>
      </c>
      <c r="G906" s="198"/>
      <c r="H906" s="199" t="s">
        <v>20</v>
      </c>
      <c r="I906" s="201"/>
      <c r="J906" s="201"/>
      <c r="K906" s="198"/>
      <c r="L906" s="198"/>
      <c r="M906" s="202"/>
      <c r="N906" s="203"/>
      <c r="O906" s="204"/>
      <c r="P906" s="204"/>
      <c r="Q906" s="204"/>
      <c r="R906" s="204"/>
      <c r="S906" s="204"/>
      <c r="T906" s="204"/>
      <c r="U906" s="204"/>
      <c r="V906" s="204"/>
      <c r="W906" s="204"/>
      <c r="X906" s="205"/>
      <c r="AT906" s="206" t="s">
        <v>211</v>
      </c>
      <c r="AU906" s="206" t="s">
        <v>207</v>
      </c>
      <c r="AV906" s="13" t="s">
        <v>82</v>
      </c>
      <c r="AW906" s="13" t="s">
        <v>5</v>
      </c>
      <c r="AX906" s="13" t="s">
        <v>74</v>
      </c>
      <c r="AY906" s="206" t="s">
        <v>198</v>
      </c>
    </row>
    <row r="907" spans="2:51" s="14" customFormat="1" ht="11.25">
      <c r="B907" s="207"/>
      <c r="C907" s="208"/>
      <c r="D907" s="192" t="s">
        <v>211</v>
      </c>
      <c r="E907" s="209" t="s">
        <v>20</v>
      </c>
      <c r="F907" s="210" t="s">
        <v>235</v>
      </c>
      <c r="G907" s="208"/>
      <c r="H907" s="211">
        <v>14.6</v>
      </c>
      <c r="I907" s="212"/>
      <c r="J907" s="212"/>
      <c r="K907" s="208"/>
      <c r="L907" s="208"/>
      <c r="M907" s="213"/>
      <c r="N907" s="214"/>
      <c r="O907" s="215"/>
      <c r="P907" s="215"/>
      <c r="Q907" s="215"/>
      <c r="R907" s="215"/>
      <c r="S907" s="215"/>
      <c r="T907" s="215"/>
      <c r="U907" s="215"/>
      <c r="V907" s="215"/>
      <c r="W907" s="215"/>
      <c r="X907" s="216"/>
      <c r="AT907" s="217" t="s">
        <v>211</v>
      </c>
      <c r="AU907" s="217" t="s">
        <v>207</v>
      </c>
      <c r="AV907" s="14" t="s">
        <v>207</v>
      </c>
      <c r="AW907" s="14" t="s">
        <v>5</v>
      </c>
      <c r="AX907" s="14" t="s">
        <v>74</v>
      </c>
      <c r="AY907" s="217" t="s">
        <v>198</v>
      </c>
    </row>
    <row r="908" spans="2:51" s="13" customFormat="1" ht="11.25">
      <c r="B908" s="197"/>
      <c r="C908" s="198"/>
      <c r="D908" s="192" t="s">
        <v>211</v>
      </c>
      <c r="E908" s="199" t="s">
        <v>20</v>
      </c>
      <c r="F908" s="200" t="s">
        <v>323</v>
      </c>
      <c r="G908" s="198"/>
      <c r="H908" s="199" t="s">
        <v>20</v>
      </c>
      <c r="I908" s="201"/>
      <c r="J908" s="201"/>
      <c r="K908" s="198"/>
      <c r="L908" s="198"/>
      <c r="M908" s="202"/>
      <c r="N908" s="203"/>
      <c r="O908" s="204"/>
      <c r="P908" s="204"/>
      <c r="Q908" s="204"/>
      <c r="R908" s="204"/>
      <c r="S908" s="204"/>
      <c r="T908" s="204"/>
      <c r="U908" s="204"/>
      <c r="V908" s="204"/>
      <c r="W908" s="204"/>
      <c r="X908" s="205"/>
      <c r="AT908" s="206" t="s">
        <v>211</v>
      </c>
      <c r="AU908" s="206" t="s">
        <v>207</v>
      </c>
      <c r="AV908" s="13" t="s">
        <v>82</v>
      </c>
      <c r="AW908" s="13" t="s">
        <v>5</v>
      </c>
      <c r="AX908" s="13" t="s">
        <v>74</v>
      </c>
      <c r="AY908" s="206" t="s">
        <v>198</v>
      </c>
    </row>
    <row r="909" spans="2:51" s="13" customFormat="1" ht="11.25">
      <c r="B909" s="197"/>
      <c r="C909" s="198"/>
      <c r="D909" s="192" t="s">
        <v>211</v>
      </c>
      <c r="E909" s="199" t="s">
        <v>20</v>
      </c>
      <c r="F909" s="200" t="s">
        <v>1663</v>
      </c>
      <c r="G909" s="198"/>
      <c r="H909" s="199" t="s">
        <v>20</v>
      </c>
      <c r="I909" s="201"/>
      <c r="J909" s="201"/>
      <c r="K909" s="198"/>
      <c r="L909" s="198"/>
      <c r="M909" s="202"/>
      <c r="N909" s="203"/>
      <c r="O909" s="204"/>
      <c r="P909" s="204"/>
      <c r="Q909" s="204"/>
      <c r="R909" s="204"/>
      <c r="S909" s="204"/>
      <c r="T909" s="204"/>
      <c r="U909" s="204"/>
      <c r="V909" s="204"/>
      <c r="W909" s="204"/>
      <c r="X909" s="205"/>
      <c r="AT909" s="206" t="s">
        <v>211</v>
      </c>
      <c r="AU909" s="206" t="s">
        <v>207</v>
      </c>
      <c r="AV909" s="13" t="s">
        <v>82</v>
      </c>
      <c r="AW909" s="13" t="s">
        <v>5</v>
      </c>
      <c r="AX909" s="13" t="s">
        <v>74</v>
      </c>
      <c r="AY909" s="206" t="s">
        <v>198</v>
      </c>
    </row>
    <row r="910" spans="2:51" s="13" customFormat="1" ht="11.25">
      <c r="B910" s="197"/>
      <c r="C910" s="198"/>
      <c r="D910" s="192" t="s">
        <v>211</v>
      </c>
      <c r="E910" s="199" t="s">
        <v>20</v>
      </c>
      <c r="F910" s="200" t="s">
        <v>324</v>
      </c>
      <c r="G910" s="198"/>
      <c r="H910" s="199" t="s">
        <v>20</v>
      </c>
      <c r="I910" s="201"/>
      <c r="J910" s="201"/>
      <c r="K910" s="198"/>
      <c r="L910" s="198"/>
      <c r="M910" s="202"/>
      <c r="N910" s="203"/>
      <c r="O910" s="204"/>
      <c r="P910" s="204"/>
      <c r="Q910" s="204"/>
      <c r="R910" s="204"/>
      <c r="S910" s="204"/>
      <c r="T910" s="204"/>
      <c r="U910" s="204"/>
      <c r="V910" s="204"/>
      <c r="W910" s="204"/>
      <c r="X910" s="205"/>
      <c r="AT910" s="206" t="s">
        <v>211</v>
      </c>
      <c r="AU910" s="206" t="s">
        <v>207</v>
      </c>
      <c r="AV910" s="13" t="s">
        <v>82</v>
      </c>
      <c r="AW910" s="13" t="s">
        <v>5</v>
      </c>
      <c r="AX910" s="13" t="s">
        <v>74</v>
      </c>
      <c r="AY910" s="206" t="s">
        <v>198</v>
      </c>
    </row>
    <row r="911" spans="2:51" s="13" customFormat="1" ht="11.25">
      <c r="B911" s="197"/>
      <c r="C911" s="198"/>
      <c r="D911" s="192" t="s">
        <v>211</v>
      </c>
      <c r="E911" s="199" t="s">
        <v>20</v>
      </c>
      <c r="F911" s="200" t="s">
        <v>1664</v>
      </c>
      <c r="G911" s="198"/>
      <c r="H911" s="199" t="s">
        <v>20</v>
      </c>
      <c r="I911" s="201"/>
      <c r="J911" s="201"/>
      <c r="K911" s="198"/>
      <c r="L911" s="198"/>
      <c r="M911" s="202"/>
      <c r="N911" s="203"/>
      <c r="O911" s="204"/>
      <c r="P911" s="204"/>
      <c r="Q911" s="204"/>
      <c r="R911" s="204"/>
      <c r="S911" s="204"/>
      <c r="T911" s="204"/>
      <c r="U911" s="204"/>
      <c r="V911" s="204"/>
      <c r="W911" s="204"/>
      <c r="X911" s="205"/>
      <c r="AT911" s="206" t="s">
        <v>211</v>
      </c>
      <c r="AU911" s="206" t="s">
        <v>207</v>
      </c>
      <c r="AV911" s="13" t="s">
        <v>82</v>
      </c>
      <c r="AW911" s="13" t="s">
        <v>5</v>
      </c>
      <c r="AX911" s="13" t="s">
        <v>74</v>
      </c>
      <c r="AY911" s="206" t="s">
        <v>198</v>
      </c>
    </row>
    <row r="912" spans="2:51" s="13" customFormat="1" ht="11.25">
      <c r="B912" s="197"/>
      <c r="C912" s="198"/>
      <c r="D912" s="192" t="s">
        <v>211</v>
      </c>
      <c r="E912" s="199" t="s">
        <v>20</v>
      </c>
      <c r="F912" s="200" t="s">
        <v>236</v>
      </c>
      <c r="G912" s="198"/>
      <c r="H912" s="199" t="s">
        <v>20</v>
      </c>
      <c r="I912" s="201"/>
      <c r="J912" s="201"/>
      <c r="K912" s="198"/>
      <c r="L912" s="198"/>
      <c r="M912" s="202"/>
      <c r="N912" s="203"/>
      <c r="O912" s="204"/>
      <c r="P912" s="204"/>
      <c r="Q912" s="204"/>
      <c r="R912" s="204"/>
      <c r="S912" s="204"/>
      <c r="T912" s="204"/>
      <c r="U912" s="204"/>
      <c r="V912" s="204"/>
      <c r="W912" s="204"/>
      <c r="X912" s="205"/>
      <c r="AT912" s="206" t="s">
        <v>211</v>
      </c>
      <c r="AU912" s="206" t="s">
        <v>207</v>
      </c>
      <c r="AV912" s="13" t="s">
        <v>82</v>
      </c>
      <c r="AW912" s="13" t="s">
        <v>5</v>
      </c>
      <c r="AX912" s="13" t="s">
        <v>74</v>
      </c>
      <c r="AY912" s="206" t="s">
        <v>198</v>
      </c>
    </row>
    <row r="913" spans="2:51" s="14" customFormat="1" ht="11.25">
      <c r="B913" s="207"/>
      <c r="C913" s="208"/>
      <c r="D913" s="192" t="s">
        <v>211</v>
      </c>
      <c r="E913" s="209" t="s">
        <v>20</v>
      </c>
      <c r="F913" s="210" t="s">
        <v>237</v>
      </c>
      <c r="G913" s="208"/>
      <c r="H913" s="211">
        <v>18.989999999999998</v>
      </c>
      <c r="I913" s="212"/>
      <c r="J913" s="212"/>
      <c r="K913" s="208"/>
      <c r="L913" s="208"/>
      <c r="M913" s="213"/>
      <c r="N913" s="214"/>
      <c r="O913" s="215"/>
      <c r="P913" s="215"/>
      <c r="Q913" s="215"/>
      <c r="R913" s="215"/>
      <c r="S913" s="215"/>
      <c r="T913" s="215"/>
      <c r="U913" s="215"/>
      <c r="V913" s="215"/>
      <c r="W913" s="215"/>
      <c r="X913" s="216"/>
      <c r="AT913" s="217" t="s">
        <v>211</v>
      </c>
      <c r="AU913" s="217" t="s">
        <v>207</v>
      </c>
      <c r="AV913" s="14" t="s">
        <v>207</v>
      </c>
      <c r="AW913" s="14" t="s">
        <v>5</v>
      </c>
      <c r="AX913" s="14" t="s">
        <v>74</v>
      </c>
      <c r="AY913" s="217" t="s">
        <v>198</v>
      </c>
    </row>
    <row r="914" spans="2:51" s="13" customFormat="1" ht="11.25">
      <c r="B914" s="197"/>
      <c r="C914" s="198"/>
      <c r="D914" s="192" t="s">
        <v>211</v>
      </c>
      <c r="E914" s="199" t="s">
        <v>20</v>
      </c>
      <c r="F914" s="200" t="s">
        <v>323</v>
      </c>
      <c r="G914" s="198"/>
      <c r="H914" s="199" t="s">
        <v>20</v>
      </c>
      <c r="I914" s="201"/>
      <c r="J914" s="201"/>
      <c r="K914" s="198"/>
      <c r="L914" s="198"/>
      <c r="M914" s="202"/>
      <c r="N914" s="203"/>
      <c r="O914" s="204"/>
      <c r="P914" s="204"/>
      <c r="Q914" s="204"/>
      <c r="R914" s="204"/>
      <c r="S914" s="204"/>
      <c r="T914" s="204"/>
      <c r="U914" s="204"/>
      <c r="V914" s="204"/>
      <c r="W914" s="204"/>
      <c r="X914" s="205"/>
      <c r="AT914" s="206" t="s">
        <v>211</v>
      </c>
      <c r="AU914" s="206" t="s">
        <v>207</v>
      </c>
      <c r="AV914" s="13" t="s">
        <v>82</v>
      </c>
      <c r="AW914" s="13" t="s">
        <v>5</v>
      </c>
      <c r="AX914" s="13" t="s">
        <v>74</v>
      </c>
      <c r="AY914" s="206" t="s">
        <v>198</v>
      </c>
    </row>
    <row r="915" spans="2:51" s="13" customFormat="1" ht="11.25">
      <c r="B915" s="197"/>
      <c r="C915" s="198"/>
      <c r="D915" s="192" t="s">
        <v>211</v>
      </c>
      <c r="E915" s="199" t="s">
        <v>20</v>
      </c>
      <c r="F915" s="200" t="s">
        <v>1663</v>
      </c>
      <c r="G915" s="198"/>
      <c r="H915" s="199" t="s">
        <v>20</v>
      </c>
      <c r="I915" s="201"/>
      <c r="J915" s="201"/>
      <c r="K915" s="198"/>
      <c r="L915" s="198"/>
      <c r="M915" s="202"/>
      <c r="N915" s="203"/>
      <c r="O915" s="204"/>
      <c r="P915" s="204"/>
      <c r="Q915" s="204"/>
      <c r="R915" s="204"/>
      <c r="S915" s="204"/>
      <c r="T915" s="204"/>
      <c r="U915" s="204"/>
      <c r="V915" s="204"/>
      <c r="W915" s="204"/>
      <c r="X915" s="205"/>
      <c r="AT915" s="206" t="s">
        <v>211</v>
      </c>
      <c r="AU915" s="206" t="s">
        <v>207</v>
      </c>
      <c r="AV915" s="13" t="s">
        <v>82</v>
      </c>
      <c r="AW915" s="13" t="s">
        <v>5</v>
      </c>
      <c r="AX915" s="13" t="s">
        <v>74</v>
      </c>
      <c r="AY915" s="206" t="s">
        <v>198</v>
      </c>
    </row>
    <row r="916" spans="2:51" s="13" customFormat="1" ht="11.25">
      <c r="B916" s="197"/>
      <c r="C916" s="198"/>
      <c r="D916" s="192" t="s">
        <v>211</v>
      </c>
      <c r="E916" s="199" t="s">
        <v>20</v>
      </c>
      <c r="F916" s="200" t="s">
        <v>324</v>
      </c>
      <c r="G916" s="198"/>
      <c r="H916" s="199" t="s">
        <v>20</v>
      </c>
      <c r="I916" s="201"/>
      <c r="J916" s="201"/>
      <c r="K916" s="198"/>
      <c r="L916" s="198"/>
      <c r="M916" s="202"/>
      <c r="N916" s="203"/>
      <c r="O916" s="204"/>
      <c r="P916" s="204"/>
      <c r="Q916" s="204"/>
      <c r="R916" s="204"/>
      <c r="S916" s="204"/>
      <c r="T916" s="204"/>
      <c r="U916" s="204"/>
      <c r="V916" s="204"/>
      <c r="W916" s="204"/>
      <c r="X916" s="205"/>
      <c r="AT916" s="206" t="s">
        <v>211</v>
      </c>
      <c r="AU916" s="206" t="s">
        <v>207</v>
      </c>
      <c r="AV916" s="13" t="s">
        <v>82</v>
      </c>
      <c r="AW916" s="13" t="s">
        <v>5</v>
      </c>
      <c r="AX916" s="13" t="s">
        <v>74</v>
      </c>
      <c r="AY916" s="206" t="s">
        <v>198</v>
      </c>
    </row>
    <row r="917" spans="2:51" s="13" customFormat="1" ht="11.25">
      <c r="B917" s="197"/>
      <c r="C917" s="198"/>
      <c r="D917" s="192" t="s">
        <v>211</v>
      </c>
      <c r="E917" s="199" t="s">
        <v>20</v>
      </c>
      <c r="F917" s="200" t="s">
        <v>1664</v>
      </c>
      <c r="G917" s="198"/>
      <c r="H917" s="199" t="s">
        <v>20</v>
      </c>
      <c r="I917" s="201"/>
      <c r="J917" s="201"/>
      <c r="K917" s="198"/>
      <c r="L917" s="198"/>
      <c r="M917" s="202"/>
      <c r="N917" s="203"/>
      <c r="O917" s="204"/>
      <c r="P917" s="204"/>
      <c r="Q917" s="204"/>
      <c r="R917" s="204"/>
      <c r="S917" s="204"/>
      <c r="T917" s="204"/>
      <c r="U917" s="204"/>
      <c r="V917" s="204"/>
      <c r="W917" s="204"/>
      <c r="X917" s="205"/>
      <c r="AT917" s="206" t="s">
        <v>211</v>
      </c>
      <c r="AU917" s="206" t="s">
        <v>207</v>
      </c>
      <c r="AV917" s="13" t="s">
        <v>82</v>
      </c>
      <c r="AW917" s="13" t="s">
        <v>5</v>
      </c>
      <c r="AX917" s="13" t="s">
        <v>74</v>
      </c>
      <c r="AY917" s="206" t="s">
        <v>198</v>
      </c>
    </row>
    <row r="918" spans="2:51" s="13" customFormat="1" ht="11.25">
      <c r="B918" s="197"/>
      <c r="C918" s="198"/>
      <c r="D918" s="192" t="s">
        <v>211</v>
      </c>
      <c r="E918" s="199" t="s">
        <v>20</v>
      </c>
      <c r="F918" s="200" t="s">
        <v>238</v>
      </c>
      <c r="G918" s="198"/>
      <c r="H918" s="199" t="s">
        <v>20</v>
      </c>
      <c r="I918" s="201"/>
      <c r="J918" s="201"/>
      <c r="K918" s="198"/>
      <c r="L918" s="198"/>
      <c r="M918" s="202"/>
      <c r="N918" s="203"/>
      <c r="O918" s="204"/>
      <c r="P918" s="204"/>
      <c r="Q918" s="204"/>
      <c r="R918" s="204"/>
      <c r="S918" s="204"/>
      <c r="T918" s="204"/>
      <c r="U918" s="204"/>
      <c r="V918" s="204"/>
      <c r="W918" s="204"/>
      <c r="X918" s="205"/>
      <c r="AT918" s="206" t="s">
        <v>211</v>
      </c>
      <c r="AU918" s="206" t="s">
        <v>207</v>
      </c>
      <c r="AV918" s="13" t="s">
        <v>82</v>
      </c>
      <c r="AW918" s="13" t="s">
        <v>5</v>
      </c>
      <c r="AX918" s="13" t="s">
        <v>74</v>
      </c>
      <c r="AY918" s="206" t="s">
        <v>198</v>
      </c>
    </row>
    <row r="919" spans="2:51" s="14" customFormat="1" ht="11.25">
      <c r="B919" s="207"/>
      <c r="C919" s="208"/>
      <c r="D919" s="192" t="s">
        <v>211</v>
      </c>
      <c r="E919" s="209" t="s">
        <v>20</v>
      </c>
      <c r="F919" s="210" t="s">
        <v>239</v>
      </c>
      <c r="G919" s="208"/>
      <c r="H919" s="211">
        <v>22.73</v>
      </c>
      <c r="I919" s="212"/>
      <c r="J919" s="212"/>
      <c r="K919" s="208"/>
      <c r="L919" s="208"/>
      <c r="M919" s="213"/>
      <c r="N919" s="214"/>
      <c r="O919" s="215"/>
      <c r="P919" s="215"/>
      <c r="Q919" s="215"/>
      <c r="R919" s="215"/>
      <c r="S919" s="215"/>
      <c r="T919" s="215"/>
      <c r="U919" s="215"/>
      <c r="V919" s="215"/>
      <c r="W919" s="215"/>
      <c r="X919" s="216"/>
      <c r="AT919" s="217" t="s">
        <v>211</v>
      </c>
      <c r="AU919" s="217" t="s">
        <v>207</v>
      </c>
      <c r="AV919" s="14" t="s">
        <v>207</v>
      </c>
      <c r="AW919" s="14" t="s">
        <v>5</v>
      </c>
      <c r="AX919" s="14" t="s">
        <v>74</v>
      </c>
      <c r="AY919" s="217" t="s">
        <v>198</v>
      </c>
    </row>
    <row r="920" spans="2:51" s="13" customFormat="1" ht="11.25">
      <c r="B920" s="197"/>
      <c r="C920" s="198"/>
      <c r="D920" s="192" t="s">
        <v>211</v>
      </c>
      <c r="E920" s="199" t="s">
        <v>20</v>
      </c>
      <c r="F920" s="200" t="s">
        <v>323</v>
      </c>
      <c r="G920" s="198"/>
      <c r="H920" s="199" t="s">
        <v>20</v>
      </c>
      <c r="I920" s="201"/>
      <c r="J920" s="201"/>
      <c r="K920" s="198"/>
      <c r="L920" s="198"/>
      <c r="M920" s="202"/>
      <c r="N920" s="203"/>
      <c r="O920" s="204"/>
      <c r="P920" s="204"/>
      <c r="Q920" s="204"/>
      <c r="R920" s="204"/>
      <c r="S920" s="204"/>
      <c r="T920" s="204"/>
      <c r="U920" s="204"/>
      <c r="V920" s="204"/>
      <c r="W920" s="204"/>
      <c r="X920" s="205"/>
      <c r="AT920" s="206" t="s">
        <v>211</v>
      </c>
      <c r="AU920" s="206" t="s">
        <v>207</v>
      </c>
      <c r="AV920" s="13" t="s">
        <v>82</v>
      </c>
      <c r="AW920" s="13" t="s">
        <v>5</v>
      </c>
      <c r="AX920" s="13" t="s">
        <v>74</v>
      </c>
      <c r="AY920" s="206" t="s">
        <v>198</v>
      </c>
    </row>
    <row r="921" spans="2:51" s="13" customFormat="1" ht="11.25">
      <c r="B921" s="197"/>
      <c r="C921" s="198"/>
      <c r="D921" s="192" t="s">
        <v>211</v>
      </c>
      <c r="E921" s="199" t="s">
        <v>20</v>
      </c>
      <c r="F921" s="200" t="s">
        <v>1663</v>
      </c>
      <c r="G921" s="198"/>
      <c r="H921" s="199" t="s">
        <v>20</v>
      </c>
      <c r="I921" s="201"/>
      <c r="J921" s="201"/>
      <c r="K921" s="198"/>
      <c r="L921" s="198"/>
      <c r="M921" s="202"/>
      <c r="N921" s="203"/>
      <c r="O921" s="204"/>
      <c r="P921" s="204"/>
      <c r="Q921" s="204"/>
      <c r="R921" s="204"/>
      <c r="S921" s="204"/>
      <c r="T921" s="204"/>
      <c r="U921" s="204"/>
      <c r="V921" s="204"/>
      <c r="W921" s="204"/>
      <c r="X921" s="205"/>
      <c r="AT921" s="206" t="s">
        <v>211</v>
      </c>
      <c r="AU921" s="206" t="s">
        <v>207</v>
      </c>
      <c r="AV921" s="13" t="s">
        <v>82</v>
      </c>
      <c r="AW921" s="13" t="s">
        <v>5</v>
      </c>
      <c r="AX921" s="13" t="s">
        <v>74</v>
      </c>
      <c r="AY921" s="206" t="s">
        <v>198</v>
      </c>
    </row>
    <row r="922" spans="2:51" s="13" customFormat="1" ht="11.25">
      <c r="B922" s="197"/>
      <c r="C922" s="198"/>
      <c r="D922" s="192" t="s">
        <v>211</v>
      </c>
      <c r="E922" s="199" t="s">
        <v>20</v>
      </c>
      <c r="F922" s="200" t="s">
        <v>324</v>
      </c>
      <c r="G922" s="198"/>
      <c r="H922" s="199" t="s">
        <v>20</v>
      </c>
      <c r="I922" s="201"/>
      <c r="J922" s="201"/>
      <c r="K922" s="198"/>
      <c r="L922" s="198"/>
      <c r="M922" s="202"/>
      <c r="N922" s="203"/>
      <c r="O922" s="204"/>
      <c r="P922" s="204"/>
      <c r="Q922" s="204"/>
      <c r="R922" s="204"/>
      <c r="S922" s="204"/>
      <c r="T922" s="204"/>
      <c r="U922" s="204"/>
      <c r="V922" s="204"/>
      <c r="W922" s="204"/>
      <c r="X922" s="205"/>
      <c r="AT922" s="206" t="s">
        <v>211</v>
      </c>
      <c r="AU922" s="206" t="s">
        <v>207</v>
      </c>
      <c r="AV922" s="13" t="s">
        <v>82</v>
      </c>
      <c r="AW922" s="13" t="s">
        <v>5</v>
      </c>
      <c r="AX922" s="13" t="s">
        <v>74</v>
      </c>
      <c r="AY922" s="206" t="s">
        <v>198</v>
      </c>
    </row>
    <row r="923" spans="2:51" s="13" customFormat="1" ht="11.25">
      <c r="B923" s="197"/>
      <c r="C923" s="198"/>
      <c r="D923" s="192" t="s">
        <v>211</v>
      </c>
      <c r="E923" s="199" t="s">
        <v>20</v>
      </c>
      <c r="F923" s="200" t="s">
        <v>1664</v>
      </c>
      <c r="G923" s="198"/>
      <c r="H923" s="199" t="s">
        <v>20</v>
      </c>
      <c r="I923" s="201"/>
      <c r="J923" s="201"/>
      <c r="K923" s="198"/>
      <c r="L923" s="198"/>
      <c r="M923" s="202"/>
      <c r="N923" s="203"/>
      <c r="O923" s="204"/>
      <c r="P923" s="204"/>
      <c r="Q923" s="204"/>
      <c r="R923" s="204"/>
      <c r="S923" s="204"/>
      <c r="T923" s="204"/>
      <c r="U923" s="204"/>
      <c r="V923" s="204"/>
      <c r="W923" s="204"/>
      <c r="X923" s="205"/>
      <c r="AT923" s="206" t="s">
        <v>211</v>
      </c>
      <c r="AU923" s="206" t="s">
        <v>207</v>
      </c>
      <c r="AV923" s="13" t="s">
        <v>82</v>
      </c>
      <c r="AW923" s="13" t="s">
        <v>5</v>
      </c>
      <c r="AX923" s="13" t="s">
        <v>74</v>
      </c>
      <c r="AY923" s="206" t="s">
        <v>198</v>
      </c>
    </row>
    <row r="924" spans="2:51" s="13" customFormat="1" ht="11.25">
      <c r="B924" s="197"/>
      <c r="C924" s="198"/>
      <c r="D924" s="192" t="s">
        <v>211</v>
      </c>
      <c r="E924" s="199" t="s">
        <v>20</v>
      </c>
      <c r="F924" s="200" t="s">
        <v>240</v>
      </c>
      <c r="G924" s="198"/>
      <c r="H924" s="199" t="s">
        <v>20</v>
      </c>
      <c r="I924" s="201"/>
      <c r="J924" s="201"/>
      <c r="K924" s="198"/>
      <c r="L924" s="198"/>
      <c r="M924" s="202"/>
      <c r="N924" s="203"/>
      <c r="O924" s="204"/>
      <c r="P924" s="204"/>
      <c r="Q924" s="204"/>
      <c r="R924" s="204"/>
      <c r="S924" s="204"/>
      <c r="T924" s="204"/>
      <c r="U924" s="204"/>
      <c r="V924" s="204"/>
      <c r="W924" s="204"/>
      <c r="X924" s="205"/>
      <c r="AT924" s="206" t="s">
        <v>211</v>
      </c>
      <c r="AU924" s="206" t="s">
        <v>207</v>
      </c>
      <c r="AV924" s="13" t="s">
        <v>82</v>
      </c>
      <c r="AW924" s="13" t="s">
        <v>5</v>
      </c>
      <c r="AX924" s="13" t="s">
        <v>74</v>
      </c>
      <c r="AY924" s="206" t="s">
        <v>198</v>
      </c>
    </row>
    <row r="925" spans="2:51" s="14" customFormat="1" ht="11.25">
      <c r="B925" s="207"/>
      <c r="C925" s="208"/>
      <c r="D925" s="192" t="s">
        <v>211</v>
      </c>
      <c r="E925" s="209" t="s">
        <v>20</v>
      </c>
      <c r="F925" s="210" t="s">
        <v>235</v>
      </c>
      <c r="G925" s="208"/>
      <c r="H925" s="211">
        <v>14.6</v>
      </c>
      <c r="I925" s="212"/>
      <c r="J925" s="212"/>
      <c r="K925" s="208"/>
      <c r="L925" s="208"/>
      <c r="M925" s="213"/>
      <c r="N925" s="214"/>
      <c r="O925" s="215"/>
      <c r="P925" s="215"/>
      <c r="Q925" s="215"/>
      <c r="R925" s="215"/>
      <c r="S925" s="215"/>
      <c r="T925" s="215"/>
      <c r="U925" s="215"/>
      <c r="V925" s="215"/>
      <c r="W925" s="215"/>
      <c r="X925" s="216"/>
      <c r="AT925" s="217" t="s">
        <v>211</v>
      </c>
      <c r="AU925" s="217" t="s">
        <v>207</v>
      </c>
      <c r="AV925" s="14" t="s">
        <v>207</v>
      </c>
      <c r="AW925" s="14" t="s">
        <v>5</v>
      </c>
      <c r="AX925" s="14" t="s">
        <v>74</v>
      </c>
      <c r="AY925" s="217" t="s">
        <v>198</v>
      </c>
    </row>
    <row r="926" spans="2:51" s="13" customFormat="1" ht="11.25">
      <c r="B926" s="197"/>
      <c r="C926" s="198"/>
      <c r="D926" s="192" t="s">
        <v>211</v>
      </c>
      <c r="E926" s="199" t="s">
        <v>20</v>
      </c>
      <c r="F926" s="200" t="s">
        <v>323</v>
      </c>
      <c r="G926" s="198"/>
      <c r="H926" s="199" t="s">
        <v>20</v>
      </c>
      <c r="I926" s="201"/>
      <c r="J926" s="201"/>
      <c r="K926" s="198"/>
      <c r="L926" s="198"/>
      <c r="M926" s="202"/>
      <c r="N926" s="203"/>
      <c r="O926" s="204"/>
      <c r="P926" s="204"/>
      <c r="Q926" s="204"/>
      <c r="R926" s="204"/>
      <c r="S926" s="204"/>
      <c r="T926" s="204"/>
      <c r="U926" s="204"/>
      <c r="V926" s="204"/>
      <c r="W926" s="204"/>
      <c r="X926" s="205"/>
      <c r="AT926" s="206" t="s">
        <v>211</v>
      </c>
      <c r="AU926" s="206" t="s">
        <v>207</v>
      </c>
      <c r="AV926" s="13" t="s">
        <v>82</v>
      </c>
      <c r="AW926" s="13" t="s">
        <v>5</v>
      </c>
      <c r="AX926" s="13" t="s">
        <v>74</v>
      </c>
      <c r="AY926" s="206" t="s">
        <v>198</v>
      </c>
    </row>
    <row r="927" spans="2:51" s="13" customFormat="1" ht="11.25">
      <c r="B927" s="197"/>
      <c r="C927" s="198"/>
      <c r="D927" s="192" t="s">
        <v>211</v>
      </c>
      <c r="E927" s="199" t="s">
        <v>20</v>
      </c>
      <c r="F927" s="200" t="s">
        <v>1663</v>
      </c>
      <c r="G927" s="198"/>
      <c r="H927" s="199" t="s">
        <v>20</v>
      </c>
      <c r="I927" s="201"/>
      <c r="J927" s="201"/>
      <c r="K927" s="198"/>
      <c r="L927" s="198"/>
      <c r="M927" s="202"/>
      <c r="N927" s="203"/>
      <c r="O927" s="204"/>
      <c r="P927" s="204"/>
      <c r="Q927" s="204"/>
      <c r="R927" s="204"/>
      <c r="S927" s="204"/>
      <c r="T927" s="204"/>
      <c r="U927" s="204"/>
      <c r="V927" s="204"/>
      <c r="W927" s="204"/>
      <c r="X927" s="205"/>
      <c r="AT927" s="206" t="s">
        <v>211</v>
      </c>
      <c r="AU927" s="206" t="s">
        <v>207</v>
      </c>
      <c r="AV927" s="13" t="s">
        <v>82</v>
      </c>
      <c r="AW927" s="13" t="s">
        <v>5</v>
      </c>
      <c r="AX927" s="13" t="s">
        <v>74</v>
      </c>
      <c r="AY927" s="206" t="s">
        <v>198</v>
      </c>
    </row>
    <row r="928" spans="2:51" s="13" customFormat="1" ht="11.25">
      <c r="B928" s="197"/>
      <c r="C928" s="198"/>
      <c r="D928" s="192" t="s">
        <v>211</v>
      </c>
      <c r="E928" s="199" t="s">
        <v>20</v>
      </c>
      <c r="F928" s="200" t="s">
        <v>324</v>
      </c>
      <c r="G928" s="198"/>
      <c r="H928" s="199" t="s">
        <v>20</v>
      </c>
      <c r="I928" s="201"/>
      <c r="J928" s="201"/>
      <c r="K928" s="198"/>
      <c r="L928" s="198"/>
      <c r="M928" s="202"/>
      <c r="N928" s="203"/>
      <c r="O928" s="204"/>
      <c r="P928" s="204"/>
      <c r="Q928" s="204"/>
      <c r="R928" s="204"/>
      <c r="S928" s="204"/>
      <c r="T928" s="204"/>
      <c r="U928" s="204"/>
      <c r="V928" s="204"/>
      <c r="W928" s="204"/>
      <c r="X928" s="205"/>
      <c r="AT928" s="206" t="s">
        <v>211</v>
      </c>
      <c r="AU928" s="206" t="s">
        <v>207</v>
      </c>
      <c r="AV928" s="13" t="s">
        <v>82</v>
      </c>
      <c r="AW928" s="13" t="s">
        <v>5</v>
      </c>
      <c r="AX928" s="13" t="s">
        <v>74</v>
      </c>
      <c r="AY928" s="206" t="s">
        <v>198</v>
      </c>
    </row>
    <row r="929" spans="1:65" s="13" customFormat="1" ht="11.25">
      <c r="B929" s="197"/>
      <c r="C929" s="198"/>
      <c r="D929" s="192" t="s">
        <v>211</v>
      </c>
      <c r="E929" s="199" t="s">
        <v>20</v>
      </c>
      <c r="F929" s="200" t="s">
        <v>1664</v>
      </c>
      <c r="G929" s="198"/>
      <c r="H929" s="199" t="s">
        <v>20</v>
      </c>
      <c r="I929" s="201"/>
      <c r="J929" s="201"/>
      <c r="K929" s="198"/>
      <c r="L929" s="198"/>
      <c r="M929" s="202"/>
      <c r="N929" s="203"/>
      <c r="O929" s="204"/>
      <c r="P929" s="204"/>
      <c r="Q929" s="204"/>
      <c r="R929" s="204"/>
      <c r="S929" s="204"/>
      <c r="T929" s="204"/>
      <c r="U929" s="204"/>
      <c r="V929" s="204"/>
      <c r="W929" s="204"/>
      <c r="X929" s="205"/>
      <c r="AT929" s="206" t="s">
        <v>211</v>
      </c>
      <c r="AU929" s="206" t="s">
        <v>207</v>
      </c>
      <c r="AV929" s="13" t="s">
        <v>82</v>
      </c>
      <c r="AW929" s="13" t="s">
        <v>5</v>
      </c>
      <c r="AX929" s="13" t="s">
        <v>74</v>
      </c>
      <c r="AY929" s="206" t="s">
        <v>198</v>
      </c>
    </row>
    <row r="930" spans="1:65" s="13" customFormat="1" ht="11.25">
      <c r="B930" s="197"/>
      <c r="C930" s="198"/>
      <c r="D930" s="192" t="s">
        <v>211</v>
      </c>
      <c r="E930" s="199" t="s">
        <v>20</v>
      </c>
      <c r="F930" s="200" t="s">
        <v>241</v>
      </c>
      <c r="G930" s="198"/>
      <c r="H930" s="199" t="s">
        <v>20</v>
      </c>
      <c r="I930" s="201"/>
      <c r="J930" s="201"/>
      <c r="K930" s="198"/>
      <c r="L930" s="198"/>
      <c r="M930" s="202"/>
      <c r="N930" s="203"/>
      <c r="O930" s="204"/>
      <c r="P930" s="204"/>
      <c r="Q930" s="204"/>
      <c r="R930" s="204"/>
      <c r="S930" s="204"/>
      <c r="T930" s="204"/>
      <c r="U930" s="204"/>
      <c r="V930" s="204"/>
      <c r="W930" s="204"/>
      <c r="X930" s="205"/>
      <c r="AT930" s="206" t="s">
        <v>211</v>
      </c>
      <c r="AU930" s="206" t="s">
        <v>207</v>
      </c>
      <c r="AV930" s="13" t="s">
        <v>82</v>
      </c>
      <c r="AW930" s="13" t="s">
        <v>5</v>
      </c>
      <c r="AX930" s="13" t="s">
        <v>74</v>
      </c>
      <c r="AY930" s="206" t="s">
        <v>198</v>
      </c>
    </row>
    <row r="931" spans="1:65" s="14" customFormat="1" ht="11.25">
      <c r="B931" s="207"/>
      <c r="C931" s="208"/>
      <c r="D931" s="192" t="s">
        <v>211</v>
      </c>
      <c r="E931" s="209" t="s">
        <v>20</v>
      </c>
      <c r="F931" s="210" t="s">
        <v>242</v>
      </c>
      <c r="G931" s="208"/>
      <c r="H931" s="211">
        <v>13.53</v>
      </c>
      <c r="I931" s="212"/>
      <c r="J931" s="212"/>
      <c r="K931" s="208"/>
      <c r="L931" s="208"/>
      <c r="M931" s="213"/>
      <c r="N931" s="214"/>
      <c r="O931" s="215"/>
      <c r="P931" s="215"/>
      <c r="Q931" s="215"/>
      <c r="R931" s="215"/>
      <c r="S931" s="215"/>
      <c r="T931" s="215"/>
      <c r="U931" s="215"/>
      <c r="V931" s="215"/>
      <c r="W931" s="215"/>
      <c r="X931" s="216"/>
      <c r="AT931" s="217" t="s">
        <v>211</v>
      </c>
      <c r="AU931" s="217" t="s">
        <v>207</v>
      </c>
      <c r="AV931" s="14" t="s">
        <v>207</v>
      </c>
      <c r="AW931" s="14" t="s">
        <v>5</v>
      </c>
      <c r="AX931" s="14" t="s">
        <v>74</v>
      </c>
      <c r="AY931" s="217" t="s">
        <v>198</v>
      </c>
    </row>
    <row r="932" spans="1:65" s="13" customFormat="1" ht="11.25">
      <c r="B932" s="197"/>
      <c r="C932" s="198"/>
      <c r="D932" s="192" t="s">
        <v>211</v>
      </c>
      <c r="E932" s="199" t="s">
        <v>20</v>
      </c>
      <c r="F932" s="200" t="s">
        <v>323</v>
      </c>
      <c r="G932" s="198"/>
      <c r="H932" s="199" t="s">
        <v>20</v>
      </c>
      <c r="I932" s="201"/>
      <c r="J932" s="201"/>
      <c r="K932" s="198"/>
      <c r="L932" s="198"/>
      <c r="M932" s="202"/>
      <c r="N932" s="203"/>
      <c r="O932" s="204"/>
      <c r="P932" s="204"/>
      <c r="Q932" s="204"/>
      <c r="R932" s="204"/>
      <c r="S932" s="204"/>
      <c r="T932" s="204"/>
      <c r="U932" s="204"/>
      <c r="V932" s="204"/>
      <c r="W932" s="204"/>
      <c r="X932" s="205"/>
      <c r="AT932" s="206" t="s">
        <v>211</v>
      </c>
      <c r="AU932" s="206" t="s">
        <v>207</v>
      </c>
      <c r="AV932" s="13" t="s">
        <v>82</v>
      </c>
      <c r="AW932" s="13" t="s">
        <v>5</v>
      </c>
      <c r="AX932" s="13" t="s">
        <v>74</v>
      </c>
      <c r="AY932" s="206" t="s">
        <v>198</v>
      </c>
    </row>
    <row r="933" spans="1:65" s="13" customFormat="1" ht="11.25">
      <c r="B933" s="197"/>
      <c r="C933" s="198"/>
      <c r="D933" s="192" t="s">
        <v>211</v>
      </c>
      <c r="E933" s="199" t="s">
        <v>20</v>
      </c>
      <c r="F933" s="200" t="s">
        <v>1663</v>
      </c>
      <c r="G933" s="198"/>
      <c r="H933" s="199" t="s">
        <v>20</v>
      </c>
      <c r="I933" s="201"/>
      <c r="J933" s="201"/>
      <c r="K933" s="198"/>
      <c r="L933" s="198"/>
      <c r="M933" s="202"/>
      <c r="N933" s="203"/>
      <c r="O933" s="204"/>
      <c r="P933" s="204"/>
      <c r="Q933" s="204"/>
      <c r="R933" s="204"/>
      <c r="S933" s="204"/>
      <c r="T933" s="204"/>
      <c r="U933" s="204"/>
      <c r="V933" s="204"/>
      <c r="W933" s="204"/>
      <c r="X933" s="205"/>
      <c r="AT933" s="206" t="s">
        <v>211</v>
      </c>
      <c r="AU933" s="206" t="s">
        <v>207</v>
      </c>
      <c r="AV933" s="13" t="s">
        <v>82</v>
      </c>
      <c r="AW933" s="13" t="s">
        <v>5</v>
      </c>
      <c r="AX933" s="13" t="s">
        <v>74</v>
      </c>
      <c r="AY933" s="206" t="s">
        <v>198</v>
      </c>
    </row>
    <row r="934" spans="1:65" s="13" customFormat="1" ht="11.25">
      <c r="B934" s="197"/>
      <c r="C934" s="198"/>
      <c r="D934" s="192" t="s">
        <v>211</v>
      </c>
      <c r="E934" s="199" t="s">
        <v>20</v>
      </c>
      <c r="F934" s="200" t="s">
        <v>324</v>
      </c>
      <c r="G934" s="198"/>
      <c r="H934" s="199" t="s">
        <v>20</v>
      </c>
      <c r="I934" s="201"/>
      <c r="J934" s="201"/>
      <c r="K934" s="198"/>
      <c r="L934" s="198"/>
      <c r="M934" s="202"/>
      <c r="N934" s="203"/>
      <c r="O934" s="204"/>
      <c r="P934" s="204"/>
      <c r="Q934" s="204"/>
      <c r="R934" s="204"/>
      <c r="S934" s="204"/>
      <c r="T934" s="204"/>
      <c r="U934" s="204"/>
      <c r="V934" s="204"/>
      <c r="W934" s="204"/>
      <c r="X934" s="205"/>
      <c r="AT934" s="206" t="s">
        <v>211</v>
      </c>
      <c r="AU934" s="206" t="s">
        <v>207</v>
      </c>
      <c r="AV934" s="13" t="s">
        <v>82</v>
      </c>
      <c r="AW934" s="13" t="s">
        <v>5</v>
      </c>
      <c r="AX934" s="13" t="s">
        <v>74</v>
      </c>
      <c r="AY934" s="206" t="s">
        <v>198</v>
      </c>
    </row>
    <row r="935" spans="1:65" s="13" customFormat="1" ht="11.25">
      <c r="B935" s="197"/>
      <c r="C935" s="198"/>
      <c r="D935" s="192" t="s">
        <v>211</v>
      </c>
      <c r="E935" s="199" t="s">
        <v>20</v>
      </c>
      <c r="F935" s="200" t="s">
        <v>1664</v>
      </c>
      <c r="G935" s="198"/>
      <c r="H935" s="199" t="s">
        <v>20</v>
      </c>
      <c r="I935" s="201"/>
      <c r="J935" s="201"/>
      <c r="K935" s="198"/>
      <c r="L935" s="198"/>
      <c r="M935" s="202"/>
      <c r="N935" s="203"/>
      <c r="O935" s="204"/>
      <c r="P935" s="204"/>
      <c r="Q935" s="204"/>
      <c r="R935" s="204"/>
      <c r="S935" s="204"/>
      <c r="T935" s="204"/>
      <c r="U935" s="204"/>
      <c r="V935" s="204"/>
      <c r="W935" s="204"/>
      <c r="X935" s="205"/>
      <c r="AT935" s="206" t="s">
        <v>211</v>
      </c>
      <c r="AU935" s="206" t="s">
        <v>207</v>
      </c>
      <c r="AV935" s="13" t="s">
        <v>82</v>
      </c>
      <c r="AW935" s="13" t="s">
        <v>5</v>
      </c>
      <c r="AX935" s="13" t="s">
        <v>74</v>
      </c>
      <c r="AY935" s="206" t="s">
        <v>198</v>
      </c>
    </row>
    <row r="936" spans="1:65" s="13" customFormat="1" ht="11.25">
      <c r="B936" s="197"/>
      <c r="C936" s="198"/>
      <c r="D936" s="192" t="s">
        <v>211</v>
      </c>
      <c r="E936" s="199" t="s">
        <v>20</v>
      </c>
      <c r="F936" s="200" t="s">
        <v>243</v>
      </c>
      <c r="G936" s="198"/>
      <c r="H936" s="199" t="s">
        <v>20</v>
      </c>
      <c r="I936" s="201"/>
      <c r="J936" s="201"/>
      <c r="K936" s="198"/>
      <c r="L936" s="198"/>
      <c r="M936" s="202"/>
      <c r="N936" s="203"/>
      <c r="O936" s="204"/>
      <c r="P936" s="204"/>
      <c r="Q936" s="204"/>
      <c r="R936" s="204"/>
      <c r="S936" s="204"/>
      <c r="T936" s="204"/>
      <c r="U936" s="204"/>
      <c r="V936" s="204"/>
      <c r="W936" s="204"/>
      <c r="X936" s="205"/>
      <c r="AT936" s="206" t="s">
        <v>211</v>
      </c>
      <c r="AU936" s="206" t="s">
        <v>207</v>
      </c>
      <c r="AV936" s="13" t="s">
        <v>82</v>
      </c>
      <c r="AW936" s="13" t="s">
        <v>5</v>
      </c>
      <c r="AX936" s="13" t="s">
        <v>74</v>
      </c>
      <c r="AY936" s="206" t="s">
        <v>198</v>
      </c>
    </row>
    <row r="937" spans="1:65" s="14" customFormat="1" ht="11.25">
      <c r="B937" s="207"/>
      <c r="C937" s="208"/>
      <c r="D937" s="192" t="s">
        <v>211</v>
      </c>
      <c r="E937" s="209" t="s">
        <v>20</v>
      </c>
      <c r="F937" s="210" t="s">
        <v>244</v>
      </c>
      <c r="G937" s="208"/>
      <c r="H937" s="211">
        <v>23.44</v>
      </c>
      <c r="I937" s="212"/>
      <c r="J937" s="212"/>
      <c r="K937" s="208"/>
      <c r="L937" s="208"/>
      <c r="M937" s="213"/>
      <c r="N937" s="214"/>
      <c r="O937" s="215"/>
      <c r="P937" s="215"/>
      <c r="Q937" s="215"/>
      <c r="R937" s="215"/>
      <c r="S937" s="215"/>
      <c r="T937" s="215"/>
      <c r="U937" s="215"/>
      <c r="V937" s="215"/>
      <c r="W937" s="215"/>
      <c r="X937" s="216"/>
      <c r="AT937" s="217" t="s">
        <v>211</v>
      </c>
      <c r="AU937" s="217" t="s">
        <v>207</v>
      </c>
      <c r="AV937" s="14" t="s">
        <v>207</v>
      </c>
      <c r="AW937" s="14" t="s">
        <v>5</v>
      </c>
      <c r="AX937" s="14" t="s">
        <v>74</v>
      </c>
      <c r="AY937" s="217" t="s">
        <v>198</v>
      </c>
    </row>
    <row r="938" spans="1:65" s="16" customFormat="1" ht="11.25">
      <c r="B938" s="229"/>
      <c r="C938" s="230"/>
      <c r="D938" s="192" t="s">
        <v>211</v>
      </c>
      <c r="E938" s="231" t="s">
        <v>20</v>
      </c>
      <c r="F938" s="232" t="s">
        <v>282</v>
      </c>
      <c r="G938" s="230"/>
      <c r="H938" s="233">
        <v>167.84</v>
      </c>
      <c r="I938" s="234"/>
      <c r="J938" s="234"/>
      <c r="K938" s="230"/>
      <c r="L938" s="230"/>
      <c r="M938" s="235"/>
      <c r="N938" s="236"/>
      <c r="O938" s="237"/>
      <c r="P938" s="237"/>
      <c r="Q938" s="237"/>
      <c r="R938" s="237"/>
      <c r="S938" s="237"/>
      <c r="T938" s="237"/>
      <c r="U938" s="237"/>
      <c r="V938" s="237"/>
      <c r="W938" s="237"/>
      <c r="X938" s="238"/>
      <c r="AT938" s="239" t="s">
        <v>211</v>
      </c>
      <c r="AU938" s="239" t="s">
        <v>207</v>
      </c>
      <c r="AV938" s="16" t="s">
        <v>206</v>
      </c>
      <c r="AW938" s="16" t="s">
        <v>5</v>
      </c>
      <c r="AX938" s="16" t="s">
        <v>82</v>
      </c>
      <c r="AY938" s="239" t="s">
        <v>198</v>
      </c>
    </row>
    <row r="939" spans="1:65" s="12" customFormat="1" ht="22.9" customHeight="1">
      <c r="B939" s="161"/>
      <c r="C939" s="162"/>
      <c r="D939" s="163" t="s">
        <v>73</v>
      </c>
      <c r="E939" s="176" t="s">
        <v>1665</v>
      </c>
      <c r="F939" s="176" t="s">
        <v>1666</v>
      </c>
      <c r="G939" s="162"/>
      <c r="H939" s="162"/>
      <c r="I939" s="165"/>
      <c r="J939" s="165"/>
      <c r="K939" s="177">
        <f>BK939</f>
        <v>0</v>
      </c>
      <c r="L939" s="162"/>
      <c r="M939" s="167"/>
      <c r="N939" s="168"/>
      <c r="O939" s="169"/>
      <c r="P939" s="169"/>
      <c r="Q939" s="170">
        <f>SUM(Q940:Q1024)</f>
        <v>0</v>
      </c>
      <c r="R939" s="170">
        <f>SUM(R940:R1024)</f>
        <v>0</v>
      </c>
      <c r="S939" s="169"/>
      <c r="T939" s="171">
        <f>SUM(T940:T1024)</f>
        <v>0</v>
      </c>
      <c r="U939" s="169"/>
      <c r="V939" s="171">
        <f>SUM(V940:V1024)</f>
        <v>0</v>
      </c>
      <c r="W939" s="169"/>
      <c r="X939" s="172">
        <f>SUM(X940:X1024)</f>
        <v>0</v>
      </c>
      <c r="AR939" s="173" t="s">
        <v>82</v>
      </c>
      <c r="AT939" s="174" t="s">
        <v>73</v>
      </c>
      <c r="AU939" s="174" t="s">
        <v>82</v>
      </c>
      <c r="AY939" s="173" t="s">
        <v>198</v>
      </c>
      <c r="BK939" s="175">
        <f>SUM(BK940:BK1024)</f>
        <v>0</v>
      </c>
    </row>
    <row r="940" spans="1:65" s="2" customFormat="1" ht="24.2" customHeight="1">
      <c r="A940" s="36"/>
      <c r="B940" s="37"/>
      <c r="C940" s="178" t="s">
        <v>477</v>
      </c>
      <c r="D940" s="178" t="s">
        <v>201</v>
      </c>
      <c r="E940" s="179" t="s">
        <v>1667</v>
      </c>
      <c r="F940" s="180" t="s">
        <v>1668</v>
      </c>
      <c r="G940" s="181" t="s">
        <v>254</v>
      </c>
      <c r="H940" s="182">
        <v>16.771000000000001</v>
      </c>
      <c r="I940" s="183"/>
      <c r="J940" s="183"/>
      <c r="K940" s="184">
        <f>ROUND(P940*H940,2)</f>
        <v>0</v>
      </c>
      <c r="L940" s="180" t="s">
        <v>205</v>
      </c>
      <c r="M940" s="41"/>
      <c r="N940" s="185" t="s">
        <v>20</v>
      </c>
      <c r="O940" s="186" t="s">
        <v>44</v>
      </c>
      <c r="P940" s="187">
        <f>I940+J940</f>
        <v>0</v>
      </c>
      <c r="Q940" s="187">
        <f>ROUND(I940*H940,2)</f>
        <v>0</v>
      </c>
      <c r="R940" s="187">
        <f>ROUND(J940*H940,2)</f>
        <v>0</v>
      </c>
      <c r="S940" s="66"/>
      <c r="T940" s="188">
        <f>S940*H940</f>
        <v>0</v>
      </c>
      <c r="U940" s="188">
        <v>0</v>
      </c>
      <c r="V940" s="188">
        <f>U940*H940</f>
        <v>0</v>
      </c>
      <c r="W940" s="188">
        <v>0</v>
      </c>
      <c r="X940" s="189">
        <f>W940*H940</f>
        <v>0</v>
      </c>
      <c r="Y940" s="36"/>
      <c r="Z940" s="36"/>
      <c r="AA940" s="36"/>
      <c r="AB940" s="36"/>
      <c r="AC940" s="36"/>
      <c r="AD940" s="36"/>
      <c r="AE940" s="36"/>
      <c r="AR940" s="190" t="s">
        <v>206</v>
      </c>
      <c r="AT940" s="190" t="s">
        <v>201</v>
      </c>
      <c r="AU940" s="190" t="s">
        <v>207</v>
      </c>
      <c r="AY940" s="19" t="s">
        <v>198</v>
      </c>
      <c r="BE940" s="191">
        <f>IF(O940="základní",K940,0)</f>
        <v>0</v>
      </c>
      <c r="BF940" s="191">
        <f>IF(O940="snížená",K940,0)</f>
        <v>0</v>
      </c>
      <c r="BG940" s="191">
        <f>IF(O940="zákl. přenesená",K940,0)</f>
        <v>0</v>
      </c>
      <c r="BH940" s="191">
        <f>IF(O940="sníž. přenesená",K940,0)</f>
        <v>0</v>
      </c>
      <c r="BI940" s="191">
        <f>IF(O940="nulová",K940,0)</f>
        <v>0</v>
      </c>
      <c r="BJ940" s="19" t="s">
        <v>207</v>
      </c>
      <c r="BK940" s="191">
        <f>ROUND(P940*H940,2)</f>
        <v>0</v>
      </c>
      <c r="BL940" s="19" t="s">
        <v>206</v>
      </c>
      <c r="BM940" s="190" t="s">
        <v>1669</v>
      </c>
    </row>
    <row r="941" spans="1:65" s="2" customFormat="1" ht="11.25">
      <c r="A941" s="36"/>
      <c r="B941" s="37"/>
      <c r="C941" s="38"/>
      <c r="D941" s="192" t="s">
        <v>209</v>
      </c>
      <c r="E941" s="38"/>
      <c r="F941" s="193" t="s">
        <v>1670</v>
      </c>
      <c r="G941" s="38"/>
      <c r="H941" s="38"/>
      <c r="I941" s="194"/>
      <c r="J941" s="194"/>
      <c r="K941" s="38"/>
      <c r="L941" s="38"/>
      <c r="M941" s="41"/>
      <c r="N941" s="195"/>
      <c r="O941" s="196"/>
      <c r="P941" s="66"/>
      <c r="Q941" s="66"/>
      <c r="R941" s="66"/>
      <c r="S941" s="66"/>
      <c r="T941" s="66"/>
      <c r="U941" s="66"/>
      <c r="V941" s="66"/>
      <c r="W941" s="66"/>
      <c r="X941" s="67"/>
      <c r="Y941" s="36"/>
      <c r="Z941" s="36"/>
      <c r="AA941" s="36"/>
      <c r="AB941" s="36"/>
      <c r="AC941" s="36"/>
      <c r="AD941" s="36"/>
      <c r="AE941" s="36"/>
      <c r="AT941" s="19" t="s">
        <v>209</v>
      </c>
      <c r="AU941" s="19" t="s">
        <v>207</v>
      </c>
    </row>
    <row r="942" spans="1:65" s="13" customFormat="1" ht="11.25">
      <c r="B942" s="197"/>
      <c r="C942" s="198"/>
      <c r="D942" s="192" t="s">
        <v>211</v>
      </c>
      <c r="E942" s="199" t="s">
        <v>20</v>
      </c>
      <c r="F942" s="200" t="s">
        <v>1671</v>
      </c>
      <c r="G942" s="198"/>
      <c r="H942" s="199" t="s">
        <v>20</v>
      </c>
      <c r="I942" s="201"/>
      <c r="J942" s="201"/>
      <c r="K942" s="198"/>
      <c r="L942" s="198"/>
      <c r="M942" s="202"/>
      <c r="N942" s="203"/>
      <c r="O942" s="204"/>
      <c r="P942" s="204"/>
      <c r="Q942" s="204"/>
      <c r="R942" s="204"/>
      <c r="S942" s="204"/>
      <c r="T942" s="204"/>
      <c r="U942" s="204"/>
      <c r="V942" s="204"/>
      <c r="W942" s="204"/>
      <c r="X942" s="205"/>
      <c r="AT942" s="206" t="s">
        <v>211</v>
      </c>
      <c r="AU942" s="206" t="s">
        <v>207</v>
      </c>
      <c r="AV942" s="13" t="s">
        <v>82</v>
      </c>
      <c r="AW942" s="13" t="s">
        <v>5</v>
      </c>
      <c r="AX942" s="13" t="s">
        <v>74</v>
      </c>
      <c r="AY942" s="206" t="s">
        <v>198</v>
      </c>
    </row>
    <row r="943" spans="1:65" s="13" customFormat="1" ht="11.25">
      <c r="B943" s="197"/>
      <c r="C943" s="198"/>
      <c r="D943" s="192" t="s">
        <v>211</v>
      </c>
      <c r="E943" s="199" t="s">
        <v>20</v>
      </c>
      <c r="F943" s="200" t="s">
        <v>1539</v>
      </c>
      <c r="G943" s="198"/>
      <c r="H943" s="199" t="s">
        <v>20</v>
      </c>
      <c r="I943" s="201"/>
      <c r="J943" s="201"/>
      <c r="K943" s="198"/>
      <c r="L943" s="198"/>
      <c r="M943" s="202"/>
      <c r="N943" s="203"/>
      <c r="O943" s="204"/>
      <c r="P943" s="204"/>
      <c r="Q943" s="204"/>
      <c r="R943" s="204"/>
      <c r="S943" s="204"/>
      <c r="T943" s="204"/>
      <c r="U943" s="204"/>
      <c r="V943" s="204"/>
      <c r="W943" s="204"/>
      <c r="X943" s="205"/>
      <c r="AT943" s="206" t="s">
        <v>211</v>
      </c>
      <c r="AU943" s="206" t="s">
        <v>207</v>
      </c>
      <c r="AV943" s="13" t="s">
        <v>82</v>
      </c>
      <c r="AW943" s="13" t="s">
        <v>5</v>
      </c>
      <c r="AX943" s="13" t="s">
        <v>74</v>
      </c>
      <c r="AY943" s="206" t="s">
        <v>198</v>
      </c>
    </row>
    <row r="944" spans="1:65" s="13" customFormat="1" ht="11.25">
      <c r="B944" s="197"/>
      <c r="C944" s="198"/>
      <c r="D944" s="192" t="s">
        <v>211</v>
      </c>
      <c r="E944" s="199" t="s">
        <v>20</v>
      </c>
      <c r="F944" s="200" t="s">
        <v>1672</v>
      </c>
      <c r="G944" s="198"/>
      <c r="H944" s="199" t="s">
        <v>20</v>
      </c>
      <c r="I944" s="201"/>
      <c r="J944" s="201"/>
      <c r="K944" s="198"/>
      <c r="L944" s="198"/>
      <c r="M944" s="202"/>
      <c r="N944" s="203"/>
      <c r="O944" s="204"/>
      <c r="P944" s="204"/>
      <c r="Q944" s="204"/>
      <c r="R944" s="204"/>
      <c r="S944" s="204"/>
      <c r="T944" s="204"/>
      <c r="U944" s="204"/>
      <c r="V944" s="204"/>
      <c r="W944" s="204"/>
      <c r="X944" s="205"/>
      <c r="AT944" s="206" t="s">
        <v>211</v>
      </c>
      <c r="AU944" s="206" t="s">
        <v>207</v>
      </c>
      <c r="AV944" s="13" t="s">
        <v>82</v>
      </c>
      <c r="AW944" s="13" t="s">
        <v>5</v>
      </c>
      <c r="AX944" s="13" t="s">
        <v>74</v>
      </c>
      <c r="AY944" s="206" t="s">
        <v>198</v>
      </c>
    </row>
    <row r="945" spans="1:65" s="13" customFormat="1" ht="11.25">
      <c r="B945" s="197"/>
      <c r="C945" s="198"/>
      <c r="D945" s="192" t="s">
        <v>211</v>
      </c>
      <c r="E945" s="199" t="s">
        <v>20</v>
      </c>
      <c r="F945" s="200" t="s">
        <v>1673</v>
      </c>
      <c r="G945" s="198"/>
      <c r="H945" s="199" t="s">
        <v>20</v>
      </c>
      <c r="I945" s="201"/>
      <c r="J945" s="201"/>
      <c r="K945" s="198"/>
      <c r="L945" s="198"/>
      <c r="M945" s="202"/>
      <c r="N945" s="203"/>
      <c r="O945" s="204"/>
      <c r="P945" s="204"/>
      <c r="Q945" s="204"/>
      <c r="R945" s="204"/>
      <c r="S945" s="204"/>
      <c r="T945" s="204"/>
      <c r="U945" s="204"/>
      <c r="V945" s="204"/>
      <c r="W945" s="204"/>
      <c r="X945" s="205"/>
      <c r="AT945" s="206" t="s">
        <v>211</v>
      </c>
      <c r="AU945" s="206" t="s">
        <v>207</v>
      </c>
      <c r="AV945" s="13" t="s">
        <v>82</v>
      </c>
      <c r="AW945" s="13" t="s">
        <v>5</v>
      </c>
      <c r="AX945" s="13" t="s">
        <v>74</v>
      </c>
      <c r="AY945" s="206" t="s">
        <v>198</v>
      </c>
    </row>
    <row r="946" spans="1:65" s="14" customFormat="1" ht="11.25">
      <c r="B946" s="207"/>
      <c r="C946" s="208"/>
      <c r="D946" s="192" t="s">
        <v>211</v>
      </c>
      <c r="E946" s="209" t="s">
        <v>20</v>
      </c>
      <c r="F946" s="210" t="s">
        <v>1674</v>
      </c>
      <c r="G946" s="208"/>
      <c r="H946" s="211">
        <v>3.1349999999999998</v>
      </c>
      <c r="I946" s="212"/>
      <c r="J946" s="212"/>
      <c r="K946" s="208"/>
      <c r="L946" s="208"/>
      <c r="M946" s="213"/>
      <c r="N946" s="214"/>
      <c r="O946" s="215"/>
      <c r="P946" s="215"/>
      <c r="Q946" s="215"/>
      <c r="R946" s="215"/>
      <c r="S946" s="215"/>
      <c r="T946" s="215"/>
      <c r="U946" s="215"/>
      <c r="V946" s="215"/>
      <c r="W946" s="215"/>
      <c r="X946" s="216"/>
      <c r="AT946" s="217" t="s">
        <v>211</v>
      </c>
      <c r="AU946" s="217" t="s">
        <v>207</v>
      </c>
      <c r="AV946" s="14" t="s">
        <v>207</v>
      </c>
      <c r="AW946" s="14" t="s">
        <v>5</v>
      </c>
      <c r="AX946" s="14" t="s">
        <v>74</v>
      </c>
      <c r="AY946" s="217" t="s">
        <v>198</v>
      </c>
    </row>
    <row r="947" spans="1:65" s="15" customFormat="1" ht="11.25">
      <c r="B947" s="218"/>
      <c r="C947" s="219"/>
      <c r="D947" s="192" t="s">
        <v>211</v>
      </c>
      <c r="E947" s="220" t="s">
        <v>20</v>
      </c>
      <c r="F947" s="221" t="s">
        <v>1675</v>
      </c>
      <c r="G947" s="219"/>
      <c r="H947" s="222">
        <v>3.1349999999999998</v>
      </c>
      <c r="I947" s="223"/>
      <c r="J947" s="223"/>
      <c r="K947" s="219"/>
      <c r="L947" s="219"/>
      <c r="M947" s="224"/>
      <c r="N947" s="225"/>
      <c r="O947" s="226"/>
      <c r="P947" s="226"/>
      <c r="Q947" s="226"/>
      <c r="R947" s="226"/>
      <c r="S947" s="226"/>
      <c r="T947" s="226"/>
      <c r="U947" s="226"/>
      <c r="V947" s="226"/>
      <c r="W947" s="226"/>
      <c r="X947" s="227"/>
      <c r="AT947" s="228" t="s">
        <v>211</v>
      </c>
      <c r="AU947" s="228" t="s">
        <v>207</v>
      </c>
      <c r="AV947" s="15" t="s">
        <v>221</v>
      </c>
      <c r="AW947" s="15" t="s">
        <v>5</v>
      </c>
      <c r="AX947" s="15" t="s">
        <v>74</v>
      </c>
      <c r="AY947" s="228" t="s">
        <v>198</v>
      </c>
    </row>
    <row r="948" spans="1:65" s="13" customFormat="1" ht="11.25">
      <c r="B948" s="197"/>
      <c r="C948" s="198"/>
      <c r="D948" s="192" t="s">
        <v>211</v>
      </c>
      <c r="E948" s="199" t="s">
        <v>20</v>
      </c>
      <c r="F948" s="200" t="s">
        <v>1538</v>
      </c>
      <c r="G948" s="198"/>
      <c r="H948" s="199" t="s">
        <v>20</v>
      </c>
      <c r="I948" s="201"/>
      <c r="J948" s="201"/>
      <c r="K948" s="198"/>
      <c r="L948" s="198"/>
      <c r="M948" s="202"/>
      <c r="N948" s="203"/>
      <c r="O948" s="204"/>
      <c r="P948" s="204"/>
      <c r="Q948" s="204"/>
      <c r="R948" s="204"/>
      <c r="S948" s="204"/>
      <c r="T948" s="204"/>
      <c r="U948" s="204"/>
      <c r="V948" s="204"/>
      <c r="W948" s="204"/>
      <c r="X948" s="205"/>
      <c r="AT948" s="206" t="s">
        <v>211</v>
      </c>
      <c r="AU948" s="206" t="s">
        <v>207</v>
      </c>
      <c r="AV948" s="13" t="s">
        <v>82</v>
      </c>
      <c r="AW948" s="13" t="s">
        <v>5</v>
      </c>
      <c r="AX948" s="13" t="s">
        <v>74</v>
      </c>
      <c r="AY948" s="206" t="s">
        <v>198</v>
      </c>
    </row>
    <row r="949" spans="1:65" s="13" customFormat="1" ht="11.25">
      <c r="B949" s="197"/>
      <c r="C949" s="198"/>
      <c r="D949" s="192" t="s">
        <v>211</v>
      </c>
      <c r="E949" s="199" t="s">
        <v>20</v>
      </c>
      <c r="F949" s="200" t="s">
        <v>1539</v>
      </c>
      <c r="G949" s="198"/>
      <c r="H949" s="199" t="s">
        <v>20</v>
      </c>
      <c r="I949" s="201"/>
      <c r="J949" s="201"/>
      <c r="K949" s="198"/>
      <c r="L949" s="198"/>
      <c r="M949" s="202"/>
      <c r="N949" s="203"/>
      <c r="O949" s="204"/>
      <c r="P949" s="204"/>
      <c r="Q949" s="204"/>
      <c r="R949" s="204"/>
      <c r="S949" s="204"/>
      <c r="T949" s="204"/>
      <c r="U949" s="204"/>
      <c r="V949" s="204"/>
      <c r="W949" s="204"/>
      <c r="X949" s="205"/>
      <c r="AT949" s="206" t="s">
        <v>211</v>
      </c>
      <c r="AU949" s="206" t="s">
        <v>207</v>
      </c>
      <c r="AV949" s="13" t="s">
        <v>82</v>
      </c>
      <c r="AW949" s="13" t="s">
        <v>5</v>
      </c>
      <c r="AX949" s="13" t="s">
        <v>74</v>
      </c>
      <c r="AY949" s="206" t="s">
        <v>198</v>
      </c>
    </row>
    <row r="950" spans="1:65" s="13" customFormat="1" ht="11.25">
      <c r="B950" s="197"/>
      <c r="C950" s="198"/>
      <c r="D950" s="192" t="s">
        <v>211</v>
      </c>
      <c r="E950" s="199" t="s">
        <v>20</v>
      </c>
      <c r="F950" s="200" t="s">
        <v>1676</v>
      </c>
      <c r="G950" s="198"/>
      <c r="H950" s="199" t="s">
        <v>20</v>
      </c>
      <c r="I950" s="201"/>
      <c r="J950" s="201"/>
      <c r="K950" s="198"/>
      <c r="L950" s="198"/>
      <c r="M950" s="202"/>
      <c r="N950" s="203"/>
      <c r="O950" s="204"/>
      <c r="P950" s="204"/>
      <c r="Q950" s="204"/>
      <c r="R950" s="204"/>
      <c r="S950" s="204"/>
      <c r="T950" s="204"/>
      <c r="U950" s="204"/>
      <c r="V950" s="204"/>
      <c r="W950" s="204"/>
      <c r="X950" s="205"/>
      <c r="AT950" s="206" t="s">
        <v>211</v>
      </c>
      <c r="AU950" s="206" t="s">
        <v>207</v>
      </c>
      <c r="AV950" s="13" t="s">
        <v>82</v>
      </c>
      <c r="AW950" s="13" t="s">
        <v>5</v>
      </c>
      <c r="AX950" s="13" t="s">
        <v>74</v>
      </c>
      <c r="AY950" s="206" t="s">
        <v>198</v>
      </c>
    </row>
    <row r="951" spans="1:65" s="13" customFormat="1" ht="11.25">
      <c r="B951" s="197"/>
      <c r="C951" s="198"/>
      <c r="D951" s="192" t="s">
        <v>211</v>
      </c>
      <c r="E951" s="199" t="s">
        <v>20</v>
      </c>
      <c r="F951" s="200" t="s">
        <v>1673</v>
      </c>
      <c r="G951" s="198"/>
      <c r="H951" s="199" t="s">
        <v>20</v>
      </c>
      <c r="I951" s="201"/>
      <c r="J951" s="201"/>
      <c r="K951" s="198"/>
      <c r="L951" s="198"/>
      <c r="M951" s="202"/>
      <c r="N951" s="203"/>
      <c r="O951" s="204"/>
      <c r="P951" s="204"/>
      <c r="Q951" s="204"/>
      <c r="R951" s="204"/>
      <c r="S951" s="204"/>
      <c r="T951" s="204"/>
      <c r="U951" s="204"/>
      <c r="V951" s="204"/>
      <c r="W951" s="204"/>
      <c r="X951" s="205"/>
      <c r="AT951" s="206" t="s">
        <v>211</v>
      </c>
      <c r="AU951" s="206" t="s">
        <v>207</v>
      </c>
      <c r="AV951" s="13" t="s">
        <v>82</v>
      </c>
      <c r="AW951" s="13" t="s">
        <v>5</v>
      </c>
      <c r="AX951" s="13" t="s">
        <v>74</v>
      </c>
      <c r="AY951" s="206" t="s">
        <v>198</v>
      </c>
    </row>
    <row r="952" spans="1:65" s="14" customFormat="1" ht="11.25">
      <c r="B952" s="207"/>
      <c r="C952" s="208"/>
      <c r="D952" s="192" t="s">
        <v>211</v>
      </c>
      <c r="E952" s="209" t="s">
        <v>20</v>
      </c>
      <c r="F952" s="210" t="s">
        <v>1677</v>
      </c>
      <c r="G952" s="208"/>
      <c r="H952" s="211">
        <v>13.635999999999999</v>
      </c>
      <c r="I952" s="212"/>
      <c r="J952" s="212"/>
      <c r="K952" s="208"/>
      <c r="L952" s="208"/>
      <c r="M952" s="213"/>
      <c r="N952" s="214"/>
      <c r="O952" s="215"/>
      <c r="P952" s="215"/>
      <c r="Q952" s="215"/>
      <c r="R952" s="215"/>
      <c r="S952" s="215"/>
      <c r="T952" s="215"/>
      <c r="U952" s="215"/>
      <c r="V952" s="215"/>
      <c r="W952" s="215"/>
      <c r="X952" s="216"/>
      <c r="AT952" s="217" t="s">
        <v>211</v>
      </c>
      <c r="AU952" s="217" t="s">
        <v>207</v>
      </c>
      <c r="AV952" s="14" t="s">
        <v>207</v>
      </c>
      <c r="AW952" s="14" t="s">
        <v>5</v>
      </c>
      <c r="AX952" s="14" t="s">
        <v>74</v>
      </c>
      <c r="AY952" s="217" t="s">
        <v>198</v>
      </c>
    </row>
    <row r="953" spans="1:65" s="15" customFormat="1" ht="11.25">
      <c r="B953" s="218"/>
      <c r="C953" s="219"/>
      <c r="D953" s="192" t="s">
        <v>211</v>
      </c>
      <c r="E953" s="220" t="s">
        <v>20</v>
      </c>
      <c r="F953" s="221" t="s">
        <v>1675</v>
      </c>
      <c r="G953" s="219"/>
      <c r="H953" s="222">
        <v>13.635999999999999</v>
      </c>
      <c r="I953" s="223"/>
      <c r="J953" s="223"/>
      <c r="K953" s="219"/>
      <c r="L953" s="219"/>
      <c r="M953" s="224"/>
      <c r="N953" s="225"/>
      <c r="O953" s="226"/>
      <c r="P953" s="226"/>
      <c r="Q953" s="226"/>
      <c r="R953" s="226"/>
      <c r="S953" s="226"/>
      <c r="T953" s="226"/>
      <c r="U953" s="226"/>
      <c r="V953" s="226"/>
      <c r="W953" s="226"/>
      <c r="X953" s="227"/>
      <c r="AT953" s="228" t="s">
        <v>211</v>
      </c>
      <c r="AU953" s="228" t="s">
        <v>207</v>
      </c>
      <c r="AV953" s="15" t="s">
        <v>221</v>
      </c>
      <c r="AW953" s="15" t="s">
        <v>5</v>
      </c>
      <c r="AX953" s="15" t="s">
        <v>74</v>
      </c>
      <c r="AY953" s="228" t="s">
        <v>198</v>
      </c>
    </row>
    <row r="954" spans="1:65" s="16" customFormat="1" ht="11.25">
      <c r="B954" s="229"/>
      <c r="C954" s="230"/>
      <c r="D954" s="192" t="s">
        <v>211</v>
      </c>
      <c r="E954" s="231" t="s">
        <v>20</v>
      </c>
      <c r="F954" s="232" t="s">
        <v>282</v>
      </c>
      <c r="G954" s="230"/>
      <c r="H954" s="233">
        <v>16.771000000000001</v>
      </c>
      <c r="I954" s="234"/>
      <c r="J954" s="234"/>
      <c r="K954" s="230"/>
      <c r="L954" s="230"/>
      <c r="M954" s="235"/>
      <c r="N954" s="236"/>
      <c r="O954" s="237"/>
      <c r="P954" s="237"/>
      <c r="Q954" s="237"/>
      <c r="R954" s="237"/>
      <c r="S954" s="237"/>
      <c r="T954" s="237"/>
      <c r="U954" s="237"/>
      <c r="V954" s="237"/>
      <c r="W954" s="237"/>
      <c r="X954" s="238"/>
      <c r="AT954" s="239" t="s">
        <v>211</v>
      </c>
      <c r="AU954" s="239" t="s">
        <v>207</v>
      </c>
      <c r="AV954" s="16" t="s">
        <v>206</v>
      </c>
      <c r="AW954" s="16" t="s">
        <v>5</v>
      </c>
      <c r="AX954" s="16" t="s">
        <v>82</v>
      </c>
      <c r="AY954" s="239" t="s">
        <v>198</v>
      </c>
    </row>
    <row r="955" spans="1:65" s="2" customFormat="1" ht="24.2" customHeight="1">
      <c r="A955" s="36"/>
      <c r="B955" s="37"/>
      <c r="C955" s="178" t="s">
        <v>483</v>
      </c>
      <c r="D955" s="178" t="s">
        <v>201</v>
      </c>
      <c r="E955" s="179" t="s">
        <v>1667</v>
      </c>
      <c r="F955" s="180" t="s">
        <v>1668</v>
      </c>
      <c r="G955" s="181" t="s">
        <v>254</v>
      </c>
      <c r="H955" s="182">
        <v>400.63499999999999</v>
      </c>
      <c r="I955" s="183"/>
      <c r="J955" s="183"/>
      <c r="K955" s="184">
        <f>ROUND(P955*H955,2)</f>
        <v>0</v>
      </c>
      <c r="L955" s="180" t="s">
        <v>205</v>
      </c>
      <c r="M955" s="41"/>
      <c r="N955" s="185" t="s">
        <v>20</v>
      </c>
      <c r="O955" s="186" t="s">
        <v>44</v>
      </c>
      <c r="P955" s="187">
        <f>I955+J955</f>
        <v>0</v>
      </c>
      <c r="Q955" s="187">
        <f>ROUND(I955*H955,2)</f>
        <v>0</v>
      </c>
      <c r="R955" s="187">
        <f>ROUND(J955*H955,2)</f>
        <v>0</v>
      </c>
      <c r="S955" s="66"/>
      <c r="T955" s="188">
        <f>S955*H955</f>
        <v>0</v>
      </c>
      <c r="U955" s="188">
        <v>0</v>
      </c>
      <c r="V955" s="188">
        <f>U955*H955</f>
        <v>0</v>
      </c>
      <c r="W955" s="188">
        <v>0</v>
      </c>
      <c r="X955" s="189">
        <f>W955*H955</f>
        <v>0</v>
      </c>
      <c r="Y955" s="36"/>
      <c r="Z955" s="36"/>
      <c r="AA955" s="36"/>
      <c r="AB955" s="36"/>
      <c r="AC955" s="36"/>
      <c r="AD955" s="36"/>
      <c r="AE955" s="36"/>
      <c r="AR955" s="190" t="s">
        <v>206</v>
      </c>
      <c r="AT955" s="190" t="s">
        <v>201</v>
      </c>
      <c r="AU955" s="190" t="s">
        <v>207</v>
      </c>
      <c r="AY955" s="19" t="s">
        <v>198</v>
      </c>
      <c r="BE955" s="191">
        <f>IF(O955="základní",K955,0)</f>
        <v>0</v>
      </c>
      <c r="BF955" s="191">
        <f>IF(O955="snížená",K955,0)</f>
        <v>0</v>
      </c>
      <c r="BG955" s="191">
        <f>IF(O955="zákl. přenesená",K955,0)</f>
        <v>0</v>
      </c>
      <c r="BH955" s="191">
        <f>IF(O955="sníž. přenesená",K955,0)</f>
        <v>0</v>
      </c>
      <c r="BI955" s="191">
        <f>IF(O955="nulová",K955,0)</f>
        <v>0</v>
      </c>
      <c r="BJ955" s="19" t="s">
        <v>207</v>
      </c>
      <c r="BK955" s="191">
        <f>ROUND(P955*H955,2)</f>
        <v>0</v>
      </c>
      <c r="BL955" s="19" t="s">
        <v>206</v>
      </c>
      <c r="BM955" s="190" t="s">
        <v>1678</v>
      </c>
    </row>
    <row r="956" spans="1:65" s="2" customFormat="1" ht="11.25">
      <c r="A956" s="36"/>
      <c r="B956" s="37"/>
      <c r="C956" s="38"/>
      <c r="D956" s="192" t="s">
        <v>209</v>
      </c>
      <c r="E956" s="38"/>
      <c r="F956" s="193" t="s">
        <v>1670</v>
      </c>
      <c r="G956" s="38"/>
      <c r="H956" s="38"/>
      <c r="I956" s="194"/>
      <c r="J956" s="194"/>
      <c r="K956" s="38"/>
      <c r="L956" s="38"/>
      <c r="M956" s="41"/>
      <c r="N956" s="195"/>
      <c r="O956" s="196"/>
      <c r="P956" s="66"/>
      <c r="Q956" s="66"/>
      <c r="R956" s="66"/>
      <c r="S956" s="66"/>
      <c r="T956" s="66"/>
      <c r="U956" s="66"/>
      <c r="V956" s="66"/>
      <c r="W956" s="66"/>
      <c r="X956" s="67"/>
      <c r="Y956" s="36"/>
      <c r="Z956" s="36"/>
      <c r="AA956" s="36"/>
      <c r="AB956" s="36"/>
      <c r="AC956" s="36"/>
      <c r="AD956" s="36"/>
      <c r="AE956" s="36"/>
      <c r="AT956" s="19" t="s">
        <v>209</v>
      </c>
      <c r="AU956" s="19" t="s">
        <v>207</v>
      </c>
    </row>
    <row r="957" spans="1:65" s="13" customFormat="1" ht="11.25">
      <c r="B957" s="197"/>
      <c r="C957" s="198"/>
      <c r="D957" s="192" t="s">
        <v>211</v>
      </c>
      <c r="E957" s="199" t="s">
        <v>20</v>
      </c>
      <c r="F957" s="200" t="s">
        <v>1679</v>
      </c>
      <c r="G957" s="198"/>
      <c r="H957" s="199" t="s">
        <v>20</v>
      </c>
      <c r="I957" s="201"/>
      <c r="J957" s="201"/>
      <c r="K957" s="198"/>
      <c r="L957" s="198"/>
      <c r="M957" s="202"/>
      <c r="N957" s="203"/>
      <c r="O957" s="204"/>
      <c r="P957" s="204"/>
      <c r="Q957" s="204"/>
      <c r="R957" s="204"/>
      <c r="S957" s="204"/>
      <c r="T957" s="204"/>
      <c r="U957" s="204"/>
      <c r="V957" s="204"/>
      <c r="W957" s="204"/>
      <c r="X957" s="205"/>
      <c r="AT957" s="206" t="s">
        <v>211</v>
      </c>
      <c r="AU957" s="206" t="s">
        <v>207</v>
      </c>
      <c r="AV957" s="13" t="s">
        <v>82</v>
      </c>
      <c r="AW957" s="13" t="s">
        <v>5</v>
      </c>
      <c r="AX957" s="13" t="s">
        <v>74</v>
      </c>
      <c r="AY957" s="206" t="s">
        <v>198</v>
      </c>
    </row>
    <row r="958" spans="1:65" s="13" customFormat="1" ht="11.25">
      <c r="B958" s="197"/>
      <c r="C958" s="198"/>
      <c r="D958" s="192" t="s">
        <v>211</v>
      </c>
      <c r="E958" s="199" t="s">
        <v>20</v>
      </c>
      <c r="F958" s="200" t="s">
        <v>323</v>
      </c>
      <c r="G958" s="198"/>
      <c r="H958" s="199" t="s">
        <v>20</v>
      </c>
      <c r="I958" s="201"/>
      <c r="J958" s="201"/>
      <c r="K958" s="198"/>
      <c r="L958" s="198"/>
      <c r="M958" s="202"/>
      <c r="N958" s="203"/>
      <c r="O958" s="204"/>
      <c r="P958" s="204"/>
      <c r="Q958" s="204"/>
      <c r="R958" s="204"/>
      <c r="S958" s="204"/>
      <c r="T958" s="204"/>
      <c r="U958" s="204"/>
      <c r="V958" s="204"/>
      <c r="W958" s="204"/>
      <c r="X958" s="205"/>
      <c r="AT958" s="206" t="s">
        <v>211</v>
      </c>
      <c r="AU958" s="206" t="s">
        <v>207</v>
      </c>
      <c r="AV958" s="13" t="s">
        <v>82</v>
      </c>
      <c r="AW958" s="13" t="s">
        <v>5</v>
      </c>
      <c r="AX958" s="13" t="s">
        <v>74</v>
      </c>
      <c r="AY958" s="206" t="s">
        <v>198</v>
      </c>
    </row>
    <row r="959" spans="1:65" s="13" customFormat="1" ht="11.25">
      <c r="B959" s="197"/>
      <c r="C959" s="198"/>
      <c r="D959" s="192" t="s">
        <v>211</v>
      </c>
      <c r="E959" s="199" t="s">
        <v>20</v>
      </c>
      <c r="F959" s="200" t="s">
        <v>1680</v>
      </c>
      <c r="G959" s="198"/>
      <c r="H959" s="199" t="s">
        <v>20</v>
      </c>
      <c r="I959" s="201"/>
      <c r="J959" s="201"/>
      <c r="K959" s="198"/>
      <c r="L959" s="198"/>
      <c r="M959" s="202"/>
      <c r="N959" s="203"/>
      <c r="O959" s="204"/>
      <c r="P959" s="204"/>
      <c r="Q959" s="204"/>
      <c r="R959" s="204"/>
      <c r="S959" s="204"/>
      <c r="T959" s="204"/>
      <c r="U959" s="204"/>
      <c r="V959" s="204"/>
      <c r="W959" s="204"/>
      <c r="X959" s="205"/>
      <c r="AT959" s="206" t="s">
        <v>211</v>
      </c>
      <c r="AU959" s="206" t="s">
        <v>207</v>
      </c>
      <c r="AV959" s="13" t="s">
        <v>82</v>
      </c>
      <c r="AW959" s="13" t="s">
        <v>5</v>
      </c>
      <c r="AX959" s="13" t="s">
        <v>74</v>
      </c>
      <c r="AY959" s="206" t="s">
        <v>198</v>
      </c>
    </row>
    <row r="960" spans="1:65" s="13" customFormat="1" ht="11.25">
      <c r="B960" s="197"/>
      <c r="C960" s="198"/>
      <c r="D960" s="192" t="s">
        <v>211</v>
      </c>
      <c r="E960" s="199" t="s">
        <v>20</v>
      </c>
      <c r="F960" s="200" t="s">
        <v>324</v>
      </c>
      <c r="G960" s="198"/>
      <c r="H960" s="199" t="s">
        <v>20</v>
      </c>
      <c r="I960" s="201"/>
      <c r="J960" s="201"/>
      <c r="K960" s="198"/>
      <c r="L960" s="198"/>
      <c r="M960" s="202"/>
      <c r="N960" s="203"/>
      <c r="O960" s="204"/>
      <c r="P960" s="204"/>
      <c r="Q960" s="204"/>
      <c r="R960" s="204"/>
      <c r="S960" s="204"/>
      <c r="T960" s="204"/>
      <c r="U960" s="204"/>
      <c r="V960" s="204"/>
      <c r="W960" s="204"/>
      <c r="X960" s="205"/>
      <c r="AT960" s="206" t="s">
        <v>211</v>
      </c>
      <c r="AU960" s="206" t="s">
        <v>207</v>
      </c>
      <c r="AV960" s="13" t="s">
        <v>82</v>
      </c>
      <c r="AW960" s="13" t="s">
        <v>5</v>
      </c>
      <c r="AX960" s="13" t="s">
        <v>74</v>
      </c>
      <c r="AY960" s="206" t="s">
        <v>198</v>
      </c>
    </row>
    <row r="961" spans="2:51" s="13" customFormat="1" ht="11.25">
      <c r="B961" s="197"/>
      <c r="C961" s="198"/>
      <c r="D961" s="192" t="s">
        <v>211</v>
      </c>
      <c r="E961" s="199" t="s">
        <v>20</v>
      </c>
      <c r="F961" s="200" t="s">
        <v>325</v>
      </c>
      <c r="G961" s="198"/>
      <c r="H961" s="199" t="s">
        <v>20</v>
      </c>
      <c r="I961" s="201"/>
      <c r="J961" s="201"/>
      <c r="K961" s="198"/>
      <c r="L961" s="198"/>
      <c r="M961" s="202"/>
      <c r="N961" s="203"/>
      <c r="O961" s="204"/>
      <c r="P961" s="204"/>
      <c r="Q961" s="204"/>
      <c r="R961" s="204"/>
      <c r="S961" s="204"/>
      <c r="T961" s="204"/>
      <c r="U961" s="204"/>
      <c r="V961" s="204"/>
      <c r="W961" s="204"/>
      <c r="X961" s="205"/>
      <c r="AT961" s="206" t="s">
        <v>211</v>
      </c>
      <c r="AU961" s="206" t="s">
        <v>207</v>
      </c>
      <c r="AV961" s="13" t="s">
        <v>82</v>
      </c>
      <c r="AW961" s="13" t="s">
        <v>5</v>
      </c>
      <c r="AX961" s="13" t="s">
        <v>74</v>
      </c>
      <c r="AY961" s="206" t="s">
        <v>198</v>
      </c>
    </row>
    <row r="962" spans="2:51" s="13" customFormat="1" ht="11.25">
      <c r="B962" s="197"/>
      <c r="C962" s="198"/>
      <c r="D962" s="192" t="s">
        <v>211</v>
      </c>
      <c r="E962" s="199" t="s">
        <v>20</v>
      </c>
      <c r="F962" s="200" t="s">
        <v>228</v>
      </c>
      <c r="G962" s="198"/>
      <c r="H962" s="199" t="s">
        <v>20</v>
      </c>
      <c r="I962" s="201"/>
      <c r="J962" s="201"/>
      <c r="K962" s="198"/>
      <c r="L962" s="198"/>
      <c r="M962" s="202"/>
      <c r="N962" s="203"/>
      <c r="O962" s="204"/>
      <c r="P962" s="204"/>
      <c r="Q962" s="204"/>
      <c r="R962" s="204"/>
      <c r="S962" s="204"/>
      <c r="T962" s="204"/>
      <c r="U962" s="204"/>
      <c r="V962" s="204"/>
      <c r="W962" s="204"/>
      <c r="X962" s="205"/>
      <c r="AT962" s="206" t="s">
        <v>211</v>
      </c>
      <c r="AU962" s="206" t="s">
        <v>207</v>
      </c>
      <c r="AV962" s="13" t="s">
        <v>82</v>
      </c>
      <c r="AW962" s="13" t="s">
        <v>5</v>
      </c>
      <c r="AX962" s="13" t="s">
        <v>74</v>
      </c>
      <c r="AY962" s="206" t="s">
        <v>198</v>
      </c>
    </row>
    <row r="963" spans="2:51" s="14" customFormat="1" ht="11.25">
      <c r="B963" s="207"/>
      <c r="C963" s="208"/>
      <c r="D963" s="192" t="s">
        <v>211</v>
      </c>
      <c r="E963" s="209" t="s">
        <v>20</v>
      </c>
      <c r="F963" s="210" t="s">
        <v>326</v>
      </c>
      <c r="G963" s="208"/>
      <c r="H963" s="211">
        <v>46.26</v>
      </c>
      <c r="I963" s="212"/>
      <c r="J963" s="212"/>
      <c r="K963" s="208"/>
      <c r="L963" s="208"/>
      <c r="M963" s="213"/>
      <c r="N963" s="214"/>
      <c r="O963" s="215"/>
      <c r="P963" s="215"/>
      <c r="Q963" s="215"/>
      <c r="R963" s="215"/>
      <c r="S963" s="215"/>
      <c r="T963" s="215"/>
      <c r="U963" s="215"/>
      <c r="V963" s="215"/>
      <c r="W963" s="215"/>
      <c r="X963" s="216"/>
      <c r="AT963" s="217" t="s">
        <v>211</v>
      </c>
      <c r="AU963" s="217" t="s">
        <v>207</v>
      </c>
      <c r="AV963" s="14" t="s">
        <v>207</v>
      </c>
      <c r="AW963" s="14" t="s">
        <v>5</v>
      </c>
      <c r="AX963" s="14" t="s">
        <v>74</v>
      </c>
      <c r="AY963" s="217" t="s">
        <v>198</v>
      </c>
    </row>
    <row r="964" spans="2:51" s="13" customFormat="1" ht="11.25">
      <c r="B964" s="197"/>
      <c r="C964" s="198"/>
      <c r="D964" s="192" t="s">
        <v>211</v>
      </c>
      <c r="E964" s="199" t="s">
        <v>20</v>
      </c>
      <c r="F964" s="200" t="s">
        <v>323</v>
      </c>
      <c r="G964" s="198"/>
      <c r="H964" s="199" t="s">
        <v>20</v>
      </c>
      <c r="I964" s="201"/>
      <c r="J964" s="201"/>
      <c r="K964" s="198"/>
      <c r="L964" s="198"/>
      <c r="M964" s="202"/>
      <c r="N964" s="203"/>
      <c r="O964" s="204"/>
      <c r="P964" s="204"/>
      <c r="Q964" s="204"/>
      <c r="R964" s="204"/>
      <c r="S964" s="204"/>
      <c r="T964" s="204"/>
      <c r="U964" s="204"/>
      <c r="V964" s="204"/>
      <c r="W964" s="204"/>
      <c r="X964" s="205"/>
      <c r="AT964" s="206" t="s">
        <v>211</v>
      </c>
      <c r="AU964" s="206" t="s">
        <v>207</v>
      </c>
      <c r="AV964" s="13" t="s">
        <v>82</v>
      </c>
      <c r="AW964" s="13" t="s">
        <v>5</v>
      </c>
      <c r="AX964" s="13" t="s">
        <v>74</v>
      </c>
      <c r="AY964" s="206" t="s">
        <v>198</v>
      </c>
    </row>
    <row r="965" spans="2:51" s="13" customFormat="1" ht="11.25">
      <c r="B965" s="197"/>
      <c r="C965" s="198"/>
      <c r="D965" s="192" t="s">
        <v>211</v>
      </c>
      <c r="E965" s="199" t="s">
        <v>20</v>
      </c>
      <c r="F965" s="200" t="s">
        <v>1680</v>
      </c>
      <c r="G965" s="198"/>
      <c r="H965" s="199" t="s">
        <v>20</v>
      </c>
      <c r="I965" s="201"/>
      <c r="J965" s="201"/>
      <c r="K965" s="198"/>
      <c r="L965" s="198"/>
      <c r="M965" s="202"/>
      <c r="N965" s="203"/>
      <c r="O965" s="204"/>
      <c r="P965" s="204"/>
      <c r="Q965" s="204"/>
      <c r="R965" s="204"/>
      <c r="S965" s="204"/>
      <c r="T965" s="204"/>
      <c r="U965" s="204"/>
      <c r="V965" s="204"/>
      <c r="W965" s="204"/>
      <c r="X965" s="205"/>
      <c r="AT965" s="206" t="s">
        <v>211</v>
      </c>
      <c r="AU965" s="206" t="s">
        <v>207</v>
      </c>
      <c r="AV965" s="13" t="s">
        <v>82</v>
      </c>
      <c r="AW965" s="13" t="s">
        <v>5</v>
      </c>
      <c r="AX965" s="13" t="s">
        <v>74</v>
      </c>
      <c r="AY965" s="206" t="s">
        <v>198</v>
      </c>
    </row>
    <row r="966" spans="2:51" s="13" customFormat="1" ht="11.25">
      <c r="B966" s="197"/>
      <c r="C966" s="198"/>
      <c r="D966" s="192" t="s">
        <v>211</v>
      </c>
      <c r="E966" s="199" t="s">
        <v>20</v>
      </c>
      <c r="F966" s="200" t="s">
        <v>324</v>
      </c>
      <c r="G966" s="198"/>
      <c r="H966" s="199" t="s">
        <v>20</v>
      </c>
      <c r="I966" s="201"/>
      <c r="J966" s="201"/>
      <c r="K966" s="198"/>
      <c r="L966" s="198"/>
      <c r="M966" s="202"/>
      <c r="N966" s="203"/>
      <c r="O966" s="204"/>
      <c r="P966" s="204"/>
      <c r="Q966" s="204"/>
      <c r="R966" s="204"/>
      <c r="S966" s="204"/>
      <c r="T966" s="204"/>
      <c r="U966" s="204"/>
      <c r="V966" s="204"/>
      <c r="W966" s="204"/>
      <c r="X966" s="205"/>
      <c r="AT966" s="206" t="s">
        <v>211</v>
      </c>
      <c r="AU966" s="206" t="s">
        <v>207</v>
      </c>
      <c r="AV966" s="13" t="s">
        <v>82</v>
      </c>
      <c r="AW966" s="13" t="s">
        <v>5</v>
      </c>
      <c r="AX966" s="13" t="s">
        <v>74</v>
      </c>
      <c r="AY966" s="206" t="s">
        <v>198</v>
      </c>
    </row>
    <row r="967" spans="2:51" s="13" customFormat="1" ht="11.25">
      <c r="B967" s="197"/>
      <c r="C967" s="198"/>
      <c r="D967" s="192" t="s">
        <v>211</v>
      </c>
      <c r="E967" s="199" t="s">
        <v>20</v>
      </c>
      <c r="F967" s="200" t="s">
        <v>325</v>
      </c>
      <c r="G967" s="198"/>
      <c r="H967" s="199" t="s">
        <v>20</v>
      </c>
      <c r="I967" s="201"/>
      <c r="J967" s="201"/>
      <c r="K967" s="198"/>
      <c r="L967" s="198"/>
      <c r="M967" s="202"/>
      <c r="N967" s="203"/>
      <c r="O967" s="204"/>
      <c r="P967" s="204"/>
      <c r="Q967" s="204"/>
      <c r="R967" s="204"/>
      <c r="S967" s="204"/>
      <c r="T967" s="204"/>
      <c r="U967" s="204"/>
      <c r="V967" s="204"/>
      <c r="W967" s="204"/>
      <c r="X967" s="205"/>
      <c r="AT967" s="206" t="s">
        <v>211</v>
      </c>
      <c r="AU967" s="206" t="s">
        <v>207</v>
      </c>
      <c r="AV967" s="13" t="s">
        <v>82</v>
      </c>
      <c r="AW967" s="13" t="s">
        <v>5</v>
      </c>
      <c r="AX967" s="13" t="s">
        <v>74</v>
      </c>
      <c r="AY967" s="206" t="s">
        <v>198</v>
      </c>
    </row>
    <row r="968" spans="2:51" s="13" customFormat="1" ht="11.25">
      <c r="B968" s="197"/>
      <c r="C968" s="198"/>
      <c r="D968" s="192" t="s">
        <v>211</v>
      </c>
      <c r="E968" s="199" t="s">
        <v>20</v>
      </c>
      <c r="F968" s="200" t="s">
        <v>214</v>
      </c>
      <c r="G968" s="198"/>
      <c r="H968" s="199" t="s">
        <v>20</v>
      </c>
      <c r="I968" s="201"/>
      <c r="J968" s="201"/>
      <c r="K968" s="198"/>
      <c r="L968" s="198"/>
      <c r="M968" s="202"/>
      <c r="N968" s="203"/>
      <c r="O968" s="204"/>
      <c r="P968" s="204"/>
      <c r="Q968" s="204"/>
      <c r="R968" s="204"/>
      <c r="S968" s="204"/>
      <c r="T968" s="204"/>
      <c r="U968" s="204"/>
      <c r="V968" s="204"/>
      <c r="W968" s="204"/>
      <c r="X968" s="205"/>
      <c r="AT968" s="206" t="s">
        <v>211</v>
      </c>
      <c r="AU968" s="206" t="s">
        <v>207</v>
      </c>
      <c r="AV968" s="13" t="s">
        <v>82</v>
      </c>
      <c r="AW968" s="13" t="s">
        <v>5</v>
      </c>
      <c r="AX968" s="13" t="s">
        <v>74</v>
      </c>
      <c r="AY968" s="206" t="s">
        <v>198</v>
      </c>
    </row>
    <row r="969" spans="2:51" s="14" customFormat="1" ht="11.25">
      <c r="B969" s="207"/>
      <c r="C969" s="208"/>
      <c r="D969" s="192" t="s">
        <v>211</v>
      </c>
      <c r="E969" s="209" t="s">
        <v>20</v>
      </c>
      <c r="F969" s="210" t="s">
        <v>327</v>
      </c>
      <c r="G969" s="208"/>
      <c r="H969" s="211">
        <v>12.285</v>
      </c>
      <c r="I969" s="212"/>
      <c r="J969" s="212"/>
      <c r="K969" s="208"/>
      <c r="L969" s="208"/>
      <c r="M969" s="213"/>
      <c r="N969" s="214"/>
      <c r="O969" s="215"/>
      <c r="P969" s="215"/>
      <c r="Q969" s="215"/>
      <c r="R969" s="215"/>
      <c r="S969" s="215"/>
      <c r="T969" s="215"/>
      <c r="U969" s="215"/>
      <c r="V969" s="215"/>
      <c r="W969" s="215"/>
      <c r="X969" s="216"/>
      <c r="AT969" s="217" t="s">
        <v>211</v>
      </c>
      <c r="AU969" s="217" t="s">
        <v>207</v>
      </c>
      <c r="AV969" s="14" t="s">
        <v>207</v>
      </c>
      <c r="AW969" s="14" t="s">
        <v>5</v>
      </c>
      <c r="AX969" s="14" t="s">
        <v>74</v>
      </c>
      <c r="AY969" s="217" t="s">
        <v>198</v>
      </c>
    </row>
    <row r="970" spans="2:51" s="13" customFormat="1" ht="11.25">
      <c r="B970" s="197"/>
      <c r="C970" s="198"/>
      <c r="D970" s="192" t="s">
        <v>211</v>
      </c>
      <c r="E970" s="199" t="s">
        <v>20</v>
      </c>
      <c r="F970" s="200" t="s">
        <v>323</v>
      </c>
      <c r="G970" s="198"/>
      <c r="H970" s="199" t="s">
        <v>20</v>
      </c>
      <c r="I970" s="201"/>
      <c r="J970" s="201"/>
      <c r="K970" s="198"/>
      <c r="L970" s="198"/>
      <c r="M970" s="202"/>
      <c r="N970" s="203"/>
      <c r="O970" s="204"/>
      <c r="P970" s="204"/>
      <c r="Q970" s="204"/>
      <c r="R970" s="204"/>
      <c r="S970" s="204"/>
      <c r="T970" s="204"/>
      <c r="U970" s="204"/>
      <c r="V970" s="204"/>
      <c r="W970" s="204"/>
      <c r="X970" s="205"/>
      <c r="AT970" s="206" t="s">
        <v>211</v>
      </c>
      <c r="AU970" s="206" t="s">
        <v>207</v>
      </c>
      <c r="AV970" s="13" t="s">
        <v>82</v>
      </c>
      <c r="AW970" s="13" t="s">
        <v>5</v>
      </c>
      <c r="AX970" s="13" t="s">
        <v>74</v>
      </c>
      <c r="AY970" s="206" t="s">
        <v>198</v>
      </c>
    </row>
    <row r="971" spans="2:51" s="13" customFormat="1" ht="11.25">
      <c r="B971" s="197"/>
      <c r="C971" s="198"/>
      <c r="D971" s="192" t="s">
        <v>211</v>
      </c>
      <c r="E971" s="199" t="s">
        <v>20</v>
      </c>
      <c r="F971" s="200" t="s">
        <v>1680</v>
      </c>
      <c r="G971" s="198"/>
      <c r="H971" s="199" t="s">
        <v>20</v>
      </c>
      <c r="I971" s="201"/>
      <c r="J971" s="201"/>
      <c r="K971" s="198"/>
      <c r="L971" s="198"/>
      <c r="M971" s="202"/>
      <c r="N971" s="203"/>
      <c r="O971" s="204"/>
      <c r="P971" s="204"/>
      <c r="Q971" s="204"/>
      <c r="R971" s="204"/>
      <c r="S971" s="204"/>
      <c r="T971" s="204"/>
      <c r="U971" s="204"/>
      <c r="V971" s="204"/>
      <c r="W971" s="204"/>
      <c r="X971" s="205"/>
      <c r="AT971" s="206" t="s">
        <v>211</v>
      </c>
      <c r="AU971" s="206" t="s">
        <v>207</v>
      </c>
      <c r="AV971" s="13" t="s">
        <v>82</v>
      </c>
      <c r="AW971" s="13" t="s">
        <v>5</v>
      </c>
      <c r="AX971" s="13" t="s">
        <v>74</v>
      </c>
      <c r="AY971" s="206" t="s">
        <v>198</v>
      </c>
    </row>
    <row r="972" spans="2:51" s="13" customFormat="1" ht="11.25">
      <c r="B972" s="197"/>
      <c r="C972" s="198"/>
      <c r="D972" s="192" t="s">
        <v>211</v>
      </c>
      <c r="E972" s="199" t="s">
        <v>20</v>
      </c>
      <c r="F972" s="200" t="s">
        <v>324</v>
      </c>
      <c r="G972" s="198"/>
      <c r="H972" s="199" t="s">
        <v>20</v>
      </c>
      <c r="I972" s="201"/>
      <c r="J972" s="201"/>
      <c r="K972" s="198"/>
      <c r="L972" s="198"/>
      <c r="M972" s="202"/>
      <c r="N972" s="203"/>
      <c r="O972" s="204"/>
      <c r="P972" s="204"/>
      <c r="Q972" s="204"/>
      <c r="R972" s="204"/>
      <c r="S972" s="204"/>
      <c r="T972" s="204"/>
      <c r="U972" s="204"/>
      <c r="V972" s="204"/>
      <c r="W972" s="204"/>
      <c r="X972" s="205"/>
      <c r="AT972" s="206" t="s">
        <v>211</v>
      </c>
      <c r="AU972" s="206" t="s">
        <v>207</v>
      </c>
      <c r="AV972" s="13" t="s">
        <v>82</v>
      </c>
      <c r="AW972" s="13" t="s">
        <v>5</v>
      </c>
      <c r="AX972" s="13" t="s">
        <v>74</v>
      </c>
      <c r="AY972" s="206" t="s">
        <v>198</v>
      </c>
    </row>
    <row r="973" spans="2:51" s="13" customFormat="1" ht="11.25">
      <c r="B973" s="197"/>
      <c r="C973" s="198"/>
      <c r="D973" s="192" t="s">
        <v>211</v>
      </c>
      <c r="E973" s="199" t="s">
        <v>20</v>
      </c>
      <c r="F973" s="200" t="s">
        <v>325</v>
      </c>
      <c r="G973" s="198"/>
      <c r="H973" s="199" t="s">
        <v>20</v>
      </c>
      <c r="I973" s="201"/>
      <c r="J973" s="201"/>
      <c r="K973" s="198"/>
      <c r="L973" s="198"/>
      <c r="M973" s="202"/>
      <c r="N973" s="203"/>
      <c r="O973" s="204"/>
      <c r="P973" s="204"/>
      <c r="Q973" s="204"/>
      <c r="R973" s="204"/>
      <c r="S973" s="204"/>
      <c r="T973" s="204"/>
      <c r="U973" s="204"/>
      <c r="V973" s="204"/>
      <c r="W973" s="204"/>
      <c r="X973" s="205"/>
      <c r="AT973" s="206" t="s">
        <v>211</v>
      </c>
      <c r="AU973" s="206" t="s">
        <v>207</v>
      </c>
      <c r="AV973" s="13" t="s">
        <v>82</v>
      </c>
      <c r="AW973" s="13" t="s">
        <v>5</v>
      </c>
      <c r="AX973" s="13" t="s">
        <v>74</v>
      </c>
      <c r="AY973" s="206" t="s">
        <v>198</v>
      </c>
    </row>
    <row r="974" spans="2:51" s="13" customFormat="1" ht="11.25">
      <c r="B974" s="197"/>
      <c r="C974" s="198"/>
      <c r="D974" s="192" t="s">
        <v>211</v>
      </c>
      <c r="E974" s="199" t="s">
        <v>20</v>
      </c>
      <c r="F974" s="200" t="s">
        <v>216</v>
      </c>
      <c r="G974" s="198"/>
      <c r="H974" s="199" t="s">
        <v>20</v>
      </c>
      <c r="I974" s="201"/>
      <c r="J974" s="201"/>
      <c r="K974" s="198"/>
      <c r="L974" s="198"/>
      <c r="M974" s="202"/>
      <c r="N974" s="203"/>
      <c r="O974" s="204"/>
      <c r="P974" s="204"/>
      <c r="Q974" s="204"/>
      <c r="R974" s="204"/>
      <c r="S974" s="204"/>
      <c r="T974" s="204"/>
      <c r="U974" s="204"/>
      <c r="V974" s="204"/>
      <c r="W974" s="204"/>
      <c r="X974" s="205"/>
      <c r="AT974" s="206" t="s">
        <v>211</v>
      </c>
      <c r="AU974" s="206" t="s">
        <v>207</v>
      </c>
      <c r="AV974" s="13" t="s">
        <v>82</v>
      </c>
      <c r="AW974" s="13" t="s">
        <v>5</v>
      </c>
      <c r="AX974" s="13" t="s">
        <v>74</v>
      </c>
      <c r="AY974" s="206" t="s">
        <v>198</v>
      </c>
    </row>
    <row r="975" spans="2:51" s="14" customFormat="1" ht="11.25">
      <c r="B975" s="207"/>
      <c r="C975" s="208"/>
      <c r="D975" s="192" t="s">
        <v>211</v>
      </c>
      <c r="E975" s="209" t="s">
        <v>20</v>
      </c>
      <c r="F975" s="210" t="s">
        <v>328</v>
      </c>
      <c r="G975" s="208"/>
      <c r="H975" s="211">
        <v>13.275</v>
      </c>
      <c r="I975" s="212"/>
      <c r="J975" s="212"/>
      <c r="K975" s="208"/>
      <c r="L975" s="208"/>
      <c r="M975" s="213"/>
      <c r="N975" s="214"/>
      <c r="O975" s="215"/>
      <c r="P975" s="215"/>
      <c r="Q975" s="215"/>
      <c r="R975" s="215"/>
      <c r="S975" s="215"/>
      <c r="T975" s="215"/>
      <c r="U975" s="215"/>
      <c r="V975" s="215"/>
      <c r="W975" s="215"/>
      <c r="X975" s="216"/>
      <c r="AT975" s="217" t="s">
        <v>211</v>
      </c>
      <c r="AU975" s="217" t="s">
        <v>207</v>
      </c>
      <c r="AV975" s="14" t="s">
        <v>207</v>
      </c>
      <c r="AW975" s="14" t="s">
        <v>5</v>
      </c>
      <c r="AX975" s="14" t="s">
        <v>74</v>
      </c>
      <c r="AY975" s="217" t="s">
        <v>198</v>
      </c>
    </row>
    <row r="976" spans="2:51" s="13" customFormat="1" ht="11.25">
      <c r="B976" s="197"/>
      <c r="C976" s="198"/>
      <c r="D976" s="192" t="s">
        <v>211</v>
      </c>
      <c r="E976" s="199" t="s">
        <v>20</v>
      </c>
      <c r="F976" s="200" t="s">
        <v>323</v>
      </c>
      <c r="G976" s="198"/>
      <c r="H976" s="199" t="s">
        <v>20</v>
      </c>
      <c r="I976" s="201"/>
      <c r="J976" s="201"/>
      <c r="K976" s="198"/>
      <c r="L976" s="198"/>
      <c r="M976" s="202"/>
      <c r="N976" s="203"/>
      <c r="O976" s="204"/>
      <c r="P976" s="204"/>
      <c r="Q976" s="204"/>
      <c r="R976" s="204"/>
      <c r="S976" s="204"/>
      <c r="T976" s="204"/>
      <c r="U976" s="204"/>
      <c r="V976" s="204"/>
      <c r="W976" s="204"/>
      <c r="X976" s="205"/>
      <c r="AT976" s="206" t="s">
        <v>211</v>
      </c>
      <c r="AU976" s="206" t="s">
        <v>207</v>
      </c>
      <c r="AV976" s="13" t="s">
        <v>82</v>
      </c>
      <c r="AW976" s="13" t="s">
        <v>5</v>
      </c>
      <c r="AX976" s="13" t="s">
        <v>74</v>
      </c>
      <c r="AY976" s="206" t="s">
        <v>198</v>
      </c>
    </row>
    <row r="977" spans="2:51" s="13" customFormat="1" ht="11.25">
      <c r="B977" s="197"/>
      <c r="C977" s="198"/>
      <c r="D977" s="192" t="s">
        <v>211</v>
      </c>
      <c r="E977" s="199" t="s">
        <v>20</v>
      </c>
      <c r="F977" s="200" t="s">
        <v>1680</v>
      </c>
      <c r="G977" s="198"/>
      <c r="H977" s="199" t="s">
        <v>20</v>
      </c>
      <c r="I977" s="201"/>
      <c r="J977" s="201"/>
      <c r="K977" s="198"/>
      <c r="L977" s="198"/>
      <c r="M977" s="202"/>
      <c r="N977" s="203"/>
      <c r="O977" s="204"/>
      <c r="P977" s="204"/>
      <c r="Q977" s="204"/>
      <c r="R977" s="204"/>
      <c r="S977" s="204"/>
      <c r="T977" s="204"/>
      <c r="U977" s="204"/>
      <c r="V977" s="204"/>
      <c r="W977" s="204"/>
      <c r="X977" s="205"/>
      <c r="AT977" s="206" t="s">
        <v>211</v>
      </c>
      <c r="AU977" s="206" t="s">
        <v>207</v>
      </c>
      <c r="AV977" s="13" t="s">
        <v>82</v>
      </c>
      <c r="AW977" s="13" t="s">
        <v>5</v>
      </c>
      <c r="AX977" s="13" t="s">
        <v>74</v>
      </c>
      <c r="AY977" s="206" t="s">
        <v>198</v>
      </c>
    </row>
    <row r="978" spans="2:51" s="13" customFormat="1" ht="11.25">
      <c r="B978" s="197"/>
      <c r="C978" s="198"/>
      <c r="D978" s="192" t="s">
        <v>211</v>
      </c>
      <c r="E978" s="199" t="s">
        <v>20</v>
      </c>
      <c r="F978" s="200" t="s">
        <v>324</v>
      </c>
      <c r="G978" s="198"/>
      <c r="H978" s="199" t="s">
        <v>20</v>
      </c>
      <c r="I978" s="201"/>
      <c r="J978" s="201"/>
      <c r="K978" s="198"/>
      <c r="L978" s="198"/>
      <c r="M978" s="202"/>
      <c r="N978" s="203"/>
      <c r="O978" s="204"/>
      <c r="P978" s="204"/>
      <c r="Q978" s="204"/>
      <c r="R978" s="204"/>
      <c r="S978" s="204"/>
      <c r="T978" s="204"/>
      <c r="U978" s="204"/>
      <c r="V978" s="204"/>
      <c r="W978" s="204"/>
      <c r="X978" s="205"/>
      <c r="AT978" s="206" t="s">
        <v>211</v>
      </c>
      <c r="AU978" s="206" t="s">
        <v>207</v>
      </c>
      <c r="AV978" s="13" t="s">
        <v>82</v>
      </c>
      <c r="AW978" s="13" t="s">
        <v>5</v>
      </c>
      <c r="AX978" s="13" t="s">
        <v>74</v>
      </c>
      <c r="AY978" s="206" t="s">
        <v>198</v>
      </c>
    </row>
    <row r="979" spans="2:51" s="13" customFormat="1" ht="11.25">
      <c r="B979" s="197"/>
      <c r="C979" s="198"/>
      <c r="D979" s="192" t="s">
        <v>211</v>
      </c>
      <c r="E979" s="199" t="s">
        <v>20</v>
      </c>
      <c r="F979" s="200" t="s">
        <v>325</v>
      </c>
      <c r="G979" s="198"/>
      <c r="H979" s="199" t="s">
        <v>20</v>
      </c>
      <c r="I979" s="201"/>
      <c r="J979" s="201"/>
      <c r="K979" s="198"/>
      <c r="L979" s="198"/>
      <c r="M979" s="202"/>
      <c r="N979" s="203"/>
      <c r="O979" s="204"/>
      <c r="P979" s="204"/>
      <c r="Q979" s="204"/>
      <c r="R979" s="204"/>
      <c r="S979" s="204"/>
      <c r="T979" s="204"/>
      <c r="U979" s="204"/>
      <c r="V979" s="204"/>
      <c r="W979" s="204"/>
      <c r="X979" s="205"/>
      <c r="AT979" s="206" t="s">
        <v>211</v>
      </c>
      <c r="AU979" s="206" t="s">
        <v>207</v>
      </c>
      <c r="AV979" s="13" t="s">
        <v>82</v>
      </c>
      <c r="AW979" s="13" t="s">
        <v>5</v>
      </c>
      <c r="AX979" s="13" t="s">
        <v>74</v>
      </c>
      <c r="AY979" s="206" t="s">
        <v>198</v>
      </c>
    </row>
    <row r="980" spans="2:51" s="13" customFormat="1" ht="11.25">
      <c r="B980" s="197"/>
      <c r="C980" s="198"/>
      <c r="D980" s="192" t="s">
        <v>211</v>
      </c>
      <c r="E980" s="199" t="s">
        <v>20</v>
      </c>
      <c r="F980" s="200" t="s">
        <v>230</v>
      </c>
      <c r="G980" s="198"/>
      <c r="H980" s="199" t="s">
        <v>20</v>
      </c>
      <c r="I980" s="201"/>
      <c r="J980" s="201"/>
      <c r="K980" s="198"/>
      <c r="L980" s="198"/>
      <c r="M980" s="202"/>
      <c r="N980" s="203"/>
      <c r="O980" s="204"/>
      <c r="P980" s="204"/>
      <c r="Q980" s="204"/>
      <c r="R980" s="204"/>
      <c r="S980" s="204"/>
      <c r="T980" s="204"/>
      <c r="U980" s="204"/>
      <c r="V980" s="204"/>
      <c r="W980" s="204"/>
      <c r="X980" s="205"/>
      <c r="AT980" s="206" t="s">
        <v>211</v>
      </c>
      <c r="AU980" s="206" t="s">
        <v>207</v>
      </c>
      <c r="AV980" s="13" t="s">
        <v>82</v>
      </c>
      <c r="AW980" s="13" t="s">
        <v>5</v>
      </c>
      <c r="AX980" s="13" t="s">
        <v>74</v>
      </c>
      <c r="AY980" s="206" t="s">
        <v>198</v>
      </c>
    </row>
    <row r="981" spans="2:51" s="14" customFormat="1" ht="11.25">
      <c r="B981" s="207"/>
      <c r="C981" s="208"/>
      <c r="D981" s="192" t="s">
        <v>211</v>
      </c>
      <c r="E981" s="209" t="s">
        <v>20</v>
      </c>
      <c r="F981" s="210" t="s">
        <v>329</v>
      </c>
      <c r="G981" s="208"/>
      <c r="H981" s="211">
        <v>19.8</v>
      </c>
      <c r="I981" s="212"/>
      <c r="J981" s="212"/>
      <c r="K981" s="208"/>
      <c r="L981" s="208"/>
      <c r="M981" s="213"/>
      <c r="N981" s="214"/>
      <c r="O981" s="215"/>
      <c r="P981" s="215"/>
      <c r="Q981" s="215"/>
      <c r="R981" s="215"/>
      <c r="S981" s="215"/>
      <c r="T981" s="215"/>
      <c r="U981" s="215"/>
      <c r="V981" s="215"/>
      <c r="W981" s="215"/>
      <c r="X981" s="216"/>
      <c r="AT981" s="217" t="s">
        <v>211</v>
      </c>
      <c r="AU981" s="217" t="s">
        <v>207</v>
      </c>
      <c r="AV981" s="14" t="s">
        <v>207</v>
      </c>
      <c r="AW981" s="14" t="s">
        <v>5</v>
      </c>
      <c r="AX981" s="14" t="s">
        <v>74</v>
      </c>
      <c r="AY981" s="217" t="s">
        <v>198</v>
      </c>
    </row>
    <row r="982" spans="2:51" s="13" customFormat="1" ht="11.25">
      <c r="B982" s="197"/>
      <c r="C982" s="198"/>
      <c r="D982" s="192" t="s">
        <v>211</v>
      </c>
      <c r="E982" s="199" t="s">
        <v>20</v>
      </c>
      <c r="F982" s="200" t="s">
        <v>323</v>
      </c>
      <c r="G982" s="198"/>
      <c r="H982" s="199" t="s">
        <v>20</v>
      </c>
      <c r="I982" s="201"/>
      <c r="J982" s="201"/>
      <c r="K982" s="198"/>
      <c r="L982" s="198"/>
      <c r="M982" s="202"/>
      <c r="N982" s="203"/>
      <c r="O982" s="204"/>
      <c r="P982" s="204"/>
      <c r="Q982" s="204"/>
      <c r="R982" s="204"/>
      <c r="S982" s="204"/>
      <c r="T982" s="204"/>
      <c r="U982" s="204"/>
      <c r="V982" s="204"/>
      <c r="W982" s="204"/>
      <c r="X982" s="205"/>
      <c r="AT982" s="206" t="s">
        <v>211</v>
      </c>
      <c r="AU982" s="206" t="s">
        <v>207</v>
      </c>
      <c r="AV982" s="13" t="s">
        <v>82</v>
      </c>
      <c r="AW982" s="13" t="s">
        <v>5</v>
      </c>
      <c r="AX982" s="13" t="s">
        <v>74</v>
      </c>
      <c r="AY982" s="206" t="s">
        <v>198</v>
      </c>
    </row>
    <row r="983" spans="2:51" s="13" customFormat="1" ht="11.25">
      <c r="B983" s="197"/>
      <c r="C983" s="198"/>
      <c r="D983" s="192" t="s">
        <v>211</v>
      </c>
      <c r="E983" s="199" t="s">
        <v>20</v>
      </c>
      <c r="F983" s="200" t="s">
        <v>1680</v>
      </c>
      <c r="G983" s="198"/>
      <c r="H983" s="199" t="s">
        <v>20</v>
      </c>
      <c r="I983" s="201"/>
      <c r="J983" s="201"/>
      <c r="K983" s="198"/>
      <c r="L983" s="198"/>
      <c r="M983" s="202"/>
      <c r="N983" s="203"/>
      <c r="O983" s="204"/>
      <c r="P983" s="204"/>
      <c r="Q983" s="204"/>
      <c r="R983" s="204"/>
      <c r="S983" s="204"/>
      <c r="T983" s="204"/>
      <c r="U983" s="204"/>
      <c r="V983" s="204"/>
      <c r="W983" s="204"/>
      <c r="X983" s="205"/>
      <c r="AT983" s="206" t="s">
        <v>211</v>
      </c>
      <c r="AU983" s="206" t="s">
        <v>207</v>
      </c>
      <c r="AV983" s="13" t="s">
        <v>82</v>
      </c>
      <c r="AW983" s="13" t="s">
        <v>5</v>
      </c>
      <c r="AX983" s="13" t="s">
        <v>74</v>
      </c>
      <c r="AY983" s="206" t="s">
        <v>198</v>
      </c>
    </row>
    <row r="984" spans="2:51" s="13" customFormat="1" ht="11.25">
      <c r="B984" s="197"/>
      <c r="C984" s="198"/>
      <c r="D984" s="192" t="s">
        <v>211</v>
      </c>
      <c r="E984" s="199" t="s">
        <v>20</v>
      </c>
      <c r="F984" s="200" t="s">
        <v>324</v>
      </c>
      <c r="G984" s="198"/>
      <c r="H984" s="199" t="s">
        <v>20</v>
      </c>
      <c r="I984" s="201"/>
      <c r="J984" s="201"/>
      <c r="K984" s="198"/>
      <c r="L984" s="198"/>
      <c r="M984" s="202"/>
      <c r="N984" s="203"/>
      <c r="O984" s="204"/>
      <c r="P984" s="204"/>
      <c r="Q984" s="204"/>
      <c r="R984" s="204"/>
      <c r="S984" s="204"/>
      <c r="T984" s="204"/>
      <c r="U984" s="204"/>
      <c r="V984" s="204"/>
      <c r="W984" s="204"/>
      <c r="X984" s="205"/>
      <c r="AT984" s="206" t="s">
        <v>211</v>
      </c>
      <c r="AU984" s="206" t="s">
        <v>207</v>
      </c>
      <c r="AV984" s="13" t="s">
        <v>82</v>
      </c>
      <c r="AW984" s="13" t="s">
        <v>5</v>
      </c>
      <c r="AX984" s="13" t="s">
        <v>74</v>
      </c>
      <c r="AY984" s="206" t="s">
        <v>198</v>
      </c>
    </row>
    <row r="985" spans="2:51" s="13" customFormat="1" ht="11.25">
      <c r="B985" s="197"/>
      <c r="C985" s="198"/>
      <c r="D985" s="192" t="s">
        <v>211</v>
      </c>
      <c r="E985" s="199" t="s">
        <v>20</v>
      </c>
      <c r="F985" s="200" t="s">
        <v>325</v>
      </c>
      <c r="G985" s="198"/>
      <c r="H985" s="199" t="s">
        <v>20</v>
      </c>
      <c r="I985" s="201"/>
      <c r="J985" s="201"/>
      <c r="K985" s="198"/>
      <c r="L985" s="198"/>
      <c r="M985" s="202"/>
      <c r="N985" s="203"/>
      <c r="O985" s="204"/>
      <c r="P985" s="204"/>
      <c r="Q985" s="204"/>
      <c r="R985" s="204"/>
      <c r="S985" s="204"/>
      <c r="T985" s="204"/>
      <c r="U985" s="204"/>
      <c r="V985" s="204"/>
      <c r="W985" s="204"/>
      <c r="X985" s="205"/>
      <c r="AT985" s="206" t="s">
        <v>211</v>
      </c>
      <c r="AU985" s="206" t="s">
        <v>207</v>
      </c>
      <c r="AV985" s="13" t="s">
        <v>82</v>
      </c>
      <c r="AW985" s="13" t="s">
        <v>5</v>
      </c>
      <c r="AX985" s="13" t="s">
        <v>74</v>
      </c>
      <c r="AY985" s="206" t="s">
        <v>198</v>
      </c>
    </row>
    <row r="986" spans="2:51" s="13" customFormat="1" ht="11.25">
      <c r="B986" s="197"/>
      <c r="C986" s="198"/>
      <c r="D986" s="192" t="s">
        <v>211</v>
      </c>
      <c r="E986" s="199" t="s">
        <v>20</v>
      </c>
      <c r="F986" s="200" t="s">
        <v>232</v>
      </c>
      <c r="G986" s="198"/>
      <c r="H986" s="199" t="s">
        <v>20</v>
      </c>
      <c r="I986" s="201"/>
      <c r="J986" s="201"/>
      <c r="K986" s="198"/>
      <c r="L986" s="198"/>
      <c r="M986" s="202"/>
      <c r="N986" s="203"/>
      <c r="O986" s="204"/>
      <c r="P986" s="204"/>
      <c r="Q986" s="204"/>
      <c r="R986" s="204"/>
      <c r="S986" s="204"/>
      <c r="T986" s="204"/>
      <c r="U986" s="204"/>
      <c r="V986" s="204"/>
      <c r="W986" s="204"/>
      <c r="X986" s="205"/>
      <c r="AT986" s="206" t="s">
        <v>211</v>
      </c>
      <c r="AU986" s="206" t="s">
        <v>207</v>
      </c>
      <c r="AV986" s="13" t="s">
        <v>82</v>
      </c>
      <c r="AW986" s="13" t="s">
        <v>5</v>
      </c>
      <c r="AX986" s="13" t="s">
        <v>74</v>
      </c>
      <c r="AY986" s="206" t="s">
        <v>198</v>
      </c>
    </row>
    <row r="987" spans="2:51" s="14" customFormat="1" ht="11.25">
      <c r="B987" s="207"/>
      <c r="C987" s="208"/>
      <c r="D987" s="192" t="s">
        <v>211</v>
      </c>
      <c r="E987" s="209" t="s">
        <v>20</v>
      </c>
      <c r="F987" s="210" t="s">
        <v>330</v>
      </c>
      <c r="G987" s="208"/>
      <c r="H987" s="211">
        <v>61.695</v>
      </c>
      <c r="I987" s="212"/>
      <c r="J987" s="212"/>
      <c r="K987" s="208"/>
      <c r="L987" s="208"/>
      <c r="M987" s="213"/>
      <c r="N987" s="214"/>
      <c r="O987" s="215"/>
      <c r="P987" s="215"/>
      <c r="Q987" s="215"/>
      <c r="R987" s="215"/>
      <c r="S987" s="215"/>
      <c r="T987" s="215"/>
      <c r="U987" s="215"/>
      <c r="V987" s="215"/>
      <c r="W987" s="215"/>
      <c r="X987" s="216"/>
      <c r="AT987" s="217" t="s">
        <v>211</v>
      </c>
      <c r="AU987" s="217" t="s">
        <v>207</v>
      </c>
      <c r="AV987" s="14" t="s">
        <v>207</v>
      </c>
      <c r="AW987" s="14" t="s">
        <v>5</v>
      </c>
      <c r="AX987" s="14" t="s">
        <v>74</v>
      </c>
      <c r="AY987" s="217" t="s">
        <v>198</v>
      </c>
    </row>
    <row r="988" spans="2:51" s="13" customFormat="1" ht="11.25">
      <c r="B988" s="197"/>
      <c r="C988" s="198"/>
      <c r="D988" s="192" t="s">
        <v>211</v>
      </c>
      <c r="E988" s="199" t="s">
        <v>20</v>
      </c>
      <c r="F988" s="200" t="s">
        <v>323</v>
      </c>
      <c r="G988" s="198"/>
      <c r="H988" s="199" t="s">
        <v>20</v>
      </c>
      <c r="I988" s="201"/>
      <c r="J988" s="201"/>
      <c r="K988" s="198"/>
      <c r="L988" s="198"/>
      <c r="M988" s="202"/>
      <c r="N988" s="203"/>
      <c r="O988" s="204"/>
      <c r="P988" s="204"/>
      <c r="Q988" s="204"/>
      <c r="R988" s="204"/>
      <c r="S988" s="204"/>
      <c r="T988" s="204"/>
      <c r="U988" s="204"/>
      <c r="V988" s="204"/>
      <c r="W988" s="204"/>
      <c r="X988" s="205"/>
      <c r="AT988" s="206" t="s">
        <v>211</v>
      </c>
      <c r="AU988" s="206" t="s">
        <v>207</v>
      </c>
      <c r="AV988" s="13" t="s">
        <v>82</v>
      </c>
      <c r="AW988" s="13" t="s">
        <v>5</v>
      </c>
      <c r="AX988" s="13" t="s">
        <v>74</v>
      </c>
      <c r="AY988" s="206" t="s">
        <v>198</v>
      </c>
    </row>
    <row r="989" spans="2:51" s="13" customFormat="1" ht="11.25">
      <c r="B989" s="197"/>
      <c r="C989" s="198"/>
      <c r="D989" s="192" t="s">
        <v>211</v>
      </c>
      <c r="E989" s="199" t="s">
        <v>20</v>
      </c>
      <c r="F989" s="200" t="s">
        <v>1680</v>
      </c>
      <c r="G989" s="198"/>
      <c r="H989" s="199" t="s">
        <v>20</v>
      </c>
      <c r="I989" s="201"/>
      <c r="J989" s="201"/>
      <c r="K989" s="198"/>
      <c r="L989" s="198"/>
      <c r="M989" s="202"/>
      <c r="N989" s="203"/>
      <c r="O989" s="204"/>
      <c r="P989" s="204"/>
      <c r="Q989" s="204"/>
      <c r="R989" s="204"/>
      <c r="S989" s="204"/>
      <c r="T989" s="204"/>
      <c r="U989" s="204"/>
      <c r="V989" s="204"/>
      <c r="W989" s="204"/>
      <c r="X989" s="205"/>
      <c r="AT989" s="206" t="s">
        <v>211</v>
      </c>
      <c r="AU989" s="206" t="s">
        <v>207</v>
      </c>
      <c r="AV989" s="13" t="s">
        <v>82</v>
      </c>
      <c r="AW989" s="13" t="s">
        <v>5</v>
      </c>
      <c r="AX989" s="13" t="s">
        <v>74</v>
      </c>
      <c r="AY989" s="206" t="s">
        <v>198</v>
      </c>
    </row>
    <row r="990" spans="2:51" s="13" customFormat="1" ht="11.25">
      <c r="B990" s="197"/>
      <c r="C990" s="198"/>
      <c r="D990" s="192" t="s">
        <v>211</v>
      </c>
      <c r="E990" s="199" t="s">
        <v>20</v>
      </c>
      <c r="F990" s="200" t="s">
        <v>324</v>
      </c>
      <c r="G990" s="198"/>
      <c r="H990" s="199" t="s">
        <v>20</v>
      </c>
      <c r="I990" s="201"/>
      <c r="J990" s="201"/>
      <c r="K990" s="198"/>
      <c r="L990" s="198"/>
      <c r="M990" s="202"/>
      <c r="N990" s="203"/>
      <c r="O990" s="204"/>
      <c r="P990" s="204"/>
      <c r="Q990" s="204"/>
      <c r="R990" s="204"/>
      <c r="S990" s="204"/>
      <c r="T990" s="204"/>
      <c r="U990" s="204"/>
      <c r="V990" s="204"/>
      <c r="W990" s="204"/>
      <c r="X990" s="205"/>
      <c r="AT990" s="206" t="s">
        <v>211</v>
      </c>
      <c r="AU990" s="206" t="s">
        <v>207</v>
      </c>
      <c r="AV990" s="13" t="s">
        <v>82</v>
      </c>
      <c r="AW990" s="13" t="s">
        <v>5</v>
      </c>
      <c r="AX990" s="13" t="s">
        <v>74</v>
      </c>
      <c r="AY990" s="206" t="s">
        <v>198</v>
      </c>
    </row>
    <row r="991" spans="2:51" s="13" customFormat="1" ht="11.25">
      <c r="B991" s="197"/>
      <c r="C991" s="198"/>
      <c r="D991" s="192" t="s">
        <v>211</v>
      </c>
      <c r="E991" s="199" t="s">
        <v>20</v>
      </c>
      <c r="F991" s="200" t="s">
        <v>325</v>
      </c>
      <c r="G991" s="198"/>
      <c r="H991" s="199" t="s">
        <v>20</v>
      </c>
      <c r="I991" s="201"/>
      <c r="J991" s="201"/>
      <c r="K991" s="198"/>
      <c r="L991" s="198"/>
      <c r="M991" s="202"/>
      <c r="N991" s="203"/>
      <c r="O991" s="204"/>
      <c r="P991" s="204"/>
      <c r="Q991" s="204"/>
      <c r="R991" s="204"/>
      <c r="S991" s="204"/>
      <c r="T991" s="204"/>
      <c r="U991" s="204"/>
      <c r="V991" s="204"/>
      <c r="W991" s="204"/>
      <c r="X991" s="205"/>
      <c r="AT991" s="206" t="s">
        <v>211</v>
      </c>
      <c r="AU991" s="206" t="s">
        <v>207</v>
      </c>
      <c r="AV991" s="13" t="s">
        <v>82</v>
      </c>
      <c r="AW991" s="13" t="s">
        <v>5</v>
      </c>
      <c r="AX991" s="13" t="s">
        <v>74</v>
      </c>
      <c r="AY991" s="206" t="s">
        <v>198</v>
      </c>
    </row>
    <row r="992" spans="2:51" s="13" customFormat="1" ht="11.25">
      <c r="B992" s="197"/>
      <c r="C992" s="198"/>
      <c r="D992" s="192" t="s">
        <v>211</v>
      </c>
      <c r="E992" s="199" t="s">
        <v>20</v>
      </c>
      <c r="F992" s="200" t="s">
        <v>234</v>
      </c>
      <c r="G992" s="198"/>
      <c r="H992" s="199" t="s">
        <v>20</v>
      </c>
      <c r="I992" s="201"/>
      <c r="J992" s="201"/>
      <c r="K992" s="198"/>
      <c r="L992" s="198"/>
      <c r="M992" s="202"/>
      <c r="N992" s="203"/>
      <c r="O992" s="204"/>
      <c r="P992" s="204"/>
      <c r="Q992" s="204"/>
      <c r="R992" s="204"/>
      <c r="S992" s="204"/>
      <c r="T992" s="204"/>
      <c r="U992" s="204"/>
      <c r="V992" s="204"/>
      <c r="W992" s="204"/>
      <c r="X992" s="205"/>
      <c r="AT992" s="206" t="s">
        <v>211</v>
      </c>
      <c r="AU992" s="206" t="s">
        <v>207</v>
      </c>
      <c r="AV992" s="13" t="s">
        <v>82</v>
      </c>
      <c r="AW992" s="13" t="s">
        <v>5</v>
      </c>
      <c r="AX992" s="13" t="s">
        <v>74</v>
      </c>
      <c r="AY992" s="206" t="s">
        <v>198</v>
      </c>
    </row>
    <row r="993" spans="2:51" s="14" customFormat="1" ht="11.25">
      <c r="B993" s="207"/>
      <c r="C993" s="208"/>
      <c r="D993" s="192" t="s">
        <v>211</v>
      </c>
      <c r="E993" s="209" t="s">
        <v>20</v>
      </c>
      <c r="F993" s="210" t="s">
        <v>331</v>
      </c>
      <c r="G993" s="208"/>
      <c r="H993" s="211">
        <v>30.96</v>
      </c>
      <c r="I993" s="212"/>
      <c r="J993" s="212"/>
      <c r="K993" s="208"/>
      <c r="L993" s="208"/>
      <c r="M993" s="213"/>
      <c r="N993" s="214"/>
      <c r="O993" s="215"/>
      <c r="P993" s="215"/>
      <c r="Q993" s="215"/>
      <c r="R993" s="215"/>
      <c r="S993" s="215"/>
      <c r="T993" s="215"/>
      <c r="U993" s="215"/>
      <c r="V993" s="215"/>
      <c r="W993" s="215"/>
      <c r="X993" s="216"/>
      <c r="AT993" s="217" t="s">
        <v>211</v>
      </c>
      <c r="AU993" s="217" t="s">
        <v>207</v>
      </c>
      <c r="AV993" s="14" t="s">
        <v>207</v>
      </c>
      <c r="AW993" s="14" t="s">
        <v>5</v>
      </c>
      <c r="AX993" s="14" t="s">
        <v>74</v>
      </c>
      <c r="AY993" s="217" t="s">
        <v>198</v>
      </c>
    </row>
    <row r="994" spans="2:51" s="13" customFormat="1" ht="11.25">
      <c r="B994" s="197"/>
      <c r="C994" s="198"/>
      <c r="D994" s="192" t="s">
        <v>211</v>
      </c>
      <c r="E994" s="199" t="s">
        <v>20</v>
      </c>
      <c r="F994" s="200" t="s">
        <v>323</v>
      </c>
      <c r="G994" s="198"/>
      <c r="H994" s="199" t="s">
        <v>20</v>
      </c>
      <c r="I994" s="201"/>
      <c r="J994" s="201"/>
      <c r="K994" s="198"/>
      <c r="L994" s="198"/>
      <c r="M994" s="202"/>
      <c r="N994" s="203"/>
      <c r="O994" s="204"/>
      <c r="P994" s="204"/>
      <c r="Q994" s="204"/>
      <c r="R994" s="204"/>
      <c r="S994" s="204"/>
      <c r="T994" s="204"/>
      <c r="U994" s="204"/>
      <c r="V994" s="204"/>
      <c r="W994" s="204"/>
      <c r="X994" s="205"/>
      <c r="AT994" s="206" t="s">
        <v>211</v>
      </c>
      <c r="AU994" s="206" t="s">
        <v>207</v>
      </c>
      <c r="AV994" s="13" t="s">
        <v>82</v>
      </c>
      <c r="AW994" s="13" t="s">
        <v>5</v>
      </c>
      <c r="AX994" s="13" t="s">
        <v>74</v>
      </c>
      <c r="AY994" s="206" t="s">
        <v>198</v>
      </c>
    </row>
    <row r="995" spans="2:51" s="13" customFormat="1" ht="11.25">
      <c r="B995" s="197"/>
      <c r="C995" s="198"/>
      <c r="D995" s="192" t="s">
        <v>211</v>
      </c>
      <c r="E995" s="199" t="s">
        <v>20</v>
      </c>
      <c r="F995" s="200" t="s">
        <v>1680</v>
      </c>
      <c r="G995" s="198"/>
      <c r="H995" s="199" t="s">
        <v>20</v>
      </c>
      <c r="I995" s="201"/>
      <c r="J995" s="201"/>
      <c r="K995" s="198"/>
      <c r="L995" s="198"/>
      <c r="M995" s="202"/>
      <c r="N995" s="203"/>
      <c r="O995" s="204"/>
      <c r="P995" s="204"/>
      <c r="Q995" s="204"/>
      <c r="R995" s="204"/>
      <c r="S995" s="204"/>
      <c r="T995" s="204"/>
      <c r="U995" s="204"/>
      <c r="V995" s="204"/>
      <c r="W995" s="204"/>
      <c r="X995" s="205"/>
      <c r="AT995" s="206" t="s">
        <v>211</v>
      </c>
      <c r="AU995" s="206" t="s">
        <v>207</v>
      </c>
      <c r="AV995" s="13" t="s">
        <v>82</v>
      </c>
      <c r="AW995" s="13" t="s">
        <v>5</v>
      </c>
      <c r="AX995" s="13" t="s">
        <v>74</v>
      </c>
      <c r="AY995" s="206" t="s">
        <v>198</v>
      </c>
    </row>
    <row r="996" spans="2:51" s="13" customFormat="1" ht="11.25">
      <c r="B996" s="197"/>
      <c r="C996" s="198"/>
      <c r="D996" s="192" t="s">
        <v>211</v>
      </c>
      <c r="E996" s="199" t="s">
        <v>20</v>
      </c>
      <c r="F996" s="200" t="s">
        <v>324</v>
      </c>
      <c r="G996" s="198"/>
      <c r="H996" s="199" t="s">
        <v>20</v>
      </c>
      <c r="I996" s="201"/>
      <c r="J996" s="201"/>
      <c r="K996" s="198"/>
      <c r="L996" s="198"/>
      <c r="M996" s="202"/>
      <c r="N996" s="203"/>
      <c r="O996" s="204"/>
      <c r="P996" s="204"/>
      <c r="Q996" s="204"/>
      <c r="R996" s="204"/>
      <c r="S996" s="204"/>
      <c r="T996" s="204"/>
      <c r="U996" s="204"/>
      <c r="V996" s="204"/>
      <c r="W996" s="204"/>
      <c r="X996" s="205"/>
      <c r="AT996" s="206" t="s">
        <v>211</v>
      </c>
      <c r="AU996" s="206" t="s">
        <v>207</v>
      </c>
      <c r="AV996" s="13" t="s">
        <v>82</v>
      </c>
      <c r="AW996" s="13" t="s">
        <v>5</v>
      </c>
      <c r="AX996" s="13" t="s">
        <v>74</v>
      </c>
      <c r="AY996" s="206" t="s">
        <v>198</v>
      </c>
    </row>
    <row r="997" spans="2:51" s="13" customFormat="1" ht="11.25">
      <c r="B997" s="197"/>
      <c r="C997" s="198"/>
      <c r="D997" s="192" t="s">
        <v>211</v>
      </c>
      <c r="E997" s="199" t="s">
        <v>20</v>
      </c>
      <c r="F997" s="200" t="s">
        <v>325</v>
      </c>
      <c r="G997" s="198"/>
      <c r="H997" s="199" t="s">
        <v>20</v>
      </c>
      <c r="I997" s="201"/>
      <c r="J997" s="201"/>
      <c r="K997" s="198"/>
      <c r="L997" s="198"/>
      <c r="M997" s="202"/>
      <c r="N997" s="203"/>
      <c r="O997" s="204"/>
      <c r="P997" s="204"/>
      <c r="Q997" s="204"/>
      <c r="R997" s="204"/>
      <c r="S997" s="204"/>
      <c r="T997" s="204"/>
      <c r="U997" s="204"/>
      <c r="V997" s="204"/>
      <c r="W997" s="204"/>
      <c r="X997" s="205"/>
      <c r="AT997" s="206" t="s">
        <v>211</v>
      </c>
      <c r="AU997" s="206" t="s">
        <v>207</v>
      </c>
      <c r="AV997" s="13" t="s">
        <v>82</v>
      </c>
      <c r="AW997" s="13" t="s">
        <v>5</v>
      </c>
      <c r="AX997" s="13" t="s">
        <v>74</v>
      </c>
      <c r="AY997" s="206" t="s">
        <v>198</v>
      </c>
    </row>
    <row r="998" spans="2:51" s="13" customFormat="1" ht="11.25">
      <c r="B998" s="197"/>
      <c r="C998" s="198"/>
      <c r="D998" s="192" t="s">
        <v>211</v>
      </c>
      <c r="E998" s="199" t="s">
        <v>20</v>
      </c>
      <c r="F998" s="200" t="s">
        <v>236</v>
      </c>
      <c r="G998" s="198"/>
      <c r="H998" s="199" t="s">
        <v>20</v>
      </c>
      <c r="I998" s="201"/>
      <c r="J998" s="201"/>
      <c r="K998" s="198"/>
      <c r="L998" s="198"/>
      <c r="M998" s="202"/>
      <c r="N998" s="203"/>
      <c r="O998" s="204"/>
      <c r="P998" s="204"/>
      <c r="Q998" s="204"/>
      <c r="R998" s="204"/>
      <c r="S998" s="204"/>
      <c r="T998" s="204"/>
      <c r="U998" s="204"/>
      <c r="V998" s="204"/>
      <c r="W998" s="204"/>
      <c r="X998" s="205"/>
      <c r="AT998" s="206" t="s">
        <v>211</v>
      </c>
      <c r="AU998" s="206" t="s">
        <v>207</v>
      </c>
      <c r="AV998" s="13" t="s">
        <v>82</v>
      </c>
      <c r="AW998" s="13" t="s">
        <v>5</v>
      </c>
      <c r="AX998" s="13" t="s">
        <v>74</v>
      </c>
      <c r="AY998" s="206" t="s">
        <v>198</v>
      </c>
    </row>
    <row r="999" spans="2:51" s="14" customFormat="1" ht="11.25">
      <c r="B999" s="207"/>
      <c r="C999" s="208"/>
      <c r="D999" s="192" t="s">
        <v>211</v>
      </c>
      <c r="E999" s="209" t="s">
        <v>20</v>
      </c>
      <c r="F999" s="210" t="s">
        <v>332</v>
      </c>
      <c r="G999" s="208"/>
      <c r="H999" s="211">
        <v>39.284999999999997</v>
      </c>
      <c r="I999" s="212"/>
      <c r="J999" s="212"/>
      <c r="K999" s="208"/>
      <c r="L999" s="208"/>
      <c r="M999" s="213"/>
      <c r="N999" s="214"/>
      <c r="O999" s="215"/>
      <c r="P999" s="215"/>
      <c r="Q999" s="215"/>
      <c r="R999" s="215"/>
      <c r="S999" s="215"/>
      <c r="T999" s="215"/>
      <c r="U999" s="215"/>
      <c r="V999" s="215"/>
      <c r="W999" s="215"/>
      <c r="X999" s="216"/>
      <c r="AT999" s="217" t="s">
        <v>211</v>
      </c>
      <c r="AU999" s="217" t="s">
        <v>207</v>
      </c>
      <c r="AV999" s="14" t="s">
        <v>207</v>
      </c>
      <c r="AW999" s="14" t="s">
        <v>5</v>
      </c>
      <c r="AX999" s="14" t="s">
        <v>74</v>
      </c>
      <c r="AY999" s="217" t="s">
        <v>198</v>
      </c>
    </row>
    <row r="1000" spans="2:51" s="13" customFormat="1" ht="11.25">
      <c r="B1000" s="197"/>
      <c r="C1000" s="198"/>
      <c r="D1000" s="192" t="s">
        <v>211</v>
      </c>
      <c r="E1000" s="199" t="s">
        <v>20</v>
      </c>
      <c r="F1000" s="200" t="s">
        <v>323</v>
      </c>
      <c r="G1000" s="198"/>
      <c r="H1000" s="199" t="s">
        <v>20</v>
      </c>
      <c r="I1000" s="201"/>
      <c r="J1000" s="201"/>
      <c r="K1000" s="198"/>
      <c r="L1000" s="198"/>
      <c r="M1000" s="202"/>
      <c r="N1000" s="203"/>
      <c r="O1000" s="204"/>
      <c r="P1000" s="204"/>
      <c r="Q1000" s="204"/>
      <c r="R1000" s="204"/>
      <c r="S1000" s="204"/>
      <c r="T1000" s="204"/>
      <c r="U1000" s="204"/>
      <c r="V1000" s="204"/>
      <c r="W1000" s="204"/>
      <c r="X1000" s="205"/>
      <c r="AT1000" s="206" t="s">
        <v>211</v>
      </c>
      <c r="AU1000" s="206" t="s">
        <v>207</v>
      </c>
      <c r="AV1000" s="13" t="s">
        <v>82</v>
      </c>
      <c r="AW1000" s="13" t="s">
        <v>5</v>
      </c>
      <c r="AX1000" s="13" t="s">
        <v>74</v>
      </c>
      <c r="AY1000" s="206" t="s">
        <v>198</v>
      </c>
    </row>
    <row r="1001" spans="2:51" s="13" customFormat="1" ht="11.25">
      <c r="B1001" s="197"/>
      <c r="C1001" s="198"/>
      <c r="D1001" s="192" t="s">
        <v>211</v>
      </c>
      <c r="E1001" s="199" t="s">
        <v>20</v>
      </c>
      <c r="F1001" s="200" t="s">
        <v>1680</v>
      </c>
      <c r="G1001" s="198"/>
      <c r="H1001" s="199" t="s">
        <v>20</v>
      </c>
      <c r="I1001" s="201"/>
      <c r="J1001" s="201"/>
      <c r="K1001" s="198"/>
      <c r="L1001" s="198"/>
      <c r="M1001" s="202"/>
      <c r="N1001" s="203"/>
      <c r="O1001" s="204"/>
      <c r="P1001" s="204"/>
      <c r="Q1001" s="204"/>
      <c r="R1001" s="204"/>
      <c r="S1001" s="204"/>
      <c r="T1001" s="204"/>
      <c r="U1001" s="204"/>
      <c r="V1001" s="204"/>
      <c r="W1001" s="204"/>
      <c r="X1001" s="205"/>
      <c r="AT1001" s="206" t="s">
        <v>211</v>
      </c>
      <c r="AU1001" s="206" t="s">
        <v>207</v>
      </c>
      <c r="AV1001" s="13" t="s">
        <v>82</v>
      </c>
      <c r="AW1001" s="13" t="s">
        <v>5</v>
      </c>
      <c r="AX1001" s="13" t="s">
        <v>74</v>
      </c>
      <c r="AY1001" s="206" t="s">
        <v>198</v>
      </c>
    </row>
    <row r="1002" spans="2:51" s="13" customFormat="1" ht="11.25">
      <c r="B1002" s="197"/>
      <c r="C1002" s="198"/>
      <c r="D1002" s="192" t="s">
        <v>211</v>
      </c>
      <c r="E1002" s="199" t="s">
        <v>20</v>
      </c>
      <c r="F1002" s="200" t="s">
        <v>324</v>
      </c>
      <c r="G1002" s="198"/>
      <c r="H1002" s="199" t="s">
        <v>20</v>
      </c>
      <c r="I1002" s="201"/>
      <c r="J1002" s="201"/>
      <c r="K1002" s="198"/>
      <c r="L1002" s="198"/>
      <c r="M1002" s="202"/>
      <c r="N1002" s="203"/>
      <c r="O1002" s="204"/>
      <c r="P1002" s="204"/>
      <c r="Q1002" s="204"/>
      <c r="R1002" s="204"/>
      <c r="S1002" s="204"/>
      <c r="T1002" s="204"/>
      <c r="U1002" s="204"/>
      <c r="V1002" s="204"/>
      <c r="W1002" s="204"/>
      <c r="X1002" s="205"/>
      <c r="AT1002" s="206" t="s">
        <v>211</v>
      </c>
      <c r="AU1002" s="206" t="s">
        <v>207</v>
      </c>
      <c r="AV1002" s="13" t="s">
        <v>82</v>
      </c>
      <c r="AW1002" s="13" t="s">
        <v>5</v>
      </c>
      <c r="AX1002" s="13" t="s">
        <v>74</v>
      </c>
      <c r="AY1002" s="206" t="s">
        <v>198</v>
      </c>
    </row>
    <row r="1003" spans="2:51" s="13" customFormat="1" ht="11.25">
      <c r="B1003" s="197"/>
      <c r="C1003" s="198"/>
      <c r="D1003" s="192" t="s">
        <v>211</v>
      </c>
      <c r="E1003" s="199" t="s">
        <v>20</v>
      </c>
      <c r="F1003" s="200" t="s">
        <v>325</v>
      </c>
      <c r="G1003" s="198"/>
      <c r="H1003" s="199" t="s">
        <v>20</v>
      </c>
      <c r="I1003" s="201"/>
      <c r="J1003" s="201"/>
      <c r="K1003" s="198"/>
      <c r="L1003" s="198"/>
      <c r="M1003" s="202"/>
      <c r="N1003" s="203"/>
      <c r="O1003" s="204"/>
      <c r="P1003" s="204"/>
      <c r="Q1003" s="204"/>
      <c r="R1003" s="204"/>
      <c r="S1003" s="204"/>
      <c r="T1003" s="204"/>
      <c r="U1003" s="204"/>
      <c r="V1003" s="204"/>
      <c r="W1003" s="204"/>
      <c r="X1003" s="205"/>
      <c r="AT1003" s="206" t="s">
        <v>211</v>
      </c>
      <c r="AU1003" s="206" t="s">
        <v>207</v>
      </c>
      <c r="AV1003" s="13" t="s">
        <v>82</v>
      </c>
      <c r="AW1003" s="13" t="s">
        <v>5</v>
      </c>
      <c r="AX1003" s="13" t="s">
        <v>74</v>
      </c>
      <c r="AY1003" s="206" t="s">
        <v>198</v>
      </c>
    </row>
    <row r="1004" spans="2:51" s="13" customFormat="1" ht="11.25">
      <c r="B1004" s="197"/>
      <c r="C1004" s="198"/>
      <c r="D1004" s="192" t="s">
        <v>211</v>
      </c>
      <c r="E1004" s="199" t="s">
        <v>20</v>
      </c>
      <c r="F1004" s="200" t="s">
        <v>238</v>
      </c>
      <c r="G1004" s="198"/>
      <c r="H1004" s="199" t="s">
        <v>20</v>
      </c>
      <c r="I1004" s="201"/>
      <c r="J1004" s="201"/>
      <c r="K1004" s="198"/>
      <c r="L1004" s="198"/>
      <c r="M1004" s="202"/>
      <c r="N1004" s="203"/>
      <c r="O1004" s="204"/>
      <c r="P1004" s="204"/>
      <c r="Q1004" s="204"/>
      <c r="R1004" s="204"/>
      <c r="S1004" s="204"/>
      <c r="T1004" s="204"/>
      <c r="U1004" s="204"/>
      <c r="V1004" s="204"/>
      <c r="W1004" s="204"/>
      <c r="X1004" s="205"/>
      <c r="AT1004" s="206" t="s">
        <v>211</v>
      </c>
      <c r="AU1004" s="206" t="s">
        <v>207</v>
      </c>
      <c r="AV1004" s="13" t="s">
        <v>82</v>
      </c>
      <c r="AW1004" s="13" t="s">
        <v>5</v>
      </c>
      <c r="AX1004" s="13" t="s">
        <v>74</v>
      </c>
      <c r="AY1004" s="206" t="s">
        <v>198</v>
      </c>
    </row>
    <row r="1005" spans="2:51" s="14" customFormat="1" ht="11.25">
      <c r="B1005" s="207"/>
      <c r="C1005" s="208"/>
      <c r="D1005" s="192" t="s">
        <v>211</v>
      </c>
      <c r="E1005" s="209" t="s">
        <v>20</v>
      </c>
      <c r="F1005" s="210" t="s">
        <v>333</v>
      </c>
      <c r="G1005" s="208"/>
      <c r="H1005" s="211">
        <v>52.65</v>
      </c>
      <c r="I1005" s="212"/>
      <c r="J1005" s="212"/>
      <c r="K1005" s="208"/>
      <c r="L1005" s="208"/>
      <c r="M1005" s="213"/>
      <c r="N1005" s="214"/>
      <c r="O1005" s="215"/>
      <c r="P1005" s="215"/>
      <c r="Q1005" s="215"/>
      <c r="R1005" s="215"/>
      <c r="S1005" s="215"/>
      <c r="T1005" s="215"/>
      <c r="U1005" s="215"/>
      <c r="V1005" s="215"/>
      <c r="W1005" s="215"/>
      <c r="X1005" s="216"/>
      <c r="AT1005" s="217" t="s">
        <v>211</v>
      </c>
      <c r="AU1005" s="217" t="s">
        <v>207</v>
      </c>
      <c r="AV1005" s="14" t="s">
        <v>207</v>
      </c>
      <c r="AW1005" s="14" t="s">
        <v>5</v>
      </c>
      <c r="AX1005" s="14" t="s">
        <v>74</v>
      </c>
      <c r="AY1005" s="217" t="s">
        <v>198</v>
      </c>
    </row>
    <row r="1006" spans="2:51" s="13" customFormat="1" ht="11.25">
      <c r="B1006" s="197"/>
      <c r="C1006" s="198"/>
      <c r="D1006" s="192" t="s">
        <v>211</v>
      </c>
      <c r="E1006" s="199" t="s">
        <v>20</v>
      </c>
      <c r="F1006" s="200" t="s">
        <v>323</v>
      </c>
      <c r="G1006" s="198"/>
      <c r="H1006" s="199" t="s">
        <v>20</v>
      </c>
      <c r="I1006" s="201"/>
      <c r="J1006" s="201"/>
      <c r="K1006" s="198"/>
      <c r="L1006" s="198"/>
      <c r="M1006" s="202"/>
      <c r="N1006" s="203"/>
      <c r="O1006" s="204"/>
      <c r="P1006" s="204"/>
      <c r="Q1006" s="204"/>
      <c r="R1006" s="204"/>
      <c r="S1006" s="204"/>
      <c r="T1006" s="204"/>
      <c r="U1006" s="204"/>
      <c r="V1006" s="204"/>
      <c r="W1006" s="204"/>
      <c r="X1006" s="205"/>
      <c r="AT1006" s="206" t="s">
        <v>211</v>
      </c>
      <c r="AU1006" s="206" t="s">
        <v>207</v>
      </c>
      <c r="AV1006" s="13" t="s">
        <v>82</v>
      </c>
      <c r="AW1006" s="13" t="s">
        <v>5</v>
      </c>
      <c r="AX1006" s="13" t="s">
        <v>74</v>
      </c>
      <c r="AY1006" s="206" t="s">
        <v>198</v>
      </c>
    </row>
    <row r="1007" spans="2:51" s="13" customFormat="1" ht="11.25">
      <c r="B1007" s="197"/>
      <c r="C1007" s="198"/>
      <c r="D1007" s="192" t="s">
        <v>211</v>
      </c>
      <c r="E1007" s="199" t="s">
        <v>20</v>
      </c>
      <c r="F1007" s="200" t="s">
        <v>1680</v>
      </c>
      <c r="G1007" s="198"/>
      <c r="H1007" s="199" t="s">
        <v>20</v>
      </c>
      <c r="I1007" s="201"/>
      <c r="J1007" s="201"/>
      <c r="K1007" s="198"/>
      <c r="L1007" s="198"/>
      <c r="M1007" s="202"/>
      <c r="N1007" s="203"/>
      <c r="O1007" s="204"/>
      <c r="P1007" s="204"/>
      <c r="Q1007" s="204"/>
      <c r="R1007" s="204"/>
      <c r="S1007" s="204"/>
      <c r="T1007" s="204"/>
      <c r="U1007" s="204"/>
      <c r="V1007" s="204"/>
      <c r="W1007" s="204"/>
      <c r="X1007" s="205"/>
      <c r="AT1007" s="206" t="s">
        <v>211</v>
      </c>
      <c r="AU1007" s="206" t="s">
        <v>207</v>
      </c>
      <c r="AV1007" s="13" t="s">
        <v>82</v>
      </c>
      <c r="AW1007" s="13" t="s">
        <v>5</v>
      </c>
      <c r="AX1007" s="13" t="s">
        <v>74</v>
      </c>
      <c r="AY1007" s="206" t="s">
        <v>198</v>
      </c>
    </row>
    <row r="1008" spans="2:51" s="13" customFormat="1" ht="11.25">
      <c r="B1008" s="197"/>
      <c r="C1008" s="198"/>
      <c r="D1008" s="192" t="s">
        <v>211</v>
      </c>
      <c r="E1008" s="199" t="s">
        <v>20</v>
      </c>
      <c r="F1008" s="200" t="s">
        <v>324</v>
      </c>
      <c r="G1008" s="198"/>
      <c r="H1008" s="199" t="s">
        <v>20</v>
      </c>
      <c r="I1008" s="201"/>
      <c r="J1008" s="201"/>
      <c r="K1008" s="198"/>
      <c r="L1008" s="198"/>
      <c r="M1008" s="202"/>
      <c r="N1008" s="203"/>
      <c r="O1008" s="204"/>
      <c r="P1008" s="204"/>
      <c r="Q1008" s="204"/>
      <c r="R1008" s="204"/>
      <c r="S1008" s="204"/>
      <c r="T1008" s="204"/>
      <c r="U1008" s="204"/>
      <c r="V1008" s="204"/>
      <c r="W1008" s="204"/>
      <c r="X1008" s="205"/>
      <c r="AT1008" s="206" t="s">
        <v>211</v>
      </c>
      <c r="AU1008" s="206" t="s">
        <v>207</v>
      </c>
      <c r="AV1008" s="13" t="s">
        <v>82</v>
      </c>
      <c r="AW1008" s="13" t="s">
        <v>5</v>
      </c>
      <c r="AX1008" s="13" t="s">
        <v>74</v>
      </c>
      <c r="AY1008" s="206" t="s">
        <v>198</v>
      </c>
    </row>
    <row r="1009" spans="2:51" s="13" customFormat="1" ht="11.25">
      <c r="B1009" s="197"/>
      <c r="C1009" s="198"/>
      <c r="D1009" s="192" t="s">
        <v>211</v>
      </c>
      <c r="E1009" s="199" t="s">
        <v>20</v>
      </c>
      <c r="F1009" s="200" t="s">
        <v>325</v>
      </c>
      <c r="G1009" s="198"/>
      <c r="H1009" s="199" t="s">
        <v>20</v>
      </c>
      <c r="I1009" s="201"/>
      <c r="J1009" s="201"/>
      <c r="K1009" s="198"/>
      <c r="L1009" s="198"/>
      <c r="M1009" s="202"/>
      <c r="N1009" s="203"/>
      <c r="O1009" s="204"/>
      <c r="P1009" s="204"/>
      <c r="Q1009" s="204"/>
      <c r="R1009" s="204"/>
      <c r="S1009" s="204"/>
      <c r="T1009" s="204"/>
      <c r="U1009" s="204"/>
      <c r="V1009" s="204"/>
      <c r="W1009" s="204"/>
      <c r="X1009" s="205"/>
      <c r="AT1009" s="206" t="s">
        <v>211</v>
      </c>
      <c r="AU1009" s="206" t="s">
        <v>207</v>
      </c>
      <c r="AV1009" s="13" t="s">
        <v>82</v>
      </c>
      <c r="AW1009" s="13" t="s">
        <v>5</v>
      </c>
      <c r="AX1009" s="13" t="s">
        <v>74</v>
      </c>
      <c r="AY1009" s="206" t="s">
        <v>198</v>
      </c>
    </row>
    <row r="1010" spans="2:51" s="13" customFormat="1" ht="11.25">
      <c r="B1010" s="197"/>
      <c r="C1010" s="198"/>
      <c r="D1010" s="192" t="s">
        <v>211</v>
      </c>
      <c r="E1010" s="199" t="s">
        <v>20</v>
      </c>
      <c r="F1010" s="200" t="s">
        <v>240</v>
      </c>
      <c r="G1010" s="198"/>
      <c r="H1010" s="199" t="s">
        <v>20</v>
      </c>
      <c r="I1010" s="201"/>
      <c r="J1010" s="201"/>
      <c r="K1010" s="198"/>
      <c r="L1010" s="198"/>
      <c r="M1010" s="202"/>
      <c r="N1010" s="203"/>
      <c r="O1010" s="204"/>
      <c r="P1010" s="204"/>
      <c r="Q1010" s="204"/>
      <c r="R1010" s="204"/>
      <c r="S1010" s="204"/>
      <c r="T1010" s="204"/>
      <c r="U1010" s="204"/>
      <c r="V1010" s="204"/>
      <c r="W1010" s="204"/>
      <c r="X1010" s="205"/>
      <c r="AT1010" s="206" t="s">
        <v>211</v>
      </c>
      <c r="AU1010" s="206" t="s">
        <v>207</v>
      </c>
      <c r="AV1010" s="13" t="s">
        <v>82</v>
      </c>
      <c r="AW1010" s="13" t="s">
        <v>5</v>
      </c>
      <c r="AX1010" s="13" t="s">
        <v>74</v>
      </c>
      <c r="AY1010" s="206" t="s">
        <v>198</v>
      </c>
    </row>
    <row r="1011" spans="2:51" s="14" customFormat="1" ht="11.25">
      <c r="B1011" s="207"/>
      <c r="C1011" s="208"/>
      <c r="D1011" s="192" t="s">
        <v>211</v>
      </c>
      <c r="E1011" s="209" t="s">
        <v>20</v>
      </c>
      <c r="F1011" s="210" t="s">
        <v>334</v>
      </c>
      <c r="G1011" s="208"/>
      <c r="H1011" s="211">
        <v>35.19</v>
      </c>
      <c r="I1011" s="212"/>
      <c r="J1011" s="212"/>
      <c r="K1011" s="208"/>
      <c r="L1011" s="208"/>
      <c r="M1011" s="213"/>
      <c r="N1011" s="214"/>
      <c r="O1011" s="215"/>
      <c r="P1011" s="215"/>
      <c r="Q1011" s="215"/>
      <c r="R1011" s="215"/>
      <c r="S1011" s="215"/>
      <c r="T1011" s="215"/>
      <c r="U1011" s="215"/>
      <c r="V1011" s="215"/>
      <c r="W1011" s="215"/>
      <c r="X1011" s="216"/>
      <c r="AT1011" s="217" t="s">
        <v>211</v>
      </c>
      <c r="AU1011" s="217" t="s">
        <v>207</v>
      </c>
      <c r="AV1011" s="14" t="s">
        <v>207</v>
      </c>
      <c r="AW1011" s="14" t="s">
        <v>5</v>
      </c>
      <c r="AX1011" s="14" t="s">
        <v>74</v>
      </c>
      <c r="AY1011" s="217" t="s">
        <v>198</v>
      </c>
    </row>
    <row r="1012" spans="2:51" s="13" customFormat="1" ht="11.25">
      <c r="B1012" s="197"/>
      <c r="C1012" s="198"/>
      <c r="D1012" s="192" t="s">
        <v>211</v>
      </c>
      <c r="E1012" s="199" t="s">
        <v>20</v>
      </c>
      <c r="F1012" s="200" t="s">
        <v>323</v>
      </c>
      <c r="G1012" s="198"/>
      <c r="H1012" s="199" t="s">
        <v>20</v>
      </c>
      <c r="I1012" s="201"/>
      <c r="J1012" s="201"/>
      <c r="K1012" s="198"/>
      <c r="L1012" s="198"/>
      <c r="M1012" s="202"/>
      <c r="N1012" s="203"/>
      <c r="O1012" s="204"/>
      <c r="P1012" s="204"/>
      <c r="Q1012" s="204"/>
      <c r="R1012" s="204"/>
      <c r="S1012" s="204"/>
      <c r="T1012" s="204"/>
      <c r="U1012" s="204"/>
      <c r="V1012" s="204"/>
      <c r="W1012" s="204"/>
      <c r="X1012" s="205"/>
      <c r="AT1012" s="206" t="s">
        <v>211</v>
      </c>
      <c r="AU1012" s="206" t="s">
        <v>207</v>
      </c>
      <c r="AV1012" s="13" t="s">
        <v>82</v>
      </c>
      <c r="AW1012" s="13" t="s">
        <v>5</v>
      </c>
      <c r="AX1012" s="13" t="s">
        <v>74</v>
      </c>
      <c r="AY1012" s="206" t="s">
        <v>198</v>
      </c>
    </row>
    <row r="1013" spans="2:51" s="13" customFormat="1" ht="11.25">
      <c r="B1013" s="197"/>
      <c r="C1013" s="198"/>
      <c r="D1013" s="192" t="s">
        <v>211</v>
      </c>
      <c r="E1013" s="199" t="s">
        <v>20</v>
      </c>
      <c r="F1013" s="200" t="s">
        <v>1680</v>
      </c>
      <c r="G1013" s="198"/>
      <c r="H1013" s="199" t="s">
        <v>20</v>
      </c>
      <c r="I1013" s="201"/>
      <c r="J1013" s="201"/>
      <c r="K1013" s="198"/>
      <c r="L1013" s="198"/>
      <c r="M1013" s="202"/>
      <c r="N1013" s="203"/>
      <c r="O1013" s="204"/>
      <c r="P1013" s="204"/>
      <c r="Q1013" s="204"/>
      <c r="R1013" s="204"/>
      <c r="S1013" s="204"/>
      <c r="T1013" s="204"/>
      <c r="U1013" s="204"/>
      <c r="V1013" s="204"/>
      <c r="W1013" s="204"/>
      <c r="X1013" s="205"/>
      <c r="AT1013" s="206" t="s">
        <v>211</v>
      </c>
      <c r="AU1013" s="206" t="s">
        <v>207</v>
      </c>
      <c r="AV1013" s="13" t="s">
        <v>82</v>
      </c>
      <c r="AW1013" s="13" t="s">
        <v>5</v>
      </c>
      <c r="AX1013" s="13" t="s">
        <v>74</v>
      </c>
      <c r="AY1013" s="206" t="s">
        <v>198</v>
      </c>
    </row>
    <row r="1014" spans="2:51" s="13" customFormat="1" ht="11.25">
      <c r="B1014" s="197"/>
      <c r="C1014" s="198"/>
      <c r="D1014" s="192" t="s">
        <v>211</v>
      </c>
      <c r="E1014" s="199" t="s">
        <v>20</v>
      </c>
      <c r="F1014" s="200" t="s">
        <v>324</v>
      </c>
      <c r="G1014" s="198"/>
      <c r="H1014" s="199" t="s">
        <v>20</v>
      </c>
      <c r="I1014" s="201"/>
      <c r="J1014" s="201"/>
      <c r="K1014" s="198"/>
      <c r="L1014" s="198"/>
      <c r="M1014" s="202"/>
      <c r="N1014" s="203"/>
      <c r="O1014" s="204"/>
      <c r="P1014" s="204"/>
      <c r="Q1014" s="204"/>
      <c r="R1014" s="204"/>
      <c r="S1014" s="204"/>
      <c r="T1014" s="204"/>
      <c r="U1014" s="204"/>
      <c r="V1014" s="204"/>
      <c r="W1014" s="204"/>
      <c r="X1014" s="205"/>
      <c r="AT1014" s="206" t="s">
        <v>211</v>
      </c>
      <c r="AU1014" s="206" t="s">
        <v>207</v>
      </c>
      <c r="AV1014" s="13" t="s">
        <v>82</v>
      </c>
      <c r="AW1014" s="13" t="s">
        <v>5</v>
      </c>
      <c r="AX1014" s="13" t="s">
        <v>74</v>
      </c>
      <c r="AY1014" s="206" t="s">
        <v>198</v>
      </c>
    </row>
    <row r="1015" spans="2:51" s="13" customFormat="1" ht="11.25">
      <c r="B1015" s="197"/>
      <c r="C1015" s="198"/>
      <c r="D1015" s="192" t="s">
        <v>211</v>
      </c>
      <c r="E1015" s="199" t="s">
        <v>20</v>
      </c>
      <c r="F1015" s="200" t="s">
        <v>325</v>
      </c>
      <c r="G1015" s="198"/>
      <c r="H1015" s="199" t="s">
        <v>20</v>
      </c>
      <c r="I1015" s="201"/>
      <c r="J1015" s="201"/>
      <c r="K1015" s="198"/>
      <c r="L1015" s="198"/>
      <c r="M1015" s="202"/>
      <c r="N1015" s="203"/>
      <c r="O1015" s="204"/>
      <c r="P1015" s="204"/>
      <c r="Q1015" s="204"/>
      <c r="R1015" s="204"/>
      <c r="S1015" s="204"/>
      <c r="T1015" s="204"/>
      <c r="U1015" s="204"/>
      <c r="V1015" s="204"/>
      <c r="W1015" s="204"/>
      <c r="X1015" s="205"/>
      <c r="AT1015" s="206" t="s">
        <v>211</v>
      </c>
      <c r="AU1015" s="206" t="s">
        <v>207</v>
      </c>
      <c r="AV1015" s="13" t="s">
        <v>82</v>
      </c>
      <c r="AW1015" s="13" t="s">
        <v>5</v>
      </c>
      <c r="AX1015" s="13" t="s">
        <v>74</v>
      </c>
      <c r="AY1015" s="206" t="s">
        <v>198</v>
      </c>
    </row>
    <row r="1016" spans="2:51" s="13" customFormat="1" ht="11.25">
      <c r="B1016" s="197"/>
      <c r="C1016" s="198"/>
      <c r="D1016" s="192" t="s">
        <v>211</v>
      </c>
      <c r="E1016" s="199" t="s">
        <v>20</v>
      </c>
      <c r="F1016" s="200" t="s">
        <v>241</v>
      </c>
      <c r="G1016" s="198"/>
      <c r="H1016" s="199" t="s">
        <v>20</v>
      </c>
      <c r="I1016" s="201"/>
      <c r="J1016" s="201"/>
      <c r="K1016" s="198"/>
      <c r="L1016" s="198"/>
      <c r="M1016" s="202"/>
      <c r="N1016" s="203"/>
      <c r="O1016" s="204"/>
      <c r="P1016" s="204"/>
      <c r="Q1016" s="204"/>
      <c r="R1016" s="204"/>
      <c r="S1016" s="204"/>
      <c r="T1016" s="204"/>
      <c r="U1016" s="204"/>
      <c r="V1016" s="204"/>
      <c r="W1016" s="204"/>
      <c r="X1016" s="205"/>
      <c r="AT1016" s="206" t="s">
        <v>211</v>
      </c>
      <c r="AU1016" s="206" t="s">
        <v>207</v>
      </c>
      <c r="AV1016" s="13" t="s">
        <v>82</v>
      </c>
      <c r="AW1016" s="13" t="s">
        <v>5</v>
      </c>
      <c r="AX1016" s="13" t="s">
        <v>74</v>
      </c>
      <c r="AY1016" s="206" t="s">
        <v>198</v>
      </c>
    </row>
    <row r="1017" spans="2:51" s="14" customFormat="1" ht="11.25">
      <c r="B1017" s="207"/>
      <c r="C1017" s="208"/>
      <c r="D1017" s="192" t="s">
        <v>211</v>
      </c>
      <c r="E1017" s="209" t="s">
        <v>20</v>
      </c>
      <c r="F1017" s="210" t="s">
        <v>335</v>
      </c>
      <c r="G1017" s="208"/>
      <c r="H1017" s="211">
        <v>33.119999999999997</v>
      </c>
      <c r="I1017" s="212"/>
      <c r="J1017" s="212"/>
      <c r="K1017" s="208"/>
      <c r="L1017" s="208"/>
      <c r="M1017" s="213"/>
      <c r="N1017" s="214"/>
      <c r="O1017" s="215"/>
      <c r="P1017" s="215"/>
      <c r="Q1017" s="215"/>
      <c r="R1017" s="215"/>
      <c r="S1017" s="215"/>
      <c r="T1017" s="215"/>
      <c r="U1017" s="215"/>
      <c r="V1017" s="215"/>
      <c r="W1017" s="215"/>
      <c r="X1017" s="216"/>
      <c r="AT1017" s="217" t="s">
        <v>211</v>
      </c>
      <c r="AU1017" s="217" t="s">
        <v>207</v>
      </c>
      <c r="AV1017" s="14" t="s">
        <v>207</v>
      </c>
      <c r="AW1017" s="14" t="s">
        <v>5</v>
      </c>
      <c r="AX1017" s="14" t="s">
        <v>74</v>
      </c>
      <c r="AY1017" s="217" t="s">
        <v>198</v>
      </c>
    </row>
    <row r="1018" spans="2:51" s="13" customFormat="1" ht="11.25">
      <c r="B1018" s="197"/>
      <c r="C1018" s="198"/>
      <c r="D1018" s="192" t="s">
        <v>211</v>
      </c>
      <c r="E1018" s="199" t="s">
        <v>20</v>
      </c>
      <c r="F1018" s="200" t="s">
        <v>323</v>
      </c>
      <c r="G1018" s="198"/>
      <c r="H1018" s="199" t="s">
        <v>20</v>
      </c>
      <c r="I1018" s="201"/>
      <c r="J1018" s="201"/>
      <c r="K1018" s="198"/>
      <c r="L1018" s="198"/>
      <c r="M1018" s="202"/>
      <c r="N1018" s="203"/>
      <c r="O1018" s="204"/>
      <c r="P1018" s="204"/>
      <c r="Q1018" s="204"/>
      <c r="R1018" s="204"/>
      <c r="S1018" s="204"/>
      <c r="T1018" s="204"/>
      <c r="U1018" s="204"/>
      <c r="V1018" s="204"/>
      <c r="W1018" s="204"/>
      <c r="X1018" s="205"/>
      <c r="AT1018" s="206" t="s">
        <v>211</v>
      </c>
      <c r="AU1018" s="206" t="s">
        <v>207</v>
      </c>
      <c r="AV1018" s="13" t="s">
        <v>82</v>
      </c>
      <c r="AW1018" s="13" t="s">
        <v>5</v>
      </c>
      <c r="AX1018" s="13" t="s">
        <v>74</v>
      </c>
      <c r="AY1018" s="206" t="s">
        <v>198</v>
      </c>
    </row>
    <row r="1019" spans="2:51" s="13" customFormat="1" ht="11.25">
      <c r="B1019" s="197"/>
      <c r="C1019" s="198"/>
      <c r="D1019" s="192" t="s">
        <v>211</v>
      </c>
      <c r="E1019" s="199" t="s">
        <v>20</v>
      </c>
      <c r="F1019" s="200" t="s">
        <v>1680</v>
      </c>
      <c r="G1019" s="198"/>
      <c r="H1019" s="199" t="s">
        <v>20</v>
      </c>
      <c r="I1019" s="201"/>
      <c r="J1019" s="201"/>
      <c r="K1019" s="198"/>
      <c r="L1019" s="198"/>
      <c r="M1019" s="202"/>
      <c r="N1019" s="203"/>
      <c r="O1019" s="204"/>
      <c r="P1019" s="204"/>
      <c r="Q1019" s="204"/>
      <c r="R1019" s="204"/>
      <c r="S1019" s="204"/>
      <c r="T1019" s="204"/>
      <c r="U1019" s="204"/>
      <c r="V1019" s="204"/>
      <c r="W1019" s="204"/>
      <c r="X1019" s="205"/>
      <c r="AT1019" s="206" t="s">
        <v>211</v>
      </c>
      <c r="AU1019" s="206" t="s">
        <v>207</v>
      </c>
      <c r="AV1019" s="13" t="s">
        <v>82</v>
      </c>
      <c r="AW1019" s="13" t="s">
        <v>5</v>
      </c>
      <c r="AX1019" s="13" t="s">
        <v>74</v>
      </c>
      <c r="AY1019" s="206" t="s">
        <v>198</v>
      </c>
    </row>
    <row r="1020" spans="2:51" s="13" customFormat="1" ht="11.25">
      <c r="B1020" s="197"/>
      <c r="C1020" s="198"/>
      <c r="D1020" s="192" t="s">
        <v>211</v>
      </c>
      <c r="E1020" s="199" t="s">
        <v>20</v>
      </c>
      <c r="F1020" s="200" t="s">
        <v>324</v>
      </c>
      <c r="G1020" s="198"/>
      <c r="H1020" s="199" t="s">
        <v>20</v>
      </c>
      <c r="I1020" s="201"/>
      <c r="J1020" s="201"/>
      <c r="K1020" s="198"/>
      <c r="L1020" s="198"/>
      <c r="M1020" s="202"/>
      <c r="N1020" s="203"/>
      <c r="O1020" s="204"/>
      <c r="P1020" s="204"/>
      <c r="Q1020" s="204"/>
      <c r="R1020" s="204"/>
      <c r="S1020" s="204"/>
      <c r="T1020" s="204"/>
      <c r="U1020" s="204"/>
      <c r="V1020" s="204"/>
      <c r="W1020" s="204"/>
      <c r="X1020" s="205"/>
      <c r="AT1020" s="206" t="s">
        <v>211</v>
      </c>
      <c r="AU1020" s="206" t="s">
        <v>207</v>
      </c>
      <c r="AV1020" s="13" t="s">
        <v>82</v>
      </c>
      <c r="AW1020" s="13" t="s">
        <v>5</v>
      </c>
      <c r="AX1020" s="13" t="s">
        <v>74</v>
      </c>
      <c r="AY1020" s="206" t="s">
        <v>198</v>
      </c>
    </row>
    <row r="1021" spans="2:51" s="13" customFormat="1" ht="11.25">
      <c r="B1021" s="197"/>
      <c r="C1021" s="198"/>
      <c r="D1021" s="192" t="s">
        <v>211</v>
      </c>
      <c r="E1021" s="199" t="s">
        <v>20</v>
      </c>
      <c r="F1021" s="200" t="s">
        <v>325</v>
      </c>
      <c r="G1021" s="198"/>
      <c r="H1021" s="199" t="s">
        <v>20</v>
      </c>
      <c r="I1021" s="201"/>
      <c r="J1021" s="201"/>
      <c r="K1021" s="198"/>
      <c r="L1021" s="198"/>
      <c r="M1021" s="202"/>
      <c r="N1021" s="203"/>
      <c r="O1021" s="204"/>
      <c r="P1021" s="204"/>
      <c r="Q1021" s="204"/>
      <c r="R1021" s="204"/>
      <c r="S1021" s="204"/>
      <c r="T1021" s="204"/>
      <c r="U1021" s="204"/>
      <c r="V1021" s="204"/>
      <c r="W1021" s="204"/>
      <c r="X1021" s="205"/>
      <c r="AT1021" s="206" t="s">
        <v>211</v>
      </c>
      <c r="AU1021" s="206" t="s">
        <v>207</v>
      </c>
      <c r="AV1021" s="13" t="s">
        <v>82</v>
      </c>
      <c r="AW1021" s="13" t="s">
        <v>5</v>
      </c>
      <c r="AX1021" s="13" t="s">
        <v>74</v>
      </c>
      <c r="AY1021" s="206" t="s">
        <v>198</v>
      </c>
    </row>
    <row r="1022" spans="2:51" s="13" customFormat="1" ht="11.25">
      <c r="B1022" s="197"/>
      <c r="C1022" s="198"/>
      <c r="D1022" s="192" t="s">
        <v>211</v>
      </c>
      <c r="E1022" s="199" t="s">
        <v>20</v>
      </c>
      <c r="F1022" s="200" t="s">
        <v>243</v>
      </c>
      <c r="G1022" s="198"/>
      <c r="H1022" s="199" t="s">
        <v>20</v>
      </c>
      <c r="I1022" s="201"/>
      <c r="J1022" s="201"/>
      <c r="K1022" s="198"/>
      <c r="L1022" s="198"/>
      <c r="M1022" s="202"/>
      <c r="N1022" s="203"/>
      <c r="O1022" s="204"/>
      <c r="P1022" s="204"/>
      <c r="Q1022" s="204"/>
      <c r="R1022" s="204"/>
      <c r="S1022" s="204"/>
      <c r="T1022" s="204"/>
      <c r="U1022" s="204"/>
      <c r="V1022" s="204"/>
      <c r="W1022" s="204"/>
      <c r="X1022" s="205"/>
      <c r="AT1022" s="206" t="s">
        <v>211</v>
      </c>
      <c r="AU1022" s="206" t="s">
        <v>207</v>
      </c>
      <c r="AV1022" s="13" t="s">
        <v>82</v>
      </c>
      <c r="AW1022" s="13" t="s">
        <v>5</v>
      </c>
      <c r="AX1022" s="13" t="s">
        <v>74</v>
      </c>
      <c r="AY1022" s="206" t="s">
        <v>198</v>
      </c>
    </row>
    <row r="1023" spans="2:51" s="14" customFormat="1" ht="11.25">
      <c r="B1023" s="207"/>
      <c r="C1023" s="208"/>
      <c r="D1023" s="192" t="s">
        <v>211</v>
      </c>
      <c r="E1023" s="209" t="s">
        <v>20</v>
      </c>
      <c r="F1023" s="210" t="s">
        <v>336</v>
      </c>
      <c r="G1023" s="208"/>
      <c r="H1023" s="211">
        <v>56.115000000000002</v>
      </c>
      <c r="I1023" s="212"/>
      <c r="J1023" s="212"/>
      <c r="K1023" s="208"/>
      <c r="L1023" s="208"/>
      <c r="M1023" s="213"/>
      <c r="N1023" s="214"/>
      <c r="O1023" s="215"/>
      <c r="P1023" s="215"/>
      <c r="Q1023" s="215"/>
      <c r="R1023" s="215"/>
      <c r="S1023" s="215"/>
      <c r="T1023" s="215"/>
      <c r="U1023" s="215"/>
      <c r="V1023" s="215"/>
      <c r="W1023" s="215"/>
      <c r="X1023" s="216"/>
      <c r="AT1023" s="217" t="s">
        <v>211</v>
      </c>
      <c r="AU1023" s="217" t="s">
        <v>207</v>
      </c>
      <c r="AV1023" s="14" t="s">
        <v>207</v>
      </c>
      <c r="AW1023" s="14" t="s">
        <v>5</v>
      </c>
      <c r="AX1023" s="14" t="s">
        <v>74</v>
      </c>
      <c r="AY1023" s="217" t="s">
        <v>198</v>
      </c>
    </row>
    <row r="1024" spans="2:51" s="16" customFormat="1" ht="11.25">
      <c r="B1024" s="229"/>
      <c r="C1024" s="230"/>
      <c r="D1024" s="192" t="s">
        <v>211</v>
      </c>
      <c r="E1024" s="231" t="s">
        <v>20</v>
      </c>
      <c r="F1024" s="232" t="s">
        <v>282</v>
      </c>
      <c r="G1024" s="230"/>
      <c r="H1024" s="233">
        <v>400.63499999999999</v>
      </c>
      <c r="I1024" s="234"/>
      <c r="J1024" s="234"/>
      <c r="K1024" s="230"/>
      <c r="L1024" s="230"/>
      <c r="M1024" s="235"/>
      <c r="N1024" s="236"/>
      <c r="O1024" s="237"/>
      <c r="P1024" s="237"/>
      <c r="Q1024" s="237"/>
      <c r="R1024" s="237"/>
      <c r="S1024" s="237"/>
      <c r="T1024" s="237"/>
      <c r="U1024" s="237"/>
      <c r="V1024" s="237"/>
      <c r="W1024" s="237"/>
      <c r="X1024" s="238"/>
      <c r="AT1024" s="239" t="s">
        <v>211</v>
      </c>
      <c r="AU1024" s="239" t="s">
        <v>207</v>
      </c>
      <c r="AV1024" s="16" t="s">
        <v>206</v>
      </c>
      <c r="AW1024" s="16" t="s">
        <v>5</v>
      </c>
      <c r="AX1024" s="16" t="s">
        <v>82</v>
      </c>
      <c r="AY1024" s="239" t="s">
        <v>198</v>
      </c>
    </row>
    <row r="1025" spans="1:65" s="12" customFormat="1" ht="22.9" customHeight="1">
      <c r="B1025" s="161"/>
      <c r="C1025" s="162"/>
      <c r="D1025" s="163" t="s">
        <v>73</v>
      </c>
      <c r="E1025" s="176" t="s">
        <v>1075</v>
      </c>
      <c r="F1025" s="176" t="s">
        <v>1076</v>
      </c>
      <c r="G1025" s="162"/>
      <c r="H1025" s="162"/>
      <c r="I1025" s="165"/>
      <c r="J1025" s="165"/>
      <c r="K1025" s="177">
        <f>BK1025</f>
        <v>0</v>
      </c>
      <c r="L1025" s="162"/>
      <c r="M1025" s="167"/>
      <c r="N1025" s="168"/>
      <c r="O1025" s="169"/>
      <c r="P1025" s="169"/>
      <c r="Q1025" s="170">
        <f>SUM(Q1026:Q1027)</f>
        <v>0</v>
      </c>
      <c r="R1025" s="170">
        <f>SUM(R1026:R1027)</f>
        <v>0</v>
      </c>
      <c r="S1025" s="169"/>
      <c r="T1025" s="171">
        <f>SUM(T1026:T1027)</f>
        <v>0</v>
      </c>
      <c r="U1025" s="169"/>
      <c r="V1025" s="171">
        <f>SUM(V1026:V1027)</f>
        <v>0</v>
      </c>
      <c r="W1025" s="169"/>
      <c r="X1025" s="172">
        <f>SUM(X1026:X1027)</f>
        <v>0</v>
      </c>
      <c r="AR1025" s="173" t="s">
        <v>82</v>
      </c>
      <c r="AT1025" s="174" t="s">
        <v>73</v>
      </c>
      <c r="AU1025" s="174" t="s">
        <v>82</v>
      </c>
      <c r="AY1025" s="173" t="s">
        <v>198</v>
      </c>
      <c r="BK1025" s="175">
        <f>SUM(BK1026:BK1027)</f>
        <v>0</v>
      </c>
    </row>
    <row r="1026" spans="1:65" s="2" customFormat="1" ht="24.2" customHeight="1">
      <c r="A1026" s="36"/>
      <c r="B1026" s="37"/>
      <c r="C1026" s="178" t="s">
        <v>492</v>
      </c>
      <c r="D1026" s="178" t="s">
        <v>201</v>
      </c>
      <c r="E1026" s="179" t="s">
        <v>1077</v>
      </c>
      <c r="F1026" s="180" t="s">
        <v>1078</v>
      </c>
      <c r="G1026" s="181" t="s">
        <v>342</v>
      </c>
      <c r="H1026" s="182">
        <v>61.715000000000003</v>
      </c>
      <c r="I1026" s="183"/>
      <c r="J1026" s="183"/>
      <c r="K1026" s="184">
        <f>ROUND(P1026*H1026,2)</f>
        <v>0</v>
      </c>
      <c r="L1026" s="180" t="s">
        <v>205</v>
      </c>
      <c r="M1026" s="41"/>
      <c r="N1026" s="185" t="s">
        <v>20</v>
      </c>
      <c r="O1026" s="186" t="s">
        <v>44</v>
      </c>
      <c r="P1026" s="187">
        <f>I1026+J1026</f>
        <v>0</v>
      </c>
      <c r="Q1026" s="187">
        <f>ROUND(I1026*H1026,2)</f>
        <v>0</v>
      </c>
      <c r="R1026" s="187">
        <f>ROUND(J1026*H1026,2)</f>
        <v>0</v>
      </c>
      <c r="S1026" s="66"/>
      <c r="T1026" s="188">
        <f>S1026*H1026</f>
        <v>0</v>
      </c>
      <c r="U1026" s="188">
        <v>0</v>
      </c>
      <c r="V1026" s="188">
        <f>U1026*H1026</f>
        <v>0</v>
      </c>
      <c r="W1026" s="188">
        <v>0</v>
      </c>
      <c r="X1026" s="189">
        <f>W1026*H1026</f>
        <v>0</v>
      </c>
      <c r="Y1026" s="36"/>
      <c r="Z1026" s="36"/>
      <c r="AA1026" s="36"/>
      <c r="AB1026" s="36"/>
      <c r="AC1026" s="36"/>
      <c r="AD1026" s="36"/>
      <c r="AE1026" s="36"/>
      <c r="AR1026" s="190" t="s">
        <v>206</v>
      </c>
      <c r="AT1026" s="190" t="s">
        <v>201</v>
      </c>
      <c r="AU1026" s="190" t="s">
        <v>207</v>
      </c>
      <c r="AY1026" s="19" t="s">
        <v>198</v>
      </c>
      <c r="BE1026" s="191">
        <f>IF(O1026="základní",K1026,0)</f>
        <v>0</v>
      </c>
      <c r="BF1026" s="191">
        <f>IF(O1026="snížená",K1026,0)</f>
        <v>0</v>
      </c>
      <c r="BG1026" s="191">
        <f>IF(O1026="zákl. přenesená",K1026,0)</f>
        <v>0</v>
      </c>
      <c r="BH1026" s="191">
        <f>IF(O1026="sníž. přenesená",K1026,0)</f>
        <v>0</v>
      </c>
      <c r="BI1026" s="191">
        <f>IF(O1026="nulová",K1026,0)</f>
        <v>0</v>
      </c>
      <c r="BJ1026" s="19" t="s">
        <v>207</v>
      </c>
      <c r="BK1026" s="191">
        <f>ROUND(P1026*H1026,2)</f>
        <v>0</v>
      </c>
      <c r="BL1026" s="19" t="s">
        <v>206</v>
      </c>
      <c r="BM1026" s="190" t="s">
        <v>1681</v>
      </c>
    </row>
    <row r="1027" spans="1:65" s="2" customFormat="1" ht="19.5">
      <c r="A1027" s="36"/>
      <c r="B1027" s="37"/>
      <c r="C1027" s="38"/>
      <c r="D1027" s="192" t="s">
        <v>209</v>
      </c>
      <c r="E1027" s="38"/>
      <c r="F1027" s="193" t="s">
        <v>1080</v>
      </c>
      <c r="G1027" s="38"/>
      <c r="H1027" s="38"/>
      <c r="I1027" s="194"/>
      <c r="J1027" s="194"/>
      <c r="K1027" s="38"/>
      <c r="L1027" s="38"/>
      <c r="M1027" s="41"/>
      <c r="N1027" s="195"/>
      <c r="O1027" s="196"/>
      <c r="P1027" s="66"/>
      <c r="Q1027" s="66"/>
      <c r="R1027" s="66"/>
      <c r="S1027" s="66"/>
      <c r="T1027" s="66"/>
      <c r="U1027" s="66"/>
      <c r="V1027" s="66"/>
      <c r="W1027" s="66"/>
      <c r="X1027" s="67"/>
      <c r="Y1027" s="36"/>
      <c r="Z1027" s="36"/>
      <c r="AA1027" s="36"/>
      <c r="AB1027" s="36"/>
      <c r="AC1027" s="36"/>
      <c r="AD1027" s="36"/>
      <c r="AE1027" s="36"/>
      <c r="AT1027" s="19" t="s">
        <v>209</v>
      </c>
      <c r="AU1027" s="19" t="s">
        <v>207</v>
      </c>
    </row>
    <row r="1028" spans="1:65" s="12" customFormat="1" ht="25.9" customHeight="1">
      <c r="B1028" s="161"/>
      <c r="C1028" s="162"/>
      <c r="D1028" s="163" t="s">
        <v>73</v>
      </c>
      <c r="E1028" s="164" t="s">
        <v>396</v>
      </c>
      <c r="F1028" s="164" t="s">
        <v>397</v>
      </c>
      <c r="G1028" s="162"/>
      <c r="H1028" s="162"/>
      <c r="I1028" s="165"/>
      <c r="J1028" s="165"/>
      <c r="K1028" s="166">
        <f>BK1028</f>
        <v>0</v>
      </c>
      <c r="L1028" s="162"/>
      <c r="M1028" s="167"/>
      <c r="N1028" s="168"/>
      <c r="O1028" s="169"/>
      <c r="P1028" s="169"/>
      <c r="Q1028" s="170">
        <f>Q1029+Q1346+Q1359+Q1716+Q1733</f>
        <v>0</v>
      </c>
      <c r="R1028" s="170">
        <f>R1029+R1346+R1359+R1716+R1733</f>
        <v>0</v>
      </c>
      <c r="S1028" s="169"/>
      <c r="T1028" s="171">
        <f>T1029+T1346+T1359+T1716+T1733</f>
        <v>0</v>
      </c>
      <c r="U1028" s="169"/>
      <c r="V1028" s="171">
        <f>V1029+V1346+V1359+V1716+V1733</f>
        <v>5.3951478994999995</v>
      </c>
      <c r="W1028" s="169"/>
      <c r="X1028" s="172">
        <f>X1029+X1346+X1359+X1716+X1733</f>
        <v>0</v>
      </c>
      <c r="AR1028" s="173" t="s">
        <v>207</v>
      </c>
      <c r="AT1028" s="174" t="s">
        <v>73</v>
      </c>
      <c r="AU1028" s="174" t="s">
        <v>74</v>
      </c>
      <c r="AY1028" s="173" t="s">
        <v>198</v>
      </c>
      <c r="BK1028" s="175">
        <f>BK1029+BK1346+BK1359+BK1716+BK1733</f>
        <v>0</v>
      </c>
    </row>
    <row r="1029" spans="1:65" s="12" customFormat="1" ht="22.9" customHeight="1">
      <c r="B1029" s="161"/>
      <c r="C1029" s="162"/>
      <c r="D1029" s="163" t="s">
        <v>73</v>
      </c>
      <c r="E1029" s="176" t="s">
        <v>1682</v>
      </c>
      <c r="F1029" s="176" t="s">
        <v>1683</v>
      </c>
      <c r="G1029" s="162"/>
      <c r="H1029" s="162"/>
      <c r="I1029" s="165"/>
      <c r="J1029" s="165"/>
      <c r="K1029" s="177">
        <f>BK1029</f>
        <v>0</v>
      </c>
      <c r="L1029" s="162"/>
      <c r="M1029" s="167"/>
      <c r="N1029" s="168"/>
      <c r="O1029" s="169"/>
      <c r="P1029" s="169"/>
      <c r="Q1029" s="170">
        <f>SUM(Q1030:Q1345)</f>
        <v>0</v>
      </c>
      <c r="R1029" s="170">
        <f>SUM(R1030:R1345)</f>
        <v>0</v>
      </c>
      <c r="S1029" s="169"/>
      <c r="T1029" s="171">
        <f>SUM(T1030:T1345)</f>
        <v>0</v>
      </c>
      <c r="U1029" s="169"/>
      <c r="V1029" s="171">
        <f>SUM(V1030:V1345)</f>
        <v>1.37790458</v>
      </c>
      <c r="W1029" s="169"/>
      <c r="X1029" s="172">
        <f>SUM(X1030:X1345)</f>
        <v>0</v>
      </c>
      <c r="AR1029" s="173" t="s">
        <v>207</v>
      </c>
      <c r="AT1029" s="174" t="s">
        <v>73</v>
      </c>
      <c r="AU1029" s="174" t="s">
        <v>82</v>
      </c>
      <c r="AY1029" s="173" t="s">
        <v>198</v>
      </c>
      <c r="BK1029" s="175">
        <f>SUM(BK1030:BK1345)</f>
        <v>0</v>
      </c>
    </row>
    <row r="1030" spans="1:65" s="2" customFormat="1" ht="24.2" customHeight="1">
      <c r="A1030" s="36"/>
      <c r="B1030" s="37"/>
      <c r="C1030" s="178" t="s">
        <v>8</v>
      </c>
      <c r="D1030" s="178" t="s">
        <v>201</v>
      </c>
      <c r="E1030" s="179" t="s">
        <v>1684</v>
      </c>
      <c r="F1030" s="180" t="s">
        <v>1685</v>
      </c>
      <c r="G1030" s="181" t="s">
        <v>254</v>
      </c>
      <c r="H1030" s="182">
        <v>167.84</v>
      </c>
      <c r="I1030" s="183"/>
      <c r="J1030" s="183"/>
      <c r="K1030" s="184">
        <f>ROUND(P1030*H1030,2)</f>
        <v>0</v>
      </c>
      <c r="L1030" s="180" t="s">
        <v>205</v>
      </c>
      <c r="M1030" s="41"/>
      <c r="N1030" s="185" t="s">
        <v>20</v>
      </c>
      <c r="O1030" s="186" t="s">
        <v>44</v>
      </c>
      <c r="P1030" s="187">
        <f>I1030+J1030</f>
        <v>0</v>
      </c>
      <c r="Q1030" s="187">
        <f>ROUND(I1030*H1030,2)</f>
        <v>0</v>
      </c>
      <c r="R1030" s="187">
        <f>ROUND(J1030*H1030,2)</f>
        <v>0</v>
      </c>
      <c r="S1030" s="66"/>
      <c r="T1030" s="188">
        <f>S1030*H1030</f>
        <v>0</v>
      </c>
      <c r="U1030" s="188">
        <v>0</v>
      </c>
      <c r="V1030" s="188">
        <f>U1030*H1030</f>
        <v>0</v>
      </c>
      <c r="W1030" s="188">
        <v>0</v>
      </c>
      <c r="X1030" s="189">
        <f>W1030*H1030</f>
        <v>0</v>
      </c>
      <c r="Y1030" s="36"/>
      <c r="Z1030" s="36"/>
      <c r="AA1030" s="36"/>
      <c r="AB1030" s="36"/>
      <c r="AC1030" s="36"/>
      <c r="AD1030" s="36"/>
      <c r="AE1030" s="36"/>
      <c r="AR1030" s="190" t="s">
        <v>404</v>
      </c>
      <c r="AT1030" s="190" t="s">
        <v>201</v>
      </c>
      <c r="AU1030" s="190" t="s">
        <v>207</v>
      </c>
      <c r="AY1030" s="19" t="s">
        <v>198</v>
      </c>
      <c r="BE1030" s="191">
        <f>IF(O1030="základní",K1030,0)</f>
        <v>0</v>
      </c>
      <c r="BF1030" s="191">
        <f>IF(O1030="snížená",K1030,0)</f>
        <v>0</v>
      </c>
      <c r="BG1030" s="191">
        <f>IF(O1030="zákl. přenesená",K1030,0)</f>
        <v>0</v>
      </c>
      <c r="BH1030" s="191">
        <f>IF(O1030="sníž. přenesená",K1030,0)</f>
        <v>0</v>
      </c>
      <c r="BI1030" s="191">
        <f>IF(O1030="nulová",K1030,0)</f>
        <v>0</v>
      </c>
      <c r="BJ1030" s="19" t="s">
        <v>207</v>
      </c>
      <c r="BK1030" s="191">
        <f>ROUND(P1030*H1030,2)</f>
        <v>0</v>
      </c>
      <c r="BL1030" s="19" t="s">
        <v>404</v>
      </c>
      <c r="BM1030" s="190" t="s">
        <v>1686</v>
      </c>
    </row>
    <row r="1031" spans="1:65" s="2" customFormat="1" ht="11.25">
      <c r="A1031" s="36"/>
      <c r="B1031" s="37"/>
      <c r="C1031" s="38"/>
      <c r="D1031" s="192" t="s">
        <v>209</v>
      </c>
      <c r="E1031" s="38"/>
      <c r="F1031" s="193" t="s">
        <v>1687</v>
      </c>
      <c r="G1031" s="38"/>
      <c r="H1031" s="38"/>
      <c r="I1031" s="194"/>
      <c r="J1031" s="194"/>
      <c r="K1031" s="38"/>
      <c r="L1031" s="38"/>
      <c r="M1031" s="41"/>
      <c r="N1031" s="195"/>
      <c r="O1031" s="196"/>
      <c r="P1031" s="66"/>
      <c r="Q1031" s="66"/>
      <c r="R1031" s="66"/>
      <c r="S1031" s="66"/>
      <c r="T1031" s="66"/>
      <c r="U1031" s="66"/>
      <c r="V1031" s="66"/>
      <c r="W1031" s="66"/>
      <c r="X1031" s="67"/>
      <c r="Y1031" s="36"/>
      <c r="Z1031" s="36"/>
      <c r="AA1031" s="36"/>
      <c r="AB1031" s="36"/>
      <c r="AC1031" s="36"/>
      <c r="AD1031" s="36"/>
      <c r="AE1031" s="36"/>
      <c r="AT1031" s="19" t="s">
        <v>209</v>
      </c>
      <c r="AU1031" s="19" t="s">
        <v>207</v>
      </c>
    </row>
    <row r="1032" spans="1:65" s="13" customFormat="1" ht="11.25">
      <c r="B1032" s="197"/>
      <c r="C1032" s="198"/>
      <c r="D1032" s="192" t="s">
        <v>211</v>
      </c>
      <c r="E1032" s="199" t="s">
        <v>20</v>
      </c>
      <c r="F1032" s="200" t="s">
        <v>1688</v>
      </c>
      <c r="G1032" s="198"/>
      <c r="H1032" s="199" t="s">
        <v>20</v>
      </c>
      <c r="I1032" s="201"/>
      <c r="J1032" s="201"/>
      <c r="K1032" s="198"/>
      <c r="L1032" s="198"/>
      <c r="M1032" s="202"/>
      <c r="N1032" s="203"/>
      <c r="O1032" s="204"/>
      <c r="P1032" s="204"/>
      <c r="Q1032" s="204"/>
      <c r="R1032" s="204"/>
      <c r="S1032" s="204"/>
      <c r="T1032" s="204"/>
      <c r="U1032" s="204"/>
      <c r="V1032" s="204"/>
      <c r="W1032" s="204"/>
      <c r="X1032" s="205"/>
      <c r="AT1032" s="206" t="s">
        <v>211</v>
      </c>
      <c r="AU1032" s="206" t="s">
        <v>207</v>
      </c>
      <c r="AV1032" s="13" t="s">
        <v>82</v>
      </c>
      <c r="AW1032" s="13" t="s">
        <v>5</v>
      </c>
      <c r="AX1032" s="13" t="s">
        <v>74</v>
      </c>
      <c r="AY1032" s="206" t="s">
        <v>198</v>
      </c>
    </row>
    <row r="1033" spans="1:65" s="13" customFormat="1" ht="11.25">
      <c r="B1033" s="197"/>
      <c r="C1033" s="198"/>
      <c r="D1033" s="192" t="s">
        <v>211</v>
      </c>
      <c r="E1033" s="199" t="s">
        <v>20</v>
      </c>
      <c r="F1033" s="200" t="s">
        <v>323</v>
      </c>
      <c r="G1033" s="198"/>
      <c r="H1033" s="199" t="s">
        <v>20</v>
      </c>
      <c r="I1033" s="201"/>
      <c r="J1033" s="201"/>
      <c r="K1033" s="198"/>
      <c r="L1033" s="198"/>
      <c r="M1033" s="202"/>
      <c r="N1033" s="203"/>
      <c r="O1033" s="204"/>
      <c r="P1033" s="204"/>
      <c r="Q1033" s="204"/>
      <c r="R1033" s="204"/>
      <c r="S1033" s="204"/>
      <c r="T1033" s="204"/>
      <c r="U1033" s="204"/>
      <c r="V1033" s="204"/>
      <c r="W1033" s="204"/>
      <c r="X1033" s="205"/>
      <c r="AT1033" s="206" t="s">
        <v>211</v>
      </c>
      <c r="AU1033" s="206" t="s">
        <v>207</v>
      </c>
      <c r="AV1033" s="13" t="s">
        <v>82</v>
      </c>
      <c r="AW1033" s="13" t="s">
        <v>5</v>
      </c>
      <c r="AX1033" s="13" t="s">
        <v>74</v>
      </c>
      <c r="AY1033" s="206" t="s">
        <v>198</v>
      </c>
    </row>
    <row r="1034" spans="1:65" s="13" customFormat="1" ht="11.25">
      <c r="B1034" s="197"/>
      <c r="C1034" s="198"/>
      <c r="D1034" s="192" t="s">
        <v>211</v>
      </c>
      <c r="E1034" s="199" t="s">
        <v>20</v>
      </c>
      <c r="F1034" s="200" t="s">
        <v>1688</v>
      </c>
      <c r="G1034" s="198"/>
      <c r="H1034" s="199" t="s">
        <v>20</v>
      </c>
      <c r="I1034" s="201"/>
      <c r="J1034" s="201"/>
      <c r="K1034" s="198"/>
      <c r="L1034" s="198"/>
      <c r="M1034" s="202"/>
      <c r="N1034" s="203"/>
      <c r="O1034" s="204"/>
      <c r="P1034" s="204"/>
      <c r="Q1034" s="204"/>
      <c r="R1034" s="204"/>
      <c r="S1034" s="204"/>
      <c r="T1034" s="204"/>
      <c r="U1034" s="204"/>
      <c r="V1034" s="204"/>
      <c r="W1034" s="204"/>
      <c r="X1034" s="205"/>
      <c r="AT1034" s="206" t="s">
        <v>211</v>
      </c>
      <c r="AU1034" s="206" t="s">
        <v>207</v>
      </c>
      <c r="AV1034" s="13" t="s">
        <v>82</v>
      </c>
      <c r="AW1034" s="13" t="s">
        <v>5</v>
      </c>
      <c r="AX1034" s="13" t="s">
        <v>74</v>
      </c>
      <c r="AY1034" s="206" t="s">
        <v>198</v>
      </c>
    </row>
    <row r="1035" spans="1:65" s="13" customFormat="1" ht="11.25">
      <c r="B1035" s="197"/>
      <c r="C1035" s="198"/>
      <c r="D1035" s="192" t="s">
        <v>211</v>
      </c>
      <c r="E1035" s="199" t="s">
        <v>20</v>
      </c>
      <c r="F1035" s="200" t="s">
        <v>228</v>
      </c>
      <c r="G1035" s="198"/>
      <c r="H1035" s="199" t="s">
        <v>20</v>
      </c>
      <c r="I1035" s="201"/>
      <c r="J1035" s="201"/>
      <c r="K1035" s="198"/>
      <c r="L1035" s="198"/>
      <c r="M1035" s="202"/>
      <c r="N1035" s="203"/>
      <c r="O1035" s="204"/>
      <c r="P1035" s="204"/>
      <c r="Q1035" s="204"/>
      <c r="R1035" s="204"/>
      <c r="S1035" s="204"/>
      <c r="T1035" s="204"/>
      <c r="U1035" s="204"/>
      <c r="V1035" s="204"/>
      <c r="W1035" s="204"/>
      <c r="X1035" s="205"/>
      <c r="AT1035" s="206" t="s">
        <v>211</v>
      </c>
      <c r="AU1035" s="206" t="s">
        <v>207</v>
      </c>
      <c r="AV1035" s="13" t="s">
        <v>82</v>
      </c>
      <c r="AW1035" s="13" t="s">
        <v>5</v>
      </c>
      <c r="AX1035" s="13" t="s">
        <v>74</v>
      </c>
      <c r="AY1035" s="206" t="s">
        <v>198</v>
      </c>
    </row>
    <row r="1036" spans="1:65" s="14" customFormat="1" ht="11.25">
      <c r="B1036" s="207"/>
      <c r="C1036" s="208"/>
      <c r="D1036" s="192" t="s">
        <v>211</v>
      </c>
      <c r="E1036" s="209" t="s">
        <v>20</v>
      </c>
      <c r="F1036" s="210" t="s">
        <v>229</v>
      </c>
      <c r="G1036" s="208"/>
      <c r="H1036" s="211">
        <v>25.33</v>
      </c>
      <c r="I1036" s="212"/>
      <c r="J1036" s="212"/>
      <c r="K1036" s="208"/>
      <c r="L1036" s="208"/>
      <c r="M1036" s="213"/>
      <c r="N1036" s="214"/>
      <c r="O1036" s="215"/>
      <c r="P1036" s="215"/>
      <c r="Q1036" s="215"/>
      <c r="R1036" s="215"/>
      <c r="S1036" s="215"/>
      <c r="T1036" s="215"/>
      <c r="U1036" s="215"/>
      <c r="V1036" s="215"/>
      <c r="W1036" s="215"/>
      <c r="X1036" s="216"/>
      <c r="AT1036" s="217" t="s">
        <v>211</v>
      </c>
      <c r="AU1036" s="217" t="s">
        <v>207</v>
      </c>
      <c r="AV1036" s="14" t="s">
        <v>207</v>
      </c>
      <c r="AW1036" s="14" t="s">
        <v>5</v>
      </c>
      <c r="AX1036" s="14" t="s">
        <v>74</v>
      </c>
      <c r="AY1036" s="217" t="s">
        <v>198</v>
      </c>
    </row>
    <row r="1037" spans="1:65" s="13" customFormat="1" ht="11.25">
      <c r="B1037" s="197"/>
      <c r="C1037" s="198"/>
      <c r="D1037" s="192" t="s">
        <v>211</v>
      </c>
      <c r="E1037" s="199" t="s">
        <v>20</v>
      </c>
      <c r="F1037" s="200" t="s">
        <v>323</v>
      </c>
      <c r="G1037" s="198"/>
      <c r="H1037" s="199" t="s">
        <v>20</v>
      </c>
      <c r="I1037" s="201"/>
      <c r="J1037" s="201"/>
      <c r="K1037" s="198"/>
      <c r="L1037" s="198"/>
      <c r="M1037" s="202"/>
      <c r="N1037" s="203"/>
      <c r="O1037" s="204"/>
      <c r="P1037" s="204"/>
      <c r="Q1037" s="204"/>
      <c r="R1037" s="204"/>
      <c r="S1037" s="204"/>
      <c r="T1037" s="204"/>
      <c r="U1037" s="204"/>
      <c r="V1037" s="204"/>
      <c r="W1037" s="204"/>
      <c r="X1037" s="205"/>
      <c r="AT1037" s="206" t="s">
        <v>211</v>
      </c>
      <c r="AU1037" s="206" t="s">
        <v>207</v>
      </c>
      <c r="AV1037" s="13" t="s">
        <v>82</v>
      </c>
      <c r="AW1037" s="13" t="s">
        <v>5</v>
      </c>
      <c r="AX1037" s="13" t="s">
        <v>74</v>
      </c>
      <c r="AY1037" s="206" t="s">
        <v>198</v>
      </c>
    </row>
    <row r="1038" spans="1:65" s="13" customFormat="1" ht="11.25">
      <c r="B1038" s="197"/>
      <c r="C1038" s="198"/>
      <c r="D1038" s="192" t="s">
        <v>211</v>
      </c>
      <c r="E1038" s="199" t="s">
        <v>20</v>
      </c>
      <c r="F1038" s="200" t="s">
        <v>1688</v>
      </c>
      <c r="G1038" s="198"/>
      <c r="H1038" s="199" t="s">
        <v>20</v>
      </c>
      <c r="I1038" s="201"/>
      <c r="J1038" s="201"/>
      <c r="K1038" s="198"/>
      <c r="L1038" s="198"/>
      <c r="M1038" s="202"/>
      <c r="N1038" s="203"/>
      <c r="O1038" s="204"/>
      <c r="P1038" s="204"/>
      <c r="Q1038" s="204"/>
      <c r="R1038" s="204"/>
      <c r="S1038" s="204"/>
      <c r="T1038" s="204"/>
      <c r="U1038" s="204"/>
      <c r="V1038" s="204"/>
      <c r="W1038" s="204"/>
      <c r="X1038" s="205"/>
      <c r="AT1038" s="206" t="s">
        <v>211</v>
      </c>
      <c r="AU1038" s="206" t="s">
        <v>207</v>
      </c>
      <c r="AV1038" s="13" t="s">
        <v>82</v>
      </c>
      <c r="AW1038" s="13" t="s">
        <v>5</v>
      </c>
      <c r="AX1038" s="13" t="s">
        <v>74</v>
      </c>
      <c r="AY1038" s="206" t="s">
        <v>198</v>
      </c>
    </row>
    <row r="1039" spans="1:65" s="13" customFormat="1" ht="11.25">
      <c r="B1039" s="197"/>
      <c r="C1039" s="198"/>
      <c r="D1039" s="192" t="s">
        <v>211</v>
      </c>
      <c r="E1039" s="199" t="s">
        <v>20</v>
      </c>
      <c r="F1039" s="200" t="s">
        <v>214</v>
      </c>
      <c r="G1039" s="198"/>
      <c r="H1039" s="199" t="s">
        <v>20</v>
      </c>
      <c r="I1039" s="201"/>
      <c r="J1039" s="201"/>
      <c r="K1039" s="198"/>
      <c r="L1039" s="198"/>
      <c r="M1039" s="202"/>
      <c r="N1039" s="203"/>
      <c r="O1039" s="204"/>
      <c r="P1039" s="204"/>
      <c r="Q1039" s="204"/>
      <c r="R1039" s="204"/>
      <c r="S1039" s="204"/>
      <c r="T1039" s="204"/>
      <c r="U1039" s="204"/>
      <c r="V1039" s="204"/>
      <c r="W1039" s="204"/>
      <c r="X1039" s="205"/>
      <c r="AT1039" s="206" t="s">
        <v>211</v>
      </c>
      <c r="AU1039" s="206" t="s">
        <v>207</v>
      </c>
      <c r="AV1039" s="13" t="s">
        <v>82</v>
      </c>
      <c r="AW1039" s="13" t="s">
        <v>5</v>
      </c>
      <c r="AX1039" s="13" t="s">
        <v>74</v>
      </c>
      <c r="AY1039" s="206" t="s">
        <v>198</v>
      </c>
    </row>
    <row r="1040" spans="1:65" s="14" customFormat="1" ht="11.25">
      <c r="B1040" s="207"/>
      <c r="C1040" s="208"/>
      <c r="D1040" s="192" t="s">
        <v>211</v>
      </c>
      <c r="E1040" s="209" t="s">
        <v>20</v>
      </c>
      <c r="F1040" s="210" t="s">
        <v>215</v>
      </c>
      <c r="G1040" s="208"/>
      <c r="H1040" s="211">
        <v>1.8</v>
      </c>
      <c r="I1040" s="212"/>
      <c r="J1040" s="212"/>
      <c r="K1040" s="208"/>
      <c r="L1040" s="208"/>
      <c r="M1040" s="213"/>
      <c r="N1040" s="214"/>
      <c r="O1040" s="215"/>
      <c r="P1040" s="215"/>
      <c r="Q1040" s="215"/>
      <c r="R1040" s="215"/>
      <c r="S1040" s="215"/>
      <c r="T1040" s="215"/>
      <c r="U1040" s="215"/>
      <c r="V1040" s="215"/>
      <c r="W1040" s="215"/>
      <c r="X1040" s="216"/>
      <c r="AT1040" s="217" t="s">
        <v>211</v>
      </c>
      <c r="AU1040" s="217" t="s">
        <v>207</v>
      </c>
      <c r="AV1040" s="14" t="s">
        <v>207</v>
      </c>
      <c r="AW1040" s="14" t="s">
        <v>5</v>
      </c>
      <c r="AX1040" s="14" t="s">
        <v>74</v>
      </c>
      <c r="AY1040" s="217" t="s">
        <v>198</v>
      </c>
    </row>
    <row r="1041" spans="2:51" s="13" customFormat="1" ht="11.25">
      <c r="B1041" s="197"/>
      <c r="C1041" s="198"/>
      <c r="D1041" s="192" t="s">
        <v>211</v>
      </c>
      <c r="E1041" s="199" t="s">
        <v>20</v>
      </c>
      <c r="F1041" s="200" t="s">
        <v>323</v>
      </c>
      <c r="G1041" s="198"/>
      <c r="H1041" s="199" t="s">
        <v>20</v>
      </c>
      <c r="I1041" s="201"/>
      <c r="J1041" s="201"/>
      <c r="K1041" s="198"/>
      <c r="L1041" s="198"/>
      <c r="M1041" s="202"/>
      <c r="N1041" s="203"/>
      <c r="O1041" s="204"/>
      <c r="P1041" s="204"/>
      <c r="Q1041" s="204"/>
      <c r="R1041" s="204"/>
      <c r="S1041" s="204"/>
      <c r="T1041" s="204"/>
      <c r="U1041" s="204"/>
      <c r="V1041" s="204"/>
      <c r="W1041" s="204"/>
      <c r="X1041" s="205"/>
      <c r="AT1041" s="206" t="s">
        <v>211</v>
      </c>
      <c r="AU1041" s="206" t="s">
        <v>207</v>
      </c>
      <c r="AV1041" s="13" t="s">
        <v>82</v>
      </c>
      <c r="AW1041" s="13" t="s">
        <v>5</v>
      </c>
      <c r="AX1041" s="13" t="s">
        <v>74</v>
      </c>
      <c r="AY1041" s="206" t="s">
        <v>198</v>
      </c>
    </row>
    <row r="1042" spans="2:51" s="13" customFormat="1" ht="11.25">
      <c r="B1042" s="197"/>
      <c r="C1042" s="198"/>
      <c r="D1042" s="192" t="s">
        <v>211</v>
      </c>
      <c r="E1042" s="199" t="s">
        <v>20</v>
      </c>
      <c r="F1042" s="200" t="s">
        <v>1688</v>
      </c>
      <c r="G1042" s="198"/>
      <c r="H1042" s="199" t="s">
        <v>20</v>
      </c>
      <c r="I1042" s="201"/>
      <c r="J1042" s="201"/>
      <c r="K1042" s="198"/>
      <c r="L1042" s="198"/>
      <c r="M1042" s="202"/>
      <c r="N1042" s="203"/>
      <c r="O1042" s="204"/>
      <c r="P1042" s="204"/>
      <c r="Q1042" s="204"/>
      <c r="R1042" s="204"/>
      <c r="S1042" s="204"/>
      <c r="T1042" s="204"/>
      <c r="U1042" s="204"/>
      <c r="V1042" s="204"/>
      <c r="W1042" s="204"/>
      <c r="X1042" s="205"/>
      <c r="AT1042" s="206" t="s">
        <v>211</v>
      </c>
      <c r="AU1042" s="206" t="s">
        <v>207</v>
      </c>
      <c r="AV1042" s="13" t="s">
        <v>82</v>
      </c>
      <c r="AW1042" s="13" t="s">
        <v>5</v>
      </c>
      <c r="AX1042" s="13" t="s">
        <v>74</v>
      </c>
      <c r="AY1042" s="206" t="s">
        <v>198</v>
      </c>
    </row>
    <row r="1043" spans="2:51" s="13" customFormat="1" ht="11.25">
      <c r="B1043" s="197"/>
      <c r="C1043" s="198"/>
      <c r="D1043" s="192" t="s">
        <v>211</v>
      </c>
      <c r="E1043" s="199" t="s">
        <v>20</v>
      </c>
      <c r="F1043" s="200" t="s">
        <v>216</v>
      </c>
      <c r="G1043" s="198"/>
      <c r="H1043" s="199" t="s">
        <v>20</v>
      </c>
      <c r="I1043" s="201"/>
      <c r="J1043" s="201"/>
      <c r="K1043" s="198"/>
      <c r="L1043" s="198"/>
      <c r="M1043" s="202"/>
      <c r="N1043" s="203"/>
      <c r="O1043" s="204"/>
      <c r="P1043" s="204"/>
      <c r="Q1043" s="204"/>
      <c r="R1043" s="204"/>
      <c r="S1043" s="204"/>
      <c r="T1043" s="204"/>
      <c r="U1043" s="204"/>
      <c r="V1043" s="204"/>
      <c r="W1043" s="204"/>
      <c r="X1043" s="205"/>
      <c r="AT1043" s="206" t="s">
        <v>211</v>
      </c>
      <c r="AU1043" s="206" t="s">
        <v>207</v>
      </c>
      <c r="AV1043" s="13" t="s">
        <v>82</v>
      </c>
      <c r="AW1043" s="13" t="s">
        <v>5</v>
      </c>
      <c r="AX1043" s="13" t="s">
        <v>74</v>
      </c>
      <c r="AY1043" s="206" t="s">
        <v>198</v>
      </c>
    </row>
    <row r="1044" spans="2:51" s="14" customFormat="1" ht="11.25">
      <c r="B1044" s="207"/>
      <c r="C1044" s="208"/>
      <c r="D1044" s="192" t="s">
        <v>211</v>
      </c>
      <c r="E1044" s="209" t="s">
        <v>20</v>
      </c>
      <c r="F1044" s="210" t="s">
        <v>217</v>
      </c>
      <c r="G1044" s="208"/>
      <c r="H1044" s="211">
        <v>2.4300000000000002</v>
      </c>
      <c r="I1044" s="212"/>
      <c r="J1044" s="212"/>
      <c r="K1044" s="208"/>
      <c r="L1044" s="208"/>
      <c r="M1044" s="213"/>
      <c r="N1044" s="214"/>
      <c r="O1044" s="215"/>
      <c r="P1044" s="215"/>
      <c r="Q1044" s="215"/>
      <c r="R1044" s="215"/>
      <c r="S1044" s="215"/>
      <c r="T1044" s="215"/>
      <c r="U1044" s="215"/>
      <c r="V1044" s="215"/>
      <c r="W1044" s="215"/>
      <c r="X1044" s="216"/>
      <c r="AT1044" s="217" t="s">
        <v>211</v>
      </c>
      <c r="AU1044" s="217" t="s">
        <v>207</v>
      </c>
      <c r="AV1044" s="14" t="s">
        <v>207</v>
      </c>
      <c r="AW1044" s="14" t="s">
        <v>5</v>
      </c>
      <c r="AX1044" s="14" t="s">
        <v>74</v>
      </c>
      <c r="AY1044" s="217" t="s">
        <v>198</v>
      </c>
    </row>
    <row r="1045" spans="2:51" s="13" customFormat="1" ht="11.25">
      <c r="B1045" s="197"/>
      <c r="C1045" s="198"/>
      <c r="D1045" s="192" t="s">
        <v>211</v>
      </c>
      <c r="E1045" s="199" t="s">
        <v>20</v>
      </c>
      <c r="F1045" s="200" t="s">
        <v>323</v>
      </c>
      <c r="G1045" s="198"/>
      <c r="H1045" s="199" t="s">
        <v>20</v>
      </c>
      <c r="I1045" s="201"/>
      <c r="J1045" s="201"/>
      <c r="K1045" s="198"/>
      <c r="L1045" s="198"/>
      <c r="M1045" s="202"/>
      <c r="N1045" s="203"/>
      <c r="O1045" s="204"/>
      <c r="P1045" s="204"/>
      <c r="Q1045" s="204"/>
      <c r="R1045" s="204"/>
      <c r="S1045" s="204"/>
      <c r="T1045" s="204"/>
      <c r="U1045" s="204"/>
      <c r="V1045" s="204"/>
      <c r="W1045" s="204"/>
      <c r="X1045" s="205"/>
      <c r="AT1045" s="206" t="s">
        <v>211</v>
      </c>
      <c r="AU1045" s="206" t="s">
        <v>207</v>
      </c>
      <c r="AV1045" s="13" t="s">
        <v>82</v>
      </c>
      <c r="AW1045" s="13" t="s">
        <v>5</v>
      </c>
      <c r="AX1045" s="13" t="s">
        <v>74</v>
      </c>
      <c r="AY1045" s="206" t="s">
        <v>198</v>
      </c>
    </row>
    <row r="1046" spans="2:51" s="13" customFormat="1" ht="11.25">
      <c r="B1046" s="197"/>
      <c r="C1046" s="198"/>
      <c r="D1046" s="192" t="s">
        <v>211</v>
      </c>
      <c r="E1046" s="199" t="s">
        <v>20</v>
      </c>
      <c r="F1046" s="200" t="s">
        <v>1688</v>
      </c>
      <c r="G1046" s="198"/>
      <c r="H1046" s="199" t="s">
        <v>20</v>
      </c>
      <c r="I1046" s="201"/>
      <c r="J1046" s="201"/>
      <c r="K1046" s="198"/>
      <c r="L1046" s="198"/>
      <c r="M1046" s="202"/>
      <c r="N1046" s="203"/>
      <c r="O1046" s="204"/>
      <c r="P1046" s="204"/>
      <c r="Q1046" s="204"/>
      <c r="R1046" s="204"/>
      <c r="S1046" s="204"/>
      <c r="T1046" s="204"/>
      <c r="U1046" s="204"/>
      <c r="V1046" s="204"/>
      <c r="W1046" s="204"/>
      <c r="X1046" s="205"/>
      <c r="AT1046" s="206" t="s">
        <v>211</v>
      </c>
      <c r="AU1046" s="206" t="s">
        <v>207</v>
      </c>
      <c r="AV1046" s="13" t="s">
        <v>82</v>
      </c>
      <c r="AW1046" s="13" t="s">
        <v>5</v>
      </c>
      <c r="AX1046" s="13" t="s">
        <v>74</v>
      </c>
      <c r="AY1046" s="206" t="s">
        <v>198</v>
      </c>
    </row>
    <row r="1047" spans="2:51" s="13" customFormat="1" ht="11.25">
      <c r="B1047" s="197"/>
      <c r="C1047" s="198"/>
      <c r="D1047" s="192" t="s">
        <v>211</v>
      </c>
      <c r="E1047" s="199" t="s">
        <v>20</v>
      </c>
      <c r="F1047" s="200" t="s">
        <v>230</v>
      </c>
      <c r="G1047" s="198"/>
      <c r="H1047" s="199" t="s">
        <v>20</v>
      </c>
      <c r="I1047" s="201"/>
      <c r="J1047" s="201"/>
      <c r="K1047" s="198"/>
      <c r="L1047" s="198"/>
      <c r="M1047" s="202"/>
      <c r="N1047" s="203"/>
      <c r="O1047" s="204"/>
      <c r="P1047" s="204"/>
      <c r="Q1047" s="204"/>
      <c r="R1047" s="204"/>
      <c r="S1047" s="204"/>
      <c r="T1047" s="204"/>
      <c r="U1047" s="204"/>
      <c r="V1047" s="204"/>
      <c r="W1047" s="204"/>
      <c r="X1047" s="205"/>
      <c r="AT1047" s="206" t="s">
        <v>211</v>
      </c>
      <c r="AU1047" s="206" t="s">
        <v>207</v>
      </c>
      <c r="AV1047" s="13" t="s">
        <v>82</v>
      </c>
      <c r="AW1047" s="13" t="s">
        <v>5</v>
      </c>
      <c r="AX1047" s="13" t="s">
        <v>74</v>
      </c>
      <c r="AY1047" s="206" t="s">
        <v>198</v>
      </c>
    </row>
    <row r="1048" spans="2:51" s="14" customFormat="1" ht="11.25">
      <c r="B1048" s="207"/>
      <c r="C1048" s="208"/>
      <c r="D1048" s="192" t="s">
        <v>211</v>
      </c>
      <c r="E1048" s="209" t="s">
        <v>20</v>
      </c>
      <c r="F1048" s="210" t="s">
        <v>231</v>
      </c>
      <c r="G1048" s="208"/>
      <c r="H1048" s="211">
        <v>5.66</v>
      </c>
      <c r="I1048" s="212"/>
      <c r="J1048" s="212"/>
      <c r="K1048" s="208"/>
      <c r="L1048" s="208"/>
      <c r="M1048" s="213"/>
      <c r="N1048" s="214"/>
      <c r="O1048" s="215"/>
      <c r="P1048" s="215"/>
      <c r="Q1048" s="215"/>
      <c r="R1048" s="215"/>
      <c r="S1048" s="215"/>
      <c r="T1048" s="215"/>
      <c r="U1048" s="215"/>
      <c r="V1048" s="215"/>
      <c r="W1048" s="215"/>
      <c r="X1048" s="216"/>
      <c r="AT1048" s="217" t="s">
        <v>211</v>
      </c>
      <c r="AU1048" s="217" t="s">
        <v>207</v>
      </c>
      <c r="AV1048" s="14" t="s">
        <v>207</v>
      </c>
      <c r="AW1048" s="14" t="s">
        <v>5</v>
      </c>
      <c r="AX1048" s="14" t="s">
        <v>74</v>
      </c>
      <c r="AY1048" s="217" t="s">
        <v>198</v>
      </c>
    </row>
    <row r="1049" spans="2:51" s="13" customFormat="1" ht="11.25">
      <c r="B1049" s="197"/>
      <c r="C1049" s="198"/>
      <c r="D1049" s="192" t="s">
        <v>211</v>
      </c>
      <c r="E1049" s="199" t="s">
        <v>20</v>
      </c>
      <c r="F1049" s="200" t="s">
        <v>323</v>
      </c>
      <c r="G1049" s="198"/>
      <c r="H1049" s="199" t="s">
        <v>20</v>
      </c>
      <c r="I1049" s="201"/>
      <c r="J1049" s="201"/>
      <c r="K1049" s="198"/>
      <c r="L1049" s="198"/>
      <c r="M1049" s="202"/>
      <c r="N1049" s="203"/>
      <c r="O1049" s="204"/>
      <c r="P1049" s="204"/>
      <c r="Q1049" s="204"/>
      <c r="R1049" s="204"/>
      <c r="S1049" s="204"/>
      <c r="T1049" s="204"/>
      <c r="U1049" s="204"/>
      <c r="V1049" s="204"/>
      <c r="W1049" s="204"/>
      <c r="X1049" s="205"/>
      <c r="AT1049" s="206" t="s">
        <v>211</v>
      </c>
      <c r="AU1049" s="206" t="s">
        <v>207</v>
      </c>
      <c r="AV1049" s="13" t="s">
        <v>82</v>
      </c>
      <c r="AW1049" s="13" t="s">
        <v>5</v>
      </c>
      <c r="AX1049" s="13" t="s">
        <v>74</v>
      </c>
      <c r="AY1049" s="206" t="s">
        <v>198</v>
      </c>
    </row>
    <row r="1050" spans="2:51" s="13" customFormat="1" ht="11.25">
      <c r="B1050" s="197"/>
      <c r="C1050" s="198"/>
      <c r="D1050" s="192" t="s">
        <v>211</v>
      </c>
      <c r="E1050" s="199" t="s">
        <v>20</v>
      </c>
      <c r="F1050" s="200" t="s">
        <v>1688</v>
      </c>
      <c r="G1050" s="198"/>
      <c r="H1050" s="199" t="s">
        <v>20</v>
      </c>
      <c r="I1050" s="201"/>
      <c r="J1050" s="201"/>
      <c r="K1050" s="198"/>
      <c r="L1050" s="198"/>
      <c r="M1050" s="202"/>
      <c r="N1050" s="203"/>
      <c r="O1050" s="204"/>
      <c r="P1050" s="204"/>
      <c r="Q1050" s="204"/>
      <c r="R1050" s="204"/>
      <c r="S1050" s="204"/>
      <c r="T1050" s="204"/>
      <c r="U1050" s="204"/>
      <c r="V1050" s="204"/>
      <c r="W1050" s="204"/>
      <c r="X1050" s="205"/>
      <c r="AT1050" s="206" t="s">
        <v>211</v>
      </c>
      <c r="AU1050" s="206" t="s">
        <v>207</v>
      </c>
      <c r="AV1050" s="13" t="s">
        <v>82</v>
      </c>
      <c r="AW1050" s="13" t="s">
        <v>5</v>
      </c>
      <c r="AX1050" s="13" t="s">
        <v>74</v>
      </c>
      <c r="AY1050" s="206" t="s">
        <v>198</v>
      </c>
    </row>
    <row r="1051" spans="2:51" s="13" customFormat="1" ht="11.25">
      <c r="B1051" s="197"/>
      <c r="C1051" s="198"/>
      <c r="D1051" s="192" t="s">
        <v>211</v>
      </c>
      <c r="E1051" s="199" t="s">
        <v>20</v>
      </c>
      <c r="F1051" s="200" t="s">
        <v>232</v>
      </c>
      <c r="G1051" s="198"/>
      <c r="H1051" s="199" t="s">
        <v>20</v>
      </c>
      <c r="I1051" s="201"/>
      <c r="J1051" s="201"/>
      <c r="K1051" s="198"/>
      <c r="L1051" s="198"/>
      <c r="M1051" s="202"/>
      <c r="N1051" s="203"/>
      <c r="O1051" s="204"/>
      <c r="P1051" s="204"/>
      <c r="Q1051" s="204"/>
      <c r="R1051" s="204"/>
      <c r="S1051" s="204"/>
      <c r="T1051" s="204"/>
      <c r="U1051" s="204"/>
      <c r="V1051" s="204"/>
      <c r="W1051" s="204"/>
      <c r="X1051" s="205"/>
      <c r="AT1051" s="206" t="s">
        <v>211</v>
      </c>
      <c r="AU1051" s="206" t="s">
        <v>207</v>
      </c>
      <c r="AV1051" s="13" t="s">
        <v>82</v>
      </c>
      <c r="AW1051" s="13" t="s">
        <v>5</v>
      </c>
      <c r="AX1051" s="13" t="s">
        <v>74</v>
      </c>
      <c r="AY1051" s="206" t="s">
        <v>198</v>
      </c>
    </row>
    <row r="1052" spans="2:51" s="14" customFormat="1" ht="11.25">
      <c r="B1052" s="207"/>
      <c r="C1052" s="208"/>
      <c r="D1052" s="192" t="s">
        <v>211</v>
      </c>
      <c r="E1052" s="209" t="s">
        <v>20</v>
      </c>
      <c r="F1052" s="210" t="s">
        <v>233</v>
      </c>
      <c r="G1052" s="208"/>
      <c r="H1052" s="211">
        <v>24.73</v>
      </c>
      <c r="I1052" s="212"/>
      <c r="J1052" s="212"/>
      <c r="K1052" s="208"/>
      <c r="L1052" s="208"/>
      <c r="M1052" s="213"/>
      <c r="N1052" s="214"/>
      <c r="O1052" s="215"/>
      <c r="P1052" s="215"/>
      <c r="Q1052" s="215"/>
      <c r="R1052" s="215"/>
      <c r="S1052" s="215"/>
      <c r="T1052" s="215"/>
      <c r="U1052" s="215"/>
      <c r="V1052" s="215"/>
      <c r="W1052" s="215"/>
      <c r="X1052" s="216"/>
      <c r="AT1052" s="217" t="s">
        <v>211</v>
      </c>
      <c r="AU1052" s="217" t="s">
        <v>207</v>
      </c>
      <c r="AV1052" s="14" t="s">
        <v>207</v>
      </c>
      <c r="AW1052" s="14" t="s">
        <v>5</v>
      </c>
      <c r="AX1052" s="14" t="s">
        <v>74</v>
      </c>
      <c r="AY1052" s="217" t="s">
        <v>198</v>
      </c>
    </row>
    <row r="1053" spans="2:51" s="13" customFormat="1" ht="11.25">
      <c r="B1053" s="197"/>
      <c r="C1053" s="198"/>
      <c r="D1053" s="192" t="s">
        <v>211</v>
      </c>
      <c r="E1053" s="199" t="s">
        <v>20</v>
      </c>
      <c r="F1053" s="200" t="s">
        <v>323</v>
      </c>
      <c r="G1053" s="198"/>
      <c r="H1053" s="199" t="s">
        <v>20</v>
      </c>
      <c r="I1053" s="201"/>
      <c r="J1053" s="201"/>
      <c r="K1053" s="198"/>
      <c r="L1053" s="198"/>
      <c r="M1053" s="202"/>
      <c r="N1053" s="203"/>
      <c r="O1053" s="204"/>
      <c r="P1053" s="204"/>
      <c r="Q1053" s="204"/>
      <c r="R1053" s="204"/>
      <c r="S1053" s="204"/>
      <c r="T1053" s="204"/>
      <c r="U1053" s="204"/>
      <c r="V1053" s="204"/>
      <c r="W1053" s="204"/>
      <c r="X1053" s="205"/>
      <c r="AT1053" s="206" t="s">
        <v>211</v>
      </c>
      <c r="AU1053" s="206" t="s">
        <v>207</v>
      </c>
      <c r="AV1053" s="13" t="s">
        <v>82</v>
      </c>
      <c r="AW1053" s="13" t="s">
        <v>5</v>
      </c>
      <c r="AX1053" s="13" t="s">
        <v>74</v>
      </c>
      <c r="AY1053" s="206" t="s">
        <v>198</v>
      </c>
    </row>
    <row r="1054" spans="2:51" s="13" customFormat="1" ht="11.25">
      <c r="B1054" s="197"/>
      <c r="C1054" s="198"/>
      <c r="D1054" s="192" t="s">
        <v>211</v>
      </c>
      <c r="E1054" s="199" t="s">
        <v>20</v>
      </c>
      <c r="F1054" s="200" t="s">
        <v>1688</v>
      </c>
      <c r="G1054" s="198"/>
      <c r="H1054" s="199" t="s">
        <v>20</v>
      </c>
      <c r="I1054" s="201"/>
      <c r="J1054" s="201"/>
      <c r="K1054" s="198"/>
      <c r="L1054" s="198"/>
      <c r="M1054" s="202"/>
      <c r="N1054" s="203"/>
      <c r="O1054" s="204"/>
      <c r="P1054" s="204"/>
      <c r="Q1054" s="204"/>
      <c r="R1054" s="204"/>
      <c r="S1054" s="204"/>
      <c r="T1054" s="204"/>
      <c r="U1054" s="204"/>
      <c r="V1054" s="204"/>
      <c r="W1054" s="204"/>
      <c r="X1054" s="205"/>
      <c r="AT1054" s="206" t="s">
        <v>211</v>
      </c>
      <c r="AU1054" s="206" t="s">
        <v>207</v>
      </c>
      <c r="AV1054" s="13" t="s">
        <v>82</v>
      </c>
      <c r="AW1054" s="13" t="s">
        <v>5</v>
      </c>
      <c r="AX1054" s="13" t="s">
        <v>74</v>
      </c>
      <c r="AY1054" s="206" t="s">
        <v>198</v>
      </c>
    </row>
    <row r="1055" spans="2:51" s="13" customFormat="1" ht="11.25">
      <c r="B1055" s="197"/>
      <c r="C1055" s="198"/>
      <c r="D1055" s="192" t="s">
        <v>211</v>
      </c>
      <c r="E1055" s="199" t="s">
        <v>20</v>
      </c>
      <c r="F1055" s="200" t="s">
        <v>234</v>
      </c>
      <c r="G1055" s="198"/>
      <c r="H1055" s="199" t="s">
        <v>20</v>
      </c>
      <c r="I1055" s="201"/>
      <c r="J1055" s="201"/>
      <c r="K1055" s="198"/>
      <c r="L1055" s="198"/>
      <c r="M1055" s="202"/>
      <c r="N1055" s="203"/>
      <c r="O1055" s="204"/>
      <c r="P1055" s="204"/>
      <c r="Q1055" s="204"/>
      <c r="R1055" s="204"/>
      <c r="S1055" s="204"/>
      <c r="T1055" s="204"/>
      <c r="U1055" s="204"/>
      <c r="V1055" s="204"/>
      <c r="W1055" s="204"/>
      <c r="X1055" s="205"/>
      <c r="AT1055" s="206" t="s">
        <v>211</v>
      </c>
      <c r="AU1055" s="206" t="s">
        <v>207</v>
      </c>
      <c r="AV1055" s="13" t="s">
        <v>82</v>
      </c>
      <c r="AW1055" s="13" t="s">
        <v>5</v>
      </c>
      <c r="AX1055" s="13" t="s">
        <v>74</v>
      </c>
      <c r="AY1055" s="206" t="s">
        <v>198</v>
      </c>
    </row>
    <row r="1056" spans="2:51" s="14" customFormat="1" ht="11.25">
      <c r="B1056" s="207"/>
      <c r="C1056" s="208"/>
      <c r="D1056" s="192" t="s">
        <v>211</v>
      </c>
      <c r="E1056" s="209" t="s">
        <v>20</v>
      </c>
      <c r="F1056" s="210" t="s">
        <v>235</v>
      </c>
      <c r="G1056" s="208"/>
      <c r="H1056" s="211">
        <v>14.6</v>
      </c>
      <c r="I1056" s="212"/>
      <c r="J1056" s="212"/>
      <c r="K1056" s="208"/>
      <c r="L1056" s="208"/>
      <c r="M1056" s="213"/>
      <c r="N1056" s="214"/>
      <c r="O1056" s="215"/>
      <c r="P1056" s="215"/>
      <c r="Q1056" s="215"/>
      <c r="R1056" s="215"/>
      <c r="S1056" s="215"/>
      <c r="T1056" s="215"/>
      <c r="U1056" s="215"/>
      <c r="V1056" s="215"/>
      <c r="W1056" s="215"/>
      <c r="X1056" s="216"/>
      <c r="AT1056" s="217" t="s">
        <v>211</v>
      </c>
      <c r="AU1056" s="217" t="s">
        <v>207</v>
      </c>
      <c r="AV1056" s="14" t="s">
        <v>207</v>
      </c>
      <c r="AW1056" s="14" t="s">
        <v>5</v>
      </c>
      <c r="AX1056" s="14" t="s">
        <v>74</v>
      </c>
      <c r="AY1056" s="217" t="s">
        <v>198</v>
      </c>
    </row>
    <row r="1057" spans="2:51" s="13" customFormat="1" ht="11.25">
      <c r="B1057" s="197"/>
      <c r="C1057" s="198"/>
      <c r="D1057" s="192" t="s">
        <v>211</v>
      </c>
      <c r="E1057" s="199" t="s">
        <v>20</v>
      </c>
      <c r="F1057" s="200" t="s">
        <v>323</v>
      </c>
      <c r="G1057" s="198"/>
      <c r="H1057" s="199" t="s">
        <v>20</v>
      </c>
      <c r="I1057" s="201"/>
      <c r="J1057" s="201"/>
      <c r="K1057" s="198"/>
      <c r="L1057" s="198"/>
      <c r="M1057" s="202"/>
      <c r="N1057" s="203"/>
      <c r="O1057" s="204"/>
      <c r="P1057" s="204"/>
      <c r="Q1057" s="204"/>
      <c r="R1057" s="204"/>
      <c r="S1057" s="204"/>
      <c r="T1057" s="204"/>
      <c r="U1057" s="204"/>
      <c r="V1057" s="204"/>
      <c r="W1057" s="204"/>
      <c r="X1057" s="205"/>
      <c r="AT1057" s="206" t="s">
        <v>211</v>
      </c>
      <c r="AU1057" s="206" t="s">
        <v>207</v>
      </c>
      <c r="AV1057" s="13" t="s">
        <v>82</v>
      </c>
      <c r="AW1057" s="13" t="s">
        <v>5</v>
      </c>
      <c r="AX1057" s="13" t="s">
        <v>74</v>
      </c>
      <c r="AY1057" s="206" t="s">
        <v>198</v>
      </c>
    </row>
    <row r="1058" spans="2:51" s="13" customFormat="1" ht="11.25">
      <c r="B1058" s="197"/>
      <c r="C1058" s="198"/>
      <c r="D1058" s="192" t="s">
        <v>211</v>
      </c>
      <c r="E1058" s="199" t="s">
        <v>20</v>
      </c>
      <c r="F1058" s="200" t="s">
        <v>1688</v>
      </c>
      <c r="G1058" s="198"/>
      <c r="H1058" s="199" t="s">
        <v>20</v>
      </c>
      <c r="I1058" s="201"/>
      <c r="J1058" s="201"/>
      <c r="K1058" s="198"/>
      <c r="L1058" s="198"/>
      <c r="M1058" s="202"/>
      <c r="N1058" s="203"/>
      <c r="O1058" s="204"/>
      <c r="P1058" s="204"/>
      <c r="Q1058" s="204"/>
      <c r="R1058" s="204"/>
      <c r="S1058" s="204"/>
      <c r="T1058" s="204"/>
      <c r="U1058" s="204"/>
      <c r="V1058" s="204"/>
      <c r="W1058" s="204"/>
      <c r="X1058" s="205"/>
      <c r="AT1058" s="206" t="s">
        <v>211</v>
      </c>
      <c r="AU1058" s="206" t="s">
        <v>207</v>
      </c>
      <c r="AV1058" s="13" t="s">
        <v>82</v>
      </c>
      <c r="AW1058" s="13" t="s">
        <v>5</v>
      </c>
      <c r="AX1058" s="13" t="s">
        <v>74</v>
      </c>
      <c r="AY1058" s="206" t="s">
        <v>198</v>
      </c>
    </row>
    <row r="1059" spans="2:51" s="13" customFormat="1" ht="11.25">
      <c r="B1059" s="197"/>
      <c r="C1059" s="198"/>
      <c r="D1059" s="192" t="s">
        <v>211</v>
      </c>
      <c r="E1059" s="199" t="s">
        <v>20</v>
      </c>
      <c r="F1059" s="200" t="s">
        <v>236</v>
      </c>
      <c r="G1059" s="198"/>
      <c r="H1059" s="199" t="s">
        <v>20</v>
      </c>
      <c r="I1059" s="201"/>
      <c r="J1059" s="201"/>
      <c r="K1059" s="198"/>
      <c r="L1059" s="198"/>
      <c r="M1059" s="202"/>
      <c r="N1059" s="203"/>
      <c r="O1059" s="204"/>
      <c r="P1059" s="204"/>
      <c r="Q1059" s="204"/>
      <c r="R1059" s="204"/>
      <c r="S1059" s="204"/>
      <c r="T1059" s="204"/>
      <c r="U1059" s="204"/>
      <c r="V1059" s="204"/>
      <c r="W1059" s="204"/>
      <c r="X1059" s="205"/>
      <c r="AT1059" s="206" t="s">
        <v>211</v>
      </c>
      <c r="AU1059" s="206" t="s">
        <v>207</v>
      </c>
      <c r="AV1059" s="13" t="s">
        <v>82</v>
      </c>
      <c r="AW1059" s="13" t="s">
        <v>5</v>
      </c>
      <c r="AX1059" s="13" t="s">
        <v>74</v>
      </c>
      <c r="AY1059" s="206" t="s">
        <v>198</v>
      </c>
    </row>
    <row r="1060" spans="2:51" s="14" customFormat="1" ht="11.25">
      <c r="B1060" s="207"/>
      <c r="C1060" s="208"/>
      <c r="D1060" s="192" t="s">
        <v>211</v>
      </c>
      <c r="E1060" s="209" t="s">
        <v>20</v>
      </c>
      <c r="F1060" s="210" t="s">
        <v>237</v>
      </c>
      <c r="G1060" s="208"/>
      <c r="H1060" s="211">
        <v>18.989999999999998</v>
      </c>
      <c r="I1060" s="212"/>
      <c r="J1060" s="212"/>
      <c r="K1060" s="208"/>
      <c r="L1060" s="208"/>
      <c r="M1060" s="213"/>
      <c r="N1060" s="214"/>
      <c r="O1060" s="215"/>
      <c r="P1060" s="215"/>
      <c r="Q1060" s="215"/>
      <c r="R1060" s="215"/>
      <c r="S1060" s="215"/>
      <c r="T1060" s="215"/>
      <c r="U1060" s="215"/>
      <c r="V1060" s="215"/>
      <c r="W1060" s="215"/>
      <c r="X1060" s="216"/>
      <c r="AT1060" s="217" t="s">
        <v>211</v>
      </c>
      <c r="AU1060" s="217" t="s">
        <v>207</v>
      </c>
      <c r="AV1060" s="14" t="s">
        <v>207</v>
      </c>
      <c r="AW1060" s="14" t="s">
        <v>5</v>
      </c>
      <c r="AX1060" s="14" t="s">
        <v>74</v>
      </c>
      <c r="AY1060" s="217" t="s">
        <v>198</v>
      </c>
    </row>
    <row r="1061" spans="2:51" s="13" customFormat="1" ht="11.25">
      <c r="B1061" s="197"/>
      <c r="C1061" s="198"/>
      <c r="D1061" s="192" t="s">
        <v>211</v>
      </c>
      <c r="E1061" s="199" t="s">
        <v>20</v>
      </c>
      <c r="F1061" s="200" t="s">
        <v>323</v>
      </c>
      <c r="G1061" s="198"/>
      <c r="H1061" s="199" t="s">
        <v>20</v>
      </c>
      <c r="I1061" s="201"/>
      <c r="J1061" s="201"/>
      <c r="K1061" s="198"/>
      <c r="L1061" s="198"/>
      <c r="M1061" s="202"/>
      <c r="N1061" s="203"/>
      <c r="O1061" s="204"/>
      <c r="P1061" s="204"/>
      <c r="Q1061" s="204"/>
      <c r="R1061" s="204"/>
      <c r="S1061" s="204"/>
      <c r="T1061" s="204"/>
      <c r="U1061" s="204"/>
      <c r="V1061" s="204"/>
      <c r="W1061" s="204"/>
      <c r="X1061" s="205"/>
      <c r="AT1061" s="206" t="s">
        <v>211</v>
      </c>
      <c r="AU1061" s="206" t="s">
        <v>207</v>
      </c>
      <c r="AV1061" s="13" t="s">
        <v>82</v>
      </c>
      <c r="AW1061" s="13" t="s">
        <v>5</v>
      </c>
      <c r="AX1061" s="13" t="s">
        <v>74</v>
      </c>
      <c r="AY1061" s="206" t="s">
        <v>198</v>
      </c>
    </row>
    <row r="1062" spans="2:51" s="13" customFormat="1" ht="11.25">
      <c r="B1062" s="197"/>
      <c r="C1062" s="198"/>
      <c r="D1062" s="192" t="s">
        <v>211</v>
      </c>
      <c r="E1062" s="199" t="s">
        <v>20</v>
      </c>
      <c r="F1062" s="200" t="s">
        <v>1688</v>
      </c>
      <c r="G1062" s="198"/>
      <c r="H1062" s="199" t="s">
        <v>20</v>
      </c>
      <c r="I1062" s="201"/>
      <c r="J1062" s="201"/>
      <c r="K1062" s="198"/>
      <c r="L1062" s="198"/>
      <c r="M1062" s="202"/>
      <c r="N1062" s="203"/>
      <c r="O1062" s="204"/>
      <c r="P1062" s="204"/>
      <c r="Q1062" s="204"/>
      <c r="R1062" s="204"/>
      <c r="S1062" s="204"/>
      <c r="T1062" s="204"/>
      <c r="U1062" s="204"/>
      <c r="V1062" s="204"/>
      <c r="W1062" s="204"/>
      <c r="X1062" s="205"/>
      <c r="AT1062" s="206" t="s">
        <v>211</v>
      </c>
      <c r="AU1062" s="206" t="s">
        <v>207</v>
      </c>
      <c r="AV1062" s="13" t="s">
        <v>82</v>
      </c>
      <c r="AW1062" s="13" t="s">
        <v>5</v>
      </c>
      <c r="AX1062" s="13" t="s">
        <v>74</v>
      </c>
      <c r="AY1062" s="206" t="s">
        <v>198</v>
      </c>
    </row>
    <row r="1063" spans="2:51" s="13" customFormat="1" ht="11.25">
      <c r="B1063" s="197"/>
      <c r="C1063" s="198"/>
      <c r="D1063" s="192" t="s">
        <v>211</v>
      </c>
      <c r="E1063" s="199" t="s">
        <v>20</v>
      </c>
      <c r="F1063" s="200" t="s">
        <v>238</v>
      </c>
      <c r="G1063" s="198"/>
      <c r="H1063" s="199" t="s">
        <v>20</v>
      </c>
      <c r="I1063" s="201"/>
      <c r="J1063" s="201"/>
      <c r="K1063" s="198"/>
      <c r="L1063" s="198"/>
      <c r="M1063" s="202"/>
      <c r="N1063" s="203"/>
      <c r="O1063" s="204"/>
      <c r="P1063" s="204"/>
      <c r="Q1063" s="204"/>
      <c r="R1063" s="204"/>
      <c r="S1063" s="204"/>
      <c r="T1063" s="204"/>
      <c r="U1063" s="204"/>
      <c r="V1063" s="204"/>
      <c r="W1063" s="204"/>
      <c r="X1063" s="205"/>
      <c r="AT1063" s="206" t="s">
        <v>211</v>
      </c>
      <c r="AU1063" s="206" t="s">
        <v>207</v>
      </c>
      <c r="AV1063" s="13" t="s">
        <v>82</v>
      </c>
      <c r="AW1063" s="13" t="s">
        <v>5</v>
      </c>
      <c r="AX1063" s="13" t="s">
        <v>74</v>
      </c>
      <c r="AY1063" s="206" t="s">
        <v>198</v>
      </c>
    </row>
    <row r="1064" spans="2:51" s="14" customFormat="1" ht="11.25">
      <c r="B1064" s="207"/>
      <c r="C1064" s="208"/>
      <c r="D1064" s="192" t="s">
        <v>211</v>
      </c>
      <c r="E1064" s="209" t="s">
        <v>20</v>
      </c>
      <c r="F1064" s="210" t="s">
        <v>239</v>
      </c>
      <c r="G1064" s="208"/>
      <c r="H1064" s="211">
        <v>22.73</v>
      </c>
      <c r="I1064" s="212"/>
      <c r="J1064" s="212"/>
      <c r="K1064" s="208"/>
      <c r="L1064" s="208"/>
      <c r="M1064" s="213"/>
      <c r="N1064" s="214"/>
      <c r="O1064" s="215"/>
      <c r="P1064" s="215"/>
      <c r="Q1064" s="215"/>
      <c r="R1064" s="215"/>
      <c r="S1064" s="215"/>
      <c r="T1064" s="215"/>
      <c r="U1064" s="215"/>
      <c r="V1064" s="215"/>
      <c r="W1064" s="215"/>
      <c r="X1064" s="216"/>
      <c r="AT1064" s="217" t="s">
        <v>211</v>
      </c>
      <c r="AU1064" s="217" t="s">
        <v>207</v>
      </c>
      <c r="AV1064" s="14" t="s">
        <v>207</v>
      </c>
      <c r="AW1064" s="14" t="s">
        <v>5</v>
      </c>
      <c r="AX1064" s="14" t="s">
        <v>74</v>
      </c>
      <c r="AY1064" s="217" t="s">
        <v>198</v>
      </c>
    </row>
    <row r="1065" spans="2:51" s="13" customFormat="1" ht="11.25">
      <c r="B1065" s="197"/>
      <c r="C1065" s="198"/>
      <c r="D1065" s="192" t="s">
        <v>211</v>
      </c>
      <c r="E1065" s="199" t="s">
        <v>20</v>
      </c>
      <c r="F1065" s="200" t="s">
        <v>323</v>
      </c>
      <c r="G1065" s="198"/>
      <c r="H1065" s="199" t="s">
        <v>20</v>
      </c>
      <c r="I1065" s="201"/>
      <c r="J1065" s="201"/>
      <c r="K1065" s="198"/>
      <c r="L1065" s="198"/>
      <c r="M1065" s="202"/>
      <c r="N1065" s="203"/>
      <c r="O1065" s="204"/>
      <c r="P1065" s="204"/>
      <c r="Q1065" s="204"/>
      <c r="R1065" s="204"/>
      <c r="S1065" s="204"/>
      <c r="T1065" s="204"/>
      <c r="U1065" s="204"/>
      <c r="V1065" s="204"/>
      <c r="W1065" s="204"/>
      <c r="X1065" s="205"/>
      <c r="AT1065" s="206" t="s">
        <v>211</v>
      </c>
      <c r="AU1065" s="206" t="s">
        <v>207</v>
      </c>
      <c r="AV1065" s="13" t="s">
        <v>82</v>
      </c>
      <c r="AW1065" s="13" t="s">
        <v>5</v>
      </c>
      <c r="AX1065" s="13" t="s">
        <v>74</v>
      </c>
      <c r="AY1065" s="206" t="s">
        <v>198</v>
      </c>
    </row>
    <row r="1066" spans="2:51" s="13" customFormat="1" ht="11.25">
      <c r="B1066" s="197"/>
      <c r="C1066" s="198"/>
      <c r="D1066" s="192" t="s">
        <v>211</v>
      </c>
      <c r="E1066" s="199" t="s">
        <v>20</v>
      </c>
      <c r="F1066" s="200" t="s">
        <v>1688</v>
      </c>
      <c r="G1066" s="198"/>
      <c r="H1066" s="199" t="s">
        <v>20</v>
      </c>
      <c r="I1066" s="201"/>
      <c r="J1066" s="201"/>
      <c r="K1066" s="198"/>
      <c r="L1066" s="198"/>
      <c r="M1066" s="202"/>
      <c r="N1066" s="203"/>
      <c r="O1066" s="204"/>
      <c r="P1066" s="204"/>
      <c r="Q1066" s="204"/>
      <c r="R1066" s="204"/>
      <c r="S1066" s="204"/>
      <c r="T1066" s="204"/>
      <c r="U1066" s="204"/>
      <c r="V1066" s="204"/>
      <c r="W1066" s="204"/>
      <c r="X1066" s="205"/>
      <c r="AT1066" s="206" t="s">
        <v>211</v>
      </c>
      <c r="AU1066" s="206" t="s">
        <v>207</v>
      </c>
      <c r="AV1066" s="13" t="s">
        <v>82</v>
      </c>
      <c r="AW1066" s="13" t="s">
        <v>5</v>
      </c>
      <c r="AX1066" s="13" t="s">
        <v>74</v>
      </c>
      <c r="AY1066" s="206" t="s">
        <v>198</v>
      </c>
    </row>
    <row r="1067" spans="2:51" s="13" customFormat="1" ht="11.25">
      <c r="B1067" s="197"/>
      <c r="C1067" s="198"/>
      <c r="D1067" s="192" t="s">
        <v>211</v>
      </c>
      <c r="E1067" s="199" t="s">
        <v>20</v>
      </c>
      <c r="F1067" s="200" t="s">
        <v>240</v>
      </c>
      <c r="G1067" s="198"/>
      <c r="H1067" s="199" t="s">
        <v>20</v>
      </c>
      <c r="I1067" s="201"/>
      <c r="J1067" s="201"/>
      <c r="K1067" s="198"/>
      <c r="L1067" s="198"/>
      <c r="M1067" s="202"/>
      <c r="N1067" s="203"/>
      <c r="O1067" s="204"/>
      <c r="P1067" s="204"/>
      <c r="Q1067" s="204"/>
      <c r="R1067" s="204"/>
      <c r="S1067" s="204"/>
      <c r="T1067" s="204"/>
      <c r="U1067" s="204"/>
      <c r="V1067" s="204"/>
      <c r="W1067" s="204"/>
      <c r="X1067" s="205"/>
      <c r="AT1067" s="206" t="s">
        <v>211</v>
      </c>
      <c r="AU1067" s="206" t="s">
        <v>207</v>
      </c>
      <c r="AV1067" s="13" t="s">
        <v>82</v>
      </c>
      <c r="AW1067" s="13" t="s">
        <v>5</v>
      </c>
      <c r="AX1067" s="13" t="s">
        <v>74</v>
      </c>
      <c r="AY1067" s="206" t="s">
        <v>198</v>
      </c>
    </row>
    <row r="1068" spans="2:51" s="14" customFormat="1" ht="11.25">
      <c r="B1068" s="207"/>
      <c r="C1068" s="208"/>
      <c r="D1068" s="192" t="s">
        <v>211</v>
      </c>
      <c r="E1068" s="209" t="s">
        <v>20</v>
      </c>
      <c r="F1068" s="210" t="s">
        <v>235</v>
      </c>
      <c r="G1068" s="208"/>
      <c r="H1068" s="211">
        <v>14.6</v>
      </c>
      <c r="I1068" s="212"/>
      <c r="J1068" s="212"/>
      <c r="K1068" s="208"/>
      <c r="L1068" s="208"/>
      <c r="M1068" s="213"/>
      <c r="N1068" s="214"/>
      <c r="O1068" s="215"/>
      <c r="P1068" s="215"/>
      <c r="Q1068" s="215"/>
      <c r="R1068" s="215"/>
      <c r="S1068" s="215"/>
      <c r="T1068" s="215"/>
      <c r="U1068" s="215"/>
      <c r="V1068" s="215"/>
      <c r="W1068" s="215"/>
      <c r="X1068" s="216"/>
      <c r="AT1068" s="217" t="s">
        <v>211</v>
      </c>
      <c r="AU1068" s="217" t="s">
        <v>207</v>
      </c>
      <c r="AV1068" s="14" t="s">
        <v>207</v>
      </c>
      <c r="AW1068" s="14" t="s">
        <v>5</v>
      </c>
      <c r="AX1068" s="14" t="s">
        <v>74</v>
      </c>
      <c r="AY1068" s="217" t="s">
        <v>198</v>
      </c>
    </row>
    <row r="1069" spans="2:51" s="13" customFormat="1" ht="11.25">
      <c r="B1069" s="197"/>
      <c r="C1069" s="198"/>
      <c r="D1069" s="192" t="s">
        <v>211</v>
      </c>
      <c r="E1069" s="199" t="s">
        <v>20</v>
      </c>
      <c r="F1069" s="200" t="s">
        <v>323</v>
      </c>
      <c r="G1069" s="198"/>
      <c r="H1069" s="199" t="s">
        <v>20</v>
      </c>
      <c r="I1069" s="201"/>
      <c r="J1069" s="201"/>
      <c r="K1069" s="198"/>
      <c r="L1069" s="198"/>
      <c r="M1069" s="202"/>
      <c r="N1069" s="203"/>
      <c r="O1069" s="204"/>
      <c r="P1069" s="204"/>
      <c r="Q1069" s="204"/>
      <c r="R1069" s="204"/>
      <c r="S1069" s="204"/>
      <c r="T1069" s="204"/>
      <c r="U1069" s="204"/>
      <c r="V1069" s="204"/>
      <c r="W1069" s="204"/>
      <c r="X1069" s="205"/>
      <c r="AT1069" s="206" t="s">
        <v>211</v>
      </c>
      <c r="AU1069" s="206" t="s">
        <v>207</v>
      </c>
      <c r="AV1069" s="13" t="s">
        <v>82</v>
      </c>
      <c r="AW1069" s="13" t="s">
        <v>5</v>
      </c>
      <c r="AX1069" s="13" t="s">
        <v>74</v>
      </c>
      <c r="AY1069" s="206" t="s">
        <v>198</v>
      </c>
    </row>
    <row r="1070" spans="2:51" s="13" customFormat="1" ht="11.25">
      <c r="B1070" s="197"/>
      <c r="C1070" s="198"/>
      <c r="D1070" s="192" t="s">
        <v>211</v>
      </c>
      <c r="E1070" s="199" t="s">
        <v>20</v>
      </c>
      <c r="F1070" s="200" t="s">
        <v>1688</v>
      </c>
      <c r="G1070" s="198"/>
      <c r="H1070" s="199" t="s">
        <v>20</v>
      </c>
      <c r="I1070" s="201"/>
      <c r="J1070" s="201"/>
      <c r="K1070" s="198"/>
      <c r="L1070" s="198"/>
      <c r="M1070" s="202"/>
      <c r="N1070" s="203"/>
      <c r="O1070" s="204"/>
      <c r="P1070" s="204"/>
      <c r="Q1070" s="204"/>
      <c r="R1070" s="204"/>
      <c r="S1070" s="204"/>
      <c r="T1070" s="204"/>
      <c r="U1070" s="204"/>
      <c r="V1070" s="204"/>
      <c r="W1070" s="204"/>
      <c r="X1070" s="205"/>
      <c r="AT1070" s="206" t="s">
        <v>211</v>
      </c>
      <c r="AU1070" s="206" t="s">
        <v>207</v>
      </c>
      <c r="AV1070" s="13" t="s">
        <v>82</v>
      </c>
      <c r="AW1070" s="13" t="s">
        <v>5</v>
      </c>
      <c r="AX1070" s="13" t="s">
        <v>74</v>
      </c>
      <c r="AY1070" s="206" t="s">
        <v>198</v>
      </c>
    </row>
    <row r="1071" spans="2:51" s="13" customFormat="1" ht="11.25">
      <c r="B1071" s="197"/>
      <c r="C1071" s="198"/>
      <c r="D1071" s="192" t="s">
        <v>211</v>
      </c>
      <c r="E1071" s="199" t="s">
        <v>20</v>
      </c>
      <c r="F1071" s="200" t="s">
        <v>241</v>
      </c>
      <c r="G1071" s="198"/>
      <c r="H1071" s="199" t="s">
        <v>20</v>
      </c>
      <c r="I1071" s="201"/>
      <c r="J1071" s="201"/>
      <c r="K1071" s="198"/>
      <c r="L1071" s="198"/>
      <c r="M1071" s="202"/>
      <c r="N1071" s="203"/>
      <c r="O1071" s="204"/>
      <c r="P1071" s="204"/>
      <c r="Q1071" s="204"/>
      <c r="R1071" s="204"/>
      <c r="S1071" s="204"/>
      <c r="T1071" s="204"/>
      <c r="U1071" s="204"/>
      <c r="V1071" s="204"/>
      <c r="W1071" s="204"/>
      <c r="X1071" s="205"/>
      <c r="AT1071" s="206" t="s">
        <v>211</v>
      </c>
      <c r="AU1071" s="206" t="s">
        <v>207</v>
      </c>
      <c r="AV1071" s="13" t="s">
        <v>82</v>
      </c>
      <c r="AW1071" s="13" t="s">
        <v>5</v>
      </c>
      <c r="AX1071" s="13" t="s">
        <v>74</v>
      </c>
      <c r="AY1071" s="206" t="s">
        <v>198</v>
      </c>
    </row>
    <row r="1072" spans="2:51" s="14" customFormat="1" ht="11.25">
      <c r="B1072" s="207"/>
      <c r="C1072" s="208"/>
      <c r="D1072" s="192" t="s">
        <v>211</v>
      </c>
      <c r="E1072" s="209" t="s">
        <v>20</v>
      </c>
      <c r="F1072" s="210" t="s">
        <v>242</v>
      </c>
      <c r="G1072" s="208"/>
      <c r="H1072" s="211">
        <v>13.53</v>
      </c>
      <c r="I1072" s="212"/>
      <c r="J1072" s="212"/>
      <c r="K1072" s="208"/>
      <c r="L1072" s="208"/>
      <c r="M1072" s="213"/>
      <c r="N1072" s="214"/>
      <c r="O1072" s="215"/>
      <c r="P1072" s="215"/>
      <c r="Q1072" s="215"/>
      <c r="R1072" s="215"/>
      <c r="S1072" s="215"/>
      <c r="T1072" s="215"/>
      <c r="U1072" s="215"/>
      <c r="V1072" s="215"/>
      <c r="W1072" s="215"/>
      <c r="X1072" s="216"/>
      <c r="AT1072" s="217" t="s">
        <v>211</v>
      </c>
      <c r="AU1072" s="217" t="s">
        <v>207</v>
      </c>
      <c r="AV1072" s="14" t="s">
        <v>207</v>
      </c>
      <c r="AW1072" s="14" t="s">
        <v>5</v>
      </c>
      <c r="AX1072" s="14" t="s">
        <v>74</v>
      </c>
      <c r="AY1072" s="217" t="s">
        <v>198</v>
      </c>
    </row>
    <row r="1073" spans="1:65" s="13" customFormat="1" ht="11.25">
      <c r="B1073" s="197"/>
      <c r="C1073" s="198"/>
      <c r="D1073" s="192" t="s">
        <v>211</v>
      </c>
      <c r="E1073" s="199" t="s">
        <v>20</v>
      </c>
      <c r="F1073" s="200" t="s">
        <v>323</v>
      </c>
      <c r="G1073" s="198"/>
      <c r="H1073" s="199" t="s">
        <v>20</v>
      </c>
      <c r="I1073" s="201"/>
      <c r="J1073" s="201"/>
      <c r="K1073" s="198"/>
      <c r="L1073" s="198"/>
      <c r="M1073" s="202"/>
      <c r="N1073" s="203"/>
      <c r="O1073" s="204"/>
      <c r="P1073" s="204"/>
      <c r="Q1073" s="204"/>
      <c r="R1073" s="204"/>
      <c r="S1073" s="204"/>
      <c r="T1073" s="204"/>
      <c r="U1073" s="204"/>
      <c r="V1073" s="204"/>
      <c r="W1073" s="204"/>
      <c r="X1073" s="205"/>
      <c r="AT1073" s="206" t="s">
        <v>211</v>
      </c>
      <c r="AU1073" s="206" t="s">
        <v>207</v>
      </c>
      <c r="AV1073" s="13" t="s">
        <v>82</v>
      </c>
      <c r="AW1073" s="13" t="s">
        <v>5</v>
      </c>
      <c r="AX1073" s="13" t="s">
        <v>74</v>
      </c>
      <c r="AY1073" s="206" t="s">
        <v>198</v>
      </c>
    </row>
    <row r="1074" spans="1:65" s="13" customFormat="1" ht="11.25">
      <c r="B1074" s="197"/>
      <c r="C1074" s="198"/>
      <c r="D1074" s="192" t="s">
        <v>211</v>
      </c>
      <c r="E1074" s="199" t="s">
        <v>20</v>
      </c>
      <c r="F1074" s="200" t="s">
        <v>1688</v>
      </c>
      <c r="G1074" s="198"/>
      <c r="H1074" s="199" t="s">
        <v>20</v>
      </c>
      <c r="I1074" s="201"/>
      <c r="J1074" s="201"/>
      <c r="K1074" s="198"/>
      <c r="L1074" s="198"/>
      <c r="M1074" s="202"/>
      <c r="N1074" s="203"/>
      <c r="O1074" s="204"/>
      <c r="P1074" s="204"/>
      <c r="Q1074" s="204"/>
      <c r="R1074" s="204"/>
      <c r="S1074" s="204"/>
      <c r="T1074" s="204"/>
      <c r="U1074" s="204"/>
      <c r="V1074" s="204"/>
      <c r="W1074" s="204"/>
      <c r="X1074" s="205"/>
      <c r="AT1074" s="206" t="s">
        <v>211</v>
      </c>
      <c r="AU1074" s="206" t="s">
        <v>207</v>
      </c>
      <c r="AV1074" s="13" t="s">
        <v>82</v>
      </c>
      <c r="AW1074" s="13" t="s">
        <v>5</v>
      </c>
      <c r="AX1074" s="13" t="s">
        <v>74</v>
      </c>
      <c r="AY1074" s="206" t="s">
        <v>198</v>
      </c>
    </row>
    <row r="1075" spans="1:65" s="13" customFormat="1" ht="11.25">
      <c r="B1075" s="197"/>
      <c r="C1075" s="198"/>
      <c r="D1075" s="192" t="s">
        <v>211</v>
      </c>
      <c r="E1075" s="199" t="s">
        <v>20</v>
      </c>
      <c r="F1075" s="200" t="s">
        <v>243</v>
      </c>
      <c r="G1075" s="198"/>
      <c r="H1075" s="199" t="s">
        <v>20</v>
      </c>
      <c r="I1075" s="201"/>
      <c r="J1075" s="201"/>
      <c r="K1075" s="198"/>
      <c r="L1075" s="198"/>
      <c r="M1075" s="202"/>
      <c r="N1075" s="203"/>
      <c r="O1075" s="204"/>
      <c r="P1075" s="204"/>
      <c r="Q1075" s="204"/>
      <c r="R1075" s="204"/>
      <c r="S1075" s="204"/>
      <c r="T1075" s="204"/>
      <c r="U1075" s="204"/>
      <c r="V1075" s="204"/>
      <c r="W1075" s="204"/>
      <c r="X1075" s="205"/>
      <c r="AT1075" s="206" t="s">
        <v>211</v>
      </c>
      <c r="AU1075" s="206" t="s">
        <v>207</v>
      </c>
      <c r="AV1075" s="13" t="s">
        <v>82</v>
      </c>
      <c r="AW1075" s="13" t="s">
        <v>5</v>
      </c>
      <c r="AX1075" s="13" t="s">
        <v>74</v>
      </c>
      <c r="AY1075" s="206" t="s">
        <v>198</v>
      </c>
    </row>
    <row r="1076" spans="1:65" s="14" customFormat="1" ht="11.25">
      <c r="B1076" s="207"/>
      <c r="C1076" s="208"/>
      <c r="D1076" s="192" t="s">
        <v>211</v>
      </c>
      <c r="E1076" s="209" t="s">
        <v>20</v>
      </c>
      <c r="F1076" s="210" t="s">
        <v>244</v>
      </c>
      <c r="G1076" s="208"/>
      <c r="H1076" s="211">
        <v>23.44</v>
      </c>
      <c r="I1076" s="212"/>
      <c r="J1076" s="212"/>
      <c r="K1076" s="208"/>
      <c r="L1076" s="208"/>
      <c r="M1076" s="213"/>
      <c r="N1076" s="214"/>
      <c r="O1076" s="215"/>
      <c r="P1076" s="215"/>
      <c r="Q1076" s="215"/>
      <c r="R1076" s="215"/>
      <c r="S1076" s="215"/>
      <c r="T1076" s="215"/>
      <c r="U1076" s="215"/>
      <c r="V1076" s="215"/>
      <c r="W1076" s="215"/>
      <c r="X1076" s="216"/>
      <c r="AT1076" s="217" t="s">
        <v>211</v>
      </c>
      <c r="AU1076" s="217" t="s">
        <v>207</v>
      </c>
      <c r="AV1076" s="14" t="s">
        <v>207</v>
      </c>
      <c r="AW1076" s="14" t="s">
        <v>5</v>
      </c>
      <c r="AX1076" s="14" t="s">
        <v>74</v>
      </c>
      <c r="AY1076" s="217" t="s">
        <v>198</v>
      </c>
    </row>
    <row r="1077" spans="1:65" s="16" customFormat="1" ht="11.25">
      <c r="B1077" s="229"/>
      <c r="C1077" s="230"/>
      <c r="D1077" s="192" t="s">
        <v>211</v>
      </c>
      <c r="E1077" s="231" t="s">
        <v>20</v>
      </c>
      <c r="F1077" s="232" t="s">
        <v>282</v>
      </c>
      <c r="G1077" s="230"/>
      <c r="H1077" s="233">
        <v>167.84</v>
      </c>
      <c r="I1077" s="234"/>
      <c r="J1077" s="234"/>
      <c r="K1077" s="230"/>
      <c r="L1077" s="230"/>
      <c r="M1077" s="235"/>
      <c r="N1077" s="236"/>
      <c r="O1077" s="237"/>
      <c r="P1077" s="237"/>
      <c r="Q1077" s="237"/>
      <c r="R1077" s="237"/>
      <c r="S1077" s="237"/>
      <c r="T1077" s="237"/>
      <c r="U1077" s="237"/>
      <c r="V1077" s="237"/>
      <c r="W1077" s="237"/>
      <c r="X1077" s="238"/>
      <c r="AT1077" s="239" t="s">
        <v>211</v>
      </c>
      <c r="AU1077" s="239" t="s">
        <v>207</v>
      </c>
      <c r="AV1077" s="16" t="s">
        <v>206</v>
      </c>
      <c r="AW1077" s="16" t="s">
        <v>5</v>
      </c>
      <c r="AX1077" s="16" t="s">
        <v>82</v>
      </c>
      <c r="AY1077" s="239" t="s">
        <v>198</v>
      </c>
    </row>
    <row r="1078" spans="1:65" s="2" customFormat="1" ht="24.2" customHeight="1">
      <c r="A1078" s="36"/>
      <c r="B1078" s="37"/>
      <c r="C1078" s="246" t="s">
        <v>1137</v>
      </c>
      <c r="D1078" s="246" t="s">
        <v>1044</v>
      </c>
      <c r="E1078" s="247" t="s">
        <v>1689</v>
      </c>
      <c r="F1078" s="248" t="s">
        <v>1690</v>
      </c>
      <c r="G1078" s="249" t="s">
        <v>342</v>
      </c>
      <c r="H1078" s="250">
        <v>0.05</v>
      </c>
      <c r="I1078" s="251"/>
      <c r="J1078" s="252"/>
      <c r="K1078" s="253">
        <f>ROUND(P1078*H1078,2)</f>
        <v>0</v>
      </c>
      <c r="L1078" s="248" t="s">
        <v>205</v>
      </c>
      <c r="M1078" s="254"/>
      <c r="N1078" s="255" t="s">
        <v>20</v>
      </c>
      <c r="O1078" s="186" t="s">
        <v>44</v>
      </c>
      <c r="P1078" s="187">
        <f>I1078+J1078</f>
        <v>0</v>
      </c>
      <c r="Q1078" s="187">
        <f>ROUND(I1078*H1078,2)</f>
        <v>0</v>
      </c>
      <c r="R1078" s="187">
        <f>ROUND(J1078*H1078,2)</f>
        <v>0</v>
      </c>
      <c r="S1078" s="66"/>
      <c r="T1078" s="188">
        <f>S1078*H1078</f>
        <v>0</v>
      </c>
      <c r="U1078" s="188">
        <v>1</v>
      </c>
      <c r="V1078" s="188">
        <f>U1078*H1078</f>
        <v>0.05</v>
      </c>
      <c r="W1078" s="188">
        <v>0</v>
      </c>
      <c r="X1078" s="189">
        <f>W1078*H1078</f>
        <v>0</v>
      </c>
      <c r="Y1078" s="36"/>
      <c r="Z1078" s="36"/>
      <c r="AA1078" s="36"/>
      <c r="AB1078" s="36"/>
      <c r="AC1078" s="36"/>
      <c r="AD1078" s="36"/>
      <c r="AE1078" s="36"/>
      <c r="AR1078" s="190" t="s">
        <v>1103</v>
      </c>
      <c r="AT1078" s="190" t="s">
        <v>1044</v>
      </c>
      <c r="AU1078" s="190" t="s">
        <v>207</v>
      </c>
      <c r="AY1078" s="19" t="s">
        <v>198</v>
      </c>
      <c r="BE1078" s="191">
        <f>IF(O1078="základní",K1078,0)</f>
        <v>0</v>
      </c>
      <c r="BF1078" s="191">
        <f>IF(O1078="snížená",K1078,0)</f>
        <v>0</v>
      </c>
      <c r="BG1078" s="191">
        <f>IF(O1078="zákl. přenesená",K1078,0)</f>
        <v>0</v>
      </c>
      <c r="BH1078" s="191">
        <f>IF(O1078="sníž. přenesená",K1078,0)</f>
        <v>0</v>
      </c>
      <c r="BI1078" s="191">
        <f>IF(O1078="nulová",K1078,0)</f>
        <v>0</v>
      </c>
      <c r="BJ1078" s="19" t="s">
        <v>207</v>
      </c>
      <c r="BK1078" s="191">
        <f>ROUND(P1078*H1078,2)</f>
        <v>0</v>
      </c>
      <c r="BL1078" s="19" t="s">
        <v>404</v>
      </c>
      <c r="BM1078" s="190" t="s">
        <v>1691</v>
      </c>
    </row>
    <row r="1079" spans="1:65" s="2" customFormat="1" ht="11.25">
      <c r="A1079" s="36"/>
      <c r="B1079" s="37"/>
      <c r="C1079" s="38"/>
      <c r="D1079" s="192" t="s">
        <v>209</v>
      </c>
      <c r="E1079" s="38"/>
      <c r="F1079" s="193" t="s">
        <v>1690</v>
      </c>
      <c r="G1079" s="38"/>
      <c r="H1079" s="38"/>
      <c r="I1079" s="194"/>
      <c r="J1079" s="194"/>
      <c r="K1079" s="38"/>
      <c r="L1079" s="38"/>
      <c r="M1079" s="41"/>
      <c r="N1079" s="195"/>
      <c r="O1079" s="196"/>
      <c r="P1079" s="66"/>
      <c r="Q1079" s="66"/>
      <c r="R1079" s="66"/>
      <c r="S1079" s="66"/>
      <c r="T1079" s="66"/>
      <c r="U1079" s="66"/>
      <c r="V1079" s="66"/>
      <c r="W1079" s="66"/>
      <c r="X1079" s="67"/>
      <c r="Y1079" s="36"/>
      <c r="Z1079" s="36"/>
      <c r="AA1079" s="36"/>
      <c r="AB1079" s="36"/>
      <c r="AC1079" s="36"/>
      <c r="AD1079" s="36"/>
      <c r="AE1079" s="36"/>
      <c r="AT1079" s="19" t="s">
        <v>209</v>
      </c>
      <c r="AU1079" s="19" t="s">
        <v>207</v>
      </c>
    </row>
    <row r="1080" spans="1:65" s="13" customFormat="1" ht="11.25">
      <c r="B1080" s="197"/>
      <c r="C1080" s="198"/>
      <c r="D1080" s="192" t="s">
        <v>211</v>
      </c>
      <c r="E1080" s="199" t="s">
        <v>20</v>
      </c>
      <c r="F1080" s="200" t="s">
        <v>1688</v>
      </c>
      <c r="G1080" s="198"/>
      <c r="H1080" s="199" t="s">
        <v>20</v>
      </c>
      <c r="I1080" s="201"/>
      <c r="J1080" s="201"/>
      <c r="K1080" s="198"/>
      <c r="L1080" s="198"/>
      <c r="M1080" s="202"/>
      <c r="N1080" s="203"/>
      <c r="O1080" s="204"/>
      <c r="P1080" s="204"/>
      <c r="Q1080" s="204"/>
      <c r="R1080" s="204"/>
      <c r="S1080" s="204"/>
      <c r="T1080" s="204"/>
      <c r="U1080" s="204"/>
      <c r="V1080" s="204"/>
      <c r="W1080" s="204"/>
      <c r="X1080" s="205"/>
      <c r="AT1080" s="206" t="s">
        <v>211</v>
      </c>
      <c r="AU1080" s="206" t="s">
        <v>207</v>
      </c>
      <c r="AV1080" s="13" t="s">
        <v>82</v>
      </c>
      <c r="AW1080" s="13" t="s">
        <v>5</v>
      </c>
      <c r="AX1080" s="13" t="s">
        <v>74</v>
      </c>
      <c r="AY1080" s="206" t="s">
        <v>198</v>
      </c>
    </row>
    <row r="1081" spans="1:65" s="13" customFormat="1" ht="11.25">
      <c r="B1081" s="197"/>
      <c r="C1081" s="198"/>
      <c r="D1081" s="192" t="s">
        <v>211</v>
      </c>
      <c r="E1081" s="199" t="s">
        <v>20</v>
      </c>
      <c r="F1081" s="200" t="s">
        <v>323</v>
      </c>
      <c r="G1081" s="198"/>
      <c r="H1081" s="199" t="s">
        <v>20</v>
      </c>
      <c r="I1081" s="201"/>
      <c r="J1081" s="201"/>
      <c r="K1081" s="198"/>
      <c r="L1081" s="198"/>
      <c r="M1081" s="202"/>
      <c r="N1081" s="203"/>
      <c r="O1081" s="204"/>
      <c r="P1081" s="204"/>
      <c r="Q1081" s="204"/>
      <c r="R1081" s="204"/>
      <c r="S1081" s="204"/>
      <c r="T1081" s="204"/>
      <c r="U1081" s="204"/>
      <c r="V1081" s="204"/>
      <c r="W1081" s="204"/>
      <c r="X1081" s="205"/>
      <c r="AT1081" s="206" t="s">
        <v>211</v>
      </c>
      <c r="AU1081" s="206" t="s">
        <v>207</v>
      </c>
      <c r="AV1081" s="13" t="s">
        <v>82</v>
      </c>
      <c r="AW1081" s="13" t="s">
        <v>5</v>
      </c>
      <c r="AX1081" s="13" t="s">
        <v>74</v>
      </c>
      <c r="AY1081" s="206" t="s">
        <v>198</v>
      </c>
    </row>
    <row r="1082" spans="1:65" s="13" customFormat="1" ht="11.25">
      <c r="B1082" s="197"/>
      <c r="C1082" s="198"/>
      <c r="D1082" s="192" t="s">
        <v>211</v>
      </c>
      <c r="E1082" s="199" t="s">
        <v>20</v>
      </c>
      <c r="F1082" s="200" t="s">
        <v>1688</v>
      </c>
      <c r="G1082" s="198"/>
      <c r="H1082" s="199" t="s">
        <v>20</v>
      </c>
      <c r="I1082" s="201"/>
      <c r="J1082" s="201"/>
      <c r="K1082" s="198"/>
      <c r="L1082" s="198"/>
      <c r="M1082" s="202"/>
      <c r="N1082" s="203"/>
      <c r="O1082" s="204"/>
      <c r="P1082" s="204"/>
      <c r="Q1082" s="204"/>
      <c r="R1082" s="204"/>
      <c r="S1082" s="204"/>
      <c r="T1082" s="204"/>
      <c r="U1082" s="204"/>
      <c r="V1082" s="204"/>
      <c r="W1082" s="204"/>
      <c r="X1082" s="205"/>
      <c r="AT1082" s="206" t="s">
        <v>211</v>
      </c>
      <c r="AU1082" s="206" t="s">
        <v>207</v>
      </c>
      <c r="AV1082" s="13" t="s">
        <v>82</v>
      </c>
      <c r="AW1082" s="13" t="s">
        <v>5</v>
      </c>
      <c r="AX1082" s="13" t="s">
        <v>74</v>
      </c>
      <c r="AY1082" s="206" t="s">
        <v>198</v>
      </c>
    </row>
    <row r="1083" spans="1:65" s="13" customFormat="1" ht="11.25">
      <c r="B1083" s="197"/>
      <c r="C1083" s="198"/>
      <c r="D1083" s="192" t="s">
        <v>211</v>
      </c>
      <c r="E1083" s="199" t="s">
        <v>20</v>
      </c>
      <c r="F1083" s="200" t="s">
        <v>228</v>
      </c>
      <c r="G1083" s="198"/>
      <c r="H1083" s="199" t="s">
        <v>20</v>
      </c>
      <c r="I1083" s="201"/>
      <c r="J1083" s="201"/>
      <c r="K1083" s="198"/>
      <c r="L1083" s="198"/>
      <c r="M1083" s="202"/>
      <c r="N1083" s="203"/>
      <c r="O1083" s="204"/>
      <c r="P1083" s="204"/>
      <c r="Q1083" s="204"/>
      <c r="R1083" s="204"/>
      <c r="S1083" s="204"/>
      <c r="T1083" s="204"/>
      <c r="U1083" s="204"/>
      <c r="V1083" s="204"/>
      <c r="W1083" s="204"/>
      <c r="X1083" s="205"/>
      <c r="AT1083" s="206" t="s">
        <v>211</v>
      </c>
      <c r="AU1083" s="206" t="s">
        <v>207</v>
      </c>
      <c r="AV1083" s="13" t="s">
        <v>82</v>
      </c>
      <c r="AW1083" s="13" t="s">
        <v>5</v>
      </c>
      <c r="AX1083" s="13" t="s">
        <v>74</v>
      </c>
      <c r="AY1083" s="206" t="s">
        <v>198</v>
      </c>
    </row>
    <row r="1084" spans="1:65" s="14" customFormat="1" ht="11.25">
      <c r="B1084" s="207"/>
      <c r="C1084" s="208"/>
      <c r="D1084" s="192" t="s">
        <v>211</v>
      </c>
      <c r="E1084" s="209" t="s">
        <v>20</v>
      </c>
      <c r="F1084" s="210" t="s">
        <v>229</v>
      </c>
      <c r="G1084" s="208"/>
      <c r="H1084" s="211">
        <v>25.33</v>
      </c>
      <c r="I1084" s="212"/>
      <c r="J1084" s="212"/>
      <c r="K1084" s="208"/>
      <c r="L1084" s="208"/>
      <c r="M1084" s="213"/>
      <c r="N1084" s="214"/>
      <c r="O1084" s="215"/>
      <c r="P1084" s="215"/>
      <c r="Q1084" s="215"/>
      <c r="R1084" s="215"/>
      <c r="S1084" s="215"/>
      <c r="T1084" s="215"/>
      <c r="U1084" s="215"/>
      <c r="V1084" s="215"/>
      <c r="W1084" s="215"/>
      <c r="X1084" s="216"/>
      <c r="AT1084" s="217" t="s">
        <v>211</v>
      </c>
      <c r="AU1084" s="217" t="s">
        <v>207</v>
      </c>
      <c r="AV1084" s="14" t="s">
        <v>207</v>
      </c>
      <c r="AW1084" s="14" t="s">
        <v>5</v>
      </c>
      <c r="AX1084" s="14" t="s">
        <v>74</v>
      </c>
      <c r="AY1084" s="217" t="s">
        <v>198</v>
      </c>
    </row>
    <row r="1085" spans="1:65" s="13" customFormat="1" ht="11.25">
      <c r="B1085" s="197"/>
      <c r="C1085" s="198"/>
      <c r="D1085" s="192" t="s">
        <v>211</v>
      </c>
      <c r="E1085" s="199" t="s">
        <v>20</v>
      </c>
      <c r="F1085" s="200" t="s">
        <v>323</v>
      </c>
      <c r="G1085" s="198"/>
      <c r="H1085" s="199" t="s">
        <v>20</v>
      </c>
      <c r="I1085" s="201"/>
      <c r="J1085" s="201"/>
      <c r="K1085" s="198"/>
      <c r="L1085" s="198"/>
      <c r="M1085" s="202"/>
      <c r="N1085" s="203"/>
      <c r="O1085" s="204"/>
      <c r="P1085" s="204"/>
      <c r="Q1085" s="204"/>
      <c r="R1085" s="204"/>
      <c r="S1085" s="204"/>
      <c r="T1085" s="204"/>
      <c r="U1085" s="204"/>
      <c r="V1085" s="204"/>
      <c r="W1085" s="204"/>
      <c r="X1085" s="205"/>
      <c r="AT1085" s="206" t="s">
        <v>211</v>
      </c>
      <c r="AU1085" s="206" t="s">
        <v>207</v>
      </c>
      <c r="AV1085" s="13" t="s">
        <v>82</v>
      </c>
      <c r="AW1085" s="13" t="s">
        <v>5</v>
      </c>
      <c r="AX1085" s="13" t="s">
        <v>74</v>
      </c>
      <c r="AY1085" s="206" t="s">
        <v>198</v>
      </c>
    </row>
    <row r="1086" spans="1:65" s="13" customFormat="1" ht="11.25">
      <c r="B1086" s="197"/>
      <c r="C1086" s="198"/>
      <c r="D1086" s="192" t="s">
        <v>211</v>
      </c>
      <c r="E1086" s="199" t="s">
        <v>20</v>
      </c>
      <c r="F1086" s="200" t="s">
        <v>1688</v>
      </c>
      <c r="G1086" s="198"/>
      <c r="H1086" s="199" t="s">
        <v>20</v>
      </c>
      <c r="I1086" s="201"/>
      <c r="J1086" s="201"/>
      <c r="K1086" s="198"/>
      <c r="L1086" s="198"/>
      <c r="M1086" s="202"/>
      <c r="N1086" s="203"/>
      <c r="O1086" s="204"/>
      <c r="P1086" s="204"/>
      <c r="Q1086" s="204"/>
      <c r="R1086" s="204"/>
      <c r="S1086" s="204"/>
      <c r="T1086" s="204"/>
      <c r="U1086" s="204"/>
      <c r="V1086" s="204"/>
      <c r="W1086" s="204"/>
      <c r="X1086" s="205"/>
      <c r="AT1086" s="206" t="s">
        <v>211</v>
      </c>
      <c r="AU1086" s="206" t="s">
        <v>207</v>
      </c>
      <c r="AV1086" s="13" t="s">
        <v>82</v>
      </c>
      <c r="AW1086" s="13" t="s">
        <v>5</v>
      </c>
      <c r="AX1086" s="13" t="s">
        <v>74</v>
      </c>
      <c r="AY1086" s="206" t="s">
        <v>198</v>
      </c>
    </row>
    <row r="1087" spans="1:65" s="13" customFormat="1" ht="11.25">
      <c r="B1087" s="197"/>
      <c r="C1087" s="198"/>
      <c r="D1087" s="192" t="s">
        <v>211</v>
      </c>
      <c r="E1087" s="199" t="s">
        <v>20</v>
      </c>
      <c r="F1087" s="200" t="s">
        <v>214</v>
      </c>
      <c r="G1087" s="198"/>
      <c r="H1087" s="199" t="s">
        <v>20</v>
      </c>
      <c r="I1087" s="201"/>
      <c r="J1087" s="201"/>
      <c r="K1087" s="198"/>
      <c r="L1087" s="198"/>
      <c r="M1087" s="202"/>
      <c r="N1087" s="203"/>
      <c r="O1087" s="204"/>
      <c r="P1087" s="204"/>
      <c r="Q1087" s="204"/>
      <c r="R1087" s="204"/>
      <c r="S1087" s="204"/>
      <c r="T1087" s="204"/>
      <c r="U1087" s="204"/>
      <c r="V1087" s="204"/>
      <c r="W1087" s="204"/>
      <c r="X1087" s="205"/>
      <c r="AT1087" s="206" t="s">
        <v>211</v>
      </c>
      <c r="AU1087" s="206" t="s">
        <v>207</v>
      </c>
      <c r="AV1087" s="13" t="s">
        <v>82</v>
      </c>
      <c r="AW1087" s="13" t="s">
        <v>5</v>
      </c>
      <c r="AX1087" s="13" t="s">
        <v>74</v>
      </c>
      <c r="AY1087" s="206" t="s">
        <v>198</v>
      </c>
    </row>
    <row r="1088" spans="1:65" s="14" customFormat="1" ht="11.25">
      <c r="B1088" s="207"/>
      <c r="C1088" s="208"/>
      <c r="D1088" s="192" t="s">
        <v>211</v>
      </c>
      <c r="E1088" s="209" t="s">
        <v>20</v>
      </c>
      <c r="F1088" s="210" t="s">
        <v>215</v>
      </c>
      <c r="G1088" s="208"/>
      <c r="H1088" s="211">
        <v>1.8</v>
      </c>
      <c r="I1088" s="212"/>
      <c r="J1088" s="212"/>
      <c r="K1088" s="208"/>
      <c r="L1088" s="208"/>
      <c r="M1088" s="213"/>
      <c r="N1088" s="214"/>
      <c r="O1088" s="215"/>
      <c r="P1088" s="215"/>
      <c r="Q1088" s="215"/>
      <c r="R1088" s="215"/>
      <c r="S1088" s="215"/>
      <c r="T1088" s="215"/>
      <c r="U1088" s="215"/>
      <c r="V1088" s="215"/>
      <c r="W1088" s="215"/>
      <c r="X1088" s="216"/>
      <c r="AT1088" s="217" t="s">
        <v>211</v>
      </c>
      <c r="AU1088" s="217" t="s">
        <v>207</v>
      </c>
      <c r="AV1088" s="14" t="s">
        <v>207</v>
      </c>
      <c r="AW1088" s="14" t="s">
        <v>5</v>
      </c>
      <c r="AX1088" s="14" t="s">
        <v>74</v>
      </c>
      <c r="AY1088" s="217" t="s">
        <v>198</v>
      </c>
    </row>
    <row r="1089" spans="2:51" s="13" customFormat="1" ht="11.25">
      <c r="B1089" s="197"/>
      <c r="C1089" s="198"/>
      <c r="D1089" s="192" t="s">
        <v>211</v>
      </c>
      <c r="E1089" s="199" t="s">
        <v>20</v>
      </c>
      <c r="F1089" s="200" t="s">
        <v>323</v>
      </c>
      <c r="G1089" s="198"/>
      <c r="H1089" s="199" t="s">
        <v>20</v>
      </c>
      <c r="I1089" s="201"/>
      <c r="J1089" s="201"/>
      <c r="K1089" s="198"/>
      <c r="L1089" s="198"/>
      <c r="M1089" s="202"/>
      <c r="N1089" s="203"/>
      <c r="O1089" s="204"/>
      <c r="P1089" s="204"/>
      <c r="Q1089" s="204"/>
      <c r="R1089" s="204"/>
      <c r="S1089" s="204"/>
      <c r="T1089" s="204"/>
      <c r="U1089" s="204"/>
      <c r="V1089" s="204"/>
      <c r="W1089" s="204"/>
      <c r="X1089" s="205"/>
      <c r="AT1089" s="206" t="s">
        <v>211</v>
      </c>
      <c r="AU1089" s="206" t="s">
        <v>207</v>
      </c>
      <c r="AV1089" s="13" t="s">
        <v>82</v>
      </c>
      <c r="AW1089" s="13" t="s">
        <v>5</v>
      </c>
      <c r="AX1089" s="13" t="s">
        <v>74</v>
      </c>
      <c r="AY1089" s="206" t="s">
        <v>198</v>
      </c>
    </row>
    <row r="1090" spans="2:51" s="13" customFormat="1" ht="11.25">
      <c r="B1090" s="197"/>
      <c r="C1090" s="198"/>
      <c r="D1090" s="192" t="s">
        <v>211</v>
      </c>
      <c r="E1090" s="199" t="s">
        <v>20</v>
      </c>
      <c r="F1090" s="200" t="s">
        <v>1688</v>
      </c>
      <c r="G1090" s="198"/>
      <c r="H1090" s="199" t="s">
        <v>20</v>
      </c>
      <c r="I1090" s="201"/>
      <c r="J1090" s="201"/>
      <c r="K1090" s="198"/>
      <c r="L1090" s="198"/>
      <c r="M1090" s="202"/>
      <c r="N1090" s="203"/>
      <c r="O1090" s="204"/>
      <c r="P1090" s="204"/>
      <c r="Q1090" s="204"/>
      <c r="R1090" s="204"/>
      <c r="S1090" s="204"/>
      <c r="T1090" s="204"/>
      <c r="U1090" s="204"/>
      <c r="V1090" s="204"/>
      <c r="W1090" s="204"/>
      <c r="X1090" s="205"/>
      <c r="AT1090" s="206" t="s">
        <v>211</v>
      </c>
      <c r="AU1090" s="206" t="s">
        <v>207</v>
      </c>
      <c r="AV1090" s="13" t="s">
        <v>82</v>
      </c>
      <c r="AW1090" s="13" t="s">
        <v>5</v>
      </c>
      <c r="AX1090" s="13" t="s">
        <v>74</v>
      </c>
      <c r="AY1090" s="206" t="s">
        <v>198</v>
      </c>
    </row>
    <row r="1091" spans="2:51" s="13" customFormat="1" ht="11.25">
      <c r="B1091" s="197"/>
      <c r="C1091" s="198"/>
      <c r="D1091" s="192" t="s">
        <v>211</v>
      </c>
      <c r="E1091" s="199" t="s">
        <v>20</v>
      </c>
      <c r="F1091" s="200" t="s">
        <v>216</v>
      </c>
      <c r="G1091" s="198"/>
      <c r="H1091" s="199" t="s">
        <v>20</v>
      </c>
      <c r="I1091" s="201"/>
      <c r="J1091" s="201"/>
      <c r="K1091" s="198"/>
      <c r="L1091" s="198"/>
      <c r="M1091" s="202"/>
      <c r="N1091" s="203"/>
      <c r="O1091" s="204"/>
      <c r="P1091" s="204"/>
      <c r="Q1091" s="204"/>
      <c r="R1091" s="204"/>
      <c r="S1091" s="204"/>
      <c r="T1091" s="204"/>
      <c r="U1091" s="204"/>
      <c r="V1091" s="204"/>
      <c r="W1091" s="204"/>
      <c r="X1091" s="205"/>
      <c r="AT1091" s="206" t="s">
        <v>211</v>
      </c>
      <c r="AU1091" s="206" t="s">
        <v>207</v>
      </c>
      <c r="AV1091" s="13" t="s">
        <v>82</v>
      </c>
      <c r="AW1091" s="13" t="s">
        <v>5</v>
      </c>
      <c r="AX1091" s="13" t="s">
        <v>74</v>
      </c>
      <c r="AY1091" s="206" t="s">
        <v>198</v>
      </c>
    </row>
    <row r="1092" spans="2:51" s="14" customFormat="1" ht="11.25">
      <c r="B1092" s="207"/>
      <c r="C1092" s="208"/>
      <c r="D1092" s="192" t="s">
        <v>211</v>
      </c>
      <c r="E1092" s="209" t="s">
        <v>20</v>
      </c>
      <c r="F1092" s="210" t="s">
        <v>217</v>
      </c>
      <c r="G1092" s="208"/>
      <c r="H1092" s="211">
        <v>2.4300000000000002</v>
      </c>
      <c r="I1092" s="212"/>
      <c r="J1092" s="212"/>
      <c r="K1092" s="208"/>
      <c r="L1092" s="208"/>
      <c r="M1092" s="213"/>
      <c r="N1092" s="214"/>
      <c r="O1092" s="215"/>
      <c r="P1092" s="215"/>
      <c r="Q1092" s="215"/>
      <c r="R1092" s="215"/>
      <c r="S1092" s="215"/>
      <c r="T1092" s="215"/>
      <c r="U1092" s="215"/>
      <c r="V1092" s="215"/>
      <c r="W1092" s="215"/>
      <c r="X1092" s="216"/>
      <c r="AT1092" s="217" t="s">
        <v>211</v>
      </c>
      <c r="AU1092" s="217" t="s">
        <v>207</v>
      </c>
      <c r="AV1092" s="14" t="s">
        <v>207</v>
      </c>
      <c r="AW1092" s="14" t="s">
        <v>5</v>
      </c>
      <c r="AX1092" s="14" t="s">
        <v>74</v>
      </c>
      <c r="AY1092" s="217" t="s">
        <v>198</v>
      </c>
    </row>
    <row r="1093" spans="2:51" s="13" customFormat="1" ht="11.25">
      <c r="B1093" s="197"/>
      <c r="C1093" s="198"/>
      <c r="D1093" s="192" t="s">
        <v>211</v>
      </c>
      <c r="E1093" s="199" t="s">
        <v>20</v>
      </c>
      <c r="F1093" s="200" t="s">
        <v>323</v>
      </c>
      <c r="G1093" s="198"/>
      <c r="H1093" s="199" t="s">
        <v>20</v>
      </c>
      <c r="I1093" s="201"/>
      <c r="J1093" s="201"/>
      <c r="K1093" s="198"/>
      <c r="L1093" s="198"/>
      <c r="M1093" s="202"/>
      <c r="N1093" s="203"/>
      <c r="O1093" s="204"/>
      <c r="P1093" s="204"/>
      <c r="Q1093" s="204"/>
      <c r="R1093" s="204"/>
      <c r="S1093" s="204"/>
      <c r="T1093" s="204"/>
      <c r="U1093" s="204"/>
      <c r="V1093" s="204"/>
      <c r="W1093" s="204"/>
      <c r="X1093" s="205"/>
      <c r="AT1093" s="206" t="s">
        <v>211</v>
      </c>
      <c r="AU1093" s="206" t="s">
        <v>207</v>
      </c>
      <c r="AV1093" s="13" t="s">
        <v>82</v>
      </c>
      <c r="AW1093" s="13" t="s">
        <v>5</v>
      </c>
      <c r="AX1093" s="13" t="s">
        <v>74</v>
      </c>
      <c r="AY1093" s="206" t="s">
        <v>198</v>
      </c>
    </row>
    <row r="1094" spans="2:51" s="13" customFormat="1" ht="11.25">
      <c r="B1094" s="197"/>
      <c r="C1094" s="198"/>
      <c r="D1094" s="192" t="s">
        <v>211</v>
      </c>
      <c r="E1094" s="199" t="s">
        <v>20</v>
      </c>
      <c r="F1094" s="200" t="s">
        <v>1688</v>
      </c>
      <c r="G1094" s="198"/>
      <c r="H1094" s="199" t="s">
        <v>20</v>
      </c>
      <c r="I1094" s="201"/>
      <c r="J1094" s="201"/>
      <c r="K1094" s="198"/>
      <c r="L1094" s="198"/>
      <c r="M1094" s="202"/>
      <c r="N1094" s="203"/>
      <c r="O1094" s="204"/>
      <c r="P1094" s="204"/>
      <c r="Q1094" s="204"/>
      <c r="R1094" s="204"/>
      <c r="S1094" s="204"/>
      <c r="T1094" s="204"/>
      <c r="U1094" s="204"/>
      <c r="V1094" s="204"/>
      <c r="W1094" s="204"/>
      <c r="X1094" s="205"/>
      <c r="AT1094" s="206" t="s">
        <v>211</v>
      </c>
      <c r="AU1094" s="206" t="s">
        <v>207</v>
      </c>
      <c r="AV1094" s="13" t="s">
        <v>82</v>
      </c>
      <c r="AW1094" s="13" t="s">
        <v>5</v>
      </c>
      <c r="AX1094" s="13" t="s">
        <v>74</v>
      </c>
      <c r="AY1094" s="206" t="s">
        <v>198</v>
      </c>
    </row>
    <row r="1095" spans="2:51" s="13" customFormat="1" ht="11.25">
      <c r="B1095" s="197"/>
      <c r="C1095" s="198"/>
      <c r="D1095" s="192" t="s">
        <v>211</v>
      </c>
      <c r="E1095" s="199" t="s">
        <v>20</v>
      </c>
      <c r="F1095" s="200" t="s">
        <v>230</v>
      </c>
      <c r="G1095" s="198"/>
      <c r="H1095" s="199" t="s">
        <v>20</v>
      </c>
      <c r="I1095" s="201"/>
      <c r="J1095" s="201"/>
      <c r="K1095" s="198"/>
      <c r="L1095" s="198"/>
      <c r="M1095" s="202"/>
      <c r="N1095" s="203"/>
      <c r="O1095" s="204"/>
      <c r="P1095" s="204"/>
      <c r="Q1095" s="204"/>
      <c r="R1095" s="204"/>
      <c r="S1095" s="204"/>
      <c r="T1095" s="204"/>
      <c r="U1095" s="204"/>
      <c r="V1095" s="204"/>
      <c r="W1095" s="204"/>
      <c r="X1095" s="205"/>
      <c r="AT1095" s="206" t="s">
        <v>211</v>
      </c>
      <c r="AU1095" s="206" t="s">
        <v>207</v>
      </c>
      <c r="AV1095" s="13" t="s">
        <v>82</v>
      </c>
      <c r="AW1095" s="13" t="s">
        <v>5</v>
      </c>
      <c r="AX1095" s="13" t="s">
        <v>74</v>
      </c>
      <c r="AY1095" s="206" t="s">
        <v>198</v>
      </c>
    </row>
    <row r="1096" spans="2:51" s="14" customFormat="1" ht="11.25">
      <c r="B1096" s="207"/>
      <c r="C1096" s="208"/>
      <c r="D1096" s="192" t="s">
        <v>211</v>
      </c>
      <c r="E1096" s="209" t="s">
        <v>20</v>
      </c>
      <c r="F1096" s="210" t="s">
        <v>231</v>
      </c>
      <c r="G1096" s="208"/>
      <c r="H1096" s="211">
        <v>5.66</v>
      </c>
      <c r="I1096" s="212"/>
      <c r="J1096" s="212"/>
      <c r="K1096" s="208"/>
      <c r="L1096" s="208"/>
      <c r="M1096" s="213"/>
      <c r="N1096" s="214"/>
      <c r="O1096" s="215"/>
      <c r="P1096" s="215"/>
      <c r="Q1096" s="215"/>
      <c r="R1096" s="215"/>
      <c r="S1096" s="215"/>
      <c r="T1096" s="215"/>
      <c r="U1096" s="215"/>
      <c r="V1096" s="215"/>
      <c r="W1096" s="215"/>
      <c r="X1096" s="216"/>
      <c r="AT1096" s="217" t="s">
        <v>211</v>
      </c>
      <c r="AU1096" s="217" t="s">
        <v>207</v>
      </c>
      <c r="AV1096" s="14" t="s">
        <v>207</v>
      </c>
      <c r="AW1096" s="14" t="s">
        <v>5</v>
      </c>
      <c r="AX1096" s="14" t="s">
        <v>74</v>
      </c>
      <c r="AY1096" s="217" t="s">
        <v>198</v>
      </c>
    </row>
    <row r="1097" spans="2:51" s="13" customFormat="1" ht="11.25">
      <c r="B1097" s="197"/>
      <c r="C1097" s="198"/>
      <c r="D1097" s="192" t="s">
        <v>211</v>
      </c>
      <c r="E1097" s="199" t="s">
        <v>20</v>
      </c>
      <c r="F1097" s="200" t="s">
        <v>323</v>
      </c>
      <c r="G1097" s="198"/>
      <c r="H1097" s="199" t="s">
        <v>20</v>
      </c>
      <c r="I1097" s="201"/>
      <c r="J1097" s="201"/>
      <c r="K1097" s="198"/>
      <c r="L1097" s="198"/>
      <c r="M1097" s="202"/>
      <c r="N1097" s="203"/>
      <c r="O1097" s="204"/>
      <c r="P1097" s="204"/>
      <c r="Q1097" s="204"/>
      <c r="R1097" s="204"/>
      <c r="S1097" s="204"/>
      <c r="T1097" s="204"/>
      <c r="U1097" s="204"/>
      <c r="V1097" s="204"/>
      <c r="W1097" s="204"/>
      <c r="X1097" s="205"/>
      <c r="AT1097" s="206" t="s">
        <v>211</v>
      </c>
      <c r="AU1097" s="206" t="s">
        <v>207</v>
      </c>
      <c r="AV1097" s="13" t="s">
        <v>82</v>
      </c>
      <c r="AW1097" s="13" t="s">
        <v>5</v>
      </c>
      <c r="AX1097" s="13" t="s">
        <v>74</v>
      </c>
      <c r="AY1097" s="206" t="s">
        <v>198</v>
      </c>
    </row>
    <row r="1098" spans="2:51" s="13" customFormat="1" ht="11.25">
      <c r="B1098" s="197"/>
      <c r="C1098" s="198"/>
      <c r="D1098" s="192" t="s">
        <v>211</v>
      </c>
      <c r="E1098" s="199" t="s">
        <v>20</v>
      </c>
      <c r="F1098" s="200" t="s">
        <v>1688</v>
      </c>
      <c r="G1098" s="198"/>
      <c r="H1098" s="199" t="s">
        <v>20</v>
      </c>
      <c r="I1098" s="201"/>
      <c r="J1098" s="201"/>
      <c r="K1098" s="198"/>
      <c r="L1098" s="198"/>
      <c r="M1098" s="202"/>
      <c r="N1098" s="203"/>
      <c r="O1098" s="204"/>
      <c r="P1098" s="204"/>
      <c r="Q1098" s="204"/>
      <c r="R1098" s="204"/>
      <c r="S1098" s="204"/>
      <c r="T1098" s="204"/>
      <c r="U1098" s="204"/>
      <c r="V1098" s="204"/>
      <c r="W1098" s="204"/>
      <c r="X1098" s="205"/>
      <c r="AT1098" s="206" t="s">
        <v>211</v>
      </c>
      <c r="AU1098" s="206" t="s">
        <v>207</v>
      </c>
      <c r="AV1098" s="13" t="s">
        <v>82</v>
      </c>
      <c r="AW1098" s="13" t="s">
        <v>5</v>
      </c>
      <c r="AX1098" s="13" t="s">
        <v>74</v>
      </c>
      <c r="AY1098" s="206" t="s">
        <v>198</v>
      </c>
    </row>
    <row r="1099" spans="2:51" s="13" customFormat="1" ht="11.25">
      <c r="B1099" s="197"/>
      <c r="C1099" s="198"/>
      <c r="D1099" s="192" t="s">
        <v>211</v>
      </c>
      <c r="E1099" s="199" t="s">
        <v>20</v>
      </c>
      <c r="F1099" s="200" t="s">
        <v>232</v>
      </c>
      <c r="G1099" s="198"/>
      <c r="H1099" s="199" t="s">
        <v>20</v>
      </c>
      <c r="I1099" s="201"/>
      <c r="J1099" s="201"/>
      <c r="K1099" s="198"/>
      <c r="L1099" s="198"/>
      <c r="M1099" s="202"/>
      <c r="N1099" s="203"/>
      <c r="O1099" s="204"/>
      <c r="P1099" s="204"/>
      <c r="Q1099" s="204"/>
      <c r="R1099" s="204"/>
      <c r="S1099" s="204"/>
      <c r="T1099" s="204"/>
      <c r="U1099" s="204"/>
      <c r="V1099" s="204"/>
      <c r="W1099" s="204"/>
      <c r="X1099" s="205"/>
      <c r="AT1099" s="206" t="s">
        <v>211</v>
      </c>
      <c r="AU1099" s="206" t="s">
        <v>207</v>
      </c>
      <c r="AV1099" s="13" t="s">
        <v>82</v>
      </c>
      <c r="AW1099" s="13" t="s">
        <v>5</v>
      </c>
      <c r="AX1099" s="13" t="s">
        <v>74</v>
      </c>
      <c r="AY1099" s="206" t="s">
        <v>198</v>
      </c>
    </row>
    <row r="1100" spans="2:51" s="14" customFormat="1" ht="11.25">
      <c r="B1100" s="207"/>
      <c r="C1100" s="208"/>
      <c r="D1100" s="192" t="s">
        <v>211</v>
      </c>
      <c r="E1100" s="209" t="s">
        <v>20</v>
      </c>
      <c r="F1100" s="210" t="s">
        <v>233</v>
      </c>
      <c r="G1100" s="208"/>
      <c r="H1100" s="211">
        <v>24.73</v>
      </c>
      <c r="I1100" s="212"/>
      <c r="J1100" s="212"/>
      <c r="K1100" s="208"/>
      <c r="L1100" s="208"/>
      <c r="M1100" s="213"/>
      <c r="N1100" s="214"/>
      <c r="O1100" s="215"/>
      <c r="P1100" s="215"/>
      <c r="Q1100" s="215"/>
      <c r="R1100" s="215"/>
      <c r="S1100" s="215"/>
      <c r="T1100" s="215"/>
      <c r="U1100" s="215"/>
      <c r="V1100" s="215"/>
      <c r="W1100" s="215"/>
      <c r="X1100" s="216"/>
      <c r="AT1100" s="217" t="s">
        <v>211</v>
      </c>
      <c r="AU1100" s="217" t="s">
        <v>207</v>
      </c>
      <c r="AV1100" s="14" t="s">
        <v>207</v>
      </c>
      <c r="AW1100" s="14" t="s">
        <v>5</v>
      </c>
      <c r="AX1100" s="14" t="s">
        <v>74</v>
      </c>
      <c r="AY1100" s="217" t="s">
        <v>198</v>
      </c>
    </row>
    <row r="1101" spans="2:51" s="13" customFormat="1" ht="11.25">
      <c r="B1101" s="197"/>
      <c r="C1101" s="198"/>
      <c r="D1101" s="192" t="s">
        <v>211</v>
      </c>
      <c r="E1101" s="199" t="s">
        <v>20</v>
      </c>
      <c r="F1101" s="200" t="s">
        <v>323</v>
      </c>
      <c r="G1101" s="198"/>
      <c r="H1101" s="199" t="s">
        <v>20</v>
      </c>
      <c r="I1101" s="201"/>
      <c r="J1101" s="201"/>
      <c r="K1101" s="198"/>
      <c r="L1101" s="198"/>
      <c r="M1101" s="202"/>
      <c r="N1101" s="203"/>
      <c r="O1101" s="204"/>
      <c r="P1101" s="204"/>
      <c r="Q1101" s="204"/>
      <c r="R1101" s="204"/>
      <c r="S1101" s="204"/>
      <c r="T1101" s="204"/>
      <c r="U1101" s="204"/>
      <c r="V1101" s="204"/>
      <c r="W1101" s="204"/>
      <c r="X1101" s="205"/>
      <c r="AT1101" s="206" t="s">
        <v>211</v>
      </c>
      <c r="AU1101" s="206" t="s">
        <v>207</v>
      </c>
      <c r="AV1101" s="13" t="s">
        <v>82</v>
      </c>
      <c r="AW1101" s="13" t="s">
        <v>5</v>
      </c>
      <c r="AX1101" s="13" t="s">
        <v>74</v>
      </c>
      <c r="AY1101" s="206" t="s">
        <v>198</v>
      </c>
    </row>
    <row r="1102" spans="2:51" s="13" customFormat="1" ht="11.25">
      <c r="B1102" s="197"/>
      <c r="C1102" s="198"/>
      <c r="D1102" s="192" t="s">
        <v>211</v>
      </c>
      <c r="E1102" s="199" t="s">
        <v>20</v>
      </c>
      <c r="F1102" s="200" t="s">
        <v>1688</v>
      </c>
      <c r="G1102" s="198"/>
      <c r="H1102" s="199" t="s">
        <v>20</v>
      </c>
      <c r="I1102" s="201"/>
      <c r="J1102" s="201"/>
      <c r="K1102" s="198"/>
      <c r="L1102" s="198"/>
      <c r="M1102" s="202"/>
      <c r="N1102" s="203"/>
      <c r="O1102" s="204"/>
      <c r="P1102" s="204"/>
      <c r="Q1102" s="204"/>
      <c r="R1102" s="204"/>
      <c r="S1102" s="204"/>
      <c r="T1102" s="204"/>
      <c r="U1102" s="204"/>
      <c r="V1102" s="204"/>
      <c r="W1102" s="204"/>
      <c r="X1102" s="205"/>
      <c r="AT1102" s="206" t="s">
        <v>211</v>
      </c>
      <c r="AU1102" s="206" t="s">
        <v>207</v>
      </c>
      <c r="AV1102" s="13" t="s">
        <v>82</v>
      </c>
      <c r="AW1102" s="13" t="s">
        <v>5</v>
      </c>
      <c r="AX1102" s="13" t="s">
        <v>74</v>
      </c>
      <c r="AY1102" s="206" t="s">
        <v>198</v>
      </c>
    </row>
    <row r="1103" spans="2:51" s="13" customFormat="1" ht="11.25">
      <c r="B1103" s="197"/>
      <c r="C1103" s="198"/>
      <c r="D1103" s="192" t="s">
        <v>211</v>
      </c>
      <c r="E1103" s="199" t="s">
        <v>20</v>
      </c>
      <c r="F1103" s="200" t="s">
        <v>234</v>
      </c>
      <c r="G1103" s="198"/>
      <c r="H1103" s="199" t="s">
        <v>20</v>
      </c>
      <c r="I1103" s="201"/>
      <c r="J1103" s="201"/>
      <c r="K1103" s="198"/>
      <c r="L1103" s="198"/>
      <c r="M1103" s="202"/>
      <c r="N1103" s="203"/>
      <c r="O1103" s="204"/>
      <c r="P1103" s="204"/>
      <c r="Q1103" s="204"/>
      <c r="R1103" s="204"/>
      <c r="S1103" s="204"/>
      <c r="T1103" s="204"/>
      <c r="U1103" s="204"/>
      <c r="V1103" s="204"/>
      <c r="W1103" s="204"/>
      <c r="X1103" s="205"/>
      <c r="AT1103" s="206" t="s">
        <v>211</v>
      </c>
      <c r="AU1103" s="206" t="s">
        <v>207</v>
      </c>
      <c r="AV1103" s="13" t="s">
        <v>82</v>
      </c>
      <c r="AW1103" s="13" t="s">
        <v>5</v>
      </c>
      <c r="AX1103" s="13" t="s">
        <v>74</v>
      </c>
      <c r="AY1103" s="206" t="s">
        <v>198</v>
      </c>
    </row>
    <row r="1104" spans="2:51" s="14" customFormat="1" ht="11.25">
      <c r="B1104" s="207"/>
      <c r="C1104" s="208"/>
      <c r="D1104" s="192" t="s">
        <v>211</v>
      </c>
      <c r="E1104" s="209" t="s">
        <v>20</v>
      </c>
      <c r="F1104" s="210" t="s">
        <v>235</v>
      </c>
      <c r="G1104" s="208"/>
      <c r="H1104" s="211">
        <v>14.6</v>
      </c>
      <c r="I1104" s="212"/>
      <c r="J1104" s="212"/>
      <c r="K1104" s="208"/>
      <c r="L1104" s="208"/>
      <c r="M1104" s="213"/>
      <c r="N1104" s="214"/>
      <c r="O1104" s="215"/>
      <c r="P1104" s="215"/>
      <c r="Q1104" s="215"/>
      <c r="R1104" s="215"/>
      <c r="S1104" s="215"/>
      <c r="T1104" s="215"/>
      <c r="U1104" s="215"/>
      <c r="V1104" s="215"/>
      <c r="W1104" s="215"/>
      <c r="X1104" s="216"/>
      <c r="AT1104" s="217" t="s">
        <v>211</v>
      </c>
      <c r="AU1104" s="217" t="s">
        <v>207</v>
      </c>
      <c r="AV1104" s="14" t="s">
        <v>207</v>
      </c>
      <c r="AW1104" s="14" t="s">
        <v>5</v>
      </c>
      <c r="AX1104" s="14" t="s">
        <v>74</v>
      </c>
      <c r="AY1104" s="217" t="s">
        <v>198</v>
      </c>
    </row>
    <row r="1105" spans="2:51" s="13" customFormat="1" ht="11.25">
      <c r="B1105" s="197"/>
      <c r="C1105" s="198"/>
      <c r="D1105" s="192" t="s">
        <v>211</v>
      </c>
      <c r="E1105" s="199" t="s">
        <v>20</v>
      </c>
      <c r="F1105" s="200" t="s">
        <v>323</v>
      </c>
      <c r="G1105" s="198"/>
      <c r="H1105" s="199" t="s">
        <v>20</v>
      </c>
      <c r="I1105" s="201"/>
      <c r="J1105" s="201"/>
      <c r="K1105" s="198"/>
      <c r="L1105" s="198"/>
      <c r="M1105" s="202"/>
      <c r="N1105" s="203"/>
      <c r="O1105" s="204"/>
      <c r="P1105" s="204"/>
      <c r="Q1105" s="204"/>
      <c r="R1105" s="204"/>
      <c r="S1105" s="204"/>
      <c r="T1105" s="204"/>
      <c r="U1105" s="204"/>
      <c r="V1105" s="204"/>
      <c r="W1105" s="204"/>
      <c r="X1105" s="205"/>
      <c r="AT1105" s="206" t="s">
        <v>211</v>
      </c>
      <c r="AU1105" s="206" t="s">
        <v>207</v>
      </c>
      <c r="AV1105" s="13" t="s">
        <v>82</v>
      </c>
      <c r="AW1105" s="13" t="s">
        <v>5</v>
      </c>
      <c r="AX1105" s="13" t="s">
        <v>74</v>
      </c>
      <c r="AY1105" s="206" t="s">
        <v>198</v>
      </c>
    </row>
    <row r="1106" spans="2:51" s="13" customFormat="1" ht="11.25">
      <c r="B1106" s="197"/>
      <c r="C1106" s="198"/>
      <c r="D1106" s="192" t="s">
        <v>211</v>
      </c>
      <c r="E1106" s="199" t="s">
        <v>20</v>
      </c>
      <c r="F1106" s="200" t="s">
        <v>1688</v>
      </c>
      <c r="G1106" s="198"/>
      <c r="H1106" s="199" t="s">
        <v>20</v>
      </c>
      <c r="I1106" s="201"/>
      <c r="J1106" s="201"/>
      <c r="K1106" s="198"/>
      <c r="L1106" s="198"/>
      <c r="M1106" s="202"/>
      <c r="N1106" s="203"/>
      <c r="O1106" s="204"/>
      <c r="P1106" s="204"/>
      <c r="Q1106" s="204"/>
      <c r="R1106" s="204"/>
      <c r="S1106" s="204"/>
      <c r="T1106" s="204"/>
      <c r="U1106" s="204"/>
      <c r="V1106" s="204"/>
      <c r="W1106" s="204"/>
      <c r="X1106" s="205"/>
      <c r="AT1106" s="206" t="s">
        <v>211</v>
      </c>
      <c r="AU1106" s="206" t="s">
        <v>207</v>
      </c>
      <c r="AV1106" s="13" t="s">
        <v>82</v>
      </c>
      <c r="AW1106" s="13" t="s">
        <v>5</v>
      </c>
      <c r="AX1106" s="13" t="s">
        <v>74</v>
      </c>
      <c r="AY1106" s="206" t="s">
        <v>198</v>
      </c>
    </row>
    <row r="1107" spans="2:51" s="13" customFormat="1" ht="11.25">
      <c r="B1107" s="197"/>
      <c r="C1107" s="198"/>
      <c r="D1107" s="192" t="s">
        <v>211</v>
      </c>
      <c r="E1107" s="199" t="s">
        <v>20</v>
      </c>
      <c r="F1107" s="200" t="s">
        <v>236</v>
      </c>
      <c r="G1107" s="198"/>
      <c r="H1107" s="199" t="s">
        <v>20</v>
      </c>
      <c r="I1107" s="201"/>
      <c r="J1107" s="201"/>
      <c r="K1107" s="198"/>
      <c r="L1107" s="198"/>
      <c r="M1107" s="202"/>
      <c r="N1107" s="203"/>
      <c r="O1107" s="204"/>
      <c r="P1107" s="204"/>
      <c r="Q1107" s="204"/>
      <c r="R1107" s="204"/>
      <c r="S1107" s="204"/>
      <c r="T1107" s="204"/>
      <c r="U1107" s="204"/>
      <c r="V1107" s="204"/>
      <c r="W1107" s="204"/>
      <c r="X1107" s="205"/>
      <c r="AT1107" s="206" t="s">
        <v>211</v>
      </c>
      <c r="AU1107" s="206" t="s">
        <v>207</v>
      </c>
      <c r="AV1107" s="13" t="s">
        <v>82</v>
      </c>
      <c r="AW1107" s="13" t="s">
        <v>5</v>
      </c>
      <c r="AX1107" s="13" t="s">
        <v>74</v>
      </c>
      <c r="AY1107" s="206" t="s">
        <v>198</v>
      </c>
    </row>
    <row r="1108" spans="2:51" s="14" customFormat="1" ht="11.25">
      <c r="B1108" s="207"/>
      <c r="C1108" s="208"/>
      <c r="D1108" s="192" t="s">
        <v>211</v>
      </c>
      <c r="E1108" s="209" t="s">
        <v>20</v>
      </c>
      <c r="F1108" s="210" t="s">
        <v>237</v>
      </c>
      <c r="G1108" s="208"/>
      <c r="H1108" s="211">
        <v>18.989999999999998</v>
      </c>
      <c r="I1108" s="212"/>
      <c r="J1108" s="212"/>
      <c r="K1108" s="208"/>
      <c r="L1108" s="208"/>
      <c r="M1108" s="213"/>
      <c r="N1108" s="214"/>
      <c r="O1108" s="215"/>
      <c r="P1108" s="215"/>
      <c r="Q1108" s="215"/>
      <c r="R1108" s="215"/>
      <c r="S1108" s="215"/>
      <c r="T1108" s="215"/>
      <c r="U1108" s="215"/>
      <c r="V1108" s="215"/>
      <c r="W1108" s="215"/>
      <c r="X1108" s="216"/>
      <c r="AT1108" s="217" t="s">
        <v>211</v>
      </c>
      <c r="AU1108" s="217" t="s">
        <v>207</v>
      </c>
      <c r="AV1108" s="14" t="s">
        <v>207</v>
      </c>
      <c r="AW1108" s="14" t="s">
        <v>5</v>
      </c>
      <c r="AX1108" s="14" t="s">
        <v>74</v>
      </c>
      <c r="AY1108" s="217" t="s">
        <v>198</v>
      </c>
    </row>
    <row r="1109" spans="2:51" s="13" customFormat="1" ht="11.25">
      <c r="B1109" s="197"/>
      <c r="C1109" s="198"/>
      <c r="D1109" s="192" t="s">
        <v>211</v>
      </c>
      <c r="E1109" s="199" t="s">
        <v>20</v>
      </c>
      <c r="F1109" s="200" t="s">
        <v>323</v>
      </c>
      <c r="G1109" s="198"/>
      <c r="H1109" s="199" t="s">
        <v>20</v>
      </c>
      <c r="I1109" s="201"/>
      <c r="J1109" s="201"/>
      <c r="K1109" s="198"/>
      <c r="L1109" s="198"/>
      <c r="M1109" s="202"/>
      <c r="N1109" s="203"/>
      <c r="O1109" s="204"/>
      <c r="P1109" s="204"/>
      <c r="Q1109" s="204"/>
      <c r="R1109" s="204"/>
      <c r="S1109" s="204"/>
      <c r="T1109" s="204"/>
      <c r="U1109" s="204"/>
      <c r="V1109" s="204"/>
      <c r="W1109" s="204"/>
      <c r="X1109" s="205"/>
      <c r="AT1109" s="206" t="s">
        <v>211</v>
      </c>
      <c r="AU1109" s="206" t="s">
        <v>207</v>
      </c>
      <c r="AV1109" s="13" t="s">
        <v>82</v>
      </c>
      <c r="AW1109" s="13" t="s">
        <v>5</v>
      </c>
      <c r="AX1109" s="13" t="s">
        <v>74</v>
      </c>
      <c r="AY1109" s="206" t="s">
        <v>198</v>
      </c>
    </row>
    <row r="1110" spans="2:51" s="13" customFormat="1" ht="11.25">
      <c r="B1110" s="197"/>
      <c r="C1110" s="198"/>
      <c r="D1110" s="192" t="s">
        <v>211</v>
      </c>
      <c r="E1110" s="199" t="s">
        <v>20</v>
      </c>
      <c r="F1110" s="200" t="s">
        <v>1688</v>
      </c>
      <c r="G1110" s="198"/>
      <c r="H1110" s="199" t="s">
        <v>20</v>
      </c>
      <c r="I1110" s="201"/>
      <c r="J1110" s="201"/>
      <c r="K1110" s="198"/>
      <c r="L1110" s="198"/>
      <c r="M1110" s="202"/>
      <c r="N1110" s="203"/>
      <c r="O1110" s="204"/>
      <c r="P1110" s="204"/>
      <c r="Q1110" s="204"/>
      <c r="R1110" s="204"/>
      <c r="S1110" s="204"/>
      <c r="T1110" s="204"/>
      <c r="U1110" s="204"/>
      <c r="V1110" s="204"/>
      <c r="W1110" s="204"/>
      <c r="X1110" s="205"/>
      <c r="AT1110" s="206" t="s">
        <v>211</v>
      </c>
      <c r="AU1110" s="206" t="s">
        <v>207</v>
      </c>
      <c r="AV1110" s="13" t="s">
        <v>82</v>
      </c>
      <c r="AW1110" s="13" t="s">
        <v>5</v>
      </c>
      <c r="AX1110" s="13" t="s">
        <v>74</v>
      </c>
      <c r="AY1110" s="206" t="s">
        <v>198</v>
      </c>
    </row>
    <row r="1111" spans="2:51" s="13" customFormat="1" ht="11.25">
      <c r="B1111" s="197"/>
      <c r="C1111" s="198"/>
      <c r="D1111" s="192" t="s">
        <v>211</v>
      </c>
      <c r="E1111" s="199" t="s">
        <v>20</v>
      </c>
      <c r="F1111" s="200" t="s">
        <v>238</v>
      </c>
      <c r="G1111" s="198"/>
      <c r="H1111" s="199" t="s">
        <v>20</v>
      </c>
      <c r="I1111" s="201"/>
      <c r="J1111" s="201"/>
      <c r="K1111" s="198"/>
      <c r="L1111" s="198"/>
      <c r="M1111" s="202"/>
      <c r="N1111" s="203"/>
      <c r="O1111" s="204"/>
      <c r="P1111" s="204"/>
      <c r="Q1111" s="204"/>
      <c r="R1111" s="204"/>
      <c r="S1111" s="204"/>
      <c r="T1111" s="204"/>
      <c r="U1111" s="204"/>
      <c r="V1111" s="204"/>
      <c r="W1111" s="204"/>
      <c r="X1111" s="205"/>
      <c r="AT1111" s="206" t="s">
        <v>211</v>
      </c>
      <c r="AU1111" s="206" t="s">
        <v>207</v>
      </c>
      <c r="AV1111" s="13" t="s">
        <v>82</v>
      </c>
      <c r="AW1111" s="13" t="s">
        <v>5</v>
      </c>
      <c r="AX1111" s="13" t="s">
        <v>74</v>
      </c>
      <c r="AY1111" s="206" t="s">
        <v>198</v>
      </c>
    </row>
    <row r="1112" spans="2:51" s="14" customFormat="1" ht="11.25">
      <c r="B1112" s="207"/>
      <c r="C1112" s="208"/>
      <c r="D1112" s="192" t="s">
        <v>211</v>
      </c>
      <c r="E1112" s="209" t="s">
        <v>20</v>
      </c>
      <c r="F1112" s="210" t="s">
        <v>239</v>
      </c>
      <c r="G1112" s="208"/>
      <c r="H1112" s="211">
        <v>22.73</v>
      </c>
      <c r="I1112" s="212"/>
      <c r="J1112" s="212"/>
      <c r="K1112" s="208"/>
      <c r="L1112" s="208"/>
      <c r="M1112" s="213"/>
      <c r="N1112" s="214"/>
      <c r="O1112" s="215"/>
      <c r="P1112" s="215"/>
      <c r="Q1112" s="215"/>
      <c r="R1112" s="215"/>
      <c r="S1112" s="215"/>
      <c r="T1112" s="215"/>
      <c r="U1112" s="215"/>
      <c r="V1112" s="215"/>
      <c r="W1112" s="215"/>
      <c r="X1112" s="216"/>
      <c r="AT1112" s="217" t="s">
        <v>211</v>
      </c>
      <c r="AU1112" s="217" t="s">
        <v>207</v>
      </c>
      <c r="AV1112" s="14" t="s">
        <v>207</v>
      </c>
      <c r="AW1112" s="14" t="s">
        <v>5</v>
      </c>
      <c r="AX1112" s="14" t="s">
        <v>74</v>
      </c>
      <c r="AY1112" s="217" t="s">
        <v>198</v>
      </c>
    </row>
    <row r="1113" spans="2:51" s="13" customFormat="1" ht="11.25">
      <c r="B1113" s="197"/>
      <c r="C1113" s="198"/>
      <c r="D1113" s="192" t="s">
        <v>211</v>
      </c>
      <c r="E1113" s="199" t="s">
        <v>20</v>
      </c>
      <c r="F1113" s="200" t="s">
        <v>323</v>
      </c>
      <c r="G1113" s="198"/>
      <c r="H1113" s="199" t="s">
        <v>20</v>
      </c>
      <c r="I1113" s="201"/>
      <c r="J1113" s="201"/>
      <c r="K1113" s="198"/>
      <c r="L1113" s="198"/>
      <c r="M1113" s="202"/>
      <c r="N1113" s="203"/>
      <c r="O1113" s="204"/>
      <c r="P1113" s="204"/>
      <c r="Q1113" s="204"/>
      <c r="R1113" s="204"/>
      <c r="S1113" s="204"/>
      <c r="T1113" s="204"/>
      <c r="U1113" s="204"/>
      <c r="V1113" s="204"/>
      <c r="W1113" s="204"/>
      <c r="X1113" s="205"/>
      <c r="AT1113" s="206" t="s">
        <v>211</v>
      </c>
      <c r="AU1113" s="206" t="s">
        <v>207</v>
      </c>
      <c r="AV1113" s="13" t="s">
        <v>82</v>
      </c>
      <c r="AW1113" s="13" t="s">
        <v>5</v>
      </c>
      <c r="AX1113" s="13" t="s">
        <v>74</v>
      </c>
      <c r="AY1113" s="206" t="s">
        <v>198</v>
      </c>
    </row>
    <row r="1114" spans="2:51" s="13" customFormat="1" ht="11.25">
      <c r="B1114" s="197"/>
      <c r="C1114" s="198"/>
      <c r="D1114" s="192" t="s">
        <v>211</v>
      </c>
      <c r="E1114" s="199" t="s">
        <v>20</v>
      </c>
      <c r="F1114" s="200" t="s">
        <v>1688</v>
      </c>
      <c r="G1114" s="198"/>
      <c r="H1114" s="199" t="s">
        <v>20</v>
      </c>
      <c r="I1114" s="201"/>
      <c r="J1114" s="201"/>
      <c r="K1114" s="198"/>
      <c r="L1114" s="198"/>
      <c r="M1114" s="202"/>
      <c r="N1114" s="203"/>
      <c r="O1114" s="204"/>
      <c r="P1114" s="204"/>
      <c r="Q1114" s="204"/>
      <c r="R1114" s="204"/>
      <c r="S1114" s="204"/>
      <c r="T1114" s="204"/>
      <c r="U1114" s="204"/>
      <c r="V1114" s="204"/>
      <c r="W1114" s="204"/>
      <c r="X1114" s="205"/>
      <c r="AT1114" s="206" t="s">
        <v>211</v>
      </c>
      <c r="AU1114" s="206" t="s">
        <v>207</v>
      </c>
      <c r="AV1114" s="13" t="s">
        <v>82</v>
      </c>
      <c r="AW1114" s="13" t="s">
        <v>5</v>
      </c>
      <c r="AX1114" s="13" t="s">
        <v>74</v>
      </c>
      <c r="AY1114" s="206" t="s">
        <v>198</v>
      </c>
    </row>
    <row r="1115" spans="2:51" s="13" customFormat="1" ht="11.25">
      <c r="B1115" s="197"/>
      <c r="C1115" s="198"/>
      <c r="D1115" s="192" t="s">
        <v>211</v>
      </c>
      <c r="E1115" s="199" t="s">
        <v>20</v>
      </c>
      <c r="F1115" s="200" t="s">
        <v>240</v>
      </c>
      <c r="G1115" s="198"/>
      <c r="H1115" s="199" t="s">
        <v>20</v>
      </c>
      <c r="I1115" s="201"/>
      <c r="J1115" s="201"/>
      <c r="K1115" s="198"/>
      <c r="L1115" s="198"/>
      <c r="M1115" s="202"/>
      <c r="N1115" s="203"/>
      <c r="O1115" s="204"/>
      <c r="P1115" s="204"/>
      <c r="Q1115" s="204"/>
      <c r="R1115" s="204"/>
      <c r="S1115" s="204"/>
      <c r="T1115" s="204"/>
      <c r="U1115" s="204"/>
      <c r="V1115" s="204"/>
      <c r="W1115" s="204"/>
      <c r="X1115" s="205"/>
      <c r="AT1115" s="206" t="s">
        <v>211</v>
      </c>
      <c r="AU1115" s="206" t="s">
        <v>207</v>
      </c>
      <c r="AV1115" s="13" t="s">
        <v>82</v>
      </c>
      <c r="AW1115" s="13" t="s">
        <v>5</v>
      </c>
      <c r="AX1115" s="13" t="s">
        <v>74</v>
      </c>
      <c r="AY1115" s="206" t="s">
        <v>198</v>
      </c>
    </row>
    <row r="1116" spans="2:51" s="14" customFormat="1" ht="11.25">
      <c r="B1116" s="207"/>
      <c r="C1116" s="208"/>
      <c r="D1116" s="192" t="s">
        <v>211</v>
      </c>
      <c r="E1116" s="209" t="s">
        <v>20</v>
      </c>
      <c r="F1116" s="210" t="s">
        <v>235</v>
      </c>
      <c r="G1116" s="208"/>
      <c r="H1116" s="211">
        <v>14.6</v>
      </c>
      <c r="I1116" s="212"/>
      <c r="J1116" s="212"/>
      <c r="K1116" s="208"/>
      <c r="L1116" s="208"/>
      <c r="M1116" s="213"/>
      <c r="N1116" s="214"/>
      <c r="O1116" s="215"/>
      <c r="P1116" s="215"/>
      <c r="Q1116" s="215"/>
      <c r="R1116" s="215"/>
      <c r="S1116" s="215"/>
      <c r="T1116" s="215"/>
      <c r="U1116" s="215"/>
      <c r="V1116" s="215"/>
      <c r="W1116" s="215"/>
      <c r="X1116" s="216"/>
      <c r="AT1116" s="217" t="s">
        <v>211</v>
      </c>
      <c r="AU1116" s="217" t="s">
        <v>207</v>
      </c>
      <c r="AV1116" s="14" t="s">
        <v>207</v>
      </c>
      <c r="AW1116" s="14" t="s">
        <v>5</v>
      </c>
      <c r="AX1116" s="14" t="s">
        <v>74</v>
      </c>
      <c r="AY1116" s="217" t="s">
        <v>198</v>
      </c>
    </row>
    <row r="1117" spans="2:51" s="13" customFormat="1" ht="11.25">
      <c r="B1117" s="197"/>
      <c r="C1117" s="198"/>
      <c r="D1117" s="192" t="s">
        <v>211</v>
      </c>
      <c r="E1117" s="199" t="s">
        <v>20</v>
      </c>
      <c r="F1117" s="200" t="s">
        <v>323</v>
      </c>
      <c r="G1117" s="198"/>
      <c r="H1117" s="199" t="s">
        <v>20</v>
      </c>
      <c r="I1117" s="201"/>
      <c r="J1117" s="201"/>
      <c r="K1117" s="198"/>
      <c r="L1117" s="198"/>
      <c r="M1117" s="202"/>
      <c r="N1117" s="203"/>
      <c r="O1117" s="204"/>
      <c r="P1117" s="204"/>
      <c r="Q1117" s="204"/>
      <c r="R1117" s="204"/>
      <c r="S1117" s="204"/>
      <c r="T1117" s="204"/>
      <c r="U1117" s="204"/>
      <c r="V1117" s="204"/>
      <c r="W1117" s="204"/>
      <c r="X1117" s="205"/>
      <c r="AT1117" s="206" t="s">
        <v>211</v>
      </c>
      <c r="AU1117" s="206" t="s">
        <v>207</v>
      </c>
      <c r="AV1117" s="13" t="s">
        <v>82</v>
      </c>
      <c r="AW1117" s="13" t="s">
        <v>5</v>
      </c>
      <c r="AX1117" s="13" t="s">
        <v>74</v>
      </c>
      <c r="AY1117" s="206" t="s">
        <v>198</v>
      </c>
    </row>
    <row r="1118" spans="2:51" s="13" customFormat="1" ht="11.25">
      <c r="B1118" s="197"/>
      <c r="C1118" s="198"/>
      <c r="D1118" s="192" t="s">
        <v>211</v>
      </c>
      <c r="E1118" s="199" t="s">
        <v>20</v>
      </c>
      <c r="F1118" s="200" t="s">
        <v>1688</v>
      </c>
      <c r="G1118" s="198"/>
      <c r="H1118" s="199" t="s">
        <v>20</v>
      </c>
      <c r="I1118" s="201"/>
      <c r="J1118" s="201"/>
      <c r="K1118" s="198"/>
      <c r="L1118" s="198"/>
      <c r="M1118" s="202"/>
      <c r="N1118" s="203"/>
      <c r="O1118" s="204"/>
      <c r="P1118" s="204"/>
      <c r="Q1118" s="204"/>
      <c r="R1118" s="204"/>
      <c r="S1118" s="204"/>
      <c r="T1118" s="204"/>
      <c r="U1118" s="204"/>
      <c r="V1118" s="204"/>
      <c r="W1118" s="204"/>
      <c r="X1118" s="205"/>
      <c r="AT1118" s="206" t="s">
        <v>211</v>
      </c>
      <c r="AU1118" s="206" t="s">
        <v>207</v>
      </c>
      <c r="AV1118" s="13" t="s">
        <v>82</v>
      </c>
      <c r="AW1118" s="13" t="s">
        <v>5</v>
      </c>
      <c r="AX1118" s="13" t="s">
        <v>74</v>
      </c>
      <c r="AY1118" s="206" t="s">
        <v>198</v>
      </c>
    </row>
    <row r="1119" spans="2:51" s="13" customFormat="1" ht="11.25">
      <c r="B1119" s="197"/>
      <c r="C1119" s="198"/>
      <c r="D1119" s="192" t="s">
        <v>211</v>
      </c>
      <c r="E1119" s="199" t="s">
        <v>20</v>
      </c>
      <c r="F1119" s="200" t="s">
        <v>241</v>
      </c>
      <c r="G1119" s="198"/>
      <c r="H1119" s="199" t="s">
        <v>20</v>
      </c>
      <c r="I1119" s="201"/>
      <c r="J1119" s="201"/>
      <c r="K1119" s="198"/>
      <c r="L1119" s="198"/>
      <c r="M1119" s="202"/>
      <c r="N1119" s="203"/>
      <c r="O1119" s="204"/>
      <c r="P1119" s="204"/>
      <c r="Q1119" s="204"/>
      <c r="R1119" s="204"/>
      <c r="S1119" s="204"/>
      <c r="T1119" s="204"/>
      <c r="U1119" s="204"/>
      <c r="V1119" s="204"/>
      <c r="W1119" s="204"/>
      <c r="X1119" s="205"/>
      <c r="AT1119" s="206" t="s">
        <v>211</v>
      </c>
      <c r="AU1119" s="206" t="s">
        <v>207</v>
      </c>
      <c r="AV1119" s="13" t="s">
        <v>82</v>
      </c>
      <c r="AW1119" s="13" t="s">
        <v>5</v>
      </c>
      <c r="AX1119" s="13" t="s">
        <v>74</v>
      </c>
      <c r="AY1119" s="206" t="s">
        <v>198</v>
      </c>
    </row>
    <row r="1120" spans="2:51" s="14" customFormat="1" ht="11.25">
      <c r="B1120" s="207"/>
      <c r="C1120" s="208"/>
      <c r="D1120" s="192" t="s">
        <v>211</v>
      </c>
      <c r="E1120" s="209" t="s">
        <v>20</v>
      </c>
      <c r="F1120" s="210" t="s">
        <v>242</v>
      </c>
      <c r="G1120" s="208"/>
      <c r="H1120" s="211">
        <v>13.53</v>
      </c>
      <c r="I1120" s="212"/>
      <c r="J1120" s="212"/>
      <c r="K1120" s="208"/>
      <c r="L1120" s="208"/>
      <c r="M1120" s="213"/>
      <c r="N1120" s="214"/>
      <c r="O1120" s="215"/>
      <c r="P1120" s="215"/>
      <c r="Q1120" s="215"/>
      <c r="R1120" s="215"/>
      <c r="S1120" s="215"/>
      <c r="T1120" s="215"/>
      <c r="U1120" s="215"/>
      <c r="V1120" s="215"/>
      <c r="W1120" s="215"/>
      <c r="X1120" s="216"/>
      <c r="AT1120" s="217" t="s">
        <v>211</v>
      </c>
      <c r="AU1120" s="217" t="s">
        <v>207</v>
      </c>
      <c r="AV1120" s="14" t="s">
        <v>207</v>
      </c>
      <c r="AW1120" s="14" t="s">
        <v>5</v>
      </c>
      <c r="AX1120" s="14" t="s">
        <v>74</v>
      </c>
      <c r="AY1120" s="217" t="s">
        <v>198</v>
      </c>
    </row>
    <row r="1121" spans="1:65" s="13" customFormat="1" ht="11.25">
      <c r="B1121" s="197"/>
      <c r="C1121" s="198"/>
      <c r="D1121" s="192" t="s">
        <v>211</v>
      </c>
      <c r="E1121" s="199" t="s">
        <v>20</v>
      </c>
      <c r="F1121" s="200" t="s">
        <v>323</v>
      </c>
      <c r="G1121" s="198"/>
      <c r="H1121" s="199" t="s">
        <v>20</v>
      </c>
      <c r="I1121" s="201"/>
      <c r="J1121" s="201"/>
      <c r="K1121" s="198"/>
      <c r="L1121" s="198"/>
      <c r="M1121" s="202"/>
      <c r="N1121" s="203"/>
      <c r="O1121" s="204"/>
      <c r="P1121" s="204"/>
      <c r="Q1121" s="204"/>
      <c r="R1121" s="204"/>
      <c r="S1121" s="204"/>
      <c r="T1121" s="204"/>
      <c r="U1121" s="204"/>
      <c r="V1121" s="204"/>
      <c r="W1121" s="204"/>
      <c r="X1121" s="205"/>
      <c r="AT1121" s="206" t="s">
        <v>211</v>
      </c>
      <c r="AU1121" s="206" t="s">
        <v>207</v>
      </c>
      <c r="AV1121" s="13" t="s">
        <v>82</v>
      </c>
      <c r="AW1121" s="13" t="s">
        <v>5</v>
      </c>
      <c r="AX1121" s="13" t="s">
        <v>74</v>
      </c>
      <c r="AY1121" s="206" t="s">
        <v>198</v>
      </c>
    </row>
    <row r="1122" spans="1:65" s="13" customFormat="1" ht="11.25">
      <c r="B1122" s="197"/>
      <c r="C1122" s="198"/>
      <c r="D1122" s="192" t="s">
        <v>211</v>
      </c>
      <c r="E1122" s="199" t="s">
        <v>20</v>
      </c>
      <c r="F1122" s="200" t="s">
        <v>1688</v>
      </c>
      <c r="G1122" s="198"/>
      <c r="H1122" s="199" t="s">
        <v>20</v>
      </c>
      <c r="I1122" s="201"/>
      <c r="J1122" s="201"/>
      <c r="K1122" s="198"/>
      <c r="L1122" s="198"/>
      <c r="M1122" s="202"/>
      <c r="N1122" s="203"/>
      <c r="O1122" s="204"/>
      <c r="P1122" s="204"/>
      <c r="Q1122" s="204"/>
      <c r="R1122" s="204"/>
      <c r="S1122" s="204"/>
      <c r="T1122" s="204"/>
      <c r="U1122" s="204"/>
      <c r="V1122" s="204"/>
      <c r="W1122" s="204"/>
      <c r="X1122" s="205"/>
      <c r="AT1122" s="206" t="s">
        <v>211</v>
      </c>
      <c r="AU1122" s="206" t="s">
        <v>207</v>
      </c>
      <c r="AV1122" s="13" t="s">
        <v>82</v>
      </c>
      <c r="AW1122" s="13" t="s">
        <v>5</v>
      </c>
      <c r="AX1122" s="13" t="s">
        <v>74</v>
      </c>
      <c r="AY1122" s="206" t="s">
        <v>198</v>
      </c>
    </row>
    <row r="1123" spans="1:65" s="13" customFormat="1" ht="11.25">
      <c r="B1123" s="197"/>
      <c r="C1123" s="198"/>
      <c r="D1123" s="192" t="s">
        <v>211</v>
      </c>
      <c r="E1123" s="199" t="s">
        <v>20</v>
      </c>
      <c r="F1123" s="200" t="s">
        <v>243</v>
      </c>
      <c r="G1123" s="198"/>
      <c r="H1123" s="199" t="s">
        <v>20</v>
      </c>
      <c r="I1123" s="201"/>
      <c r="J1123" s="201"/>
      <c r="K1123" s="198"/>
      <c r="L1123" s="198"/>
      <c r="M1123" s="202"/>
      <c r="N1123" s="203"/>
      <c r="O1123" s="204"/>
      <c r="P1123" s="204"/>
      <c r="Q1123" s="204"/>
      <c r="R1123" s="204"/>
      <c r="S1123" s="204"/>
      <c r="T1123" s="204"/>
      <c r="U1123" s="204"/>
      <c r="V1123" s="204"/>
      <c r="W1123" s="204"/>
      <c r="X1123" s="205"/>
      <c r="AT1123" s="206" t="s">
        <v>211</v>
      </c>
      <c r="AU1123" s="206" t="s">
        <v>207</v>
      </c>
      <c r="AV1123" s="13" t="s">
        <v>82</v>
      </c>
      <c r="AW1123" s="13" t="s">
        <v>5</v>
      </c>
      <c r="AX1123" s="13" t="s">
        <v>74</v>
      </c>
      <c r="AY1123" s="206" t="s">
        <v>198</v>
      </c>
    </row>
    <row r="1124" spans="1:65" s="14" customFormat="1" ht="11.25">
      <c r="B1124" s="207"/>
      <c r="C1124" s="208"/>
      <c r="D1124" s="192" t="s">
        <v>211</v>
      </c>
      <c r="E1124" s="209" t="s">
        <v>20</v>
      </c>
      <c r="F1124" s="210" t="s">
        <v>244</v>
      </c>
      <c r="G1124" s="208"/>
      <c r="H1124" s="211">
        <v>23.44</v>
      </c>
      <c r="I1124" s="212"/>
      <c r="J1124" s="212"/>
      <c r="K1124" s="208"/>
      <c r="L1124" s="208"/>
      <c r="M1124" s="213"/>
      <c r="N1124" s="214"/>
      <c r="O1124" s="215"/>
      <c r="P1124" s="215"/>
      <c r="Q1124" s="215"/>
      <c r="R1124" s="215"/>
      <c r="S1124" s="215"/>
      <c r="T1124" s="215"/>
      <c r="U1124" s="215"/>
      <c r="V1124" s="215"/>
      <c r="W1124" s="215"/>
      <c r="X1124" s="216"/>
      <c r="AT1124" s="217" t="s">
        <v>211</v>
      </c>
      <c r="AU1124" s="217" t="s">
        <v>207</v>
      </c>
      <c r="AV1124" s="14" t="s">
        <v>207</v>
      </c>
      <c r="AW1124" s="14" t="s">
        <v>5</v>
      </c>
      <c r="AX1124" s="14" t="s">
        <v>74</v>
      </c>
      <c r="AY1124" s="217" t="s">
        <v>198</v>
      </c>
    </row>
    <row r="1125" spans="1:65" s="16" customFormat="1" ht="11.25">
      <c r="B1125" s="229"/>
      <c r="C1125" s="230"/>
      <c r="D1125" s="192" t="s">
        <v>211</v>
      </c>
      <c r="E1125" s="231" t="s">
        <v>20</v>
      </c>
      <c r="F1125" s="232" t="s">
        <v>282</v>
      </c>
      <c r="G1125" s="230"/>
      <c r="H1125" s="233">
        <v>167.84</v>
      </c>
      <c r="I1125" s="234"/>
      <c r="J1125" s="234"/>
      <c r="K1125" s="230"/>
      <c r="L1125" s="230"/>
      <c r="M1125" s="235"/>
      <c r="N1125" s="236"/>
      <c r="O1125" s="237"/>
      <c r="P1125" s="237"/>
      <c r="Q1125" s="237"/>
      <c r="R1125" s="237"/>
      <c r="S1125" s="237"/>
      <c r="T1125" s="237"/>
      <c r="U1125" s="237"/>
      <c r="V1125" s="237"/>
      <c r="W1125" s="237"/>
      <c r="X1125" s="238"/>
      <c r="AT1125" s="239" t="s">
        <v>211</v>
      </c>
      <c r="AU1125" s="239" t="s">
        <v>207</v>
      </c>
      <c r="AV1125" s="16" t="s">
        <v>206</v>
      </c>
      <c r="AW1125" s="16" t="s">
        <v>5</v>
      </c>
      <c r="AX1125" s="16" t="s">
        <v>82</v>
      </c>
      <c r="AY1125" s="239" t="s">
        <v>198</v>
      </c>
    </row>
    <row r="1126" spans="1:65" s="14" customFormat="1" ht="11.25">
      <c r="B1126" s="207"/>
      <c r="C1126" s="208"/>
      <c r="D1126" s="192" t="s">
        <v>211</v>
      </c>
      <c r="E1126" s="208"/>
      <c r="F1126" s="210" t="s">
        <v>1692</v>
      </c>
      <c r="G1126" s="208"/>
      <c r="H1126" s="211">
        <v>0.05</v>
      </c>
      <c r="I1126" s="212"/>
      <c r="J1126" s="212"/>
      <c r="K1126" s="208"/>
      <c r="L1126" s="208"/>
      <c r="M1126" s="213"/>
      <c r="N1126" s="214"/>
      <c r="O1126" s="215"/>
      <c r="P1126" s="215"/>
      <c r="Q1126" s="215"/>
      <c r="R1126" s="215"/>
      <c r="S1126" s="215"/>
      <c r="T1126" s="215"/>
      <c r="U1126" s="215"/>
      <c r="V1126" s="215"/>
      <c r="W1126" s="215"/>
      <c r="X1126" s="216"/>
      <c r="AT1126" s="217" t="s">
        <v>211</v>
      </c>
      <c r="AU1126" s="217" t="s">
        <v>207</v>
      </c>
      <c r="AV1126" s="14" t="s">
        <v>207</v>
      </c>
      <c r="AW1126" s="14" t="s">
        <v>4</v>
      </c>
      <c r="AX1126" s="14" t="s">
        <v>82</v>
      </c>
      <c r="AY1126" s="217" t="s">
        <v>198</v>
      </c>
    </row>
    <row r="1127" spans="1:65" s="2" customFormat="1" ht="24.2" customHeight="1">
      <c r="A1127" s="36"/>
      <c r="B1127" s="37"/>
      <c r="C1127" s="178" t="s">
        <v>1141</v>
      </c>
      <c r="D1127" s="178" t="s">
        <v>201</v>
      </c>
      <c r="E1127" s="179" t="s">
        <v>1693</v>
      </c>
      <c r="F1127" s="180" t="s">
        <v>1694</v>
      </c>
      <c r="G1127" s="181" t="s">
        <v>254</v>
      </c>
      <c r="H1127" s="182">
        <v>16.771000000000001</v>
      </c>
      <c r="I1127" s="183"/>
      <c r="J1127" s="183"/>
      <c r="K1127" s="184">
        <f>ROUND(P1127*H1127,2)</f>
        <v>0</v>
      </c>
      <c r="L1127" s="180" t="s">
        <v>205</v>
      </c>
      <c r="M1127" s="41"/>
      <c r="N1127" s="185" t="s">
        <v>20</v>
      </c>
      <c r="O1127" s="186" t="s">
        <v>44</v>
      </c>
      <c r="P1127" s="187">
        <f>I1127+J1127</f>
        <v>0</v>
      </c>
      <c r="Q1127" s="187">
        <f>ROUND(I1127*H1127,2)</f>
        <v>0</v>
      </c>
      <c r="R1127" s="187">
        <f>ROUND(J1127*H1127,2)</f>
        <v>0</v>
      </c>
      <c r="S1127" s="66"/>
      <c r="T1127" s="188">
        <f>S1127*H1127</f>
        <v>0</v>
      </c>
      <c r="U1127" s="188">
        <v>3.5000000000000001E-3</v>
      </c>
      <c r="V1127" s="188">
        <f>U1127*H1127</f>
        <v>5.8698500000000001E-2</v>
      </c>
      <c r="W1127" s="188">
        <v>0</v>
      </c>
      <c r="X1127" s="189">
        <f>W1127*H1127</f>
        <v>0</v>
      </c>
      <c r="Y1127" s="36"/>
      <c r="Z1127" s="36"/>
      <c r="AA1127" s="36"/>
      <c r="AB1127" s="36"/>
      <c r="AC1127" s="36"/>
      <c r="AD1127" s="36"/>
      <c r="AE1127" s="36"/>
      <c r="AR1127" s="190" t="s">
        <v>404</v>
      </c>
      <c r="AT1127" s="190" t="s">
        <v>201</v>
      </c>
      <c r="AU1127" s="190" t="s">
        <v>207</v>
      </c>
      <c r="AY1127" s="19" t="s">
        <v>198</v>
      </c>
      <c r="BE1127" s="191">
        <f>IF(O1127="základní",K1127,0)</f>
        <v>0</v>
      </c>
      <c r="BF1127" s="191">
        <f>IF(O1127="snížená",K1127,0)</f>
        <v>0</v>
      </c>
      <c r="BG1127" s="191">
        <f>IF(O1127="zákl. přenesená",K1127,0)</f>
        <v>0</v>
      </c>
      <c r="BH1127" s="191">
        <f>IF(O1127="sníž. přenesená",K1127,0)</f>
        <v>0</v>
      </c>
      <c r="BI1127" s="191">
        <f>IF(O1127="nulová",K1127,0)</f>
        <v>0</v>
      </c>
      <c r="BJ1127" s="19" t="s">
        <v>207</v>
      </c>
      <c r="BK1127" s="191">
        <f>ROUND(P1127*H1127,2)</f>
        <v>0</v>
      </c>
      <c r="BL1127" s="19" t="s">
        <v>404</v>
      </c>
      <c r="BM1127" s="190" t="s">
        <v>1695</v>
      </c>
    </row>
    <row r="1128" spans="1:65" s="2" customFormat="1" ht="11.25">
      <c r="A1128" s="36"/>
      <c r="B1128" s="37"/>
      <c r="C1128" s="38"/>
      <c r="D1128" s="192" t="s">
        <v>209</v>
      </c>
      <c r="E1128" s="38"/>
      <c r="F1128" s="193" t="s">
        <v>1696</v>
      </c>
      <c r="G1128" s="38"/>
      <c r="H1128" s="38"/>
      <c r="I1128" s="194"/>
      <c r="J1128" s="194"/>
      <c r="K1128" s="38"/>
      <c r="L1128" s="38"/>
      <c r="M1128" s="41"/>
      <c r="N1128" s="195"/>
      <c r="O1128" s="196"/>
      <c r="P1128" s="66"/>
      <c r="Q1128" s="66"/>
      <c r="R1128" s="66"/>
      <c r="S1128" s="66"/>
      <c r="T1128" s="66"/>
      <c r="U1128" s="66"/>
      <c r="V1128" s="66"/>
      <c r="W1128" s="66"/>
      <c r="X1128" s="67"/>
      <c r="Y1128" s="36"/>
      <c r="Z1128" s="36"/>
      <c r="AA1128" s="36"/>
      <c r="AB1128" s="36"/>
      <c r="AC1128" s="36"/>
      <c r="AD1128" s="36"/>
      <c r="AE1128" s="36"/>
      <c r="AT1128" s="19" t="s">
        <v>209</v>
      </c>
      <c r="AU1128" s="19" t="s">
        <v>207</v>
      </c>
    </row>
    <row r="1129" spans="1:65" s="13" customFormat="1" ht="11.25">
      <c r="B1129" s="197"/>
      <c r="C1129" s="198"/>
      <c r="D1129" s="192" t="s">
        <v>211</v>
      </c>
      <c r="E1129" s="199" t="s">
        <v>20</v>
      </c>
      <c r="F1129" s="200" t="s">
        <v>1697</v>
      </c>
      <c r="G1129" s="198"/>
      <c r="H1129" s="199" t="s">
        <v>20</v>
      </c>
      <c r="I1129" s="201"/>
      <c r="J1129" s="201"/>
      <c r="K1129" s="198"/>
      <c r="L1129" s="198"/>
      <c r="M1129" s="202"/>
      <c r="N1129" s="203"/>
      <c r="O1129" s="204"/>
      <c r="P1129" s="204"/>
      <c r="Q1129" s="204"/>
      <c r="R1129" s="204"/>
      <c r="S1129" s="204"/>
      <c r="T1129" s="204"/>
      <c r="U1129" s="204"/>
      <c r="V1129" s="204"/>
      <c r="W1129" s="204"/>
      <c r="X1129" s="205"/>
      <c r="AT1129" s="206" t="s">
        <v>211</v>
      </c>
      <c r="AU1129" s="206" t="s">
        <v>207</v>
      </c>
      <c r="AV1129" s="13" t="s">
        <v>82</v>
      </c>
      <c r="AW1129" s="13" t="s">
        <v>5</v>
      </c>
      <c r="AX1129" s="13" t="s">
        <v>74</v>
      </c>
      <c r="AY1129" s="206" t="s">
        <v>198</v>
      </c>
    </row>
    <row r="1130" spans="1:65" s="13" customFormat="1" ht="11.25">
      <c r="B1130" s="197"/>
      <c r="C1130" s="198"/>
      <c r="D1130" s="192" t="s">
        <v>211</v>
      </c>
      <c r="E1130" s="199" t="s">
        <v>20</v>
      </c>
      <c r="F1130" s="200" t="s">
        <v>1698</v>
      </c>
      <c r="G1130" s="198"/>
      <c r="H1130" s="199" t="s">
        <v>20</v>
      </c>
      <c r="I1130" s="201"/>
      <c r="J1130" s="201"/>
      <c r="K1130" s="198"/>
      <c r="L1130" s="198"/>
      <c r="M1130" s="202"/>
      <c r="N1130" s="203"/>
      <c r="O1130" s="204"/>
      <c r="P1130" s="204"/>
      <c r="Q1130" s="204"/>
      <c r="R1130" s="204"/>
      <c r="S1130" s="204"/>
      <c r="T1130" s="204"/>
      <c r="U1130" s="204"/>
      <c r="V1130" s="204"/>
      <c r="W1130" s="204"/>
      <c r="X1130" s="205"/>
      <c r="AT1130" s="206" t="s">
        <v>211</v>
      </c>
      <c r="AU1130" s="206" t="s">
        <v>207</v>
      </c>
      <c r="AV1130" s="13" t="s">
        <v>82</v>
      </c>
      <c r="AW1130" s="13" t="s">
        <v>5</v>
      </c>
      <c r="AX1130" s="13" t="s">
        <v>74</v>
      </c>
      <c r="AY1130" s="206" t="s">
        <v>198</v>
      </c>
    </row>
    <row r="1131" spans="1:65" s="13" customFormat="1" ht="11.25">
      <c r="B1131" s="197"/>
      <c r="C1131" s="198"/>
      <c r="D1131" s="192" t="s">
        <v>211</v>
      </c>
      <c r="E1131" s="199" t="s">
        <v>20</v>
      </c>
      <c r="F1131" s="200" t="s">
        <v>1671</v>
      </c>
      <c r="G1131" s="198"/>
      <c r="H1131" s="199" t="s">
        <v>20</v>
      </c>
      <c r="I1131" s="201"/>
      <c r="J1131" s="201"/>
      <c r="K1131" s="198"/>
      <c r="L1131" s="198"/>
      <c r="M1131" s="202"/>
      <c r="N1131" s="203"/>
      <c r="O1131" s="204"/>
      <c r="P1131" s="204"/>
      <c r="Q1131" s="204"/>
      <c r="R1131" s="204"/>
      <c r="S1131" s="204"/>
      <c r="T1131" s="204"/>
      <c r="U1131" s="204"/>
      <c r="V1131" s="204"/>
      <c r="W1131" s="204"/>
      <c r="X1131" s="205"/>
      <c r="AT1131" s="206" t="s">
        <v>211</v>
      </c>
      <c r="AU1131" s="206" t="s">
        <v>207</v>
      </c>
      <c r="AV1131" s="13" t="s">
        <v>82</v>
      </c>
      <c r="AW1131" s="13" t="s">
        <v>5</v>
      </c>
      <c r="AX1131" s="13" t="s">
        <v>74</v>
      </c>
      <c r="AY1131" s="206" t="s">
        <v>198</v>
      </c>
    </row>
    <row r="1132" spans="1:65" s="13" customFormat="1" ht="11.25">
      <c r="B1132" s="197"/>
      <c r="C1132" s="198"/>
      <c r="D1132" s="192" t="s">
        <v>211</v>
      </c>
      <c r="E1132" s="199" t="s">
        <v>20</v>
      </c>
      <c r="F1132" s="200" t="s">
        <v>1539</v>
      </c>
      <c r="G1132" s="198"/>
      <c r="H1132" s="199" t="s">
        <v>20</v>
      </c>
      <c r="I1132" s="201"/>
      <c r="J1132" s="201"/>
      <c r="K1132" s="198"/>
      <c r="L1132" s="198"/>
      <c r="M1132" s="202"/>
      <c r="N1132" s="203"/>
      <c r="O1132" s="204"/>
      <c r="P1132" s="204"/>
      <c r="Q1132" s="204"/>
      <c r="R1132" s="204"/>
      <c r="S1132" s="204"/>
      <c r="T1132" s="204"/>
      <c r="U1132" s="204"/>
      <c r="V1132" s="204"/>
      <c r="W1132" s="204"/>
      <c r="X1132" s="205"/>
      <c r="AT1132" s="206" t="s">
        <v>211</v>
      </c>
      <c r="AU1132" s="206" t="s">
        <v>207</v>
      </c>
      <c r="AV1132" s="13" t="s">
        <v>82</v>
      </c>
      <c r="AW1132" s="13" t="s">
        <v>5</v>
      </c>
      <c r="AX1132" s="13" t="s">
        <v>74</v>
      </c>
      <c r="AY1132" s="206" t="s">
        <v>198</v>
      </c>
    </row>
    <row r="1133" spans="1:65" s="13" customFormat="1" ht="11.25">
      <c r="B1133" s="197"/>
      <c r="C1133" s="198"/>
      <c r="D1133" s="192" t="s">
        <v>211</v>
      </c>
      <c r="E1133" s="199" t="s">
        <v>20</v>
      </c>
      <c r="F1133" s="200" t="s">
        <v>1697</v>
      </c>
      <c r="G1133" s="198"/>
      <c r="H1133" s="199" t="s">
        <v>20</v>
      </c>
      <c r="I1133" s="201"/>
      <c r="J1133" s="201"/>
      <c r="K1133" s="198"/>
      <c r="L1133" s="198"/>
      <c r="M1133" s="202"/>
      <c r="N1133" s="203"/>
      <c r="O1133" s="204"/>
      <c r="P1133" s="204"/>
      <c r="Q1133" s="204"/>
      <c r="R1133" s="204"/>
      <c r="S1133" s="204"/>
      <c r="T1133" s="204"/>
      <c r="U1133" s="204"/>
      <c r="V1133" s="204"/>
      <c r="W1133" s="204"/>
      <c r="X1133" s="205"/>
      <c r="AT1133" s="206" t="s">
        <v>211</v>
      </c>
      <c r="AU1133" s="206" t="s">
        <v>207</v>
      </c>
      <c r="AV1133" s="13" t="s">
        <v>82</v>
      </c>
      <c r="AW1133" s="13" t="s">
        <v>5</v>
      </c>
      <c r="AX1133" s="13" t="s">
        <v>74</v>
      </c>
      <c r="AY1133" s="206" t="s">
        <v>198</v>
      </c>
    </row>
    <row r="1134" spans="1:65" s="13" customFormat="1" ht="11.25">
      <c r="B1134" s="197"/>
      <c r="C1134" s="198"/>
      <c r="D1134" s="192" t="s">
        <v>211</v>
      </c>
      <c r="E1134" s="199" t="s">
        <v>20</v>
      </c>
      <c r="F1134" s="200" t="s">
        <v>324</v>
      </c>
      <c r="G1134" s="198"/>
      <c r="H1134" s="199" t="s">
        <v>20</v>
      </c>
      <c r="I1134" s="201"/>
      <c r="J1134" s="201"/>
      <c r="K1134" s="198"/>
      <c r="L1134" s="198"/>
      <c r="M1134" s="202"/>
      <c r="N1134" s="203"/>
      <c r="O1134" s="204"/>
      <c r="P1134" s="204"/>
      <c r="Q1134" s="204"/>
      <c r="R1134" s="204"/>
      <c r="S1134" s="204"/>
      <c r="T1134" s="204"/>
      <c r="U1134" s="204"/>
      <c r="V1134" s="204"/>
      <c r="W1134" s="204"/>
      <c r="X1134" s="205"/>
      <c r="AT1134" s="206" t="s">
        <v>211</v>
      </c>
      <c r="AU1134" s="206" t="s">
        <v>207</v>
      </c>
      <c r="AV1134" s="13" t="s">
        <v>82</v>
      </c>
      <c r="AW1134" s="13" t="s">
        <v>5</v>
      </c>
      <c r="AX1134" s="13" t="s">
        <v>74</v>
      </c>
      <c r="AY1134" s="206" t="s">
        <v>198</v>
      </c>
    </row>
    <row r="1135" spans="1:65" s="14" customFormat="1" ht="11.25">
      <c r="B1135" s="207"/>
      <c r="C1135" s="208"/>
      <c r="D1135" s="192" t="s">
        <v>211</v>
      </c>
      <c r="E1135" s="209" t="s">
        <v>20</v>
      </c>
      <c r="F1135" s="210" t="s">
        <v>1674</v>
      </c>
      <c r="G1135" s="208"/>
      <c r="H1135" s="211">
        <v>3.1349999999999998</v>
      </c>
      <c r="I1135" s="212"/>
      <c r="J1135" s="212"/>
      <c r="K1135" s="208"/>
      <c r="L1135" s="208"/>
      <c r="M1135" s="213"/>
      <c r="N1135" s="214"/>
      <c r="O1135" s="215"/>
      <c r="P1135" s="215"/>
      <c r="Q1135" s="215"/>
      <c r="R1135" s="215"/>
      <c r="S1135" s="215"/>
      <c r="T1135" s="215"/>
      <c r="U1135" s="215"/>
      <c r="V1135" s="215"/>
      <c r="W1135" s="215"/>
      <c r="X1135" s="216"/>
      <c r="AT1135" s="217" t="s">
        <v>211</v>
      </c>
      <c r="AU1135" s="217" t="s">
        <v>207</v>
      </c>
      <c r="AV1135" s="14" t="s">
        <v>207</v>
      </c>
      <c r="AW1135" s="14" t="s">
        <v>5</v>
      </c>
      <c r="AX1135" s="14" t="s">
        <v>74</v>
      </c>
      <c r="AY1135" s="217" t="s">
        <v>198</v>
      </c>
    </row>
    <row r="1136" spans="1:65" s="13" customFormat="1" ht="11.25">
      <c r="B1136" s="197"/>
      <c r="C1136" s="198"/>
      <c r="D1136" s="192" t="s">
        <v>211</v>
      </c>
      <c r="E1136" s="199" t="s">
        <v>20</v>
      </c>
      <c r="F1136" s="200" t="s">
        <v>323</v>
      </c>
      <c r="G1136" s="198"/>
      <c r="H1136" s="199" t="s">
        <v>20</v>
      </c>
      <c r="I1136" s="201"/>
      <c r="J1136" s="201"/>
      <c r="K1136" s="198"/>
      <c r="L1136" s="198"/>
      <c r="M1136" s="202"/>
      <c r="N1136" s="203"/>
      <c r="O1136" s="204"/>
      <c r="P1136" s="204"/>
      <c r="Q1136" s="204"/>
      <c r="R1136" s="204"/>
      <c r="S1136" s="204"/>
      <c r="T1136" s="204"/>
      <c r="U1136" s="204"/>
      <c r="V1136" s="204"/>
      <c r="W1136" s="204"/>
      <c r="X1136" s="205"/>
      <c r="AT1136" s="206" t="s">
        <v>211</v>
      </c>
      <c r="AU1136" s="206" t="s">
        <v>207</v>
      </c>
      <c r="AV1136" s="13" t="s">
        <v>82</v>
      </c>
      <c r="AW1136" s="13" t="s">
        <v>5</v>
      </c>
      <c r="AX1136" s="13" t="s">
        <v>74</v>
      </c>
      <c r="AY1136" s="206" t="s">
        <v>198</v>
      </c>
    </row>
    <row r="1137" spans="1:65" s="15" customFormat="1" ht="11.25">
      <c r="B1137" s="218"/>
      <c r="C1137" s="219"/>
      <c r="D1137" s="192" t="s">
        <v>211</v>
      </c>
      <c r="E1137" s="220" t="s">
        <v>20</v>
      </c>
      <c r="F1137" s="221" t="s">
        <v>1675</v>
      </c>
      <c r="G1137" s="219"/>
      <c r="H1137" s="222">
        <v>3.1349999999999998</v>
      </c>
      <c r="I1137" s="223"/>
      <c r="J1137" s="223"/>
      <c r="K1137" s="219"/>
      <c r="L1137" s="219"/>
      <c r="M1137" s="224"/>
      <c r="N1137" s="225"/>
      <c r="O1137" s="226"/>
      <c r="P1137" s="226"/>
      <c r="Q1137" s="226"/>
      <c r="R1137" s="226"/>
      <c r="S1137" s="226"/>
      <c r="T1137" s="226"/>
      <c r="U1137" s="226"/>
      <c r="V1137" s="226"/>
      <c r="W1137" s="226"/>
      <c r="X1137" s="227"/>
      <c r="AT1137" s="228" t="s">
        <v>211</v>
      </c>
      <c r="AU1137" s="228" t="s">
        <v>207</v>
      </c>
      <c r="AV1137" s="15" t="s">
        <v>221</v>
      </c>
      <c r="AW1137" s="15" t="s">
        <v>5</v>
      </c>
      <c r="AX1137" s="15" t="s">
        <v>74</v>
      </c>
      <c r="AY1137" s="228" t="s">
        <v>198</v>
      </c>
    </row>
    <row r="1138" spans="1:65" s="13" customFormat="1" ht="11.25">
      <c r="B1138" s="197"/>
      <c r="C1138" s="198"/>
      <c r="D1138" s="192" t="s">
        <v>211</v>
      </c>
      <c r="E1138" s="199" t="s">
        <v>20</v>
      </c>
      <c r="F1138" s="200" t="s">
        <v>1697</v>
      </c>
      <c r="G1138" s="198"/>
      <c r="H1138" s="199" t="s">
        <v>20</v>
      </c>
      <c r="I1138" s="201"/>
      <c r="J1138" s="201"/>
      <c r="K1138" s="198"/>
      <c r="L1138" s="198"/>
      <c r="M1138" s="202"/>
      <c r="N1138" s="203"/>
      <c r="O1138" s="204"/>
      <c r="P1138" s="204"/>
      <c r="Q1138" s="204"/>
      <c r="R1138" s="204"/>
      <c r="S1138" s="204"/>
      <c r="T1138" s="204"/>
      <c r="U1138" s="204"/>
      <c r="V1138" s="204"/>
      <c r="W1138" s="204"/>
      <c r="X1138" s="205"/>
      <c r="AT1138" s="206" t="s">
        <v>211</v>
      </c>
      <c r="AU1138" s="206" t="s">
        <v>207</v>
      </c>
      <c r="AV1138" s="13" t="s">
        <v>82</v>
      </c>
      <c r="AW1138" s="13" t="s">
        <v>5</v>
      </c>
      <c r="AX1138" s="13" t="s">
        <v>74</v>
      </c>
      <c r="AY1138" s="206" t="s">
        <v>198</v>
      </c>
    </row>
    <row r="1139" spans="1:65" s="13" customFormat="1" ht="11.25">
      <c r="B1139" s="197"/>
      <c r="C1139" s="198"/>
      <c r="D1139" s="192" t="s">
        <v>211</v>
      </c>
      <c r="E1139" s="199" t="s">
        <v>20</v>
      </c>
      <c r="F1139" s="200" t="s">
        <v>1538</v>
      </c>
      <c r="G1139" s="198"/>
      <c r="H1139" s="199" t="s">
        <v>20</v>
      </c>
      <c r="I1139" s="201"/>
      <c r="J1139" s="201"/>
      <c r="K1139" s="198"/>
      <c r="L1139" s="198"/>
      <c r="M1139" s="202"/>
      <c r="N1139" s="203"/>
      <c r="O1139" s="204"/>
      <c r="P1139" s="204"/>
      <c r="Q1139" s="204"/>
      <c r="R1139" s="204"/>
      <c r="S1139" s="204"/>
      <c r="T1139" s="204"/>
      <c r="U1139" s="204"/>
      <c r="V1139" s="204"/>
      <c r="W1139" s="204"/>
      <c r="X1139" s="205"/>
      <c r="AT1139" s="206" t="s">
        <v>211</v>
      </c>
      <c r="AU1139" s="206" t="s">
        <v>207</v>
      </c>
      <c r="AV1139" s="13" t="s">
        <v>82</v>
      </c>
      <c r="AW1139" s="13" t="s">
        <v>5</v>
      </c>
      <c r="AX1139" s="13" t="s">
        <v>74</v>
      </c>
      <c r="AY1139" s="206" t="s">
        <v>198</v>
      </c>
    </row>
    <row r="1140" spans="1:65" s="13" customFormat="1" ht="11.25">
      <c r="B1140" s="197"/>
      <c r="C1140" s="198"/>
      <c r="D1140" s="192" t="s">
        <v>211</v>
      </c>
      <c r="E1140" s="199" t="s">
        <v>20</v>
      </c>
      <c r="F1140" s="200" t="s">
        <v>1539</v>
      </c>
      <c r="G1140" s="198"/>
      <c r="H1140" s="199" t="s">
        <v>20</v>
      </c>
      <c r="I1140" s="201"/>
      <c r="J1140" s="201"/>
      <c r="K1140" s="198"/>
      <c r="L1140" s="198"/>
      <c r="M1140" s="202"/>
      <c r="N1140" s="203"/>
      <c r="O1140" s="204"/>
      <c r="P1140" s="204"/>
      <c r="Q1140" s="204"/>
      <c r="R1140" s="204"/>
      <c r="S1140" s="204"/>
      <c r="T1140" s="204"/>
      <c r="U1140" s="204"/>
      <c r="V1140" s="204"/>
      <c r="W1140" s="204"/>
      <c r="X1140" s="205"/>
      <c r="AT1140" s="206" t="s">
        <v>211</v>
      </c>
      <c r="AU1140" s="206" t="s">
        <v>207</v>
      </c>
      <c r="AV1140" s="13" t="s">
        <v>82</v>
      </c>
      <c r="AW1140" s="13" t="s">
        <v>5</v>
      </c>
      <c r="AX1140" s="13" t="s">
        <v>74</v>
      </c>
      <c r="AY1140" s="206" t="s">
        <v>198</v>
      </c>
    </row>
    <row r="1141" spans="1:65" s="13" customFormat="1" ht="11.25">
      <c r="B1141" s="197"/>
      <c r="C1141" s="198"/>
      <c r="D1141" s="192" t="s">
        <v>211</v>
      </c>
      <c r="E1141" s="199" t="s">
        <v>20</v>
      </c>
      <c r="F1141" s="200" t="s">
        <v>1697</v>
      </c>
      <c r="G1141" s="198"/>
      <c r="H1141" s="199" t="s">
        <v>20</v>
      </c>
      <c r="I1141" s="201"/>
      <c r="J1141" s="201"/>
      <c r="K1141" s="198"/>
      <c r="L1141" s="198"/>
      <c r="M1141" s="202"/>
      <c r="N1141" s="203"/>
      <c r="O1141" s="204"/>
      <c r="P1141" s="204"/>
      <c r="Q1141" s="204"/>
      <c r="R1141" s="204"/>
      <c r="S1141" s="204"/>
      <c r="T1141" s="204"/>
      <c r="U1141" s="204"/>
      <c r="V1141" s="204"/>
      <c r="W1141" s="204"/>
      <c r="X1141" s="205"/>
      <c r="AT1141" s="206" t="s">
        <v>211</v>
      </c>
      <c r="AU1141" s="206" t="s">
        <v>207</v>
      </c>
      <c r="AV1141" s="13" t="s">
        <v>82</v>
      </c>
      <c r="AW1141" s="13" t="s">
        <v>5</v>
      </c>
      <c r="AX1141" s="13" t="s">
        <v>74</v>
      </c>
      <c r="AY1141" s="206" t="s">
        <v>198</v>
      </c>
    </row>
    <row r="1142" spans="1:65" s="13" customFormat="1" ht="11.25">
      <c r="B1142" s="197"/>
      <c r="C1142" s="198"/>
      <c r="D1142" s="192" t="s">
        <v>211</v>
      </c>
      <c r="E1142" s="199" t="s">
        <v>20</v>
      </c>
      <c r="F1142" s="200" t="s">
        <v>324</v>
      </c>
      <c r="G1142" s="198"/>
      <c r="H1142" s="199" t="s">
        <v>20</v>
      </c>
      <c r="I1142" s="201"/>
      <c r="J1142" s="201"/>
      <c r="K1142" s="198"/>
      <c r="L1142" s="198"/>
      <c r="M1142" s="202"/>
      <c r="N1142" s="203"/>
      <c r="O1142" s="204"/>
      <c r="P1142" s="204"/>
      <c r="Q1142" s="204"/>
      <c r="R1142" s="204"/>
      <c r="S1142" s="204"/>
      <c r="T1142" s="204"/>
      <c r="U1142" s="204"/>
      <c r="V1142" s="204"/>
      <c r="W1142" s="204"/>
      <c r="X1142" s="205"/>
      <c r="AT1142" s="206" t="s">
        <v>211</v>
      </c>
      <c r="AU1142" s="206" t="s">
        <v>207</v>
      </c>
      <c r="AV1142" s="13" t="s">
        <v>82</v>
      </c>
      <c r="AW1142" s="13" t="s">
        <v>5</v>
      </c>
      <c r="AX1142" s="13" t="s">
        <v>74</v>
      </c>
      <c r="AY1142" s="206" t="s">
        <v>198</v>
      </c>
    </row>
    <row r="1143" spans="1:65" s="14" customFormat="1" ht="11.25">
      <c r="B1143" s="207"/>
      <c r="C1143" s="208"/>
      <c r="D1143" s="192" t="s">
        <v>211</v>
      </c>
      <c r="E1143" s="209" t="s">
        <v>20</v>
      </c>
      <c r="F1143" s="210" t="s">
        <v>1677</v>
      </c>
      <c r="G1143" s="208"/>
      <c r="H1143" s="211">
        <v>13.635999999999999</v>
      </c>
      <c r="I1143" s="212"/>
      <c r="J1143" s="212"/>
      <c r="K1143" s="208"/>
      <c r="L1143" s="208"/>
      <c r="M1143" s="213"/>
      <c r="N1143" s="214"/>
      <c r="O1143" s="215"/>
      <c r="P1143" s="215"/>
      <c r="Q1143" s="215"/>
      <c r="R1143" s="215"/>
      <c r="S1143" s="215"/>
      <c r="T1143" s="215"/>
      <c r="U1143" s="215"/>
      <c r="V1143" s="215"/>
      <c r="W1143" s="215"/>
      <c r="X1143" s="216"/>
      <c r="AT1143" s="217" t="s">
        <v>211</v>
      </c>
      <c r="AU1143" s="217" t="s">
        <v>207</v>
      </c>
      <c r="AV1143" s="14" t="s">
        <v>207</v>
      </c>
      <c r="AW1143" s="14" t="s">
        <v>5</v>
      </c>
      <c r="AX1143" s="14" t="s">
        <v>74</v>
      </c>
      <c r="AY1143" s="217" t="s">
        <v>198</v>
      </c>
    </row>
    <row r="1144" spans="1:65" s="13" customFormat="1" ht="11.25">
      <c r="B1144" s="197"/>
      <c r="C1144" s="198"/>
      <c r="D1144" s="192" t="s">
        <v>211</v>
      </c>
      <c r="E1144" s="199" t="s">
        <v>20</v>
      </c>
      <c r="F1144" s="200" t="s">
        <v>323</v>
      </c>
      <c r="G1144" s="198"/>
      <c r="H1144" s="199" t="s">
        <v>20</v>
      </c>
      <c r="I1144" s="201"/>
      <c r="J1144" s="201"/>
      <c r="K1144" s="198"/>
      <c r="L1144" s="198"/>
      <c r="M1144" s="202"/>
      <c r="N1144" s="203"/>
      <c r="O1144" s="204"/>
      <c r="P1144" s="204"/>
      <c r="Q1144" s="204"/>
      <c r="R1144" s="204"/>
      <c r="S1144" s="204"/>
      <c r="T1144" s="204"/>
      <c r="U1144" s="204"/>
      <c r="V1144" s="204"/>
      <c r="W1144" s="204"/>
      <c r="X1144" s="205"/>
      <c r="AT1144" s="206" t="s">
        <v>211</v>
      </c>
      <c r="AU1144" s="206" t="s">
        <v>207</v>
      </c>
      <c r="AV1144" s="13" t="s">
        <v>82</v>
      </c>
      <c r="AW1144" s="13" t="s">
        <v>5</v>
      </c>
      <c r="AX1144" s="13" t="s">
        <v>74</v>
      </c>
      <c r="AY1144" s="206" t="s">
        <v>198</v>
      </c>
    </row>
    <row r="1145" spans="1:65" s="15" customFormat="1" ht="11.25">
      <c r="B1145" s="218"/>
      <c r="C1145" s="219"/>
      <c r="D1145" s="192" t="s">
        <v>211</v>
      </c>
      <c r="E1145" s="220" t="s">
        <v>20</v>
      </c>
      <c r="F1145" s="221" t="s">
        <v>1675</v>
      </c>
      <c r="G1145" s="219"/>
      <c r="H1145" s="222">
        <v>13.635999999999999</v>
      </c>
      <c r="I1145" s="223"/>
      <c r="J1145" s="223"/>
      <c r="K1145" s="219"/>
      <c r="L1145" s="219"/>
      <c r="M1145" s="224"/>
      <c r="N1145" s="225"/>
      <c r="O1145" s="226"/>
      <c r="P1145" s="226"/>
      <c r="Q1145" s="226"/>
      <c r="R1145" s="226"/>
      <c r="S1145" s="226"/>
      <c r="T1145" s="226"/>
      <c r="U1145" s="226"/>
      <c r="V1145" s="226"/>
      <c r="W1145" s="226"/>
      <c r="X1145" s="227"/>
      <c r="AT1145" s="228" t="s">
        <v>211</v>
      </c>
      <c r="AU1145" s="228" t="s">
        <v>207</v>
      </c>
      <c r="AV1145" s="15" t="s">
        <v>221</v>
      </c>
      <c r="AW1145" s="15" t="s">
        <v>5</v>
      </c>
      <c r="AX1145" s="15" t="s">
        <v>74</v>
      </c>
      <c r="AY1145" s="228" t="s">
        <v>198</v>
      </c>
    </row>
    <row r="1146" spans="1:65" s="16" customFormat="1" ht="11.25">
      <c r="B1146" s="229"/>
      <c r="C1146" s="230"/>
      <c r="D1146" s="192" t="s">
        <v>211</v>
      </c>
      <c r="E1146" s="231" t="s">
        <v>20</v>
      </c>
      <c r="F1146" s="232" t="s">
        <v>282</v>
      </c>
      <c r="G1146" s="230"/>
      <c r="H1146" s="233">
        <v>16.771000000000001</v>
      </c>
      <c r="I1146" s="234"/>
      <c r="J1146" s="234"/>
      <c r="K1146" s="230"/>
      <c r="L1146" s="230"/>
      <c r="M1146" s="235"/>
      <c r="N1146" s="236"/>
      <c r="O1146" s="237"/>
      <c r="P1146" s="237"/>
      <c r="Q1146" s="237"/>
      <c r="R1146" s="237"/>
      <c r="S1146" s="237"/>
      <c r="T1146" s="237"/>
      <c r="U1146" s="237"/>
      <c r="V1146" s="237"/>
      <c r="W1146" s="237"/>
      <c r="X1146" s="238"/>
      <c r="AT1146" s="239" t="s">
        <v>211</v>
      </c>
      <c r="AU1146" s="239" t="s">
        <v>207</v>
      </c>
      <c r="AV1146" s="16" t="s">
        <v>206</v>
      </c>
      <c r="AW1146" s="16" t="s">
        <v>5</v>
      </c>
      <c r="AX1146" s="16" t="s">
        <v>82</v>
      </c>
      <c r="AY1146" s="239" t="s">
        <v>198</v>
      </c>
    </row>
    <row r="1147" spans="1:65" s="2" customFormat="1" ht="24.2" customHeight="1">
      <c r="A1147" s="36"/>
      <c r="B1147" s="37"/>
      <c r="C1147" s="178" t="s">
        <v>1146</v>
      </c>
      <c r="D1147" s="178" t="s">
        <v>201</v>
      </c>
      <c r="E1147" s="179" t="s">
        <v>1699</v>
      </c>
      <c r="F1147" s="180" t="s">
        <v>1700</v>
      </c>
      <c r="G1147" s="181" t="s">
        <v>254</v>
      </c>
      <c r="H1147" s="182">
        <v>167.84</v>
      </c>
      <c r="I1147" s="183"/>
      <c r="J1147" s="183"/>
      <c r="K1147" s="184">
        <f>ROUND(P1147*H1147,2)</f>
        <v>0</v>
      </c>
      <c r="L1147" s="180" t="s">
        <v>205</v>
      </c>
      <c r="M1147" s="41"/>
      <c r="N1147" s="185" t="s">
        <v>20</v>
      </c>
      <c r="O1147" s="186" t="s">
        <v>44</v>
      </c>
      <c r="P1147" s="187">
        <f>I1147+J1147</f>
        <v>0</v>
      </c>
      <c r="Q1147" s="187">
        <f>ROUND(I1147*H1147,2)</f>
        <v>0</v>
      </c>
      <c r="R1147" s="187">
        <f>ROUND(J1147*H1147,2)</f>
        <v>0</v>
      </c>
      <c r="S1147" s="66"/>
      <c r="T1147" s="188">
        <f>S1147*H1147</f>
        <v>0</v>
      </c>
      <c r="U1147" s="188">
        <v>4.0000000000000002E-4</v>
      </c>
      <c r="V1147" s="188">
        <f>U1147*H1147</f>
        <v>6.7136000000000001E-2</v>
      </c>
      <c r="W1147" s="188">
        <v>0</v>
      </c>
      <c r="X1147" s="189">
        <f>W1147*H1147</f>
        <v>0</v>
      </c>
      <c r="Y1147" s="36"/>
      <c r="Z1147" s="36"/>
      <c r="AA1147" s="36"/>
      <c r="AB1147" s="36"/>
      <c r="AC1147" s="36"/>
      <c r="AD1147" s="36"/>
      <c r="AE1147" s="36"/>
      <c r="AR1147" s="190" t="s">
        <v>404</v>
      </c>
      <c r="AT1147" s="190" t="s">
        <v>201</v>
      </c>
      <c r="AU1147" s="190" t="s">
        <v>207</v>
      </c>
      <c r="AY1147" s="19" t="s">
        <v>198</v>
      </c>
      <c r="BE1147" s="191">
        <f>IF(O1147="základní",K1147,0)</f>
        <v>0</v>
      </c>
      <c r="BF1147" s="191">
        <f>IF(O1147="snížená",K1147,0)</f>
        <v>0</v>
      </c>
      <c r="BG1147" s="191">
        <f>IF(O1147="zákl. přenesená",K1147,0)</f>
        <v>0</v>
      </c>
      <c r="BH1147" s="191">
        <f>IF(O1147="sníž. přenesená",K1147,0)</f>
        <v>0</v>
      </c>
      <c r="BI1147" s="191">
        <f>IF(O1147="nulová",K1147,0)</f>
        <v>0</v>
      </c>
      <c r="BJ1147" s="19" t="s">
        <v>207</v>
      </c>
      <c r="BK1147" s="191">
        <f>ROUND(P1147*H1147,2)</f>
        <v>0</v>
      </c>
      <c r="BL1147" s="19" t="s">
        <v>404</v>
      </c>
      <c r="BM1147" s="190" t="s">
        <v>1701</v>
      </c>
    </row>
    <row r="1148" spans="1:65" s="2" customFormat="1" ht="11.25">
      <c r="A1148" s="36"/>
      <c r="B1148" s="37"/>
      <c r="C1148" s="38"/>
      <c r="D1148" s="192" t="s">
        <v>209</v>
      </c>
      <c r="E1148" s="38"/>
      <c r="F1148" s="193" t="s">
        <v>1702</v>
      </c>
      <c r="G1148" s="38"/>
      <c r="H1148" s="38"/>
      <c r="I1148" s="194"/>
      <c r="J1148" s="194"/>
      <c r="K1148" s="38"/>
      <c r="L1148" s="38"/>
      <c r="M1148" s="41"/>
      <c r="N1148" s="195"/>
      <c r="O1148" s="196"/>
      <c r="P1148" s="66"/>
      <c r="Q1148" s="66"/>
      <c r="R1148" s="66"/>
      <c r="S1148" s="66"/>
      <c r="T1148" s="66"/>
      <c r="U1148" s="66"/>
      <c r="V1148" s="66"/>
      <c r="W1148" s="66"/>
      <c r="X1148" s="67"/>
      <c r="Y1148" s="36"/>
      <c r="Z1148" s="36"/>
      <c r="AA1148" s="36"/>
      <c r="AB1148" s="36"/>
      <c r="AC1148" s="36"/>
      <c r="AD1148" s="36"/>
      <c r="AE1148" s="36"/>
      <c r="AT1148" s="19" t="s">
        <v>209</v>
      </c>
      <c r="AU1148" s="19" t="s">
        <v>207</v>
      </c>
    </row>
    <row r="1149" spans="1:65" s="13" customFormat="1" ht="11.25">
      <c r="B1149" s="197"/>
      <c r="C1149" s="198"/>
      <c r="D1149" s="192" t="s">
        <v>211</v>
      </c>
      <c r="E1149" s="199" t="s">
        <v>20</v>
      </c>
      <c r="F1149" s="200" t="s">
        <v>1703</v>
      </c>
      <c r="G1149" s="198"/>
      <c r="H1149" s="199" t="s">
        <v>20</v>
      </c>
      <c r="I1149" s="201"/>
      <c r="J1149" s="201"/>
      <c r="K1149" s="198"/>
      <c r="L1149" s="198"/>
      <c r="M1149" s="202"/>
      <c r="N1149" s="203"/>
      <c r="O1149" s="204"/>
      <c r="P1149" s="204"/>
      <c r="Q1149" s="204"/>
      <c r="R1149" s="204"/>
      <c r="S1149" s="204"/>
      <c r="T1149" s="204"/>
      <c r="U1149" s="204"/>
      <c r="V1149" s="204"/>
      <c r="W1149" s="204"/>
      <c r="X1149" s="205"/>
      <c r="AT1149" s="206" t="s">
        <v>211</v>
      </c>
      <c r="AU1149" s="206" t="s">
        <v>207</v>
      </c>
      <c r="AV1149" s="13" t="s">
        <v>82</v>
      </c>
      <c r="AW1149" s="13" t="s">
        <v>5</v>
      </c>
      <c r="AX1149" s="13" t="s">
        <v>74</v>
      </c>
      <c r="AY1149" s="206" t="s">
        <v>198</v>
      </c>
    </row>
    <row r="1150" spans="1:65" s="13" customFormat="1" ht="11.25">
      <c r="B1150" s="197"/>
      <c r="C1150" s="198"/>
      <c r="D1150" s="192" t="s">
        <v>211</v>
      </c>
      <c r="E1150" s="199" t="s">
        <v>20</v>
      </c>
      <c r="F1150" s="200" t="s">
        <v>323</v>
      </c>
      <c r="G1150" s="198"/>
      <c r="H1150" s="199" t="s">
        <v>20</v>
      </c>
      <c r="I1150" s="201"/>
      <c r="J1150" s="201"/>
      <c r="K1150" s="198"/>
      <c r="L1150" s="198"/>
      <c r="M1150" s="202"/>
      <c r="N1150" s="203"/>
      <c r="O1150" s="204"/>
      <c r="P1150" s="204"/>
      <c r="Q1150" s="204"/>
      <c r="R1150" s="204"/>
      <c r="S1150" s="204"/>
      <c r="T1150" s="204"/>
      <c r="U1150" s="204"/>
      <c r="V1150" s="204"/>
      <c r="W1150" s="204"/>
      <c r="X1150" s="205"/>
      <c r="AT1150" s="206" t="s">
        <v>211</v>
      </c>
      <c r="AU1150" s="206" t="s">
        <v>207</v>
      </c>
      <c r="AV1150" s="13" t="s">
        <v>82</v>
      </c>
      <c r="AW1150" s="13" t="s">
        <v>5</v>
      </c>
      <c r="AX1150" s="13" t="s">
        <v>74</v>
      </c>
      <c r="AY1150" s="206" t="s">
        <v>198</v>
      </c>
    </row>
    <row r="1151" spans="1:65" s="13" customFormat="1" ht="11.25">
      <c r="B1151" s="197"/>
      <c r="C1151" s="198"/>
      <c r="D1151" s="192" t="s">
        <v>211</v>
      </c>
      <c r="E1151" s="199" t="s">
        <v>20</v>
      </c>
      <c r="F1151" s="200" t="s">
        <v>1703</v>
      </c>
      <c r="G1151" s="198"/>
      <c r="H1151" s="199" t="s">
        <v>20</v>
      </c>
      <c r="I1151" s="201"/>
      <c r="J1151" s="201"/>
      <c r="K1151" s="198"/>
      <c r="L1151" s="198"/>
      <c r="M1151" s="202"/>
      <c r="N1151" s="203"/>
      <c r="O1151" s="204"/>
      <c r="P1151" s="204"/>
      <c r="Q1151" s="204"/>
      <c r="R1151" s="204"/>
      <c r="S1151" s="204"/>
      <c r="T1151" s="204"/>
      <c r="U1151" s="204"/>
      <c r="V1151" s="204"/>
      <c r="W1151" s="204"/>
      <c r="X1151" s="205"/>
      <c r="AT1151" s="206" t="s">
        <v>211</v>
      </c>
      <c r="AU1151" s="206" t="s">
        <v>207</v>
      </c>
      <c r="AV1151" s="13" t="s">
        <v>82</v>
      </c>
      <c r="AW1151" s="13" t="s">
        <v>5</v>
      </c>
      <c r="AX1151" s="13" t="s">
        <v>74</v>
      </c>
      <c r="AY1151" s="206" t="s">
        <v>198</v>
      </c>
    </row>
    <row r="1152" spans="1:65" s="13" customFormat="1" ht="11.25">
      <c r="B1152" s="197"/>
      <c r="C1152" s="198"/>
      <c r="D1152" s="192" t="s">
        <v>211</v>
      </c>
      <c r="E1152" s="199" t="s">
        <v>20</v>
      </c>
      <c r="F1152" s="200" t="s">
        <v>228</v>
      </c>
      <c r="G1152" s="198"/>
      <c r="H1152" s="199" t="s">
        <v>20</v>
      </c>
      <c r="I1152" s="201"/>
      <c r="J1152" s="201"/>
      <c r="K1152" s="198"/>
      <c r="L1152" s="198"/>
      <c r="M1152" s="202"/>
      <c r="N1152" s="203"/>
      <c r="O1152" s="204"/>
      <c r="P1152" s="204"/>
      <c r="Q1152" s="204"/>
      <c r="R1152" s="204"/>
      <c r="S1152" s="204"/>
      <c r="T1152" s="204"/>
      <c r="U1152" s="204"/>
      <c r="V1152" s="204"/>
      <c r="W1152" s="204"/>
      <c r="X1152" s="205"/>
      <c r="AT1152" s="206" t="s">
        <v>211</v>
      </c>
      <c r="AU1152" s="206" t="s">
        <v>207</v>
      </c>
      <c r="AV1152" s="13" t="s">
        <v>82</v>
      </c>
      <c r="AW1152" s="13" t="s">
        <v>5</v>
      </c>
      <c r="AX1152" s="13" t="s">
        <v>74</v>
      </c>
      <c r="AY1152" s="206" t="s">
        <v>198</v>
      </c>
    </row>
    <row r="1153" spans="2:51" s="14" customFormat="1" ht="11.25">
      <c r="B1153" s="207"/>
      <c r="C1153" s="208"/>
      <c r="D1153" s="192" t="s">
        <v>211</v>
      </c>
      <c r="E1153" s="209" t="s">
        <v>20</v>
      </c>
      <c r="F1153" s="210" t="s">
        <v>229</v>
      </c>
      <c r="G1153" s="208"/>
      <c r="H1153" s="211">
        <v>25.33</v>
      </c>
      <c r="I1153" s="212"/>
      <c r="J1153" s="212"/>
      <c r="K1153" s="208"/>
      <c r="L1153" s="208"/>
      <c r="M1153" s="213"/>
      <c r="N1153" s="214"/>
      <c r="O1153" s="215"/>
      <c r="P1153" s="215"/>
      <c r="Q1153" s="215"/>
      <c r="R1153" s="215"/>
      <c r="S1153" s="215"/>
      <c r="T1153" s="215"/>
      <c r="U1153" s="215"/>
      <c r="V1153" s="215"/>
      <c r="W1153" s="215"/>
      <c r="X1153" s="216"/>
      <c r="AT1153" s="217" t="s">
        <v>211</v>
      </c>
      <c r="AU1153" s="217" t="s">
        <v>207</v>
      </c>
      <c r="AV1153" s="14" t="s">
        <v>207</v>
      </c>
      <c r="AW1153" s="14" t="s">
        <v>5</v>
      </c>
      <c r="AX1153" s="14" t="s">
        <v>74</v>
      </c>
      <c r="AY1153" s="217" t="s">
        <v>198</v>
      </c>
    </row>
    <row r="1154" spans="2:51" s="13" customFormat="1" ht="11.25">
      <c r="B1154" s="197"/>
      <c r="C1154" s="198"/>
      <c r="D1154" s="192" t="s">
        <v>211</v>
      </c>
      <c r="E1154" s="199" t="s">
        <v>20</v>
      </c>
      <c r="F1154" s="200" t="s">
        <v>323</v>
      </c>
      <c r="G1154" s="198"/>
      <c r="H1154" s="199" t="s">
        <v>20</v>
      </c>
      <c r="I1154" s="201"/>
      <c r="J1154" s="201"/>
      <c r="K1154" s="198"/>
      <c r="L1154" s="198"/>
      <c r="M1154" s="202"/>
      <c r="N1154" s="203"/>
      <c r="O1154" s="204"/>
      <c r="P1154" s="204"/>
      <c r="Q1154" s="204"/>
      <c r="R1154" s="204"/>
      <c r="S1154" s="204"/>
      <c r="T1154" s="204"/>
      <c r="U1154" s="204"/>
      <c r="V1154" s="204"/>
      <c r="W1154" s="204"/>
      <c r="X1154" s="205"/>
      <c r="AT1154" s="206" t="s">
        <v>211</v>
      </c>
      <c r="AU1154" s="206" t="s">
        <v>207</v>
      </c>
      <c r="AV1154" s="13" t="s">
        <v>82</v>
      </c>
      <c r="AW1154" s="13" t="s">
        <v>5</v>
      </c>
      <c r="AX1154" s="13" t="s">
        <v>74</v>
      </c>
      <c r="AY1154" s="206" t="s">
        <v>198</v>
      </c>
    </row>
    <row r="1155" spans="2:51" s="13" customFormat="1" ht="11.25">
      <c r="B1155" s="197"/>
      <c r="C1155" s="198"/>
      <c r="D1155" s="192" t="s">
        <v>211</v>
      </c>
      <c r="E1155" s="199" t="s">
        <v>20</v>
      </c>
      <c r="F1155" s="200" t="s">
        <v>1703</v>
      </c>
      <c r="G1155" s="198"/>
      <c r="H1155" s="199" t="s">
        <v>20</v>
      </c>
      <c r="I1155" s="201"/>
      <c r="J1155" s="201"/>
      <c r="K1155" s="198"/>
      <c r="L1155" s="198"/>
      <c r="M1155" s="202"/>
      <c r="N1155" s="203"/>
      <c r="O1155" s="204"/>
      <c r="P1155" s="204"/>
      <c r="Q1155" s="204"/>
      <c r="R1155" s="204"/>
      <c r="S1155" s="204"/>
      <c r="T1155" s="204"/>
      <c r="U1155" s="204"/>
      <c r="V1155" s="204"/>
      <c r="W1155" s="204"/>
      <c r="X1155" s="205"/>
      <c r="AT1155" s="206" t="s">
        <v>211</v>
      </c>
      <c r="AU1155" s="206" t="s">
        <v>207</v>
      </c>
      <c r="AV1155" s="13" t="s">
        <v>82</v>
      </c>
      <c r="AW1155" s="13" t="s">
        <v>5</v>
      </c>
      <c r="AX1155" s="13" t="s">
        <v>74</v>
      </c>
      <c r="AY1155" s="206" t="s">
        <v>198</v>
      </c>
    </row>
    <row r="1156" spans="2:51" s="13" customFormat="1" ht="11.25">
      <c r="B1156" s="197"/>
      <c r="C1156" s="198"/>
      <c r="D1156" s="192" t="s">
        <v>211</v>
      </c>
      <c r="E1156" s="199" t="s">
        <v>20</v>
      </c>
      <c r="F1156" s="200" t="s">
        <v>214</v>
      </c>
      <c r="G1156" s="198"/>
      <c r="H1156" s="199" t="s">
        <v>20</v>
      </c>
      <c r="I1156" s="201"/>
      <c r="J1156" s="201"/>
      <c r="K1156" s="198"/>
      <c r="L1156" s="198"/>
      <c r="M1156" s="202"/>
      <c r="N1156" s="203"/>
      <c r="O1156" s="204"/>
      <c r="P1156" s="204"/>
      <c r="Q1156" s="204"/>
      <c r="R1156" s="204"/>
      <c r="S1156" s="204"/>
      <c r="T1156" s="204"/>
      <c r="U1156" s="204"/>
      <c r="V1156" s="204"/>
      <c r="W1156" s="204"/>
      <c r="X1156" s="205"/>
      <c r="AT1156" s="206" t="s">
        <v>211</v>
      </c>
      <c r="AU1156" s="206" t="s">
        <v>207</v>
      </c>
      <c r="AV1156" s="13" t="s">
        <v>82</v>
      </c>
      <c r="AW1156" s="13" t="s">
        <v>5</v>
      </c>
      <c r="AX1156" s="13" t="s">
        <v>74</v>
      </c>
      <c r="AY1156" s="206" t="s">
        <v>198</v>
      </c>
    </row>
    <row r="1157" spans="2:51" s="14" customFormat="1" ht="11.25">
      <c r="B1157" s="207"/>
      <c r="C1157" s="208"/>
      <c r="D1157" s="192" t="s">
        <v>211</v>
      </c>
      <c r="E1157" s="209" t="s">
        <v>20</v>
      </c>
      <c r="F1157" s="210" t="s">
        <v>215</v>
      </c>
      <c r="G1157" s="208"/>
      <c r="H1157" s="211">
        <v>1.8</v>
      </c>
      <c r="I1157" s="212"/>
      <c r="J1157" s="212"/>
      <c r="K1157" s="208"/>
      <c r="L1157" s="208"/>
      <c r="M1157" s="213"/>
      <c r="N1157" s="214"/>
      <c r="O1157" s="215"/>
      <c r="P1157" s="215"/>
      <c r="Q1157" s="215"/>
      <c r="R1157" s="215"/>
      <c r="S1157" s="215"/>
      <c r="T1157" s="215"/>
      <c r="U1157" s="215"/>
      <c r="V1157" s="215"/>
      <c r="W1157" s="215"/>
      <c r="X1157" s="216"/>
      <c r="AT1157" s="217" t="s">
        <v>211</v>
      </c>
      <c r="AU1157" s="217" t="s">
        <v>207</v>
      </c>
      <c r="AV1157" s="14" t="s">
        <v>207</v>
      </c>
      <c r="AW1157" s="14" t="s">
        <v>5</v>
      </c>
      <c r="AX1157" s="14" t="s">
        <v>74</v>
      </c>
      <c r="AY1157" s="217" t="s">
        <v>198</v>
      </c>
    </row>
    <row r="1158" spans="2:51" s="13" customFormat="1" ht="11.25">
      <c r="B1158" s="197"/>
      <c r="C1158" s="198"/>
      <c r="D1158" s="192" t="s">
        <v>211</v>
      </c>
      <c r="E1158" s="199" t="s">
        <v>20</v>
      </c>
      <c r="F1158" s="200" t="s">
        <v>323</v>
      </c>
      <c r="G1158" s="198"/>
      <c r="H1158" s="199" t="s">
        <v>20</v>
      </c>
      <c r="I1158" s="201"/>
      <c r="J1158" s="201"/>
      <c r="K1158" s="198"/>
      <c r="L1158" s="198"/>
      <c r="M1158" s="202"/>
      <c r="N1158" s="203"/>
      <c r="O1158" s="204"/>
      <c r="P1158" s="204"/>
      <c r="Q1158" s="204"/>
      <c r="R1158" s="204"/>
      <c r="S1158" s="204"/>
      <c r="T1158" s="204"/>
      <c r="U1158" s="204"/>
      <c r="V1158" s="204"/>
      <c r="W1158" s="204"/>
      <c r="X1158" s="205"/>
      <c r="AT1158" s="206" t="s">
        <v>211</v>
      </c>
      <c r="AU1158" s="206" t="s">
        <v>207</v>
      </c>
      <c r="AV1158" s="13" t="s">
        <v>82</v>
      </c>
      <c r="AW1158" s="13" t="s">
        <v>5</v>
      </c>
      <c r="AX1158" s="13" t="s">
        <v>74</v>
      </c>
      <c r="AY1158" s="206" t="s">
        <v>198</v>
      </c>
    </row>
    <row r="1159" spans="2:51" s="13" customFormat="1" ht="11.25">
      <c r="B1159" s="197"/>
      <c r="C1159" s="198"/>
      <c r="D1159" s="192" t="s">
        <v>211</v>
      </c>
      <c r="E1159" s="199" t="s">
        <v>20</v>
      </c>
      <c r="F1159" s="200" t="s">
        <v>1703</v>
      </c>
      <c r="G1159" s="198"/>
      <c r="H1159" s="199" t="s">
        <v>20</v>
      </c>
      <c r="I1159" s="201"/>
      <c r="J1159" s="201"/>
      <c r="K1159" s="198"/>
      <c r="L1159" s="198"/>
      <c r="M1159" s="202"/>
      <c r="N1159" s="203"/>
      <c r="O1159" s="204"/>
      <c r="P1159" s="204"/>
      <c r="Q1159" s="204"/>
      <c r="R1159" s="204"/>
      <c r="S1159" s="204"/>
      <c r="T1159" s="204"/>
      <c r="U1159" s="204"/>
      <c r="V1159" s="204"/>
      <c r="W1159" s="204"/>
      <c r="X1159" s="205"/>
      <c r="AT1159" s="206" t="s">
        <v>211</v>
      </c>
      <c r="AU1159" s="206" t="s">
        <v>207</v>
      </c>
      <c r="AV1159" s="13" t="s">
        <v>82</v>
      </c>
      <c r="AW1159" s="13" t="s">
        <v>5</v>
      </c>
      <c r="AX1159" s="13" t="s">
        <v>74</v>
      </c>
      <c r="AY1159" s="206" t="s">
        <v>198</v>
      </c>
    </row>
    <row r="1160" spans="2:51" s="13" customFormat="1" ht="11.25">
      <c r="B1160" s="197"/>
      <c r="C1160" s="198"/>
      <c r="D1160" s="192" t="s">
        <v>211</v>
      </c>
      <c r="E1160" s="199" t="s">
        <v>20</v>
      </c>
      <c r="F1160" s="200" t="s">
        <v>216</v>
      </c>
      <c r="G1160" s="198"/>
      <c r="H1160" s="199" t="s">
        <v>20</v>
      </c>
      <c r="I1160" s="201"/>
      <c r="J1160" s="201"/>
      <c r="K1160" s="198"/>
      <c r="L1160" s="198"/>
      <c r="M1160" s="202"/>
      <c r="N1160" s="203"/>
      <c r="O1160" s="204"/>
      <c r="P1160" s="204"/>
      <c r="Q1160" s="204"/>
      <c r="R1160" s="204"/>
      <c r="S1160" s="204"/>
      <c r="T1160" s="204"/>
      <c r="U1160" s="204"/>
      <c r="V1160" s="204"/>
      <c r="W1160" s="204"/>
      <c r="X1160" s="205"/>
      <c r="AT1160" s="206" t="s">
        <v>211</v>
      </c>
      <c r="AU1160" s="206" t="s">
        <v>207</v>
      </c>
      <c r="AV1160" s="13" t="s">
        <v>82</v>
      </c>
      <c r="AW1160" s="13" t="s">
        <v>5</v>
      </c>
      <c r="AX1160" s="13" t="s">
        <v>74</v>
      </c>
      <c r="AY1160" s="206" t="s">
        <v>198</v>
      </c>
    </row>
    <row r="1161" spans="2:51" s="14" customFormat="1" ht="11.25">
      <c r="B1161" s="207"/>
      <c r="C1161" s="208"/>
      <c r="D1161" s="192" t="s">
        <v>211</v>
      </c>
      <c r="E1161" s="209" t="s">
        <v>20</v>
      </c>
      <c r="F1161" s="210" t="s">
        <v>217</v>
      </c>
      <c r="G1161" s="208"/>
      <c r="H1161" s="211">
        <v>2.4300000000000002</v>
      </c>
      <c r="I1161" s="212"/>
      <c r="J1161" s="212"/>
      <c r="K1161" s="208"/>
      <c r="L1161" s="208"/>
      <c r="M1161" s="213"/>
      <c r="N1161" s="214"/>
      <c r="O1161" s="215"/>
      <c r="P1161" s="215"/>
      <c r="Q1161" s="215"/>
      <c r="R1161" s="215"/>
      <c r="S1161" s="215"/>
      <c r="T1161" s="215"/>
      <c r="U1161" s="215"/>
      <c r="V1161" s="215"/>
      <c r="W1161" s="215"/>
      <c r="X1161" s="216"/>
      <c r="AT1161" s="217" t="s">
        <v>211</v>
      </c>
      <c r="AU1161" s="217" t="s">
        <v>207</v>
      </c>
      <c r="AV1161" s="14" t="s">
        <v>207</v>
      </c>
      <c r="AW1161" s="14" t="s">
        <v>5</v>
      </c>
      <c r="AX1161" s="14" t="s">
        <v>74</v>
      </c>
      <c r="AY1161" s="217" t="s">
        <v>198</v>
      </c>
    </row>
    <row r="1162" spans="2:51" s="13" customFormat="1" ht="11.25">
      <c r="B1162" s="197"/>
      <c r="C1162" s="198"/>
      <c r="D1162" s="192" t="s">
        <v>211</v>
      </c>
      <c r="E1162" s="199" t="s">
        <v>20</v>
      </c>
      <c r="F1162" s="200" t="s">
        <v>323</v>
      </c>
      <c r="G1162" s="198"/>
      <c r="H1162" s="199" t="s">
        <v>20</v>
      </c>
      <c r="I1162" s="201"/>
      <c r="J1162" s="201"/>
      <c r="K1162" s="198"/>
      <c r="L1162" s="198"/>
      <c r="M1162" s="202"/>
      <c r="N1162" s="203"/>
      <c r="O1162" s="204"/>
      <c r="P1162" s="204"/>
      <c r="Q1162" s="204"/>
      <c r="R1162" s="204"/>
      <c r="S1162" s="204"/>
      <c r="T1162" s="204"/>
      <c r="U1162" s="204"/>
      <c r="V1162" s="204"/>
      <c r="W1162" s="204"/>
      <c r="X1162" s="205"/>
      <c r="AT1162" s="206" t="s">
        <v>211</v>
      </c>
      <c r="AU1162" s="206" t="s">
        <v>207</v>
      </c>
      <c r="AV1162" s="13" t="s">
        <v>82</v>
      </c>
      <c r="AW1162" s="13" t="s">
        <v>5</v>
      </c>
      <c r="AX1162" s="13" t="s">
        <v>74</v>
      </c>
      <c r="AY1162" s="206" t="s">
        <v>198</v>
      </c>
    </row>
    <row r="1163" spans="2:51" s="13" customFormat="1" ht="11.25">
      <c r="B1163" s="197"/>
      <c r="C1163" s="198"/>
      <c r="D1163" s="192" t="s">
        <v>211</v>
      </c>
      <c r="E1163" s="199" t="s">
        <v>20</v>
      </c>
      <c r="F1163" s="200" t="s">
        <v>1703</v>
      </c>
      <c r="G1163" s="198"/>
      <c r="H1163" s="199" t="s">
        <v>20</v>
      </c>
      <c r="I1163" s="201"/>
      <c r="J1163" s="201"/>
      <c r="K1163" s="198"/>
      <c r="L1163" s="198"/>
      <c r="M1163" s="202"/>
      <c r="N1163" s="203"/>
      <c r="O1163" s="204"/>
      <c r="P1163" s="204"/>
      <c r="Q1163" s="204"/>
      <c r="R1163" s="204"/>
      <c r="S1163" s="204"/>
      <c r="T1163" s="204"/>
      <c r="U1163" s="204"/>
      <c r="V1163" s="204"/>
      <c r="W1163" s="204"/>
      <c r="X1163" s="205"/>
      <c r="AT1163" s="206" t="s">
        <v>211</v>
      </c>
      <c r="AU1163" s="206" t="s">
        <v>207</v>
      </c>
      <c r="AV1163" s="13" t="s">
        <v>82</v>
      </c>
      <c r="AW1163" s="13" t="s">
        <v>5</v>
      </c>
      <c r="AX1163" s="13" t="s">
        <v>74</v>
      </c>
      <c r="AY1163" s="206" t="s">
        <v>198</v>
      </c>
    </row>
    <row r="1164" spans="2:51" s="13" customFormat="1" ht="11.25">
      <c r="B1164" s="197"/>
      <c r="C1164" s="198"/>
      <c r="D1164" s="192" t="s">
        <v>211</v>
      </c>
      <c r="E1164" s="199" t="s">
        <v>20</v>
      </c>
      <c r="F1164" s="200" t="s">
        <v>230</v>
      </c>
      <c r="G1164" s="198"/>
      <c r="H1164" s="199" t="s">
        <v>20</v>
      </c>
      <c r="I1164" s="201"/>
      <c r="J1164" s="201"/>
      <c r="K1164" s="198"/>
      <c r="L1164" s="198"/>
      <c r="M1164" s="202"/>
      <c r="N1164" s="203"/>
      <c r="O1164" s="204"/>
      <c r="P1164" s="204"/>
      <c r="Q1164" s="204"/>
      <c r="R1164" s="204"/>
      <c r="S1164" s="204"/>
      <c r="T1164" s="204"/>
      <c r="U1164" s="204"/>
      <c r="V1164" s="204"/>
      <c r="W1164" s="204"/>
      <c r="X1164" s="205"/>
      <c r="AT1164" s="206" t="s">
        <v>211</v>
      </c>
      <c r="AU1164" s="206" t="s">
        <v>207</v>
      </c>
      <c r="AV1164" s="13" t="s">
        <v>82</v>
      </c>
      <c r="AW1164" s="13" t="s">
        <v>5</v>
      </c>
      <c r="AX1164" s="13" t="s">
        <v>74</v>
      </c>
      <c r="AY1164" s="206" t="s">
        <v>198</v>
      </c>
    </row>
    <row r="1165" spans="2:51" s="14" customFormat="1" ht="11.25">
      <c r="B1165" s="207"/>
      <c r="C1165" s="208"/>
      <c r="D1165" s="192" t="s">
        <v>211</v>
      </c>
      <c r="E1165" s="209" t="s">
        <v>20</v>
      </c>
      <c r="F1165" s="210" t="s">
        <v>231</v>
      </c>
      <c r="G1165" s="208"/>
      <c r="H1165" s="211">
        <v>5.66</v>
      </c>
      <c r="I1165" s="212"/>
      <c r="J1165" s="212"/>
      <c r="K1165" s="208"/>
      <c r="L1165" s="208"/>
      <c r="M1165" s="213"/>
      <c r="N1165" s="214"/>
      <c r="O1165" s="215"/>
      <c r="P1165" s="215"/>
      <c r="Q1165" s="215"/>
      <c r="R1165" s="215"/>
      <c r="S1165" s="215"/>
      <c r="T1165" s="215"/>
      <c r="U1165" s="215"/>
      <c r="V1165" s="215"/>
      <c r="W1165" s="215"/>
      <c r="X1165" s="216"/>
      <c r="AT1165" s="217" t="s">
        <v>211</v>
      </c>
      <c r="AU1165" s="217" t="s">
        <v>207</v>
      </c>
      <c r="AV1165" s="14" t="s">
        <v>207</v>
      </c>
      <c r="AW1165" s="14" t="s">
        <v>5</v>
      </c>
      <c r="AX1165" s="14" t="s">
        <v>74</v>
      </c>
      <c r="AY1165" s="217" t="s">
        <v>198</v>
      </c>
    </row>
    <row r="1166" spans="2:51" s="13" customFormat="1" ht="11.25">
      <c r="B1166" s="197"/>
      <c r="C1166" s="198"/>
      <c r="D1166" s="192" t="s">
        <v>211</v>
      </c>
      <c r="E1166" s="199" t="s">
        <v>20</v>
      </c>
      <c r="F1166" s="200" t="s">
        <v>323</v>
      </c>
      <c r="G1166" s="198"/>
      <c r="H1166" s="199" t="s">
        <v>20</v>
      </c>
      <c r="I1166" s="201"/>
      <c r="J1166" s="201"/>
      <c r="K1166" s="198"/>
      <c r="L1166" s="198"/>
      <c r="M1166" s="202"/>
      <c r="N1166" s="203"/>
      <c r="O1166" s="204"/>
      <c r="P1166" s="204"/>
      <c r="Q1166" s="204"/>
      <c r="R1166" s="204"/>
      <c r="S1166" s="204"/>
      <c r="T1166" s="204"/>
      <c r="U1166" s="204"/>
      <c r="V1166" s="204"/>
      <c r="W1166" s="204"/>
      <c r="X1166" s="205"/>
      <c r="AT1166" s="206" t="s">
        <v>211</v>
      </c>
      <c r="AU1166" s="206" t="s">
        <v>207</v>
      </c>
      <c r="AV1166" s="13" t="s">
        <v>82</v>
      </c>
      <c r="AW1166" s="13" t="s">
        <v>5</v>
      </c>
      <c r="AX1166" s="13" t="s">
        <v>74</v>
      </c>
      <c r="AY1166" s="206" t="s">
        <v>198</v>
      </c>
    </row>
    <row r="1167" spans="2:51" s="13" customFormat="1" ht="11.25">
      <c r="B1167" s="197"/>
      <c r="C1167" s="198"/>
      <c r="D1167" s="192" t="s">
        <v>211</v>
      </c>
      <c r="E1167" s="199" t="s">
        <v>20</v>
      </c>
      <c r="F1167" s="200" t="s">
        <v>1703</v>
      </c>
      <c r="G1167" s="198"/>
      <c r="H1167" s="199" t="s">
        <v>20</v>
      </c>
      <c r="I1167" s="201"/>
      <c r="J1167" s="201"/>
      <c r="K1167" s="198"/>
      <c r="L1167" s="198"/>
      <c r="M1167" s="202"/>
      <c r="N1167" s="203"/>
      <c r="O1167" s="204"/>
      <c r="P1167" s="204"/>
      <c r="Q1167" s="204"/>
      <c r="R1167" s="204"/>
      <c r="S1167" s="204"/>
      <c r="T1167" s="204"/>
      <c r="U1167" s="204"/>
      <c r="V1167" s="204"/>
      <c r="W1167" s="204"/>
      <c r="X1167" s="205"/>
      <c r="AT1167" s="206" t="s">
        <v>211</v>
      </c>
      <c r="AU1167" s="206" t="s">
        <v>207</v>
      </c>
      <c r="AV1167" s="13" t="s">
        <v>82</v>
      </c>
      <c r="AW1167" s="13" t="s">
        <v>5</v>
      </c>
      <c r="AX1167" s="13" t="s">
        <v>74</v>
      </c>
      <c r="AY1167" s="206" t="s">
        <v>198</v>
      </c>
    </row>
    <row r="1168" spans="2:51" s="13" customFormat="1" ht="11.25">
      <c r="B1168" s="197"/>
      <c r="C1168" s="198"/>
      <c r="D1168" s="192" t="s">
        <v>211</v>
      </c>
      <c r="E1168" s="199" t="s">
        <v>20</v>
      </c>
      <c r="F1168" s="200" t="s">
        <v>232</v>
      </c>
      <c r="G1168" s="198"/>
      <c r="H1168" s="199" t="s">
        <v>20</v>
      </c>
      <c r="I1168" s="201"/>
      <c r="J1168" s="201"/>
      <c r="K1168" s="198"/>
      <c r="L1168" s="198"/>
      <c r="M1168" s="202"/>
      <c r="N1168" s="203"/>
      <c r="O1168" s="204"/>
      <c r="P1168" s="204"/>
      <c r="Q1168" s="204"/>
      <c r="R1168" s="204"/>
      <c r="S1168" s="204"/>
      <c r="T1168" s="204"/>
      <c r="U1168" s="204"/>
      <c r="V1168" s="204"/>
      <c r="W1168" s="204"/>
      <c r="X1168" s="205"/>
      <c r="AT1168" s="206" t="s">
        <v>211</v>
      </c>
      <c r="AU1168" s="206" t="s">
        <v>207</v>
      </c>
      <c r="AV1168" s="13" t="s">
        <v>82</v>
      </c>
      <c r="AW1168" s="13" t="s">
        <v>5</v>
      </c>
      <c r="AX1168" s="13" t="s">
        <v>74</v>
      </c>
      <c r="AY1168" s="206" t="s">
        <v>198</v>
      </c>
    </row>
    <row r="1169" spans="2:51" s="14" customFormat="1" ht="11.25">
      <c r="B1169" s="207"/>
      <c r="C1169" s="208"/>
      <c r="D1169" s="192" t="s">
        <v>211</v>
      </c>
      <c r="E1169" s="209" t="s">
        <v>20</v>
      </c>
      <c r="F1169" s="210" t="s">
        <v>233</v>
      </c>
      <c r="G1169" s="208"/>
      <c r="H1169" s="211">
        <v>24.73</v>
      </c>
      <c r="I1169" s="212"/>
      <c r="J1169" s="212"/>
      <c r="K1169" s="208"/>
      <c r="L1169" s="208"/>
      <c r="M1169" s="213"/>
      <c r="N1169" s="214"/>
      <c r="O1169" s="215"/>
      <c r="P1169" s="215"/>
      <c r="Q1169" s="215"/>
      <c r="R1169" s="215"/>
      <c r="S1169" s="215"/>
      <c r="T1169" s="215"/>
      <c r="U1169" s="215"/>
      <c r="V1169" s="215"/>
      <c r="W1169" s="215"/>
      <c r="X1169" s="216"/>
      <c r="AT1169" s="217" t="s">
        <v>211</v>
      </c>
      <c r="AU1169" s="217" t="s">
        <v>207</v>
      </c>
      <c r="AV1169" s="14" t="s">
        <v>207</v>
      </c>
      <c r="AW1169" s="14" t="s">
        <v>5</v>
      </c>
      <c r="AX1169" s="14" t="s">
        <v>74</v>
      </c>
      <c r="AY1169" s="217" t="s">
        <v>198</v>
      </c>
    </row>
    <row r="1170" spans="2:51" s="13" customFormat="1" ht="11.25">
      <c r="B1170" s="197"/>
      <c r="C1170" s="198"/>
      <c r="D1170" s="192" t="s">
        <v>211</v>
      </c>
      <c r="E1170" s="199" t="s">
        <v>20</v>
      </c>
      <c r="F1170" s="200" t="s">
        <v>323</v>
      </c>
      <c r="G1170" s="198"/>
      <c r="H1170" s="199" t="s">
        <v>20</v>
      </c>
      <c r="I1170" s="201"/>
      <c r="J1170" s="201"/>
      <c r="K1170" s="198"/>
      <c r="L1170" s="198"/>
      <c r="M1170" s="202"/>
      <c r="N1170" s="203"/>
      <c r="O1170" s="204"/>
      <c r="P1170" s="204"/>
      <c r="Q1170" s="204"/>
      <c r="R1170" s="204"/>
      <c r="S1170" s="204"/>
      <c r="T1170" s="204"/>
      <c r="U1170" s="204"/>
      <c r="V1170" s="204"/>
      <c r="W1170" s="204"/>
      <c r="X1170" s="205"/>
      <c r="AT1170" s="206" t="s">
        <v>211</v>
      </c>
      <c r="AU1170" s="206" t="s">
        <v>207</v>
      </c>
      <c r="AV1170" s="13" t="s">
        <v>82</v>
      </c>
      <c r="AW1170" s="13" t="s">
        <v>5</v>
      </c>
      <c r="AX1170" s="13" t="s">
        <v>74</v>
      </c>
      <c r="AY1170" s="206" t="s">
        <v>198</v>
      </c>
    </row>
    <row r="1171" spans="2:51" s="13" customFormat="1" ht="11.25">
      <c r="B1171" s="197"/>
      <c r="C1171" s="198"/>
      <c r="D1171" s="192" t="s">
        <v>211</v>
      </c>
      <c r="E1171" s="199" t="s">
        <v>20</v>
      </c>
      <c r="F1171" s="200" t="s">
        <v>1703</v>
      </c>
      <c r="G1171" s="198"/>
      <c r="H1171" s="199" t="s">
        <v>20</v>
      </c>
      <c r="I1171" s="201"/>
      <c r="J1171" s="201"/>
      <c r="K1171" s="198"/>
      <c r="L1171" s="198"/>
      <c r="M1171" s="202"/>
      <c r="N1171" s="203"/>
      <c r="O1171" s="204"/>
      <c r="P1171" s="204"/>
      <c r="Q1171" s="204"/>
      <c r="R1171" s="204"/>
      <c r="S1171" s="204"/>
      <c r="T1171" s="204"/>
      <c r="U1171" s="204"/>
      <c r="V1171" s="204"/>
      <c r="W1171" s="204"/>
      <c r="X1171" s="205"/>
      <c r="AT1171" s="206" t="s">
        <v>211</v>
      </c>
      <c r="AU1171" s="206" t="s">
        <v>207</v>
      </c>
      <c r="AV1171" s="13" t="s">
        <v>82</v>
      </c>
      <c r="AW1171" s="13" t="s">
        <v>5</v>
      </c>
      <c r="AX1171" s="13" t="s">
        <v>74</v>
      </c>
      <c r="AY1171" s="206" t="s">
        <v>198</v>
      </c>
    </row>
    <row r="1172" spans="2:51" s="13" customFormat="1" ht="11.25">
      <c r="B1172" s="197"/>
      <c r="C1172" s="198"/>
      <c r="D1172" s="192" t="s">
        <v>211</v>
      </c>
      <c r="E1172" s="199" t="s">
        <v>20</v>
      </c>
      <c r="F1172" s="200" t="s">
        <v>234</v>
      </c>
      <c r="G1172" s="198"/>
      <c r="H1172" s="199" t="s">
        <v>20</v>
      </c>
      <c r="I1172" s="201"/>
      <c r="J1172" s="201"/>
      <c r="K1172" s="198"/>
      <c r="L1172" s="198"/>
      <c r="M1172" s="202"/>
      <c r="N1172" s="203"/>
      <c r="O1172" s="204"/>
      <c r="P1172" s="204"/>
      <c r="Q1172" s="204"/>
      <c r="R1172" s="204"/>
      <c r="S1172" s="204"/>
      <c r="T1172" s="204"/>
      <c r="U1172" s="204"/>
      <c r="V1172" s="204"/>
      <c r="W1172" s="204"/>
      <c r="X1172" s="205"/>
      <c r="AT1172" s="206" t="s">
        <v>211</v>
      </c>
      <c r="AU1172" s="206" t="s">
        <v>207</v>
      </c>
      <c r="AV1172" s="13" t="s">
        <v>82</v>
      </c>
      <c r="AW1172" s="13" t="s">
        <v>5</v>
      </c>
      <c r="AX1172" s="13" t="s">
        <v>74</v>
      </c>
      <c r="AY1172" s="206" t="s">
        <v>198</v>
      </c>
    </row>
    <row r="1173" spans="2:51" s="14" customFormat="1" ht="11.25">
      <c r="B1173" s="207"/>
      <c r="C1173" s="208"/>
      <c r="D1173" s="192" t="s">
        <v>211</v>
      </c>
      <c r="E1173" s="209" t="s">
        <v>20</v>
      </c>
      <c r="F1173" s="210" t="s">
        <v>235</v>
      </c>
      <c r="G1173" s="208"/>
      <c r="H1173" s="211">
        <v>14.6</v>
      </c>
      <c r="I1173" s="212"/>
      <c r="J1173" s="212"/>
      <c r="K1173" s="208"/>
      <c r="L1173" s="208"/>
      <c r="M1173" s="213"/>
      <c r="N1173" s="214"/>
      <c r="O1173" s="215"/>
      <c r="P1173" s="215"/>
      <c r="Q1173" s="215"/>
      <c r="R1173" s="215"/>
      <c r="S1173" s="215"/>
      <c r="T1173" s="215"/>
      <c r="U1173" s="215"/>
      <c r="V1173" s="215"/>
      <c r="W1173" s="215"/>
      <c r="X1173" s="216"/>
      <c r="AT1173" s="217" t="s">
        <v>211</v>
      </c>
      <c r="AU1173" s="217" t="s">
        <v>207</v>
      </c>
      <c r="AV1173" s="14" t="s">
        <v>207</v>
      </c>
      <c r="AW1173" s="14" t="s">
        <v>5</v>
      </c>
      <c r="AX1173" s="14" t="s">
        <v>74</v>
      </c>
      <c r="AY1173" s="217" t="s">
        <v>198</v>
      </c>
    </row>
    <row r="1174" spans="2:51" s="13" customFormat="1" ht="11.25">
      <c r="B1174" s="197"/>
      <c r="C1174" s="198"/>
      <c r="D1174" s="192" t="s">
        <v>211</v>
      </c>
      <c r="E1174" s="199" t="s">
        <v>20</v>
      </c>
      <c r="F1174" s="200" t="s">
        <v>323</v>
      </c>
      <c r="G1174" s="198"/>
      <c r="H1174" s="199" t="s">
        <v>20</v>
      </c>
      <c r="I1174" s="201"/>
      <c r="J1174" s="201"/>
      <c r="K1174" s="198"/>
      <c r="L1174" s="198"/>
      <c r="M1174" s="202"/>
      <c r="N1174" s="203"/>
      <c r="O1174" s="204"/>
      <c r="P1174" s="204"/>
      <c r="Q1174" s="204"/>
      <c r="R1174" s="204"/>
      <c r="S1174" s="204"/>
      <c r="T1174" s="204"/>
      <c r="U1174" s="204"/>
      <c r="V1174" s="204"/>
      <c r="W1174" s="204"/>
      <c r="X1174" s="205"/>
      <c r="AT1174" s="206" t="s">
        <v>211</v>
      </c>
      <c r="AU1174" s="206" t="s">
        <v>207</v>
      </c>
      <c r="AV1174" s="13" t="s">
        <v>82</v>
      </c>
      <c r="AW1174" s="13" t="s">
        <v>5</v>
      </c>
      <c r="AX1174" s="13" t="s">
        <v>74</v>
      </c>
      <c r="AY1174" s="206" t="s">
        <v>198</v>
      </c>
    </row>
    <row r="1175" spans="2:51" s="13" customFormat="1" ht="11.25">
      <c r="B1175" s="197"/>
      <c r="C1175" s="198"/>
      <c r="D1175" s="192" t="s">
        <v>211</v>
      </c>
      <c r="E1175" s="199" t="s">
        <v>20</v>
      </c>
      <c r="F1175" s="200" t="s">
        <v>1703</v>
      </c>
      <c r="G1175" s="198"/>
      <c r="H1175" s="199" t="s">
        <v>20</v>
      </c>
      <c r="I1175" s="201"/>
      <c r="J1175" s="201"/>
      <c r="K1175" s="198"/>
      <c r="L1175" s="198"/>
      <c r="M1175" s="202"/>
      <c r="N1175" s="203"/>
      <c r="O1175" s="204"/>
      <c r="P1175" s="204"/>
      <c r="Q1175" s="204"/>
      <c r="R1175" s="204"/>
      <c r="S1175" s="204"/>
      <c r="T1175" s="204"/>
      <c r="U1175" s="204"/>
      <c r="V1175" s="204"/>
      <c r="W1175" s="204"/>
      <c r="X1175" s="205"/>
      <c r="AT1175" s="206" t="s">
        <v>211</v>
      </c>
      <c r="AU1175" s="206" t="s">
        <v>207</v>
      </c>
      <c r="AV1175" s="13" t="s">
        <v>82</v>
      </c>
      <c r="AW1175" s="13" t="s">
        <v>5</v>
      </c>
      <c r="AX1175" s="13" t="s">
        <v>74</v>
      </c>
      <c r="AY1175" s="206" t="s">
        <v>198</v>
      </c>
    </row>
    <row r="1176" spans="2:51" s="13" customFormat="1" ht="11.25">
      <c r="B1176" s="197"/>
      <c r="C1176" s="198"/>
      <c r="D1176" s="192" t="s">
        <v>211</v>
      </c>
      <c r="E1176" s="199" t="s">
        <v>20</v>
      </c>
      <c r="F1176" s="200" t="s">
        <v>236</v>
      </c>
      <c r="G1176" s="198"/>
      <c r="H1176" s="199" t="s">
        <v>20</v>
      </c>
      <c r="I1176" s="201"/>
      <c r="J1176" s="201"/>
      <c r="K1176" s="198"/>
      <c r="L1176" s="198"/>
      <c r="M1176" s="202"/>
      <c r="N1176" s="203"/>
      <c r="O1176" s="204"/>
      <c r="P1176" s="204"/>
      <c r="Q1176" s="204"/>
      <c r="R1176" s="204"/>
      <c r="S1176" s="204"/>
      <c r="T1176" s="204"/>
      <c r="U1176" s="204"/>
      <c r="V1176" s="204"/>
      <c r="W1176" s="204"/>
      <c r="X1176" s="205"/>
      <c r="AT1176" s="206" t="s">
        <v>211</v>
      </c>
      <c r="AU1176" s="206" t="s">
        <v>207</v>
      </c>
      <c r="AV1176" s="13" t="s">
        <v>82</v>
      </c>
      <c r="AW1176" s="13" t="s">
        <v>5</v>
      </c>
      <c r="AX1176" s="13" t="s">
        <v>74</v>
      </c>
      <c r="AY1176" s="206" t="s">
        <v>198</v>
      </c>
    </row>
    <row r="1177" spans="2:51" s="14" customFormat="1" ht="11.25">
      <c r="B1177" s="207"/>
      <c r="C1177" s="208"/>
      <c r="D1177" s="192" t="s">
        <v>211</v>
      </c>
      <c r="E1177" s="209" t="s">
        <v>20</v>
      </c>
      <c r="F1177" s="210" t="s">
        <v>237</v>
      </c>
      <c r="G1177" s="208"/>
      <c r="H1177" s="211">
        <v>18.989999999999998</v>
      </c>
      <c r="I1177" s="212"/>
      <c r="J1177" s="212"/>
      <c r="K1177" s="208"/>
      <c r="L1177" s="208"/>
      <c r="M1177" s="213"/>
      <c r="N1177" s="214"/>
      <c r="O1177" s="215"/>
      <c r="P1177" s="215"/>
      <c r="Q1177" s="215"/>
      <c r="R1177" s="215"/>
      <c r="S1177" s="215"/>
      <c r="T1177" s="215"/>
      <c r="U1177" s="215"/>
      <c r="V1177" s="215"/>
      <c r="W1177" s="215"/>
      <c r="X1177" s="216"/>
      <c r="AT1177" s="217" t="s">
        <v>211</v>
      </c>
      <c r="AU1177" s="217" t="s">
        <v>207</v>
      </c>
      <c r="AV1177" s="14" t="s">
        <v>207</v>
      </c>
      <c r="AW1177" s="14" t="s">
        <v>5</v>
      </c>
      <c r="AX1177" s="14" t="s">
        <v>74</v>
      </c>
      <c r="AY1177" s="217" t="s">
        <v>198</v>
      </c>
    </row>
    <row r="1178" spans="2:51" s="13" customFormat="1" ht="11.25">
      <c r="B1178" s="197"/>
      <c r="C1178" s="198"/>
      <c r="D1178" s="192" t="s">
        <v>211</v>
      </c>
      <c r="E1178" s="199" t="s">
        <v>20</v>
      </c>
      <c r="F1178" s="200" t="s">
        <v>323</v>
      </c>
      <c r="G1178" s="198"/>
      <c r="H1178" s="199" t="s">
        <v>20</v>
      </c>
      <c r="I1178" s="201"/>
      <c r="J1178" s="201"/>
      <c r="K1178" s="198"/>
      <c r="L1178" s="198"/>
      <c r="M1178" s="202"/>
      <c r="N1178" s="203"/>
      <c r="O1178" s="204"/>
      <c r="P1178" s="204"/>
      <c r="Q1178" s="204"/>
      <c r="R1178" s="204"/>
      <c r="S1178" s="204"/>
      <c r="T1178" s="204"/>
      <c r="U1178" s="204"/>
      <c r="V1178" s="204"/>
      <c r="W1178" s="204"/>
      <c r="X1178" s="205"/>
      <c r="AT1178" s="206" t="s">
        <v>211</v>
      </c>
      <c r="AU1178" s="206" t="s">
        <v>207</v>
      </c>
      <c r="AV1178" s="13" t="s">
        <v>82</v>
      </c>
      <c r="AW1178" s="13" t="s">
        <v>5</v>
      </c>
      <c r="AX1178" s="13" t="s">
        <v>74</v>
      </c>
      <c r="AY1178" s="206" t="s">
        <v>198</v>
      </c>
    </row>
    <row r="1179" spans="2:51" s="13" customFormat="1" ht="11.25">
      <c r="B1179" s="197"/>
      <c r="C1179" s="198"/>
      <c r="D1179" s="192" t="s">
        <v>211</v>
      </c>
      <c r="E1179" s="199" t="s">
        <v>20</v>
      </c>
      <c r="F1179" s="200" t="s">
        <v>1703</v>
      </c>
      <c r="G1179" s="198"/>
      <c r="H1179" s="199" t="s">
        <v>20</v>
      </c>
      <c r="I1179" s="201"/>
      <c r="J1179" s="201"/>
      <c r="K1179" s="198"/>
      <c r="L1179" s="198"/>
      <c r="M1179" s="202"/>
      <c r="N1179" s="203"/>
      <c r="O1179" s="204"/>
      <c r="P1179" s="204"/>
      <c r="Q1179" s="204"/>
      <c r="R1179" s="204"/>
      <c r="S1179" s="204"/>
      <c r="T1179" s="204"/>
      <c r="U1179" s="204"/>
      <c r="V1179" s="204"/>
      <c r="W1179" s="204"/>
      <c r="X1179" s="205"/>
      <c r="AT1179" s="206" t="s">
        <v>211</v>
      </c>
      <c r="AU1179" s="206" t="s">
        <v>207</v>
      </c>
      <c r="AV1179" s="13" t="s">
        <v>82</v>
      </c>
      <c r="AW1179" s="13" t="s">
        <v>5</v>
      </c>
      <c r="AX1179" s="13" t="s">
        <v>74</v>
      </c>
      <c r="AY1179" s="206" t="s">
        <v>198</v>
      </c>
    </row>
    <row r="1180" spans="2:51" s="13" customFormat="1" ht="11.25">
      <c r="B1180" s="197"/>
      <c r="C1180" s="198"/>
      <c r="D1180" s="192" t="s">
        <v>211</v>
      </c>
      <c r="E1180" s="199" t="s">
        <v>20</v>
      </c>
      <c r="F1180" s="200" t="s">
        <v>238</v>
      </c>
      <c r="G1180" s="198"/>
      <c r="H1180" s="199" t="s">
        <v>20</v>
      </c>
      <c r="I1180" s="201"/>
      <c r="J1180" s="201"/>
      <c r="K1180" s="198"/>
      <c r="L1180" s="198"/>
      <c r="M1180" s="202"/>
      <c r="N1180" s="203"/>
      <c r="O1180" s="204"/>
      <c r="P1180" s="204"/>
      <c r="Q1180" s="204"/>
      <c r="R1180" s="204"/>
      <c r="S1180" s="204"/>
      <c r="T1180" s="204"/>
      <c r="U1180" s="204"/>
      <c r="V1180" s="204"/>
      <c r="W1180" s="204"/>
      <c r="X1180" s="205"/>
      <c r="AT1180" s="206" t="s">
        <v>211</v>
      </c>
      <c r="AU1180" s="206" t="s">
        <v>207</v>
      </c>
      <c r="AV1180" s="13" t="s">
        <v>82</v>
      </c>
      <c r="AW1180" s="13" t="s">
        <v>5</v>
      </c>
      <c r="AX1180" s="13" t="s">
        <v>74</v>
      </c>
      <c r="AY1180" s="206" t="s">
        <v>198</v>
      </c>
    </row>
    <row r="1181" spans="2:51" s="14" customFormat="1" ht="11.25">
      <c r="B1181" s="207"/>
      <c r="C1181" s="208"/>
      <c r="D1181" s="192" t="s">
        <v>211</v>
      </c>
      <c r="E1181" s="209" t="s">
        <v>20</v>
      </c>
      <c r="F1181" s="210" t="s">
        <v>239</v>
      </c>
      <c r="G1181" s="208"/>
      <c r="H1181" s="211">
        <v>22.73</v>
      </c>
      <c r="I1181" s="212"/>
      <c r="J1181" s="212"/>
      <c r="K1181" s="208"/>
      <c r="L1181" s="208"/>
      <c r="M1181" s="213"/>
      <c r="N1181" s="214"/>
      <c r="O1181" s="215"/>
      <c r="P1181" s="215"/>
      <c r="Q1181" s="215"/>
      <c r="R1181" s="215"/>
      <c r="S1181" s="215"/>
      <c r="T1181" s="215"/>
      <c r="U1181" s="215"/>
      <c r="V1181" s="215"/>
      <c r="W1181" s="215"/>
      <c r="X1181" s="216"/>
      <c r="AT1181" s="217" t="s">
        <v>211</v>
      </c>
      <c r="AU1181" s="217" t="s">
        <v>207</v>
      </c>
      <c r="AV1181" s="14" t="s">
        <v>207</v>
      </c>
      <c r="AW1181" s="14" t="s">
        <v>5</v>
      </c>
      <c r="AX1181" s="14" t="s">
        <v>74</v>
      </c>
      <c r="AY1181" s="217" t="s">
        <v>198</v>
      </c>
    </row>
    <row r="1182" spans="2:51" s="13" customFormat="1" ht="11.25">
      <c r="B1182" s="197"/>
      <c r="C1182" s="198"/>
      <c r="D1182" s="192" t="s">
        <v>211</v>
      </c>
      <c r="E1182" s="199" t="s">
        <v>20</v>
      </c>
      <c r="F1182" s="200" t="s">
        <v>323</v>
      </c>
      <c r="G1182" s="198"/>
      <c r="H1182" s="199" t="s">
        <v>20</v>
      </c>
      <c r="I1182" s="201"/>
      <c r="J1182" s="201"/>
      <c r="K1182" s="198"/>
      <c r="L1182" s="198"/>
      <c r="M1182" s="202"/>
      <c r="N1182" s="203"/>
      <c r="O1182" s="204"/>
      <c r="P1182" s="204"/>
      <c r="Q1182" s="204"/>
      <c r="R1182" s="204"/>
      <c r="S1182" s="204"/>
      <c r="T1182" s="204"/>
      <c r="U1182" s="204"/>
      <c r="V1182" s="204"/>
      <c r="W1182" s="204"/>
      <c r="X1182" s="205"/>
      <c r="AT1182" s="206" t="s">
        <v>211</v>
      </c>
      <c r="AU1182" s="206" t="s">
        <v>207</v>
      </c>
      <c r="AV1182" s="13" t="s">
        <v>82</v>
      </c>
      <c r="AW1182" s="13" t="s">
        <v>5</v>
      </c>
      <c r="AX1182" s="13" t="s">
        <v>74</v>
      </c>
      <c r="AY1182" s="206" t="s">
        <v>198</v>
      </c>
    </row>
    <row r="1183" spans="2:51" s="13" customFormat="1" ht="11.25">
      <c r="B1183" s="197"/>
      <c r="C1183" s="198"/>
      <c r="D1183" s="192" t="s">
        <v>211</v>
      </c>
      <c r="E1183" s="199" t="s">
        <v>20</v>
      </c>
      <c r="F1183" s="200" t="s">
        <v>1703</v>
      </c>
      <c r="G1183" s="198"/>
      <c r="H1183" s="199" t="s">
        <v>20</v>
      </c>
      <c r="I1183" s="201"/>
      <c r="J1183" s="201"/>
      <c r="K1183" s="198"/>
      <c r="L1183" s="198"/>
      <c r="M1183" s="202"/>
      <c r="N1183" s="203"/>
      <c r="O1183" s="204"/>
      <c r="P1183" s="204"/>
      <c r="Q1183" s="204"/>
      <c r="R1183" s="204"/>
      <c r="S1183" s="204"/>
      <c r="T1183" s="204"/>
      <c r="U1183" s="204"/>
      <c r="V1183" s="204"/>
      <c r="W1183" s="204"/>
      <c r="X1183" s="205"/>
      <c r="AT1183" s="206" t="s">
        <v>211</v>
      </c>
      <c r="AU1183" s="206" t="s">
        <v>207</v>
      </c>
      <c r="AV1183" s="13" t="s">
        <v>82</v>
      </c>
      <c r="AW1183" s="13" t="s">
        <v>5</v>
      </c>
      <c r="AX1183" s="13" t="s">
        <v>74</v>
      </c>
      <c r="AY1183" s="206" t="s">
        <v>198</v>
      </c>
    </row>
    <row r="1184" spans="2:51" s="13" customFormat="1" ht="11.25">
      <c r="B1184" s="197"/>
      <c r="C1184" s="198"/>
      <c r="D1184" s="192" t="s">
        <v>211</v>
      </c>
      <c r="E1184" s="199" t="s">
        <v>20</v>
      </c>
      <c r="F1184" s="200" t="s">
        <v>240</v>
      </c>
      <c r="G1184" s="198"/>
      <c r="H1184" s="199" t="s">
        <v>20</v>
      </c>
      <c r="I1184" s="201"/>
      <c r="J1184" s="201"/>
      <c r="K1184" s="198"/>
      <c r="L1184" s="198"/>
      <c r="M1184" s="202"/>
      <c r="N1184" s="203"/>
      <c r="O1184" s="204"/>
      <c r="P1184" s="204"/>
      <c r="Q1184" s="204"/>
      <c r="R1184" s="204"/>
      <c r="S1184" s="204"/>
      <c r="T1184" s="204"/>
      <c r="U1184" s="204"/>
      <c r="V1184" s="204"/>
      <c r="W1184" s="204"/>
      <c r="X1184" s="205"/>
      <c r="AT1184" s="206" t="s">
        <v>211</v>
      </c>
      <c r="AU1184" s="206" t="s">
        <v>207</v>
      </c>
      <c r="AV1184" s="13" t="s">
        <v>82</v>
      </c>
      <c r="AW1184" s="13" t="s">
        <v>5</v>
      </c>
      <c r="AX1184" s="13" t="s">
        <v>74</v>
      </c>
      <c r="AY1184" s="206" t="s">
        <v>198</v>
      </c>
    </row>
    <row r="1185" spans="1:65" s="14" customFormat="1" ht="11.25">
      <c r="B1185" s="207"/>
      <c r="C1185" s="208"/>
      <c r="D1185" s="192" t="s">
        <v>211</v>
      </c>
      <c r="E1185" s="209" t="s">
        <v>20</v>
      </c>
      <c r="F1185" s="210" t="s">
        <v>235</v>
      </c>
      <c r="G1185" s="208"/>
      <c r="H1185" s="211">
        <v>14.6</v>
      </c>
      <c r="I1185" s="212"/>
      <c r="J1185" s="212"/>
      <c r="K1185" s="208"/>
      <c r="L1185" s="208"/>
      <c r="M1185" s="213"/>
      <c r="N1185" s="214"/>
      <c r="O1185" s="215"/>
      <c r="P1185" s="215"/>
      <c r="Q1185" s="215"/>
      <c r="R1185" s="215"/>
      <c r="S1185" s="215"/>
      <c r="T1185" s="215"/>
      <c r="U1185" s="215"/>
      <c r="V1185" s="215"/>
      <c r="W1185" s="215"/>
      <c r="X1185" s="216"/>
      <c r="AT1185" s="217" t="s">
        <v>211</v>
      </c>
      <c r="AU1185" s="217" t="s">
        <v>207</v>
      </c>
      <c r="AV1185" s="14" t="s">
        <v>207</v>
      </c>
      <c r="AW1185" s="14" t="s">
        <v>5</v>
      </c>
      <c r="AX1185" s="14" t="s">
        <v>74</v>
      </c>
      <c r="AY1185" s="217" t="s">
        <v>198</v>
      </c>
    </row>
    <row r="1186" spans="1:65" s="13" customFormat="1" ht="11.25">
      <c r="B1186" s="197"/>
      <c r="C1186" s="198"/>
      <c r="D1186" s="192" t="s">
        <v>211</v>
      </c>
      <c r="E1186" s="199" t="s">
        <v>20</v>
      </c>
      <c r="F1186" s="200" t="s">
        <v>323</v>
      </c>
      <c r="G1186" s="198"/>
      <c r="H1186" s="199" t="s">
        <v>20</v>
      </c>
      <c r="I1186" s="201"/>
      <c r="J1186" s="201"/>
      <c r="K1186" s="198"/>
      <c r="L1186" s="198"/>
      <c r="M1186" s="202"/>
      <c r="N1186" s="203"/>
      <c r="O1186" s="204"/>
      <c r="P1186" s="204"/>
      <c r="Q1186" s="204"/>
      <c r="R1186" s="204"/>
      <c r="S1186" s="204"/>
      <c r="T1186" s="204"/>
      <c r="U1186" s="204"/>
      <c r="V1186" s="204"/>
      <c r="W1186" s="204"/>
      <c r="X1186" s="205"/>
      <c r="AT1186" s="206" t="s">
        <v>211</v>
      </c>
      <c r="AU1186" s="206" t="s">
        <v>207</v>
      </c>
      <c r="AV1186" s="13" t="s">
        <v>82</v>
      </c>
      <c r="AW1186" s="13" t="s">
        <v>5</v>
      </c>
      <c r="AX1186" s="13" t="s">
        <v>74</v>
      </c>
      <c r="AY1186" s="206" t="s">
        <v>198</v>
      </c>
    </row>
    <row r="1187" spans="1:65" s="13" customFormat="1" ht="11.25">
      <c r="B1187" s="197"/>
      <c r="C1187" s="198"/>
      <c r="D1187" s="192" t="s">
        <v>211</v>
      </c>
      <c r="E1187" s="199" t="s">
        <v>20</v>
      </c>
      <c r="F1187" s="200" t="s">
        <v>1703</v>
      </c>
      <c r="G1187" s="198"/>
      <c r="H1187" s="199" t="s">
        <v>20</v>
      </c>
      <c r="I1187" s="201"/>
      <c r="J1187" s="201"/>
      <c r="K1187" s="198"/>
      <c r="L1187" s="198"/>
      <c r="M1187" s="202"/>
      <c r="N1187" s="203"/>
      <c r="O1187" s="204"/>
      <c r="P1187" s="204"/>
      <c r="Q1187" s="204"/>
      <c r="R1187" s="204"/>
      <c r="S1187" s="204"/>
      <c r="T1187" s="204"/>
      <c r="U1187" s="204"/>
      <c r="V1187" s="204"/>
      <c r="W1187" s="204"/>
      <c r="X1187" s="205"/>
      <c r="AT1187" s="206" t="s">
        <v>211</v>
      </c>
      <c r="AU1187" s="206" t="s">
        <v>207</v>
      </c>
      <c r="AV1187" s="13" t="s">
        <v>82</v>
      </c>
      <c r="AW1187" s="13" t="s">
        <v>5</v>
      </c>
      <c r="AX1187" s="13" t="s">
        <v>74</v>
      </c>
      <c r="AY1187" s="206" t="s">
        <v>198</v>
      </c>
    </row>
    <row r="1188" spans="1:65" s="13" customFormat="1" ht="11.25">
      <c r="B1188" s="197"/>
      <c r="C1188" s="198"/>
      <c r="D1188" s="192" t="s">
        <v>211</v>
      </c>
      <c r="E1188" s="199" t="s">
        <v>20</v>
      </c>
      <c r="F1188" s="200" t="s">
        <v>241</v>
      </c>
      <c r="G1188" s="198"/>
      <c r="H1188" s="199" t="s">
        <v>20</v>
      </c>
      <c r="I1188" s="201"/>
      <c r="J1188" s="201"/>
      <c r="K1188" s="198"/>
      <c r="L1188" s="198"/>
      <c r="M1188" s="202"/>
      <c r="N1188" s="203"/>
      <c r="O1188" s="204"/>
      <c r="P1188" s="204"/>
      <c r="Q1188" s="204"/>
      <c r="R1188" s="204"/>
      <c r="S1188" s="204"/>
      <c r="T1188" s="204"/>
      <c r="U1188" s="204"/>
      <c r="V1188" s="204"/>
      <c r="W1188" s="204"/>
      <c r="X1188" s="205"/>
      <c r="AT1188" s="206" t="s">
        <v>211</v>
      </c>
      <c r="AU1188" s="206" t="s">
        <v>207</v>
      </c>
      <c r="AV1188" s="13" t="s">
        <v>82</v>
      </c>
      <c r="AW1188" s="13" t="s">
        <v>5</v>
      </c>
      <c r="AX1188" s="13" t="s">
        <v>74</v>
      </c>
      <c r="AY1188" s="206" t="s">
        <v>198</v>
      </c>
    </row>
    <row r="1189" spans="1:65" s="14" customFormat="1" ht="11.25">
      <c r="B1189" s="207"/>
      <c r="C1189" s="208"/>
      <c r="D1189" s="192" t="s">
        <v>211</v>
      </c>
      <c r="E1189" s="209" t="s">
        <v>20</v>
      </c>
      <c r="F1189" s="210" t="s">
        <v>242</v>
      </c>
      <c r="G1189" s="208"/>
      <c r="H1189" s="211">
        <v>13.53</v>
      </c>
      <c r="I1189" s="212"/>
      <c r="J1189" s="212"/>
      <c r="K1189" s="208"/>
      <c r="L1189" s="208"/>
      <c r="M1189" s="213"/>
      <c r="N1189" s="214"/>
      <c r="O1189" s="215"/>
      <c r="P1189" s="215"/>
      <c r="Q1189" s="215"/>
      <c r="R1189" s="215"/>
      <c r="S1189" s="215"/>
      <c r="T1189" s="215"/>
      <c r="U1189" s="215"/>
      <c r="V1189" s="215"/>
      <c r="W1189" s="215"/>
      <c r="X1189" s="216"/>
      <c r="AT1189" s="217" t="s">
        <v>211</v>
      </c>
      <c r="AU1189" s="217" t="s">
        <v>207</v>
      </c>
      <c r="AV1189" s="14" t="s">
        <v>207</v>
      </c>
      <c r="AW1189" s="14" t="s">
        <v>5</v>
      </c>
      <c r="AX1189" s="14" t="s">
        <v>74</v>
      </c>
      <c r="AY1189" s="217" t="s">
        <v>198</v>
      </c>
    </row>
    <row r="1190" spans="1:65" s="13" customFormat="1" ht="11.25">
      <c r="B1190" s="197"/>
      <c r="C1190" s="198"/>
      <c r="D1190" s="192" t="s">
        <v>211</v>
      </c>
      <c r="E1190" s="199" t="s">
        <v>20</v>
      </c>
      <c r="F1190" s="200" t="s">
        <v>323</v>
      </c>
      <c r="G1190" s="198"/>
      <c r="H1190" s="199" t="s">
        <v>20</v>
      </c>
      <c r="I1190" s="201"/>
      <c r="J1190" s="201"/>
      <c r="K1190" s="198"/>
      <c r="L1190" s="198"/>
      <c r="M1190" s="202"/>
      <c r="N1190" s="203"/>
      <c r="O1190" s="204"/>
      <c r="P1190" s="204"/>
      <c r="Q1190" s="204"/>
      <c r="R1190" s="204"/>
      <c r="S1190" s="204"/>
      <c r="T1190" s="204"/>
      <c r="U1190" s="204"/>
      <c r="V1190" s="204"/>
      <c r="W1190" s="204"/>
      <c r="X1190" s="205"/>
      <c r="AT1190" s="206" t="s">
        <v>211</v>
      </c>
      <c r="AU1190" s="206" t="s">
        <v>207</v>
      </c>
      <c r="AV1190" s="13" t="s">
        <v>82</v>
      </c>
      <c r="AW1190" s="13" t="s">
        <v>5</v>
      </c>
      <c r="AX1190" s="13" t="s">
        <v>74</v>
      </c>
      <c r="AY1190" s="206" t="s">
        <v>198</v>
      </c>
    </row>
    <row r="1191" spans="1:65" s="13" customFormat="1" ht="11.25">
      <c r="B1191" s="197"/>
      <c r="C1191" s="198"/>
      <c r="D1191" s="192" t="s">
        <v>211</v>
      </c>
      <c r="E1191" s="199" t="s">
        <v>20</v>
      </c>
      <c r="F1191" s="200" t="s">
        <v>1703</v>
      </c>
      <c r="G1191" s="198"/>
      <c r="H1191" s="199" t="s">
        <v>20</v>
      </c>
      <c r="I1191" s="201"/>
      <c r="J1191" s="201"/>
      <c r="K1191" s="198"/>
      <c r="L1191" s="198"/>
      <c r="M1191" s="202"/>
      <c r="N1191" s="203"/>
      <c r="O1191" s="204"/>
      <c r="P1191" s="204"/>
      <c r="Q1191" s="204"/>
      <c r="R1191" s="204"/>
      <c r="S1191" s="204"/>
      <c r="T1191" s="204"/>
      <c r="U1191" s="204"/>
      <c r="V1191" s="204"/>
      <c r="W1191" s="204"/>
      <c r="X1191" s="205"/>
      <c r="AT1191" s="206" t="s">
        <v>211</v>
      </c>
      <c r="AU1191" s="206" t="s">
        <v>207</v>
      </c>
      <c r="AV1191" s="13" t="s">
        <v>82</v>
      </c>
      <c r="AW1191" s="13" t="s">
        <v>5</v>
      </c>
      <c r="AX1191" s="13" t="s">
        <v>74</v>
      </c>
      <c r="AY1191" s="206" t="s">
        <v>198</v>
      </c>
    </row>
    <row r="1192" spans="1:65" s="13" customFormat="1" ht="11.25">
      <c r="B1192" s="197"/>
      <c r="C1192" s="198"/>
      <c r="D1192" s="192" t="s">
        <v>211</v>
      </c>
      <c r="E1192" s="199" t="s">
        <v>20</v>
      </c>
      <c r="F1192" s="200" t="s">
        <v>243</v>
      </c>
      <c r="G1192" s="198"/>
      <c r="H1192" s="199" t="s">
        <v>20</v>
      </c>
      <c r="I1192" s="201"/>
      <c r="J1192" s="201"/>
      <c r="K1192" s="198"/>
      <c r="L1192" s="198"/>
      <c r="M1192" s="202"/>
      <c r="N1192" s="203"/>
      <c r="O1192" s="204"/>
      <c r="P1192" s="204"/>
      <c r="Q1192" s="204"/>
      <c r="R1192" s="204"/>
      <c r="S1192" s="204"/>
      <c r="T1192" s="204"/>
      <c r="U1192" s="204"/>
      <c r="V1192" s="204"/>
      <c r="W1192" s="204"/>
      <c r="X1192" s="205"/>
      <c r="AT1192" s="206" t="s">
        <v>211</v>
      </c>
      <c r="AU1192" s="206" t="s">
        <v>207</v>
      </c>
      <c r="AV1192" s="13" t="s">
        <v>82</v>
      </c>
      <c r="AW1192" s="13" t="s">
        <v>5</v>
      </c>
      <c r="AX1192" s="13" t="s">
        <v>74</v>
      </c>
      <c r="AY1192" s="206" t="s">
        <v>198</v>
      </c>
    </row>
    <row r="1193" spans="1:65" s="14" customFormat="1" ht="11.25">
      <c r="B1193" s="207"/>
      <c r="C1193" s="208"/>
      <c r="D1193" s="192" t="s">
        <v>211</v>
      </c>
      <c r="E1193" s="209" t="s">
        <v>20</v>
      </c>
      <c r="F1193" s="210" t="s">
        <v>244</v>
      </c>
      <c r="G1193" s="208"/>
      <c r="H1193" s="211">
        <v>23.44</v>
      </c>
      <c r="I1193" s="212"/>
      <c r="J1193" s="212"/>
      <c r="K1193" s="208"/>
      <c r="L1193" s="208"/>
      <c r="M1193" s="213"/>
      <c r="N1193" s="214"/>
      <c r="O1193" s="215"/>
      <c r="P1193" s="215"/>
      <c r="Q1193" s="215"/>
      <c r="R1193" s="215"/>
      <c r="S1193" s="215"/>
      <c r="T1193" s="215"/>
      <c r="U1193" s="215"/>
      <c r="V1193" s="215"/>
      <c r="W1193" s="215"/>
      <c r="X1193" s="216"/>
      <c r="AT1193" s="217" t="s">
        <v>211</v>
      </c>
      <c r="AU1193" s="217" t="s">
        <v>207</v>
      </c>
      <c r="AV1193" s="14" t="s">
        <v>207</v>
      </c>
      <c r="AW1193" s="14" t="s">
        <v>5</v>
      </c>
      <c r="AX1193" s="14" t="s">
        <v>74</v>
      </c>
      <c r="AY1193" s="217" t="s">
        <v>198</v>
      </c>
    </row>
    <row r="1194" spans="1:65" s="16" customFormat="1" ht="11.25">
      <c r="B1194" s="229"/>
      <c r="C1194" s="230"/>
      <c r="D1194" s="192" t="s">
        <v>211</v>
      </c>
      <c r="E1194" s="231" t="s">
        <v>20</v>
      </c>
      <c r="F1194" s="232" t="s">
        <v>282</v>
      </c>
      <c r="G1194" s="230"/>
      <c r="H1194" s="233">
        <v>167.84</v>
      </c>
      <c r="I1194" s="234"/>
      <c r="J1194" s="234"/>
      <c r="K1194" s="230"/>
      <c r="L1194" s="230"/>
      <c r="M1194" s="235"/>
      <c r="N1194" s="236"/>
      <c r="O1194" s="237"/>
      <c r="P1194" s="237"/>
      <c r="Q1194" s="237"/>
      <c r="R1194" s="237"/>
      <c r="S1194" s="237"/>
      <c r="T1194" s="237"/>
      <c r="U1194" s="237"/>
      <c r="V1194" s="237"/>
      <c r="W1194" s="237"/>
      <c r="X1194" s="238"/>
      <c r="AT1194" s="239" t="s">
        <v>211</v>
      </c>
      <c r="AU1194" s="239" t="s">
        <v>207</v>
      </c>
      <c r="AV1194" s="16" t="s">
        <v>206</v>
      </c>
      <c r="AW1194" s="16" t="s">
        <v>5</v>
      </c>
      <c r="AX1194" s="16" t="s">
        <v>82</v>
      </c>
      <c r="AY1194" s="239" t="s">
        <v>198</v>
      </c>
    </row>
    <row r="1195" spans="1:65" s="2" customFormat="1" ht="24">
      <c r="A1195" s="36"/>
      <c r="B1195" s="37"/>
      <c r="C1195" s="246" t="s">
        <v>1150</v>
      </c>
      <c r="D1195" s="246" t="s">
        <v>1044</v>
      </c>
      <c r="E1195" s="247" t="s">
        <v>1704</v>
      </c>
      <c r="F1195" s="248" t="s">
        <v>1705</v>
      </c>
      <c r="G1195" s="249" t="s">
        <v>254</v>
      </c>
      <c r="H1195" s="250">
        <v>193.01599999999999</v>
      </c>
      <c r="I1195" s="251"/>
      <c r="J1195" s="252"/>
      <c r="K1195" s="253">
        <f>ROUND(P1195*H1195,2)</f>
        <v>0</v>
      </c>
      <c r="L1195" s="248" t="s">
        <v>20</v>
      </c>
      <c r="M1195" s="254"/>
      <c r="N1195" s="255" t="s">
        <v>20</v>
      </c>
      <c r="O1195" s="186" t="s">
        <v>44</v>
      </c>
      <c r="P1195" s="187">
        <f>I1195+J1195</f>
        <v>0</v>
      </c>
      <c r="Q1195" s="187">
        <f>ROUND(I1195*H1195,2)</f>
        <v>0</v>
      </c>
      <c r="R1195" s="187">
        <f>ROUND(J1195*H1195,2)</f>
        <v>0</v>
      </c>
      <c r="S1195" s="66"/>
      <c r="T1195" s="188">
        <f>S1195*H1195</f>
        <v>0</v>
      </c>
      <c r="U1195" s="188">
        <v>2E-3</v>
      </c>
      <c r="V1195" s="188">
        <f>U1195*H1195</f>
        <v>0.38603199999999999</v>
      </c>
      <c r="W1195" s="188">
        <v>0</v>
      </c>
      <c r="X1195" s="189">
        <f>W1195*H1195</f>
        <v>0</v>
      </c>
      <c r="Y1195" s="36"/>
      <c r="Z1195" s="36"/>
      <c r="AA1195" s="36"/>
      <c r="AB1195" s="36"/>
      <c r="AC1195" s="36"/>
      <c r="AD1195" s="36"/>
      <c r="AE1195" s="36"/>
      <c r="AR1195" s="190" t="s">
        <v>1103</v>
      </c>
      <c r="AT1195" s="190" t="s">
        <v>1044</v>
      </c>
      <c r="AU1195" s="190" t="s">
        <v>207</v>
      </c>
      <c r="AY1195" s="19" t="s">
        <v>198</v>
      </c>
      <c r="BE1195" s="191">
        <f>IF(O1195="základní",K1195,0)</f>
        <v>0</v>
      </c>
      <c r="BF1195" s="191">
        <f>IF(O1195="snížená",K1195,0)</f>
        <v>0</v>
      </c>
      <c r="BG1195" s="191">
        <f>IF(O1195="zákl. přenesená",K1195,0)</f>
        <v>0</v>
      </c>
      <c r="BH1195" s="191">
        <f>IF(O1195="sníž. přenesená",K1195,0)</f>
        <v>0</v>
      </c>
      <c r="BI1195" s="191">
        <f>IF(O1195="nulová",K1195,0)</f>
        <v>0</v>
      </c>
      <c r="BJ1195" s="19" t="s">
        <v>207</v>
      </c>
      <c r="BK1195" s="191">
        <f>ROUND(P1195*H1195,2)</f>
        <v>0</v>
      </c>
      <c r="BL1195" s="19" t="s">
        <v>404</v>
      </c>
      <c r="BM1195" s="190" t="s">
        <v>1706</v>
      </c>
    </row>
    <row r="1196" spans="1:65" s="2" customFormat="1" ht="11.25">
      <c r="A1196" s="36"/>
      <c r="B1196" s="37"/>
      <c r="C1196" s="38"/>
      <c r="D1196" s="192" t="s">
        <v>209</v>
      </c>
      <c r="E1196" s="38"/>
      <c r="F1196" s="193" t="s">
        <v>1705</v>
      </c>
      <c r="G1196" s="38"/>
      <c r="H1196" s="38"/>
      <c r="I1196" s="194"/>
      <c r="J1196" s="194"/>
      <c r="K1196" s="38"/>
      <c r="L1196" s="38"/>
      <c r="M1196" s="41"/>
      <c r="N1196" s="195"/>
      <c r="O1196" s="196"/>
      <c r="P1196" s="66"/>
      <c r="Q1196" s="66"/>
      <c r="R1196" s="66"/>
      <c r="S1196" s="66"/>
      <c r="T1196" s="66"/>
      <c r="U1196" s="66"/>
      <c r="V1196" s="66"/>
      <c r="W1196" s="66"/>
      <c r="X1196" s="67"/>
      <c r="Y1196" s="36"/>
      <c r="Z1196" s="36"/>
      <c r="AA1196" s="36"/>
      <c r="AB1196" s="36"/>
      <c r="AC1196" s="36"/>
      <c r="AD1196" s="36"/>
      <c r="AE1196" s="36"/>
      <c r="AT1196" s="19" t="s">
        <v>209</v>
      </c>
      <c r="AU1196" s="19" t="s">
        <v>207</v>
      </c>
    </row>
    <row r="1197" spans="1:65" s="13" customFormat="1" ht="11.25">
      <c r="B1197" s="197"/>
      <c r="C1197" s="198"/>
      <c r="D1197" s="192" t="s">
        <v>211</v>
      </c>
      <c r="E1197" s="199" t="s">
        <v>20</v>
      </c>
      <c r="F1197" s="200" t="s">
        <v>1707</v>
      </c>
      <c r="G1197" s="198"/>
      <c r="H1197" s="199" t="s">
        <v>20</v>
      </c>
      <c r="I1197" s="201"/>
      <c r="J1197" s="201"/>
      <c r="K1197" s="198"/>
      <c r="L1197" s="198"/>
      <c r="M1197" s="202"/>
      <c r="N1197" s="203"/>
      <c r="O1197" s="204"/>
      <c r="P1197" s="204"/>
      <c r="Q1197" s="204"/>
      <c r="R1197" s="204"/>
      <c r="S1197" s="204"/>
      <c r="T1197" s="204"/>
      <c r="U1197" s="204"/>
      <c r="V1197" s="204"/>
      <c r="W1197" s="204"/>
      <c r="X1197" s="205"/>
      <c r="AT1197" s="206" t="s">
        <v>211</v>
      </c>
      <c r="AU1197" s="206" t="s">
        <v>207</v>
      </c>
      <c r="AV1197" s="13" t="s">
        <v>82</v>
      </c>
      <c r="AW1197" s="13" t="s">
        <v>5</v>
      </c>
      <c r="AX1197" s="13" t="s">
        <v>74</v>
      </c>
      <c r="AY1197" s="206" t="s">
        <v>198</v>
      </c>
    </row>
    <row r="1198" spans="1:65" s="13" customFormat="1" ht="11.25">
      <c r="B1198" s="197"/>
      <c r="C1198" s="198"/>
      <c r="D1198" s="192" t="s">
        <v>211</v>
      </c>
      <c r="E1198" s="199" t="s">
        <v>20</v>
      </c>
      <c r="F1198" s="200" t="s">
        <v>1703</v>
      </c>
      <c r="G1198" s="198"/>
      <c r="H1198" s="199" t="s">
        <v>20</v>
      </c>
      <c r="I1198" s="201"/>
      <c r="J1198" s="201"/>
      <c r="K1198" s="198"/>
      <c r="L1198" s="198"/>
      <c r="M1198" s="202"/>
      <c r="N1198" s="203"/>
      <c r="O1198" s="204"/>
      <c r="P1198" s="204"/>
      <c r="Q1198" s="204"/>
      <c r="R1198" s="204"/>
      <c r="S1198" s="204"/>
      <c r="T1198" s="204"/>
      <c r="U1198" s="204"/>
      <c r="V1198" s="204"/>
      <c r="W1198" s="204"/>
      <c r="X1198" s="205"/>
      <c r="AT1198" s="206" t="s">
        <v>211</v>
      </c>
      <c r="AU1198" s="206" t="s">
        <v>207</v>
      </c>
      <c r="AV1198" s="13" t="s">
        <v>82</v>
      </c>
      <c r="AW1198" s="13" t="s">
        <v>5</v>
      </c>
      <c r="AX1198" s="13" t="s">
        <v>74</v>
      </c>
      <c r="AY1198" s="206" t="s">
        <v>198</v>
      </c>
    </row>
    <row r="1199" spans="1:65" s="13" customFormat="1" ht="11.25">
      <c r="B1199" s="197"/>
      <c r="C1199" s="198"/>
      <c r="D1199" s="192" t="s">
        <v>211</v>
      </c>
      <c r="E1199" s="199" t="s">
        <v>20</v>
      </c>
      <c r="F1199" s="200" t="s">
        <v>323</v>
      </c>
      <c r="G1199" s="198"/>
      <c r="H1199" s="199" t="s">
        <v>20</v>
      </c>
      <c r="I1199" s="201"/>
      <c r="J1199" s="201"/>
      <c r="K1199" s="198"/>
      <c r="L1199" s="198"/>
      <c r="M1199" s="202"/>
      <c r="N1199" s="203"/>
      <c r="O1199" s="204"/>
      <c r="P1199" s="204"/>
      <c r="Q1199" s="204"/>
      <c r="R1199" s="204"/>
      <c r="S1199" s="204"/>
      <c r="T1199" s="204"/>
      <c r="U1199" s="204"/>
      <c r="V1199" s="204"/>
      <c r="W1199" s="204"/>
      <c r="X1199" s="205"/>
      <c r="AT1199" s="206" t="s">
        <v>211</v>
      </c>
      <c r="AU1199" s="206" t="s">
        <v>207</v>
      </c>
      <c r="AV1199" s="13" t="s">
        <v>82</v>
      </c>
      <c r="AW1199" s="13" t="s">
        <v>5</v>
      </c>
      <c r="AX1199" s="13" t="s">
        <v>74</v>
      </c>
      <c r="AY1199" s="206" t="s">
        <v>198</v>
      </c>
    </row>
    <row r="1200" spans="1:65" s="13" customFormat="1" ht="11.25">
      <c r="B1200" s="197"/>
      <c r="C1200" s="198"/>
      <c r="D1200" s="192" t="s">
        <v>211</v>
      </c>
      <c r="E1200" s="199" t="s">
        <v>20</v>
      </c>
      <c r="F1200" s="200" t="s">
        <v>1703</v>
      </c>
      <c r="G1200" s="198"/>
      <c r="H1200" s="199" t="s">
        <v>20</v>
      </c>
      <c r="I1200" s="201"/>
      <c r="J1200" s="201"/>
      <c r="K1200" s="198"/>
      <c r="L1200" s="198"/>
      <c r="M1200" s="202"/>
      <c r="N1200" s="203"/>
      <c r="O1200" s="204"/>
      <c r="P1200" s="204"/>
      <c r="Q1200" s="204"/>
      <c r="R1200" s="204"/>
      <c r="S1200" s="204"/>
      <c r="T1200" s="204"/>
      <c r="U1200" s="204"/>
      <c r="V1200" s="204"/>
      <c r="W1200" s="204"/>
      <c r="X1200" s="205"/>
      <c r="AT1200" s="206" t="s">
        <v>211</v>
      </c>
      <c r="AU1200" s="206" t="s">
        <v>207</v>
      </c>
      <c r="AV1200" s="13" t="s">
        <v>82</v>
      </c>
      <c r="AW1200" s="13" t="s">
        <v>5</v>
      </c>
      <c r="AX1200" s="13" t="s">
        <v>74</v>
      </c>
      <c r="AY1200" s="206" t="s">
        <v>198</v>
      </c>
    </row>
    <row r="1201" spans="2:51" s="13" customFormat="1" ht="11.25">
      <c r="B1201" s="197"/>
      <c r="C1201" s="198"/>
      <c r="D1201" s="192" t="s">
        <v>211</v>
      </c>
      <c r="E1201" s="199" t="s">
        <v>20</v>
      </c>
      <c r="F1201" s="200" t="s">
        <v>228</v>
      </c>
      <c r="G1201" s="198"/>
      <c r="H1201" s="199" t="s">
        <v>20</v>
      </c>
      <c r="I1201" s="201"/>
      <c r="J1201" s="201"/>
      <c r="K1201" s="198"/>
      <c r="L1201" s="198"/>
      <c r="M1201" s="202"/>
      <c r="N1201" s="203"/>
      <c r="O1201" s="204"/>
      <c r="P1201" s="204"/>
      <c r="Q1201" s="204"/>
      <c r="R1201" s="204"/>
      <c r="S1201" s="204"/>
      <c r="T1201" s="204"/>
      <c r="U1201" s="204"/>
      <c r="V1201" s="204"/>
      <c r="W1201" s="204"/>
      <c r="X1201" s="205"/>
      <c r="AT1201" s="206" t="s">
        <v>211</v>
      </c>
      <c r="AU1201" s="206" t="s">
        <v>207</v>
      </c>
      <c r="AV1201" s="13" t="s">
        <v>82</v>
      </c>
      <c r="AW1201" s="13" t="s">
        <v>5</v>
      </c>
      <c r="AX1201" s="13" t="s">
        <v>74</v>
      </c>
      <c r="AY1201" s="206" t="s">
        <v>198</v>
      </c>
    </row>
    <row r="1202" spans="2:51" s="14" customFormat="1" ht="11.25">
      <c r="B1202" s="207"/>
      <c r="C1202" s="208"/>
      <c r="D1202" s="192" t="s">
        <v>211</v>
      </c>
      <c r="E1202" s="209" t="s">
        <v>20</v>
      </c>
      <c r="F1202" s="210" t="s">
        <v>229</v>
      </c>
      <c r="G1202" s="208"/>
      <c r="H1202" s="211">
        <v>25.33</v>
      </c>
      <c r="I1202" s="212"/>
      <c r="J1202" s="212"/>
      <c r="K1202" s="208"/>
      <c r="L1202" s="208"/>
      <c r="M1202" s="213"/>
      <c r="N1202" s="214"/>
      <c r="O1202" s="215"/>
      <c r="P1202" s="215"/>
      <c r="Q1202" s="215"/>
      <c r="R1202" s="215"/>
      <c r="S1202" s="215"/>
      <c r="T1202" s="215"/>
      <c r="U1202" s="215"/>
      <c r="V1202" s="215"/>
      <c r="W1202" s="215"/>
      <c r="X1202" s="216"/>
      <c r="AT1202" s="217" t="s">
        <v>211</v>
      </c>
      <c r="AU1202" s="217" t="s">
        <v>207</v>
      </c>
      <c r="AV1202" s="14" t="s">
        <v>207</v>
      </c>
      <c r="AW1202" s="14" t="s">
        <v>5</v>
      </c>
      <c r="AX1202" s="14" t="s">
        <v>74</v>
      </c>
      <c r="AY1202" s="217" t="s">
        <v>198</v>
      </c>
    </row>
    <row r="1203" spans="2:51" s="13" customFormat="1" ht="11.25">
      <c r="B1203" s="197"/>
      <c r="C1203" s="198"/>
      <c r="D1203" s="192" t="s">
        <v>211</v>
      </c>
      <c r="E1203" s="199" t="s">
        <v>20</v>
      </c>
      <c r="F1203" s="200" t="s">
        <v>323</v>
      </c>
      <c r="G1203" s="198"/>
      <c r="H1203" s="199" t="s">
        <v>20</v>
      </c>
      <c r="I1203" s="201"/>
      <c r="J1203" s="201"/>
      <c r="K1203" s="198"/>
      <c r="L1203" s="198"/>
      <c r="M1203" s="202"/>
      <c r="N1203" s="203"/>
      <c r="O1203" s="204"/>
      <c r="P1203" s="204"/>
      <c r="Q1203" s="204"/>
      <c r="R1203" s="204"/>
      <c r="S1203" s="204"/>
      <c r="T1203" s="204"/>
      <c r="U1203" s="204"/>
      <c r="V1203" s="204"/>
      <c r="W1203" s="204"/>
      <c r="X1203" s="205"/>
      <c r="AT1203" s="206" t="s">
        <v>211</v>
      </c>
      <c r="AU1203" s="206" t="s">
        <v>207</v>
      </c>
      <c r="AV1203" s="13" t="s">
        <v>82</v>
      </c>
      <c r="AW1203" s="13" t="s">
        <v>5</v>
      </c>
      <c r="AX1203" s="13" t="s">
        <v>74</v>
      </c>
      <c r="AY1203" s="206" t="s">
        <v>198</v>
      </c>
    </row>
    <row r="1204" spans="2:51" s="13" customFormat="1" ht="11.25">
      <c r="B1204" s="197"/>
      <c r="C1204" s="198"/>
      <c r="D1204" s="192" t="s">
        <v>211</v>
      </c>
      <c r="E1204" s="199" t="s">
        <v>20</v>
      </c>
      <c r="F1204" s="200" t="s">
        <v>1703</v>
      </c>
      <c r="G1204" s="198"/>
      <c r="H1204" s="199" t="s">
        <v>20</v>
      </c>
      <c r="I1204" s="201"/>
      <c r="J1204" s="201"/>
      <c r="K1204" s="198"/>
      <c r="L1204" s="198"/>
      <c r="M1204" s="202"/>
      <c r="N1204" s="203"/>
      <c r="O1204" s="204"/>
      <c r="P1204" s="204"/>
      <c r="Q1204" s="204"/>
      <c r="R1204" s="204"/>
      <c r="S1204" s="204"/>
      <c r="T1204" s="204"/>
      <c r="U1204" s="204"/>
      <c r="V1204" s="204"/>
      <c r="W1204" s="204"/>
      <c r="X1204" s="205"/>
      <c r="AT1204" s="206" t="s">
        <v>211</v>
      </c>
      <c r="AU1204" s="206" t="s">
        <v>207</v>
      </c>
      <c r="AV1204" s="13" t="s">
        <v>82</v>
      </c>
      <c r="AW1204" s="13" t="s">
        <v>5</v>
      </c>
      <c r="AX1204" s="13" t="s">
        <v>74</v>
      </c>
      <c r="AY1204" s="206" t="s">
        <v>198</v>
      </c>
    </row>
    <row r="1205" spans="2:51" s="13" customFormat="1" ht="11.25">
      <c r="B1205" s="197"/>
      <c r="C1205" s="198"/>
      <c r="D1205" s="192" t="s">
        <v>211</v>
      </c>
      <c r="E1205" s="199" t="s">
        <v>20</v>
      </c>
      <c r="F1205" s="200" t="s">
        <v>214</v>
      </c>
      <c r="G1205" s="198"/>
      <c r="H1205" s="199" t="s">
        <v>20</v>
      </c>
      <c r="I1205" s="201"/>
      <c r="J1205" s="201"/>
      <c r="K1205" s="198"/>
      <c r="L1205" s="198"/>
      <c r="M1205" s="202"/>
      <c r="N1205" s="203"/>
      <c r="O1205" s="204"/>
      <c r="P1205" s="204"/>
      <c r="Q1205" s="204"/>
      <c r="R1205" s="204"/>
      <c r="S1205" s="204"/>
      <c r="T1205" s="204"/>
      <c r="U1205" s="204"/>
      <c r="V1205" s="204"/>
      <c r="W1205" s="204"/>
      <c r="X1205" s="205"/>
      <c r="AT1205" s="206" t="s">
        <v>211</v>
      </c>
      <c r="AU1205" s="206" t="s">
        <v>207</v>
      </c>
      <c r="AV1205" s="13" t="s">
        <v>82</v>
      </c>
      <c r="AW1205" s="13" t="s">
        <v>5</v>
      </c>
      <c r="AX1205" s="13" t="s">
        <v>74</v>
      </c>
      <c r="AY1205" s="206" t="s">
        <v>198</v>
      </c>
    </row>
    <row r="1206" spans="2:51" s="14" customFormat="1" ht="11.25">
      <c r="B1206" s="207"/>
      <c r="C1206" s="208"/>
      <c r="D1206" s="192" t="s">
        <v>211</v>
      </c>
      <c r="E1206" s="209" t="s">
        <v>20</v>
      </c>
      <c r="F1206" s="210" t="s">
        <v>215</v>
      </c>
      <c r="G1206" s="208"/>
      <c r="H1206" s="211">
        <v>1.8</v>
      </c>
      <c r="I1206" s="212"/>
      <c r="J1206" s="212"/>
      <c r="K1206" s="208"/>
      <c r="L1206" s="208"/>
      <c r="M1206" s="213"/>
      <c r="N1206" s="214"/>
      <c r="O1206" s="215"/>
      <c r="P1206" s="215"/>
      <c r="Q1206" s="215"/>
      <c r="R1206" s="215"/>
      <c r="S1206" s="215"/>
      <c r="T1206" s="215"/>
      <c r="U1206" s="215"/>
      <c r="V1206" s="215"/>
      <c r="W1206" s="215"/>
      <c r="X1206" s="216"/>
      <c r="AT1206" s="217" t="s">
        <v>211</v>
      </c>
      <c r="AU1206" s="217" t="s">
        <v>207</v>
      </c>
      <c r="AV1206" s="14" t="s">
        <v>207</v>
      </c>
      <c r="AW1206" s="14" t="s">
        <v>5</v>
      </c>
      <c r="AX1206" s="14" t="s">
        <v>74</v>
      </c>
      <c r="AY1206" s="217" t="s">
        <v>198</v>
      </c>
    </row>
    <row r="1207" spans="2:51" s="13" customFormat="1" ht="11.25">
      <c r="B1207" s="197"/>
      <c r="C1207" s="198"/>
      <c r="D1207" s="192" t="s">
        <v>211</v>
      </c>
      <c r="E1207" s="199" t="s">
        <v>20</v>
      </c>
      <c r="F1207" s="200" t="s">
        <v>323</v>
      </c>
      <c r="G1207" s="198"/>
      <c r="H1207" s="199" t="s">
        <v>20</v>
      </c>
      <c r="I1207" s="201"/>
      <c r="J1207" s="201"/>
      <c r="K1207" s="198"/>
      <c r="L1207" s="198"/>
      <c r="M1207" s="202"/>
      <c r="N1207" s="203"/>
      <c r="O1207" s="204"/>
      <c r="P1207" s="204"/>
      <c r="Q1207" s="204"/>
      <c r="R1207" s="204"/>
      <c r="S1207" s="204"/>
      <c r="T1207" s="204"/>
      <c r="U1207" s="204"/>
      <c r="V1207" s="204"/>
      <c r="W1207" s="204"/>
      <c r="X1207" s="205"/>
      <c r="AT1207" s="206" t="s">
        <v>211</v>
      </c>
      <c r="AU1207" s="206" t="s">
        <v>207</v>
      </c>
      <c r="AV1207" s="13" t="s">
        <v>82</v>
      </c>
      <c r="AW1207" s="13" t="s">
        <v>5</v>
      </c>
      <c r="AX1207" s="13" t="s">
        <v>74</v>
      </c>
      <c r="AY1207" s="206" t="s">
        <v>198</v>
      </c>
    </row>
    <row r="1208" spans="2:51" s="13" customFormat="1" ht="11.25">
      <c r="B1208" s="197"/>
      <c r="C1208" s="198"/>
      <c r="D1208" s="192" t="s">
        <v>211</v>
      </c>
      <c r="E1208" s="199" t="s">
        <v>20</v>
      </c>
      <c r="F1208" s="200" t="s">
        <v>1703</v>
      </c>
      <c r="G1208" s="198"/>
      <c r="H1208" s="199" t="s">
        <v>20</v>
      </c>
      <c r="I1208" s="201"/>
      <c r="J1208" s="201"/>
      <c r="K1208" s="198"/>
      <c r="L1208" s="198"/>
      <c r="M1208" s="202"/>
      <c r="N1208" s="203"/>
      <c r="O1208" s="204"/>
      <c r="P1208" s="204"/>
      <c r="Q1208" s="204"/>
      <c r="R1208" s="204"/>
      <c r="S1208" s="204"/>
      <c r="T1208" s="204"/>
      <c r="U1208" s="204"/>
      <c r="V1208" s="204"/>
      <c r="W1208" s="204"/>
      <c r="X1208" s="205"/>
      <c r="AT1208" s="206" t="s">
        <v>211</v>
      </c>
      <c r="AU1208" s="206" t="s">
        <v>207</v>
      </c>
      <c r="AV1208" s="13" t="s">
        <v>82</v>
      </c>
      <c r="AW1208" s="13" t="s">
        <v>5</v>
      </c>
      <c r="AX1208" s="13" t="s">
        <v>74</v>
      </c>
      <c r="AY1208" s="206" t="s">
        <v>198</v>
      </c>
    </row>
    <row r="1209" spans="2:51" s="13" customFormat="1" ht="11.25">
      <c r="B1209" s="197"/>
      <c r="C1209" s="198"/>
      <c r="D1209" s="192" t="s">
        <v>211</v>
      </c>
      <c r="E1209" s="199" t="s">
        <v>20</v>
      </c>
      <c r="F1209" s="200" t="s">
        <v>216</v>
      </c>
      <c r="G1209" s="198"/>
      <c r="H1209" s="199" t="s">
        <v>20</v>
      </c>
      <c r="I1209" s="201"/>
      <c r="J1209" s="201"/>
      <c r="K1209" s="198"/>
      <c r="L1209" s="198"/>
      <c r="M1209" s="202"/>
      <c r="N1209" s="203"/>
      <c r="O1209" s="204"/>
      <c r="P1209" s="204"/>
      <c r="Q1209" s="204"/>
      <c r="R1209" s="204"/>
      <c r="S1209" s="204"/>
      <c r="T1209" s="204"/>
      <c r="U1209" s="204"/>
      <c r="V1209" s="204"/>
      <c r="W1209" s="204"/>
      <c r="X1209" s="205"/>
      <c r="AT1209" s="206" t="s">
        <v>211</v>
      </c>
      <c r="AU1209" s="206" t="s">
        <v>207</v>
      </c>
      <c r="AV1209" s="13" t="s">
        <v>82</v>
      </c>
      <c r="AW1209" s="13" t="s">
        <v>5</v>
      </c>
      <c r="AX1209" s="13" t="s">
        <v>74</v>
      </c>
      <c r="AY1209" s="206" t="s">
        <v>198</v>
      </c>
    </row>
    <row r="1210" spans="2:51" s="14" customFormat="1" ht="11.25">
      <c r="B1210" s="207"/>
      <c r="C1210" s="208"/>
      <c r="D1210" s="192" t="s">
        <v>211</v>
      </c>
      <c r="E1210" s="209" t="s">
        <v>20</v>
      </c>
      <c r="F1210" s="210" t="s">
        <v>217</v>
      </c>
      <c r="G1210" s="208"/>
      <c r="H1210" s="211">
        <v>2.4300000000000002</v>
      </c>
      <c r="I1210" s="212"/>
      <c r="J1210" s="212"/>
      <c r="K1210" s="208"/>
      <c r="L1210" s="208"/>
      <c r="M1210" s="213"/>
      <c r="N1210" s="214"/>
      <c r="O1210" s="215"/>
      <c r="P1210" s="215"/>
      <c r="Q1210" s="215"/>
      <c r="R1210" s="215"/>
      <c r="S1210" s="215"/>
      <c r="T1210" s="215"/>
      <c r="U1210" s="215"/>
      <c r="V1210" s="215"/>
      <c r="W1210" s="215"/>
      <c r="X1210" s="216"/>
      <c r="AT1210" s="217" t="s">
        <v>211</v>
      </c>
      <c r="AU1210" s="217" t="s">
        <v>207</v>
      </c>
      <c r="AV1210" s="14" t="s">
        <v>207</v>
      </c>
      <c r="AW1210" s="14" t="s">
        <v>5</v>
      </c>
      <c r="AX1210" s="14" t="s">
        <v>74</v>
      </c>
      <c r="AY1210" s="217" t="s">
        <v>198</v>
      </c>
    </row>
    <row r="1211" spans="2:51" s="13" customFormat="1" ht="11.25">
      <c r="B1211" s="197"/>
      <c r="C1211" s="198"/>
      <c r="D1211" s="192" t="s">
        <v>211</v>
      </c>
      <c r="E1211" s="199" t="s">
        <v>20</v>
      </c>
      <c r="F1211" s="200" t="s">
        <v>323</v>
      </c>
      <c r="G1211" s="198"/>
      <c r="H1211" s="199" t="s">
        <v>20</v>
      </c>
      <c r="I1211" s="201"/>
      <c r="J1211" s="201"/>
      <c r="K1211" s="198"/>
      <c r="L1211" s="198"/>
      <c r="M1211" s="202"/>
      <c r="N1211" s="203"/>
      <c r="O1211" s="204"/>
      <c r="P1211" s="204"/>
      <c r="Q1211" s="204"/>
      <c r="R1211" s="204"/>
      <c r="S1211" s="204"/>
      <c r="T1211" s="204"/>
      <c r="U1211" s="204"/>
      <c r="V1211" s="204"/>
      <c r="W1211" s="204"/>
      <c r="X1211" s="205"/>
      <c r="AT1211" s="206" t="s">
        <v>211</v>
      </c>
      <c r="AU1211" s="206" t="s">
        <v>207</v>
      </c>
      <c r="AV1211" s="13" t="s">
        <v>82</v>
      </c>
      <c r="AW1211" s="13" t="s">
        <v>5</v>
      </c>
      <c r="AX1211" s="13" t="s">
        <v>74</v>
      </c>
      <c r="AY1211" s="206" t="s">
        <v>198</v>
      </c>
    </row>
    <row r="1212" spans="2:51" s="13" customFormat="1" ht="11.25">
      <c r="B1212" s="197"/>
      <c r="C1212" s="198"/>
      <c r="D1212" s="192" t="s">
        <v>211</v>
      </c>
      <c r="E1212" s="199" t="s">
        <v>20</v>
      </c>
      <c r="F1212" s="200" t="s">
        <v>1703</v>
      </c>
      <c r="G1212" s="198"/>
      <c r="H1212" s="199" t="s">
        <v>20</v>
      </c>
      <c r="I1212" s="201"/>
      <c r="J1212" s="201"/>
      <c r="K1212" s="198"/>
      <c r="L1212" s="198"/>
      <c r="M1212" s="202"/>
      <c r="N1212" s="203"/>
      <c r="O1212" s="204"/>
      <c r="P1212" s="204"/>
      <c r="Q1212" s="204"/>
      <c r="R1212" s="204"/>
      <c r="S1212" s="204"/>
      <c r="T1212" s="204"/>
      <c r="U1212" s="204"/>
      <c r="V1212" s="204"/>
      <c r="W1212" s="204"/>
      <c r="X1212" s="205"/>
      <c r="AT1212" s="206" t="s">
        <v>211</v>
      </c>
      <c r="AU1212" s="206" t="s">
        <v>207</v>
      </c>
      <c r="AV1212" s="13" t="s">
        <v>82</v>
      </c>
      <c r="AW1212" s="13" t="s">
        <v>5</v>
      </c>
      <c r="AX1212" s="13" t="s">
        <v>74</v>
      </c>
      <c r="AY1212" s="206" t="s">
        <v>198</v>
      </c>
    </row>
    <row r="1213" spans="2:51" s="13" customFormat="1" ht="11.25">
      <c r="B1213" s="197"/>
      <c r="C1213" s="198"/>
      <c r="D1213" s="192" t="s">
        <v>211</v>
      </c>
      <c r="E1213" s="199" t="s">
        <v>20</v>
      </c>
      <c r="F1213" s="200" t="s">
        <v>230</v>
      </c>
      <c r="G1213" s="198"/>
      <c r="H1213" s="199" t="s">
        <v>20</v>
      </c>
      <c r="I1213" s="201"/>
      <c r="J1213" s="201"/>
      <c r="K1213" s="198"/>
      <c r="L1213" s="198"/>
      <c r="M1213" s="202"/>
      <c r="N1213" s="203"/>
      <c r="O1213" s="204"/>
      <c r="P1213" s="204"/>
      <c r="Q1213" s="204"/>
      <c r="R1213" s="204"/>
      <c r="S1213" s="204"/>
      <c r="T1213" s="204"/>
      <c r="U1213" s="204"/>
      <c r="V1213" s="204"/>
      <c r="W1213" s="204"/>
      <c r="X1213" s="205"/>
      <c r="AT1213" s="206" t="s">
        <v>211</v>
      </c>
      <c r="AU1213" s="206" t="s">
        <v>207</v>
      </c>
      <c r="AV1213" s="13" t="s">
        <v>82</v>
      </c>
      <c r="AW1213" s="13" t="s">
        <v>5</v>
      </c>
      <c r="AX1213" s="13" t="s">
        <v>74</v>
      </c>
      <c r="AY1213" s="206" t="s">
        <v>198</v>
      </c>
    </row>
    <row r="1214" spans="2:51" s="14" customFormat="1" ht="11.25">
      <c r="B1214" s="207"/>
      <c r="C1214" s="208"/>
      <c r="D1214" s="192" t="s">
        <v>211</v>
      </c>
      <c r="E1214" s="209" t="s">
        <v>20</v>
      </c>
      <c r="F1214" s="210" t="s">
        <v>231</v>
      </c>
      <c r="G1214" s="208"/>
      <c r="H1214" s="211">
        <v>5.66</v>
      </c>
      <c r="I1214" s="212"/>
      <c r="J1214" s="212"/>
      <c r="K1214" s="208"/>
      <c r="L1214" s="208"/>
      <c r="M1214" s="213"/>
      <c r="N1214" s="214"/>
      <c r="O1214" s="215"/>
      <c r="P1214" s="215"/>
      <c r="Q1214" s="215"/>
      <c r="R1214" s="215"/>
      <c r="S1214" s="215"/>
      <c r="T1214" s="215"/>
      <c r="U1214" s="215"/>
      <c r="V1214" s="215"/>
      <c r="W1214" s="215"/>
      <c r="X1214" s="216"/>
      <c r="AT1214" s="217" t="s">
        <v>211</v>
      </c>
      <c r="AU1214" s="217" t="s">
        <v>207</v>
      </c>
      <c r="AV1214" s="14" t="s">
        <v>207</v>
      </c>
      <c r="AW1214" s="14" t="s">
        <v>5</v>
      </c>
      <c r="AX1214" s="14" t="s">
        <v>74</v>
      </c>
      <c r="AY1214" s="217" t="s">
        <v>198</v>
      </c>
    </row>
    <row r="1215" spans="2:51" s="13" customFormat="1" ht="11.25">
      <c r="B1215" s="197"/>
      <c r="C1215" s="198"/>
      <c r="D1215" s="192" t="s">
        <v>211</v>
      </c>
      <c r="E1215" s="199" t="s">
        <v>20</v>
      </c>
      <c r="F1215" s="200" t="s">
        <v>323</v>
      </c>
      <c r="G1215" s="198"/>
      <c r="H1215" s="199" t="s">
        <v>20</v>
      </c>
      <c r="I1215" s="201"/>
      <c r="J1215" s="201"/>
      <c r="K1215" s="198"/>
      <c r="L1215" s="198"/>
      <c r="M1215" s="202"/>
      <c r="N1215" s="203"/>
      <c r="O1215" s="204"/>
      <c r="P1215" s="204"/>
      <c r="Q1215" s="204"/>
      <c r="R1215" s="204"/>
      <c r="S1215" s="204"/>
      <c r="T1215" s="204"/>
      <c r="U1215" s="204"/>
      <c r="V1215" s="204"/>
      <c r="W1215" s="204"/>
      <c r="X1215" s="205"/>
      <c r="AT1215" s="206" t="s">
        <v>211</v>
      </c>
      <c r="AU1215" s="206" t="s">
        <v>207</v>
      </c>
      <c r="AV1215" s="13" t="s">
        <v>82</v>
      </c>
      <c r="AW1215" s="13" t="s">
        <v>5</v>
      </c>
      <c r="AX1215" s="13" t="s">
        <v>74</v>
      </c>
      <c r="AY1215" s="206" t="s">
        <v>198</v>
      </c>
    </row>
    <row r="1216" spans="2:51" s="13" customFormat="1" ht="11.25">
      <c r="B1216" s="197"/>
      <c r="C1216" s="198"/>
      <c r="D1216" s="192" t="s">
        <v>211</v>
      </c>
      <c r="E1216" s="199" t="s">
        <v>20</v>
      </c>
      <c r="F1216" s="200" t="s">
        <v>1703</v>
      </c>
      <c r="G1216" s="198"/>
      <c r="H1216" s="199" t="s">
        <v>20</v>
      </c>
      <c r="I1216" s="201"/>
      <c r="J1216" s="201"/>
      <c r="K1216" s="198"/>
      <c r="L1216" s="198"/>
      <c r="M1216" s="202"/>
      <c r="N1216" s="203"/>
      <c r="O1216" s="204"/>
      <c r="P1216" s="204"/>
      <c r="Q1216" s="204"/>
      <c r="R1216" s="204"/>
      <c r="S1216" s="204"/>
      <c r="T1216" s="204"/>
      <c r="U1216" s="204"/>
      <c r="V1216" s="204"/>
      <c r="W1216" s="204"/>
      <c r="X1216" s="205"/>
      <c r="AT1216" s="206" t="s">
        <v>211</v>
      </c>
      <c r="AU1216" s="206" t="s">
        <v>207</v>
      </c>
      <c r="AV1216" s="13" t="s">
        <v>82</v>
      </c>
      <c r="AW1216" s="13" t="s">
        <v>5</v>
      </c>
      <c r="AX1216" s="13" t="s">
        <v>74</v>
      </c>
      <c r="AY1216" s="206" t="s">
        <v>198</v>
      </c>
    </row>
    <row r="1217" spans="2:51" s="13" customFormat="1" ht="11.25">
      <c r="B1217" s="197"/>
      <c r="C1217" s="198"/>
      <c r="D1217" s="192" t="s">
        <v>211</v>
      </c>
      <c r="E1217" s="199" t="s">
        <v>20</v>
      </c>
      <c r="F1217" s="200" t="s">
        <v>232</v>
      </c>
      <c r="G1217" s="198"/>
      <c r="H1217" s="199" t="s">
        <v>20</v>
      </c>
      <c r="I1217" s="201"/>
      <c r="J1217" s="201"/>
      <c r="K1217" s="198"/>
      <c r="L1217" s="198"/>
      <c r="M1217" s="202"/>
      <c r="N1217" s="203"/>
      <c r="O1217" s="204"/>
      <c r="P1217" s="204"/>
      <c r="Q1217" s="204"/>
      <c r="R1217" s="204"/>
      <c r="S1217" s="204"/>
      <c r="T1217" s="204"/>
      <c r="U1217" s="204"/>
      <c r="V1217" s="204"/>
      <c r="W1217" s="204"/>
      <c r="X1217" s="205"/>
      <c r="AT1217" s="206" t="s">
        <v>211</v>
      </c>
      <c r="AU1217" s="206" t="s">
        <v>207</v>
      </c>
      <c r="AV1217" s="13" t="s">
        <v>82</v>
      </c>
      <c r="AW1217" s="13" t="s">
        <v>5</v>
      </c>
      <c r="AX1217" s="13" t="s">
        <v>74</v>
      </c>
      <c r="AY1217" s="206" t="s">
        <v>198</v>
      </c>
    </row>
    <row r="1218" spans="2:51" s="14" customFormat="1" ht="11.25">
      <c r="B1218" s="207"/>
      <c r="C1218" s="208"/>
      <c r="D1218" s="192" t="s">
        <v>211</v>
      </c>
      <c r="E1218" s="209" t="s">
        <v>20</v>
      </c>
      <c r="F1218" s="210" t="s">
        <v>233</v>
      </c>
      <c r="G1218" s="208"/>
      <c r="H1218" s="211">
        <v>24.73</v>
      </c>
      <c r="I1218" s="212"/>
      <c r="J1218" s="212"/>
      <c r="K1218" s="208"/>
      <c r="L1218" s="208"/>
      <c r="M1218" s="213"/>
      <c r="N1218" s="214"/>
      <c r="O1218" s="215"/>
      <c r="P1218" s="215"/>
      <c r="Q1218" s="215"/>
      <c r="R1218" s="215"/>
      <c r="S1218" s="215"/>
      <c r="T1218" s="215"/>
      <c r="U1218" s="215"/>
      <c r="V1218" s="215"/>
      <c r="W1218" s="215"/>
      <c r="X1218" s="216"/>
      <c r="AT1218" s="217" t="s">
        <v>211</v>
      </c>
      <c r="AU1218" s="217" t="s">
        <v>207</v>
      </c>
      <c r="AV1218" s="14" t="s">
        <v>207</v>
      </c>
      <c r="AW1218" s="14" t="s">
        <v>5</v>
      </c>
      <c r="AX1218" s="14" t="s">
        <v>74</v>
      </c>
      <c r="AY1218" s="217" t="s">
        <v>198</v>
      </c>
    </row>
    <row r="1219" spans="2:51" s="13" customFormat="1" ht="11.25">
      <c r="B1219" s="197"/>
      <c r="C1219" s="198"/>
      <c r="D1219" s="192" t="s">
        <v>211</v>
      </c>
      <c r="E1219" s="199" t="s">
        <v>20</v>
      </c>
      <c r="F1219" s="200" t="s">
        <v>323</v>
      </c>
      <c r="G1219" s="198"/>
      <c r="H1219" s="199" t="s">
        <v>20</v>
      </c>
      <c r="I1219" s="201"/>
      <c r="J1219" s="201"/>
      <c r="K1219" s="198"/>
      <c r="L1219" s="198"/>
      <c r="M1219" s="202"/>
      <c r="N1219" s="203"/>
      <c r="O1219" s="204"/>
      <c r="P1219" s="204"/>
      <c r="Q1219" s="204"/>
      <c r="R1219" s="204"/>
      <c r="S1219" s="204"/>
      <c r="T1219" s="204"/>
      <c r="U1219" s="204"/>
      <c r="V1219" s="204"/>
      <c r="W1219" s="204"/>
      <c r="X1219" s="205"/>
      <c r="AT1219" s="206" t="s">
        <v>211</v>
      </c>
      <c r="AU1219" s="206" t="s">
        <v>207</v>
      </c>
      <c r="AV1219" s="13" t="s">
        <v>82</v>
      </c>
      <c r="AW1219" s="13" t="s">
        <v>5</v>
      </c>
      <c r="AX1219" s="13" t="s">
        <v>74</v>
      </c>
      <c r="AY1219" s="206" t="s">
        <v>198</v>
      </c>
    </row>
    <row r="1220" spans="2:51" s="13" customFormat="1" ht="11.25">
      <c r="B1220" s="197"/>
      <c r="C1220" s="198"/>
      <c r="D1220" s="192" t="s">
        <v>211</v>
      </c>
      <c r="E1220" s="199" t="s">
        <v>20</v>
      </c>
      <c r="F1220" s="200" t="s">
        <v>1703</v>
      </c>
      <c r="G1220" s="198"/>
      <c r="H1220" s="199" t="s">
        <v>20</v>
      </c>
      <c r="I1220" s="201"/>
      <c r="J1220" s="201"/>
      <c r="K1220" s="198"/>
      <c r="L1220" s="198"/>
      <c r="M1220" s="202"/>
      <c r="N1220" s="203"/>
      <c r="O1220" s="204"/>
      <c r="P1220" s="204"/>
      <c r="Q1220" s="204"/>
      <c r="R1220" s="204"/>
      <c r="S1220" s="204"/>
      <c r="T1220" s="204"/>
      <c r="U1220" s="204"/>
      <c r="V1220" s="204"/>
      <c r="W1220" s="204"/>
      <c r="X1220" s="205"/>
      <c r="AT1220" s="206" t="s">
        <v>211</v>
      </c>
      <c r="AU1220" s="206" t="s">
        <v>207</v>
      </c>
      <c r="AV1220" s="13" t="s">
        <v>82</v>
      </c>
      <c r="AW1220" s="13" t="s">
        <v>5</v>
      </c>
      <c r="AX1220" s="13" t="s">
        <v>74</v>
      </c>
      <c r="AY1220" s="206" t="s">
        <v>198</v>
      </c>
    </row>
    <row r="1221" spans="2:51" s="13" customFormat="1" ht="11.25">
      <c r="B1221" s="197"/>
      <c r="C1221" s="198"/>
      <c r="D1221" s="192" t="s">
        <v>211</v>
      </c>
      <c r="E1221" s="199" t="s">
        <v>20</v>
      </c>
      <c r="F1221" s="200" t="s">
        <v>234</v>
      </c>
      <c r="G1221" s="198"/>
      <c r="H1221" s="199" t="s">
        <v>20</v>
      </c>
      <c r="I1221" s="201"/>
      <c r="J1221" s="201"/>
      <c r="K1221" s="198"/>
      <c r="L1221" s="198"/>
      <c r="M1221" s="202"/>
      <c r="N1221" s="203"/>
      <c r="O1221" s="204"/>
      <c r="P1221" s="204"/>
      <c r="Q1221" s="204"/>
      <c r="R1221" s="204"/>
      <c r="S1221" s="204"/>
      <c r="T1221" s="204"/>
      <c r="U1221" s="204"/>
      <c r="V1221" s="204"/>
      <c r="W1221" s="204"/>
      <c r="X1221" s="205"/>
      <c r="AT1221" s="206" t="s">
        <v>211</v>
      </c>
      <c r="AU1221" s="206" t="s">
        <v>207</v>
      </c>
      <c r="AV1221" s="13" t="s">
        <v>82</v>
      </c>
      <c r="AW1221" s="13" t="s">
        <v>5</v>
      </c>
      <c r="AX1221" s="13" t="s">
        <v>74</v>
      </c>
      <c r="AY1221" s="206" t="s">
        <v>198</v>
      </c>
    </row>
    <row r="1222" spans="2:51" s="14" customFormat="1" ht="11.25">
      <c r="B1222" s="207"/>
      <c r="C1222" s="208"/>
      <c r="D1222" s="192" t="s">
        <v>211</v>
      </c>
      <c r="E1222" s="209" t="s">
        <v>20</v>
      </c>
      <c r="F1222" s="210" t="s">
        <v>235</v>
      </c>
      <c r="G1222" s="208"/>
      <c r="H1222" s="211">
        <v>14.6</v>
      </c>
      <c r="I1222" s="212"/>
      <c r="J1222" s="212"/>
      <c r="K1222" s="208"/>
      <c r="L1222" s="208"/>
      <c r="M1222" s="213"/>
      <c r="N1222" s="214"/>
      <c r="O1222" s="215"/>
      <c r="P1222" s="215"/>
      <c r="Q1222" s="215"/>
      <c r="R1222" s="215"/>
      <c r="S1222" s="215"/>
      <c r="T1222" s="215"/>
      <c r="U1222" s="215"/>
      <c r="V1222" s="215"/>
      <c r="W1222" s="215"/>
      <c r="X1222" s="216"/>
      <c r="AT1222" s="217" t="s">
        <v>211</v>
      </c>
      <c r="AU1222" s="217" t="s">
        <v>207</v>
      </c>
      <c r="AV1222" s="14" t="s">
        <v>207</v>
      </c>
      <c r="AW1222" s="14" t="s">
        <v>5</v>
      </c>
      <c r="AX1222" s="14" t="s">
        <v>74</v>
      </c>
      <c r="AY1222" s="217" t="s">
        <v>198</v>
      </c>
    </row>
    <row r="1223" spans="2:51" s="13" customFormat="1" ht="11.25">
      <c r="B1223" s="197"/>
      <c r="C1223" s="198"/>
      <c r="D1223" s="192" t="s">
        <v>211</v>
      </c>
      <c r="E1223" s="199" t="s">
        <v>20</v>
      </c>
      <c r="F1223" s="200" t="s">
        <v>323</v>
      </c>
      <c r="G1223" s="198"/>
      <c r="H1223" s="199" t="s">
        <v>20</v>
      </c>
      <c r="I1223" s="201"/>
      <c r="J1223" s="201"/>
      <c r="K1223" s="198"/>
      <c r="L1223" s="198"/>
      <c r="M1223" s="202"/>
      <c r="N1223" s="203"/>
      <c r="O1223" s="204"/>
      <c r="P1223" s="204"/>
      <c r="Q1223" s="204"/>
      <c r="R1223" s="204"/>
      <c r="S1223" s="204"/>
      <c r="T1223" s="204"/>
      <c r="U1223" s="204"/>
      <c r="V1223" s="204"/>
      <c r="W1223" s="204"/>
      <c r="X1223" s="205"/>
      <c r="AT1223" s="206" t="s">
        <v>211</v>
      </c>
      <c r="AU1223" s="206" t="s">
        <v>207</v>
      </c>
      <c r="AV1223" s="13" t="s">
        <v>82</v>
      </c>
      <c r="AW1223" s="13" t="s">
        <v>5</v>
      </c>
      <c r="AX1223" s="13" t="s">
        <v>74</v>
      </c>
      <c r="AY1223" s="206" t="s">
        <v>198</v>
      </c>
    </row>
    <row r="1224" spans="2:51" s="13" customFormat="1" ht="11.25">
      <c r="B1224" s="197"/>
      <c r="C1224" s="198"/>
      <c r="D1224" s="192" t="s">
        <v>211</v>
      </c>
      <c r="E1224" s="199" t="s">
        <v>20</v>
      </c>
      <c r="F1224" s="200" t="s">
        <v>1703</v>
      </c>
      <c r="G1224" s="198"/>
      <c r="H1224" s="199" t="s">
        <v>20</v>
      </c>
      <c r="I1224" s="201"/>
      <c r="J1224" s="201"/>
      <c r="K1224" s="198"/>
      <c r="L1224" s="198"/>
      <c r="M1224" s="202"/>
      <c r="N1224" s="203"/>
      <c r="O1224" s="204"/>
      <c r="P1224" s="204"/>
      <c r="Q1224" s="204"/>
      <c r="R1224" s="204"/>
      <c r="S1224" s="204"/>
      <c r="T1224" s="204"/>
      <c r="U1224" s="204"/>
      <c r="V1224" s="204"/>
      <c r="W1224" s="204"/>
      <c r="X1224" s="205"/>
      <c r="AT1224" s="206" t="s">
        <v>211</v>
      </c>
      <c r="AU1224" s="206" t="s">
        <v>207</v>
      </c>
      <c r="AV1224" s="13" t="s">
        <v>82</v>
      </c>
      <c r="AW1224" s="13" t="s">
        <v>5</v>
      </c>
      <c r="AX1224" s="13" t="s">
        <v>74</v>
      </c>
      <c r="AY1224" s="206" t="s">
        <v>198</v>
      </c>
    </row>
    <row r="1225" spans="2:51" s="13" customFormat="1" ht="11.25">
      <c r="B1225" s="197"/>
      <c r="C1225" s="198"/>
      <c r="D1225" s="192" t="s">
        <v>211</v>
      </c>
      <c r="E1225" s="199" t="s">
        <v>20</v>
      </c>
      <c r="F1225" s="200" t="s">
        <v>236</v>
      </c>
      <c r="G1225" s="198"/>
      <c r="H1225" s="199" t="s">
        <v>20</v>
      </c>
      <c r="I1225" s="201"/>
      <c r="J1225" s="201"/>
      <c r="K1225" s="198"/>
      <c r="L1225" s="198"/>
      <c r="M1225" s="202"/>
      <c r="N1225" s="203"/>
      <c r="O1225" s="204"/>
      <c r="P1225" s="204"/>
      <c r="Q1225" s="204"/>
      <c r="R1225" s="204"/>
      <c r="S1225" s="204"/>
      <c r="T1225" s="204"/>
      <c r="U1225" s="204"/>
      <c r="V1225" s="204"/>
      <c r="W1225" s="204"/>
      <c r="X1225" s="205"/>
      <c r="AT1225" s="206" t="s">
        <v>211</v>
      </c>
      <c r="AU1225" s="206" t="s">
        <v>207</v>
      </c>
      <c r="AV1225" s="13" t="s">
        <v>82</v>
      </c>
      <c r="AW1225" s="13" t="s">
        <v>5</v>
      </c>
      <c r="AX1225" s="13" t="s">
        <v>74</v>
      </c>
      <c r="AY1225" s="206" t="s">
        <v>198</v>
      </c>
    </row>
    <row r="1226" spans="2:51" s="14" customFormat="1" ht="11.25">
      <c r="B1226" s="207"/>
      <c r="C1226" s="208"/>
      <c r="D1226" s="192" t="s">
        <v>211</v>
      </c>
      <c r="E1226" s="209" t="s">
        <v>20</v>
      </c>
      <c r="F1226" s="210" t="s">
        <v>237</v>
      </c>
      <c r="G1226" s="208"/>
      <c r="H1226" s="211">
        <v>18.989999999999998</v>
      </c>
      <c r="I1226" s="212"/>
      <c r="J1226" s="212"/>
      <c r="K1226" s="208"/>
      <c r="L1226" s="208"/>
      <c r="M1226" s="213"/>
      <c r="N1226" s="214"/>
      <c r="O1226" s="215"/>
      <c r="P1226" s="215"/>
      <c r="Q1226" s="215"/>
      <c r="R1226" s="215"/>
      <c r="S1226" s="215"/>
      <c r="T1226" s="215"/>
      <c r="U1226" s="215"/>
      <c r="V1226" s="215"/>
      <c r="W1226" s="215"/>
      <c r="X1226" s="216"/>
      <c r="AT1226" s="217" t="s">
        <v>211</v>
      </c>
      <c r="AU1226" s="217" t="s">
        <v>207</v>
      </c>
      <c r="AV1226" s="14" t="s">
        <v>207</v>
      </c>
      <c r="AW1226" s="14" t="s">
        <v>5</v>
      </c>
      <c r="AX1226" s="14" t="s">
        <v>74</v>
      </c>
      <c r="AY1226" s="217" t="s">
        <v>198</v>
      </c>
    </row>
    <row r="1227" spans="2:51" s="13" customFormat="1" ht="11.25">
      <c r="B1227" s="197"/>
      <c r="C1227" s="198"/>
      <c r="D1227" s="192" t="s">
        <v>211</v>
      </c>
      <c r="E1227" s="199" t="s">
        <v>20</v>
      </c>
      <c r="F1227" s="200" t="s">
        <v>323</v>
      </c>
      <c r="G1227" s="198"/>
      <c r="H1227" s="199" t="s">
        <v>20</v>
      </c>
      <c r="I1227" s="201"/>
      <c r="J1227" s="201"/>
      <c r="K1227" s="198"/>
      <c r="L1227" s="198"/>
      <c r="M1227" s="202"/>
      <c r="N1227" s="203"/>
      <c r="O1227" s="204"/>
      <c r="P1227" s="204"/>
      <c r="Q1227" s="204"/>
      <c r="R1227" s="204"/>
      <c r="S1227" s="204"/>
      <c r="T1227" s="204"/>
      <c r="U1227" s="204"/>
      <c r="V1227" s="204"/>
      <c r="W1227" s="204"/>
      <c r="X1227" s="205"/>
      <c r="AT1227" s="206" t="s">
        <v>211</v>
      </c>
      <c r="AU1227" s="206" t="s">
        <v>207</v>
      </c>
      <c r="AV1227" s="13" t="s">
        <v>82</v>
      </c>
      <c r="AW1227" s="13" t="s">
        <v>5</v>
      </c>
      <c r="AX1227" s="13" t="s">
        <v>74</v>
      </c>
      <c r="AY1227" s="206" t="s">
        <v>198</v>
      </c>
    </row>
    <row r="1228" spans="2:51" s="13" customFormat="1" ht="11.25">
      <c r="B1228" s="197"/>
      <c r="C1228" s="198"/>
      <c r="D1228" s="192" t="s">
        <v>211</v>
      </c>
      <c r="E1228" s="199" t="s">
        <v>20</v>
      </c>
      <c r="F1228" s="200" t="s">
        <v>1703</v>
      </c>
      <c r="G1228" s="198"/>
      <c r="H1228" s="199" t="s">
        <v>20</v>
      </c>
      <c r="I1228" s="201"/>
      <c r="J1228" s="201"/>
      <c r="K1228" s="198"/>
      <c r="L1228" s="198"/>
      <c r="M1228" s="202"/>
      <c r="N1228" s="203"/>
      <c r="O1228" s="204"/>
      <c r="P1228" s="204"/>
      <c r="Q1228" s="204"/>
      <c r="R1228" s="204"/>
      <c r="S1228" s="204"/>
      <c r="T1228" s="204"/>
      <c r="U1228" s="204"/>
      <c r="V1228" s="204"/>
      <c r="W1228" s="204"/>
      <c r="X1228" s="205"/>
      <c r="AT1228" s="206" t="s">
        <v>211</v>
      </c>
      <c r="AU1228" s="206" t="s">
        <v>207</v>
      </c>
      <c r="AV1228" s="13" t="s">
        <v>82</v>
      </c>
      <c r="AW1228" s="13" t="s">
        <v>5</v>
      </c>
      <c r="AX1228" s="13" t="s">
        <v>74</v>
      </c>
      <c r="AY1228" s="206" t="s">
        <v>198</v>
      </c>
    </row>
    <row r="1229" spans="2:51" s="13" customFormat="1" ht="11.25">
      <c r="B1229" s="197"/>
      <c r="C1229" s="198"/>
      <c r="D1229" s="192" t="s">
        <v>211</v>
      </c>
      <c r="E1229" s="199" t="s">
        <v>20</v>
      </c>
      <c r="F1229" s="200" t="s">
        <v>238</v>
      </c>
      <c r="G1229" s="198"/>
      <c r="H1229" s="199" t="s">
        <v>20</v>
      </c>
      <c r="I1229" s="201"/>
      <c r="J1229" s="201"/>
      <c r="K1229" s="198"/>
      <c r="L1229" s="198"/>
      <c r="M1229" s="202"/>
      <c r="N1229" s="203"/>
      <c r="O1229" s="204"/>
      <c r="P1229" s="204"/>
      <c r="Q1229" s="204"/>
      <c r="R1229" s="204"/>
      <c r="S1229" s="204"/>
      <c r="T1229" s="204"/>
      <c r="U1229" s="204"/>
      <c r="V1229" s="204"/>
      <c r="W1229" s="204"/>
      <c r="X1229" s="205"/>
      <c r="AT1229" s="206" t="s">
        <v>211</v>
      </c>
      <c r="AU1229" s="206" t="s">
        <v>207</v>
      </c>
      <c r="AV1229" s="13" t="s">
        <v>82</v>
      </c>
      <c r="AW1229" s="13" t="s">
        <v>5</v>
      </c>
      <c r="AX1229" s="13" t="s">
        <v>74</v>
      </c>
      <c r="AY1229" s="206" t="s">
        <v>198</v>
      </c>
    </row>
    <row r="1230" spans="2:51" s="14" customFormat="1" ht="11.25">
      <c r="B1230" s="207"/>
      <c r="C1230" s="208"/>
      <c r="D1230" s="192" t="s">
        <v>211</v>
      </c>
      <c r="E1230" s="209" t="s">
        <v>20</v>
      </c>
      <c r="F1230" s="210" t="s">
        <v>239</v>
      </c>
      <c r="G1230" s="208"/>
      <c r="H1230" s="211">
        <v>22.73</v>
      </c>
      <c r="I1230" s="212"/>
      <c r="J1230" s="212"/>
      <c r="K1230" s="208"/>
      <c r="L1230" s="208"/>
      <c r="M1230" s="213"/>
      <c r="N1230" s="214"/>
      <c r="O1230" s="215"/>
      <c r="P1230" s="215"/>
      <c r="Q1230" s="215"/>
      <c r="R1230" s="215"/>
      <c r="S1230" s="215"/>
      <c r="T1230" s="215"/>
      <c r="U1230" s="215"/>
      <c r="V1230" s="215"/>
      <c r="W1230" s="215"/>
      <c r="X1230" s="216"/>
      <c r="AT1230" s="217" t="s">
        <v>211</v>
      </c>
      <c r="AU1230" s="217" t="s">
        <v>207</v>
      </c>
      <c r="AV1230" s="14" t="s">
        <v>207</v>
      </c>
      <c r="AW1230" s="14" t="s">
        <v>5</v>
      </c>
      <c r="AX1230" s="14" t="s">
        <v>74</v>
      </c>
      <c r="AY1230" s="217" t="s">
        <v>198</v>
      </c>
    </row>
    <row r="1231" spans="2:51" s="13" customFormat="1" ht="11.25">
      <c r="B1231" s="197"/>
      <c r="C1231" s="198"/>
      <c r="D1231" s="192" t="s">
        <v>211</v>
      </c>
      <c r="E1231" s="199" t="s">
        <v>20</v>
      </c>
      <c r="F1231" s="200" t="s">
        <v>323</v>
      </c>
      <c r="G1231" s="198"/>
      <c r="H1231" s="199" t="s">
        <v>20</v>
      </c>
      <c r="I1231" s="201"/>
      <c r="J1231" s="201"/>
      <c r="K1231" s="198"/>
      <c r="L1231" s="198"/>
      <c r="M1231" s="202"/>
      <c r="N1231" s="203"/>
      <c r="O1231" s="204"/>
      <c r="P1231" s="204"/>
      <c r="Q1231" s="204"/>
      <c r="R1231" s="204"/>
      <c r="S1231" s="204"/>
      <c r="T1231" s="204"/>
      <c r="U1231" s="204"/>
      <c r="V1231" s="204"/>
      <c r="W1231" s="204"/>
      <c r="X1231" s="205"/>
      <c r="AT1231" s="206" t="s">
        <v>211</v>
      </c>
      <c r="AU1231" s="206" t="s">
        <v>207</v>
      </c>
      <c r="AV1231" s="13" t="s">
        <v>82</v>
      </c>
      <c r="AW1231" s="13" t="s">
        <v>5</v>
      </c>
      <c r="AX1231" s="13" t="s">
        <v>74</v>
      </c>
      <c r="AY1231" s="206" t="s">
        <v>198</v>
      </c>
    </row>
    <row r="1232" spans="2:51" s="13" customFormat="1" ht="11.25">
      <c r="B1232" s="197"/>
      <c r="C1232" s="198"/>
      <c r="D1232" s="192" t="s">
        <v>211</v>
      </c>
      <c r="E1232" s="199" t="s">
        <v>20</v>
      </c>
      <c r="F1232" s="200" t="s">
        <v>1703</v>
      </c>
      <c r="G1232" s="198"/>
      <c r="H1232" s="199" t="s">
        <v>20</v>
      </c>
      <c r="I1232" s="201"/>
      <c r="J1232" s="201"/>
      <c r="K1232" s="198"/>
      <c r="L1232" s="198"/>
      <c r="M1232" s="202"/>
      <c r="N1232" s="203"/>
      <c r="O1232" s="204"/>
      <c r="P1232" s="204"/>
      <c r="Q1232" s="204"/>
      <c r="R1232" s="204"/>
      <c r="S1232" s="204"/>
      <c r="T1232" s="204"/>
      <c r="U1232" s="204"/>
      <c r="V1232" s="204"/>
      <c r="W1232" s="204"/>
      <c r="X1232" s="205"/>
      <c r="AT1232" s="206" t="s">
        <v>211</v>
      </c>
      <c r="AU1232" s="206" t="s">
        <v>207</v>
      </c>
      <c r="AV1232" s="13" t="s">
        <v>82</v>
      </c>
      <c r="AW1232" s="13" t="s">
        <v>5</v>
      </c>
      <c r="AX1232" s="13" t="s">
        <v>74</v>
      </c>
      <c r="AY1232" s="206" t="s">
        <v>198</v>
      </c>
    </row>
    <row r="1233" spans="1:65" s="13" customFormat="1" ht="11.25">
      <c r="B1233" s="197"/>
      <c r="C1233" s="198"/>
      <c r="D1233" s="192" t="s">
        <v>211</v>
      </c>
      <c r="E1233" s="199" t="s">
        <v>20</v>
      </c>
      <c r="F1233" s="200" t="s">
        <v>240</v>
      </c>
      <c r="G1233" s="198"/>
      <c r="H1233" s="199" t="s">
        <v>20</v>
      </c>
      <c r="I1233" s="201"/>
      <c r="J1233" s="201"/>
      <c r="K1233" s="198"/>
      <c r="L1233" s="198"/>
      <c r="M1233" s="202"/>
      <c r="N1233" s="203"/>
      <c r="O1233" s="204"/>
      <c r="P1233" s="204"/>
      <c r="Q1233" s="204"/>
      <c r="R1233" s="204"/>
      <c r="S1233" s="204"/>
      <c r="T1233" s="204"/>
      <c r="U1233" s="204"/>
      <c r="V1233" s="204"/>
      <c r="W1233" s="204"/>
      <c r="X1233" s="205"/>
      <c r="AT1233" s="206" t="s">
        <v>211</v>
      </c>
      <c r="AU1233" s="206" t="s">
        <v>207</v>
      </c>
      <c r="AV1233" s="13" t="s">
        <v>82</v>
      </c>
      <c r="AW1233" s="13" t="s">
        <v>5</v>
      </c>
      <c r="AX1233" s="13" t="s">
        <v>74</v>
      </c>
      <c r="AY1233" s="206" t="s">
        <v>198</v>
      </c>
    </row>
    <row r="1234" spans="1:65" s="14" customFormat="1" ht="11.25">
      <c r="B1234" s="207"/>
      <c r="C1234" s="208"/>
      <c r="D1234" s="192" t="s">
        <v>211</v>
      </c>
      <c r="E1234" s="209" t="s">
        <v>20</v>
      </c>
      <c r="F1234" s="210" t="s">
        <v>235</v>
      </c>
      <c r="G1234" s="208"/>
      <c r="H1234" s="211">
        <v>14.6</v>
      </c>
      <c r="I1234" s="212"/>
      <c r="J1234" s="212"/>
      <c r="K1234" s="208"/>
      <c r="L1234" s="208"/>
      <c r="M1234" s="213"/>
      <c r="N1234" s="214"/>
      <c r="O1234" s="215"/>
      <c r="P1234" s="215"/>
      <c r="Q1234" s="215"/>
      <c r="R1234" s="215"/>
      <c r="S1234" s="215"/>
      <c r="T1234" s="215"/>
      <c r="U1234" s="215"/>
      <c r="V1234" s="215"/>
      <c r="W1234" s="215"/>
      <c r="X1234" s="216"/>
      <c r="AT1234" s="217" t="s">
        <v>211</v>
      </c>
      <c r="AU1234" s="217" t="s">
        <v>207</v>
      </c>
      <c r="AV1234" s="14" t="s">
        <v>207</v>
      </c>
      <c r="AW1234" s="14" t="s">
        <v>5</v>
      </c>
      <c r="AX1234" s="14" t="s">
        <v>74</v>
      </c>
      <c r="AY1234" s="217" t="s">
        <v>198</v>
      </c>
    </row>
    <row r="1235" spans="1:65" s="13" customFormat="1" ht="11.25">
      <c r="B1235" s="197"/>
      <c r="C1235" s="198"/>
      <c r="D1235" s="192" t="s">
        <v>211</v>
      </c>
      <c r="E1235" s="199" t="s">
        <v>20</v>
      </c>
      <c r="F1235" s="200" t="s">
        <v>323</v>
      </c>
      <c r="G1235" s="198"/>
      <c r="H1235" s="199" t="s">
        <v>20</v>
      </c>
      <c r="I1235" s="201"/>
      <c r="J1235" s="201"/>
      <c r="K1235" s="198"/>
      <c r="L1235" s="198"/>
      <c r="M1235" s="202"/>
      <c r="N1235" s="203"/>
      <c r="O1235" s="204"/>
      <c r="P1235" s="204"/>
      <c r="Q1235" s="204"/>
      <c r="R1235" s="204"/>
      <c r="S1235" s="204"/>
      <c r="T1235" s="204"/>
      <c r="U1235" s="204"/>
      <c r="V1235" s="204"/>
      <c r="W1235" s="204"/>
      <c r="X1235" s="205"/>
      <c r="AT1235" s="206" t="s">
        <v>211</v>
      </c>
      <c r="AU1235" s="206" t="s">
        <v>207</v>
      </c>
      <c r="AV1235" s="13" t="s">
        <v>82</v>
      </c>
      <c r="AW1235" s="13" t="s">
        <v>5</v>
      </c>
      <c r="AX1235" s="13" t="s">
        <v>74</v>
      </c>
      <c r="AY1235" s="206" t="s">
        <v>198</v>
      </c>
    </row>
    <row r="1236" spans="1:65" s="13" customFormat="1" ht="11.25">
      <c r="B1236" s="197"/>
      <c r="C1236" s="198"/>
      <c r="D1236" s="192" t="s">
        <v>211</v>
      </c>
      <c r="E1236" s="199" t="s">
        <v>20</v>
      </c>
      <c r="F1236" s="200" t="s">
        <v>1703</v>
      </c>
      <c r="G1236" s="198"/>
      <c r="H1236" s="199" t="s">
        <v>20</v>
      </c>
      <c r="I1236" s="201"/>
      <c r="J1236" s="201"/>
      <c r="K1236" s="198"/>
      <c r="L1236" s="198"/>
      <c r="M1236" s="202"/>
      <c r="N1236" s="203"/>
      <c r="O1236" s="204"/>
      <c r="P1236" s="204"/>
      <c r="Q1236" s="204"/>
      <c r="R1236" s="204"/>
      <c r="S1236" s="204"/>
      <c r="T1236" s="204"/>
      <c r="U1236" s="204"/>
      <c r="V1236" s="204"/>
      <c r="W1236" s="204"/>
      <c r="X1236" s="205"/>
      <c r="AT1236" s="206" t="s">
        <v>211</v>
      </c>
      <c r="AU1236" s="206" t="s">
        <v>207</v>
      </c>
      <c r="AV1236" s="13" t="s">
        <v>82</v>
      </c>
      <c r="AW1236" s="13" t="s">
        <v>5</v>
      </c>
      <c r="AX1236" s="13" t="s">
        <v>74</v>
      </c>
      <c r="AY1236" s="206" t="s">
        <v>198</v>
      </c>
    </row>
    <row r="1237" spans="1:65" s="13" customFormat="1" ht="11.25">
      <c r="B1237" s="197"/>
      <c r="C1237" s="198"/>
      <c r="D1237" s="192" t="s">
        <v>211</v>
      </c>
      <c r="E1237" s="199" t="s">
        <v>20</v>
      </c>
      <c r="F1237" s="200" t="s">
        <v>241</v>
      </c>
      <c r="G1237" s="198"/>
      <c r="H1237" s="199" t="s">
        <v>20</v>
      </c>
      <c r="I1237" s="201"/>
      <c r="J1237" s="201"/>
      <c r="K1237" s="198"/>
      <c r="L1237" s="198"/>
      <c r="M1237" s="202"/>
      <c r="N1237" s="203"/>
      <c r="O1237" s="204"/>
      <c r="P1237" s="204"/>
      <c r="Q1237" s="204"/>
      <c r="R1237" s="204"/>
      <c r="S1237" s="204"/>
      <c r="T1237" s="204"/>
      <c r="U1237" s="204"/>
      <c r="V1237" s="204"/>
      <c r="W1237" s="204"/>
      <c r="X1237" s="205"/>
      <c r="AT1237" s="206" t="s">
        <v>211</v>
      </c>
      <c r="AU1237" s="206" t="s">
        <v>207</v>
      </c>
      <c r="AV1237" s="13" t="s">
        <v>82</v>
      </c>
      <c r="AW1237" s="13" t="s">
        <v>5</v>
      </c>
      <c r="AX1237" s="13" t="s">
        <v>74</v>
      </c>
      <c r="AY1237" s="206" t="s">
        <v>198</v>
      </c>
    </row>
    <row r="1238" spans="1:65" s="14" customFormat="1" ht="11.25">
      <c r="B1238" s="207"/>
      <c r="C1238" s="208"/>
      <c r="D1238" s="192" t="s">
        <v>211</v>
      </c>
      <c r="E1238" s="209" t="s">
        <v>20</v>
      </c>
      <c r="F1238" s="210" t="s">
        <v>242</v>
      </c>
      <c r="G1238" s="208"/>
      <c r="H1238" s="211">
        <v>13.53</v>
      </c>
      <c r="I1238" s="212"/>
      <c r="J1238" s="212"/>
      <c r="K1238" s="208"/>
      <c r="L1238" s="208"/>
      <c r="M1238" s="213"/>
      <c r="N1238" s="214"/>
      <c r="O1238" s="215"/>
      <c r="P1238" s="215"/>
      <c r="Q1238" s="215"/>
      <c r="R1238" s="215"/>
      <c r="S1238" s="215"/>
      <c r="T1238" s="215"/>
      <c r="U1238" s="215"/>
      <c r="V1238" s="215"/>
      <c r="W1238" s="215"/>
      <c r="X1238" s="216"/>
      <c r="AT1238" s="217" t="s">
        <v>211</v>
      </c>
      <c r="AU1238" s="217" t="s">
        <v>207</v>
      </c>
      <c r="AV1238" s="14" t="s">
        <v>207</v>
      </c>
      <c r="AW1238" s="14" t="s">
        <v>5</v>
      </c>
      <c r="AX1238" s="14" t="s">
        <v>74</v>
      </c>
      <c r="AY1238" s="217" t="s">
        <v>198</v>
      </c>
    </row>
    <row r="1239" spans="1:65" s="13" customFormat="1" ht="11.25">
      <c r="B1239" s="197"/>
      <c r="C1239" s="198"/>
      <c r="D1239" s="192" t="s">
        <v>211</v>
      </c>
      <c r="E1239" s="199" t="s">
        <v>20</v>
      </c>
      <c r="F1239" s="200" t="s">
        <v>323</v>
      </c>
      <c r="G1239" s="198"/>
      <c r="H1239" s="199" t="s">
        <v>20</v>
      </c>
      <c r="I1239" s="201"/>
      <c r="J1239" s="201"/>
      <c r="K1239" s="198"/>
      <c r="L1239" s="198"/>
      <c r="M1239" s="202"/>
      <c r="N1239" s="203"/>
      <c r="O1239" s="204"/>
      <c r="P1239" s="204"/>
      <c r="Q1239" s="204"/>
      <c r="R1239" s="204"/>
      <c r="S1239" s="204"/>
      <c r="T1239" s="204"/>
      <c r="U1239" s="204"/>
      <c r="V1239" s="204"/>
      <c r="W1239" s="204"/>
      <c r="X1239" s="205"/>
      <c r="AT1239" s="206" t="s">
        <v>211</v>
      </c>
      <c r="AU1239" s="206" t="s">
        <v>207</v>
      </c>
      <c r="AV1239" s="13" t="s">
        <v>82</v>
      </c>
      <c r="AW1239" s="13" t="s">
        <v>5</v>
      </c>
      <c r="AX1239" s="13" t="s">
        <v>74</v>
      </c>
      <c r="AY1239" s="206" t="s">
        <v>198</v>
      </c>
    </row>
    <row r="1240" spans="1:65" s="13" customFormat="1" ht="11.25">
      <c r="B1240" s="197"/>
      <c r="C1240" s="198"/>
      <c r="D1240" s="192" t="s">
        <v>211</v>
      </c>
      <c r="E1240" s="199" t="s">
        <v>20</v>
      </c>
      <c r="F1240" s="200" t="s">
        <v>1703</v>
      </c>
      <c r="G1240" s="198"/>
      <c r="H1240" s="199" t="s">
        <v>20</v>
      </c>
      <c r="I1240" s="201"/>
      <c r="J1240" s="201"/>
      <c r="K1240" s="198"/>
      <c r="L1240" s="198"/>
      <c r="M1240" s="202"/>
      <c r="N1240" s="203"/>
      <c r="O1240" s="204"/>
      <c r="P1240" s="204"/>
      <c r="Q1240" s="204"/>
      <c r="R1240" s="204"/>
      <c r="S1240" s="204"/>
      <c r="T1240" s="204"/>
      <c r="U1240" s="204"/>
      <c r="V1240" s="204"/>
      <c r="W1240" s="204"/>
      <c r="X1240" s="205"/>
      <c r="AT1240" s="206" t="s">
        <v>211</v>
      </c>
      <c r="AU1240" s="206" t="s">
        <v>207</v>
      </c>
      <c r="AV1240" s="13" t="s">
        <v>82</v>
      </c>
      <c r="AW1240" s="13" t="s">
        <v>5</v>
      </c>
      <c r="AX1240" s="13" t="s">
        <v>74</v>
      </c>
      <c r="AY1240" s="206" t="s">
        <v>198</v>
      </c>
    </row>
    <row r="1241" spans="1:65" s="13" customFormat="1" ht="11.25">
      <c r="B1241" s="197"/>
      <c r="C1241" s="198"/>
      <c r="D1241" s="192" t="s">
        <v>211</v>
      </c>
      <c r="E1241" s="199" t="s">
        <v>20</v>
      </c>
      <c r="F1241" s="200" t="s">
        <v>243</v>
      </c>
      <c r="G1241" s="198"/>
      <c r="H1241" s="199" t="s">
        <v>20</v>
      </c>
      <c r="I1241" s="201"/>
      <c r="J1241" s="201"/>
      <c r="K1241" s="198"/>
      <c r="L1241" s="198"/>
      <c r="M1241" s="202"/>
      <c r="N1241" s="203"/>
      <c r="O1241" s="204"/>
      <c r="P1241" s="204"/>
      <c r="Q1241" s="204"/>
      <c r="R1241" s="204"/>
      <c r="S1241" s="204"/>
      <c r="T1241" s="204"/>
      <c r="U1241" s="204"/>
      <c r="V1241" s="204"/>
      <c r="W1241" s="204"/>
      <c r="X1241" s="205"/>
      <c r="AT1241" s="206" t="s">
        <v>211</v>
      </c>
      <c r="AU1241" s="206" t="s">
        <v>207</v>
      </c>
      <c r="AV1241" s="13" t="s">
        <v>82</v>
      </c>
      <c r="AW1241" s="13" t="s">
        <v>5</v>
      </c>
      <c r="AX1241" s="13" t="s">
        <v>74</v>
      </c>
      <c r="AY1241" s="206" t="s">
        <v>198</v>
      </c>
    </row>
    <row r="1242" spans="1:65" s="14" customFormat="1" ht="11.25">
      <c r="B1242" s="207"/>
      <c r="C1242" s="208"/>
      <c r="D1242" s="192" t="s">
        <v>211</v>
      </c>
      <c r="E1242" s="209" t="s">
        <v>20</v>
      </c>
      <c r="F1242" s="210" t="s">
        <v>244</v>
      </c>
      <c r="G1242" s="208"/>
      <c r="H1242" s="211">
        <v>23.44</v>
      </c>
      <c r="I1242" s="212"/>
      <c r="J1242" s="212"/>
      <c r="K1242" s="208"/>
      <c r="L1242" s="208"/>
      <c r="M1242" s="213"/>
      <c r="N1242" s="214"/>
      <c r="O1242" s="215"/>
      <c r="P1242" s="215"/>
      <c r="Q1242" s="215"/>
      <c r="R1242" s="215"/>
      <c r="S1242" s="215"/>
      <c r="T1242" s="215"/>
      <c r="U1242" s="215"/>
      <c r="V1242" s="215"/>
      <c r="W1242" s="215"/>
      <c r="X1242" s="216"/>
      <c r="AT1242" s="217" t="s">
        <v>211</v>
      </c>
      <c r="AU1242" s="217" t="s">
        <v>207</v>
      </c>
      <c r="AV1242" s="14" t="s">
        <v>207</v>
      </c>
      <c r="AW1242" s="14" t="s">
        <v>5</v>
      </c>
      <c r="AX1242" s="14" t="s">
        <v>74</v>
      </c>
      <c r="AY1242" s="217" t="s">
        <v>198</v>
      </c>
    </row>
    <row r="1243" spans="1:65" s="16" customFormat="1" ht="11.25">
      <c r="B1243" s="229"/>
      <c r="C1243" s="230"/>
      <c r="D1243" s="192" t="s">
        <v>211</v>
      </c>
      <c r="E1243" s="231" t="s">
        <v>20</v>
      </c>
      <c r="F1243" s="232" t="s">
        <v>282</v>
      </c>
      <c r="G1243" s="230"/>
      <c r="H1243" s="233">
        <v>167.84</v>
      </c>
      <c r="I1243" s="234"/>
      <c r="J1243" s="234"/>
      <c r="K1243" s="230"/>
      <c r="L1243" s="230"/>
      <c r="M1243" s="235"/>
      <c r="N1243" s="236"/>
      <c r="O1243" s="237"/>
      <c r="P1243" s="237"/>
      <c r="Q1243" s="237"/>
      <c r="R1243" s="237"/>
      <c r="S1243" s="237"/>
      <c r="T1243" s="237"/>
      <c r="U1243" s="237"/>
      <c r="V1243" s="237"/>
      <c r="W1243" s="237"/>
      <c r="X1243" s="238"/>
      <c r="AT1243" s="239" t="s">
        <v>211</v>
      </c>
      <c r="AU1243" s="239" t="s">
        <v>207</v>
      </c>
      <c r="AV1243" s="16" t="s">
        <v>206</v>
      </c>
      <c r="AW1243" s="16" t="s">
        <v>5</v>
      </c>
      <c r="AX1243" s="16" t="s">
        <v>82</v>
      </c>
      <c r="AY1243" s="239" t="s">
        <v>198</v>
      </c>
    </row>
    <row r="1244" spans="1:65" s="14" customFormat="1" ht="11.25">
      <c r="B1244" s="207"/>
      <c r="C1244" s="208"/>
      <c r="D1244" s="192" t="s">
        <v>211</v>
      </c>
      <c r="E1244" s="208"/>
      <c r="F1244" s="210" t="s">
        <v>1708</v>
      </c>
      <c r="G1244" s="208"/>
      <c r="H1244" s="211">
        <v>193.01599999999999</v>
      </c>
      <c r="I1244" s="212"/>
      <c r="J1244" s="212"/>
      <c r="K1244" s="208"/>
      <c r="L1244" s="208"/>
      <c r="M1244" s="213"/>
      <c r="N1244" s="214"/>
      <c r="O1244" s="215"/>
      <c r="P1244" s="215"/>
      <c r="Q1244" s="215"/>
      <c r="R1244" s="215"/>
      <c r="S1244" s="215"/>
      <c r="T1244" s="215"/>
      <c r="U1244" s="215"/>
      <c r="V1244" s="215"/>
      <c r="W1244" s="215"/>
      <c r="X1244" s="216"/>
      <c r="AT1244" s="217" t="s">
        <v>211</v>
      </c>
      <c r="AU1244" s="217" t="s">
        <v>207</v>
      </c>
      <c r="AV1244" s="14" t="s">
        <v>207</v>
      </c>
      <c r="AW1244" s="14" t="s">
        <v>4</v>
      </c>
      <c r="AX1244" s="14" t="s">
        <v>82</v>
      </c>
      <c r="AY1244" s="217" t="s">
        <v>198</v>
      </c>
    </row>
    <row r="1245" spans="1:65" s="2" customFormat="1" ht="24.2" customHeight="1">
      <c r="A1245" s="36"/>
      <c r="B1245" s="37"/>
      <c r="C1245" s="178" t="s">
        <v>1154</v>
      </c>
      <c r="D1245" s="178" t="s">
        <v>201</v>
      </c>
      <c r="E1245" s="179" t="s">
        <v>1699</v>
      </c>
      <c r="F1245" s="180" t="s">
        <v>1700</v>
      </c>
      <c r="G1245" s="181" t="s">
        <v>254</v>
      </c>
      <c r="H1245" s="182">
        <v>167.84</v>
      </c>
      <c r="I1245" s="183"/>
      <c r="J1245" s="183"/>
      <c r="K1245" s="184">
        <f>ROUND(P1245*H1245,2)</f>
        <v>0</v>
      </c>
      <c r="L1245" s="180" t="s">
        <v>205</v>
      </c>
      <c r="M1245" s="41"/>
      <c r="N1245" s="185" t="s">
        <v>20</v>
      </c>
      <c r="O1245" s="186" t="s">
        <v>44</v>
      </c>
      <c r="P1245" s="187">
        <f>I1245+J1245</f>
        <v>0</v>
      </c>
      <c r="Q1245" s="187">
        <f>ROUND(I1245*H1245,2)</f>
        <v>0</v>
      </c>
      <c r="R1245" s="187">
        <f>ROUND(J1245*H1245,2)</f>
        <v>0</v>
      </c>
      <c r="S1245" s="66"/>
      <c r="T1245" s="188">
        <f>S1245*H1245</f>
        <v>0</v>
      </c>
      <c r="U1245" s="188">
        <v>4.0000000000000002E-4</v>
      </c>
      <c r="V1245" s="188">
        <f>U1245*H1245</f>
        <v>6.7136000000000001E-2</v>
      </c>
      <c r="W1245" s="188">
        <v>0</v>
      </c>
      <c r="X1245" s="189">
        <f>W1245*H1245</f>
        <v>0</v>
      </c>
      <c r="Y1245" s="36"/>
      <c r="Z1245" s="36"/>
      <c r="AA1245" s="36"/>
      <c r="AB1245" s="36"/>
      <c r="AC1245" s="36"/>
      <c r="AD1245" s="36"/>
      <c r="AE1245" s="36"/>
      <c r="AR1245" s="190" t="s">
        <v>404</v>
      </c>
      <c r="AT1245" s="190" t="s">
        <v>201</v>
      </c>
      <c r="AU1245" s="190" t="s">
        <v>207</v>
      </c>
      <c r="AY1245" s="19" t="s">
        <v>198</v>
      </c>
      <c r="BE1245" s="191">
        <f>IF(O1245="základní",K1245,0)</f>
        <v>0</v>
      </c>
      <c r="BF1245" s="191">
        <f>IF(O1245="snížená",K1245,0)</f>
        <v>0</v>
      </c>
      <c r="BG1245" s="191">
        <f>IF(O1245="zákl. přenesená",K1245,0)</f>
        <v>0</v>
      </c>
      <c r="BH1245" s="191">
        <f>IF(O1245="sníž. přenesená",K1245,0)</f>
        <v>0</v>
      </c>
      <c r="BI1245" s="191">
        <f>IF(O1245="nulová",K1245,0)</f>
        <v>0</v>
      </c>
      <c r="BJ1245" s="19" t="s">
        <v>207</v>
      </c>
      <c r="BK1245" s="191">
        <f>ROUND(P1245*H1245,2)</f>
        <v>0</v>
      </c>
      <c r="BL1245" s="19" t="s">
        <v>404</v>
      </c>
      <c r="BM1245" s="190" t="s">
        <v>1709</v>
      </c>
    </row>
    <row r="1246" spans="1:65" s="2" customFormat="1" ht="11.25">
      <c r="A1246" s="36"/>
      <c r="B1246" s="37"/>
      <c r="C1246" s="38"/>
      <c r="D1246" s="192" t="s">
        <v>209</v>
      </c>
      <c r="E1246" s="38"/>
      <c r="F1246" s="193" t="s">
        <v>1702</v>
      </c>
      <c r="G1246" s="38"/>
      <c r="H1246" s="38"/>
      <c r="I1246" s="194"/>
      <c r="J1246" s="194"/>
      <c r="K1246" s="38"/>
      <c r="L1246" s="38"/>
      <c r="M1246" s="41"/>
      <c r="N1246" s="195"/>
      <c r="O1246" s="196"/>
      <c r="P1246" s="66"/>
      <c r="Q1246" s="66"/>
      <c r="R1246" s="66"/>
      <c r="S1246" s="66"/>
      <c r="T1246" s="66"/>
      <c r="U1246" s="66"/>
      <c r="V1246" s="66"/>
      <c r="W1246" s="66"/>
      <c r="X1246" s="67"/>
      <c r="Y1246" s="36"/>
      <c r="Z1246" s="36"/>
      <c r="AA1246" s="36"/>
      <c r="AB1246" s="36"/>
      <c r="AC1246" s="36"/>
      <c r="AD1246" s="36"/>
      <c r="AE1246" s="36"/>
      <c r="AT1246" s="19" t="s">
        <v>209</v>
      </c>
      <c r="AU1246" s="19" t="s">
        <v>207</v>
      </c>
    </row>
    <row r="1247" spans="1:65" s="13" customFormat="1" ht="11.25">
      <c r="B1247" s="197"/>
      <c r="C1247" s="198"/>
      <c r="D1247" s="192" t="s">
        <v>211</v>
      </c>
      <c r="E1247" s="199" t="s">
        <v>20</v>
      </c>
      <c r="F1247" s="200" t="s">
        <v>1710</v>
      </c>
      <c r="G1247" s="198"/>
      <c r="H1247" s="199" t="s">
        <v>20</v>
      </c>
      <c r="I1247" s="201"/>
      <c r="J1247" s="201"/>
      <c r="K1247" s="198"/>
      <c r="L1247" s="198"/>
      <c r="M1247" s="202"/>
      <c r="N1247" s="203"/>
      <c r="O1247" s="204"/>
      <c r="P1247" s="204"/>
      <c r="Q1247" s="204"/>
      <c r="R1247" s="204"/>
      <c r="S1247" s="204"/>
      <c r="T1247" s="204"/>
      <c r="U1247" s="204"/>
      <c r="V1247" s="204"/>
      <c r="W1247" s="204"/>
      <c r="X1247" s="205"/>
      <c r="AT1247" s="206" t="s">
        <v>211</v>
      </c>
      <c r="AU1247" s="206" t="s">
        <v>207</v>
      </c>
      <c r="AV1247" s="13" t="s">
        <v>82</v>
      </c>
      <c r="AW1247" s="13" t="s">
        <v>5</v>
      </c>
      <c r="AX1247" s="13" t="s">
        <v>74</v>
      </c>
      <c r="AY1247" s="206" t="s">
        <v>198</v>
      </c>
    </row>
    <row r="1248" spans="1:65" s="13" customFormat="1" ht="11.25">
      <c r="B1248" s="197"/>
      <c r="C1248" s="198"/>
      <c r="D1248" s="192" t="s">
        <v>211</v>
      </c>
      <c r="E1248" s="199" t="s">
        <v>20</v>
      </c>
      <c r="F1248" s="200" t="s">
        <v>323</v>
      </c>
      <c r="G1248" s="198"/>
      <c r="H1248" s="199" t="s">
        <v>20</v>
      </c>
      <c r="I1248" s="201"/>
      <c r="J1248" s="201"/>
      <c r="K1248" s="198"/>
      <c r="L1248" s="198"/>
      <c r="M1248" s="202"/>
      <c r="N1248" s="203"/>
      <c r="O1248" s="204"/>
      <c r="P1248" s="204"/>
      <c r="Q1248" s="204"/>
      <c r="R1248" s="204"/>
      <c r="S1248" s="204"/>
      <c r="T1248" s="204"/>
      <c r="U1248" s="204"/>
      <c r="V1248" s="204"/>
      <c r="W1248" s="204"/>
      <c r="X1248" s="205"/>
      <c r="AT1248" s="206" t="s">
        <v>211</v>
      </c>
      <c r="AU1248" s="206" t="s">
        <v>207</v>
      </c>
      <c r="AV1248" s="13" t="s">
        <v>82</v>
      </c>
      <c r="AW1248" s="13" t="s">
        <v>5</v>
      </c>
      <c r="AX1248" s="13" t="s">
        <v>74</v>
      </c>
      <c r="AY1248" s="206" t="s">
        <v>198</v>
      </c>
    </row>
    <row r="1249" spans="2:51" s="13" customFormat="1" ht="11.25">
      <c r="B1249" s="197"/>
      <c r="C1249" s="198"/>
      <c r="D1249" s="192" t="s">
        <v>211</v>
      </c>
      <c r="E1249" s="199" t="s">
        <v>20</v>
      </c>
      <c r="F1249" s="200" t="s">
        <v>1710</v>
      </c>
      <c r="G1249" s="198"/>
      <c r="H1249" s="199" t="s">
        <v>20</v>
      </c>
      <c r="I1249" s="201"/>
      <c r="J1249" s="201"/>
      <c r="K1249" s="198"/>
      <c r="L1249" s="198"/>
      <c r="M1249" s="202"/>
      <c r="N1249" s="203"/>
      <c r="O1249" s="204"/>
      <c r="P1249" s="204"/>
      <c r="Q1249" s="204"/>
      <c r="R1249" s="204"/>
      <c r="S1249" s="204"/>
      <c r="T1249" s="204"/>
      <c r="U1249" s="204"/>
      <c r="V1249" s="204"/>
      <c r="W1249" s="204"/>
      <c r="X1249" s="205"/>
      <c r="AT1249" s="206" t="s">
        <v>211</v>
      </c>
      <c r="AU1249" s="206" t="s">
        <v>207</v>
      </c>
      <c r="AV1249" s="13" t="s">
        <v>82</v>
      </c>
      <c r="AW1249" s="13" t="s">
        <v>5</v>
      </c>
      <c r="AX1249" s="13" t="s">
        <v>74</v>
      </c>
      <c r="AY1249" s="206" t="s">
        <v>198</v>
      </c>
    </row>
    <row r="1250" spans="2:51" s="13" customFormat="1" ht="11.25">
      <c r="B1250" s="197"/>
      <c r="C1250" s="198"/>
      <c r="D1250" s="192" t="s">
        <v>211</v>
      </c>
      <c r="E1250" s="199" t="s">
        <v>20</v>
      </c>
      <c r="F1250" s="200" t="s">
        <v>228</v>
      </c>
      <c r="G1250" s="198"/>
      <c r="H1250" s="199" t="s">
        <v>20</v>
      </c>
      <c r="I1250" s="201"/>
      <c r="J1250" s="201"/>
      <c r="K1250" s="198"/>
      <c r="L1250" s="198"/>
      <c r="M1250" s="202"/>
      <c r="N1250" s="203"/>
      <c r="O1250" s="204"/>
      <c r="P1250" s="204"/>
      <c r="Q1250" s="204"/>
      <c r="R1250" s="204"/>
      <c r="S1250" s="204"/>
      <c r="T1250" s="204"/>
      <c r="U1250" s="204"/>
      <c r="V1250" s="204"/>
      <c r="W1250" s="204"/>
      <c r="X1250" s="205"/>
      <c r="AT1250" s="206" t="s">
        <v>211</v>
      </c>
      <c r="AU1250" s="206" t="s">
        <v>207</v>
      </c>
      <c r="AV1250" s="13" t="s">
        <v>82</v>
      </c>
      <c r="AW1250" s="13" t="s">
        <v>5</v>
      </c>
      <c r="AX1250" s="13" t="s">
        <v>74</v>
      </c>
      <c r="AY1250" s="206" t="s">
        <v>198</v>
      </c>
    </row>
    <row r="1251" spans="2:51" s="14" customFormat="1" ht="11.25">
      <c r="B1251" s="207"/>
      <c r="C1251" s="208"/>
      <c r="D1251" s="192" t="s">
        <v>211</v>
      </c>
      <c r="E1251" s="209" t="s">
        <v>20</v>
      </c>
      <c r="F1251" s="210" t="s">
        <v>229</v>
      </c>
      <c r="G1251" s="208"/>
      <c r="H1251" s="211">
        <v>25.33</v>
      </c>
      <c r="I1251" s="212"/>
      <c r="J1251" s="212"/>
      <c r="K1251" s="208"/>
      <c r="L1251" s="208"/>
      <c r="M1251" s="213"/>
      <c r="N1251" s="214"/>
      <c r="O1251" s="215"/>
      <c r="P1251" s="215"/>
      <c r="Q1251" s="215"/>
      <c r="R1251" s="215"/>
      <c r="S1251" s="215"/>
      <c r="T1251" s="215"/>
      <c r="U1251" s="215"/>
      <c r="V1251" s="215"/>
      <c r="W1251" s="215"/>
      <c r="X1251" s="216"/>
      <c r="AT1251" s="217" t="s">
        <v>211</v>
      </c>
      <c r="AU1251" s="217" t="s">
        <v>207</v>
      </c>
      <c r="AV1251" s="14" t="s">
        <v>207</v>
      </c>
      <c r="AW1251" s="14" t="s">
        <v>5</v>
      </c>
      <c r="AX1251" s="14" t="s">
        <v>74</v>
      </c>
      <c r="AY1251" s="217" t="s">
        <v>198</v>
      </c>
    </row>
    <row r="1252" spans="2:51" s="13" customFormat="1" ht="11.25">
      <c r="B1252" s="197"/>
      <c r="C1252" s="198"/>
      <c r="D1252" s="192" t="s">
        <v>211</v>
      </c>
      <c r="E1252" s="199" t="s">
        <v>20</v>
      </c>
      <c r="F1252" s="200" t="s">
        <v>323</v>
      </c>
      <c r="G1252" s="198"/>
      <c r="H1252" s="199" t="s">
        <v>20</v>
      </c>
      <c r="I1252" s="201"/>
      <c r="J1252" s="201"/>
      <c r="K1252" s="198"/>
      <c r="L1252" s="198"/>
      <c r="M1252" s="202"/>
      <c r="N1252" s="203"/>
      <c r="O1252" s="204"/>
      <c r="P1252" s="204"/>
      <c r="Q1252" s="204"/>
      <c r="R1252" s="204"/>
      <c r="S1252" s="204"/>
      <c r="T1252" s="204"/>
      <c r="U1252" s="204"/>
      <c r="V1252" s="204"/>
      <c r="W1252" s="204"/>
      <c r="X1252" s="205"/>
      <c r="AT1252" s="206" t="s">
        <v>211</v>
      </c>
      <c r="AU1252" s="206" t="s">
        <v>207</v>
      </c>
      <c r="AV1252" s="13" t="s">
        <v>82</v>
      </c>
      <c r="AW1252" s="13" t="s">
        <v>5</v>
      </c>
      <c r="AX1252" s="13" t="s">
        <v>74</v>
      </c>
      <c r="AY1252" s="206" t="s">
        <v>198</v>
      </c>
    </row>
    <row r="1253" spans="2:51" s="13" customFormat="1" ht="11.25">
      <c r="B1253" s="197"/>
      <c r="C1253" s="198"/>
      <c r="D1253" s="192" t="s">
        <v>211</v>
      </c>
      <c r="E1253" s="199" t="s">
        <v>20</v>
      </c>
      <c r="F1253" s="200" t="s">
        <v>1710</v>
      </c>
      <c r="G1253" s="198"/>
      <c r="H1253" s="199" t="s">
        <v>20</v>
      </c>
      <c r="I1253" s="201"/>
      <c r="J1253" s="201"/>
      <c r="K1253" s="198"/>
      <c r="L1253" s="198"/>
      <c r="M1253" s="202"/>
      <c r="N1253" s="203"/>
      <c r="O1253" s="204"/>
      <c r="P1253" s="204"/>
      <c r="Q1253" s="204"/>
      <c r="R1253" s="204"/>
      <c r="S1253" s="204"/>
      <c r="T1253" s="204"/>
      <c r="U1253" s="204"/>
      <c r="V1253" s="204"/>
      <c r="W1253" s="204"/>
      <c r="X1253" s="205"/>
      <c r="AT1253" s="206" t="s">
        <v>211</v>
      </c>
      <c r="AU1253" s="206" t="s">
        <v>207</v>
      </c>
      <c r="AV1253" s="13" t="s">
        <v>82</v>
      </c>
      <c r="AW1253" s="13" t="s">
        <v>5</v>
      </c>
      <c r="AX1253" s="13" t="s">
        <v>74</v>
      </c>
      <c r="AY1253" s="206" t="s">
        <v>198</v>
      </c>
    </row>
    <row r="1254" spans="2:51" s="13" customFormat="1" ht="11.25">
      <c r="B1254" s="197"/>
      <c r="C1254" s="198"/>
      <c r="D1254" s="192" t="s">
        <v>211</v>
      </c>
      <c r="E1254" s="199" t="s">
        <v>20</v>
      </c>
      <c r="F1254" s="200" t="s">
        <v>214</v>
      </c>
      <c r="G1254" s="198"/>
      <c r="H1254" s="199" t="s">
        <v>20</v>
      </c>
      <c r="I1254" s="201"/>
      <c r="J1254" s="201"/>
      <c r="K1254" s="198"/>
      <c r="L1254" s="198"/>
      <c r="M1254" s="202"/>
      <c r="N1254" s="203"/>
      <c r="O1254" s="204"/>
      <c r="P1254" s="204"/>
      <c r="Q1254" s="204"/>
      <c r="R1254" s="204"/>
      <c r="S1254" s="204"/>
      <c r="T1254" s="204"/>
      <c r="U1254" s="204"/>
      <c r="V1254" s="204"/>
      <c r="W1254" s="204"/>
      <c r="X1254" s="205"/>
      <c r="AT1254" s="206" t="s">
        <v>211</v>
      </c>
      <c r="AU1254" s="206" t="s">
        <v>207</v>
      </c>
      <c r="AV1254" s="13" t="s">
        <v>82</v>
      </c>
      <c r="AW1254" s="13" t="s">
        <v>5</v>
      </c>
      <c r="AX1254" s="13" t="s">
        <v>74</v>
      </c>
      <c r="AY1254" s="206" t="s">
        <v>198</v>
      </c>
    </row>
    <row r="1255" spans="2:51" s="14" customFormat="1" ht="11.25">
      <c r="B1255" s="207"/>
      <c r="C1255" s="208"/>
      <c r="D1255" s="192" t="s">
        <v>211</v>
      </c>
      <c r="E1255" s="209" t="s">
        <v>20</v>
      </c>
      <c r="F1255" s="210" t="s">
        <v>215</v>
      </c>
      <c r="G1255" s="208"/>
      <c r="H1255" s="211">
        <v>1.8</v>
      </c>
      <c r="I1255" s="212"/>
      <c r="J1255" s="212"/>
      <c r="K1255" s="208"/>
      <c r="L1255" s="208"/>
      <c r="M1255" s="213"/>
      <c r="N1255" s="214"/>
      <c r="O1255" s="215"/>
      <c r="P1255" s="215"/>
      <c r="Q1255" s="215"/>
      <c r="R1255" s="215"/>
      <c r="S1255" s="215"/>
      <c r="T1255" s="215"/>
      <c r="U1255" s="215"/>
      <c r="V1255" s="215"/>
      <c r="W1255" s="215"/>
      <c r="X1255" s="216"/>
      <c r="AT1255" s="217" t="s">
        <v>211</v>
      </c>
      <c r="AU1255" s="217" t="s">
        <v>207</v>
      </c>
      <c r="AV1255" s="14" t="s">
        <v>207</v>
      </c>
      <c r="AW1255" s="14" t="s">
        <v>5</v>
      </c>
      <c r="AX1255" s="14" t="s">
        <v>74</v>
      </c>
      <c r="AY1255" s="217" t="s">
        <v>198</v>
      </c>
    </row>
    <row r="1256" spans="2:51" s="13" customFormat="1" ht="11.25">
      <c r="B1256" s="197"/>
      <c r="C1256" s="198"/>
      <c r="D1256" s="192" t="s">
        <v>211</v>
      </c>
      <c r="E1256" s="199" t="s">
        <v>20</v>
      </c>
      <c r="F1256" s="200" t="s">
        <v>323</v>
      </c>
      <c r="G1256" s="198"/>
      <c r="H1256" s="199" t="s">
        <v>20</v>
      </c>
      <c r="I1256" s="201"/>
      <c r="J1256" s="201"/>
      <c r="K1256" s="198"/>
      <c r="L1256" s="198"/>
      <c r="M1256" s="202"/>
      <c r="N1256" s="203"/>
      <c r="O1256" s="204"/>
      <c r="P1256" s="204"/>
      <c r="Q1256" s="204"/>
      <c r="R1256" s="204"/>
      <c r="S1256" s="204"/>
      <c r="T1256" s="204"/>
      <c r="U1256" s="204"/>
      <c r="V1256" s="204"/>
      <c r="W1256" s="204"/>
      <c r="X1256" s="205"/>
      <c r="AT1256" s="206" t="s">
        <v>211</v>
      </c>
      <c r="AU1256" s="206" t="s">
        <v>207</v>
      </c>
      <c r="AV1256" s="13" t="s">
        <v>82</v>
      </c>
      <c r="AW1256" s="13" t="s">
        <v>5</v>
      </c>
      <c r="AX1256" s="13" t="s">
        <v>74</v>
      </c>
      <c r="AY1256" s="206" t="s">
        <v>198</v>
      </c>
    </row>
    <row r="1257" spans="2:51" s="13" customFormat="1" ht="11.25">
      <c r="B1257" s="197"/>
      <c r="C1257" s="198"/>
      <c r="D1257" s="192" t="s">
        <v>211</v>
      </c>
      <c r="E1257" s="199" t="s">
        <v>20</v>
      </c>
      <c r="F1257" s="200" t="s">
        <v>1710</v>
      </c>
      <c r="G1257" s="198"/>
      <c r="H1257" s="199" t="s">
        <v>20</v>
      </c>
      <c r="I1257" s="201"/>
      <c r="J1257" s="201"/>
      <c r="K1257" s="198"/>
      <c r="L1257" s="198"/>
      <c r="M1257" s="202"/>
      <c r="N1257" s="203"/>
      <c r="O1257" s="204"/>
      <c r="P1257" s="204"/>
      <c r="Q1257" s="204"/>
      <c r="R1257" s="204"/>
      <c r="S1257" s="204"/>
      <c r="T1257" s="204"/>
      <c r="U1257" s="204"/>
      <c r="V1257" s="204"/>
      <c r="W1257" s="204"/>
      <c r="X1257" s="205"/>
      <c r="AT1257" s="206" t="s">
        <v>211</v>
      </c>
      <c r="AU1257" s="206" t="s">
        <v>207</v>
      </c>
      <c r="AV1257" s="13" t="s">
        <v>82</v>
      </c>
      <c r="AW1257" s="13" t="s">
        <v>5</v>
      </c>
      <c r="AX1257" s="13" t="s">
        <v>74</v>
      </c>
      <c r="AY1257" s="206" t="s">
        <v>198</v>
      </c>
    </row>
    <row r="1258" spans="2:51" s="13" customFormat="1" ht="11.25">
      <c r="B1258" s="197"/>
      <c r="C1258" s="198"/>
      <c r="D1258" s="192" t="s">
        <v>211</v>
      </c>
      <c r="E1258" s="199" t="s">
        <v>20</v>
      </c>
      <c r="F1258" s="200" t="s">
        <v>216</v>
      </c>
      <c r="G1258" s="198"/>
      <c r="H1258" s="199" t="s">
        <v>20</v>
      </c>
      <c r="I1258" s="201"/>
      <c r="J1258" s="201"/>
      <c r="K1258" s="198"/>
      <c r="L1258" s="198"/>
      <c r="M1258" s="202"/>
      <c r="N1258" s="203"/>
      <c r="O1258" s="204"/>
      <c r="P1258" s="204"/>
      <c r="Q1258" s="204"/>
      <c r="R1258" s="204"/>
      <c r="S1258" s="204"/>
      <c r="T1258" s="204"/>
      <c r="U1258" s="204"/>
      <c r="V1258" s="204"/>
      <c r="W1258" s="204"/>
      <c r="X1258" s="205"/>
      <c r="AT1258" s="206" t="s">
        <v>211</v>
      </c>
      <c r="AU1258" s="206" t="s">
        <v>207</v>
      </c>
      <c r="AV1258" s="13" t="s">
        <v>82</v>
      </c>
      <c r="AW1258" s="13" t="s">
        <v>5</v>
      </c>
      <c r="AX1258" s="13" t="s">
        <v>74</v>
      </c>
      <c r="AY1258" s="206" t="s">
        <v>198</v>
      </c>
    </row>
    <row r="1259" spans="2:51" s="14" customFormat="1" ht="11.25">
      <c r="B1259" s="207"/>
      <c r="C1259" s="208"/>
      <c r="D1259" s="192" t="s">
        <v>211</v>
      </c>
      <c r="E1259" s="209" t="s">
        <v>20</v>
      </c>
      <c r="F1259" s="210" t="s">
        <v>217</v>
      </c>
      <c r="G1259" s="208"/>
      <c r="H1259" s="211">
        <v>2.4300000000000002</v>
      </c>
      <c r="I1259" s="212"/>
      <c r="J1259" s="212"/>
      <c r="K1259" s="208"/>
      <c r="L1259" s="208"/>
      <c r="M1259" s="213"/>
      <c r="N1259" s="214"/>
      <c r="O1259" s="215"/>
      <c r="P1259" s="215"/>
      <c r="Q1259" s="215"/>
      <c r="R1259" s="215"/>
      <c r="S1259" s="215"/>
      <c r="T1259" s="215"/>
      <c r="U1259" s="215"/>
      <c r="V1259" s="215"/>
      <c r="W1259" s="215"/>
      <c r="X1259" s="216"/>
      <c r="AT1259" s="217" t="s">
        <v>211</v>
      </c>
      <c r="AU1259" s="217" t="s">
        <v>207</v>
      </c>
      <c r="AV1259" s="14" t="s">
        <v>207</v>
      </c>
      <c r="AW1259" s="14" t="s">
        <v>5</v>
      </c>
      <c r="AX1259" s="14" t="s">
        <v>74</v>
      </c>
      <c r="AY1259" s="217" t="s">
        <v>198</v>
      </c>
    </row>
    <row r="1260" spans="2:51" s="13" customFormat="1" ht="11.25">
      <c r="B1260" s="197"/>
      <c r="C1260" s="198"/>
      <c r="D1260" s="192" t="s">
        <v>211</v>
      </c>
      <c r="E1260" s="199" t="s">
        <v>20</v>
      </c>
      <c r="F1260" s="200" t="s">
        <v>323</v>
      </c>
      <c r="G1260" s="198"/>
      <c r="H1260" s="199" t="s">
        <v>20</v>
      </c>
      <c r="I1260" s="201"/>
      <c r="J1260" s="201"/>
      <c r="K1260" s="198"/>
      <c r="L1260" s="198"/>
      <c r="M1260" s="202"/>
      <c r="N1260" s="203"/>
      <c r="O1260" s="204"/>
      <c r="P1260" s="204"/>
      <c r="Q1260" s="204"/>
      <c r="R1260" s="204"/>
      <c r="S1260" s="204"/>
      <c r="T1260" s="204"/>
      <c r="U1260" s="204"/>
      <c r="V1260" s="204"/>
      <c r="W1260" s="204"/>
      <c r="X1260" s="205"/>
      <c r="AT1260" s="206" t="s">
        <v>211</v>
      </c>
      <c r="AU1260" s="206" t="s">
        <v>207</v>
      </c>
      <c r="AV1260" s="13" t="s">
        <v>82</v>
      </c>
      <c r="AW1260" s="13" t="s">
        <v>5</v>
      </c>
      <c r="AX1260" s="13" t="s">
        <v>74</v>
      </c>
      <c r="AY1260" s="206" t="s">
        <v>198</v>
      </c>
    </row>
    <row r="1261" spans="2:51" s="13" customFormat="1" ht="11.25">
      <c r="B1261" s="197"/>
      <c r="C1261" s="198"/>
      <c r="D1261" s="192" t="s">
        <v>211</v>
      </c>
      <c r="E1261" s="199" t="s">
        <v>20</v>
      </c>
      <c r="F1261" s="200" t="s">
        <v>1710</v>
      </c>
      <c r="G1261" s="198"/>
      <c r="H1261" s="199" t="s">
        <v>20</v>
      </c>
      <c r="I1261" s="201"/>
      <c r="J1261" s="201"/>
      <c r="K1261" s="198"/>
      <c r="L1261" s="198"/>
      <c r="M1261" s="202"/>
      <c r="N1261" s="203"/>
      <c r="O1261" s="204"/>
      <c r="P1261" s="204"/>
      <c r="Q1261" s="204"/>
      <c r="R1261" s="204"/>
      <c r="S1261" s="204"/>
      <c r="T1261" s="204"/>
      <c r="U1261" s="204"/>
      <c r="V1261" s="204"/>
      <c r="W1261" s="204"/>
      <c r="X1261" s="205"/>
      <c r="AT1261" s="206" t="s">
        <v>211</v>
      </c>
      <c r="AU1261" s="206" t="s">
        <v>207</v>
      </c>
      <c r="AV1261" s="13" t="s">
        <v>82</v>
      </c>
      <c r="AW1261" s="13" t="s">
        <v>5</v>
      </c>
      <c r="AX1261" s="13" t="s">
        <v>74</v>
      </c>
      <c r="AY1261" s="206" t="s">
        <v>198</v>
      </c>
    </row>
    <row r="1262" spans="2:51" s="13" customFormat="1" ht="11.25">
      <c r="B1262" s="197"/>
      <c r="C1262" s="198"/>
      <c r="D1262" s="192" t="s">
        <v>211</v>
      </c>
      <c r="E1262" s="199" t="s">
        <v>20</v>
      </c>
      <c r="F1262" s="200" t="s">
        <v>230</v>
      </c>
      <c r="G1262" s="198"/>
      <c r="H1262" s="199" t="s">
        <v>20</v>
      </c>
      <c r="I1262" s="201"/>
      <c r="J1262" s="201"/>
      <c r="K1262" s="198"/>
      <c r="L1262" s="198"/>
      <c r="M1262" s="202"/>
      <c r="N1262" s="203"/>
      <c r="O1262" s="204"/>
      <c r="P1262" s="204"/>
      <c r="Q1262" s="204"/>
      <c r="R1262" s="204"/>
      <c r="S1262" s="204"/>
      <c r="T1262" s="204"/>
      <c r="U1262" s="204"/>
      <c r="V1262" s="204"/>
      <c r="W1262" s="204"/>
      <c r="X1262" s="205"/>
      <c r="AT1262" s="206" t="s">
        <v>211</v>
      </c>
      <c r="AU1262" s="206" t="s">
        <v>207</v>
      </c>
      <c r="AV1262" s="13" t="s">
        <v>82</v>
      </c>
      <c r="AW1262" s="13" t="s">
        <v>5</v>
      </c>
      <c r="AX1262" s="13" t="s">
        <v>74</v>
      </c>
      <c r="AY1262" s="206" t="s">
        <v>198</v>
      </c>
    </row>
    <row r="1263" spans="2:51" s="14" customFormat="1" ht="11.25">
      <c r="B1263" s="207"/>
      <c r="C1263" s="208"/>
      <c r="D1263" s="192" t="s">
        <v>211</v>
      </c>
      <c r="E1263" s="209" t="s">
        <v>20</v>
      </c>
      <c r="F1263" s="210" t="s">
        <v>231</v>
      </c>
      <c r="G1263" s="208"/>
      <c r="H1263" s="211">
        <v>5.66</v>
      </c>
      <c r="I1263" s="212"/>
      <c r="J1263" s="212"/>
      <c r="K1263" s="208"/>
      <c r="L1263" s="208"/>
      <c r="M1263" s="213"/>
      <c r="N1263" s="214"/>
      <c r="O1263" s="215"/>
      <c r="P1263" s="215"/>
      <c r="Q1263" s="215"/>
      <c r="R1263" s="215"/>
      <c r="S1263" s="215"/>
      <c r="T1263" s="215"/>
      <c r="U1263" s="215"/>
      <c r="V1263" s="215"/>
      <c r="W1263" s="215"/>
      <c r="X1263" s="216"/>
      <c r="AT1263" s="217" t="s">
        <v>211</v>
      </c>
      <c r="AU1263" s="217" t="s">
        <v>207</v>
      </c>
      <c r="AV1263" s="14" t="s">
        <v>207</v>
      </c>
      <c r="AW1263" s="14" t="s">
        <v>5</v>
      </c>
      <c r="AX1263" s="14" t="s">
        <v>74</v>
      </c>
      <c r="AY1263" s="217" t="s">
        <v>198</v>
      </c>
    </row>
    <row r="1264" spans="2:51" s="13" customFormat="1" ht="11.25">
      <c r="B1264" s="197"/>
      <c r="C1264" s="198"/>
      <c r="D1264" s="192" t="s">
        <v>211</v>
      </c>
      <c r="E1264" s="199" t="s">
        <v>20</v>
      </c>
      <c r="F1264" s="200" t="s">
        <v>323</v>
      </c>
      <c r="G1264" s="198"/>
      <c r="H1264" s="199" t="s">
        <v>20</v>
      </c>
      <c r="I1264" s="201"/>
      <c r="J1264" s="201"/>
      <c r="K1264" s="198"/>
      <c r="L1264" s="198"/>
      <c r="M1264" s="202"/>
      <c r="N1264" s="203"/>
      <c r="O1264" s="204"/>
      <c r="P1264" s="204"/>
      <c r="Q1264" s="204"/>
      <c r="R1264" s="204"/>
      <c r="S1264" s="204"/>
      <c r="T1264" s="204"/>
      <c r="U1264" s="204"/>
      <c r="V1264" s="204"/>
      <c r="W1264" s="204"/>
      <c r="X1264" s="205"/>
      <c r="AT1264" s="206" t="s">
        <v>211</v>
      </c>
      <c r="AU1264" s="206" t="s">
        <v>207</v>
      </c>
      <c r="AV1264" s="13" t="s">
        <v>82</v>
      </c>
      <c r="AW1264" s="13" t="s">
        <v>5</v>
      </c>
      <c r="AX1264" s="13" t="s">
        <v>74</v>
      </c>
      <c r="AY1264" s="206" t="s">
        <v>198</v>
      </c>
    </row>
    <row r="1265" spans="2:51" s="13" customFormat="1" ht="11.25">
      <c r="B1265" s="197"/>
      <c r="C1265" s="198"/>
      <c r="D1265" s="192" t="s">
        <v>211</v>
      </c>
      <c r="E1265" s="199" t="s">
        <v>20</v>
      </c>
      <c r="F1265" s="200" t="s">
        <v>1710</v>
      </c>
      <c r="G1265" s="198"/>
      <c r="H1265" s="199" t="s">
        <v>20</v>
      </c>
      <c r="I1265" s="201"/>
      <c r="J1265" s="201"/>
      <c r="K1265" s="198"/>
      <c r="L1265" s="198"/>
      <c r="M1265" s="202"/>
      <c r="N1265" s="203"/>
      <c r="O1265" s="204"/>
      <c r="P1265" s="204"/>
      <c r="Q1265" s="204"/>
      <c r="R1265" s="204"/>
      <c r="S1265" s="204"/>
      <c r="T1265" s="204"/>
      <c r="U1265" s="204"/>
      <c r="V1265" s="204"/>
      <c r="W1265" s="204"/>
      <c r="X1265" s="205"/>
      <c r="AT1265" s="206" t="s">
        <v>211</v>
      </c>
      <c r="AU1265" s="206" t="s">
        <v>207</v>
      </c>
      <c r="AV1265" s="13" t="s">
        <v>82</v>
      </c>
      <c r="AW1265" s="13" t="s">
        <v>5</v>
      </c>
      <c r="AX1265" s="13" t="s">
        <v>74</v>
      </c>
      <c r="AY1265" s="206" t="s">
        <v>198</v>
      </c>
    </row>
    <row r="1266" spans="2:51" s="13" customFormat="1" ht="11.25">
      <c r="B1266" s="197"/>
      <c r="C1266" s="198"/>
      <c r="D1266" s="192" t="s">
        <v>211</v>
      </c>
      <c r="E1266" s="199" t="s">
        <v>20</v>
      </c>
      <c r="F1266" s="200" t="s">
        <v>232</v>
      </c>
      <c r="G1266" s="198"/>
      <c r="H1266" s="199" t="s">
        <v>20</v>
      </c>
      <c r="I1266" s="201"/>
      <c r="J1266" s="201"/>
      <c r="K1266" s="198"/>
      <c r="L1266" s="198"/>
      <c r="M1266" s="202"/>
      <c r="N1266" s="203"/>
      <c r="O1266" s="204"/>
      <c r="P1266" s="204"/>
      <c r="Q1266" s="204"/>
      <c r="R1266" s="204"/>
      <c r="S1266" s="204"/>
      <c r="T1266" s="204"/>
      <c r="U1266" s="204"/>
      <c r="V1266" s="204"/>
      <c r="W1266" s="204"/>
      <c r="X1266" s="205"/>
      <c r="AT1266" s="206" t="s">
        <v>211</v>
      </c>
      <c r="AU1266" s="206" t="s">
        <v>207</v>
      </c>
      <c r="AV1266" s="13" t="s">
        <v>82</v>
      </c>
      <c r="AW1266" s="13" t="s">
        <v>5</v>
      </c>
      <c r="AX1266" s="13" t="s">
        <v>74</v>
      </c>
      <c r="AY1266" s="206" t="s">
        <v>198</v>
      </c>
    </row>
    <row r="1267" spans="2:51" s="14" customFormat="1" ht="11.25">
      <c r="B1267" s="207"/>
      <c r="C1267" s="208"/>
      <c r="D1267" s="192" t="s">
        <v>211</v>
      </c>
      <c r="E1267" s="209" t="s">
        <v>20</v>
      </c>
      <c r="F1267" s="210" t="s">
        <v>233</v>
      </c>
      <c r="G1267" s="208"/>
      <c r="H1267" s="211">
        <v>24.73</v>
      </c>
      <c r="I1267" s="212"/>
      <c r="J1267" s="212"/>
      <c r="K1267" s="208"/>
      <c r="L1267" s="208"/>
      <c r="M1267" s="213"/>
      <c r="N1267" s="214"/>
      <c r="O1267" s="215"/>
      <c r="P1267" s="215"/>
      <c r="Q1267" s="215"/>
      <c r="R1267" s="215"/>
      <c r="S1267" s="215"/>
      <c r="T1267" s="215"/>
      <c r="U1267" s="215"/>
      <c r="V1267" s="215"/>
      <c r="W1267" s="215"/>
      <c r="X1267" s="216"/>
      <c r="AT1267" s="217" t="s">
        <v>211</v>
      </c>
      <c r="AU1267" s="217" t="s">
        <v>207</v>
      </c>
      <c r="AV1267" s="14" t="s">
        <v>207</v>
      </c>
      <c r="AW1267" s="14" t="s">
        <v>5</v>
      </c>
      <c r="AX1267" s="14" t="s">
        <v>74</v>
      </c>
      <c r="AY1267" s="217" t="s">
        <v>198</v>
      </c>
    </row>
    <row r="1268" spans="2:51" s="13" customFormat="1" ht="11.25">
      <c r="B1268" s="197"/>
      <c r="C1268" s="198"/>
      <c r="D1268" s="192" t="s">
        <v>211</v>
      </c>
      <c r="E1268" s="199" t="s">
        <v>20</v>
      </c>
      <c r="F1268" s="200" t="s">
        <v>323</v>
      </c>
      <c r="G1268" s="198"/>
      <c r="H1268" s="199" t="s">
        <v>20</v>
      </c>
      <c r="I1268" s="201"/>
      <c r="J1268" s="201"/>
      <c r="K1268" s="198"/>
      <c r="L1268" s="198"/>
      <c r="M1268" s="202"/>
      <c r="N1268" s="203"/>
      <c r="O1268" s="204"/>
      <c r="P1268" s="204"/>
      <c r="Q1268" s="204"/>
      <c r="R1268" s="204"/>
      <c r="S1268" s="204"/>
      <c r="T1268" s="204"/>
      <c r="U1268" s="204"/>
      <c r="V1268" s="204"/>
      <c r="W1268" s="204"/>
      <c r="X1268" s="205"/>
      <c r="AT1268" s="206" t="s">
        <v>211</v>
      </c>
      <c r="AU1268" s="206" t="s">
        <v>207</v>
      </c>
      <c r="AV1268" s="13" t="s">
        <v>82</v>
      </c>
      <c r="AW1268" s="13" t="s">
        <v>5</v>
      </c>
      <c r="AX1268" s="13" t="s">
        <v>74</v>
      </c>
      <c r="AY1268" s="206" t="s">
        <v>198</v>
      </c>
    </row>
    <row r="1269" spans="2:51" s="13" customFormat="1" ht="11.25">
      <c r="B1269" s="197"/>
      <c r="C1269" s="198"/>
      <c r="D1269" s="192" t="s">
        <v>211</v>
      </c>
      <c r="E1269" s="199" t="s">
        <v>20</v>
      </c>
      <c r="F1269" s="200" t="s">
        <v>1710</v>
      </c>
      <c r="G1269" s="198"/>
      <c r="H1269" s="199" t="s">
        <v>20</v>
      </c>
      <c r="I1269" s="201"/>
      <c r="J1269" s="201"/>
      <c r="K1269" s="198"/>
      <c r="L1269" s="198"/>
      <c r="M1269" s="202"/>
      <c r="N1269" s="203"/>
      <c r="O1269" s="204"/>
      <c r="P1269" s="204"/>
      <c r="Q1269" s="204"/>
      <c r="R1269" s="204"/>
      <c r="S1269" s="204"/>
      <c r="T1269" s="204"/>
      <c r="U1269" s="204"/>
      <c r="V1269" s="204"/>
      <c r="W1269" s="204"/>
      <c r="X1269" s="205"/>
      <c r="AT1269" s="206" t="s">
        <v>211</v>
      </c>
      <c r="AU1269" s="206" t="s">
        <v>207</v>
      </c>
      <c r="AV1269" s="13" t="s">
        <v>82</v>
      </c>
      <c r="AW1269" s="13" t="s">
        <v>5</v>
      </c>
      <c r="AX1269" s="13" t="s">
        <v>74</v>
      </c>
      <c r="AY1269" s="206" t="s">
        <v>198</v>
      </c>
    </row>
    <row r="1270" spans="2:51" s="13" customFormat="1" ht="11.25">
      <c r="B1270" s="197"/>
      <c r="C1270" s="198"/>
      <c r="D1270" s="192" t="s">
        <v>211</v>
      </c>
      <c r="E1270" s="199" t="s">
        <v>20</v>
      </c>
      <c r="F1270" s="200" t="s">
        <v>234</v>
      </c>
      <c r="G1270" s="198"/>
      <c r="H1270" s="199" t="s">
        <v>20</v>
      </c>
      <c r="I1270" s="201"/>
      <c r="J1270" s="201"/>
      <c r="K1270" s="198"/>
      <c r="L1270" s="198"/>
      <c r="M1270" s="202"/>
      <c r="N1270" s="203"/>
      <c r="O1270" s="204"/>
      <c r="P1270" s="204"/>
      <c r="Q1270" s="204"/>
      <c r="R1270" s="204"/>
      <c r="S1270" s="204"/>
      <c r="T1270" s="204"/>
      <c r="U1270" s="204"/>
      <c r="V1270" s="204"/>
      <c r="W1270" s="204"/>
      <c r="X1270" s="205"/>
      <c r="AT1270" s="206" t="s">
        <v>211</v>
      </c>
      <c r="AU1270" s="206" t="s">
        <v>207</v>
      </c>
      <c r="AV1270" s="13" t="s">
        <v>82</v>
      </c>
      <c r="AW1270" s="13" t="s">
        <v>5</v>
      </c>
      <c r="AX1270" s="13" t="s">
        <v>74</v>
      </c>
      <c r="AY1270" s="206" t="s">
        <v>198</v>
      </c>
    </row>
    <row r="1271" spans="2:51" s="14" customFormat="1" ht="11.25">
      <c r="B1271" s="207"/>
      <c r="C1271" s="208"/>
      <c r="D1271" s="192" t="s">
        <v>211</v>
      </c>
      <c r="E1271" s="209" t="s">
        <v>20</v>
      </c>
      <c r="F1271" s="210" t="s">
        <v>235</v>
      </c>
      <c r="G1271" s="208"/>
      <c r="H1271" s="211">
        <v>14.6</v>
      </c>
      <c r="I1271" s="212"/>
      <c r="J1271" s="212"/>
      <c r="K1271" s="208"/>
      <c r="L1271" s="208"/>
      <c r="M1271" s="213"/>
      <c r="N1271" s="214"/>
      <c r="O1271" s="215"/>
      <c r="P1271" s="215"/>
      <c r="Q1271" s="215"/>
      <c r="R1271" s="215"/>
      <c r="S1271" s="215"/>
      <c r="T1271" s="215"/>
      <c r="U1271" s="215"/>
      <c r="V1271" s="215"/>
      <c r="W1271" s="215"/>
      <c r="X1271" s="216"/>
      <c r="AT1271" s="217" t="s">
        <v>211</v>
      </c>
      <c r="AU1271" s="217" t="s">
        <v>207</v>
      </c>
      <c r="AV1271" s="14" t="s">
        <v>207</v>
      </c>
      <c r="AW1271" s="14" t="s">
        <v>5</v>
      </c>
      <c r="AX1271" s="14" t="s">
        <v>74</v>
      </c>
      <c r="AY1271" s="217" t="s">
        <v>198</v>
      </c>
    </row>
    <row r="1272" spans="2:51" s="13" customFormat="1" ht="11.25">
      <c r="B1272" s="197"/>
      <c r="C1272" s="198"/>
      <c r="D1272" s="192" t="s">
        <v>211</v>
      </c>
      <c r="E1272" s="199" t="s">
        <v>20</v>
      </c>
      <c r="F1272" s="200" t="s">
        <v>323</v>
      </c>
      <c r="G1272" s="198"/>
      <c r="H1272" s="199" t="s">
        <v>20</v>
      </c>
      <c r="I1272" s="201"/>
      <c r="J1272" s="201"/>
      <c r="K1272" s="198"/>
      <c r="L1272" s="198"/>
      <c r="M1272" s="202"/>
      <c r="N1272" s="203"/>
      <c r="O1272" s="204"/>
      <c r="P1272" s="204"/>
      <c r="Q1272" s="204"/>
      <c r="R1272" s="204"/>
      <c r="S1272" s="204"/>
      <c r="T1272" s="204"/>
      <c r="U1272" s="204"/>
      <c r="V1272" s="204"/>
      <c r="W1272" s="204"/>
      <c r="X1272" s="205"/>
      <c r="AT1272" s="206" t="s">
        <v>211</v>
      </c>
      <c r="AU1272" s="206" t="s">
        <v>207</v>
      </c>
      <c r="AV1272" s="13" t="s">
        <v>82</v>
      </c>
      <c r="AW1272" s="13" t="s">
        <v>5</v>
      </c>
      <c r="AX1272" s="13" t="s">
        <v>74</v>
      </c>
      <c r="AY1272" s="206" t="s">
        <v>198</v>
      </c>
    </row>
    <row r="1273" spans="2:51" s="13" customFormat="1" ht="11.25">
      <c r="B1273" s="197"/>
      <c r="C1273" s="198"/>
      <c r="D1273" s="192" t="s">
        <v>211</v>
      </c>
      <c r="E1273" s="199" t="s">
        <v>20</v>
      </c>
      <c r="F1273" s="200" t="s">
        <v>1710</v>
      </c>
      <c r="G1273" s="198"/>
      <c r="H1273" s="199" t="s">
        <v>20</v>
      </c>
      <c r="I1273" s="201"/>
      <c r="J1273" s="201"/>
      <c r="K1273" s="198"/>
      <c r="L1273" s="198"/>
      <c r="M1273" s="202"/>
      <c r="N1273" s="203"/>
      <c r="O1273" s="204"/>
      <c r="P1273" s="204"/>
      <c r="Q1273" s="204"/>
      <c r="R1273" s="204"/>
      <c r="S1273" s="204"/>
      <c r="T1273" s="204"/>
      <c r="U1273" s="204"/>
      <c r="V1273" s="204"/>
      <c r="W1273" s="204"/>
      <c r="X1273" s="205"/>
      <c r="AT1273" s="206" t="s">
        <v>211</v>
      </c>
      <c r="AU1273" s="206" t="s">
        <v>207</v>
      </c>
      <c r="AV1273" s="13" t="s">
        <v>82</v>
      </c>
      <c r="AW1273" s="13" t="s">
        <v>5</v>
      </c>
      <c r="AX1273" s="13" t="s">
        <v>74</v>
      </c>
      <c r="AY1273" s="206" t="s">
        <v>198</v>
      </c>
    </row>
    <row r="1274" spans="2:51" s="13" customFormat="1" ht="11.25">
      <c r="B1274" s="197"/>
      <c r="C1274" s="198"/>
      <c r="D1274" s="192" t="s">
        <v>211</v>
      </c>
      <c r="E1274" s="199" t="s">
        <v>20</v>
      </c>
      <c r="F1274" s="200" t="s">
        <v>236</v>
      </c>
      <c r="G1274" s="198"/>
      <c r="H1274" s="199" t="s">
        <v>20</v>
      </c>
      <c r="I1274" s="201"/>
      <c r="J1274" s="201"/>
      <c r="K1274" s="198"/>
      <c r="L1274" s="198"/>
      <c r="M1274" s="202"/>
      <c r="N1274" s="203"/>
      <c r="O1274" s="204"/>
      <c r="P1274" s="204"/>
      <c r="Q1274" s="204"/>
      <c r="R1274" s="204"/>
      <c r="S1274" s="204"/>
      <c r="T1274" s="204"/>
      <c r="U1274" s="204"/>
      <c r="V1274" s="204"/>
      <c r="W1274" s="204"/>
      <c r="X1274" s="205"/>
      <c r="AT1274" s="206" t="s">
        <v>211</v>
      </c>
      <c r="AU1274" s="206" t="s">
        <v>207</v>
      </c>
      <c r="AV1274" s="13" t="s">
        <v>82</v>
      </c>
      <c r="AW1274" s="13" t="s">
        <v>5</v>
      </c>
      <c r="AX1274" s="13" t="s">
        <v>74</v>
      </c>
      <c r="AY1274" s="206" t="s">
        <v>198</v>
      </c>
    </row>
    <row r="1275" spans="2:51" s="14" customFormat="1" ht="11.25">
      <c r="B1275" s="207"/>
      <c r="C1275" s="208"/>
      <c r="D1275" s="192" t="s">
        <v>211</v>
      </c>
      <c r="E1275" s="209" t="s">
        <v>20</v>
      </c>
      <c r="F1275" s="210" t="s">
        <v>237</v>
      </c>
      <c r="G1275" s="208"/>
      <c r="H1275" s="211">
        <v>18.989999999999998</v>
      </c>
      <c r="I1275" s="212"/>
      <c r="J1275" s="212"/>
      <c r="K1275" s="208"/>
      <c r="L1275" s="208"/>
      <c r="M1275" s="213"/>
      <c r="N1275" s="214"/>
      <c r="O1275" s="215"/>
      <c r="P1275" s="215"/>
      <c r="Q1275" s="215"/>
      <c r="R1275" s="215"/>
      <c r="S1275" s="215"/>
      <c r="T1275" s="215"/>
      <c r="U1275" s="215"/>
      <c r="V1275" s="215"/>
      <c r="W1275" s="215"/>
      <c r="X1275" s="216"/>
      <c r="AT1275" s="217" t="s">
        <v>211</v>
      </c>
      <c r="AU1275" s="217" t="s">
        <v>207</v>
      </c>
      <c r="AV1275" s="14" t="s">
        <v>207</v>
      </c>
      <c r="AW1275" s="14" t="s">
        <v>5</v>
      </c>
      <c r="AX1275" s="14" t="s">
        <v>74</v>
      </c>
      <c r="AY1275" s="217" t="s">
        <v>198</v>
      </c>
    </row>
    <row r="1276" spans="2:51" s="13" customFormat="1" ht="11.25">
      <c r="B1276" s="197"/>
      <c r="C1276" s="198"/>
      <c r="D1276" s="192" t="s">
        <v>211</v>
      </c>
      <c r="E1276" s="199" t="s">
        <v>20</v>
      </c>
      <c r="F1276" s="200" t="s">
        <v>323</v>
      </c>
      <c r="G1276" s="198"/>
      <c r="H1276" s="199" t="s">
        <v>20</v>
      </c>
      <c r="I1276" s="201"/>
      <c r="J1276" s="201"/>
      <c r="K1276" s="198"/>
      <c r="L1276" s="198"/>
      <c r="M1276" s="202"/>
      <c r="N1276" s="203"/>
      <c r="O1276" s="204"/>
      <c r="P1276" s="204"/>
      <c r="Q1276" s="204"/>
      <c r="R1276" s="204"/>
      <c r="S1276" s="204"/>
      <c r="T1276" s="204"/>
      <c r="U1276" s="204"/>
      <c r="V1276" s="204"/>
      <c r="W1276" s="204"/>
      <c r="X1276" s="205"/>
      <c r="AT1276" s="206" t="s">
        <v>211</v>
      </c>
      <c r="AU1276" s="206" t="s">
        <v>207</v>
      </c>
      <c r="AV1276" s="13" t="s">
        <v>82</v>
      </c>
      <c r="AW1276" s="13" t="s">
        <v>5</v>
      </c>
      <c r="AX1276" s="13" t="s">
        <v>74</v>
      </c>
      <c r="AY1276" s="206" t="s">
        <v>198</v>
      </c>
    </row>
    <row r="1277" spans="2:51" s="13" customFormat="1" ht="11.25">
      <c r="B1277" s="197"/>
      <c r="C1277" s="198"/>
      <c r="D1277" s="192" t="s">
        <v>211</v>
      </c>
      <c r="E1277" s="199" t="s">
        <v>20</v>
      </c>
      <c r="F1277" s="200" t="s">
        <v>1710</v>
      </c>
      <c r="G1277" s="198"/>
      <c r="H1277" s="199" t="s">
        <v>20</v>
      </c>
      <c r="I1277" s="201"/>
      <c r="J1277" s="201"/>
      <c r="K1277" s="198"/>
      <c r="L1277" s="198"/>
      <c r="M1277" s="202"/>
      <c r="N1277" s="203"/>
      <c r="O1277" s="204"/>
      <c r="P1277" s="204"/>
      <c r="Q1277" s="204"/>
      <c r="R1277" s="204"/>
      <c r="S1277" s="204"/>
      <c r="T1277" s="204"/>
      <c r="U1277" s="204"/>
      <c r="V1277" s="204"/>
      <c r="W1277" s="204"/>
      <c r="X1277" s="205"/>
      <c r="AT1277" s="206" t="s">
        <v>211</v>
      </c>
      <c r="AU1277" s="206" t="s">
        <v>207</v>
      </c>
      <c r="AV1277" s="13" t="s">
        <v>82</v>
      </c>
      <c r="AW1277" s="13" t="s">
        <v>5</v>
      </c>
      <c r="AX1277" s="13" t="s">
        <v>74</v>
      </c>
      <c r="AY1277" s="206" t="s">
        <v>198</v>
      </c>
    </row>
    <row r="1278" spans="2:51" s="13" customFormat="1" ht="11.25">
      <c r="B1278" s="197"/>
      <c r="C1278" s="198"/>
      <c r="D1278" s="192" t="s">
        <v>211</v>
      </c>
      <c r="E1278" s="199" t="s">
        <v>20</v>
      </c>
      <c r="F1278" s="200" t="s">
        <v>238</v>
      </c>
      <c r="G1278" s="198"/>
      <c r="H1278" s="199" t="s">
        <v>20</v>
      </c>
      <c r="I1278" s="201"/>
      <c r="J1278" s="201"/>
      <c r="K1278" s="198"/>
      <c r="L1278" s="198"/>
      <c r="M1278" s="202"/>
      <c r="N1278" s="203"/>
      <c r="O1278" s="204"/>
      <c r="P1278" s="204"/>
      <c r="Q1278" s="204"/>
      <c r="R1278" s="204"/>
      <c r="S1278" s="204"/>
      <c r="T1278" s="204"/>
      <c r="U1278" s="204"/>
      <c r="V1278" s="204"/>
      <c r="W1278" s="204"/>
      <c r="X1278" s="205"/>
      <c r="AT1278" s="206" t="s">
        <v>211</v>
      </c>
      <c r="AU1278" s="206" t="s">
        <v>207</v>
      </c>
      <c r="AV1278" s="13" t="s">
        <v>82</v>
      </c>
      <c r="AW1278" s="13" t="s">
        <v>5</v>
      </c>
      <c r="AX1278" s="13" t="s">
        <v>74</v>
      </c>
      <c r="AY1278" s="206" t="s">
        <v>198</v>
      </c>
    </row>
    <row r="1279" spans="2:51" s="14" customFormat="1" ht="11.25">
      <c r="B1279" s="207"/>
      <c r="C1279" s="208"/>
      <c r="D1279" s="192" t="s">
        <v>211</v>
      </c>
      <c r="E1279" s="209" t="s">
        <v>20</v>
      </c>
      <c r="F1279" s="210" t="s">
        <v>239</v>
      </c>
      <c r="G1279" s="208"/>
      <c r="H1279" s="211">
        <v>22.73</v>
      </c>
      <c r="I1279" s="212"/>
      <c r="J1279" s="212"/>
      <c r="K1279" s="208"/>
      <c r="L1279" s="208"/>
      <c r="M1279" s="213"/>
      <c r="N1279" s="214"/>
      <c r="O1279" s="215"/>
      <c r="P1279" s="215"/>
      <c r="Q1279" s="215"/>
      <c r="R1279" s="215"/>
      <c r="S1279" s="215"/>
      <c r="T1279" s="215"/>
      <c r="U1279" s="215"/>
      <c r="V1279" s="215"/>
      <c r="W1279" s="215"/>
      <c r="X1279" s="216"/>
      <c r="AT1279" s="217" t="s">
        <v>211</v>
      </c>
      <c r="AU1279" s="217" t="s">
        <v>207</v>
      </c>
      <c r="AV1279" s="14" t="s">
        <v>207</v>
      </c>
      <c r="AW1279" s="14" t="s">
        <v>5</v>
      </c>
      <c r="AX1279" s="14" t="s">
        <v>74</v>
      </c>
      <c r="AY1279" s="217" t="s">
        <v>198</v>
      </c>
    </row>
    <row r="1280" spans="2:51" s="13" customFormat="1" ht="11.25">
      <c r="B1280" s="197"/>
      <c r="C1280" s="198"/>
      <c r="D1280" s="192" t="s">
        <v>211</v>
      </c>
      <c r="E1280" s="199" t="s">
        <v>20</v>
      </c>
      <c r="F1280" s="200" t="s">
        <v>323</v>
      </c>
      <c r="G1280" s="198"/>
      <c r="H1280" s="199" t="s">
        <v>20</v>
      </c>
      <c r="I1280" s="201"/>
      <c r="J1280" s="201"/>
      <c r="K1280" s="198"/>
      <c r="L1280" s="198"/>
      <c r="M1280" s="202"/>
      <c r="N1280" s="203"/>
      <c r="O1280" s="204"/>
      <c r="P1280" s="204"/>
      <c r="Q1280" s="204"/>
      <c r="R1280" s="204"/>
      <c r="S1280" s="204"/>
      <c r="T1280" s="204"/>
      <c r="U1280" s="204"/>
      <c r="V1280" s="204"/>
      <c r="W1280" s="204"/>
      <c r="X1280" s="205"/>
      <c r="AT1280" s="206" t="s">
        <v>211</v>
      </c>
      <c r="AU1280" s="206" t="s">
        <v>207</v>
      </c>
      <c r="AV1280" s="13" t="s">
        <v>82</v>
      </c>
      <c r="AW1280" s="13" t="s">
        <v>5</v>
      </c>
      <c r="AX1280" s="13" t="s">
        <v>74</v>
      </c>
      <c r="AY1280" s="206" t="s">
        <v>198</v>
      </c>
    </row>
    <row r="1281" spans="1:65" s="13" customFormat="1" ht="11.25">
      <c r="B1281" s="197"/>
      <c r="C1281" s="198"/>
      <c r="D1281" s="192" t="s">
        <v>211</v>
      </c>
      <c r="E1281" s="199" t="s">
        <v>20</v>
      </c>
      <c r="F1281" s="200" t="s">
        <v>1710</v>
      </c>
      <c r="G1281" s="198"/>
      <c r="H1281" s="199" t="s">
        <v>20</v>
      </c>
      <c r="I1281" s="201"/>
      <c r="J1281" s="201"/>
      <c r="K1281" s="198"/>
      <c r="L1281" s="198"/>
      <c r="M1281" s="202"/>
      <c r="N1281" s="203"/>
      <c r="O1281" s="204"/>
      <c r="P1281" s="204"/>
      <c r="Q1281" s="204"/>
      <c r="R1281" s="204"/>
      <c r="S1281" s="204"/>
      <c r="T1281" s="204"/>
      <c r="U1281" s="204"/>
      <c r="V1281" s="204"/>
      <c r="W1281" s="204"/>
      <c r="X1281" s="205"/>
      <c r="AT1281" s="206" t="s">
        <v>211</v>
      </c>
      <c r="AU1281" s="206" t="s">
        <v>207</v>
      </c>
      <c r="AV1281" s="13" t="s">
        <v>82</v>
      </c>
      <c r="AW1281" s="13" t="s">
        <v>5</v>
      </c>
      <c r="AX1281" s="13" t="s">
        <v>74</v>
      </c>
      <c r="AY1281" s="206" t="s">
        <v>198</v>
      </c>
    </row>
    <row r="1282" spans="1:65" s="13" customFormat="1" ht="11.25">
      <c r="B1282" s="197"/>
      <c r="C1282" s="198"/>
      <c r="D1282" s="192" t="s">
        <v>211</v>
      </c>
      <c r="E1282" s="199" t="s">
        <v>20</v>
      </c>
      <c r="F1282" s="200" t="s">
        <v>240</v>
      </c>
      <c r="G1282" s="198"/>
      <c r="H1282" s="199" t="s">
        <v>20</v>
      </c>
      <c r="I1282" s="201"/>
      <c r="J1282" s="201"/>
      <c r="K1282" s="198"/>
      <c r="L1282" s="198"/>
      <c r="M1282" s="202"/>
      <c r="N1282" s="203"/>
      <c r="O1282" s="204"/>
      <c r="P1282" s="204"/>
      <c r="Q1282" s="204"/>
      <c r="R1282" s="204"/>
      <c r="S1282" s="204"/>
      <c r="T1282" s="204"/>
      <c r="U1282" s="204"/>
      <c r="V1282" s="204"/>
      <c r="W1282" s="204"/>
      <c r="X1282" s="205"/>
      <c r="AT1282" s="206" t="s">
        <v>211</v>
      </c>
      <c r="AU1282" s="206" t="s">
        <v>207</v>
      </c>
      <c r="AV1282" s="13" t="s">
        <v>82</v>
      </c>
      <c r="AW1282" s="13" t="s">
        <v>5</v>
      </c>
      <c r="AX1282" s="13" t="s">
        <v>74</v>
      </c>
      <c r="AY1282" s="206" t="s">
        <v>198</v>
      </c>
    </row>
    <row r="1283" spans="1:65" s="14" customFormat="1" ht="11.25">
      <c r="B1283" s="207"/>
      <c r="C1283" s="208"/>
      <c r="D1283" s="192" t="s">
        <v>211</v>
      </c>
      <c r="E1283" s="209" t="s">
        <v>20</v>
      </c>
      <c r="F1283" s="210" t="s">
        <v>235</v>
      </c>
      <c r="G1283" s="208"/>
      <c r="H1283" s="211">
        <v>14.6</v>
      </c>
      <c r="I1283" s="212"/>
      <c r="J1283" s="212"/>
      <c r="K1283" s="208"/>
      <c r="L1283" s="208"/>
      <c r="M1283" s="213"/>
      <c r="N1283" s="214"/>
      <c r="O1283" s="215"/>
      <c r="P1283" s="215"/>
      <c r="Q1283" s="215"/>
      <c r="R1283" s="215"/>
      <c r="S1283" s="215"/>
      <c r="T1283" s="215"/>
      <c r="U1283" s="215"/>
      <c r="V1283" s="215"/>
      <c r="W1283" s="215"/>
      <c r="X1283" s="216"/>
      <c r="AT1283" s="217" t="s">
        <v>211</v>
      </c>
      <c r="AU1283" s="217" t="s">
        <v>207</v>
      </c>
      <c r="AV1283" s="14" t="s">
        <v>207</v>
      </c>
      <c r="AW1283" s="14" t="s">
        <v>5</v>
      </c>
      <c r="AX1283" s="14" t="s">
        <v>74</v>
      </c>
      <c r="AY1283" s="217" t="s">
        <v>198</v>
      </c>
    </row>
    <row r="1284" spans="1:65" s="13" customFormat="1" ht="11.25">
      <c r="B1284" s="197"/>
      <c r="C1284" s="198"/>
      <c r="D1284" s="192" t="s">
        <v>211</v>
      </c>
      <c r="E1284" s="199" t="s">
        <v>20</v>
      </c>
      <c r="F1284" s="200" t="s">
        <v>323</v>
      </c>
      <c r="G1284" s="198"/>
      <c r="H1284" s="199" t="s">
        <v>20</v>
      </c>
      <c r="I1284" s="201"/>
      <c r="J1284" s="201"/>
      <c r="K1284" s="198"/>
      <c r="L1284" s="198"/>
      <c r="M1284" s="202"/>
      <c r="N1284" s="203"/>
      <c r="O1284" s="204"/>
      <c r="P1284" s="204"/>
      <c r="Q1284" s="204"/>
      <c r="R1284" s="204"/>
      <c r="S1284" s="204"/>
      <c r="T1284" s="204"/>
      <c r="U1284" s="204"/>
      <c r="V1284" s="204"/>
      <c r="W1284" s="204"/>
      <c r="X1284" s="205"/>
      <c r="AT1284" s="206" t="s">
        <v>211</v>
      </c>
      <c r="AU1284" s="206" t="s">
        <v>207</v>
      </c>
      <c r="AV1284" s="13" t="s">
        <v>82</v>
      </c>
      <c r="AW1284" s="13" t="s">
        <v>5</v>
      </c>
      <c r="AX1284" s="13" t="s">
        <v>74</v>
      </c>
      <c r="AY1284" s="206" t="s">
        <v>198</v>
      </c>
    </row>
    <row r="1285" spans="1:65" s="13" customFormat="1" ht="11.25">
      <c r="B1285" s="197"/>
      <c r="C1285" s="198"/>
      <c r="D1285" s="192" t="s">
        <v>211</v>
      </c>
      <c r="E1285" s="199" t="s">
        <v>20</v>
      </c>
      <c r="F1285" s="200" t="s">
        <v>1710</v>
      </c>
      <c r="G1285" s="198"/>
      <c r="H1285" s="199" t="s">
        <v>20</v>
      </c>
      <c r="I1285" s="201"/>
      <c r="J1285" s="201"/>
      <c r="K1285" s="198"/>
      <c r="L1285" s="198"/>
      <c r="M1285" s="202"/>
      <c r="N1285" s="203"/>
      <c r="O1285" s="204"/>
      <c r="P1285" s="204"/>
      <c r="Q1285" s="204"/>
      <c r="R1285" s="204"/>
      <c r="S1285" s="204"/>
      <c r="T1285" s="204"/>
      <c r="U1285" s="204"/>
      <c r="V1285" s="204"/>
      <c r="W1285" s="204"/>
      <c r="X1285" s="205"/>
      <c r="AT1285" s="206" t="s">
        <v>211</v>
      </c>
      <c r="AU1285" s="206" t="s">
        <v>207</v>
      </c>
      <c r="AV1285" s="13" t="s">
        <v>82</v>
      </c>
      <c r="AW1285" s="13" t="s">
        <v>5</v>
      </c>
      <c r="AX1285" s="13" t="s">
        <v>74</v>
      </c>
      <c r="AY1285" s="206" t="s">
        <v>198</v>
      </c>
    </row>
    <row r="1286" spans="1:65" s="13" customFormat="1" ht="11.25">
      <c r="B1286" s="197"/>
      <c r="C1286" s="198"/>
      <c r="D1286" s="192" t="s">
        <v>211</v>
      </c>
      <c r="E1286" s="199" t="s">
        <v>20</v>
      </c>
      <c r="F1286" s="200" t="s">
        <v>241</v>
      </c>
      <c r="G1286" s="198"/>
      <c r="H1286" s="199" t="s">
        <v>20</v>
      </c>
      <c r="I1286" s="201"/>
      <c r="J1286" s="201"/>
      <c r="K1286" s="198"/>
      <c r="L1286" s="198"/>
      <c r="M1286" s="202"/>
      <c r="N1286" s="203"/>
      <c r="O1286" s="204"/>
      <c r="P1286" s="204"/>
      <c r="Q1286" s="204"/>
      <c r="R1286" s="204"/>
      <c r="S1286" s="204"/>
      <c r="T1286" s="204"/>
      <c r="U1286" s="204"/>
      <c r="V1286" s="204"/>
      <c r="W1286" s="204"/>
      <c r="X1286" s="205"/>
      <c r="AT1286" s="206" t="s">
        <v>211</v>
      </c>
      <c r="AU1286" s="206" t="s">
        <v>207</v>
      </c>
      <c r="AV1286" s="13" t="s">
        <v>82</v>
      </c>
      <c r="AW1286" s="13" t="s">
        <v>5</v>
      </c>
      <c r="AX1286" s="13" t="s">
        <v>74</v>
      </c>
      <c r="AY1286" s="206" t="s">
        <v>198</v>
      </c>
    </row>
    <row r="1287" spans="1:65" s="14" customFormat="1" ht="11.25">
      <c r="B1287" s="207"/>
      <c r="C1287" s="208"/>
      <c r="D1287" s="192" t="s">
        <v>211</v>
      </c>
      <c r="E1287" s="209" t="s">
        <v>20</v>
      </c>
      <c r="F1287" s="210" t="s">
        <v>242</v>
      </c>
      <c r="G1287" s="208"/>
      <c r="H1287" s="211">
        <v>13.53</v>
      </c>
      <c r="I1287" s="212"/>
      <c r="J1287" s="212"/>
      <c r="K1287" s="208"/>
      <c r="L1287" s="208"/>
      <c r="M1287" s="213"/>
      <c r="N1287" s="214"/>
      <c r="O1287" s="215"/>
      <c r="P1287" s="215"/>
      <c r="Q1287" s="215"/>
      <c r="R1287" s="215"/>
      <c r="S1287" s="215"/>
      <c r="T1287" s="215"/>
      <c r="U1287" s="215"/>
      <c r="V1287" s="215"/>
      <c r="W1287" s="215"/>
      <c r="X1287" s="216"/>
      <c r="AT1287" s="217" t="s">
        <v>211</v>
      </c>
      <c r="AU1287" s="217" t="s">
        <v>207</v>
      </c>
      <c r="AV1287" s="14" t="s">
        <v>207</v>
      </c>
      <c r="AW1287" s="14" t="s">
        <v>5</v>
      </c>
      <c r="AX1287" s="14" t="s">
        <v>74</v>
      </c>
      <c r="AY1287" s="217" t="s">
        <v>198</v>
      </c>
    </row>
    <row r="1288" spans="1:65" s="13" customFormat="1" ht="11.25">
      <c r="B1288" s="197"/>
      <c r="C1288" s="198"/>
      <c r="D1288" s="192" t="s">
        <v>211</v>
      </c>
      <c r="E1288" s="199" t="s">
        <v>20</v>
      </c>
      <c r="F1288" s="200" t="s">
        <v>323</v>
      </c>
      <c r="G1288" s="198"/>
      <c r="H1288" s="199" t="s">
        <v>20</v>
      </c>
      <c r="I1288" s="201"/>
      <c r="J1288" s="201"/>
      <c r="K1288" s="198"/>
      <c r="L1288" s="198"/>
      <c r="M1288" s="202"/>
      <c r="N1288" s="203"/>
      <c r="O1288" s="204"/>
      <c r="P1288" s="204"/>
      <c r="Q1288" s="204"/>
      <c r="R1288" s="204"/>
      <c r="S1288" s="204"/>
      <c r="T1288" s="204"/>
      <c r="U1288" s="204"/>
      <c r="V1288" s="204"/>
      <c r="W1288" s="204"/>
      <c r="X1288" s="205"/>
      <c r="AT1288" s="206" t="s">
        <v>211</v>
      </c>
      <c r="AU1288" s="206" t="s">
        <v>207</v>
      </c>
      <c r="AV1288" s="13" t="s">
        <v>82</v>
      </c>
      <c r="AW1288" s="13" t="s">
        <v>5</v>
      </c>
      <c r="AX1288" s="13" t="s">
        <v>74</v>
      </c>
      <c r="AY1288" s="206" t="s">
        <v>198</v>
      </c>
    </row>
    <row r="1289" spans="1:65" s="13" customFormat="1" ht="11.25">
      <c r="B1289" s="197"/>
      <c r="C1289" s="198"/>
      <c r="D1289" s="192" t="s">
        <v>211</v>
      </c>
      <c r="E1289" s="199" t="s">
        <v>20</v>
      </c>
      <c r="F1289" s="200" t="s">
        <v>1710</v>
      </c>
      <c r="G1289" s="198"/>
      <c r="H1289" s="199" t="s">
        <v>20</v>
      </c>
      <c r="I1289" s="201"/>
      <c r="J1289" s="201"/>
      <c r="K1289" s="198"/>
      <c r="L1289" s="198"/>
      <c r="M1289" s="202"/>
      <c r="N1289" s="203"/>
      <c r="O1289" s="204"/>
      <c r="P1289" s="204"/>
      <c r="Q1289" s="204"/>
      <c r="R1289" s="204"/>
      <c r="S1289" s="204"/>
      <c r="T1289" s="204"/>
      <c r="U1289" s="204"/>
      <c r="V1289" s="204"/>
      <c r="W1289" s="204"/>
      <c r="X1289" s="205"/>
      <c r="AT1289" s="206" t="s">
        <v>211</v>
      </c>
      <c r="AU1289" s="206" t="s">
        <v>207</v>
      </c>
      <c r="AV1289" s="13" t="s">
        <v>82</v>
      </c>
      <c r="AW1289" s="13" t="s">
        <v>5</v>
      </c>
      <c r="AX1289" s="13" t="s">
        <v>74</v>
      </c>
      <c r="AY1289" s="206" t="s">
        <v>198</v>
      </c>
    </row>
    <row r="1290" spans="1:65" s="13" customFormat="1" ht="11.25">
      <c r="B1290" s="197"/>
      <c r="C1290" s="198"/>
      <c r="D1290" s="192" t="s">
        <v>211</v>
      </c>
      <c r="E1290" s="199" t="s">
        <v>20</v>
      </c>
      <c r="F1290" s="200" t="s">
        <v>243</v>
      </c>
      <c r="G1290" s="198"/>
      <c r="H1290" s="199" t="s">
        <v>20</v>
      </c>
      <c r="I1290" s="201"/>
      <c r="J1290" s="201"/>
      <c r="K1290" s="198"/>
      <c r="L1290" s="198"/>
      <c r="M1290" s="202"/>
      <c r="N1290" s="203"/>
      <c r="O1290" s="204"/>
      <c r="P1290" s="204"/>
      <c r="Q1290" s="204"/>
      <c r="R1290" s="204"/>
      <c r="S1290" s="204"/>
      <c r="T1290" s="204"/>
      <c r="U1290" s="204"/>
      <c r="V1290" s="204"/>
      <c r="W1290" s="204"/>
      <c r="X1290" s="205"/>
      <c r="AT1290" s="206" t="s">
        <v>211</v>
      </c>
      <c r="AU1290" s="206" t="s">
        <v>207</v>
      </c>
      <c r="AV1290" s="13" t="s">
        <v>82</v>
      </c>
      <c r="AW1290" s="13" t="s">
        <v>5</v>
      </c>
      <c r="AX1290" s="13" t="s">
        <v>74</v>
      </c>
      <c r="AY1290" s="206" t="s">
        <v>198</v>
      </c>
    </row>
    <row r="1291" spans="1:65" s="14" customFormat="1" ht="11.25">
      <c r="B1291" s="207"/>
      <c r="C1291" s="208"/>
      <c r="D1291" s="192" t="s">
        <v>211</v>
      </c>
      <c r="E1291" s="209" t="s">
        <v>20</v>
      </c>
      <c r="F1291" s="210" t="s">
        <v>244</v>
      </c>
      <c r="G1291" s="208"/>
      <c r="H1291" s="211">
        <v>23.44</v>
      </c>
      <c r="I1291" s="212"/>
      <c r="J1291" s="212"/>
      <c r="K1291" s="208"/>
      <c r="L1291" s="208"/>
      <c r="M1291" s="213"/>
      <c r="N1291" s="214"/>
      <c r="O1291" s="215"/>
      <c r="P1291" s="215"/>
      <c r="Q1291" s="215"/>
      <c r="R1291" s="215"/>
      <c r="S1291" s="215"/>
      <c r="T1291" s="215"/>
      <c r="U1291" s="215"/>
      <c r="V1291" s="215"/>
      <c r="W1291" s="215"/>
      <c r="X1291" s="216"/>
      <c r="AT1291" s="217" t="s">
        <v>211</v>
      </c>
      <c r="AU1291" s="217" t="s">
        <v>207</v>
      </c>
      <c r="AV1291" s="14" t="s">
        <v>207</v>
      </c>
      <c r="AW1291" s="14" t="s">
        <v>5</v>
      </c>
      <c r="AX1291" s="14" t="s">
        <v>74</v>
      </c>
      <c r="AY1291" s="217" t="s">
        <v>198</v>
      </c>
    </row>
    <row r="1292" spans="1:65" s="16" customFormat="1" ht="11.25">
      <c r="B1292" s="229"/>
      <c r="C1292" s="230"/>
      <c r="D1292" s="192" t="s">
        <v>211</v>
      </c>
      <c r="E1292" s="231" t="s">
        <v>20</v>
      </c>
      <c r="F1292" s="232" t="s">
        <v>282</v>
      </c>
      <c r="G1292" s="230"/>
      <c r="H1292" s="233">
        <v>167.84</v>
      </c>
      <c r="I1292" s="234"/>
      <c r="J1292" s="234"/>
      <c r="K1292" s="230"/>
      <c r="L1292" s="230"/>
      <c r="M1292" s="235"/>
      <c r="N1292" s="236"/>
      <c r="O1292" s="237"/>
      <c r="P1292" s="237"/>
      <c r="Q1292" s="237"/>
      <c r="R1292" s="237"/>
      <c r="S1292" s="237"/>
      <c r="T1292" s="237"/>
      <c r="U1292" s="237"/>
      <c r="V1292" s="237"/>
      <c r="W1292" s="237"/>
      <c r="X1292" s="238"/>
      <c r="AT1292" s="239" t="s">
        <v>211</v>
      </c>
      <c r="AU1292" s="239" t="s">
        <v>207</v>
      </c>
      <c r="AV1292" s="16" t="s">
        <v>206</v>
      </c>
      <c r="AW1292" s="16" t="s">
        <v>5</v>
      </c>
      <c r="AX1292" s="16" t="s">
        <v>82</v>
      </c>
      <c r="AY1292" s="239" t="s">
        <v>198</v>
      </c>
    </row>
    <row r="1293" spans="1:65" s="2" customFormat="1" ht="24">
      <c r="A1293" s="36"/>
      <c r="B1293" s="37"/>
      <c r="C1293" s="246" t="s">
        <v>1159</v>
      </c>
      <c r="D1293" s="246" t="s">
        <v>1044</v>
      </c>
      <c r="E1293" s="247" t="s">
        <v>1711</v>
      </c>
      <c r="F1293" s="248" t="s">
        <v>1712</v>
      </c>
      <c r="G1293" s="249" t="s">
        <v>254</v>
      </c>
      <c r="H1293" s="250">
        <v>193.01599999999999</v>
      </c>
      <c r="I1293" s="251"/>
      <c r="J1293" s="252"/>
      <c r="K1293" s="253">
        <f>ROUND(P1293*H1293,2)</f>
        <v>0</v>
      </c>
      <c r="L1293" s="248" t="s">
        <v>20</v>
      </c>
      <c r="M1293" s="254"/>
      <c r="N1293" s="255" t="s">
        <v>20</v>
      </c>
      <c r="O1293" s="186" t="s">
        <v>44</v>
      </c>
      <c r="P1293" s="187">
        <f>I1293+J1293</f>
        <v>0</v>
      </c>
      <c r="Q1293" s="187">
        <f>ROUND(I1293*H1293,2)</f>
        <v>0</v>
      </c>
      <c r="R1293" s="187">
        <f>ROUND(J1293*H1293,2)</f>
        <v>0</v>
      </c>
      <c r="S1293" s="66"/>
      <c r="T1293" s="188">
        <f>S1293*H1293</f>
        <v>0</v>
      </c>
      <c r="U1293" s="188">
        <v>3.8800000000000002E-3</v>
      </c>
      <c r="V1293" s="188">
        <f>U1293*H1293</f>
        <v>0.74890208000000003</v>
      </c>
      <c r="W1293" s="188">
        <v>0</v>
      </c>
      <c r="X1293" s="189">
        <f>W1293*H1293</f>
        <v>0</v>
      </c>
      <c r="Y1293" s="36"/>
      <c r="Z1293" s="36"/>
      <c r="AA1293" s="36"/>
      <c r="AB1293" s="36"/>
      <c r="AC1293" s="36"/>
      <c r="AD1293" s="36"/>
      <c r="AE1293" s="36"/>
      <c r="AR1293" s="190" t="s">
        <v>1103</v>
      </c>
      <c r="AT1293" s="190" t="s">
        <v>1044</v>
      </c>
      <c r="AU1293" s="190" t="s">
        <v>207</v>
      </c>
      <c r="AY1293" s="19" t="s">
        <v>198</v>
      </c>
      <c r="BE1293" s="191">
        <f>IF(O1293="základní",K1293,0)</f>
        <v>0</v>
      </c>
      <c r="BF1293" s="191">
        <f>IF(O1293="snížená",K1293,0)</f>
        <v>0</v>
      </c>
      <c r="BG1293" s="191">
        <f>IF(O1293="zákl. přenesená",K1293,0)</f>
        <v>0</v>
      </c>
      <c r="BH1293" s="191">
        <f>IF(O1293="sníž. přenesená",K1293,0)</f>
        <v>0</v>
      </c>
      <c r="BI1293" s="191">
        <f>IF(O1293="nulová",K1293,0)</f>
        <v>0</v>
      </c>
      <c r="BJ1293" s="19" t="s">
        <v>207</v>
      </c>
      <c r="BK1293" s="191">
        <f>ROUND(P1293*H1293,2)</f>
        <v>0</v>
      </c>
      <c r="BL1293" s="19" t="s">
        <v>404</v>
      </c>
      <c r="BM1293" s="190" t="s">
        <v>1713</v>
      </c>
    </row>
    <row r="1294" spans="1:65" s="2" customFormat="1" ht="11.25">
      <c r="A1294" s="36"/>
      <c r="B1294" s="37"/>
      <c r="C1294" s="38"/>
      <c r="D1294" s="192" t="s">
        <v>209</v>
      </c>
      <c r="E1294" s="38"/>
      <c r="F1294" s="193" t="s">
        <v>1712</v>
      </c>
      <c r="G1294" s="38"/>
      <c r="H1294" s="38"/>
      <c r="I1294" s="194"/>
      <c r="J1294" s="194"/>
      <c r="K1294" s="38"/>
      <c r="L1294" s="38"/>
      <c r="M1294" s="41"/>
      <c r="N1294" s="195"/>
      <c r="O1294" s="196"/>
      <c r="P1294" s="66"/>
      <c r="Q1294" s="66"/>
      <c r="R1294" s="66"/>
      <c r="S1294" s="66"/>
      <c r="T1294" s="66"/>
      <c r="U1294" s="66"/>
      <c r="V1294" s="66"/>
      <c r="W1294" s="66"/>
      <c r="X1294" s="67"/>
      <c r="Y1294" s="36"/>
      <c r="Z1294" s="36"/>
      <c r="AA1294" s="36"/>
      <c r="AB1294" s="36"/>
      <c r="AC1294" s="36"/>
      <c r="AD1294" s="36"/>
      <c r="AE1294" s="36"/>
      <c r="AT1294" s="19" t="s">
        <v>209</v>
      </c>
      <c r="AU1294" s="19" t="s">
        <v>207</v>
      </c>
    </row>
    <row r="1295" spans="1:65" s="13" customFormat="1" ht="11.25">
      <c r="B1295" s="197"/>
      <c r="C1295" s="198"/>
      <c r="D1295" s="192" t="s">
        <v>211</v>
      </c>
      <c r="E1295" s="199" t="s">
        <v>20</v>
      </c>
      <c r="F1295" s="200" t="s">
        <v>1710</v>
      </c>
      <c r="G1295" s="198"/>
      <c r="H1295" s="199" t="s">
        <v>20</v>
      </c>
      <c r="I1295" s="201"/>
      <c r="J1295" s="201"/>
      <c r="K1295" s="198"/>
      <c r="L1295" s="198"/>
      <c r="M1295" s="202"/>
      <c r="N1295" s="203"/>
      <c r="O1295" s="204"/>
      <c r="P1295" s="204"/>
      <c r="Q1295" s="204"/>
      <c r="R1295" s="204"/>
      <c r="S1295" s="204"/>
      <c r="T1295" s="204"/>
      <c r="U1295" s="204"/>
      <c r="V1295" s="204"/>
      <c r="W1295" s="204"/>
      <c r="X1295" s="205"/>
      <c r="AT1295" s="206" t="s">
        <v>211</v>
      </c>
      <c r="AU1295" s="206" t="s">
        <v>207</v>
      </c>
      <c r="AV1295" s="13" t="s">
        <v>82</v>
      </c>
      <c r="AW1295" s="13" t="s">
        <v>5</v>
      </c>
      <c r="AX1295" s="13" t="s">
        <v>74</v>
      </c>
      <c r="AY1295" s="206" t="s">
        <v>198</v>
      </c>
    </row>
    <row r="1296" spans="1:65" s="13" customFormat="1" ht="11.25">
      <c r="B1296" s="197"/>
      <c r="C1296" s="198"/>
      <c r="D1296" s="192" t="s">
        <v>211</v>
      </c>
      <c r="E1296" s="199" t="s">
        <v>20</v>
      </c>
      <c r="F1296" s="200" t="s">
        <v>323</v>
      </c>
      <c r="G1296" s="198"/>
      <c r="H1296" s="199" t="s">
        <v>20</v>
      </c>
      <c r="I1296" s="201"/>
      <c r="J1296" s="201"/>
      <c r="K1296" s="198"/>
      <c r="L1296" s="198"/>
      <c r="M1296" s="202"/>
      <c r="N1296" s="203"/>
      <c r="O1296" s="204"/>
      <c r="P1296" s="204"/>
      <c r="Q1296" s="204"/>
      <c r="R1296" s="204"/>
      <c r="S1296" s="204"/>
      <c r="T1296" s="204"/>
      <c r="U1296" s="204"/>
      <c r="V1296" s="204"/>
      <c r="W1296" s="204"/>
      <c r="X1296" s="205"/>
      <c r="AT1296" s="206" t="s">
        <v>211</v>
      </c>
      <c r="AU1296" s="206" t="s">
        <v>207</v>
      </c>
      <c r="AV1296" s="13" t="s">
        <v>82</v>
      </c>
      <c r="AW1296" s="13" t="s">
        <v>5</v>
      </c>
      <c r="AX1296" s="13" t="s">
        <v>74</v>
      </c>
      <c r="AY1296" s="206" t="s">
        <v>198</v>
      </c>
    </row>
    <row r="1297" spans="2:51" s="13" customFormat="1" ht="11.25">
      <c r="B1297" s="197"/>
      <c r="C1297" s="198"/>
      <c r="D1297" s="192" t="s">
        <v>211</v>
      </c>
      <c r="E1297" s="199" t="s">
        <v>20</v>
      </c>
      <c r="F1297" s="200" t="s">
        <v>1710</v>
      </c>
      <c r="G1297" s="198"/>
      <c r="H1297" s="199" t="s">
        <v>20</v>
      </c>
      <c r="I1297" s="201"/>
      <c r="J1297" s="201"/>
      <c r="K1297" s="198"/>
      <c r="L1297" s="198"/>
      <c r="M1297" s="202"/>
      <c r="N1297" s="203"/>
      <c r="O1297" s="204"/>
      <c r="P1297" s="204"/>
      <c r="Q1297" s="204"/>
      <c r="R1297" s="204"/>
      <c r="S1297" s="204"/>
      <c r="T1297" s="204"/>
      <c r="U1297" s="204"/>
      <c r="V1297" s="204"/>
      <c r="W1297" s="204"/>
      <c r="X1297" s="205"/>
      <c r="AT1297" s="206" t="s">
        <v>211</v>
      </c>
      <c r="AU1297" s="206" t="s">
        <v>207</v>
      </c>
      <c r="AV1297" s="13" t="s">
        <v>82</v>
      </c>
      <c r="AW1297" s="13" t="s">
        <v>5</v>
      </c>
      <c r="AX1297" s="13" t="s">
        <v>74</v>
      </c>
      <c r="AY1297" s="206" t="s">
        <v>198</v>
      </c>
    </row>
    <row r="1298" spans="2:51" s="13" customFormat="1" ht="11.25">
      <c r="B1298" s="197"/>
      <c r="C1298" s="198"/>
      <c r="D1298" s="192" t="s">
        <v>211</v>
      </c>
      <c r="E1298" s="199" t="s">
        <v>20</v>
      </c>
      <c r="F1298" s="200" t="s">
        <v>228</v>
      </c>
      <c r="G1298" s="198"/>
      <c r="H1298" s="199" t="s">
        <v>20</v>
      </c>
      <c r="I1298" s="201"/>
      <c r="J1298" s="201"/>
      <c r="K1298" s="198"/>
      <c r="L1298" s="198"/>
      <c r="M1298" s="202"/>
      <c r="N1298" s="203"/>
      <c r="O1298" s="204"/>
      <c r="P1298" s="204"/>
      <c r="Q1298" s="204"/>
      <c r="R1298" s="204"/>
      <c r="S1298" s="204"/>
      <c r="T1298" s="204"/>
      <c r="U1298" s="204"/>
      <c r="V1298" s="204"/>
      <c r="W1298" s="204"/>
      <c r="X1298" s="205"/>
      <c r="AT1298" s="206" t="s">
        <v>211</v>
      </c>
      <c r="AU1298" s="206" t="s">
        <v>207</v>
      </c>
      <c r="AV1298" s="13" t="s">
        <v>82</v>
      </c>
      <c r="AW1298" s="13" t="s">
        <v>5</v>
      </c>
      <c r="AX1298" s="13" t="s">
        <v>74</v>
      </c>
      <c r="AY1298" s="206" t="s">
        <v>198</v>
      </c>
    </row>
    <row r="1299" spans="2:51" s="14" customFormat="1" ht="11.25">
      <c r="B1299" s="207"/>
      <c r="C1299" s="208"/>
      <c r="D1299" s="192" t="s">
        <v>211</v>
      </c>
      <c r="E1299" s="209" t="s">
        <v>20</v>
      </c>
      <c r="F1299" s="210" t="s">
        <v>229</v>
      </c>
      <c r="G1299" s="208"/>
      <c r="H1299" s="211">
        <v>25.33</v>
      </c>
      <c r="I1299" s="212"/>
      <c r="J1299" s="212"/>
      <c r="K1299" s="208"/>
      <c r="L1299" s="208"/>
      <c r="M1299" s="213"/>
      <c r="N1299" s="214"/>
      <c r="O1299" s="215"/>
      <c r="P1299" s="215"/>
      <c r="Q1299" s="215"/>
      <c r="R1299" s="215"/>
      <c r="S1299" s="215"/>
      <c r="T1299" s="215"/>
      <c r="U1299" s="215"/>
      <c r="V1299" s="215"/>
      <c r="W1299" s="215"/>
      <c r="X1299" s="216"/>
      <c r="AT1299" s="217" t="s">
        <v>211</v>
      </c>
      <c r="AU1299" s="217" t="s">
        <v>207</v>
      </c>
      <c r="AV1299" s="14" t="s">
        <v>207</v>
      </c>
      <c r="AW1299" s="14" t="s">
        <v>5</v>
      </c>
      <c r="AX1299" s="14" t="s">
        <v>74</v>
      </c>
      <c r="AY1299" s="217" t="s">
        <v>198</v>
      </c>
    </row>
    <row r="1300" spans="2:51" s="13" customFormat="1" ht="11.25">
      <c r="B1300" s="197"/>
      <c r="C1300" s="198"/>
      <c r="D1300" s="192" t="s">
        <v>211</v>
      </c>
      <c r="E1300" s="199" t="s">
        <v>20</v>
      </c>
      <c r="F1300" s="200" t="s">
        <v>323</v>
      </c>
      <c r="G1300" s="198"/>
      <c r="H1300" s="199" t="s">
        <v>20</v>
      </c>
      <c r="I1300" s="201"/>
      <c r="J1300" s="201"/>
      <c r="K1300" s="198"/>
      <c r="L1300" s="198"/>
      <c r="M1300" s="202"/>
      <c r="N1300" s="203"/>
      <c r="O1300" s="204"/>
      <c r="P1300" s="204"/>
      <c r="Q1300" s="204"/>
      <c r="R1300" s="204"/>
      <c r="S1300" s="204"/>
      <c r="T1300" s="204"/>
      <c r="U1300" s="204"/>
      <c r="V1300" s="204"/>
      <c r="W1300" s="204"/>
      <c r="X1300" s="205"/>
      <c r="AT1300" s="206" t="s">
        <v>211</v>
      </c>
      <c r="AU1300" s="206" t="s">
        <v>207</v>
      </c>
      <c r="AV1300" s="13" t="s">
        <v>82</v>
      </c>
      <c r="AW1300" s="13" t="s">
        <v>5</v>
      </c>
      <c r="AX1300" s="13" t="s">
        <v>74</v>
      </c>
      <c r="AY1300" s="206" t="s">
        <v>198</v>
      </c>
    </row>
    <row r="1301" spans="2:51" s="13" customFormat="1" ht="11.25">
      <c r="B1301" s="197"/>
      <c r="C1301" s="198"/>
      <c r="D1301" s="192" t="s">
        <v>211</v>
      </c>
      <c r="E1301" s="199" t="s">
        <v>20</v>
      </c>
      <c r="F1301" s="200" t="s">
        <v>1710</v>
      </c>
      <c r="G1301" s="198"/>
      <c r="H1301" s="199" t="s">
        <v>20</v>
      </c>
      <c r="I1301" s="201"/>
      <c r="J1301" s="201"/>
      <c r="K1301" s="198"/>
      <c r="L1301" s="198"/>
      <c r="M1301" s="202"/>
      <c r="N1301" s="203"/>
      <c r="O1301" s="204"/>
      <c r="P1301" s="204"/>
      <c r="Q1301" s="204"/>
      <c r="R1301" s="204"/>
      <c r="S1301" s="204"/>
      <c r="T1301" s="204"/>
      <c r="U1301" s="204"/>
      <c r="V1301" s="204"/>
      <c r="W1301" s="204"/>
      <c r="X1301" s="205"/>
      <c r="AT1301" s="206" t="s">
        <v>211</v>
      </c>
      <c r="AU1301" s="206" t="s">
        <v>207</v>
      </c>
      <c r="AV1301" s="13" t="s">
        <v>82</v>
      </c>
      <c r="AW1301" s="13" t="s">
        <v>5</v>
      </c>
      <c r="AX1301" s="13" t="s">
        <v>74</v>
      </c>
      <c r="AY1301" s="206" t="s">
        <v>198</v>
      </c>
    </row>
    <row r="1302" spans="2:51" s="13" customFormat="1" ht="11.25">
      <c r="B1302" s="197"/>
      <c r="C1302" s="198"/>
      <c r="D1302" s="192" t="s">
        <v>211</v>
      </c>
      <c r="E1302" s="199" t="s">
        <v>20</v>
      </c>
      <c r="F1302" s="200" t="s">
        <v>214</v>
      </c>
      <c r="G1302" s="198"/>
      <c r="H1302" s="199" t="s">
        <v>20</v>
      </c>
      <c r="I1302" s="201"/>
      <c r="J1302" s="201"/>
      <c r="K1302" s="198"/>
      <c r="L1302" s="198"/>
      <c r="M1302" s="202"/>
      <c r="N1302" s="203"/>
      <c r="O1302" s="204"/>
      <c r="P1302" s="204"/>
      <c r="Q1302" s="204"/>
      <c r="R1302" s="204"/>
      <c r="S1302" s="204"/>
      <c r="T1302" s="204"/>
      <c r="U1302" s="204"/>
      <c r="V1302" s="204"/>
      <c r="W1302" s="204"/>
      <c r="X1302" s="205"/>
      <c r="AT1302" s="206" t="s">
        <v>211</v>
      </c>
      <c r="AU1302" s="206" t="s">
        <v>207</v>
      </c>
      <c r="AV1302" s="13" t="s">
        <v>82</v>
      </c>
      <c r="AW1302" s="13" t="s">
        <v>5</v>
      </c>
      <c r="AX1302" s="13" t="s">
        <v>74</v>
      </c>
      <c r="AY1302" s="206" t="s">
        <v>198</v>
      </c>
    </row>
    <row r="1303" spans="2:51" s="14" customFormat="1" ht="11.25">
      <c r="B1303" s="207"/>
      <c r="C1303" s="208"/>
      <c r="D1303" s="192" t="s">
        <v>211</v>
      </c>
      <c r="E1303" s="209" t="s">
        <v>20</v>
      </c>
      <c r="F1303" s="210" t="s">
        <v>215</v>
      </c>
      <c r="G1303" s="208"/>
      <c r="H1303" s="211">
        <v>1.8</v>
      </c>
      <c r="I1303" s="212"/>
      <c r="J1303" s="212"/>
      <c r="K1303" s="208"/>
      <c r="L1303" s="208"/>
      <c r="M1303" s="213"/>
      <c r="N1303" s="214"/>
      <c r="O1303" s="215"/>
      <c r="P1303" s="215"/>
      <c r="Q1303" s="215"/>
      <c r="R1303" s="215"/>
      <c r="S1303" s="215"/>
      <c r="T1303" s="215"/>
      <c r="U1303" s="215"/>
      <c r="V1303" s="215"/>
      <c r="W1303" s="215"/>
      <c r="X1303" s="216"/>
      <c r="AT1303" s="217" t="s">
        <v>211</v>
      </c>
      <c r="AU1303" s="217" t="s">
        <v>207</v>
      </c>
      <c r="AV1303" s="14" t="s">
        <v>207</v>
      </c>
      <c r="AW1303" s="14" t="s">
        <v>5</v>
      </c>
      <c r="AX1303" s="14" t="s">
        <v>74</v>
      </c>
      <c r="AY1303" s="217" t="s">
        <v>198</v>
      </c>
    </row>
    <row r="1304" spans="2:51" s="13" customFormat="1" ht="11.25">
      <c r="B1304" s="197"/>
      <c r="C1304" s="198"/>
      <c r="D1304" s="192" t="s">
        <v>211</v>
      </c>
      <c r="E1304" s="199" t="s">
        <v>20</v>
      </c>
      <c r="F1304" s="200" t="s">
        <v>323</v>
      </c>
      <c r="G1304" s="198"/>
      <c r="H1304" s="199" t="s">
        <v>20</v>
      </c>
      <c r="I1304" s="201"/>
      <c r="J1304" s="201"/>
      <c r="K1304" s="198"/>
      <c r="L1304" s="198"/>
      <c r="M1304" s="202"/>
      <c r="N1304" s="203"/>
      <c r="O1304" s="204"/>
      <c r="P1304" s="204"/>
      <c r="Q1304" s="204"/>
      <c r="R1304" s="204"/>
      <c r="S1304" s="204"/>
      <c r="T1304" s="204"/>
      <c r="U1304" s="204"/>
      <c r="V1304" s="204"/>
      <c r="W1304" s="204"/>
      <c r="X1304" s="205"/>
      <c r="AT1304" s="206" t="s">
        <v>211</v>
      </c>
      <c r="AU1304" s="206" t="s">
        <v>207</v>
      </c>
      <c r="AV1304" s="13" t="s">
        <v>82</v>
      </c>
      <c r="AW1304" s="13" t="s">
        <v>5</v>
      </c>
      <c r="AX1304" s="13" t="s">
        <v>74</v>
      </c>
      <c r="AY1304" s="206" t="s">
        <v>198</v>
      </c>
    </row>
    <row r="1305" spans="2:51" s="13" customFormat="1" ht="11.25">
      <c r="B1305" s="197"/>
      <c r="C1305" s="198"/>
      <c r="D1305" s="192" t="s">
        <v>211</v>
      </c>
      <c r="E1305" s="199" t="s">
        <v>20</v>
      </c>
      <c r="F1305" s="200" t="s">
        <v>1710</v>
      </c>
      <c r="G1305" s="198"/>
      <c r="H1305" s="199" t="s">
        <v>20</v>
      </c>
      <c r="I1305" s="201"/>
      <c r="J1305" s="201"/>
      <c r="K1305" s="198"/>
      <c r="L1305" s="198"/>
      <c r="M1305" s="202"/>
      <c r="N1305" s="203"/>
      <c r="O1305" s="204"/>
      <c r="P1305" s="204"/>
      <c r="Q1305" s="204"/>
      <c r="R1305" s="204"/>
      <c r="S1305" s="204"/>
      <c r="T1305" s="204"/>
      <c r="U1305" s="204"/>
      <c r="V1305" s="204"/>
      <c r="W1305" s="204"/>
      <c r="X1305" s="205"/>
      <c r="AT1305" s="206" t="s">
        <v>211</v>
      </c>
      <c r="AU1305" s="206" t="s">
        <v>207</v>
      </c>
      <c r="AV1305" s="13" t="s">
        <v>82</v>
      </c>
      <c r="AW1305" s="13" t="s">
        <v>5</v>
      </c>
      <c r="AX1305" s="13" t="s">
        <v>74</v>
      </c>
      <c r="AY1305" s="206" t="s">
        <v>198</v>
      </c>
    </row>
    <row r="1306" spans="2:51" s="13" customFormat="1" ht="11.25">
      <c r="B1306" s="197"/>
      <c r="C1306" s="198"/>
      <c r="D1306" s="192" t="s">
        <v>211</v>
      </c>
      <c r="E1306" s="199" t="s">
        <v>20</v>
      </c>
      <c r="F1306" s="200" t="s">
        <v>216</v>
      </c>
      <c r="G1306" s="198"/>
      <c r="H1306" s="199" t="s">
        <v>20</v>
      </c>
      <c r="I1306" s="201"/>
      <c r="J1306" s="201"/>
      <c r="K1306" s="198"/>
      <c r="L1306" s="198"/>
      <c r="M1306" s="202"/>
      <c r="N1306" s="203"/>
      <c r="O1306" s="204"/>
      <c r="P1306" s="204"/>
      <c r="Q1306" s="204"/>
      <c r="R1306" s="204"/>
      <c r="S1306" s="204"/>
      <c r="T1306" s="204"/>
      <c r="U1306" s="204"/>
      <c r="V1306" s="204"/>
      <c r="W1306" s="204"/>
      <c r="X1306" s="205"/>
      <c r="AT1306" s="206" t="s">
        <v>211</v>
      </c>
      <c r="AU1306" s="206" t="s">
        <v>207</v>
      </c>
      <c r="AV1306" s="13" t="s">
        <v>82</v>
      </c>
      <c r="AW1306" s="13" t="s">
        <v>5</v>
      </c>
      <c r="AX1306" s="13" t="s">
        <v>74</v>
      </c>
      <c r="AY1306" s="206" t="s">
        <v>198</v>
      </c>
    </row>
    <row r="1307" spans="2:51" s="14" customFormat="1" ht="11.25">
      <c r="B1307" s="207"/>
      <c r="C1307" s="208"/>
      <c r="D1307" s="192" t="s">
        <v>211</v>
      </c>
      <c r="E1307" s="209" t="s">
        <v>20</v>
      </c>
      <c r="F1307" s="210" t="s">
        <v>217</v>
      </c>
      <c r="G1307" s="208"/>
      <c r="H1307" s="211">
        <v>2.4300000000000002</v>
      </c>
      <c r="I1307" s="212"/>
      <c r="J1307" s="212"/>
      <c r="K1307" s="208"/>
      <c r="L1307" s="208"/>
      <c r="M1307" s="213"/>
      <c r="N1307" s="214"/>
      <c r="O1307" s="215"/>
      <c r="P1307" s="215"/>
      <c r="Q1307" s="215"/>
      <c r="R1307" s="215"/>
      <c r="S1307" s="215"/>
      <c r="T1307" s="215"/>
      <c r="U1307" s="215"/>
      <c r="V1307" s="215"/>
      <c r="W1307" s="215"/>
      <c r="X1307" s="216"/>
      <c r="AT1307" s="217" t="s">
        <v>211</v>
      </c>
      <c r="AU1307" s="217" t="s">
        <v>207</v>
      </c>
      <c r="AV1307" s="14" t="s">
        <v>207</v>
      </c>
      <c r="AW1307" s="14" t="s">
        <v>5</v>
      </c>
      <c r="AX1307" s="14" t="s">
        <v>74</v>
      </c>
      <c r="AY1307" s="217" t="s">
        <v>198</v>
      </c>
    </row>
    <row r="1308" spans="2:51" s="13" customFormat="1" ht="11.25">
      <c r="B1308" s="197"/>
      <c r="C1308" s="198"/>
      <c r="D1308" s="192" t="s">
        <v>211</v>
      </c>
      <c r="E1308" s="199" t="s">
        <v>20</v>
      </c>
      <c r="F1308" s="200" t="s">
        <v>323</v>
      </c>
      <c r="G1308" s="198"/>
      <c r="H1308" s="199" t="s">
        <v>20</v>
      </c>
      <c r="I1308" s="201"/>
      <c r="J1308" s="201"/>
      <c r="K1308" s="198"/>
      <c r="L1308" s="198"/>
      <c r="M1308" s="202"/>
      <c r="N1308" s="203"/>
      <c r="O1308" s="204"/>
      <c r="P1308" s="204"/>
      <c r="Q1308" s="204"/>
      <c r="R1308" s="204"/>
      <c r="S1308" s="204"/>
      <c r="T1308" s="204"/>
      <c r="U1308" s="204"/>
      <c r="V1308" s="204"/>
      <c r="W1308" s="204"/>
      <c r="X1308" s="205"/>
      <c r="AT1308" s="206" t="s">
        <v>211</v>
      </c>
      <c r="AU1308" s="206" t="s">
        <v>207</v>
      </c>
      <c r="AV1308" s="13" t="s">
        <v>82</v>
      </c>
      <c r="AW1308" s="13" t="s">
        <v>5</v>
      </c>
      <c r="AX1308" s="13" t="s">
        <v>74</v>
      </c>
      <c r="AY1308" s="206" t="s">
        <v>198</v>
      </c>
    </row>
    <row r="1309" spans="2:51" s="13" customFormat="1" ht="11.25">
      <c r="B1309" s="197"/>
      <c r="C1309" s="198"/>
      <c r="D1309" s="192" t="s">
        <v>211</v>
      </c>
      <c r="E1309" s="199" t="s">
        <v>20</v>
      </c>
      <c r="F1309" s="200" t="s">
        <v>1710</v>
      </c>
      <c r="G1309" s="198"/>
      <c r="H1309" s="199" t="s">
        <v>20</v>
      </c>
      <c r="I1309" s="201"/>
      <c r="J1309" s="201"/>
      <c r="K1309" s="198"/>
      <c r="L1309" s="198"/>
      <c r="M1309" s="202"/>
      <c r="N1309" s="203"/>
      <c r="O1309" s="204"/>
      <c r="P1309" s="204"/>
      <c r="Q1309" s="204"/>
      <c r="R1309" s="204"/>
      <c r="S1309" s="204"/>
      <c r="T1309" s="204"/>
      <c r="U1309" s="204"/>
      <c r="V1309" s="204"/>
      <c r="W1309" s="204"/>
      <c r="X1309" s="205"/>
      <c r="AT1309" s="206" t="s">
        <v>211</v>
      </c>
      <c r="AU1309" s="206" t="s">
        <v>207</v>
      </c>
      <c r="AV1309" s="13" t="s">
        <v>82</v>
      </c>
      <c r="AW1309" s="13" t="s">
        <v>5</v>
      </c>
      <c r="AX1309" s="13" t="s">
        <v>74</v>
      </c>
      <c r="AY1309" s="206" t="s">
        <v>198</v>
      </c>
    </row>
    <row r="1310" spans="2:51" s="13" customFormat="1" ht="11.25">
      <c r="B1310" s="197"/>
      <c r="C1310" s="198"/>
      <c r="D1310" s="192" t="s">
        <v>211</v>
      </c>
      <c r="E1310" s="199" t="s">
        <v>20</v>
      </c>
      <c r="F1310" s="200" t="s">
        <v>230</v>
      </c>
      <c r="G1310" s="198"/>
      <c r="H1310" s="199" t="s">
        <v>20</v>
      </c>
      <c r="I1310" s="201"/>
      <c r="J1310" s="201"/>
      <c r="K1310" s="198"/>
      <c r="L1310" s="198"/>
      <c r="M1310" s="202"/>
      <c r="N1310" s="203"/>
      <c r="O1310" s="204"/>
      <c r="P1310" s="204"/>
      <c r="Q1310" s="204"/>
      <c r="R1310" s="204"/>
      <c r="S1310" s="204"/>
      <c r="T1310" s="204"/>
      <c r="U1310" s="204"/>
      <c r="V1310" s="204"/>
      <c r="W1310" s="204"/>
      <c r="X1310" s="205"/>
      <c r="AT1310" s="206" t="s">
        <v>211</v>
      </c>
      <c r="AU1310" s="206" t="s">
        <v>207</v>
      </c>
      <c r="AV1310" s="13" t="s">
        <v>82</v>
      </c>
      <c r="AW1310" s="13" t="s">
        <v>5</v>
      </c>
      <c r="AX1310" s="13" t="s">
        <v>74</v>
      </c>
      <c r="AY1310" s="206" t="s">
        <v>198</v>
      </c>
    </row>
    <row r="1311" spans="2:51" s="14" customFormat="1" ht="11.25">
      <c r="B1311" s="207"/>
      <c r="C1311" s="208"/>
      <c r="D1311" s="192" t="s">
        <v>211</v>
      </c>
      <c r="E1311" s="209" t="s">
        <v>20</v>
      </c>
      <c r="F1311" s="210" t="s">
        <v>231</v>
      </c>
      <c r="G1311" s="208"/>
      <c r="H1311" s="211">
        <v>5.66</v>
      </c>
      <c r="I1311" s="212"/>
      <c r="J1311" s="212"/>
      <c r="K1311" s="208"/>
      <c r="L1311" s="208"/>
      <c r="M1311" s="213"/>
      <c r="N1311" s="214"/>
      <c r="O1311" s="215"/>
      <c r="P1311" s="215"/>
      <c r="Q1311" s="215"/>
      <c r="R1311" s="215"/>
      <c r="S1311" s="215"/>
      <c r="T1311" s="215"/>
      <c r="U1311" s="215"/>
      <c r="V1311" s="215"/>
      <c r="W1311" s="215"/>
      <c r="X1311" s="216"/>
      <c r="AT1311" s="217" t="s">
        <v>211</v>
      </c>
      <c r="AU1311" s="217" t="s">
        <v>207</v>
      </c>
      <c r="AV1311" s="14" t="s">
        <v>207</v>
      </c>
      <c r="AW1311" s="14" t="s">
        <v>5</v>
      </c>
      <c r="AX1311" s="14" t="s">
        <v>74</v>
      </c>
      <c r="AY1311" s="217" t="s">
        <v>198</v>
      </c>
    </row>
    <row r="1312" spans="2:51" s="13" customFormat="1" ht="11.25">
      <c r="B1312" s="197"/>
      <c r="C1312" s="198"/>
      <c r="D1312" s="192" t="s">
        <v>211</v>
      </c>
      <c r="E1312" s="199" t="s">
        <v>20</v>
      </c>
      <c r="F1312" s="200" t="s">
        <v>323</v>
      </c>
      <c r="G1312" s="198"/>
      <c r="H1312" s="199" t="s">
        <v>20</v>
      </c>
      <c r="I1312" s="201"/>
      <c r="J1312" s="201"/>
      <c r="K1312" s="198"/>
      <c r="L1312" s="198"/>
      <c r="M1312" s="202"/>
      <c r="N1312" s="203"/>
      <c r="O1312" s="204"/>
      <c r="P1312" s="204"/>
      <c r="Q1312" s="204"/>
      <c r="R1312" s="204"/>
      <c r="S1312" s="204"/>
      <c r="T1312" s="204"/>
      <c r="U1312" s="204"/>
      <c r="V1312" s="204"/>
      <c r="W1312" s="204"/>
      <c r="X1312" s="205"/>
      <c r="AT1312" s="206" t="s">
        <v>211</v>
      </c>
      <c r="AU1312" s="206" t="s">
        <v>207</v>
      </c>
      <c r="AV1312" s="13" t="s">
        <v>82</v>
      </c>
      <c r="AW1312" s="13" t="s">
        <v>5</v>
      </c>
      <c r="AX1312" s="13" t="s">
        <v>74</v>
      </c>
      <c r="AY1312" s="206" t="s">
        <v>198</v>
      </c>
    </row>
    <row r="1313" spans="2:51" s="13" customFormat="1" ht="11.25">
      <c r="B1313" s="197"/>
      <c r="C1313" s="198"/>
      <c r="D1313" s="192" t="s">
        <v>211</v>
      </c>
      <c r="E1313" s="199" t="s">
        <v>20</v>
      </c>
      <c r="F1313" s="200" t="s">
        <v>1710</v>
      </c>
      <c r="G1313" s="198"/>
      <c r="H1313" s="199" t="s">
        <v>20</v>
      </c>
      <c r="I1313" s="201"/>
      <c r="J1313" s="201"/>
      <c r="K1313" s="198"/>
      <c r="L1313" s="198"/>
      <c r="M1313" s="202"/>
      <c r="N1313" s="203"/>
      <c r="O1313" s="204"/>
      <c r="P1313" s="204"/>
      <c r="Q1313" s="204"/>
      <c r="R1313" s="204"/>
      <c r="S1313" s="204"/>
      <c r="T1313" s="204"/>
      <c r="U1313" s="204"/>
      <c r="V1313" s="204"/>
      <c r="W1313" s="204"/>
      <c r="X1313" s="205"/>
      <c r="AT1313" s="206" t="s">
        <v>211</v>
      </c>
      <c r="AU1313" s="206" t="s">
        <v>207</v>
      </c>
      <c r="AV1313" s="13" t="s">
        <v>82</v>
      </c>
      <c r="AW1313" s="13" t="s">
        <v>5</v>
      </c>
      <c r="AX1313" s="13" t="s">
        <v>74</v>
      </c>
      <c r="AY1313" s="206" t="s">
        <v>198</v>
      </c>
    </row>
    <row r="1314" spans="2:51" s="13" customFormat="1" ht="11.25">
      <c r="B1314" s="197"/>
      <c r="C1314" s="198"/>
      <c r="D1314" s="192" t="s">
        <v>211</v>
      </c>
      <c r="E1314" s="199" t="s">
        <v>20</v>
      </c>
      <c r="F1314" s="200" t="s">
        <v>232</v>
      </c>
      <c r="G1314" s="198"/>
      <c r="H1314" s="199" t="s">
        <v>20</v>
      </c>
      <c r="I1314" s="201"/>
      <c r="J1314" s="201"/>
      <c r="K1314" s="198"/>
      <c r="L1314" s="198"/>
      <c r="M1314" s="202"/>
      <c r="N1314" s="203"/>
      <c r="O1314" s="204"/>
      <c r="P1314" s="204"/>
      <c r="Q1314" s="204"/>
      <c r="R1314" s="204"/>
      <c r="S1314" s="204"/>
      <c r="T1314" s="204"/>
      <c r="U1314" s="204"/>
      <c r="V1314" s="204"/>
      <c r="W1314" s="204"/>
      <c r="X1314" s="205"/>
      <c r="AT1314" s="206" t="s">
        <v>211</v>
      </c>
      <c r="AU1314" s="206" t="s">
        <v>207</v>
      </c>
      <c r="AV1314" s="13" t="s">
        <v>82</v>
      </c>
      <c r="AW1314" s="13" t="s">
        <v>5</v>
      </c>
      <c r="AX1314" s="13" t="s">
        <v>74</v>
      </c>
      <c r="AY1314" s="206" t="s">
        <v>198</v>
      </c>
    </row>
    <row r="1315" spans="2:51" s="14" customFormat="1" ht="11.25">
      <c r="B1315" s="207"/>
      <c r="C1315" s="208"/>
      <c r="D1315" s="192" t="s">
        <v>211</v>
      </c>
      <c r="E1315" s="209" t="s">
        <v>20</v>
      </c>
      <c r="F1315" s="210" t="s">
        <v>233</v>
      </c>
      <c r="G1315" s="208"/>
      <c r="H1315" s="211">
        <v>24.73</v>
      </c>
      <c r="I1315" s="212"/>
      <c r="J1315" s="212"/>
      <c r="K1315" s="208"/>
      <c r="L1315" s="208"/>
      <c r="M1315" s="213"/>
      <c r="N1315" s="214"/>
      <c r="O1315" s="215"/>
      <c r="P1315" s="215"/>
      <c r="Q1315" s="215"/>
      <c r="R1315" s="215"/>
      <c r="S1315" s="215"/>
      <c r="T1315" s="215"/>
      <c r="U1315" s="215"/>
      <c r="V1315" s="215"/>
      <c r="W1315" s="215"/>
      <c r="X1315" s="216"/>
      <c r="AT1315" s="217" t="s">
        <v>211</v>
      </c>
      <c r="AU1315" s="217" t="s">
        <v>207</v>
      </c>
      <c r="AV1315" s="14" t="s">
        <v>207</v>
      </c>
      <c r="AW1315" s="14" t="s">
        <v>5</v>
      </c>
      <c r="AX1315" s="14" t="s">
        <v>74</v>
      </c>
      <c r="AY1315" s="217" t="s">
        <v>198</v>
      </c>
    </row>
    <row r="1316" spans="2:51" s="13" customFormat="1" ht="11.25">
      <c r="B1316" s="197"/>
      <c r="C1316" s="198"/>
      <c r="D1316" s="192" t="s">
        <v>211</v>
      </c>
      <c r="E1316" s="199" t="s">
        <v>20</v>
      </c>
      <c r="F1316" s="200" t="s">
        <v>323</v>
      </c>
      <c r="G1316" s="198"/>
      <c r="H1316" s="199" t="s">
        <v>20</v>
      </c>
      <c r="I1316" s="201"/>
      <c r="J1316" s="201"/>
      <c r="K1316" s="198"/>
      <c r="L1316" s="198"/>
      <c r="M1316" s="202"/>
      <c r="N1316" s="203"/>
      <c r="O1316" s="204"/>
      <c r="P1316" s="204"/>
      <c r="Q1316" s="204"/>
      <c r="R1316" s="204"/>
      <c r="S1316" s="204"/>
      <c r="T1316" s="204"/>
      <c r="U1316" s="204"/>
      <c r="V1316" s="204"/>
      <c r="W1316" s="204"/>
      <c r="X1316" s="205"/>
      <c r="AT1316" s="206" t="s">
        <v>211</v>
      </c>
      <c r="AU1316" s="206" t="s">
        <v>207</v>
      </c>
      <c r="AV1316" s="13" t="s">
        <v>82</v>
      </c>
      <c r="AW1316" s="13" t="s">
        <v>5</v>
      </c>
      <c r="AX1316" s="13" t="s">
        <v>74</v>
      </c>
      <c r="AY1316" s="206" t="s">
        <v>198</v>
      </c>
    </row>
    <row r="1317" spans="2:51" s="13" customFormat="1" ht="11.25">
      <c r="B1317" s="197"/>
      <c r="C1317" s="198"/>
      <c r="D1317" s="192" t="s">
        <v>211</v>
      </c>
      <c r="E1317" s="199" t="s">
        <v>20</v>
      </c>
      <c r="F1317" s="200" t="s">
        <v>1710</v>
      </c>
      <c r="G1317" s="198"/>
      <c r="H1317" s="199" t="s">
        <v>20</v>
      </c>
      <c r="I1317" s="201"/>
      <c r="J1317" s="201"/>
      <c r="K1317" s="198"/>
      <c r="L1317" s="198"/>
      <c r="M1317" s="202"/>
      <c r="N1317" s="203"/>
      <c r="O1317" s="204"/>
      <c r="P1317" s="204"/>
      <c r="Q1317" s="204"/>
      <c r="R1317" s="204"/>
      <c r="S1317" s="204"/>
      <c r="T1317" s="204"/>
      <c r="U1317" s="204"/>
      <c r="V1317" s="204"/>
      <c r="W1317" s="204"/>
      <c r="X1317" s="205"/>
      <c r="AT1317" s="206" t="s">
        <v>211</v>
      </c>
      <c r="AU1317" s="206" t="s">
        <v>207</v>
      </c>
      <c r="AV1317" s="13" t="s">
        <v>82</v>
      </c>
      <c r="AW1317" s="13" t="s">
        <v>5</v>
      </c>
      <c r="AX1317" s="13" t="s">
        <v>74</v>
      </c>
      <c r="AY1317" s="206" t="s">
        <v>198</v>
      </c>
    </row>
    <row r="1318" spans="2:51" s="13" customFormat="1" ht="11.25">
      <c r="B1318" s="197"/>
      <c r="C1318" s="198"/>
      <c r="D1318" s="192" t="s">
        <v>211</v>
      </c>
      <c r="E1318" s="199" t="s">
        <v>20</v>
      </c>
      <c r="F1318" s="200" t="s">
        <v>234</v>
      </c>
      <c r="G1318" s="198"/>
      <c r="H1318" s="199" t="s">
        <v>20</v>
      </c>
      <c r="I1318" s="201"/>
      <c r="J1318" s="201"/>
      <c r="K1318" s="198"/>
      <c r="L1318" s="198"/>
      <c r="M1318" s="202"/>
      <c r="N1318" s="203"/>
      <c r="O1318" s="204"/>
      <c r="P1318" s="204"/>
      <c r="Q1318" s="204"/>
      <c r="R1318" s="204"/>
      <c r="S1318" s="204"/>
      <c r="T1318" s="204"/>
      <c r="U1318" s="204"/>
      <c r="V1318" s="204"/>
      <c r="W1318" s="204"/>
      <c r="X1318" s="205"/>
      <c r="AT1318" s="206" t="s">
        <v>211</v>
      </c>
      <c r="AU1318" s="206" t="s">
        <v>207</v>
      </c>
      <c r="AV1318" s="13" t="s">
        <v>82</v>
      </c>
      <c r="AW1318" s="13" t="s">
        <v>5</v>
      </c>
      <c r="AX1318" s="13" t="s">
        <v>74</v>
      </c>
      <c r="AY1318" s="206" t="s">
        <v>198</v>
      </c>
    </row>
    <row r="1319" spans="2:51" s="14" customFormat="1" ht="11.25">
      <c r="B1319" s="207"/>
      <c r="C1319" s="208"/>
      <c r="D1319" s="192" t="s">
        <v>211</v>
      </c>
      <c r="E1319" s="209" t="s">
        <v>20</v>
      </c>
      <c r="F1319" s="210" t="s">
        <v>235</v>
      </c>
      <c r="G1319" s="208"/>
      <c r="H1319" s="211">
        <v>14.6</v>
      </c>
      <c r="I1319" s="212"/>
      <c r="J1319" s="212"/>
      <c r="K1319" s="208"/>
      <c r="L1319" s="208"/>
      <c r="M1319" s="213"/>
      <c r="N1319" s="214"/>
      <c r="O1319" s="215"/>
      <c r="P1319" s="215"/>
      <c r="Q1319" s="215"/>
      <c r="R1319" s="215"/>
      <c r="S1319" s="215"/>
      <c r="T1319" s="215"/>
      <c r="U1319" s="215"/>
      <c r="V1319" s="215"/>
      <c r="W1319" s="215"/>
      <c r="X1319" s="216"/>
      <c r="AT1319" s="217" t="s">
        <v>211</v>
      </c>
      <c r="AU1319" s="217" t="s">
        <v>207</v>
      </c>
      <c r="AV1319" s="14" t="s">
        <v>207</v>
      </c>
      <c r="AW1319" s="14" t="s">
        <v>5</v>
      </c>
      <c r="AX1319" s="14" t="s">
        <v>74</v>
      </c>
      <c r="AY1319" s="217" t="s">
        <v>198</v>
      </c>
    </row>
    <row r="1320" spans="2:51" s="13" customFormat="1" ht="11.25">
      <c r="B1320" s="197"/>
      <c r="C1320" s="198"/>
      <c r="D1320" s="192" t="s">
        <v>211</v>
      </c>
      <c r="E1320" s="199" t="s">
        <v>20</v>
      </c>
      <c r="F1320" s="200" t="s">
        <v>323</v>
      </c>
      <c r="G1320" s="198"/>
      <c r="H1320" s="199" t="s">
        <v>20</v>
      </c>
      <c r="I1320" s="201"/>
      <c r="J1320" s="201"/>
      <c r="K1320" s="198"/>
      <c r="L1320" s="198"/>
      <c r="M1320" s="202"/>
      <c r="N1320" s="203"/>
      <c r="O1320" s="204"/>
      <c r="P1320" s="204"/>
      <c r="Q1320" s="204"/>
      <c r="R1320" s="204"/>
      <c r="S1320" s="204"/>
      <c r="T1320" s="204"/>
      <c r="U1320" s="204"/>
      <c r="V1320" s="204"/>
      <c r="W1320" s="204"/>
      <c r="X1320" s="205"/>
      <c r="AT1320" s="206" t="s">
        <v>211</v>
      </c>
      <c r="AU1320" s="206" t="s">
        <v>207</v>
      </c>
      <c r="AV1320" s="13" t="s">
        <v>82</v>
      </c>
      <c r="AW1320" s="13" t="s">
        <v>5</v>
      </c>
      <c r="AX1320" s="13" t="s">
        <v>74</v>
      </c>
      <c r="AY1320" s="206" t="s">
        <v>198</v>
      </c>
    </row>
    <row r="1321" spans="2:51" s="13" customFormat="1" ht="11.25">
      <c r="B1321" s="197"/>
      <c r="C1321" s="198"/>
      <c r="D1321" s="192" t="s">
        <v>211</v>
      </c>
      <c r="E1321" s="199" t="s">
        <v>20</v>
      </c>
      <c r="F1321" s="200" t="s">
        <v>1710</v>
      </c>
      <c r="G1321" s="198"/>
      <c r="H1321" s="199" t="s">
        <v>20</v>
      </c>
      <c r="I1321" s="201"/>
      <c r="J1321" s="201"/>
      <c r="K1321" s="198"/>
      <c r="L1321" s="198"/>
      <c r="M1321" s="202"/>
      <c r="N1321" s="203"/>
      <c r="O1321" s="204"/>
      <c r="P1321" s="204"/>
      <c r="Q1321" s="204"/>
      <c r="R1321" s="204"/>
      <c r="S1321" s="204"/>
      <c r="T1321" s="204"/>
      <c r="U1321" s="204"/>
      <c r="V1321" s="204"/>
      <c r="W1321" s="204"/>
      <c r="X1321" s="205"/>
      <c r="AT1321" s="206" t="s">
        <v>211</v>
      </c>
      <c r="AU1321" s="206" t="s">
        <v>207</v>
      </c>
      <c r="AV1321" s="13" t="s">
        <v>82</v>
      </c>
      <c r="AW1321" s="13" t="s">
        <v>5</v>
      </c>
      <c r="AX1321" s="13" t="s">
        <v>74</v>
      </c>
      <c r="AY1321" s="206" t="s">
        <v>198</v>
      </c>
    </row>
    <row r="1322" spans="2:51" s="13" customFormat="1" ht="11.25">
      <c r="B1322" s="197"/>
      <c r="C1322" s="198"/>
      <c r="D1322" s="192" t="s">
        <v>211</v>
      </c>
      <c r="E1322" s="199" t="s">
        <v>20</v>
      </c>
      <c r="F1322" s="200" t="s">
        <v>236</v>
      </c>
      <c r="G1322" s="198"/>
      <c r="H1322" s="199" t="s">
        <v>20</v>
      </c>
      <c r="I1322" s="201"/>
      <c r="J1322" s="201"/>
      <c r="K1322" s="198"/>
      <c r="L1322" s="198"/>
      <c r="M1322" s="202"/>
      <c r="N1322" s="203"/>
      <c r="O1322" s="204"/>
      <c r="P1322" s="204"/>
      <c r="Q1322" s="204"/>
      <c r="R1322" s="204"/>
      <c r="S1322" s="204"/>
      <c r="T1322" s="204"/>
      <c r="U1322" s="204"/>
      <c r="V1322" s="204"/>
      <c r="W1322" s="204"/>
      <c r="X1322" s="205"/>
      <c r="AT1322" s="206" t="s">
        <v>211</v>
      </c>
      <c r="AU1322" s="206" t="s">
        <v>207</v>
      </c>
      <c r="AV1322" s="13" t="s">
        <v>82</v>
      </c>
      <c r="AW1322" s="13" t="s">
        <v>5</v>
      </c>
      <c r="AX1322" s="13" t="s">
        <v>74</v>
      </c>
      <c r="AY1322" s="206" t="s">
        <v>198</v>
      </c>
    </row>
    <row r="1323" spans="2:51" s="14" customFormat="1" ht="11.25">
      <c r="B1323" s="207"/>
      <c r="C1323" s="208"/>
      <c r="D1323" s="192" t="s">
        <v>211</v>
      </c>
      <c r="E1323" s="209" t="s">
        <v>20</v>
      </c>
      <c r="F1323" s="210" t="s">
        <v>237</v>
      </c>
      <c r="G1323" s="208"/>
      <c r="H1323" s="211">
        <v>18.989999999999998</v>
      </c>
      <c r="I1323" s="212"/>
      <c r="J1323" s="212"/>
      <c r="K1323" s="208"/>
      <c r="L1323" s="208"/>
      <c r="M1323" s="213"/>
      <c r="N1323" s="214"/>
      <c r="O1323" s="215"/>
      <c r="P1323" s="215"/>
      <c r="Q1323" s="215"/>
      <c r="R1323" s="215"/>
      <c r="S1323" s="215"/>
      <c r="T1323" s="215"/>
      <c r="U1323" s="215"/>
      <c r="V1323" s="215"/>
      <c r="W1323" s="215"/>
      <c r="X1323" s="216"/>
      <c r="AT1323" s="217" t="s">
        <v>211</v>
      </c>
      <c r="AU1323" s="217" t="s">
        <v>207</v>
      </c>
      <c r="AV1323" s="14" t="s">
        <v>207</v>
      </c>
      <c r="AW1323" s="14" t="s">
        <v>5</v>
      </c>
      <c r="AX1323" s="14" t="s">
        <v>74</v>
      </c>
      <c r="AY1323" s="217" t="s">
        <v>198</v>
      </c>
    </row>
    <row r="1324" spans="2:51" s="13" customFormat="1" ht="11.25">
      <c r="B1324" s="197"/>
      <c r="C1324" s="198"/>
      <c r="D1324" s="192" t="s">
        <v>211</v>
      </c>
      <c r="E1324" s="199" t="s">
        <v>20</v>
      </c>
      <c r="F1324" s="200" t="s">
        <v>323</v>
      </c>
      <c r="G1324" s="198"/>
      <c r="H1324" s="199" t="s">
        <v>20</v>
      </c>
      <c r="I1324" s="201"/>
      <c r="J1324" s="201"/>
      <c r="K1324" s="198"/>
      <c r="L1324" s="198"/>
      <c r="M1324" s="202"/>
      <c r="N1324" s="203"/>
      <c r="O1324" s="204"/>
      <c r="P1324" s="204"/>
      <c r="Q1324" s="204"/>
      <c r="R1324" s="204"/>
      <c r="S1324" s="204"/>
      <c r="T1324" s="204"/>
      <c r="U1324" s="204"/>
      <c r="V1324" s="204"/>
      <c r="W1324" s="204"/>
      <c r="X1324" s="205"/>
      <c r="AT1324" s="206" t="s">
        <v>211</v>
      </c>
      <c r="AU1324" s="206" t="s">
        <v>207</v>
      </c>
      <c r="AV1324" s="13" t="s">
        <v>82</v>
      </c>
      <c r="AW1324" s="13" t="s">
        <v>5</v>
      </c>
      <c r="AX1324" s="13" t="s">
        <v>74</v>
      </c>
      <c r="AY1324" s="206" t="s">
        <v>198</v>
      </c>
    </row>
    <row r="1325" spans="2:51" s="13" customFormat="1" ht="11.25">
      <c r="B1325" s="197"/>
      <c r="C1325" s="198"/>
      <c r="D1325" s="192" t="s">
        <v>211</v>
      </c>
      <c r="E1325" s="199" t="s">
        <v>20</v>
      </c>
      <c r="F1325" s="200" t="s">
        <v>1710</v>
      </c>
      <c r="G1325" s="198"/>
      <c r="H1325" s="199" t="s">
        <v>20</v>
      </c>
      <c r="I1325" s="201"/>
      <c r="J1325" s="201"/>
      <c r="K1325" s="198"/>
      <c r="L1325" s="198"/>
      <c r="M1325" s="202"/>
      <c r="N1325" s="203"/>
      <c r="O1325" s="204"/>
      <c r="P1325" s="204"/>
      <c r="Q1325" s="204"/>
      <c r="R1325" s="204"/>
      <c r="S1325" s="204"/>
      <c r="T1325" s="204"/>
      <c r="U1325" s="204"/>
      <c r="V1325" s="204"/>
      <c r="W1325" s="204"/>
      <c r="X1325" s="205"/>
      <c r="AT1325" s="206" t="s">
        <v>211</v>
      </c>
      <c r="AU1325" s="206" t="s">
        <v>207</v>
      </c>
      <c r="AV1325" s="13" t="s">
        <v>82</v>
      </c>
      <c r="AW1325" s="13" t="s">
        <v>5</v>
      </c>
      <c r="AX1325" s="13" t="s">
        <v>74</v>
      </c>
      <c r="AY1325" s="206" t="s">
        <v>198</v>
      </c>
    </row>
    <row r="1326" spans="2:51" s="13" customFormat="1" ht="11.25">
      <c r="B1326" s="197"/>
      <c r="C1326" s="198"/>
      <c r="D1326" s="192" t="s">
        <v>211</v>
      </c>
      <c r="E1326" s="199" t="s">
        <v>20</v>
      </c>
      <c r="F1326" s="200" t="s">
        <v>238</v>
      </c>
      <c r="G1326" s="198"/>
      <c r="H1326" s="199" t="s">
        <v>20</v>
      </c>
      <c r="I1326" s="201"/>
      <c r="J1326" s="201"/>
      <c r="K1326" s="198"/>
      <c r="L1326" s="198"/>
      <c r="M1326" s="202"/>
      <c r="N1326" s="203"/>
      <c r="O1326" s="204"/>
      <c r="P1326" s="204"/>
      <c r="Q1326" s="204"/>
      <c r="R1326" s="204"/>
      <c r="S1326" s="204"/>
      <c r="T1326" s="204"/>
      <c r="U1326" s="204"/>
      <c r="V1326" s="204"/>
      <c r="W1326" s="204"/>
      <c r="X1326" s="205"/>
      <c r="AT1326" s="206" t="s">
        <v>211</v>
      </c>
      <c r="AU1326" s="206" t="s">
        <v>207</v>
      </c>
      <c r="AV1326" s="13" t="s">
        <v>82</v>
      </c>
      <c r="AW1326" s="13" t="s">
        <v>5</v>
      </c>
      <c r="AX1326" s="13" t="s">
        <v>74</v>
      </c>
      <c r="AY1326" s="206" t="s">
        <v>198</v>
      </c>
    </row>
    <row r="1327" spans="2:51" s="14" customFormat="1" ht="11.25">
      <c r="B1327" s="207"/>
      <c r="C1327" s="208"/>
      <c r="D1327" s="192" t="s">
        <v>211</v>
      </c>
      <c r="E1327" s="209" t="s">
        <v>20</v>
      </c>
      <c r="F1327" s="210" t="s">
        <v>239</v>
      </c>
      <c r="G1327" s="208"/>
      <c r="H1327" s="211">
        <v>22.73</v>
      </c>
      <c r="I1327" s="212"/>
      <c r="J1327" s="212"/>
      <c r="K1327" s="208"/>
      <c r="L1327" s="208"/>
      <c r="M1327" s="213"/>
      <c r="N1327" s="214"/>
      <c r="O1327" s="215"/>
      <c r="P1327" s="215"/>
      <c r="Q1327" s="215"/>
      <c r="R1327" s="215"/>
      <c r="S1327" s="215"/>
      <c r="T1327" s="215"/>
      <c r="U1327" s="215"/>
      <c r="V1327" s="215"/>
      <c r="W1327" s="215"/>
      <c r="X1327" s="216"/>
      <c r="AT1327" s="217" t="s">
        <v>211</v>
      </c>
      <c r="AU1327" s="217" t="s">
        <v>207</v>
      </c>
      <c r="AV1327" s="14" t="s">
        <v>207</v>
      </c>
      <c r="AW1327" s="14" t="s">
        <v>5</v>
      </c>
      <c r="AX1327" s="14" t="s">
        <v>74</v>
      </c>
      <c r="AY1327" s="217" t="s">
        <v>198</v>
      </c>
    </row>
    <row r="1328" spans="2:51" s="13" customFormat="1" ht="11.25">
      <c r="B1328" s="197"/>
      <c r="C1328" s="198"/>
      <c r="D1328" s="192" t="s">
        <v>211</v>
      </c>
      <c r="E1328" s="199" t="s">
        <v>20</v>
      </c>
      <c r="F1328" s="200" t="s">
        <v>323</v>
      </c>
      <c r="G1328" s="198"/>
      <c r="H1328" s="199" t="s">
        <v>20</v>
      </c>
      <c r="I1328" s="201"/>
      <c r="J1328" s="201"/>
      <c r="K1328" s="198"/>
      <c r="L1328" s="198"/>
      <c r="M1328" s="202"/>
      <c r="N1328" s="203"/>
      <c r="O1328" s="204"/>
      <c r="P1328" s="204"/>
      <c r="Q1328" s="204"/>
      <c r="R1328" s="204"/>
      <c r="S1328" s="204"/>
      <c r="T1328" s="204"/>
      <c r="U1328" s="204"/>
      <c r="V1328" s="204"/>
      <c r="W1328" s="204"/>
      <c r="X1328" s="205"/>
      <c r="AT1328" s="206" t="s">
        <v>211</v>
      </c>
      <c r="AU1328" s="206" t="s">
        <v>207</v>
      </c>
      <c r="AV1328" s="13" t="s">
        <v>82</v>
      </c>
      <c r="AW1328" s="13" t="s">
        <v>5</v>
      </c>
      <c r="AX1328" s="13" t="s">
        <v>74</v>
      </c>
      <c r="AY1328" s="206" t="s">
        <v>198</v>
      </c>
    </row>
    <row r="1329" spans="1:65" s="13" customFormat="1" ht="11.25">
      <c r="B1329" s="197"/>
      <c r="C1329" s="198"/>
      <c r="D1329" s="192" t="s">
        <v>211</v>
      </c>
      <c r="E1329" s="199" t="s">
        <v>20</v>
      </c>
      <c r="F1329" s="200" t="s">
        <v>1710</v>
      </c>
      <c r="G1329" s="198"/>
      <c r="H1329" s="199" t="s">
        <v>20</v>
      </c>
      <c r="I1329" s="201"/>
      <c r="J1329" s="201"/>
      <c r="K1329" s="198"/>
      <c r="L1329" s="198"/>
      <c r="M1329" s="202"/>
      <c r="N1329" s="203"/>
      <c r="O1329" s="204"/>
      <c r="P1329" s="204"/>
      <c r="Q1329" s="204"/>
      <c r="R1329" s="204"/>
      <c r="S1329" s="204"/>
      <c r="T1329" s="204"/>
      <c r="U1329" s="204"/>
      <c r="V1329" s="204"/>
      <c r="W1329" s="204"/>
      <c r="X1329" s="205"/>
      <c r="AT1329" s="206" t="s">
        <v>211</v>
      </c>
      <c r="AU1329" s="206" t="s">
        <v>207</v>
      </c>
      <c r="AV1329" s="13" t="s">
        <v>82</v>
      </c>
      <c r="AW1329" s="13" t="s">
        <v>5</v>
      </c>
      <c r="AX1329" s="13" t="s">
        <v>74</v>
      </c>
      <c r="AY1329" s="206" t="s">
        <v>198</v>
      </c>
    </row>
    <row r="1330" spans="1:65" s="13" customFormat="1" ht="11.25">
      <c r="B1330" s="197"/>
      <c r="C1330" s="198"/>
      <c r="D1330" s="192" t="s">
        <v>211</v>
      </c>
      <c r="E1330" s="199" t="s">
        <v>20</v>
      </c>
      <c r="F1330" s="200" t="s">
        <v>240</v>
      </c>
      <c r="G1330" s="198"/>
      <c r="H1330" s="199" t="s">
        <v>20</v>
      </c>
      <c r="I1330" s="201"/>
      <c r="J1330" s="201"/>
      <c r="K1330" s="198"/>
      <c r="L1330" s="198"/>
      <c r="M1330" s="202"/>
      <c r="N1330" s="203"/>
      <c r="O1330" s="204"/>
      <c r="P1330" s="204"/>
      <c r="Q1330" s="204"/>
      <c r="R1330" s="204"/>
      <c r="S1330" s="204"/>
      <c r="T1330" s="204"/>
      <c r="U1330" s="204"/>
      <c r="V1330" s="204"/>
      <c r="W1330" s="204"/>
      <c r="X1330" s="205"/>
      <c r="AT1330" s="206" t="s">
        <v>211</v>
      </c>
      <c r="AU1330" s="206" t="s">
        <v>207</v>
      </c>
      <c r="AV1330" s="13" t="s">
        <v>82</v>
      </c>
      <c r="AW1330" s="13" t="s">
        <v>5</v>
      </c>
      <c r="AX1330" s="13" t="s">
        <v>74</v>
      </c>
      <c r="AY1330" s="206" t="s">
        <v>198</v>
      </c>
    </row>
    <row r="1331" spans="1:65" s="14" customFormat="1" ht="11.25">
      <c r="B1331" s="207"/>
      <c r="C1331" s="208"/>
      <c r="D1331" s="192" t="s">
        <v>211</v>
      </c>
      <c r="E1331" s="209" t="s">
        <v>20</v>
      </c>
      <c r="F1331" s="210" t="s">
        <v>235</v>
      </c>
      <c r="G1331" s="208"/>
      <c r="H1331" s="211">
        <v>14.6</v>
      </c>
      <c r="I1331" s="212"/>
      <c r="J1331" s="212"/>
      <c r="K1331" s="208"/>
      <c r="L1331" s="208"/>
      <c r="M1331" s="213"/>
      <c r="N1331" s="214"/>
      <c r="O1331" s="215"/>
      <c r="P1331" s="215"/>
      <c r="Q1331" s="215"/>
      <c r="R1331" s="215"/>
      <c r="S1331" s="215"/>
      <c r="T1331" s="215"/>
      <c r="U1331" s="215"/>
      <c r="V1331" s="215"/>
      <c r="W1331" s="215"/>
      <c r="X1331" s="216"/>
      <c r="AT1331" s="217" t="s">
        <v>211</v>
      </c>
      <c r="AU1331" s="217" t="s">
        <v>207</v>
      </c>
      <c r="AV1331" s="14" t="s">
        <v>207</v>
      </c>
      <c r="AW1331" s="14" t="s">
        <v>5</v>
      </c>
      <c r="AX1331" s="14" t="s">
        <v>74</v>
      </c>
      <c r="AY1331" s="217" t="s">
        <v>198</v>
      </c>
    </row>
    <row r="1332" spans="1:65" s="13" customFormat="1" ht="11.25">
      <c r="B1332" s="197"/>
      <c r="C1332" s="198"/>
      <c r="D1332" s="192" t="s">
        <v>211</v>
      </c>
      <c r="E1332" s="199" t="s">
        <v>20</v>
      </c>
      <c r="F1332" s="200" t="s">
        <v>323</v>
      </c>
      <c r="G1332" s="198"/>
      <c r="H1332" s="199" t="s">
        <v>20</v>
      </c>
      <c r="I1332" s="201"/>
      <c r="J1332" s="201"/>
      <c r="K1332" s="198"/>
      <c r="L1332" s="198"/>
      <c r="M1332" s="202"/>
      <c r="N1332" s="203"/>
      <c r="O1332" s="204"/>
      <c r="P1332" s="204"/>
      <c r="Q1332" s="204"/>
      <c r="R1332" s="204"/>
      <c r="S1332" s="204"/>
      <c r="T1332" s="204"/>
      <c r="U1332" s="204"/>
      <c r="V1332" s="204"/>
      <c r="W1332" s="204"/>
      <c r="X1332" s="205"/>
      <c r="AT1332" s="206" t="s">
        <v>211</v>
      </c>
      <c r="AU1332" s="206" t="s">
        <v>207</v>
      </c>
      <c r="AV1332" s="13" t="s">
        <v>82</v>
      </c>
      <c r="AW1332" s="13" t="s">
        <v>5</v>
      </c>
      <c r="AX1332" s="13" t="s">
        <v>74</v>
      </c>
      <c r="AY1332" s="206" t="s">
        <v>198</v>
      </c>
    </row>
    <row r="1333" spans="1:65" s="13" customFormat="1" ht="11.25">
      <c r="B1333" s="197"/>
      <c r="C1333" s="198"/>
      <c r="D1333" s="192" t="s">
        <v>211</v>
      </c>
      <c r="E1333" s="199" t="s">
        <v>20</v>
      </c>
      <c r="F1333" s="200" t="s">
        <v>1710</v>
      </c>
      <c r="G1333" s="198"/>
      <c r="H1333" s="199" t="s">
        <v>20</v>
      </c>
      <c r="I1333" s="201"/>
      <c r="J1333" s="201"/>
      <c r="K1333" s="198"/>
      <c r="L1333" s="198"/>
      <c r="M1333" s="202"/>
      <c r="N1333" s="203"/>
      <c r="O1333" s="204"/>
      <c r="P1333" s="204"/>
      <c r="Q1333" s="204"/>
      <c r="R1333" s="204"/>
      <c r="S1333" s="204"/>
      <c r="T1333" s="204"/>
      <c r="U1333" s="204"/>
      <c r="V1333" s="204"/>
      <c r="W1333" s="204"/>
      <c r="X1333" s="205"/>
      <c r="AT1333" s="206" t="s">
        <v>211</v>
      </c>
      <c r="AU1333" s="206" t="s">
        <v>207</v>
      </c>
      <c r="AV1333" s="13" t="s">
        <v>82</v>
      </c>
      <c r="AW1333" s="13" t="s">
        <v>5</v>
      </c>
      <c r="AX1333" s="13" t="s">
        <v>74</v>
      </c>
      <c r="AY1333" s="206" t="s">
        <v>198</v>
      </c>
    </row>
    <row r="1334" spans="1:65" s="13" customFormat="1" ht="11.25">
      <c r="B1334" s="197"/>
      <c r="C1334" s="198"/>
      <c r="D1334" s="192" t="s">
        <v>211</v>
      </c>
      <c r="E1334" s="199" t="s">
        <v>20</v>
      </c>
      <c r="F1334" s="200" t="s">
        <v>241</v>
      </c>
      <c r="G1334" s="198"/>
      <c r="H1334" s="199" t="s">
        <v>20</v>
      </c>
      <c r="I1334" s="201"/>
      <c r="J1334" s="201"/>
      <c r="K1334" s="198"/>
      <c r="L1334" s="198"/>
      <c r="M1334" s="202"/>
      <c r="N1334" s="203"/>
      <c r="O1334" s="204"/>
      <c r="P1334" s="204"/>
      <c r="Q1334" s="204"/>
      <c r="R1334" s="204"/>
      <c r="S1334" s="204"/>
      <c r="T1334" s="204"/>
      <c r="U1334" s="204"/>
      <c r="V1334" s="204"/>
      <c r="W1334" s="204"/>
      <c r="X1334" s="205"/>
      <c r="AT1334" s="206" t="s">
        <v>211</v>
      </c>
      <c r="AU1334" s="206" t="s">
        <v>207</v>
      </c>
      <c r="AV1334" s="13" t="s">
        <v>82</v>
      </c>
      <c r="AW1334" s="13" t="s">
        <v>5</v>
      </c>
      <c r="AX1334" s="13" t="s">
        <v>74</v>
      </c>
      <c r="AY1334" s="206" t="s">
        <v>198</v>
      </c>
    </row>
    <row r="1335" spans="1:65" s="14" customFormat="1" ht="11.25">
      <c r="B1335" s="207"/>
      <c r="C1335" s="208"/>
      <c r="D1335" s="192" t="s">
        <v>211</v>
      </c>
      <c r="E1335" s="209" t="s">
        <v>20</v>
      </c>
      <c r="F1335" s="210" t="s">
        <v>242</v>
      </c>
      <c r="G1335" s="208"/>
      <c r="H1335" s="211">
        <v>13.53</v>
      </c>
      <c r="I1335" s="212"/>
      <c r="J1335" s="212"/>
      <c r="K1335" s="208"/>
      <c r="L1335" s="208"/>
      <c r="M1335" s="213"/>
      <c r="N1335" s="214"/>
      <c r="O1335" s="215"/>
      <c r="P1335" s="215"/>
      <c r="Q1335" s="215"/>
      <c r="R1335" s="215"/>
      <c r="S1335" s="215"/>
      <c r="T1335" s="215"/>
      <c r="U1335" s="215"/>
      <c r="V1335" s="215"/>
      <c r="W1335" s="215"/>
      <c r="X1335" s="216"/>
      <c r="AT1335" s="217" t="s">
        <v>211</v>
      </c>
      <c r="AU1335" s="217" t="s">
        <v>207</v>
      </c>
      <c r="AV1335" s="14" t="s">
        <v>207</v>
      </c>
      <c r="AW1335" s="14" t="s">
        <v>5</v>
      </c>
      <c r="AX1335" s="14" t="s">
        <v>74</v>
      </c>
      <c r="AY1335" s="217" t="s">
        <v>198</v>
      </c>
    </row>
    <row r="1336" spans="1:65" s="13" customFormat="1" ht="11.25">
      <c r="B1336" s="197"/>
      <c r="C1336" s="198"/>
      <c r="D1336" s="192" t="s">
        <v>211</v>
      </c>
      <c r="E1336" s="199" t="s">
        <v>20</v>
      </c>
      <c r="F1336" s="200" t="s">
        <v>323</v>
      </c>
      <c r="G1336" s="198"/>
      <c r="H1336" s="199" t="s">
        <v>20</v>
      </c>
      <c r="I1336" s="201"/>
      <c r="J1336" s="201"/>
      <c r="K1336" s="198"/>
      <c r="L1336" s="198"/>
      <c r="M1336" s="202"/>
      <c r="N1336" s="203"/>
      <c r="O1336" s="204"/>
      <c r="P1336" s="204"/>
      <c r="Q1336" s="204"/>
      <c r="R1336" s="204"/>
      <c r="S1336" s="204"/>
      <c r="T1336" s="204"/>
      <c r="U1336" s="204"/>
      <c r="V1336" s="204"/>
      <c r="W1336" s="204"/>
      <c r="X1336" s="205"/>
      <c r="AT1336" s="206" t="s">
        <v>211</v>
      </c>
      <c r="AU1336" s="206" t="s">
        <v>207</v>
      </c>
      <c r="AV1336" s="13" t="s">
        <v>82</v>
      </c>
      <c r="AW1336" s="13" t="s">
        <v>5</v>
      </c>
      <c r="AX1336" s="13" t="s">
        <v>74</v>
      </c>
      <c r="AY1336" s="206" t="s">
        <v>198</v>
      </c>
    </row>
    <row r="1337" spans="1:65" s="13" customFormat="1" ht="11.25">
      <c r="B1337" s="197"/>
      <c r="C1337" s="198"/>
      <c r="D1337" s="192" t="s">
        <v>211</v>
      </c>
      <c r="E1337" s="199" t="s">
        <v>20</v>
      </c>
      <c r="F1337" s="200" t="s">
        <v>1710</v>
      </c>
      <c r="G1337" s="198"/>
      <c r="H1337" s="199" t="s">
        <v>20</v>
      </c>
      <c r="I1337" s="201"/>
      <c r="J1337" s="201"/>
      <c r="K1337" s="198"/>
      <c r="L1337" s="198"/>
      <c r="M1337" s="202"/>
      <c r="N1337" s="203"/>
      <c r="O1337" s="204"/>
      <c r="P1337" s="204"/>
      <c r="Q1337" s="204"/>
      <c r="R1337" s="204"/>
      <c r="S1337" s="204"/>
      <c r="T1337" s="204"/>
      <c r="U1337" s="204"/>
      <c r="V1337" s="204"/>
      <c r="W1337" s="204"/>
      <c r="X1337" s="205"/>
      <c r="AT1337" s="206" t="s">
        <v>211</v>
      </c>
      <c r="AU1337" s="206" t="s">
        <v>207</v>
      </c>
      <c r="AV1337" s="13" t="s">
        <v>82</v>
      </c>
      <c r="AW1337" s="13" t="s">
        <v>5</v>
      </c>
      <c r="AX1337" s="13" t="s">
        <v>74</v>
      </c>
      <c r="AY1337" s="206" t="s">
        <v>198</v>
      </c>
    </row>
    <row r="1338" spans="1:65" s="13" customFormat="1" ht="11.25">
      <c r="B1338" s="197"/>
      <c r="C1338" s="198"/>
      <c r="D1338" s="192" t="s">
        <v>211</v>
      </c>
      <c r="E1338" s="199" t="s">
        <v>20</v>
      </c>
      <c r="F1338" s="200" t="s">
        <v>243</v>
      </c>
      <c r="G1338" s="198"/>
      <c r="H1338" s="199" t="s">
        <v>20</v>
      </c>
      <c r="I1338" s="201"/>
      <c r="J1338" s="201"/>
      <c r="K1338" s="198"/>
      <c r="L1338" s="198"/>
      <c r="M1338" s="202"/>
      <c r="N1338" s="203"/>
      <c r="O1338" s="204"/>
      <c r="P1338" s="204"/>
      <c r="Q1338" s="204"/>
      <c r="R1338" s="204"/>
      <c r="S1338" s="204"/>
      <c r="T1338" s="204"/>
      <c r="U1338" s="204"/>
      <c r="V1338" s="204"/>
      <c r="W1338" s="204"/>
      <c r="X1338" s="205"/>
      <c r="AT1338" s="206" t="s">
        <v>211</v>
      </c>
      <c r="AU1338" s="206" t="s">
        <v>207</v>
      </c>
      <c r="AV1338" s="13" t="s">
        <v>82</v>
      </c>
      <c r="AW1338" s="13" t="s">
        <v>5</v>
      </c>
      <c r="AX1338" s="13" t="s">
        <v>74</v>
      </c>
      <c r="AY1338" s="206" t="s">
        <v>198</v>
      </c>
    </row>
    <row r="1339" spans="1:65" s="14" customFormat="1" ht="11.25">
      <c r="B1339" s="207"/>
      <c r="C1339" s="208"/>
      <c r="D1339" s="192" t="s">
        <v>211</v>
      </c>
      <c r="E1339" s="209" t="s">
        <v>20</v>
      </c>
      <c r="F1339" s="210" t="s">
        <v>244</v>
      </c>
      <c r="G1339" s="208"/>
      <c r="H1339" s="211">
        <v>23.44</v>
      </c>
      <c r="I1339" s="212"/>
      <c r="J1339" s="212"/>
      <c r="K1339" s="208"/>
      <c r="L1339" s="208"/>
      <c r="M1339" s="213"/>
      <c r="N1339" s="214"/>
      <c r="O1339" s="215"/>
      <c r="P1339" s="215"/>
      <c r="Q1339" s="215"/>
      <c r="R1339" s="215"/>
      <c r="S1339" s="215"/>
      <c r="T1339" s="215"/>
      <c r="U1339" s="215"/>
      <c r="V1339" s="215"/>
      <c r="W1339" s="215"/>
      <c r="X1339" s="216"/>
      <c r="AT1339" s="217" t="s">
        <v>211</v>
      </c>
      <c r="AU1339" s="217" t="s">
        <v>207</v>
      </c>
      <c r="AV1339" s="14" t="s">
        <v>207</v>
      </c>
      <c r="AW1339" s="14" t="s">
        <v>5</v>
      </c>
      <c r="AX1339" s="14" t="s">
        <v>74</v>
      </c>
      <c r="AY1339" s="217" t="s">
        <v>198</v>
      </c>
    </row>
    <row r="1340" spans="1:65" s="16" customFormat="1" ht="11.25">
      <c r="B1340" s="229"/>
      <c r="C1340" s="230"/>
      <c r="D1340" s="192" t="s">
        <v>211</v>
      </c>
      <c r="E1340" s="231" t="s">
        <v>20</v>
      </c>
      <c r="F1340" s="232" t="s">
        <v>282</v>
      </c>
      <c r="G1340" s="230"/>
      <c r="H1340" s="233">
        <v>167.84</v>
      </c>
      <c r="I1340" s="234"/>
      <c r="J1340" s="234"/>
      <c r="K1340" s="230"/>
      <c r="L1340" s="230"/>
      <c r="M1340" s="235"/>
      <c r="N1340" s="236"/>
      <c r="O1340" s="237"/>
      <c r="P1340" s="237"/>
      <c r="Q1340" s="237"/>
      <c r="R1340" s="237"/>
      <c r="S1340" s="237"/>
      <c r="T1340" s="237"/>
      <c r="U1340" s="237"/>
      <c r="V1340" s="237"/>
      <c r="W1340" s="237"/>
      <c r="X1340" s="238"/>
      <c r="AT1340" s="239" t="s">
        <v>211</v>
      </c>
      <c r="AU1340" s="239" t="s">
        <v>207</v>
      </c>
      <c r="AV1340" s="16" t="s">
        <v>206</v>
      </c>
      <c r="AW1340" s="16" t="s">
        <v>5</v>
      </c>
      <c r="AX1340" s="16" t="s">
        <v>82</v>
      </c>
      <c r="AY1340" s="239" t="s">
        <v>198</v>
      </c>
    </row>
    <row r="1341" spans="1:65" s="14" customFormat="1" ht="11.25">
      <c r="B1341" s="207"/>
      <c r="C1341" s="208"/>
      <c r="D1341" s="192" t="s">
        <v>211</v>
      </c>
      <c r="E1341" s="208"/>
      <c r="F1341" s="210" t="s">
        <v>1708</v>
      </c>
      <c r="G1341" s="208"/>
      <c r="H1341" s="211">
        <v>193.01599999999999</v>
      </c>
      <c r="I1341" s="212"/>
      <c r="J1341" s="212"/>
      <c r="K1341" s="208"/>
      <c r="L1341" s="208"/>
      <c r="M1341" s="213"/>
      <c r="N1341" s="214"/>
      <c r="O1341" s="215"/>
      <c r="P1341" s="215"/>
      <c r="Q1341" s="215"/>
      <c r="R1341" s="215"/>
      <c r="S1341" s="215"/>
      <c r="T1341" s="215"/>
      <c r="U1341" s="215"/>
      <c r="V1341" s="215"/>
      <c r="W1341" s="215"/>
      <c r="X1341" s="216"/>
      <c r="AT1341" s="217" t="s">
        <v>211</v>
      </c>
      <c r="AU1341" s="217" t="s">
        <v>207</v>
      </c>
      <c r="AV1341" s="14" t="s">
        <v>207</v>
      </c>
      <c r="AW1341" s="14" t="s">
        <v>4</v>
      </c>
      <c r="AX1341" s="14" t="s">
        <v>82</v>
      </c>
      <c r="AY1341" s="217" t="s">
        <v>198</v>
      </c>
    </row>
    <row r="1342" spans="1:65" s="2" customFormat="1" ht="24.2" customHeight="1">
      <c r="A1342" s="36"/>
      <c r="B1342" s="37"/>
      <c r="C1342" s="178" t="s">
        <v>1163</v>
      </c>
      <c r="D1342" s="178" t="s">
        <v>201</v>
      </c>
      <c r="E1342" s="179" t="s">
        <v>1714</v>
      </c>
      <c r="F1342" s="180" t="s">
        <v>1715</v>
      </c>
      <c r="G1342" s="181" t="s">
        <v>342</v>
      </c>
      <c r="H1342" s="182">
        <v>1.3779999999999999</v>
      </c>
      <c r="I1342" s="183"/>
      <c r="J1342" s="183"/>
      <c r="K1342" s="184">
        <f>ROUND(P1342*H1342,2)</f>
        <v>0</v>
      </c>
      <c r="L1342" s="180" t="s">
        <v>205</v>
      </c>
      <c r="M1342" s="41"/>
      <c r="N1342" s="185" t="s">
        <v>20</v>
      </c>
      <c r="O1342" s="186" t="s">
        <v>44</v>
      </c>
      <c r="P1342" s="187">
        <f>I1342+J1342</f>
        <v>0</v>
      </c>
      <c r="Q1342" s="187">
        <f>ROUND(I1342*H1342,2)</f>
        <v>0</v>
      </c>
      <c r="R1342" s="187">
        <f>ROUND(J1342*H1342,2)</f>
        <v>0</v>
      </c>
      <c r="S1342" s="66"/>
      <c r="T1342" s="188">
        <f>S1342*H1342</f>
        <v>0</v>
      </c>
      <c r="U1342" s="188">
        <v>0</v>
      </c>
      <c r="V1342" s="188">
        <f>U1342*H1342</f>
        <v>0</v>
      </c>
      <c r="W1342" s="188">
        <v>0</v>
      </c>
      <c r="X1342" s="189">
        <f>W1342*H1342</f>
        <v>0</v>
      </c>
      <c r="Y1342" s="36"/>
      <c r="Z1342" s="36"/>
      <c r="AA1342" s="36"/>
      <c r="AB1342" s="36"/>
      <c r="AC1342" s="36"/>
      <c r="AD1342" s="36"/>
      <c r="AE1342" s="36"/>
      <c r="AR1342" s="190" t="s">
        <v>404</v>
      </c>
      <c r="AT1342" s="190" t="s">
        <v>201</v>
      </c>
      <c r="AU1342" s="190" t="s">
        <v>207</v>
      </c>
      <c r="AY1342" s="19" t="s">
        <v>198</v>
      </c>
      <c r="BE1342" s="191">
        <f>IF(O1342="základní",K1342,0)</f>
        <v>0</v>
      </c>
      <c r="BF1342" s="191">
        <f>IF(O1342="snížená",K1342,0)</f>
        <v>0</v>
      </c>
      <c r="BG1342" s="191">
        <f>IF(O1342="zákl. přenesená",K1342,0)</f>
        <v>0</v>
      </c>
      <c r="BH1342" s="191">
        <f>IF(O1342="sníž. přenesená",K1342,0)</f>
        <v>0</v>
      </c>
      <c r="BI1342" s="191">
        <f>IF(O1342="nulová",K1342,0)</f>
        <v>0</v>
      </c>
      <c r="BJ1342" s="19" t="s">
        <v>207</v>
      </c>
      <c r="BK1342" s="191">
        <f>ROUND(P1342*H1342,2)</f>
        <v>0</v>
      </c>
      <c r="BL1342" s="19" t="s">
        <v>404</v>
      </c>
      <c r="BM1342" s="190" t="s">
        <v>1716</v>
      </c>
    </row>
    <row r="1343" spans="1:65" s="2" customFormat="1" ht="19.5">
      <c r="A1343" s="36"/>
      <c r="B1343" s="37"/>
      <c r="C1343" s="38"/>
      <c r="D1343" s="192" t="s">
        <v>209</v>
      </c>
      <c r="E1343" s="38"/>
      <c r="F1343" s="193" t="s">
        <v>1717</v>
      </c>
      <c r="G1343" s="38"/>
      <c r="H1343" s="38"/>
      <c r="I1343" s="194"/>
      <c r="J1343" s="194"/>
      <c r="K1343" s="38"/>
      <c r="L1343" s="38"/>
      <c r="M1343" s="41"/>
      <c r="N1343" s="195"/>
      <c r="O1343" s="196"/>
      <c r="P1343" s="66"/>
      <c r="Q1343" s="66"/>
      <c r="R1343" s="66"/>
      <c r="S1343" s="66"/>
      <c r="T1343" s="66"/>
      <c r="U1343" s="66"/>
      <c r="V1343" s="66"/>
      <c r="W1343" s="66"/>
      <c r="X1343" s="67"/>
      <c r="Y1343" s="36"/>
      <c r="Z1343" s="36"/>
      <c r="AA1343" s="36"/>
      <c r="AB1343" s="36"/>
      <c r="AC1343" s="36"/>
      <c r="AD1343" s="36"/>
      <c r="AE1343" s="36"/>
      <c r="AT1343" s="19" t="s">
        <v>209</v>
      </c>
      <c r="AU1343" s="19" t="s">
        <v>207</v>
      </c>
    </row>
    <row r="1344" spans="1:65" s="2" customFormat="1" ht="24.2" customHeight="1">
      <c r="A1344" s="36"/>
      <c r="B1344" s="37"/>
      <c r="C1344" s="178" t="s">
        <v>1167</v>
      </c>
      <c r="D1344" s="178" t="s">
        <v>201</v>
      </c>
      <c r="E1344" s="179" t="s">
        <v>1718</v>
      </c>
      <c r="F1344" s="180" t="s">
        <v>1719</v>
      </c>
      <c r="G1344" s="181" t="s">
        <v>342</v>
      </c>
      <c r="H1344" s="182">
        <v>1.3779999999999999</v>
      </c>
      <c r="I1344" s="183"/>
      <c r="J1344" s="183"/>
      <c r="K1344" s="184">
        <f>ROUND(P1344*H1344,2)</f>
        <v>0</v>
      </c>
      <c r="L1344" s="180" t="s">
        <v>205</v>
      </c>
      <c r="M1344" s="41"/>
      <c r="N1344" s="185" t="s">
        <v>20</v>
      </c>
      <c r="O1344" s="186" t="s">
        <v>44</v>
      </c>
      <c r="P1344" s="187">
        <f>I1344+J1344</f>
        <v>0</v>
      </c>
      <c r="Q1344" s="187">
        <f>ROUND(I1344*H1344,2)</f>
        <v>0</v>
      </c>
      <c r="R1344" s="187">
        <f>ROUND(J1344*H1344,2)</f>
        <v>0</v>
      </c>
      <c r="S1344" s="66"/>
      <c r="T1344" s="188">
        <f>S1344*H1344</f>
        <v>0</v>
      </c>
      <c r="U1344" s="188">
        <v>0</v>
      </c>
      <c r="V1344" s="188">
        <f>U1344*H1344</f>
        <v>0</v>
      </c>
      <c r="W1344" s="188">
        <v>0</v>
      </c>
      <c r="X1344" s="189">
        <f>W1344*H1344</f>
        <v>0</v>
      </c>
      <c r="Y1344" s="36"/>
      <c r="Z1344" s="36"/>
      <c r="AA1344" s="36"/>
      <c r="AB1344" s="36"/>
      <c r="AC1344" s="36"/>
      <c r="AD1344" s="36"/>
      <c r="AE1344" s="36"/>
      <c r="AR1344" s="190" t="s">
        <v>404</v>
      </c>
      <c r="AT1344" s="190" t="s">
        <v>201</v>
      </c>
      <c r="AU1344" s="190" t="s">
        <v>207</v>
      </c>
      <c r="AY1344" s="19" t="s">
        <v>198</v>
      </c>
      <c r="BE1344" s="191">
        <f>IF(O1344="základní",K1344,0)</f>
        <v>0</v>
      </c>
      <c r="BF1344" s="191">
        <f>IF(O1344="snížená",K1344,0)</f>
        <v>0</v>
      </c>
      <c r="BG1344" s="191">
        <f>IF(O1344="zákl. přenesená",K1344,0)</f>
        <v>0</v>
      </c>
      <c r="BH1344" s="191">
        <f>IF(O1344="sníž. přenesená",K1344,0)</f>
        <v>0</v>
      </c>
      <c r="BI1344" s="191">
        <f>IF(O1344="nulová",K1344,0)</f>
        <v>0</v>
      </c>
      <c r="BJ1344" s="19" t="s">
        <v>207</v>
      </c>
      <c r="BK1344" s="191">
        <f>ROUND(P1344*H1344,2)</f>
        <v>0</v>
      </c>
      <c r="BL1344" s="19" t="s">
        <v>404</v>
      </c>
      <c r="BM1344" s="190" t="s">
        <v>1720</v>
      </c>
    </row>
    <row r="1345" spans="1:65" s="2" customFormat="1" ht="19.5">
      <c r="A1345" s="36"/>
      <c r="B1345" s="37"/>
      <c r="C1345" s="38"/>
      <c r="D1345" s="192" t="s">
        <v>209</v>
      </c>
      <c r="E1345" s="38"/>
      <c r="F1345" s="193" t="s">
        <v>1721</v>
      </c>
      <c r="G1345" s="38"/>
      <c r="H1345" s="38"/>
      <c r="I1345" s="194"/>
      <c r="J1345" s="194"/>
      <c r="K1345" s="38"/>
      <c r="L1345" s="38"/>
      <c r="M1345" s="41"/>
      <c r="N1345" s="195"/>
      <c r="O1345" s="196"/>
      <c r="P1345" s="66"/>
      <c r="Q1345" s="66"/>
      <c r="R1345" s="66"/>
      <c r="S1345" s="66"/>
      <c r="T1345" s="66"/>
      <c r="U1345" s="66"/>
      <c r="V1345" s="66"/>
      <c r="W1345" s="66"/>
      <c r="X1345" s="67"/>
      <c r="Y1345" s="36"/>
      <c r="Z1345" s="36"/>
      <c r="AA1345" s="36"/>
      <c r="AB1345" s="36"/>
      <c r="AC1345" s="36"/>
      <c r="AD1345" s="36"/>
      <c r="AE1345" s="36"/>
      <c r="AT1345" s="19" t="s">
        <v>209</v>
      </c>
      <c r="AU1345" s="19" t="s">
        <v>207</v>
      </c>
    </row>
    <row r="1346" spans="1:65" s="12" customFormat="1" ht="22.9" customHeight="1">
      <c r="B1346" s="161"/>
      <c r="C1346" s="162"/>
      <c r="D1346" s="163" t="s">
        <v>73</v>
      </c>
      <c r="E1346" s="176" t="s">
        <v>398</v>
      </c>
      <c r="F1346" s="176" t="s">
        <v>399</v>
      </c>
      <c r="G1346" s="162"/>
      <c r="H1346" s="162"/>
      <c r="I1346" s="165"/>
      <c r="J1346" s="165"/>
      <c r="K1346" s="177">
        <f>BK1346</f>
        <v>0</v>
      </c>
      <c r="L1346" s="162"/>
      <c r="M1346" s="167"/>
      <c r="N1346" s="168"/>
      <c r="O1346" s="169"/>
      <c r="P1346" s="169"/>
      <c r="Q1346" s="170">
        <f>SUM(Q1347:Q1358)</f>
        <v>0</v>
      </c>
      <c r="R1346" s="170">
        <f>SUM(R1347:R1358)</f>
        <v>0</v>
      </c>
      <c r="S1346" s="169"/>
      <c r="T1346" s="171">
        <f>SUM(T1347:T1358)</f>
        <v>0</v>
      </c>
      <c r="U1346" s="169"/>
      <c r="V1346" s="171">
        <f>SUM(V1347:V1358)</f>
        <v>2.0699999999999998E-3</v>
      </c>
      <c r="W1346" s="169"/>
      <c r="X1346" s="172">
        <f>SUM(X1347:X1358)</f>
        <v>0</v>
      </c>
      <c r="AR1346" s="173" t="s">
        <v>207</v>
      </c>
      <c r="AT1346" s="174" t="s">
        <v>73</v>
      </c>
      <c r="AU1346" s="174" t="s">
        <v>82</v>
      </c>
      <c r="AY1346" s="173" t="s">
        <v>198</v>
      </c>
      <c r="BK1346" s="175">
        <f>SUM(BK1347:BK1358)</f>
        <v>0</v>
      </c>
    </row>
    <row r="1347" spans="1:65" s="2" customFormat="1" ht="24.2" customHeight="1">
      <c r="A1347" s="36"/>
      <c r="B1347" s="37"/>
      <c r="C1347" s="178" t="s">
        <v>1172</v>
      </c>
      <c r="D1347" s="178" t="s">
        <v>201</v>
      </c>
      <c r="E1347" s="179" t="s">
        <v>1722</v>
      </c>
      <c r="F1347" s="180" t="s">
        <v>1723</v>
      </c>
      <c r="G1347" s="181" t="s">
        <v>403</v>
      </c>
      <c r="H1347" s="182">
        <v>1</v>
      </c>
      <c r="I1347" s="183"/>
      <c r="J1347" s="183"/>
      <c r="K1347" s="184">
        <f>ROUND(P1347*H1347,2)</f>
        <v>0</v>
      </c>
      <c r="L1347" s="180" t="s">
        <v>205</v>
      </c>
      <c r="M1347" s="41"/>
      <c r="N1347" s="185" t="s">
        <v>20</v>
      </c>
      <c r="O1347" s="186" t="s">
        <v>44</v>
      </c>
      <c r="P1347" s="187">
        <f>I1347+J1347</f>
        <v>0</v>
      </c>
      <c r="Q1347" s="187">
        <f>ROUND(I1347*H1347,2)</f>
        <v>0</v>
      </c>
      <c r="R1347" s="187">
        <f>ROUND(J1347*H1347,2)</f>
        <v>0</v>
      </c>
      <c r="S1347" s="66"/>
      <c r="T1347" s="188">
        <f>S1347*H1347</f>
        <v>0</v>
      </c>
      <c r="U1347" s="188">
        <v>2.0699999999999998E-3</v>
      </c>
      <c r="V1347" s="188">
        <f>U1347*H1347</f>
        <v>2.0699999999999998E-3</v>
      </c>
      <c r="W1347" s="188">
        <v>0</v>
      </c>
      <c r="X1347" s="189">
        <f>W1347*H1347</f>
        <v>0</v>
      </c>
      <c r="Y1347" s="36"/>
      <c r="Z1347" s="36"/>
      <c r="AA1347" s="36"/>
      <c r="AB1347" s="36"/>
      <c r="AC1347" s="36"/>
      <c r="AD1347" s="36"/>
      <c r="AE1347" s="36"/>
      <c r="AR1347" s="190" t="s">
        <v>404</v>
      </c>
      <c r="AT1347" s="190" t="s">
        <v>201</v>
      </c>
      <c r="AU1347" s="190" t="s">
        <v>207</v>
      </c>
      <c r="AY1347" s="19" t="s">
        <v>198</v>
      </c>
      <c r="BE1347" s="191">
        <f>IF(O1347="základní",K1347,0)</f>
        <v>0</v>
      </c>
      <c r="BF1347" s="191">
        <f>IF(O1347="snížená",K1347,0)</f>
        <v>0</v>
      </c>
      <c r="BG1347" s="191">
        <f>IF(O1347="zákl. přenesená",K1347,0)</f>
        <v>0</v>
      </c>
      <c r="BH1347" s="191">
        <f>IF(O1347="sníž. přenesená",K1347,0)</f>
        <v>0</v>
      </c>
      <c r="BI1347" s="191">
        <f>IF(O1347="nulová",K1347,0)</f>
        <v>0</v>
      </c>
      <c r="BJ1347" s="19" t="s">
        <v>207</v>
      </c>
      <c r="BK1347" s="191">
        <f>ROUND(P1347*H1347,2)</f>
        <v>0</v>
      </c>
      <c r="BL1347" s="19" t="s">
        <v>404</v>
      </c>
      <c r="BM1347" s="190" t="s">
        <v>1724</v>
      </c>
    </row>
    <row r="1348" spans="1:65" s="2" customFormat="1" ht="11.25">
      <c r="A1348" s="36"/>
      <c r="B1348" s="37"/>
      <c r="C1348" s="38"/>
      <c r="D1348" s="192" t="s">
        <v>209</v>
      </c>
      <c r="E1348" s="38"/>
      <c r="F1348" s="193" t="s">
        <v>1725</v>
      </c>
      <c r="G1348" s="38"/>
      <c r="H1348" s="38"/>
      <c r="I1348" s="194"/>
      <c r="J1348" s="194"/>
      <c r="K1348" s="38"/>
      <c r="L1348" s="38"/>
      <c r="M1348" s="41"/>
      <c r="N1348" s="195"/>
      <c r="O1348" s="196"/>
      <c r="P1348" s="66"/>
      <c r="Q1348" s="66"/>
      <c r="R1348" s="66"/>
      <c r="S1348" s="66"/>
      <c r="T1348" s="66"/>
      <c r="U1348" s="66"/>
      <c r="V1348" s="66"/>
      <c r="W1348" s="66"/>
      <c r="X1348" s="67"/>
      <c r="Y1348" s="36"/>
      <c r="Z1348" s="36"/>
      <c r="AA1348" s="36"/>
      <c r="AB1348" s="36"/>
      <c r="AC1348" s="36"/>
      <c r="AD1348" s="36"/>
      <c r="AE1348" s="36"/>
      <c r="AT1348" s="19" t="s">
        <v>209</v>
      </c>
      <c r="AU1348" s="19" t="s">
        <v>207</v>
      </c>
    </row>
    <row r="1349" spans="1:65" s="13" customFormat="1" ht="11.25">
      <c r="B1349" s="197"/>
      <c r="C1349" s="198"/>
      <c r="D1349" s="192" t="s">
        <v>211</v>
      </c>
      <c r="E1349" s="199" t="s">
        <v>20</v>
      </c>
      <c r="F1349" s="200" t="s">
        <v>1726</v>
      </c>
      <c r="G1349" s="198"/>
      <c r="H1349" s="199" t="s">
        <v>20</v>
      </c>
      <c r="I1349" s="201"/>
      <c r="J1349" s="201"/>
      <c r="K1349" s="198"/>
      <c r="L1349" s="198"/>
      <c r="M1349" s="202"/>
      <c r="N1349" s="203"/>
      <c r="O1349" s="204"/>
      <c r="P1349" s="204"/>
      <c r="Q1349" s="204"/>
      <c r="R1349" s="204"/>
      <c r="S1349" s="204"/>
      <c r="T1349" s="204"/>
      <c r="U1349" s="204"/>
      <c r="V1349" s="204"/>
      <c r="W1349" s="204"/>
      <c r="X1349" s="205"/>
      <c r="AT1349" s="206" t="s">
        <v>211</v>
      </c>
      <c r="AU1349" s="206" t="s">
        <v>207</v>
      </c>
      <c r="AV1349" s="13" t="s">
        <v>82</v>
      </c>
      <c r="AW1349" s="13" t="s">
        <v>5</v>
      </c>
      <c r="AX1349" s="13" t="s">
        <v>74</v>
      </c>
      <c r="AY1349" s="206" t="s">
        <v>198</v>
      </c>
    </row>
    <row r="1350" spans="1:65" s="13" customFormat="1" ht="11.25">
      <c r="B1350" s="197"/>
      <c r="C1350" s="198"/>
      <c r="D1350" s="192" t="s">
        <v>211</v>
      </c>
      <c r="E1350" s="199" t="s">
        <v>20</v>
      </c>
      <c r="F1350" s="200" t="s">
        <v>323</v>
      </c>
      <c r="G1350" s="198"/>
      <c r="H1350" s="199" t="s">
        <v>20</v>
      </c>
      <c r="I1350" s="201"/>
      <c r="J1350" s="201"/>
      <c r="K1350" s="198"/>
      <c r="L1350" s="198"/>
      <c r="M1350" s="202"/>
      <c r="N1350" s="203"/>
      <c r="O1350" s="204"/>
      <c r="P1350" s="204"/>
      <c r="Q1350" s="204"/>
      <c r="R1350" s="204"/>
      <c r="S1350" s="204"/>
      <c r="T1350" s="204"/>
      <c r="U1350" s="204"/>
      <c r="V1350" s="204"/>
      <c r="W1350" s="204"/>
      <c r="X1350" s="205"/>
      <c r="AT1350" s="206" t="s">
        <v>211</v>
      </c>
      <c r="AU1350" s="206" t="s">
        <v>207</v>
      </c>
      <c r="AV1350" s="13" t="s">
        <v>82</v>
      </c>
      <c r="AW1350" s="13" t="s">
        <v>5</v>
      </c>
      <c r="AX1350" s="13" t="s">
        <v>74</v>
      </c>
      <c r="AY1350" s="206" t="s">
        <v>198</v>
      </c>
    </row>
    <row r="1351" spans="1:65" s="13" customFormat="1" ht="11.25">
      <c r="B1351" s="197"/>
      <c r="C1351" s="198"/>
      <c r="D1351" s="192" t="s">
        <v>211</v>
      </c>
      <c r="E1351" s="199" t="s">
        <v>20</v>
      </c>
      <c r="F1351" s="200" t="s">
        <v>1727</v>
      </c>
      <c r="G1351" s="198"/>
      <c r="H1351" s="199" t="s">
        <v>20</v>
      </c>
      <c r="I1351" s="201"/>
      <c r="J1351" s="201"/>
      <c r="K1351" s="198"/>
      <c r="L1351" s="198"/>
      <c r="M1351" s="202"/>
      <c r="N1351" s="203"/>
      <c r="O1351" s="204"/>
      <c r="P1351" s="204"/>
      <c r="Q1351" s="204"/>
      <c r="R1351" s="204"/>
      <c r="S1351" s="204"/>
      <c r="T1351" s="204"/>
      <c r="U1351" s="204"/>
      <c r="V1351" s="204"/>
      <c r="W1351" s="204"/>
      <c r="X1351" s="205"/>
      <c r="AT1351" s="206" t="s">
        <v>211</v>
      </c>
      <c r="AU1351" s="206" t="s">
        <v>207</v>
      </c>
      <c r="AV1351" s="13" t="s">
        <v>82</v>
      </c>
      <c r="AW1351" s="13" t="s">
        <v>5</v>
      </c>
      <c r="AX1351" s="13" t="s">
        <v>74</v>
      </c>
      <c r="AY1351" s="206" t="s">
        <v>198</v>
      </c>
    </row>
    <row r="1352" spans="1:65" s="13" customFormat="1" ht="11.25">
      <c r="B1352" s="197"/>
      <c r="C1352" s="198"/>
      <c r="D1352" s="192" t="s">
        <v>211</v>
      </c>
      <c r="E1352" s="199" t="s">
        <v>20</v>
      </c>
      <c r="F1352" s="200" t="s">
        <v>236</v>
      </c>
      <c r="G1352" s="198"/>
      <c r="H1352" s="199" t="s">
        <v>20</v>
      </c>
      <c r="I1352" s="201"/>
      <c r="J1352" s="201"/>
      <c r="K1352" s="198"/>
      <c r="L1352" s="198"/>
      <c r="M1352" s="202"/>
      <c r="N1352" s="203"/>
      <c r="O1352" s="204"/>
      <c r="P1352" s="204"/>
      <c r="Q1352" s="204"/>
      <c r="R1352" s="204"/>
      <c r="S1352" s="204"/>
      <c r="T1352" s="204"/>
      <c r="U1352" s="204"/>
      <c r="V1352" s="204"/>
      <c r="W1352" s="204"/>
      <c r="X1352" s="205"/>
      <c r="AT1352" s="206" t="s">
        <v>211</v>
      </c>
      <c r="AU1352" s="206" t="s">
        <v>207</v>
      </c>
      <c r="AV1352" s="13" t="s">
        <v>82</v>
      </c>
      <c r="AW1352" s="13" t="s">
        <v>5</v>
      </c>
      <c r="AX1352" s="13" t="s">
        <v>74</v>
      </c>
      <c r="AY1352" s="206" t="s">
        <v>198</v>
      </c>
    </row>
    <row r="1353" spans="1:65" s="14" customFormat="1" ht="11.25">
      <c r="B1353" s="207"/>
      <c r="C1353" s="208"/>
      <c r="D1353" s="192" t="s">
        <v>211</v>
      </c>
      <c r="E1353" s="209" t="s">
        <v>20</v>
      </c>
      <c r="F1353" s="210" t="s">
        <v>82</v>
      </c>
      <c r="G1353" s="208"/>
      <c r="H1353" s="211">
        <v>1</v>
      </c>
      <c r="I1353" s="212"/>
      <c r="J1353" s="212"/>
      <c r="K1353" s="208"/>
      <c r="L1353" s="208"/>
      <c r="M1353" s="213"/>
      <c r="N1353" s="214"/>
      <c r="O1353" s="215"/>
      <c r="P1353" s="215"/>
      <c r="Q1353" s="215"/>
      <c r="R1353" s="215"/>
      <c r="S1353" s="215"/>
      <c r="T1353" s="215"/>
      <c r="U1353" s="215"/>
      <c r="V1353" s="215"/>
      <c r="W1353" s="215"/>
      <c r="X1353" s="216"/>
      <c r="AT1353" s="217" t="s">
        <v>211</v>
      </c>
      <c r="AU1353" s="217" t="s">
        <v>207</v>
      </c>
      <c r="AV1353" s="14" t="s">
        <v>207</v>
      </c>
      <c r="AW1353" s="14" t="s">
        <v>5</v>
      </c>
      <c r="AX1353" s="14" t="s">
        <v>74</v>
      </c>
      <c r="AY1353" s="217" t="s">
        <v>198</v>
      </c>
    </row>
    <row r="1354" spans="1:65" s="16" customFormat="1" ht="11.25">
      <c r="B1354" s="229"/>
      <c r="C1354" s="230"/>
      <c r="D1354" s="192" t="s">
        <v>211</v>
      </c>
      <c r="E1354" s="231" t="s">
        <v>20</v>
      </c>
      <c r="F1354" s="232" t="s">
        <v>282</v>
      </c>
      <c r="G1354" s="230"/>
      <c r="H1354" s="233">
        <v>1</v>
      </c>
      <c r="I1354" s="234"/>
      <c r="J1354" s="234"/>
      <c r="K1354" s="230"/>
      <c r="L1354" s="230"/>
      <c r="M1354" s="235"/>
      <c r="N1354" s="236"/>
      <c r="O1354" s="237"/>
      <c r="P1354" s="237"/>
      <c r="Q1354" s="237"/>
      <c r="R1354" s="237"/>
      <c r="S1354" s="237"/>
      <c r="T1354" s="237"/>
      <c r="U1354" s="237"/>
      <c r="V1354" s="237"/>
      <c r="W1354" s="237"/>
      <c r="X1354" s="238"/>
      <c r="AT1354" s="239" t="s">
        <v>211</v>
      </c>
      <c r="AU1354" s="239" t="s">
        <v>207</v>
      </c>
      <c r="AV1354" s="16" t="s">
        <v>206</v>
      </c>
      <c r="AW1354" s="16" t="s">
        <v>5</v>
      </c>
      <c r="AX1354" s="16" t="s">
        <v>82</v>
      </c>
      <c r="AY1354" s="239" t="s">
        <v>198</v>
      </c>
    </row>
    <row r="1355" spans="1:65" s="2" customFormat="1" ht="24.2" customHeight="1">
      <c r="A1355" s="36"/>
      <c r="B1355" s="37"/>
      <c r="C1355" s="178" t="s">
        <v>1176</v>
      </c>
      <c r="D1355" s="178" t="s">
        <v>201</v>
      </c>
      <c r="E1355" s="179" t="s">
        <v>1728</v>
      </c>
      <c r="F1355" s="180" t="s">
        <v>1729</v>
      </c>
      <c r="G1355" s="181" t="s">
        <v>342</v>
      </c>
      <c r="H1355" s="182">
        <v>2E-3</v>
      </c>
      <c r="I1355" s="183"/>
      <c r="J1355" s="183"/>
      <c r="K1355" s="184">
        <f>ROUND(P1355*H1355,2)</f>
        <v>0</v>
      </c>
      <c r="L1355" s="180" t="s">
        <v>205</v>
      </c>
      <c r="M1355" s="41"/>
      <c r="N1355" s="185" t="s">
        <v>20</v>
      </c>
      <c r="O1355" s="186" t="s">
        <v>44</v>
      </c>
      <c r="P1355" s="187">
        <f>I1355+J1355</f>
        <v>0</v>
      </c>
      <c r="Q1355" s="187">
        <f>ROUND(I1355*H1355,2)</f>
        <v>0</v>
      </c>
      <c r="R1355" s="187">
        <f>ROUND(J1355*H1355,2)</f>
        <v>0</v>
      </c>
      <c r="S1355" s="66"/>
      <c r="T1355" s="188">
        <f>S1355*H1355</f>
        <v>0</v>
      </c>
      <c r="U1355" s="188">
        <v>0</v>
      </c>
      <c r="V1355" s="188">
        <f>U1355*H1355</f>
        <v>0</v>
      </c>
      <c r="W1355" s="188">
        <v>0</v>
      </c>
      <c r="X1355" s="189">
        <f>W1355*H1355</f>
        <v>0</v>
      </c>
      <c r="Y1355" s="36"/>
      <c r="Z1355" s="36"/>
      <c r="AA1355" s="36"/>
      <c r="AB1355" s="36"/>
      <c r="AC1355" s="36"/>
      <c r="AD1355" s="36"/>
      <c r="AE1355" s="36"/>
      <c r="AR1355" s="190" t="s">
        <v>404</v>
      </c>
      <c r="AT1355" s="190" t="s">
        <v>201</v>
      </c>
      <c r="AU1355" s="190" t="s">
        <v>207</v>
      </c>
      <c r="AY1355" s="19" t="s">
        <v>198</v>
      </c>
      <c r="BE1355" s="191">
        <f>IF(O1355="základní",K1355,0)</f>
        <v>0</v>
      </c>
      <c r="BF1355" s="191">
        <f>IF(O1355="snížená",K1355,0)</f>
        <v>0</v>
      </c>
      <c r="BG1355" s="191">
        <f>IF(O1355="zákl. přenesená",K1355,0)</f>
        <v>0</v>
      </c>
      <c r="BH1355" s="191">
        <f>IF(O1355="sníž. přenesená",K1355,0)</f>
        <v>0</v>
      </c>
      <c r="BI1355" s="191">
        <f>IF(O1355="nulová",K1355,0)</f>
        <v>0</v>
      </c>
      <c r="BJ1355" s="19" t="s">
        <v>207</v>
      </c>
      <c r="BK1355" s="191">
        <f>ROUND(P1355*H1355,2)</f>
        <v>0</v>
      </c>
      <c r="BL1355" s="19" t="s">
        <v>404</v>
      </c>
      <c r="BM1355" s="190" t="s">
        <v>1730</v>
      </c>
    </row>
    <row r="1356" spans="1:65" s="2" customFormat="1" ht="19.5">
      <c r="A1356" s="36"/>
      <c r="B1356" s="37"/>
      <c r="C1356" s="38"/>
      <c r="D1356" s="192" t="s">
        <v>209</v>
      </c>
      <c r="E1356" s="38"/>
      <c r="F1356" s="193" t="s">
        <v>1731</v>
      </c>
      <c r="G1356" s="38"/>
      <c r="H1356" s="38"/>
      <c r="I1356" s="194"/>
      <c r="J1356" s="194"/>
      <c r="K1356" s="38"/>
      <c r="L1356" s="38"/>
      <c r="M1356" s="41"/>
      <c r="N1356" s="195"/>
      <c r="O1356" s="196"/>
      <c r="P1356" s="66"/>
      <c r="Q1356" s="66"/>
      <c r="R1356" s="66"/>
      <c r="S1356" s="66"/>
      <c r="T1356" s="66"/>
      <c r="U1356" s="66"/>
      <c r="V1356" s="66"/>
      <c r="W1356" s="66"/>
      <c r="X1356" s="67"/>
      <c r="Y1356" s="36"/>
      <c r="Z1356" s="36"/>
      <c r="AA1356" s="36"/>
      <c r="AB1356" s="36"/>
      <c r="AC1356" s="36"/>
      <c r="AD1356" s="36"/>
      <c r="AE1356" s="36"/>
      <c r="AT1356" s="19" t="s">
        <v>209</v>
      </c>
      <c r="AU1356" s="19" t="s">
        <v>207</v>
      </c>
    </row>
    <row r="1357" spans="1:65" s="2" customFormat="1" ht="24.2" customHeight="1">
      <c r="A1357" s="36"/>
      <c r="B1357" s="37"/>
      <c r="C1357" s="178" t="s">
        <v>1103</v>
      </c>
      <c r="D1357" s="178" t="s">
        <v>201</v>
      </c>
      <c r="E1357" s="179" t="s">
        <v>1732</v>
      </c>
      <c r="F1357" s="180" t="s">
        <v>1733</v>
      </c>
      <c r="G1357" s="181" t="s">
        <v>342</v>
      </c>
      <c r="H1357" s="182">
        <v>2E-3</v>
      </c>
      <c r="I1357" s="183"/>
      <c r="J1357" s="183"/>
      <c r="K1357" s="184">
        <f>ROUND(P1357*H1357,2)</f>
        <v>0</v>
      </c>
      <c r="L1357" s="180" t="s">
        <v>205</v>
      </c>
      <c r="M1357" s="41"/>
      <c r="N1357" s="185" t="s">
        <v>20</v>
      </c>
      <c r="O1357" s="186" t="s">
        <v>44</v>
      </c>
      <c r="P1357" s="187">
        <f>I1357+J1357</f>
        <v>0</v>
      </c>
      <c r="Q1357" s="187">
        <f>ROUND(I1357*H1357,2)</f>
        <v>0</v>
      </c>
      <c r="R1357" s="187">
        <f>ROUND(J1357*H1357,2)</f>
        <v>0</v>
      </c>
      <c r="S1357" s="66"/>
      <c r="T1357" s="188">
        <f>S1357*H1357</f>
        <v>0</v>
      </c>
      <c r="U1357" s="188">
        <v>0</v>
      </c>
      <c r="V1357" s="188">
        <f>U1357*H1357</f>
        <v>0</v>
      </c>
      <c r="W1357" s="188">
        <v>0</v>
      </c>
      <c r="X1357" s="189">
        <f>W1357*H1357</f>
        <v>0</v>
      </c>
      <c r="Y1357" s="36"/>
      <c r="Z1357" s="36"/>
      <c r="AA1357" s="36"/>
      <c r="AB1357" s="36"/>
      <c r="AC1357" s="36"/>
      <c r="AD1357" s="36"/>
      <c r="AE1357" s="36"/>
      <c r="AR1357" s="190" t="s">
        <v>404</v>
      </c>
      <c r="AT1357" s="190" t="s">
        <v>201</v>
      </c>
      <c r="AU1357" s="190" t="s">
        <v>207</v>
      </c>
      <c r="AY1357" s="19" t="s">
        <v>198</v>
      </c>
      <c r="BE1357" s="191">
        <f>IF(O1357="základní",K1357,0)</f>
        <v>0</v>
      </c>
      <c r="BF1357" s="191">
        <f>IF(O1357="snížená",K1357,0)</f>
        <v>0</v>
      </c>
      <c r="BG1357" s="191">
        <f>IF(O1357="zákl. přenesená",K1357,0)</f>
        <v>0</v>
      </c>
      <c r="BH1357" s="191">
        <f>IF(O1357="sníž. přenesená",K1357,0)</f>
        <v>0</v>
      </c>
      <c r="BI1357" s="191">
        <f>IF(O1357="nulová",K1357,0)</f>
        <v>0</v>
      </c>
      <c r="BJ1357" s="19" t="s">
        <v>207</v>
      </c>
      <c r="BK1357" s="191">
        <f>ROUND(P1357*H1357,2)</f>
        <v>0</v>
      </c>
      <c r="BL1357" s="19" t="s">
        <v>404</v>
      </c>
      <c r="BM1357" s="190" t="s">
        <v>1734</v>
      </c>
    </row>
    <row r="1358" spans="1:65" s="2" customFormat="1" ht="19.5">
      <c r="A1358" s="36"/>
      <c r="B1358" s="37"/>
      <c r="C1358" s="38"/>
      <c r="D1358" s="192" t="s">
        <v>209</v>
      </c>
      <c r="E1358" s="38"/>
      <c r="F1358" s="193" t="s">
        <v>1735</v>
      </c>
      <c r="G1358" s="38"/>
      <c r="H1358" s="38"/>
      <c r="I1358" s="194"/>
      <c r="J1358" s="194"/>
      <c r="K1358" s="38"/>
      <c r="L1358" s="38"/>
      <c r="M1358" s="41"/>
      <c r="N1358" s="195"/>
      <c r="O1358" s="196"/>
      <c r="P1358" s="66"/>
      <c r="Q1358" s="66"/>
      <c r="R1358" s="66"/>
      <c r="S1358" s="66"/>
      <c r="T1358" s="66"/>
      <c r="U1358" s="66"/>
      <c r="V1358" s="66"/>
      <c r="W1358" s="66"/>
      <c r="X1358" s="67"/>
      <c r="Y1358" s="36"/>
      <c r="Z1358" s="36"/>
      <c r="AA1358" s="36"/>
      <c r="AB1358" s="36"/>
      <c r="AC1358" s="36"/>
      <c r="AD1358" s="36"/>
      <c r="AE1358" s="36"/>
      <c r="AT1358" s="19" t="s">
        <v>209</v>
      </c>
      <c r="AU1358" s="19" t="s">
        <v>207</v>
      </c>
    </row>
    <row r="1359" spans="1:65" s="12" customFormat="1" ht="22.9" customHeight="1">
      <c r="B1359" s="161"/>
      <c r="C1359" s="162"/>
      <c r="D1359" s="163" t="s">
        <v>73</v>
      </c>
      <c r="E1359" s="176" t="s">
        <v>1736</v>
      </c>
      <c r="F1359" s="176" t="s">
        <v>1737</v>
      </c>
      <c r="G1359" s="162"/>
      <c r="H1359" s="162"/>
      <c r="I1359" s="165"/>
      <c r="J1359" s="165"/>
      <c r="K1359" s="177">
        <f>BK1359</f>
        <v>0</v>
      </c>
      <c r="L1359" s="162"/>
      <c r="M1359" s="167"/>
      <c r="N1359" s="168"/>
      <c r="O1359" s="169"/>
      <c r="P1359" s="169"/>
      <c r="Q1359" s="170">
        <f>SUM(Q1360:Q1715)</f>
        <v>0</v>
      </c>
      <c r="R1359" s="170">
        <f>SUM(R1360:R1715)</f>
        <v>0</v>
      </c>
      <c r="S1359" s="169"/>
      <c r="T1359" s="171">
        <f>SUM(T1360:T1715)</f>
        <v>0</v>
      </c>
      <c r="U1359" s="169"/>
      <c r="V1359" s="171">
        <f>SUM(V1360:V1715)</f>
        <v>3.4930867999999999</v>
      </c>
      <c r="W1359" s="169"/>
      <c r="X1359" s="172">
        <f>SUM(X1360:X1715)</f>
        <v>0</v>
      </c>
      <c r="AR1359" s="173" t="s">
        <v>207</v>
      </c>
      <c r="AT1359" s="174" t="s">
        <v>73</v>
      </c>
      <c r="AU1359" s="174" t="s">
        <v>82</v>
      </c>
      <c r="AY1359" s="173" t="s">
        <v>198</v>
      </c>
      <c r="BK1359" s="175">
        <f>SUM(BK1360:BK1715)</f>
        <v>0</v>
      </c>
    </row>
    <row r="1360" spans="1:65" s="2" customFormat="1" ht="24.2" customHeight="1">
      <c r="A1360" s="36"/>
      <c r="B1360" s="37"/>
      <c r="C1360" s="178" t="s">
        <v>1183</v>
      </c>
      <c r="D1360" s="178" t="s">
        <v>201</v>
      </c>
      <c r="E1360" s="179" t="s">
        <v>1738</v>
      </c>
      <c r="F1360" s="180" t="s">
        <v>1739</v>
      </c>
      <c r="G1360" s="181" t="s">
        <v>254</v>
      </c>
      <c r="H1360" s="182">
        <v>167.84</v>
      </c>
      <c r="I1360" s="183"/>
      <c r="J1360" s="183"/>
      <c r="K1360" s="184">
        <f>ROUND(P1360*H1360,2)</f>
        <v>0</v>
      </c>
      <c r="L1360" s="180" t="s">
        <v>205</v>
      </c>
      <c r="M1360" s="41"/>
      <c r="N1360" s="185" t="s">
        <v>20</v>
      </c>
      <c r="O1360" s="186" t="s">
        <v>44</v>
      </c>
      <c r="P1360" s="187">
        <f>I1360+J1360</f>
        <v>0</v>
      </c>
      <c r="Q1360" s="187">
        <f>ROUND(I1360*H1360,2)</f>
        <v>0</v>
      </c>
      <c r="R1360" s="187">
        <f>ROUND(J1360*H1360,2)</f>
        <v>0</v>
      </c>
      <c r="S1360" s="66"/>
      <c r="T1360" s="188">
        <f>S1360*H1360</f>
        <v>0</v>
      </c>
      <c r="U1360" s="188">
        <v>1.694E-2</v>
      </c>
      <c r="V1360" s="188">
        <f>U1360*H1360</f>
        <v>2.8432096000000002</v>
      </c>
      <c r="W1360" s="188">
        <v>0</v>
      </c>
      <c r="X1360" s="189">
        <f>W1360*H1360</f>
        <v>0</v>
      </c>
      <c r="Y1360" s="36"/>
      <c r="Z1360" s="36"/>
      <c r="AA1360" s="36"/>
      <c r="AB1360" s="36"/>
      <c r="AC1360" s="36"/>
      <c r="AD1360" s="36"/>
      <c r="AE1360" s="36"/>
      <c r="AR1360" s="190" t="s">
        <v>404</v>
      </c>
      <c r="AT1360" s="190" t="s">
        <v>201</v>
      </c>
      <c r="AU1360" s="190" t="s">
        <v>207</v>
      </c>
      <c r="AY1360" s="19" t="s">
        <v>198</v>
      </c>
      <c r="BE1360" s="191">
        <f>IF(O1360="základní",K1360,0)</f>
        <v>0</v>
      </c>
      <c r="BF1360" s="191">
        <f>IF(O1360="snížená",K1360,0)</f>
        <v>0</v>
      </c>
      <c r="BG1360" s="191">
        <f>IF(O1360="zákl. přenesená",K1360,0)</f>
        <v>0</v>
      </c>
      <c r="BH1360" s="191">
        <f>IF(O1360="sníž. přenesená",K1360,0)</f>
        <v>0</v>
      </c>
      <c r="BI1360" s="191">
        <f>IF(O1360="nulová",K1360,0)</f>
        <v>0</v>
      </c>
      <c r="BJ1360" s="19" t="s">
        <v>207</v>
      </c>
      <c r="BK1360" s="191">
        <f>ROUND(P1360*H1360,2)</f>
        <v>0</v>
      </c>
      <c r="BL1360" s="19" t="s">
        <v>404</v>
      </c>
      <c r="BM1360" s="190" t="s">
        <v>1740</v>
      </c>
    </row>
    <row r="1361" spans="1:51" s="2" customFormat="1" ht="19.5">
      <c r="A1361" s="36"/>
      <c r="B1361" s="37"/>
      <c r="C1361" s="38"/>
      <c r="D1361" s="192" t="s">
        <v>209</v>
      </c>
      <c r="E1361" s="38"/>
      <c r="F1361" s="193" t="s">
        <v>1741</v>
      </c>
      <c r="G1361" s="38"/>
      <c r="H1361" s="38"/>
      <c r="I1361" s="194"/>
      <c r="J1361" s="194"/>
      <c r="K1361" s="38"/>
      <c r="L1361" s="38"/>
      <c r="M1361" s="41"/>
      <c r="N1361" s="195"/>
      <c r="O1361" s="196"/>
      <c r="P1361" s="66"/>
      <c r="Q1361" s="66"/>
      <c r="R1361" s="66"/>
      <c r="S1361" s="66"/>
      <c r="T1361" s="66"/>
      <c r="U1361" s="66"/>
      <c r="V1361" s="66"/>
      <c r="W1361" s="66"/>
      <c r="X1361" s="67"/>
      <c r="Y1361" s="36"/>
      <c r="Z1361" s="36"/>
      <c r="AA1361" s="36"/>
      <c r="AB1361" s="36"/>
      <c r="AC1361" s="36"/>
      <c r="AD1361" s="36"/>
      <c r="AE1361" s="36"/>
      <c r="AT1361" s="19" t="s">
        <v>209</v>
      </c>
      <c r="AU1361" s="19" t="s">
        <v>207</v>
      </c>
    </row>
    <row r="1362" spans="1:51" s="13" customFormat="1" ht="11.25">
      <c r="B1362" s="197"/>
      <c r="C1362" s="198"/>
      <c r="D1362" s="192" t="s">
        <v>211</v>
      </c>
      <c r="E1362" s="199" t="s">
        <v>20</v>
      </c>
      <c r="F1362" s="200" t="s">
        <v>1742</v>
      </c>
      <c r="G1362" s="198"/>
      <c r="H1362" s="199" t="s">
        <v>20</v>
      </c>
      <c r="I1362" s="201"/>
      <c r="J1362" s="201"/>
      <c r="K1362" s="198"/>
      <c r="L1362" s="198"/>
      <c r="M1362" s="202"/>
      <c r="N1362" s="203"/>
      <c r="O1362" s="204"/>
      <c r="P1362" s="204"/>
      <c r="Q1362" s="204"/>
      <c r="R1362" s="204"/>
      <c r="S1362" s="204"/>
      <c r="T1362" s="204"/>
      <c r="U1362" s="204"/>
      <c r="V1362" s="204"/>
      <c r="W1362" s="204"/>
      <c r="X1362" s="205"/>
      <c r="AT1362" s="206" t="s">
        <v>211</v>
      </c>
      <c r="AU1362" s="206" t="s">
        <v>207</v>
      </c>
      <c r="AV1362" s="13" t="s">
        <v>82</v>
      </c>
      <c r="AW1362" s="13" t="s">
        <v>5</v>
      </c>
      <c r="AX1362" s="13" t="s">
        <v>74</v>
      </c>
      <c r="AY1362" s="206" t="s">
        <v>198</v>
      </c>
    </row>
    <row r="1363" spans="1:51" s="13" customFormat="1" ht="11.25">
      <c r="B1363" s="197"/>
      <c r="C1363" s="198"/>
      <c r="D1363" s="192" t="s">
        <v>211</v>
      </c>
      <c r="E1363" s="199" t="s">
        <v>20</v>
      </c>
      <c r="F1363" s="200" t="s">
        <v>323</v>
      </c>
      <c r="G1363" s="198"/>
      <c r="H1363" s="199" t="s">
        <v>20</v>
      </c>
      <c r="I1363" s="201"/>
      <c r="J1363" s="201"/>
      <c r="K1363" s="198"/>
      <c r="L1363" s="198"/>
      <c r="M1363" s="202"/>
      <c r="N1363" s="203"/>
      <c r="O1363" s="204"/>
      <c r="P1363" s="204"/>
      <c r="Q1363" s="204"/>
      <c r="R1363" s="204"/>
      <c r="S1363" s="204"/>
      <c r="T1363" s="204"/>
      <c r="U1363" s="204"/>
      <c r="V1363" s="204"/>
      <c r="W1363" s="204"/>
      <c r="X1363" s="205"/>
      <c r="AT1363" s="206" t="s">
        <v>211</v>
      </c>
      <c r="AU1363" s="206" t="s">
        <v>207</v>
      </c>
      <c r="AV1363" s="13" t="s">
        <v>82</v>
      </c>
      <c r="AW1363" s="13" t="s">
        <v>5</v>
      </c>
      <c r="AX1363" s="13" t="s">
        <v>74</v>
      </c>
      <c r="AY1363" s="206" t="s">
        <v>198</v>
      </c>
    </row>
    <row r="1364" spans="1:51" s="13" customFormat="1" ht="11.25">
      <c r="B1364" s="197"/>
      <c r="C1364" s="198"/>
      <c r="D1364" s="192" t="s">
        <v>211</v>
      </c>
      <c r="E1364" s="199" t="s">
        <v>20</v>
      </c>
      <c r="F1364" s="200" t="s">
        <v>1742</v>
      </c>
      <c r="G1364" s="198"/>
      <c r="H1364" s="199" t="s">
        <v>20</v>
      </c>
      <c r="I1364" s="201"/>
      <c r="J1364" s="201"/>
      <c r="K1364" s="198"/>
      <c r="L1364" s="198"/>
      <c r="M1364" s="202"/>
      <c r="N1364" s="203"/>
      <c r="O1364" s="204"/>
      <c r="P1364" s="204"/>
      <c r="Q1364" s="204"/>
      <c r="R1364" s="204"/>
      <c r="S1364" s="204"/>
      <c r="T1364" s="204"/>
      <c r="U1364" s="204"/>
      <c r="V1364" s="204"/>
      <c r="W1364" s="204"/>
      <c r="X1364" s="205"/>
      <c r="AT1364" s="206" t="s">
        <v>211</v>
      </c>
      <c r="AU1364" s="206" t="s">
        <v>207</v>
      </c>
      <c r="AV1364" s="13" t="s">
        <v>82</v>
      </c>
      <c r="AW1364" s="13" t="s">
        <v>5</v>
      </c>
      <c r="AX1364" s="13" t="s">
        <v>74</v>
      </c>
      <c r="AY1364" s="206" t="s">
        <v>198</v>
      </c>
    </row>
    <row r="1365" spans="1:51" s="13" customFormat="1" ht="11.25">
      <c r="B1365" s="197"/>
      <c r="C1365" s="198"/>
      <c r="D1365" s="192" t="s">
        <v>211</v>
      </c>
      <c r="E1365" s="199" t="s">
        <v>20</v>
      </c>
      <c r="F1365" s="200" t="s">
        <v>324</v>
      </c>
      <c r="G1365" s="198"/>
      <c r="H1365" s="199" t="s">
        <v>20</v>
      </c>
      <c r="I1365" s="201"/>
      <c r="J1365" s="201"/>
      <c r="K1365" s="198"/>
      <c r="L1365" s="198"/>
      <c r="M1365" s="202"/>
      <c r="N1365" s="203"/>
      <c r="O1365" s="204"/>
      <c r="P1365" s="204"/>
      <c r="Q1365" s="204"/>
      <c r="R1365" s="204"/>
      <c r="S1365" s="204"/>
      <c r="T1365" s="204"/>
      <c r="U1365" s="204"/>
      <c r="V1365" s="204"/>
      <c r="W1365" s="204"/>
      <c r="X1365" s="205"/>
      <c r="AT1365" s="206" t="s">
        <v>211</v>
      </c>
      <c r="AU1365" s="206" t="s">
        <v>207</v>
      </c>
      <c r="AV1365" s="13" t="s">
        <v>82</v>
      </c>
      <c r="AW1365" s="13" t="s">
        <v>5</v>
      </c>
      <c r="AX1365" s="13" t="s">
        <v>74</v>
      </c>
      <c r="AY1365" s="206" t="s">
        <v>198</v>
      </c>
    </row>
    <row r="1366" spans="1:51" s="13" customFormat="1" ht="11.25">
      <c r="B1366" s="197"/>
      <c r="C1366" s="198"/>
      <c r="D1366" s="192" t="s">
        <v>211</v>
      </c>
      <c r="E1366" s="199" t="s">
        <v>20</v>
      </c>
      <c r="F1366" s="200" t="s">
        <v>489</v>
      </c>
      <c r="G1366" s="198"/>
      <c r="H1366" s="199" t="s">
        <v>20</v>
      </c>
      <c r="I1366" s="201"/>
      <c r="J1366" s="201"/>
      <c r="K1366" s="198"/>
      <c r="L1366" s="198"/>
      <c r="M1366" s="202"/>
      <c r="N1366" s="203"/>
      <c r="O1366" s="204"/>
      <c r="P1366" s="204"/>
      <c r="Q1366" s="204"/>
      <c r="R1366" s="204"/>
      <c r="S1366" s="204"/>
      <c r="T1366" s="204"/>
      <c r="U1366" s="204"/>
      <c r="V1366" s="204"/>
      <c r="W1366" s="204"/>
      <c r="X1366" s="205"/>
      <c r="AT1366" s="206" t="s">
        <v>211</v>
      </c>
      <c r="AU1366" s="206" t="s">
        <v>207</v>
      </c>
      <c r="AV1366" s="13" t="s">
        <v>82</v>
      </c>
      <c r="AW1366" s="13" t="s">
        <v>5</v>
      </c>
      <c r="AX1366" s="13" t="s">
        <v>74</v>
      </c>
      <c r="AY1366" s="206" t="s">
        <v>198</v>
      </c>
    </row>
    <row r="1367" spans="1:51" s="13" customFormat="1" ht="11.25">
      <c r="B1367" s="197"/>
      <c r="C1367" s="198"/>
      <c r="D1367" s="192" t="s">
        <v>211</v>
      </c>
      <c r="E1367" s="199" t="s">
        <v>20</v>
      </c>
      <c r="F1367" s="200" t="s">
        <v>228</v>
      </c>
      <c r="G1367" s="198"/>
      <c r="H1367" s="199" t="s">
        <v>20</v>
      </c>
      <c r="I1367" s="201"/>
      <c r="J1367" s="201"/>
      <c r="K1367" s="198"/>
      <c r="L1367" s="198"/>
      <c r="M1367" s="202"/>
      <c r="N1367" s="203"/>
      <c r="O1367" s="204"/>
      <c r="P1367" s="204"/>
      <c r="Q1367" s="204"/>
      <c r="R1367" s="204"/>
      <c r="S1367" s="204"/>
      <c r="T1367" s="204"/>
      <c r="U1367" s="204"/>
      <c r="V1367" s="204"/>
      <c r="W1367" s="204"/>
      <c r="X1367" s="205"/>
      <c r="AT1367" s="206" t="s">
        <v>211</v>
      </c>
      <c r="AU1367" s="206" t="s">
        <v>207</v>
      </c>
      <c r="AV1367" s="13" t="s">
        <v>82</v>
      </c>
      <c r="AW1367" s="13" t="s">
        <v>5</v>
      </c>
      <c r="AX1367" s="13" t="s">
        <v>74</v>
      </c>
      <c r="AY1367" s="206" t="s">
        <v>198</v>
      </c>
    </row>
    <row r="1368" spans="1:51" s="14" customFormat="1" ht="11.25">
      <c r="B1368" s="207"/>
      <c r="C1368" s="208"/>
      <c r="D1368" s="192" t="s">
        <v>211</v>
      </c>
      <c r="E1368" s="209" t="s">
        <v>20</v>
      </c>
      <c r="F1368" s="210" t="s">
        <v>229</v>
      </c>
      <c r="G1368" s="208"/>
      <c r="H1368" s="211">
        <v>25.33</v>
      </c>
      <c r="I1368" s="212"/>
      <c r="J1368" s="212"/>
      <c r="K1368" s="208"/>
      <c r="L1368" s="208"/>
      <c r="M1368" s="213"/>
      <c r="N1368" s="214"/>
      <c r="O1368" s="215"/>
      <c r="P1368" s="215"/>
      <c r="Q1368" s="215"/>
      <c r="R1368" s="215"/>
      <c r="S1368" s="215"/>
      <c r="T1368" s="215"/>
      <c r="U1368" s="215"/>
      <c r="V1368" s="215"/>
      <c r="W1368" s="215"/>
      <c r="X1368" s="216"/>
      <c r="AT1368" s="217" t="s">
        <v>211</v>
      </c>
      <c r="AU1368" s="217" t="s">
        <v>207</v>
      </c>
      <c r="AV1368" s="14" t="s">
        <v>207</v>
      </c>
      <c r="AW1368" s="14" t="s">
        <v>5</v>
      </c>
      <c r="AX1368" s="14" t="s">
        <v>74</v>
      </c>
      <c r="AY1368" s="217" t="s">
        <v>198</v>
      </c>
    </row>
    <row r="1369" spans="1:51" s="13" customFormat="1" ht="11.25">
      <c r="B1369" s="197"/>
      <c r="C1369" s="198"/>
      <c r="D1369" s="192" t="s">
        <v>211</v>
      </c>
      <c r="E1369" s="199" t="s">
        <v>20</v>
      </c>
      <c r="F1369" s="200" t="s">
        <v>323</v>
      </c>
      <c r="G1369" s="198"/>
      <c r="H1369" s="199" t="s">
        <v>20</v>
      </c>
      <c r="I1369" s="201"/>
      <c r="J1369" s="201"/>
      <c r="K1369" s="198"/>
      <c r="L1369" s="198"/>
      <c r="M1369" s="202"/>
      <c r="N1369" s="203"/>
      <c r="O1369" s="204"/>
      <c r="P1369" s="204"/>
      <c r="Q1369" s="204"/>
      <c r="R1369" s="204"/>
      <c r="S1369" s="204"/>
      <c r="T1369" s="204"/>
      <c r="U1369" s="204"/>
      <c r="V1369" s="204"/>
      <c r="W1369" s="204"/>
      <c r="X1369" s="205"/>
      <c r="AT1369" s="206" t="s">
        <v>211</v>
      </c>
      <c r="AU1369" s="206" t="s">
        <v>207</v>
      </c>
      <c r="AV1369" s="13" t="s">
        <v>82</v>
      </c>
      <c r="AW1369" s="13" t="s">
        <v>5</v>
      </c>
      <c r="AX1369" s="13" t="s">
        <v>74</v>
      </c>
      <c r="AY1369" s="206" t="s">
        <v>198</v>
      </c>
    </row>
    <row r="1370" spans="1:51" s="13" customFormat="1" ht="11.25">
      <c r="B1370" s="197"/>
      <c r="C1370" s="198"/>
      <c r="D1370" s="192" t="s">
        <v>211</v>
      </c>
      <c r="E1370" s="199" t="s">
        <v>20</v>
      </c>
      <c r="F1370" s="200" t="s">
        <v>1742</v>
      </c>
      <c r="G1370" s="198"/>
      <c r="H1370" s="199" t="s">
        <v>20</v>
      </c>
      <c r="I1370" s="201"/>
      <c r="J1370" s="201"/>
      <c r="K1370" s="198"/>
      <c r="L1370" s="198"/>
      <c r="M1370" s="202"/>
      <c r="N1370" s="203"/>
      <c r="O1370" s="204"/>
      <c r="P1370" s="204"/>
      <c r="Q1370" s="204"/>
      <c r="R1370" s="204"/>
      <c r="S1370" s="204"/>
      <c r="T1370" s="204"/>
      <c r="U1370" s="204"/>
      <c r="V1370" s="204"/>
      <c r="W1370" s="204"/>
      <c r="X1370" s="205"/>
      <c r="AT1370" s="206" t="s">
        <v>211</v>
      </c>
      <c r="AU1370" s="206" t="s">
        <v>207</v>
      </c>
      <c r="AV1370" s="13" t="s">
        <v>82</v>
      </c>
      <c r="AW1370" s="13" t="s">
        <v>5</v>
      </c>
      <c r="AX1370" s="13" t="s">
        <v>74</v>
      </c>
      <c r="AY1370" s="206" t="s">
        <v>198</v>
      </c>
    </row>
    <row r="1371" spans="1:51" s="13" customFormat="1" ht="11.25">
      <c r="B1371" s="197"/>
      <c r="C1371" s="198"/>
      <c r="D1371" s="192" t="s">
        <v>211</v>
      </c>
      <c r="E1371" s="199" t="s">
        <v>20</v>
      </c>
      <c r="F1371" s="200" t="s">
        <v>324</v>
      </c>
      <c r="G1371" s="198"/>
      <c r="H1371" s="199" t="s">
        <v>20</v>
      </c>
      <c r="I1371" s="201"/>
      <c r="J1371" s="201"/>
      <c r="K1371" s="198"/>
      <c r="L1371" s="198"/>
      <c r="M1371" s="202"/>
      <c r="N1371" s="203"/>
      <c r="O1371" s="204"/>
      <c r="P1371" s="204"/>
      <c r="Q1371" s="204"/>
      <c r="R1371" s="204"/>
      <c r="S1371" s="204"/>
      <c r="T1371" s="204"/>
      <c r="U1371" s="204"/>
      <c r="V1371" s="204"/>
      <c r="W1371" s="204"/>
      <c r="X1371" s="205"/>
      <c r="AT1371" s="206" t="s">
        <v>211</v>
      </c>
      <c r="AU1371" s="206" t="s">
        <v>207</v>
      </c>
      <c r="AV1371" s="13" t="s">
        <v>82</v>
      </c>
      <c r="AW1371" s="13" t="s">
        <v>5</v>
      </c>
      <c r="AX1371" s="13" t="s">
        <v>74</v>
      </c>
      <c r="AY1371" s="206" t="s">
        <v>198</v>
      </c>
    </row>
    <row r="1372" spans="1:51" s="13" customFormat="1" ht="11.25">
      <c r="B1372" s="197"/>
      <c r="C1372" s="198"/>
      <c r="D1372" s="192" t="s">
        <v>211</v>
      </c>
      <c r="E1372" s="199" t="s">
        <v>20</v>
      </c>
      <c r="F1372" s="200" t="s">
        <v>489</v>
      </c>
      <c r="G1372" s="198"/>
      <c r="H1372" s="199" t="s">
        <v>20</v>
      </c>
      <c r="I1372" s="201"/>
      <c r="J1372" s="201"/>
      <c r="K1372" s="198"/>
      <c r="L1372" s="198"/>
      <c r="M1372" s="202"/>
      <c r="N1372" s="203"/>
      <c r="O1372" s="204"/>
      <c r="P1372" s="204"/>
      <c r="Q1372" s="204"/>
      <c r="R1372" s="204"/>
      <c r="S1372" s="204"/>
      <c r="T1372" s="204"/>
      <c r="U1372" s="204"/>
      <c r="V1372" s="204"/>
      <c r="W1372" s="204"/>
      <c r="X1372" s="205"/>
      <c r="AT1372" s="206" t="s">
        <v>211</v>
      </c>
      <c r="AU1372" s="206" t="s">
        <v>207</v>
      </c>
      <c r="AV1372" s="13" t="s">
        <v>82</v>
      </c>
      <c r="AW1372" s="13" t="s">
        <v>5</v>
      </c>
      <c r="AX1372" s="13" t="s">
        <v>74</v>
      </c>
      <c r="AY1372" s="206" t="s">
        <v>198</v>
      </c>
    </row>
    <row r="1373" spans="1:51" s="13" customFormat="1" ht="11.25">
      <c r="B1373" s="197"/>
      <c r="C1373" s="198"/>
      <c r="D1373" s="192" t="s">
        <v>211</v>
      </c>
      <c r="E1373" s="199" t="s">
        <v>20</v>
      </c>
      <c r="F1373" s="200" t="s">
        <v>214</v>
      </c>
      <c r="G1373" s="198"/>
      <c r="H1373" s="199" t="s">
        <v>20</v>
      </c>
      <c r="I1373" s="201"/>
      <c r="J1373" s="201"/>
      <c r="K1373" s="198"/>
      <c r="L1373" s="198"/>
      <c r="M1373" s="202"/>
      <c r="N1373" s="203"/>
      <c r="O1373" s="204"/>
      <c r="P1373" s="204"/>
      <c r="Q1373" s="204"/>
      <c r="R1373" s="204"/>
      <c r="S1373" s="204"/>
      <c r="T1373" s="204"/>
      <c r="U1373" s="204"/>
      <c r="V1373" s="204"/>
      <c r="W1373" s="204"/>
      <c r="X1373" s="205"/>
      <c r="AT1373" s="206" t="s">
        <v>211</v>
      </c>
      <c r="AU1373" s="206" t="s">
        <v>207</v>
      </c>
      <c r="AV1373" s="13" t="s">
        <v>82</v>
      </c>
      <c r="AW1373" s="13" t="s">
        <v>5</v>
      </c>
      <c r="AX1373" s="13" t="s">
        <v>74</v>
      </c>
      <c r="AY1373" s="206" t="s">
        <v>198</v>
      </c>
    </row>
    <row r="1374" spans="1:51" s="14" customFormat="1" ht="11.25">
      <c r="B1374" s="207"/>
      <c r="C1374" s="208"/>
      <c r="D1374" s="192" t="s">
        <v>211</v>
      </c>
      <c r="E1374" s="209" t="s">
        <v>20</v>
      </c>
      <c r="F1374" s="210" t="s">
        <v>215</v>
      </c>
      <c r="G1374" s="208"/>
      <c r="H1374" s="211">
        <v>1.8</v>
      </c>
      <c r="I1374" s="212"/>
      <c r="J1374" s="212"/>
      <c r="K1374" s="208"/>
      <c r="L1374" s="208"/>
      <c r="M1374" s="213"/>
      <c r="N1374" s="214"/>
      <c r="O1374" s="215"/>
      <c r="P1374" s="215"/>
      <c r="Q1374" s="215"/>
      <c r="R1374" s="215"/>
      <c r="S1374" s="215"/>
      <c r="T1374" s="215"/>
      <c r="U1374" s="215"/>
      <c r="V1374" s="215"/>
      <c r="W1374" s="215"/>
      <c r="X1374" s="216"/>
      <c r="AT1374" s="217" t="s">
        <v>211</v>
      </c>
      <c r="AU1374" s="217" t="s">
        <v>207</v>
      </c>
      <c r="AV1374" s="14" t="s">
        <v>207</v>
      </c>
      <c r="AW1374" s="14" t="s">
        <v>5</v>
      </c>
      <c r="AX1374" s="14" t="s">
        <v>74</v>
      </c>
      <c r="AY1374" s="217" t="s">
        <v>198</v>
      </c>
    </row>
    <row r="1375" spans="1:51" s="13" customFormat="1" ht="11.25">
      <c r="B1375" s="197"/>
      <c r="C1375" s="198"/>
      <c r="D1375" s="192" t="s">
        <v>211</v>
      </c>
      <c r="E1375" s="199" t="s">
        <v>20</v>
      </c>
      <c r="F1375" s="200" t="s">
        <v>323</v>
      </c>
      <c r="G1375" s="198"/>
      <c r="H1375" s="199" t="s">
        <v>20</v>
      </c>
      <c r="I1375" s="201"/>
      <c r="J1375" s="201"/>
      <c r="K1375" s="198"/>
      <c r="L1375" s="198"/>
      <c r="M1375" s="202"/>
      <c r="N1375" s="203"/>
      <c r="O1375" s="204"/>
      <c r="P1375" s="204"/>
      <c r="Q1375" s="204"/>
      <c r="R1375" s="204"/>
      <c r="S1375" s="204"/>
      <c r="T1375" s="204"/>
      <c r="U1375" s="204"/>
      <c r="V1375" s="204"/>
      <c r="W1375" s="204"/>
      <c r="X1375" s="205"/>
      <c r="AT1375" s="206" t="s">
        <v>211</v>
      </c>
      <c r="AU1375" s="206" t="s">
        <v>207</v>
      </c>
      <c r="AV1375" s="13" t="s">
        <v>82</v>
      </c>
      <c r="AW1375" s="13" t="s">
        <v>5</v>
      </c>
      <c r="AX1375" s="13" t="s">
        <v>74</v>
      </c>
      <c r="AY1375" s="206" t="s">
        <v>198</v>
      </c>
    </row>
    <row r="1376" spans="1:51" s="13" customFormat="1" ht="11.25">
      <c r="B1376" s="197"/>
      <c r="C1376" s="198"/>
      <c r="D1376" s="192" t="s">
        <v>211</v>
      </c>
      <c r="E1376" s="199" t="s">
        <v>20</v>
      </c>
      <c r="F1376" s="200" t="s">
        <v>1742</v>
      </c>
      <c r="G1376" s="198"/>
      <c r="H1376" s="199" t="s">
        <v>20</v>
      </c>
      <c r="I1376" s="201"/>
      <c r="J1376" s="201"/>
      <c r="K1376" s="198"/>
      <c r="L1376" s="198"/>
      <c r="M1376" s="202"/>
      <c r="N1376" s="203"/>
      <c r="O1376" s="204"/>
      <c r="P1376" s="204"/>
      <c r="Q1376" s="204"/>
      <c r="R1376" s="204"/>
      <c r="S1376" s="204"/>
      <c r="T1376" s="204"/>
      <c r="U1376" s="204"/>
      <c r="V1376" s="204"/>
      <c r="W1376" s="204"/>
      <c r="X1376" s="205"/>
      <c r="AT1376" s="206" t="s">
        <v>211</v>
      </c>
      <c r="AU1376" s="206" t="s">
        <v>207</v>
      </c>
      <c r="AV1376" s="13" t="s">
        <v>82</v>
      </c>
      <c r="AW1376" s="13" t="s">
        <v>5</v>
      </c>
      <c r="AX1376" s="13" t="s">
        <v>74</v>
      </c>
      <c r="AY1376" s="206" t="s">
        <v>198</v>
      </c>
    </row>
    <row r="1377" spans="2:51" s="13" customFormat="1" ht="11.25">
      <c r="B1377" s="197"/>
      <c r="C1377" s="198"/>
      <c r="D1377" s="192" t="s">
        <v>211</v>
      </c>
      <c r="E1377" s="199" t="s">
        <v>20</v>
      </c>
      <c r="F1377" s="200" t="s">
        <v>324</v>
      </c>
      <c r="G1377" s="198"/>
      <c r="H1377" s="199" t="s">
        <v>20</v>
      </c>
      <c r="I1377" s="201"/>
      <c r="J1377" s="201"/>
      <c r="K1377" s="198"/>
      <c r="L1377" s="198"/>
      <c r="M1377" s="202"/>
      <c r="N1377" s="203"/>
      <c r="O1377" s="204"/>
      <c r="P1377" s="204"/>
      <c r="Q1377" s="204"/>
      <c r="R1377" s="204"/>
      <c r="S1377" s="204"/>
      <c r="T1377" s="204"/>
      <c r="U1377" s="204"/>
      <c r="V1377" s="204"/>
      <c r="W1377" s="204"/>
      <c r="X1377" s="205"/>
      <c r="AT1377" s="206" t="s">
        <v>211</v>
      </c>
      <c r="AU1377" s="206" t="s">
        <v>207</v>
      </c>
      <c r="AV1377" s="13" t="s">
        <v>82</v>
      </c>
      <c r="AW1377" s="13" t="s">
        <v>5</v>
      </c>
      <c r="AX1377" s="13" t="s">
        <v>74</v>
      </c>
      <c r="AY1377" s="206" t="s">
        <v>198</v>
      </c>
    </row>
    <row r="1378" spans="2:51" s="13" customFormat="1" ht="11.25">
      <c r="B1378" s="197"/>
      <c r="C1378" s="198"/>
      <c r="D1378" s="192" t="s">
        <v>211</v>
      </c>
      <c r="E1378" s="199" t="s">
        <v>20</v>
      </c>
      <c r="F1378" s="200" t="s">
        <v>489</v>
      </c>
      <c r="G1378" s="198"/>
      <c r="H1378" s="199" t="s">
        <v>20</v>
      </c>
      <c r="I1378" s="201"/>
      <c r="J1378" s="201"/>
      <c r="K1378" s="198"/>
      <c r="L1378" s="198"/>
      <c r="M1378" s="202"/>
      <c r="N1378" s="203"/>
      <c r="O1378" s="204"/>
      <c r="P1378" s="204"/>
      <c r="Q1378" s="204"/>
      <c r="R1378" s="204"/>
      <c r="S1378" s="204"/>
      <c r="T1378" s="204"/>
      <c r="U1378" s="204"/>
      <c r="V1378" s="204"/>
      <c r="W1378" s="204"/>
      <c r="X1378" s="205"/>
      <c r="AT1378" s="206" t="s">
        <v>211</v>
      </c>
      <c r="AU1378" s="206" t="s">
        <v>207</v>
      </c>
      <c r="AV1378" s="13" t="s">
        <v>82</v>
      </c>
      <c r="AW1378" s="13" t="s">
        <v>5</v>
      </c>
      <c r="AX1378" s="13" t="s">
        <v>74</v>
      </c>
      <c r="AY1378" s="206" t="s">
        <v>198</v>
      </c>
    </row>
    <row r="1379" spans="2:51" s="13" customFormat="1" ht="11.25">
      <c r="B1379" s="197"/>
      <c r="C1379" s="198"/>
      <c r="D1379" s="192" t="s">
        <v>211</v>
      </c>
      <c r="E1379" s="199" t="s">
        <v>20</v>
      </c>
      <c r="F1379" s="200" t="s">
        <v>216</v>
      </c>
      <c r="G1379" s="198"/>
      <c r="H1379" s="199" t="s">
        <v>20</v>
      </c>
      <c r="I1379" s="201"/>
      <c r="J1379" s="201"/>
      <c r="K1379" s="198"/>
      <c r="L1379" s="198"/>
      <c r="M1379" s="202"/>
      <c r="N1379" s="203"/>
      <c r="O1379" s="204"/>
      <c r="P1379" s="204"/>
      <c r="Q1379" s="204"/>
      <c r="R1379" s="204"/>
      <c r="S1379" s="204"/>
      <c r="T1379" s="204"/>
      <c r="U1379" s="204"/>
      <c r="V1379" s="204"/>
      <c r="W1379" s="204"/>
      <c r="X1379" s="205"/>
      <c r="AT1379" s="206" t="s">
        <v>211</v>
      </c>
      <c r="AU1379" s="206" t="s">
        <v>207</v>
      </c>
      <c r="AV1379" s="13" t="s">
        <v>82</v>
      </c>
      <c r="AW1379" s="13" t="s">
        <v>5</v>
      </c>
      <c r="AX1379" s="13" t="s">
        <v>74</v>
      </c>
      <c r="AY1379" s="206" t="s">
        <v>198</v>
      </c>
    </row>
    <row r="1380" spans="2:51" s="14" customFormat="1" ht="11.25">
      <c r="B1380" s="207"/>
      <c r="C1380" s="208"/>
      <c r="D1380" s="192" t="s">
        <v>211</v>
      </c>
      <c r="E1380" s="209" t="s">
        <v>20</v>
      </c>
      <c r="F1380" s="210" t="s">
        <v>217</v>
      </c>
      <c r="G1380" s="208"/>
      <c r="H1380" s="211">
        <v>2.4300000000000002</v>
      </c>
      <c r="I1380" s="212"/>
      <c r="J1380" s="212"/>
      <c r="K1380" s="208"/>
      <c r="L1380" s="208"/>
      <c r="M1380" s="213"/>
      <c r="N1380" s="214"/>
      <c r="O1380" s="215"/>
      <c r="P1380" s="215"/>
      <c r="Q1380" s="215"/>
      <c r="R1380" s="215"/>
      <c r="S1380" s="215"/>
      <c r="T1380" s="215"/>
      <c r="U1380" s="215"/>
      <c r="V1380" s="215"/>
      <c r="W1380" s="215"/>
      <c r="X1380" s="216"/>
      <c r="AT1380" s="217" t="s">
        <v>211</v>
      </c>
      <c r="AU1380" s="217" t="s">
        <v>207</v>
      </c>
      <c r="AV1380" s="14" t="s">
        <v>207</v>
      </c>
      <c r="AW1380" s="14" t="s">
        <v>5</v>
      </c>
      <c r="AX1380" s="14" t="s">
        <v>74</v>
      </c>
      <c r="AY1380" s="217" t="s">
        <v>198</v>
      </c>
    </row>
    <row r="1381" spans="2:51" s="13" customFormat="1" ht="11.25">
      <c r="B1381" s="197"/>
      <c r="C1381" s="198"/>
      <c r="D1381" s="192" t="s">
        <v>211</v>
      </c>
      <c r="E1381" s="199" t="s">
        <v>20</v>
      </c>
      <c r="F1381" s="200" t="s">
        <v>323</v>
      </c>
      <c r="G1381" s="198"/>
      <c r="H1381" s="199" t="s">
        <v>20</v>
      </c>
      <c r="I1381" s="201"/>
      <c r="J1381" s="201"/>
      <c r="K1381" s="198"/>
      <c r="L1381" s="198"/>
      <c r="M1381" s="202"/>
      <c r="N1381" s="203"/>
      <c r="O1381" s="204"/>
      <c r="P1381" s="204"/>
      <c r="Q1381" s="204"/>
      <c r="R1381" s="204"/>
      <c r="S1381" s="204"/>
      <c r="T1381" s="204"/>
      <c r="U1381" s="204"/>
      <c r="V1381" s="204"/>
      <c r="W1381" s="204"/>
      <c r="X1381" s="205"/>
      <c r="AT1381" s="206" t="s">
        <v>211</v>
      </c>
      <c r="AU1381" s="206" t="s">
        <v>207</v>
      </c>
      <c r="AV1381" s="13" t="s">
        <v>82</v>
      </c>
      <c r="AW1381" s="13" t="s">
        <v>5</v>
      </c>
      <c r="AX1381" s="13" t="s">
        <v>74</v>
      </c>
      <c r="AY1381" s="206" t="s">
        <v>198</v>
      </c>
    </row>
    <row r="1382" spans="2:51" s="13" customFormat="1" ht="11.25">
      <c r="B1382" s="197"/>
      <c r="C1382" s="198"/>
      <c r="D1382" s="192" t="s">
        <v>211</v>
      </c>
      <c r="E1382" s="199" t="s">
        <v>20</v>
      </c>
      <c r="F1382" s="200" t="s">
        <v>1742</v>
      </c>
      <c r="G1382" s="198"/>
      <c r="H1382" s="199" t="s">
        <v>20</v>
      </c>
      <c r="I1382" s="201"/>
      <c r="J1382" s="201"/>
      <c r="K1382" s="198"/>
      <c r="L1382" s="198"/>
      <c r="M1382" s="202"/>
      <c r="N1382" s="203"/>
      <c r="O1382" s="204"/>
      <c r="P1382" s="204"/>
      <c r="Q1382" s="204"/>
      <c r="R1382" s="204"/>
      <c r="S1382" s="204"/>
      <c r="T1382" s="204"/>
      <c r="U1382" s="204"/>
      <c r="V1382" s="204"/>
      <c r="W1382" s="204"/>
      <c r="X1382" s="205"/>
      <c r="AT1382" s="206" t="s">
        <v>211</v>
      </c>
      <c r="AU1382" s="206" t="s">
        <v>207</v>
      </c>
      <c r="AV1382" s="13" t="s">
        <v>82</v>
      </c>
      <c r="AW1382" s="13" t="s">
        <v>5</v>
      </c>
      <c r="AX1382" s="13" t="s">
        <v>74</v>
      </c>
      <c r="AY1382" s="206" t="s">
        <v>198</v>
      </c>
    </row>
    <row r="1383" spans="2:51" s="13" customFormat="1" ht="11.25">
      <c r="B1383" s="197"/>
      <c r="C1383" s="198"/>
      <c r="D1383" s="192" t="s">
        <v>211</v>
      </c>
      <c r="E1383" s="199" t="s">
        <v>20</v>
      </c>
      <c r="F1383" s="200" t="s">
        <v>324</v>
      </c>
      <c r="G1383" s="198"/>
      <c r="H1383" s="199" t="s">
        <v>20</v>
      </c>
      <c r="I1383" s="201"/>
      <c r="J1383" s="201"/>
      <c r="K1383" s="198"/>
      <c r="L1383" s="198"/>
      <c r="M1383" s="202"/>
      <c r="N1383" s="203"/>
      <c r="O1383" s="204"/>
      <c r="P1383" s="204"/>
      <c r="Q1383" s="204"/>
      <c r="R1383" s="204"/>
      <c r="S1383" s="204"/>
      <c r="T1383" s="204"/>
      <c r="U1383" s="204"/>
      <c r="V1383" s="204"/>
      <c r="W1383" s="204"/>
      <c r="X1383" s="205"/>
      <c r="AT1383" s="206" t="s">
        <v>211</v>
      </c>
      <c r="AU1383" s="206" t="s">
        <v>207</v>
      </c>
      <c r="AV1383" s="13" t="s">
        <v>82</v>
      </c>
      <c r="AW1383" s="13" t="s">
        <v>5</v>
      </c>
      <c r="AX1383" s="13" t="s">
        <v>74</v>
      </c>
      <c r="AY1383" s="206" t="s">
        <v>198</v>
      </c>
    </row>
    <row r="1384" spans="2:51" s="13" customFormat="1" ht="11.25">
      <c r="B1384" s="197"/>
      <c r="C1384" s="198"/>
      <c r="D1384" s="192" t="s">
        <v>211</v>
      </c>
      <c r="E1384" s="199" t="s">
        <v>20</v>
      </c>
      <c r="F1384" s="200" t="s">
        <v>489</v>
      </c>
      <c r="G1384" s="198"/>
      <c r="H1384" s="199" t="s">
        <v>20</v>
      </c>
      <c r="I1384" s="201"/>
      <c r="J1384" s="201"/>
      <c r="K1384" s="198"/>
      <c r="L1384" s="198"/>
      <c r="M1384" s="202"/>
      <c r="N1384" s="203"/>
      <c r="O1384" s="204"/>
      <c r="P1384" s="204"/>
      <c r="Q1384" s="204"/>
      <c r="R1384" s="204"/>
      <c r="S1384" s="204"/>
      <c r="T1384" s="204"/>
      <c r="U1384" s="204"/>
      <c r="V1384" s="204"/>
      <c r="W1384" s="204"/>
      <c r="X1384" s="205"/>
      <c r="AT1384" s="206" t="s">
        <v>211</v>
      </c>
      <c r="AU1384" s="206" t="s">
        <v>207</v>
      </c>
      <c r="AV1384" s="13" t="s">
        <v>82</v>
      </c>
      <c r="AW1384" s="13" t="s">
        <v>5</v>
      </c>
      <c r="AX1384" s="13" t="s">
        <v>74</v>
      </c>
      <c r="AY1384" s="206" t="s">
        <v>198</v>
      </c>
    </row>
    <row r="1385" spans="2:51" s="13" customFormat="1" ht="11.25">
      <c r="B1385" s="197"/>
      <c r="C1385" s="198"/>
      <c r="D1385" s="192" t="s">
        <v>211</v>
      </c>
      <c r="E1385" s="199" t="s">
        <v>20</v>
      </c>
      <c r="F1385" s="200" t="s">
        <v>230</v>
      </c>
      <c r="G1385" s="198"/>
      <c r="H1385" s="199" t="s">
        <v>20</v>
      </c>
      <c r="I1385" s="201"/>
      <c r="J1385" s="201"/>
      <c r="K1385" s="198"/>
      <c r="L1385" s="198"/>
      <c r="M1385" s="202"/>
      <c r="N1385" s="203"/>
      <c r="O1385" s="204"/>
      <c r="P1385" s="204"/>
      <c r="Q1385" s="204"/>
      <c r="R1385" s="204"/>
      <c r="S1385" s="204"/>
      <c r="T1385" s="204"/>
      <c r="U1385" s="204"/>
      <c r="V1385" s="204"/>
      <c r="W1385" s="204"/>
      <c r="X1385" s="205"/>
      <c r="AT1385" s="206" t="s">
        <v>211</v>
      </c>
      <c r="AU1385" s="206" t="s">
        <v>207</v>
      </c>
      <c r="AV1385" s="13" t="s">
        <v>82</v>
      </c>
      <c r="AW1385" s="13" t="s">
        <v>5</v>
      </c>
      <c r="AX1385" s="13" t="s">
        <v>74</v>
      </c>
      <c r="AY1385" s="206" t="s">
        <v>198</v>
      </c>
    </row>
    <row r="1386" spans="2:51" s="14" customFormat="1" ht="11.25">
      <c r="B1386" s="207"/>
      <c r="C1386" s="208"/>
      <c r="D1386" s="192" t="s">
        <v>211</v>
      </c>
      <c r="E1386" s="209" t="s">
        <v>20</v>
      </c>
      <c r="F1386" s="210" t="s">
        <v>231</v>
      </c>
      <c r="G1386" s="208"/>
      <c r="H1386" s="211">
        <v>5.66</v>
      </c>
      <c r="I1386" s="212"/>
      <c r="J1386" s="212"/>
      <c r="K1386" s="208"/>
      <c r="L1386" s="208"/>
      <c r="M1386" s="213"/>
      <c r="N1386" s="214"/>
      <c r="O1386" s="215"/>
      <c r="P1386" s="215"/>
      <c r="Q1386" s="215"/>
      <c r="R1386" s="215"/>
      <c r="S1386" s="215"/>
      <c r="T1386" s="215"/>
      <c r="U1386" s="215"/>
      <c r="V1386" s="215"/>
      <c r="W1386" s="215"/>
      <c r="X1386" s="216"/>
      <c r="AT1386" s="217" t="s">
        <v>211</v>
      </c>
      <c r="AU1386" s="217" t="s">
        <v>207</v>
      </c>
      <c r="AV1386" s="14" t="s">
        <v>207</v>
      </c>
      <c r="AW1386" s="14" t="s">
        <v>5</v>
      </c>
      <c r="AX1386" s="14" t="s">
        <v>74</v>
      </c>
      <c r="AY1386" s="217" t="s">
        <v>198</v>
      </c>
    </row>
    <row r="1387" spans="2:51" s="13" customFormat="1" ht="11.25">
      <c r="B1387" s="197"/>
      <c r="C1387" s="198"/>
      <c r="D1387" s="192" t="s">
        <v>211</v>
      </c>
      <c r="E1387" s="199" t="s">
        <v>20</v>
      </c>
      <c r="F1387" s="200" t="s">
        <v>323</v>
      </c>
      <c r="G1387" s="198"/>
      <c r="H1387" s="199" t="s">
        <v>20</v>
      </c>
      <c r="I1387" s="201"/>
      <c r="J1387" s="201"/>
      <c r="K1387" s="198"/>
      <c r="L1387" s="198"/>
      <c r="M1387" s="202"/>
      <c r="N1387" s="203"/>
      <c r="O1387" s="204"/>
      <c r="P1387" s="204"/>
      <c r="Q1387" s="204"/>
      <c r="R1387" s="204"/>
      <c r="S1387" s="204"/>
      <c r="T1387" s="204"/>
      <c r="U1387" s="204"/>
      <c r="V1387" s="204"/>
      <c r="W1387" s="204"/>
      <c r="X1387" s="205"/>
      <c r="AT1387" s="206" t="s">
        <v>211</v>
      </c>
      <c r="AU1387" s="206" t="s">
        <v>207</v>
      </c>
      <c r="AV1387" s="13" t="s">
        <v>82</v>
      </c>
      <c r="AW1387" s="13" t="s">
        <v>5</v>
      </c>
      <c r="AX1387" s="13" t="s">
        <v>74</v>
      </c>
      <c r="AY1387" s="206" t="s">
        <v>198</v>
      </c>
    </row>
    <row r="1388" spans="2:51" s="13" customFormat="1" ht="11.25">
      <c r="B1388" s="197"/>
      <c r="C1388" s="198"/>
      <c r="D1388" s="192" t="s">
        <v>211</v>
      </c>
      <c r="E1388" s="199" t="s">
        <v>20</v>
      </c>
      <c r="F1388" s="200" t="s">
        <v>1742</v>
      </c>
      <c r="G1388" s="198"/>
      <c r="H1388" s="199" t="s">
        <v>20</v>
      </c>
      <c r="I1388" s="201"/>
      <c r="J1388" s="201"/>
      <c r="K1388" s="198"/>
      <c r="L1388" s="198"/>
      <c r="M1388" s="202"/>
      <c r="N1388" s="203"/>
      <c r="O1388" s="204"/>
      <c r="P1388" s="204"/>
      <c r="Q1388" s="204"/>
      <c r="R1388" s="204"/>
      <c r="S1388" s="204"/>
      <c r="T1388" s="204"/>
      <c r="U1388" s="204"/>
      <c r="V1388" s="204"/>
      <c r="W1388" s="204"/>
      <c r="X1388" s="205"/>
      <c r="AT1388" s="206" t="s">
        <v>211</v>
      </c>
      <c r="AU1388" s="206" t="s">
        <v>207</v>
      </c>
      <c r="AV1388" s="13" t="s">
        <v>82</v>
      </c>
      <c r="AW1388" s="13" t="s">
        <v>5</v>
      </c>
      <c r="AX1388" s="13" t="s">
        <v>74</v>
      </c>
      <c r="AY1388" s="206" t="s">
        <v>198</v>
      </c>
    </row>
    <row r="1389" spans="2:51" s="13" customFormat="1" ht="11.25">
      <c r="B1389" s="197"/>
      <c r="C1389" s="198"/>
      <c r="D1389" s="192" t="s">
        <v>211</v>
      </c>
      <c r="E1389" s="199" t="s">
        <v>20</v>
      </c>
      <c r="F1389" s="200" t="s">
        <v>324</v>
      </c>
      <c r="G1389" s="198"/>
      <c r="H1389" s="199" t="s">
        <v>20</v>
      </c>
      <c r="I1389" s="201"/>
      <c r="J1389" s="201"/>
      <c r="K1389" s="198"/>
      <c r="L1389" s="198"/>
      <c r="M1389" s="202"/>
      <c r="N1389" s="203"/>
      <c r="O1389" s="204"/>
      <c r="P1389" s="204"/>
      <c r="Q1389" s="204"/>
      <c r="R1389" s="204"/>
      <c r="S1389" s="204"/>
      <c r="T1389" s="204"/>
      <c r="U1389" s="204"/>
      <c r="V1389" s="204"/>
      <c r="W1389" s="204"/>
      <c r="X1389" s="205"/>
      <c r="AT1389" s="206" t="s">
        <v>211</v>
      </c>
      <c r="AU1389" s="206" t="s">
        <v>207</v>
      </c>
      <c r="AV1389" s="13" t="s">
        <v>82</v>
      </c>
      <c r="AW1389" s="13" t="s">
        <v>5</v>
      </c>
      <c r="AX1389" s="13" t="s">
        <v>74</v>
      </c>
      <c r="AY1389" s="206" t="s">
        <v>198</v>
      </c>
    </row>
    <row r="1390" spans="2:51" s="13" customFormat="1" ht="11.25">
      <c r="B1390" s="197"/>
      <c r="C1390" s="198"/>
      <c r="D1390" s="192" t="s">
        <v>211</v>
      </c>
      <c r="E1390" s="199" t="s">
        <v>20</v>
      </c>
      <c r="F1390" s="200" t="s">
        <v>489</v>
      </c>
      <c r="G1390" s="198"/>
      <c r="H1390" s="199" t="s">
        <v>20</v>
      </c>
      <c r="I1390" s="201"/>
      <c r="J1390" s="201"/>
      <c r="K1390" s="198"/>
      <c r="L1390" s="198"/>
      <c r="M1390" s="202"/>
      <c r="N1390" s="203"/>
      <c r="O1390" s="204"/>
      <c r="P1390" s="204"/>
      <c r="Q1390" s="204"/>
      <c r="R1390" s="204"/>
      <c r="S1390" s="204"/>
      <c r="T1390" s="204"/>
      <c r="U1390" s="204"/>
      <c r="V1390" s="204"/>
      <c r="W1390" s="204"/>
      <c r="X1390" s="205"/>
      <c r="AT1390" s="206" t="s">
        <v>211</v>
      </c>
      <c r="AU1390" s="206" t="s">
        <v>207</v>
      </c>
      <c r="AV1390" s="13" t="s">
        <v>82</v>
      </c>
      <c r="AW1390" s="13" t="s">
        <v>5</v>
      </c>
      <c r="AX1390" s="13" t="s">
        <v>74</v>
      </c>
      <c r="AY1390" s="206" t="s">
        <v>198</v>
      </c>
    </row>
    <row r="1391" spans="2:51" s="13" customFormat="1" ht="11.25">
      <c r="B1391" s="197"/>
      <c r="C1391" s="198"/>
      <c r="D1391" s="192" t="s">
        <v>211</v>
      </c>
      <c r="E1391" s="199" t="s">
        <v>20</v>
      </c>
      <c r="F1391" s="200" t="s">
        <v>232</v>
      </c>
      <c r="G1391" s="198"/>
      <c r="H1391" s="199" t="s">
        <v>20</v>
      </c>
      <c r="I1391" s="201"/>
      <c r="J1391" s="201"/>
      <c r="K1391" s="198"/>
      <c r="L1391" s="198"/>
      <c r="M1391" s="202"/>
      <c r="N1391" s="203"/>
      <c r="O1391" s="204"/>
      <c r="P1391" s="204"/>
      <c r="Q1391" s="204"/>
      <c r="R1391" s="204"/>
      <c r="S1391" s="204"/>
      <c r="T1391" s="204"/>
      <c r="U1391" s="204"/>
      <c r="V1391" s="204"/>
      <c r="W1391" s="204"/>
      <c r="X1391" s="205"/>
      <c r="AT1391" s="206" t="s">
        <v>211</v>
      </c>
      <c r="AU1391" s="206" t="s">
        <v>207</v>
      </c>
      <c r="AV1391" s="13" t="s">
        <v>82</v>
      </c>
      <c r="AW1391" s="13" t="s">
        <v>5</v>
      </c>
      <c r="AX1391" s="13" t="s">
        <v>74</v>
      </c>
      <c r="AY1391" s="206" t="s">
        <v>198</v>
      </c>
    </row>
    <row r="1392" spans="2:51" s="14" customFormat="1" ht="11.25">
      <c r="B1392" s="207"/>
      <c r="C1392" s="208"/>
      <c r="D1392" s="192" t="s">
        <v>211</v>
      </c>
      <c r="E1392" s="209" t="s">
        <v>20</v>
      </c>
      <c r="F1392" s="210" t="s">
        <v>233</v>
      </c>
      <c r="G1392" s="208"/>
      <c r="H1392" s="211">
        <v>24.73</v>
      </c>
      <c r="I1392" s="212"/>
      <c r="J1392" s="212"/>
      <c r="K1392" s="208"/>
      <c r="L1392" s="208"/>
      <c r="M1392" s="213"/>
      <c r="N1392" s="214"/>
      <c r="O1392" s="215"/>
      <c r="P1392" s="215"/>
      <c r="Q1392" s="215"/>
      <c r="R1392" s="215"/>
      <c r="S1392" s="215"/>
      <c r="T1392" s="215"/>
      <c r="U1392" s="215"/>
      <c r="V1392" s="215"/>
      <c r="W1392" s="215"/>
      <c r="X1392" s="216"/>
      <c r="AT1392" s="217" t="s">
        <v>211</v>
      </c>
      <c r="AU1392" s="217" t="s">
        <v>207</v>
      </c>
      <c r="AV1392" s="14" t="s">
        <v>207</v>
      </c>
      <c r="AW1392" s="14" t="s">
        <v>5</v>
      </c>
      <c r="AX1392" s="14" t="s">
        <v>74</v>
      </c>
      <c r="AY1392" s="217" t="s">
        <v>198</v>
      </c>
    </row>
    <row r="1393" spans="2:51" s="13" customFormat="1" ht="11.25">
      <c r="B1393" s="197"/>
      <c r="C1393" s="198"/>
      <c r="D1393" s="192" t="s">
        <v>211</v>
      </c>
      <c r="E1393" s="199" t="s">
        <v>20</v>
      </c>
      <c r="F1393" s="200" t="s">
        <v>323</v>
      </c>
      <c r="G1393" s="198"/>
      <c r="H1393" s="199" t="s">
        <v>20</v>
      </c>
      <c r="I1393" s="201"/>
      <c r="J1393" s="201"/>
      <c r="K1393" s="198"/>
      <c r="L1393" s="198"/>
      <c r="M1393" s="202"/>
      <c r="N1393" s="203"/>
      <c r="O1393" s="204"/>
      <c r="P1393" s="204"/>
      <c r="Q1393" s="204"/>
      <c r="R1393" s="204"/>
      <c r="S1393" s="204"/>
      <c r="T1393" s="204"/>
      <c r="U1393" s="204"/>
      <c r="V1393" s="204"/>
      <c r="W1393" s="204"/>
      <c r="X1393" s="205"/>
      <c r="AT1393" s="206" t="s">
        <v>211</v>
      </c>
      <c r="AU1393" s="206" t="s">
        <v>207</v>
      </c>
      <c r="AV1393" s="13" t="s">
        <v>82</v>
      </c>
      <c r="AW1393" s="13" t="s">
        <v>5</v>
      </c>
      <c r="AX1393" s="13" t="s">
        <v>74</v>
      </c>
      <c r="AY1393" s="206" t="s">
        <v>198</v>
      </c>
    </row>
    <row r="1394" spans="2:51" s="13" customFormat="1" ht="11.25">
      <c r="B1394" s="197"/>
      <c r="C1394" s="198"/>
      <c r="D1394" s="192" t="s">
        <v>211</v>
      </c>
      <c r="E1394" s="199" t="s">
        <v>20</v>
      </c>
      <c r="F1394" s="200" t="s">
        <v>1742</v>
      </c>
      <c r="G1394" s="198"/>
      <c r="H1394" s="199" t="s">
        <v>20</v>
      </c>
      <c r="I1394" s="201"/>
      <c r="J1394" s="201"/>
      <c r="K1394" s="198"/>
      <c r="L1394" s="198"/>
      <c r="M1394" s="202"/>
      <c r="N1394" s="203"/>
      <c r="O1394" s="204"/>
      <c r="P1394" s="204"/>
      <c r="Q1394" s="204"/>
      <c r="R1394" s="204"/>
      <c r="S1394" s="204"/>
      <c r="T1394" s="204"/>
      <c r="U1394" s="204"/>
      <c r="V1394" s="204"/>
      <c r="W1394" s="204"/>
      <c r="X1394" s="205"/>
      <c r="AT1394" s="206" t="s">
        <v>211</v>
      </c>
      <c r="AU1394" s="206" t="s">
        <v>207</v>
      </c>
      <c r="AV1394" s="13" t="s">
        <v>82</v>
      </c>
      <c r="AW1394" s="13" t="s">
        <v>5</v>
      </c>
      <c r="AX1394" s="13" t="s">
        <v>74</v>
      </c>
      <c r="AY1394" s="206" t="s">
        <v>198</v>
      </c>
    </row>
    <row r="1395" spans="2:51" s="13" customFormat="1" ht="11.25">
      <c r="B1395" s="197"/>
      <c r="C1395" s="198"/>
      <c r="D1395" s="192" t="s">
        <v>211</v>
      </c>
      <c r="E1395" s="199" t="s">
        <v>20</v>
      </c>
      <c r="F1395" s="200" t="s">
        <v>324</v>
      </c>
      <c r="G1395" s="198"/>
      <c r="H1395" s="199" t="s">
        <v>20</v>
      </c>
      <c r="I1395" s="201"/>
      <c r="J1395" s="201"/>
      <c r="K1395" s="198"/>
      <c r="L1395" s="198"/>
      <c r="M1395" s="202"/>
      <c r="N1395" s="203"/>
      <c r="O1395" s="204"/>
      <c r="P1395" s="204"/>
      <c r="Q1395" s="204"/>
      <c r="R1395" s="204"/>
      <c r="S1395" s="204"/>
      <c r="T1395" s="204"/>
      <c r="U1395" s="204"/>
      <c r="V1395" s="204"/>
      <c r="W1395" s="204"/>
      <c r="X1395" s="205"/>
      <c r="AT1395" s="206" t="s">
        <v>211</v>
      </c>
      <c r="AU1395" s="206" t="s">
        <v>207</v>
      </c>
      <c r="AV1395" s="13" t="s">
        <v>82</v>
      </c>
      <c r="AW1395" s="13" t="s">
        <v>5</v>
      </c>
      <c r="AX1395" s="13" t="s">
        <v>74</v>
      </c>
      <c r="AY1395" s="206" t="s">
        <v>198</v>
      </c>
    </row>
    <row r="1396" spans="2:51" s="13" customFormat="1" ht="11.25">
      <c r="B1396" s="197"/>
      <c r="C1396" s="198"/>
      <c r="D1396" s="192" t="s">
        <v>211</v>
      </c>
      <c r="E1396" s="199" t="s">
        <v>20</v>
      </c>
      <c r="F1396" s="200" t="s">
        <v>489</v>
      </c>
      <c r="G1396" s="198"/>
      <c r="H1396" s="199" t="s">
        <v>20</v>
      </c>
      <c r="I1396" s="201"/>
      <c r="J1396" s="201"/>
      <c r="K1396" s="198"/>
      <c r="L1396" s="198"/>
      <c r="M1396" s="202"/>
      <c r="N1396" s="203"/>
      <c r="O1396" s="204"/>
      <c r="P1396" s="204"/>
      <c r="Q1396" s="204"/>
      <c r="R1396" s="204"/>
      <c r="S1396" s="204"/>
      <c r="T1396" s="204"/>
      <c r="U1396" s="204"/>
      <c r="V1396" s="204"/>
      <c r="W1396" s="204"/>
      <c r="X1396" s="205"/>
      <c r="AT1396" s="206" t="s">
        <v>211</v>
      </c>
      <c r="AU1396" s="206" t="s">
        <v>207</v>
      </c>
      <c r="AV1396" s="13" t="s">
        <v>82</v>
      </c>
      <c r="AW1396" s="13" t="s">
        <v>5</v>
      </c>
      <c r="AX1396" s="13" t="s">
        <v>74</v>
      </c>
      <c r="AY1396" s="206" t="s">
        <v>198</v>
      </c>
    </row>
    <row r="1397" spans="2:51" s="13" customFormat="1" ht="11.25">
      <c r="B1397" s="197"/>
      <c r="C1397" s="198"/>
      <c r="D1397" s="192" t="s">
        <v>211</v>
      </c>
      <c r="E1397" s="199" t="s">
        <v>20</v>
      </c>
      <c r="F1397" s="200" t="s">
        <v>234</v>
      </c>
      <c r="G1397" s="198"/>
      <c r="H1397" s="199" t="s">
        <v>20</v>
      </c>
      <c r="I1397" s="201"/>
      <c r="J1397" s="201"/>
      <c r="K1397" s="198"/>
      <c r="L1397" s="198"/>
      <c r="M1397" s="202"/>
      <c r="N1397" s="203"/>
      <c r="O1397" s="204"/>
      <c r="P1397" s="204"/>
      <c r="Q1397" s="204"/>
      <c r="R1397" s="204"/>
      <c r="S1397" s="204"/>
      <c r="T1397" s="204"/>
      <c r="U1397" s="204"/>
      <c r="V1397" s="204"/>
      <c r="W1397" s="204"/>
      <c r="X1397" s="205"/>
      <c r="AT1397" s="206" t="s">
        <v>211</v>
      </c>
      <c r="AU1397" s="206" t="s">
        <v>207</v>
      </c>
      <c r="AV1397" s="13" t="s">
        <v>82</v>
      </c>
      <c r="AW1397" s="13" t="s">
        <v>5</v>
      </c>
      <c r="AX1397" s="13" t="s">
        <v>74</v>
      </c>
      <c r="AY1397" s="206" t="s">
        <v>198</v>
      </c>
    </row>
    <row r="1398" spans="2:51" s="14" customFormat="1" ht="11.25">
      <c r="B1398" s="207"/>
      <c r="C1398" s="208"/>
      <c r="D1398" s="192" t="s">
        <v>211</v>
      </c>
      <c r="E1398" s="209" t="s">
        <v>20</v>
      </c>
      <c r="F1398" s="210" t="s">
        <v>235</v>
      </c>
      <c r="G1398" s="208"/>
      <c r="H1398" s="211">
        <v>14.6</v>
      </c>
      <c r="I1398" s="212"/>
      <c r="J1398" s="212"/>
      <c r="K1398" s="208"/>
      <c r="L1398" s="208"/>
      <c r="M1398" s="213"/>
      <c r="N1398" s="214"/>
      <c r="O1398" s="215"/>
      <c r="P1398" s="215"/>
      <c r="Q1398" s="215"/>
      <c r="R1398" s="215"/>
      <c r="S1398" s="215"/>
      <c r="T1398" s="215"/>
      <c r="U1398" s="215"/>
      <c r="V1398" s="215"/>
      <c r="W1398" s="215"/>
      <c r="X1398" s="216"/>
      <c r="AT1398" s="217" t="s">
        <v>211</v>
      </c>
      <c r="AU1398" s="217" t="s">
        <v>207</v>
      </c>
      <c r="AV1398" s="14" t="s">
        <v>207</v>
      </c>
      <c r="AW1398" s="14" t="s">
        <v>5</v>
      </c>
      <c r="AX1398" s="14" t="s">
        <v>74</v>
      </c>
      <c r="AY1398" s="217" t="s">
        <v>198</v>
      </c>
    </row>
    <row r="1399" spans="2:51" s="13" customFormat="1" ht="11.25">
      <c r="B1399" s="197"/>
      <c r="C1399" s="198"/>
      <c r="D1399" s="192" t="s">
        <v>211</v>
      </c>
      <c r="E1399" s="199" t="s">
        <v>20</v>
      </c>
      <c r="F1399" s="200" t="s">
        <v>323</v>
      </c>
      <c r="G1399" s="198"/>
      <c r="H1399" s="199" t="s">
        <v>20</v>
      </c>
      <c r="I1399" s="201"/>
      <c r="J1399" s="201"/>
      <c r="K1399" s="198"/>
      <c r="L1399" s="198"/>
      <c r="M1399" s="202"/>
      <c r="N1399" s="203"/>
      <c r="O1399" s="204"/>
      <c r="P1399" s="204"/>
      <c r="Q1399" s="204"/>
      <c r="R1399" s="204"/>
      <c r="S1399" s="204"/>
      <c r="T1399" s="204"/>
      <c r="U1399" s="204"/>
      <c r="V1399" s="204"/>
      <c r="W1399" s="204"/>
      <c r="X1399" s="205"/>
      <c r="AT1399" s="206" t="s">
        <v>211</v>
      </c>
      <c r="AU1399" s="206" t="s">
        <v>207</v>
      </c>
      <c r="AV1399" s="13" t="s">
        <v>82</v>
      </c>
      <c r="AW1399" s="13" t="s">
        <v>5</v>
      </c>
      <c r="AX1399" s="13" t="s">
        <v>74</v>
      </c>
      <c r="AY1399" s="206" t="s">
        <v>198</v>
      </c>
    </row>
    <row r="1400" spans="2:51" s="13" customFormat="1" ht="11.25">
      <c r="B1400" s="197"/>
      <c r="C1400" s="198"/>
      <c r="D1400" s="192" t="s">
        <v>211</v>
      </c>
      <c r="E1400" s="199" t="s">
        <v>20</v>
      </c>
      <c r="F1400" s="200" t="s">
        <v>1742</v>
      </c>
      <c r="G1400" s="198"/>
      <c r="H1400" s="199" t="s">
        <v>20</v>
      </c>
      <c r="I1400" s="201"/>
      <c r="J1400" s="201"/>
      <c r="K1400" s="198"/>
      <c r="L1400" s="198"/>
      <c r="M1400" s="202"/>
      <c r="N1400" s="203"/>
      <c r="O1400" s="204"/>
      <c r="P1400" s="204"/>
      <c r="Q1400" s="204"/>
      <c r="R1400" s="204"/>
      <c r="S1400" s="204"/>
      <c r="T1400" s="204"/>
      <c r="U1400" s="204"/>
      <c r="V1400" s="204"/>
      <c r="W1400" s="204"/>
      <c r="X1400" s="205"/>
      <c r="AT1400" s="206" t="s">
        <v>211</v>
      </c>
      <c r="AU1400" s="206" t="s">
        <v>207</v>
      </c>
      <c r="AV1400" s="13" t="s">
        <v>82</v>
      </c>
      <c r="AW1400" s="13" t="s">
        <v>5</v>
      </c>
      <c r="AX1400" s="13" t="s">
        <v>74</v>
      </c>
      <c r="AY1400" s="206" t="s">
        <v>198</v>
      </c>
    </row>
    <row r="1401" spans="2:51" s="13" customFormat="1" ht="11.25">
      <c r="B1401" s="197"/>
      <c r="C1401" s="198"/>
      <c r="D1401" s="192" t="s">
        <v>211</v>
      </c>
      <c r="E1401" s="199" t="s">
        <v>20</v>
      </c>
      <c r="F1401" s="200" t="s">
        <v>324</v>
      </c>
      <c r="G1401" s="198"/>
      <c r="H1401" s="199" t="s">
        <v>20</v>
      </c>
      <c r="I1401" s="201"/>
      <c r="J1401" s="201"/>
      <c r="K1401" s="198"/>
      <c r="L1401" s="198"/>
      <c r="M1401" s="202"/>
      <c r="N1401" s="203"/>
      <c r="O1401" s="204"/>
      <c r="P1401" s="204"/>
      <c r="Q1401" s="204"/>
      <c r="R1401" s="204"/>
      <c r="S1401" s="204"/>
      <c r="T1401" s="204"/>
      <c r="U1401" s="204"/>
      <c r="V1401" s="204"/>
      <c r="W1401" s="204"/>
      <c r="X1401" s="205"/>
      <c r="AT1401" s="206" t="s">
        <v>211</v>
      </c>
      <c r="AU1401" s="206" t="s">
        <v>207</v>
      </c>
      <c r="AV1401" s="13" t="s">
        <v>82</v>
      </c>
      <c r="AW1401" s="13" t="s">
        <v>5</v>
      </c>
      <c r="AX1401" s="13" t="s">
        <v>74</v>
      </c>
      <c r="AY1401" s="206" t="s">
        <v>198</v>
      </c>
    </row>
    <row r="1402" spans="2:51" s="13" customFormat="1" ht="11.25">
      <c r="B1402" s="197"/>
      <c r="C1402" s="198"/>
      <c r="D1402" s="192" t="s">
        <v>211</v>
      </c>
      <c r="E1402" s="199" t="s">
        <v>20</v>
      </c>
      <c r="F1402" s="200" t="s">
        <v>489</v>
      </c>
      <c r="G1402" s="198"/>
      <c r="H1402" s="199" t="s">
        <v>20</v>
      </c>
      <c r="I1402" s="201"/>
      <c r="J1402" s="201"/>
      <c r="K1402" s="198"/>
      <c r="L1402" s="198"/>
      <c r="M1402" s="202"/>
      <c r="N1402" s="203"/>
      <c r="O1402" s="204"/>
      <c r="P1402" s="204"/>
      <c r="Q1402" s="204"/>
      <c r="R1402" s="204"/>
      <c r="S1402" s="204"/>
      <c r="T1402" s="204"/>
      <c r="U1402" s="204"/>
      <c r="V1402" s="204"/>
      <c r="W1402" s="204"/>
      <c r="X1402" s="205"/>
      <c r="AT1402" s="206" t="s">
        <v>211</v>
      </c>
      <c r="AU1402" s="206" t="s">
        <v>207</v>
      </c>
      <c r="AV1402" s="13" t="s">
        <v>82</v>
      </c>
      <c r="AW1402" s="13" t="s">
        <v>5</v>
      </c>
      <c r="AX1402" s="13" t="s">
        <v>74</v>
      </c>
      <c r="AY1402" s="206" t="s">
        <v>198</v>
      </c>
    </row>
    <row r="1403" spans="2:51" s="13" customFormat="1" ht="11.25">
      <c r="B1403" s="197"/>
      <c r="C1403" s="198"/>
      <c r="D1403" s="192" t="s">
        <v>211</v>
      </c>
      <c r="E1403" s="199" t="s">
        <v>20</v>
      </c>
      <c r="F1403" s="200" t="s">
        <v>236</v>
      </c>
      <c r="G1403" s="198"/>
      <c r="H1403" s="199" t="s">
        <v>20</v>
      </c>
      <c r="I1403" s="201"/>
      <c r="J1403" s="201"/>
      <c r="K1403" s="198"/>
      <c r="L1403" s="198"/>
      <c r="M1403" s="202"/>
      <c r="N1403" s="203"/>
      <c r="O1403" s="204"/>
      <c r="P1403" s="204"/>
      <c r="Q1403" s="204"/>
      <c r="R1403" s="204"/>
      <c r="S1403" s="204"/>
      <c r="T1403" s="204"/>
      <c r="U1403" s="204"/>
      <c r="V1403" s="204"/>
      <c r="W1403" s="204"/>
      <c r="X1403" s="205"/>
      <c r="AT1403" s="206" t="s">
        <v>211</v>
      </c>
      <c r="AU1403" s="206" t="s">
        <v>207</v>
      </c>
      <c r="AV1403" s="13" t="s">
        <v>82</v>
      </c>
      <c r="AW1403" s="13" t="s">
        <v>5</v>
      </c>
      <c r="AX1403" s="13" t="s">
        <v>74</v>
      </c>
      <c r="AY1403" s="206" t="s">
        <v>198</v>
      </c>
    </row>
    <row r="1404" spans="2:51" s="14" customFormat="1" ht="11.25">
      <c r="B1404" s="207"/>
      <c r="C1404" s="208"/>
      <c r="D1404" s="192" t="s">
        <v>211</v>
      </c>
      <c r="E1404" s="209" t="s">
        <v>20</v>
      </c>
      <c r="F1404" s="210" t="s">
        <v>237</v>
      </c>
      <c r="G1404" s="208"/>
      <c r="H1404" s="211">
        <v>18.989999999999998</v>
      </c>
      <c r="I1404" s="212"/>
      <c r="J1404" s="212"/>
      <c r="K1404" s="208"/>
      <c r="L1404" s="208"/>
      <c r="M1404" s="213"/>
      <c r="N1404" s="214"/>
      <c r="O1404" s="215"/>
      <c r="P1404" s="215"/>
      <c r="Q1404" s="215"/>
      <c r="R1404" s="215"/>
      <c r="S1404" s="215"/>
      <c r="T1404" s="215"/>
      <c r="U1404" s="215"/>
      <c r="V1404" s="215"/>
      <c r="W1404" s="215"/>
      <c r="X1404" s="216"/>
      <c r="AT1404" s="217" t="s">
        <v>211</v>
      </c>
      <c r="AU1404" s="217" t="s">
        <v>207</v>
      </c>
      <c r="AV1404" s="14" t="s">
        <v>207</v>
      </c>
      <c r="AW1404" s="14" t="s">
        <v>5</v>
      </c>
      <c r="AX1404" s="14" t="s">
        <v>74</v>
      </c>
      <c r="AY1404" s="217" t="s">
        <v>198</v>
      </c>
    </row>
    <row r="1405" spans="2:51" s="13" customFormat="1" ht="11.25">
      <c r="B1405" s="197"/>
      <c r="C1405" s="198"/>
      <c r="D1405" s="192" t="s">
        <v>211</v>
      </c>
      <c r="E1405" s="199" t="s">
        <v>20</v>
      </c>
      <c r="F1405" s="200" t="s">
        <v>323</v>
      </c>
      <c r="G1405" s="198"/>
      <c r="H1405" s="199" t="s">
        <v>20</v>
      </c>
      <c r="I1405" s="201"/>
      <c r="J1405" s="201"/>
      <c r="K1405" s="198"/>
      <c r="L1405" s="198"/>
      <c r="M1405" s="202"/>
      <c r="N1405" s="203"/>
      <c r="O1405" s="204"/>
      <c r="P1405" s="204"/>
      <c r="Q1405" s="204"/>
      <c r="R1405" s="204"/>
      <c r="S1405" s="204"/>
      <c r="T1405" s="204"/>
      <c r="U1405" s="204"/>
      <c r="V1405" s="204"/>
      <c r="W1405" s="204"/>
      <c r="X1405" s="205"/>
      <c r="AT1405" s="206" t="s">
        <v>211</v>
      </c>
      <c r="AU1405" s="206" t="s">
        <v>207</v>
      </c>
      <c r="AV1405" s="13" t="s">
        <v>82</v>
      </c>
      <c r="AW1405" s="13" t="s">
        <v>5</v>
      </c>
      <c r="AX1405" s="13" t="s">
        <v>74</v>
      </c>
      <c r="AY1405" s="206" t="s">
        <v>198</v>
      </c>
    </row>
    <row r="1406" spans="2:51" s="13" customFormat="1" ht="11.25">
      <c r="B1406" s="197"/>
      <c r="C1406" s="198"/>
      <c r="D1406" s="192" t="s">
        <v>211</v>
      </c>
      <c r="E1406" s="199" t="s">
        <v>20</v>
      </c>
      <c r="F1406" s="200" t="s">
        <v>1742</v>
      </c>
      <c r="G1406" s="198"/>
      <c r="H1406" s="199" t="s">
        <v>20</v>
      </c>
      <c r="I1406" s="201"/>
      <c r="J1406" s="201"/>
      <c r="K1406" s="198"/>
      <c r="L1406" s="198"/>
      <c r="M1406" s="202"/>
      <c r="N1406" s="203"/>
      <c r="O1406" s="204"/>
      <c r="P1406" s="204"/>
      <c r="Q1406" s="204"/>
      <c r="R1406" s="204"/>
      <c r="S1406" s="204"/>
      <c r="T1406" s="204"/>
      <c r="U1406" s="204"/>
      <c r="V1406" s="204"/>
      <c r="W1406" s="204"/>
      <c r="X1406" s="205"/>
      <c r="AT1406" s="206" t="s">
        <v>211</v>
      </c>
      <c r="AU1406" s="206" t="s">
        <v>207</v>
      </c>
      <c r="AV1406" s="13" t="s">
        <v>82</v>
      </c>
      <c r="AW1406" s="13" t="s">
        <v>5</v>
      </c>
      <c r="AX1406" s="13" t="s">
        <v>74</v>
      </c>
      <c r="AY1406" s="206" t="s">
        <v>198</v>
      </c>
    </row>
    <row r="1407" spans="2:51" s="13" customFormat="1" ht="11.25">
      <c r="B1407" s="197"/>
      <c r="C1407" s="198"/>
      <c r="D1407" s="192" t="s">
        <v>211</v>
      </c>
      <c r="E1407" s="199" t="s">
        <v>20</v>
      </c>
      <c r="F1407" s="200" t="s">
        <v>324</v>
      </c>
      <c r="G1407" s="198"/>
      <c r="H1407" s="199" t="s">
        <v>20</v>
      </c>
      <c r="I1407" s="201"/>
      <c r="J1407" s="201"/>
      <c r="K1407" s="198"/>
      <c r="L1407" s="198"/>
      <c r="M1407" s="202"/>
      <c r="N1407" s="203"/>
      <c r="O1407" s="204"/>
      <c r="P1407" s="204"/>
      <c r="Q1407" s="204"/>
      <c r="R1407" s="204"/>
      <c r="S1407" s="204"/>
      <c r="T1407" s="204"/>
      <c r="U1407" s="204"/>
      <c r="V1407" s="204"/>
      <c r="W1407" s="204"/>
      <c r="X1407" s="205"/>
      <c r="AT1407" s="206" t="s">
        <v>211</v>
      </c>
      <c r="AU1407" s="206" t="s">
        <v>207</v>
      </c>
      <c r="AV1407" s="13" t="s">
        <v>82</v>
      </c>
      <c r="AW1407" s="13" t="s">
        <v>5</v>
      </c>
      <c r="AX1407" s="13" t="s">
        <v>74</v>
      </c>
      <c r="AY1407" s="206" t="s">
        <v>198</v>
      </c>
    </row>
    <row r="1408" spans="2:51" s="13" customFormat="1" ht="11.25">
      <c r="B1408" s="197"/>
      <c r="C1408" s="198"/>
      <c r="D1408" s="192" t="s">
        <v>211</v>
      </c>
      <c r="E1408" s="199" t="s">
        <v>20</v>
      </c>
      <c r="F1408" s="200" t="s">
        <v>489</v>
      </c>
      <c r="G1408" s="198"/>
      <c r="H1408" s="199" t="s">
        <v>20</v>
      </c>
      <c r="I1408" s="201"/>
      <c r="J1408" s="201"/>
      <c r="K1408" s="198"/>
      <c r="L1408" s="198"/>
      <c r="M1408" s="202"/>
      <c r="N1408" s="203"/>
      <c r="O1408" s="204"/>
      <c r="P1408" s="204"/>
      <c r="Q1408" s="204"/>
      <c r="R1408" s="204"/>
      <c r="S1408" s="204"/>
      <c r="T1408" s="204"/>
      <c r="U1408" s="204"/>
      <c r="V1408" s="204"/>
      <c r="W1408" s="204"/>
      <c r="X1408" s="205"/>
      <c r="AT1408" s="206" t="s">
        <v>211</v>
      </c>
      <c r="AU1408" s="206" t="s">
        <v>207</v>
      </c>
      <c r="AV1408" s="13" t="s">
        <v>82</v>
      </c>
      <c r="AW1408" s="13" t="s">
        <v>5</v>
      </c>
      <c r="AX1408" s="13" t="s">
        <v>74</v>
      </c>
      <c r="AY1408" s="206" t="s">
        <v>198</v>
      </c>
    </row>
    <row r="1409" spans="2:51" s="13" customFormat="1" ht="11.25">
      <c r="B1409" s="197"/>
      <c r="C1409" s="198"/>
      <c r="D1409" s="192" t="s">
        <v>211</v>
      </c>
      <c r="E1409" s="199" t="s">
        <v>20</v>
      </c>
      <c r="F1409" s="200" t="s">
        <v>238</v>
      </c>
      <c r="G1409" s="198"/>
      <c r="H1409" s="199" t="s">
        <v>20</v>
      </c>
      <c r="I1409" s="201"/>
      <c r="J1409" s="201"/>
      <c r="K1409" s="198"/>
      <c r="L1409" s="198"/>
      <c r="M1409" s="202"/>
      <c r="N1409" s="203"/>
      <c r="O1409" s="204"/>
      <c r="P1409" s="204"/>
      <c r="Q1409" s="204"/>
      <c r="R1409" s="204"/>
      <c r="S1409" s="204"/>
      <c r="T1409" s="204"/>
      <c r="U1409" s="204"/>
      <c r="V1409" s="204"/>
      <c r="W1409" s="204"/>
      <c r="X1409" s="205"/>
      <c r="AT1409" s="206" t="s">
        <v>211</v>
      </c>
      <c r="AU1409" s="206" t="s">
        <v>207</v>
      </c>
      <c r="AV1409" s="13" t="s">
        <v>82</v>
      </c>
      <c r="AW1409" s="13" t="s">
        <v>5</v>
      </c>
      <c r="AX1409" s="13" t="s">
        <v>74</v>
      </c>
      <c r="AY1409" s="206" t="s">
        <v>198</v>
      </c>
    </row>
    <row r="1410" spans="2:51" s="14" customFormat="1" ht="11.25">
      <c r="B1410" s="207"/>
      <c r="C1410" s="208"/>
      <c r="D1410" s="192" t="s">
        <v>211</v>
      </c>
      <c r="E1410" s="209" t="s">
        <v>20</v>
      </c>
      <c r="F1410" s="210" t="s">
        <v>239</v>
      </c>
      <c r="G1410" s="208"/>
      <c r="H1410" s="211">
        <v>22.73</v>
      </c>
      <c r="I1410" s="212"/>
      <c r="J1410" s="212"/>
      <c r="K1410" s="208"/>
      <c r="L1410" s="208"/>
      <c r="M1410" s="213"/>
      <c r="N1410" s="214"/>
      <c r="O1410" s="215"/>
      <c r="P1410" s="215"/>
      <c r="Q1410" s="215"/>
      <c r="R1410" s="215"/>
      <c r="S1410" s="215"/>
      <c r="T1410" s="215"/>
      <c r="U1410" s="215"/>
      <c r="V1410" s="215"/>
      <c r="W1410" s="215"/>
      <c r="X1410" s="216"/>
      <c r="AT1410" s="217" t="s">
        <v>211</v>
      </c>
      <c r="AU1410" s="217" t="s">
        <v>207</v>
      </c>
      <c r="AV1410" s="14" t="s">
        <v>207</v>
      </c>
      <c r="AW1410" s="14" t="s">
        <v>5</v>
      </c>
      <c r="AX1410" s="14" t="s">
        <v>74</v>
      </c>
      <c r="AY1410" s="217" t="s">
        <v>198</v>
      </c>
    </row>
    <row r="1411" spans="2:51" s="13" customFormat="1" ht="11.25">
      <c r="B1411" s="197"/>
      <c r="C1411" s="198"/>
      <c r="D1411" s="192" t="s">
        <v>211</v>
      </c>
      <c r="E1411" s="199" t="s">
        <v>20</v>
      </c>
      <c r="F1411" s="200" t="s">
        <v>323</v>
      </c>
      <c r="G1411" s="198"/>
      <c r="H1411" s="199" t="s">
        <v>20</v>
      </c>
      <c r="I1411" s="201"/>
      <c r="J1411" s="201"/>
      <c r="K1411" s="198"/>
      <c r="L1411" s="198"/>
      <c r="M1411" s="202"/>
      <c r="N1411" s="203"/>
      <c r="O1411" s="204"/>
      <c r="P1411" s="204"/>
      <c r="Q1411" s="204"/>
      <c r="R1411" s="204"/>
      <c r="S1411" s="204"/>
      <c r="T1411" s="204"/>
      <c r="U1411" s="204"/>
      <c r="V1411" s="204"/>
      <c r="W1411" s="204"/>
      <c r="X1411" s="205"/>
      <c r="AT1411" s="206" t="s">
        <v>211</v>
      </c>
      <c r="AU1411" s="206" t="s">
        <v>207</v>
      </c>
      <c r="AV1411" s="13" t="s">
        <v>82</v>
      </c>
      <c r="AW1411" s="13" t="s">
        <v>5</v>
      </c>
      <c r="AX1411" s="13" t="s">
        <v>74</v>
      </c>
      <c r="AY1411" s="206" t="s">
        <v>198</v>
      </c>
    </row>
    <row r="1412" spans="2:51" s="13" customFormat="1" ht="11.25">
      <c r="B1412" s="197"/>
      <c r="C1412" s="198"/>
      <c r="D1412" s="192" t="s">
        <v>211</v>
      </c>
      <c r="E1412" s="199" t="s">
        <v>20</v>
      </c>
      <c r="F1412" s="200" t="s">
        <v>1742</v>
      </c>
      <c r="G1412" s="198"/>
      <c r="H1412" s="199" t="s">
        <v>20</v>
      </c>
      <c r="I1412" s="201"/>
      <c r="J1412" s="201"/>
      <c r="K1412" s="198"/>
      <c r="L1412" s="198"/>
      <c r="M1412" s="202"/>
      <c r="N1412" s="203"/>
      <c r="O1412" s="204"/>
      <c r="P1412" s="204"/>
      <c r="Q1412" s="204"/>
      <c r="R1412" s="204"/>
      <c r="S1412" s="204"/>
      <c r="T1412" s="204"/>
      <c r="U1412" s="204"/>
      <c r="V1412" s="204"/>
      <c r="W1412" s="204"/>
      <c r="X1412" s="205"/>
      <c r="AT1412" s="206" t="s">
        <v>211</v>
      </c>
      <c r="AU1412" s="206" t="s">
        <v>207</v>
      </c>
      <c r="AV1412" s="13" t="s">
        <v>82</v>
      </c>
      <c r="AW1412" s="13" t="s">
        <v>5</v>
      </c>
      <c r="AX1412" s="13" t="s">
        <v>74</v>
      </c>
      <c r="AY1412" s="206" t="s">
        <v>198</v>
      </c>
    </row>
    <row r="1413" spans="2:51" s="13" customFormat="1" ht="11.25">
      <c r="B1413" s="197"/>
      <c r="C1413" s="198"/>
      <c r="D1413" s="192" t="s">
        <v>211</v>
      </c>
      <c r="E1413" s="199" t="s">
        <v>20</v>
      </c>
      <c r="F1413" s="200" t="s">
        <v>324</v>
      </c>
      <c r="G1413" s="198"/>
      <c r="H1413" s="199" t="s">
        <v>20</v>
      </c>
      <c r="I1413" s="201"/>
      <c r="J1413" s="201"/>
      <c r="K1413" s="198"/>
      <c r="L1413" s="198"/>
      <c r="M1413" s="202"/>
      <c r="N1413" s="203"/>
      <c r="O1413" s="204"/>
      <c r="P1413" s="204"/>
      <c r="Q1413" s="204"/>
      <c r="R1413" s="204"/>
      <c r="S1413" s="204"/>
      <c r="T1413" s="204"/>
      <c r="U1413" s="204"/>
      <c r="V1413" s="204"/>
      <c r="W1413" s="204"/>
      <c r="X1413" s="205"/>
      <c r="AT1413" s="206" t="s">
        <v>211</v>
      </c>
      <c r="AU1413" s="206" t="s">
        <v>207</v>
      </c>
      <c r="AV1413" s="13" t="s">
        <v>82</v>
      </c>
      <c r="AW1413" s="13" t="s">
        <v>5</v>
      </c>
      <c r="AX1413" s="13" t="s">
        <v>74</v>
      </c>
      <c r="AY1413" s="206" t="s">
        <v>198</v>
      </c>
    </row>
    <row r="1414" spans="2:51" s="13" customFormat="1" ht="11.25">
      <c r="B1414" s="197"/>
      <c r="C1414" s="198"/>
      <c r="D1414" s="192" t="s">
        <v>211</v>
      </c>
      <c r="E1414" s="199" t="s">
        <v>20</v>
      </c>
      <c r="F1414" s="200" t="s">
        <v>489</v>
      </c>
      <c r="G1414" s="198"/>
      <c r="H1414" s="199" t="s">
        <v>20</v>
      </c>
      <c r="I1414" s="201"/>
      <c r="J1414" s="201"/>
      <c r="K1414" s="198"/>
      <c r="L1414" s="198"/>
      <c r="M1414" s="202"/>
      <c r="N1414" s="203"/>
      <c r="O1414" s="204"/>
      <c r="P1414" s="204"/>
      <c r="Q1414" s="204"/>
      <c r="R1414" s="204"/>
      <c r="S1414" s="204"/>
      <c r="T1414" s="204"/>
      <c r="U1414" s="204"/>
      <c r="V1414" s="204"/>
      <c r="W1414" s="204"/>
      <c r="X1414" s="205"/>
      <c r="AT1414" s="206" t="s">
        <v>211</v>
      </c>
      <c r="AU1414" s="206" t="s">
        <v>207</v>
      </c>
      <c r="AV1414" s="13" t="s">
        <v>82</v>
      </c>
      <c r="AW1414" s="13" t="s">
        <v>5</v>
      </c>
      <c r="AX1414" s="13" t="s">
        <v>74</v>
      </c>
      <c r="AY1414" s="206" t="s">
        <v>198</v>
      </c>
    </row>
    <row r="1415" spans="2:51" s="13" customFormat="1" ht="11.25">
      <c r="B1415" s="197"/>
      <c r="C1415" s="198"/>
      <c r="D1415" s="192" t="s">
        <v>211</v>
      </c>
      <c r="E1415" s="199" t="s">
        <v>20</v>
      </c>
      <c r="F1415" s="200" t="s">
        <v>240</v>
      </c>
      <c r="G1415" s="198"/>
      <c r="H1415" s="199" t="s">
        <v>20</v>
      </c>
      <c r="I1415" s="201"/>
      <c r="J1415" s="201"/>
      <c r="K1415" s="198"/>
      <c r="L1415" s="198"/>
      <c r="M1415" s="202"/>
      <c r="N1415" s="203"/>
      <c r="O1415" s="204"/>
      <c r="P1415" s="204"/>
      <c r="Q1415" s="204"/>
      <c r="R1415" s="204"/>
      <c r="S1415" s="204"/>
      <c r="T1415" s="204"/>
      <c r="U1415" s="204"/>
      <c r="V1415" s="204"/>
      <c r="W1415" s="204"/>
      <c r="X1415" s="205"/>
      <c r="AT1415" s="206" t="s">
        <v>211</v>
      </c>
      <c r="AU1415" s="206" t="s">
        <v>207</v>
      </c>
      <c r="AV1415" s="13" t="s">
        <v>82</v>
      </c>
      <c r="AW1415" s="13" t="s">
        <v>5</v>
      </c>
      <c r="AX1415" s="13" t="s">
        <v>74</v>
      </c>
      <c r="AY1415" s="206" t="s">
        <v>198</v>
      </c>
    </row>
    <row r="1416" spans="2:51" s="14" customFormat="1" ht="11.25">
      <c r="B1416" s="207"/>
      <c r="C1416" s="208"/>
      <c r="D1416" s="192" t="s">
        <v>211</v>
      </c>
      <c r="E1416" s="209" t="s">
        <v>20</v>
      </c>
      <c r="F1416" s="210" t="s">
        <v>235</v>
      </c>
      <c r="G1416" s="208"/>
      <c r="H1416" s="211">
        <v>14.6</v>
      </c>
      <c r="I1416" s="212"/>
      <c r="J1416" s="212"/>
      <c r="K1416" s="208"/>
      <c r="L1416" s="208"/>
      <c r="M1416" s="213"/>
      <c r="N1416" s="214"/>
      <c r="O1416" s="215"/>
      <c r="P1416" s="215"/>
      <c r="Q1416" s="215"/>
      <c r="R1416" s="215"/>
      <c r="S1416" s="215"/>
      <c r="T1416" s="215"/>
      <c r="U1416" s="215"/>
      <c r="V1416" s="215"/>
      <c r="W1416" s="215"/>
      <c r="X1416" s="216"/>
      <c r="AT1416" s="217" t="s">
        <v>211</v>
      </c>
      <c r="AU1416" s="217" t="s">
        <v>207</v>
      </c>
      <c r="AV1416" s="14" t="s">
        <v>207</v>
      </c>
      <c r="AW1416" s="14" t="s">
        <v>5</v>
      </c>
      <c r="AX1416" s="14" t="s">
        <v>74</v>
      </c>
      <c r="AY1416" s="217" t="s">
        <v>198</v>
      </c>
    </row>
    <row r="1417" spans="2:51" s="13" customFormat="1" ht="11.25">
      <c r="B1417" s="197"/>
      <c r="C1417" s="198"/>
      <c r="D1417" s="192" t="s">
        <v>211</v>
      </c>
      <c r="E1417" s="199" t="s">
        <v>20</v>
      </c>
      <c r="F1417" s="200" t="s">
        <v>323</v>
      </c>
      <c r="G1417" s="198"/>
      <c r="H1417" s="199" t="s">
        <v>20</v>
      </c>
      <c r="I1417" s="201"/>
      <c r="J1417" s="201"/>
      <c r="K1417" s="198"/>
      <c r="L1417" s="198"/>
      <c r="M1417" s="202"/>
      <c r="N1417" s="203"/>
      <c r="O1417" s="204"/>
      <c r="P1417" s="204"/>
      <c r="Q1417" s="204"/>
      <c r="R1417" s="204"/>
      <c r="S1417" s="204"/>
      <c r="T1417" s="204"/>
      <c r="U1417" s="204"/>
      <c r="V1417" s="204"/>
      <c r="W1417" s="204"/>
      <c r="X1417" s="205"/>
      <c r="AT1417" s="206" t="s">
        <v>211</v>
      </c>
      <c r="AU1417" s="206" t="s">
        <v>207</v>
      </c>
      <c r="AV1417" s="13" t="s">
        <v>82</v>
      </c>
      <c r="AW1417" s="13" t="s">
        <v>5</v>
      </c>
      <c r="AX1417" s="13" t="s">
        <v>74</v>
      </c>
      <c r="AY1417" s="206" t="s">
        <v>198</v>
      </c>
    </row>
    <row r="1418" spans="2:51" s="13" customFormat="1" ht="11.25">
      <c r="B1418" s="197"/>
      <c r="C1418" s="198"/>
      <c r="D1418" s="192" t="s">
        <v>211</v>
      </c>
      <c r="E1418" s="199" t="s">
        <v>20</v>
      </c>
      <c r="F1418" s="200" t="s">
        <v>1742</v>
      </c>
      <c r="G1418" s="198"/>
      <c r="H1418" s="199" t="s">
        <v>20</v>
      </c>
      <c r="I1418" s="201"/>
      <c r="J1418" s="201"/>
      <c r="K1418" s="198"/>
      <c r="L1418" s="198"/>
      <c r="M1418" s="202"/>
      <c r="N1418" s="203"/>
      <c r="O1418" s="204"/>
      <c r="P1418" s="204"/>
      <c r="Q1418" s="204"/>
      <c r="R1418" s="204"/>
      <c r="S1418" s="204"/>
      <c r="T1418" s="204"/>
      <c r="U1418" s="204"/>
      <c r="V1418" s="204"/>
      <c r="W1418" s="204"/>
      <c r="X1418" s="205"/>
      <c r="AT1418" s="206" t="s">
        <v>211</v>
      </c>
      <c r="AU1418" s="206" t="s">
        <v>207</v>
      </c>
      <c r="AV1418" s="13" t="s">
        <v>82</v>
      </c>
      <c r="AW1418" s="13" t="s">
        <v>5</v>
      </c>
      <c r="AX1418" s="13" t="s">
        <v>74</v>
      </c>
      <c r="AY1418" s="206" t="s">
        <v>198</v>
      </c>
    </row>
    <row r="1419" spans="2:51" s="13" customFormat="1" ht="11.25">
      <c r="B1419" s="197"/>
      <c r="C1419" s="198"/>
      <c r="D1419" s="192" t="s">
        <v>211</v>
      </c>
      <c r="E1419" s="199" t="s">
        <v>20</v>
      </c>
      <c r="F1419" s="200" t="s">
        <v>324</v>
      </c>
      <c r="G1419" s="198"/>
      <c r="H1419" s="199" t="s">
        <v>20</v>
      </c>
      <c r="I1419" s="201"/>
      <c r="J1419" s="201"/>
      <c r="K1419" s="198"/>
      <c r="L1419" s="198"/>
      <c r="M1419" s="202"/>
      <c r="N1419" s="203"/>
      <c r="O1419" s="204"/>
      <c r="P1419" s="204"/>
      <c r="Q1419" s="204"/>
      <c r="R1419" s="204"/>
      <c r="S1419" s="204"/>
      <c r="T1419" s="204"/>
      <c r="U1419" s="204"/>
      <c r="V1419" s="204"/>
      <c r="W1419" s="204"/>
      <c r="X1419" s="205"/>
      <c r="AT1419" s="206" t="s">
        <v>211</v>
      </c>
      <c r="AU1419" s="206" t="s">
        <v>207</v>
      </c>
      <c r="AV1419" s="13" t="s">
        <v>82</v>
      </c>
      <c r="AW1419" s="13" t="s">
        <v>5</v>
      </c>
      <c r="AX1419" s="13" t="s">
        <v>74</v>
      </c>
      <c r="AY1419" s="206" t="s">
        <v>198</v>
      </c>
    </row>
    <row r="1420" spans="2:51" s="13" customFormat="1" ht="11.25">
      <c r="B1420" s="197"/>
      <c r="C1420" s="198"/>
      <c r="D1420" s="192" t="s">
        <v>211</v>
      </c>
      <c r="E1420" s="199" t="s">
        <v>20</v>
      </c>
      <c r="F1420" s="200" t="s">
        <v>489</v>
      </c>
      <c r="G1420" s="198"/>
      <c r="H1420" s="199" t="s">
        <v>20</v>
      </c>
      <c r="I1420" s="201"/>
      <c r="J1420" s="201"/>
      <c r="K1420" s="198"/>
      <c r="L1420" s="198"/>
      <c r="M1420" s="202"/>
      <c r="N1420" s="203"/>
      <c r="O1420" s="204"/>
      <c r="P1420" s="204"/>
      <c r="Q1420" s="204"/>
      <c r="R1420" s="204"/>
      <c r="S1420" s="204"/>
      <c r="T1420" s="204"/>
      <c r="U1420" s="204"/>
      <c r="V1420" s="204"/>
      <c r="W1420" s="204"/>
      <c r="X1420" s="205"/>
      <c r="AT1420" s="206" t="s">
        <v>211</v>
      </c>
      <c r="AU1420" s="206" t="s">
        <v>207</v>
      </c>
      <c r="AV1420" s="13" t="s">
        <v>82</v>
      </c>
      <c r="AW1420" s="13" t="s">
        <v>5</v>
      </c>
      <c r="AX1420" s="13" t="s">
        <v>74</v>
      </c>
      <c r="AY1420" s="206" t="s">
        <v>198</v>
      </c>
    </row>
    <row r="1421" spans="2:51" s="13" customFormat="1" ht="11.25">
      <c r="B1421" s="197"/>
      <c r="C1421" s="198"/>
      <c r="D1421" s="192" t="s">
        <v>211</v>
      </c>
      <c r="E1421" s="199" t="s">
        <v>20</v>
      </c>
      <c r="F1421" s="200" t="s">
        <v>241</v>
      </c>
      <c r="G1421" s="198"/>
      <c r="H1421" s="199" t="s">
        <v>20</v>
      </c>
      <c r="I1421" s="201"/>
      <c r="J1421" s="201"/>
      <c r="K1421" s="198"/>
      <c r="L1421" s="198"/>
      <c r="M1421" s="202"/>
      <c r="N1421" s="203"/>
      <c r="O1421" s="204"/>
      <c r="P1421" s="204"/>
      <c r="Q1421" s="204"/>
      <c r="R1421" s="204"/>
      <c r="S1421" s="204"/>
      <c r="T1421" s="204"/>
      <c r="U1421" s="204"/>
      <c r="V1421" s="204"/>
      <c r="W1421" s="204"/>
      <c r="X1421" s="205"/>
      <c r="AT1421" s="206" t="s">
        <v>211</v>
      </c>
      <c r="AU1421" s="206" t="s">
        <v>207</v>
      </c>
      <c r="AV1421" s="13" t="s">
        <v>82</v>
      </c>
      <c r="AW1421" s="13" t="s">
        <v>5</v>
      </c>
      <c r="AX1421" s="13" t="s">
        <v>74</v>
      </c>
      <c r="AY1421" s="206" t="s">
        <v>198</v>
      </c>
    </row>
    <row r="1422" spans="2:51" s="14" customFormat="1" ht="11.25">
      <c r="B1422" s="207"/>
      <c r="C1422" s="208"/>
      <c r="D1422" s="192" t="s">
        <v>211</v>
      </c>
      <c r="E1422" s="209" t="s">
        <v>20</v>
      </c>
      <c r="F1422" s="210" t="s">
        <v>242</v>
      </c>
      <c r="G1422" s="208"/>
      <c r="H1422" s="211">
        <v>13.53</v>
      </c>
      <c r="I1422" s="212"/>
      <c r="J1422" s="212"/>
      <c r="K1422" s="208"/>
      <c r="L1422" s="208"/>
      <c r="M1422" s="213"/>
      <c r="N1422" s="214"/>
      <c r="O1422" s="215"/>
      <c r="P1422" s="215"/>
      <c r="Q1422" s="215"/>
      <c r="R1422" s="215"/>
      <c r="S1422" s="215"/>
      <c r="T1422" s="215"/>
      <c r="U1422" s="215"/>
      <c r="V1422" s="215"/>
      <c r="W1422" s="215"/>
      <c r="X1422" s="216"/>
      <c r="AT1422" s="217" t="s">
        <v>211</v>
      </c>
      <c r="AU1422" s="217" t="s">
        <v>207</v>
      </c>
      <c r="AV1422" s="14" t="s">
        <v>207</v>
      </c>
      <c r="AW1422" s="14" t="s">
        <v>5</v>
      </c>
      <c r="AX1422" s="14" t="s">
        <v>74</v>
      </c>
      <c r="AY1422" s="217" t="s">
        <v>198</v>
      </c>
    </row>
    <row r="1423" spans="2:51" s="13" customFormat="1" ht="11.25">
      <c r="B1423" s="197"/>
      <c r="C1423" s="198"/>
      <c r="D1423" s="192" t="s">
        <v>211</v>
      </c>
      <c r="E1423" s="199" t="s">
        <v>20</v>
      </c>
      <c r="F1423" s="200" t="s">
        <v>323</v>
      </c>
      <c r="G1423" s="198"/>
      <c r="H1423" s="199" t="s">
        <v>20</v>
      </c>
      <c r="I1423" s="201"/>
      <c r="J1423" s="201"/>
      <c r="K1423" s="198"/>
      <c r="L1423" s="198"/>
      <c r="M1423" s="202"/>
      <c r="N1423" s="203"/>
      <c r="O1423" s="204"/>
      <c r="P1423" s="204"/>
      <c r="Q1423" s="204"/>
      <c r="R1423" s="204"/>
      <c r="S1423" s="204"/>
      <c r="T1423" s="204"/>
      <c r="U1423" s="204"/>
      <c r="V1423" s="204"/>
      <c r="W1423" s="204"/>
      <c r="X1423" s="205"/>
      <c r="AT1423" s="206" t="s">
        <v>211</v>
      </c>
      <c r="AU1423" s="206" t="s">
        <v>207</v>
      </c>
      <c r="AV1423" s="13" t="s">
        <v>82</v>
      </c>
      <c r="AW1423" s="13" t="s">
        <v>5</v>
      </c>
      <c r="AX1423" s="13" t="s">
        <v>74</v>
      </c>
      <c r="AY1423" s="206" t="s">
        <v>198</v>
      </c>
    </row>
    <row r="1424" spans="2:51" s="13" customFormat="1" ht="11.25">
      <c r="B1424" s="197"/>
      <c r="C1424" s="198"/>
      <c r="D1424" s="192" t="s">
        <v>211</v>
      </c>
      <c r="E1424" s="199" t="s">
        <v>20</v>
      </c>
      <c r="F1424" s="200" t="s">
        <v>1742</v>
      </c>
      <c r="G1424" s="198"/>
      <c r="H1424" s="199" t="s">
        <v>20</v>
      </c>
      <c r="I1424" s="201"/>
      <c r="J1424" s="201"/>
      <c r="K1424" s="198"/>
      <c r="L1424" s="198"/>
      <c r="M1424" s="202"/>
      <c r="N1424" s="203"/>
      <c r="O1424" s="204"/>
      <c r="P1424" s="204"/>
      <c r="Q1424" s="204"/>
      <c r="R1424" s="204"/>
      <c r="S1424" s="204"/>
      <c r="T1424" s="204"/>
      <c r="U1424" s="204"/>
      <c r="V1424" s="204"/>
      <c r="W1424" s="204"/>
      <c r="X1424" s="205"/>
      <c r="AT1424" s="206" t="s">
        <v>211</v>
      </c>
      <c r="AU1424" s="206" t="s">
        <v>207</v>
      </c>
      <c r="AV1424" s="13" t="s">
        <v>82</v>
      </c>
      <c r="AW1424" s="13" t="s">
        <v>5</v>
      </c>
      <c r="AX1424" s="13" t="s">
        <v>74</v>
      </c>
      <c r="AY1424" s="206" t="s">
        <v>198</v>
      </c>
    </row>
    <row r="1425" spans="1:65" s="13" customFormat="1" ht="11.25">
      <c r="B1425" s="197"/>
      <c r="C1425" s="198"/>
      <c r="D1425" s="192" t="s">
        <v>211</v>
      </c>
      <c r="E1425" s="199" t="s">
        <v>20</v>
      </c>
      <c r="F1425" s="200" t="s">
        <v>324</v>
      </c>
      <c r="G1425" s="198"/>
      <c r="H1425" s="199" t="s">
        <v>20</v>
      </c>
      <c r="I1425" s="201"/>
      <c r="J1425" s="201"/>
      <c r="K1425" s="198"/>
      <c r="L1425" s="198"/>
      <c r="M1425" s="202"/>
      <c r="N1425" s="203"/>
      <c r="O1425" s="204"/>
      <c r="P1425" s="204"/>
      <c r="Q1425" s="204"/>
      <c r="R1425" s="204"/>
      <c r="S1425" s="204"/>
      <c r="T1425" s="204"/>
      <c r="U1425" s="204"/>
      <c r="V1425" s="204"/>
      <c r="W1425" s="204"/>
      <c r="X1425" s="205"/>
      <c r="AT1425" s="206" t="s">
        <v>211</v>
      </c>
      <c r="AU1425" s="206" t="s">
        <v>207</v>
      </c>
      <c r="AV1425" s="13" t="s">
        <v>82</v>
      </c>
      <c r="AW1425" s="13" t="s">
        <v>5</v>
      </c>
      <c r="AX1425" s="13" t="s">
        <v>74</v>
      </c>
      <c r="AY1425" s="206" t="s">
        <v>198</v>
      </c>
    </row>
    <row r="1426" spans="1:65" s="13" customFormat="1" ht="11.25">
      <c r="B1426" s="197"/>
      <c r="C1426" s="198"/>
      <c r="D1426" s="192" t="s">
        <v>211</v>
      </c>
      <c r="E1426" s="199" t="s">
        <v>20</v>
      </c>
      <c r="F1426" s="200" t="s">
        <v>489</v>
      </c>
      <c r="G1426" s="198"/>
      <c r="H1426" s="199" t="s">
        <v>20</v>
      </c>
      <c r="I1426" s="201"/>
      <c r="J1426" s="201"/>
      <c r="K1426" s="198"/>
      <c r="L1426" s="198"/>
      <c r="M1426" s="202"/>
      <c r="N1426" s="203"/>
      <c r="O1426" s="204"/>
      <c r="P1426" s="204"/>
      <c r="Q1426" s="204"/>
      <c r="R1426" s="204"/>
      <c r="S1426" s="204"/>
      <c r="T1426" s="204"/>
      <c r="U1426" s="204"/>
      <c r="V1426" s="204"/>
      <c r="W1426" s="204"/>
      <c r="X1426" s="205"/>
      <c r="AT1426" s="206" t="s">
        <v>211</v>
      </c>
      <c r="AU1426" s="206" t="s">
        <v>207</v>
      </c>
      <c r="AV1426" s="13" t="s">
        <v>82</v>
      </c>
      <c r="AW1426" s="13" t="s">
        <v>5</v>
      </c>
      <c r="AX1426" s="13" t="s">
        <v>74</v>
      </c>
      <c r="AY1426" s="206" t="s">
        <v>198</v>
      </c>
    </row>
    <row r="1427" spans="1:65" s="13" customFormat="1" ht="11.25">
      <c r="B1427" s="197"/>
      <c r="C1427" s="198"/>
      <c r="D1427" s="192" t="s">
        <v>211</v>
      </c>
      <c r="E1427" s="199" t="s">
        <v>20</v>
      </c>
      <c r="F1427" s="200" t="s">
        <v>243</v>
      </c>
      <c r="G1427" s="198"/>
      <c r="H1427" s="199" t="s">
        <v>20</v>
      </c>
      <c r="I1427" s="201"/>
      <c r="J1427" s="201"/>
      <c r="K1427" s="198"/>
      <c r="L1427" s="198"/>
      <c r="M1427" s="202"/>
      <c r="N1427" s="203"/>
      <c r="O1427" s="204"/>
      <c r="P1427" s="204"/>
      <c r="Q1427" s="204"/>
      <c r="R1427" s="204"/>
      <c r="S1427" s="204"/>
      <c r="T1427" s="204"/>
      <c r="U1427" s="204"/>
      <c r="V1427" s="204"/>
      <c r="W1427" s="204"/>
      <c r="X1427" s="205"/>
      <c r="AT1427" s="206" t="s">
        <v>211</v>
      </c>
      <c r="AU1427" s="206" t="s">
        <v>207</v>
      </c>
      <c r="AV1427" s="13" t="s">
        <v>82</v>
      </c>
      <c r="AW1427" s="13" t="s">
        <v>5</v>
      </c>
      <c r="AX1427" s="13" t="s">
        <v>74</v>
      </c>
      <c r="AY1427" s="206" t="s">
        <v>198</v>
      </c>
    </row>
    <row r="1428" spans="1:65" s="14" customFormat="1" ht="11.25">
      <c r="B1428" s="207"/>
      <c r="C1428" s="208"/>
      <c r="D1428" s="192" t="s">
        <v>211</v>
      </c>
      <c r="E1428" s="209" t="s">
        <v>20</v>
      </c>
      <c r="F1428" s="210" t="s">
        <v>244</v>
      </c>
      <c r="G1428" s="208"/>
      <c r="H1428" s="211">
        <v>23.44</v>
      </c>
      <c r="I1428" s="212"/>
      <c r="J1428" s="212"/>
      <c r="K1428" s="208"/>
      <c r="L1428" s="208"/>
      <c r="M1428" s="213"/>
      <c r="N1428" s="214"/>
      <c r="O1428" s="215"/>
      <c r="P1428" s="215"/>
      <c r="Q1428" s="215"/>
      <c r="R1428" s="215"/>
      <c r="S1428" s="215"/>
      <c r="T1428" s="215"/>
      <c r="U1428" s="215"/>
      <c r="V1428" s="215"/>
      <c r="W1428" s="215"/>
      <c r="X1428" s="216"/>
      <c r="AT1428" s="217" t="s">
        <v>211</v>
      </c>
      <c r="AU1428" s="217" t="s">
        <v>207</v>
      </c>
      <c r="AV1428" s="14" t="s">
        <v>207</v>
      </c>
      <c r="AW1428" s="14" t="s">
        <v>5</v>
      </c>
      <c r="AX1428" s="14" t="s">
        <v>74</v>
      </c>
      <c r="AY1428" s="217" t="s">
        <v>198</v>
      </c>
    </row>
    <row r="1429" spans="1:65" s="16" customFormat="1" ht="11.25">
      <c r="B1429" s="229"/>
      <c r="C1429" s="230"/>
      <c r="D1429" s="192" t="s">
        <v>211</v>
      </c>
      <c r="E1429" s="231" t="s">
        <v>20</v>
      </c>
      <c r="F1429" s="232" t="s">
        <v>282</v>
      </c>
      <c r="G1429" s="230"/>
      <c r="H1429" s="233">
        <v>167.84</v>
      </c>
      <c r="I1429" s="234"/>
      <c r="J1429" s="234"/>
      <c r="K1429" s="230"/>
      <c r="L1429" s="230"/>
      <c r="M1429" s="235"/>
      <c r="N1429" s="236"/>
      <c r="O1429" s="237"/>
      <c r="P1429" s="237"/>
      <c r="Q1429" s="237"/>
      <c r="R1429" s="237"/>
      <c r="S1429" s="237"/>
      <c r="T1429" s="237"/>
      <c r="U1429" s="237"/>
      <c r="V1429" s="237"/>
      <c r="W1429" s="237"/>
      <c r="X1429" s="238"/>
      <c r="AT1429" s="239" t="s">
        <v>211</v>
      </c>
      <c r="AU1429" s="239" t="s">
        <v>207</v>
      </c>
      <c r="AV1429" s="16" t="s">
        <v>206</v>
      </c>
      <c r="AW1429" s="16" t="s">
        <v>5</v>
      </c>
      <c r="AX1429" s="16" t="s">
        <v>82</v>
      </c>
      <c r="AY1429" s="239" t="s">
        <v>198</v>
      </c>
    </row>
    <row r="1430" spans="1:65" s="2" customFormat="1" ht="24.2" customHeight="1">
      <c r="A1430" s="36"/>
      <c r="B1430" s="37"/>
      <c r="C1430" s="178" t="s">
        <v>1214</v>
      </c>
      <c r="D1430" s="178" t="s">
        <v>201</v>
      </c>
      <c r="E1430" s="179" t="s">
        <v>1743</v>
      </c>
      <c r="F1430" s="180" t="s">
        <v>1744</v>
      </c>
      <c r="G1430" s="181" t="s">
        <v>254</v>
      </c>
      <c r="H1430" s="182">
        <v>167.84</v>
      </c>
      <c r="I1430" s="183"/>
      <c r="J1430" s="183"/>
      <c r="K1430" s="184">
        <f>ROUND(P1430*H1430,2)</f>
        <v>0</v>
      </c>
      <c r="L1430" s="180" t="s">
        <v>205</v>
      </c>
      <c r="M1430" s="41"/>
      <c r="N1430" s="185" t="s">
        <v>20</v>
      </c>
      <c r="O1430" s="186" t="s">
        <v>44</v>
      </c>
      <c r="P1430" s="187">
        <f>I1430+J1430</f>
        <v>0</v>
      </c>
      <c r="Q1430" s="187">
        <f>ROUND(I1430*H1430,2)</f>
        <v>0</v>
      </c>
      <c r="R1430" s="187">
        <f>ROUND(J1430*H1430,2)</f>
        <v>0</v>
      </c>
      <c r="S1430" s="66"/>
      <c r="T1430" s="188">
        <f>S1430*H1430</f>
        <v>0</v>
      </c>
      <c r="U1430" s="188">
        <v>1E-4</v>
      </c>
      <c r="V1430" s="188">
        <f>U1430*H1430</f>
        <v>1.6784E-2</v>
      </c>
      <c r="W1430" s="188">
        <v>0</v>
      </c>
      <c r="X1430" s="189">
        <f>W1430*H1430</f>
        <v>0</v>
      </c>
      <c r="Y1430" s="36"/>
      <c r="Z1430" s="36"/>
      <c r="AA1430" s="36"/>
      <c r="AB1430" s="36"/>
      <c r="AC1430" s="36"/>
      <c r="AD1430" s="36"/>
      <c r="AE1430" s="36"/>
      <c r="AR1430" s="190" t="s">
        <v>404</v>
      </c>
      <c r="AT1430" s="190" t="s">
        <v>201</v>
      </c>
      <c r="AU1430" s="190" t="s">
        <v>207</v>
      </c>
      <c r="AY1430" s="19" t="s">
        <v>198</v>
      </c>
      <c r="BE1430" s="191">
        <f>IF(O1430="základní",K1430,0)</f>
        <v>0</v>
      </c>
      <c r="BF1430" s="191">
        <f>IF(O1430="snížená",K1430,0)</f>
        <v>0</v>
      </c>
      <c r="BG1430" s="191">
        <f>IF(O1430="zákl. přenesená",K1430,0)</f>
        <v>0</v>
      </c>
      <c r="BH1430" s="191">
        <f>IF(O1430="sníž. přenesená",K1430,0)</f>
        <v>0</v>
      </c>
      <c r="BI1430" s="191">
        <f>IF(O1430="nulová",K1430,0)</f>
        <v>0</v>
      </c>
      <c r="BJ1430" s="19" t="s">
        <v>207</v>
      </c>
      <c r="BK1430" s="191">
        <f>ROUND(P1430*H1430,2)</f>
        <v>0</v>
      </c>
      <c r="BL1430" s="19" t="s">
        <v>404</v>
      </c>
      <c r="BM1430" s="190" t="s">
        <v>1745</v>
      </c>
    </row>
    <row r="1431" spans="1:65" s="2" customFormat="1" ht="11.25">
      <c r="A1431" s="36"/>
      <c r="B1431" s="37"/>
      <c r="C1431" s="38"/>
      <c r="D1431" s="192" t="s">
        <v>209</v>
      </c>
      <c r="E1431" s="38"/>
      <c r="F1431" s="193" t="s">
        <v>1746</v>
      </c>
      <c r="G1431" s="38"/>
      <c r="H1431" s="38"/>
      <c r="I1431" s="194"/>
      <c r="J1431" s="194"/>
      <c r="K1431" s="38"/>
      <c r="L1431" s="38"/>
      <c r="M1431" s="41"/>
      <c r="N1431" s="195"/>
      <c r="O1431" s="196"/>
      <c r="P1431" s="66"/>
      <c r="Q1431" s="66"/>
      <c r="R1431" s="66"/>
      <c r="S1431" s="66"/>
      <c r="T1431" s="66"/>
      <c r="U1431" s="66"/>
      <c r="V1431" s="66"/>
      <c r="W1431" s="66"/>
      <c r="X1431" s="67"/>
      <c r="Y1431" s="36"/>
      <c r="Z1431" s="36"/>
      <c r="AA1431" s="36"/>
      <c r="AB1431" s="36"/>
      <c r="AC1431" s="36"/>
      <c r="AD1431" s="36"/>
      <c r="AE1431" s="36"/>
      <c r="AT1431" s="19" t="s">
        <v>209</v>
      </c>
      <c r="AU1431" s="19" t="s">
        <v>207</v>
      </c>
    </row>
    <row r="1432" spans="1:65" s="13" customFormat="1" ht="11.25">
      <c r="B1432" s="197"/>
      <c r="C1432" s="198"/>
      <c r="D1432" s="192" t="s">
        <v>211</v>
      </c>
      <c r="E1432" s="199" t="s">
        <v>20</v>
      </c>
      <c r="F1432" s="200" t="s">
        <v>1742</v>
      </c>
      <c r="G1432" s="198"/>
      <c r="H1432" s="199" t="s">
        <v>20</v>
      </c>
      <c r="I1432" s="201"/>
      <c r="J1432" s="201"/>
      <c r="K1432" s="198"/>
      <c r="L1432" s="198"/>
      <c r="M1432" s="202"/>
      <c r="N1432" s="203"/>
      <c r="O1432" s="204"/>
      <c r="P1432" s="204"/>
      <c r="Q1432" s="204"/>
      <c r="R1432" s="204"/>
      <c r="S1432" s="204"/>
      <c r="T1432" s="204"/>
      <c r="U1432" s="204"/>
      <c r="V1432" s="204"/>
      <c r="W1432" s="204"/>
      <c r="X1432" s="205"/>
      <c r="AT1432" s="206" t="s">
        <v>211</v>
      </c>
      <c r="AU1432" s="206" t="s">
        <v>207</v>
      </c>
      <c r="AV1432" s="13" t="s">
        <v>82</v>
      </c>
      <c r="AW1432" s="13" t="s">
        <v>5</v>
      </c>
      <c r="AX1432" s="13" t="s">
        <v>74</v>
      </c>
      <c r="AY1432" s="206" t="s">
        <v>198</v>
      </c>
    </row>
    <row r="1433" spans="1:65" s="13" customFormat="1" ht="11.25">
      <c r="B1433" s="197"/>
      <c r="C1433" s="198"/>
      <c r="D1433" s="192" t="s">
        <v>211</v>
      </c>
      <c r="E1433" s="199" t="s">
        <v>20</v>
      </c>
      <c r="F1433" s="200" t="s">
        <v>323</v>
      </c>
      <c r="G1433" s="198"/>
      <c r="H1433" s="199" t="s">
        <v>20</v>
      </c>
      <c r="I1433" s="201"/>
      <c r="J1433" s="201"/>
      <c r="K1433" s="198"/>
      <c r="L1433" s="198"/>
      <c r="M1433" s="202"/>
      <c r="N1433" s="203"/>
      <c r="O1433" s="204"/>
      <c r="P1433" s="204"/>
      <c r="Q1433" s="204"/>
      <c r="R1433" s="204"/>
      <c r="S1433" s="204"/>
      <c r="T1433" s="204"/>
      <c r="U1433" s="204"/>
      <c r="V1433" s="204"/>
      <c r="W1433" s="204"/>
      <c r="X1433" s="205"/>
      <c r="AT1433" s="206" t="s">
        <v>211</v>
      </c>
      <c r="AU1433" s="206" t="s">
        <v>207</v>
      </c>
      <c r="AV1433" s="13" t="s">
        <v>82</v>
      </c>
      <c r="AW1433" s="13" t="s">
        <v>5</v>
      </c>
      <c r="AX1433" s="13" t="s">
        <v>74</v>
      </c>
      <c r="AY1433" s="206" t="s">
        <v>198</v>
      </c>
    </row>
    <row r="1434" spans="1:65" s="13" customFormat="1" ht="11.25">
      <c r="B1434" s="197"/>
      <c r="C1434" s="198"/>
      <c r="D1434" s="192" t="s">
        <v>211</v>
      </c>
      <c r="E1434" s="199" t="s">
        <v>20</v>
      </c>
      <c r="F1434" s="200" t="s">
        <v>1742</v>
      </c>
      <c r="G1434" s="198"/>
      <c r="H1434" s="199" t="s">
        <v>20</v>
      </c>
      <c r="I1434" s="201"/>
      <c r="J1434" s="201"/>
      <c r="K1434" s="198"/>
      <c r="L1434" s="198"/>
      <c r="M1434" s="202"/>
      <c r="N1434" s="203"/>
      <c r="O1434" s="204"/>
      <c r="P1434" s="204"/>
      <c r="Q1434" s="204"/>
      <c r="R1434" s="204"/>
      <c r="S1434" s="204"/>
      <c r="T1434" s="204"/>
      <c r="U1434" s="204"/>
      <c r="V1434" s="204"/>
      <c r="W1434" s="204"/>
      <c r="X1434" s="205"/>
      <c r="AT1434" s="206" t="s">
        <v>211</v>
      </c>
      <c r="AU1434" s="206" t="s">
        <v>207</v>
      </c>
      <c r="AV1434" s="13" t="s">
        <v>82</v>
      </c>
      <c r="AW1434" s="13" t="s">
        <v>5</v>
      </c>
      <c r="AX1434" s="13" t="s">
        <v>74</v>
      </c>
      <c r="AY1434" s="206" t="s">
        <v>198</v>
      </c>
    </row>
    <row r="1435" spans="1:65" s="13" customFormat="1" ht="11.25">
      <c r="B1435" s="197"/>
      <c r="C1435" s="198"/>
      <c r="D1435" s="192" t="s">
        <v>211</v>
      </c>
      <c r="E1435" s="199" t="s">
        <v>20</v>
      </c>
      <c r="F1435" s="200" t="s">
        <v>324</v>
      </c>
      <c r="G1435" s="198"/>
      <c r="H1435" s="199" t="s">
        <v>20</v>
      </c>
      <c r="I1435" s="201"/>
      <c r="J1435" s="201"/>
      <c r="K1435" s="198"/>
      <c r="L1435" s="198"/>
      <c r="M1435" s="202"/>
      <c r="N1435" s="203"/>
      <c r="O1435" s="204"/>
      <c r="P1435" s="204"/>
      <c r="Q1435" s="204"/>
      <c r="R1435" s="204"/>
      <c r="S1435" s="204"/>
      <c r="T1435" s="204"/>
      <c r="U1435" s="204"/>
      <c r="V1435" s="204"/>
      <c r="W1435" s="204"/>
      <c r="X1435" s="205"/>
      <c r="AT1435" s="206" t="s">
        <v>211</v>
      </c>
      <c r="AU1435" s="206" t="s">
        <v>207</v>
      </c>
      <c r="AV1435" s="13" t="s">
        <v>82</v>
      </c>
      <c r="AW1435" s="13" t="s">
        <v>5</v>
      </c>
      <c r="AX1435" s="13" t="s">
        <v>74</v>
      </c>
      <c r="AY1435" s="206" t="s">
        <v>198</v>
      </c>
    </row>
    <row r="1436" spans="1:65" s="13" customFormat="1" ht="11.25">
      <c r="B1436" s="197"/>
      <c r="C1436" s="198"/>
      <c r="D1436" s="192" t="s">
        <v>211</v>
      </c>
      <c r="E1436" s="199" t="s">
        <v>20</v>
      </c>
      <c r="F1436" s="200" t="s">
        <v>489</v>
      </c>
      <c r="G1436" s="198"/>
      <c r="H1436" s="199" t="s">
        <v>20</v>
      </c>
      <c r="I1436" s="201"/>
      <c r="J1436" s="201"/>
      <c r="K1436" s="198"/>
      <c r="L1436" s="198"/>
      <c r="M1436" s="202"/>
      <c r="N1436" s="203"/>
      <c r="O1436" s="204"/>
      <c r="P1436" s="204"/>
      <c r="Q1436" s="204"/>
      <c r="R1436" s="204"/>
      <c r="S1436" s="204"/>
      <c r="T1436" s="204"/>
      <c r="U1436" s="204"/>
      <c r="V1436" s="204"/>
      <c r="W1436" s="204"/>
      <c r="X1436" s="205"/>
      <c r="AT1436" s="206" t="s">
        <v>211</v>
      </c>
      <c r="AU1436" s="206" t="s">
        <v>207</v>
      </c>
      <c r="AV1436" s="13" t="s">
        <v>82</v>
      </c>
      <c r="AW1436" s="13" t="s">
        <v>5</v>
      </c>
      <c r="AX1436" s="13" t="s">
        <v>74</v>
      </c>
      <c r="AY1436" s="206" t="s">
        <v>198</v>
      </c>
    </row>
    <row r="1437" spans="1:65" s="13" customFormat="1" ht="11.25">
      <c r="B1437" s="197"/>
      <c r="C1437" s="198"/>
      <c r="D1437" s="192" t="s">
        <v>211</v>
      </c>
      <c r="E1437" s="199" t="s">
        <v>20</v>
      </c>
      <c r="F1437" s="200" t="s">
        <v>228</v>
      </c>
      <c r="G1437" s="198"/>
      <c r="H1437" s="199" t="s">
        <v>20</v>
      </c>
      <c r="I1437" s="201"/>
      <c r="J1437" s="201"/>
      <c r="K1437" s="198"/>
      <c r="L1437" s="198"/>
      <c r="M1437" s="202"/>
      <c r="N1437" s="203"/>
      <c r="O1437" s="204"/>
      <c r="P1437" s="204"/>
      <c r="Q1437" s="204"/>
      <c r="R1437" s="204"/>
      <c r="S1437" s="204"/>
      <c r="T1437" s="204"/>
      <c r="U1437" s="204"/>
      <c r="V1437" s="204"/>
      <c r="W1437" s="204"/>
      <c r="X1437" s="205"/>
      <c r="AT1437" s="206" t="s">
        <v>211</v>
      </c>
      <c r="AU1437" s="206" t="s">
        <v>207</v>
      </c>
      <c r="AV1437" s="13" t="s">
        <v>82</v>
      </c>
      <c r="AW1437" s="13" t="s">
        <v>5</v>
      </c>
      <c r="AX1437" s="13" t="s">
        <v>74</v>
      </c>
      <c r="AY1437" s="206" t="s">
        <v>198</v>
      </c>
    </row>
    <row r="1438" spans="1:65" s="14" customFormat="1" ht="11.25">
      <c r="B1438" s="207"/>
      <c r="C1438" s="208"/>
      <c r="D1438" s="192" t="s">
        <v>211</v>
      </c>
      <c r="E1438" s="209" t="s">
        <v>20</v>
      </c>
      <c r="F1438" s="210" t="s">
        <v>229</v>
      </c>
      <c r="G1438" s="208"/>
      <c r="H1438" s="211">
        <v>25.33</v>
      </c>
      <c r="I1438" s="212"/>
      <c r="J1438" s="212"/>
      <c r="K1438" s="208"/>
      <c r="L1438" s="208"/>
      <c r="M1438" s="213"/>
      <c r="N1438" s="214"/>
      <c r="O1438" s="215"/>
      <c r="P1438" s="215"/>
      <c r="Q1438" s="215"/>
      <c r="R1438" s="215"/>
      <c r="S1438" s="215"/>
      <c r="T1438" s="215"/>
      <c r="U1438" s="215"/>
      <c r="V1438" s="215"/>
      <c r="W1438" s="215"/>
      <c r="X1438" s="216"/>
      <c r="AT1438" s="217" t="s">
        <v>211</v>
      </c>
      <c r="AU1438" s="217" t="s">
        <v>207</v>
      </c>
      <c r="AV1438" s="14" t="s">
        <v>207</v>
      </c>
      <c r="AW1438" s="14" t="s">
        <v>5</v>
      </c>
      <c r="AX1438" s="14" t="s">
        <v>74</v>
      </c>
      <c r="AY1438" s="217" t="s">
        <v>198</v>
      </c>
    </row>
    <row r="1439" spans="1:65" s="13" customFormat="1" ht="11.25">
      <c r="B1439" s="197"/>
      <c r="C1439" s="198"/>
      <c r="D1439" s="192" t="s">
        <v>211</v>
      </c>
      <c r="E1439" s="199" t="s">
        <v>20</v>
      </c>
      <c r="F1439" s="200" t="s">
        <v>323</v>
      </c>
      <c r="G1439" s="198"/>
      <c r="H1439" s="199" t="s">
        <v>20</v>
      </c>
      <c r="I1439" s="201"/>
      <c r="J1439" s="201"/>
      <c r="K1439" s="198"/>
      <c r="L1439" s="198"/>
      <c r="M1439" s="202"/>
      <c r="N1439" s="203"/>
      <c r="O1439" s="204"/>
      <c r="P1439" s="204"/>
      <c r="Q1439" s="204"/>
      <c r="R1439" s="204"/>
      <c r="S1439" s="204"/>
      <c r="T1439" s="204"/>
      <c r="U1439" s="204"/>
      <c r="V1439" s="204"/>
      <c r="W1439" s="204"/>
      <c r="X1439" s="205"/>
      <c r="AT1439" s="206" t="s">
        <v>211</v>
      </c>
      <c r="AU1439" s="206" t="s">
        <v>207</v>
      </c>
      <c r="AV1439" s="13" t="s">
        <v>82</v>
      </c>
      <c r="AW1439" s="13" t="s">
        <v>5</v>
      </c>
      <c r="AX1439" s="13" t="s">
        <v>74</v>
      </c>
      <c r="AY1439" s="206" t="s">
        <v>198</v>
      </c>
    </row>
    <row r="1440" spans="1:65" s="13" customFormat="1" ht="11.25">
      <c r="B1440" s="197"/>
      <c r="C1440" s="198"/>
      <c r="D1440" s="192" t="s">
        <v>211</v>
      </c>
      <c r="E1440" s="199" t="s">
        <v>20</v>
      </c>
      <c r="F1440" s="200" t="s">
        <v>1742</v>
      </c>
      <c r="G1440" s="198"/>
      <c r="H1440" s="199" t="s">
        <v>20</v>
      </c>
      <c r="I1440" s="201"/>
      <c r="J1440" s="201"/>
      <c r="K1440" s="198"/>
      <c r="L1440" s="198"/>
      <c r="M1440" s="202"/>
      <c r="N1440" s="203"/>
      <c r="O1440" s="204"/>
      <c r="P1440" s="204"/>
      <c r="Q1440" s="204"/>
      <c r="R1440" s="204"/>
      <c r="S1440" s="204"/>
      <c r="T1440" s="204"/>
      <c r="U1440" s="204"/>
      <c r="V1440" s="204"/>
      <c r="W1440" s="204"/>
      <c r="X1440" s="205"/>
      <c r="AT1440" s="206" t="s">
        <v>211</v>
      </c>
      <c r="AU1440" s="206" t="s">
        <v>207</v>
      </c>
      <c r="AV1440" s="13" t="s">
        <v>82</v>
      </c>
      <c r="AW1440" s="13" t="s">
        <v>5</v>
      </c>
      <c r="AX1440" s="13" t="s">
        <v>74</v>
      </c>
      <c r="AY1440" s="206" t="s">
        <v>198</v>
      </c>
    </row>
    <row r="1441" spans="2:51" s="13" customFormat="1" ht="11.25">
      <c r="B1441" s="197"/>
      <c r="C1441" s="198"/>
      <c r="D1441" s="192" t="s">
        <v>211</v>
      </c>
      <c r="E1441" s="199" t="s">
        <v>20</v>
      </c>
      <c r="F1441" s="200" t="s">
        <v>324</v>
      </c>
      <c r="G1441" s="198"/>
      <c r="H1441" s="199" t="s">
        <v>20</v>
      </c>
      <c r="I1441" s="201"/>
      <c r="J1441" s="201"/>
      <c r="K1441" s="198"/>
      <c r="L1441" s="198"/>
      <c r="M1441" s="202"/>
      <c r="N1441" s="203"/>
      <c r="O1441" s="204"/>
      <c r="P1441" s="204"/>
      <c r="Q1441" s="204"/>
      <c r="R1441" s="204"/>
      <c r="S1441" s="204"/>
      <c r="T1441" s="204"/>
      <c r="U1441" s="204"/>
      <c r="V1441" s="204"/>
      <c r="W1441" s="204"/>
      <c r="X1441" s="205"/>
      <c r="AT1441" s="206" t="s">
        <v>211</v>
      </c>
      <c r="AU1441" s="206" t="s">
        <v>207</v>
      </c>
      <c r="AV1441" s="13" t="s">
        <v>82</v>
      </c>
      <c r="AW1441" s="13" t="s">
        <v>5</v>
      </c>
      <c r="AX1441" s="13" t="s">
        <v>74</v>
      </c>
      <c r="AY1441" s="206" t="s">
        <v>198</v>
      </c>
    </row>
    <row r="1442" spans="2:51" s="13" customFormat="1" ht="11.25">
      <c r="B1442" s="197"/>
      <c r="C1442" s="198"/>
      <c r="D1442" s="192" t="s">
        <v>211</v>
      </c>
      <c r="E1442" s="199" t="s">
        <v>20</v>
      </c>
      <c r="F1442" s="200" t="s">
        <v>489</v>
      </c>
      <c r="G1442" s="198"/>
      <c r="H1442" s="199" t="s">
        <v>20</v>
      </c>
      <c r="I1442" s="201"/>
      <c r="J1442" s="201"/>
      <c r="K1442" s="198"/>
      <c r="L1442" s="198"/>
      <c r="M1442" s="202"/>
      <c r="N1442" s="203"/>
      <c r="O1442" s="204"/>
      <c r="P1442" s="204"/>
      <c r="Q1442" s="204"/>
      <c r="R1442" s="204"/>
      <c r="S1442" s="204"/>
      <c r="T1442" s="204"/>
      <c r="U1442" s="204"/>
      <c r="V1442" s="204"/>
      <c r="W1442" s="204"/>
      <c r="X1442" s="205"/>
      <c r="AT1442" s="206" t="s">
        <v>211</v>
      </c>
      <c r="AU1442" s="206" t="s">
        <v>207</v>
      </c>
      <c r="AV1442" s="13" t="s">
        <v>82</v>
      </c>
      <c r="AW1442" s="13" t="s">
        <v>5</v>
      </c>
      <c r="AX1442" s="13" t="s">
        <v>74</v>
      </c>
      <c r="AY1442" s="206" t="s">
        <v>198</v>
      </c>
    </row>
    <row r="1443" spans="2:51" s="13" customFormat="1" ht="11.25">
      <c r="B1443" s="197"/>
      <c r="C1443" s="198"/>
      <c r="D1443" s="192" t="s">
        <v>211</v>
      </c>
      <c r="E1443" s="199" t="s">
        <v>20</v>
      </c>
      <c r="F1443" s="200" t="s">
        <v>214</v>
      </c>
      <c r="G1443" s="198"/>
      <c r="H1443" s="199" t="s">
        <v>20</v>
      </c>
      <c r="I1443" s="201"/>
      <c r="J1443" s="201"/>
      <c r="K1443" s="198"/>
      <c r="L1443" s="198"/>
      <c r="M1443" s="202"/>
      <c r="N1443" s="203"/>
      <c r="O1443" s="204"/>
      <c r="P1443" s="204"/>
      <c r="Q1443" s="204"/>
      <c r="R1443" s="204"/>
      <c r="S1443" s="204"/>
      <c r="T1443" s="204"/>
      <c r="U1443" s="204"/>
      <c r="V1443" s="204"/>
      <c r="W1443" s="204"/>
      <c r="X1443" s="205"/>
      <c r="AT1443" s="206" t="s">
        <v>211</v>
      </c>
      <c r="AU1443" s="206" t="s">
        <v>207</v>
      </c>
      <c r="AV1443" s="13" t="s">
        <v>82</v>
      </c>
      <c r="AW1443" s="13" t="s">
        <v>5</v>
      </c>
      <c r="AX1443" s="13" t="s">
        <v>74</v>
      </c>
      <c r="AY1443" s="206" t="s">
        <v>198</v>
      </c>
    </row>
    <row r="1444" spans="2:51" s="14" customFormat="1" ht="11.25">
      <c r="B1444" s="207"/>
      <c r="C1444" s="208"/>
      <c r="D1444" s="192" t="s">
        <v>211</v>
      </c>
      <c r="E1444" s="209" t="s">
        <v>20</v>
      </c>
      <c r="F1444" s="210" t="s">
        <v>215</v>
      </c>
      <c r="G1444" s="208"/>
      <c r="H1444" s="211">
        <v>1.8</v>
      </c>
      <c r="I1444" s="212"/>
      <c r="J1444" s="212"/>
      <c r="K1444" s="208"/>
      <c r="L1444" s="208"/>
      <c r="M1444" s="213"/>
      <c r="N1444" s="214"/>
      <c r="O1444" s="215"/>
      <c r="P1444" s="215"/>
      <c r="Q1444" s="215"/>
      <c r="R1444" s="215"/>
      <c r="S1444" s="215"/>
      <c r="T1444" s="215"/>
      <c r="U1444" s="215"/>
      <c r="V1444" s="215"/>
      <c r="W1444" s="215"/>
      <c r="X1444" s="216"/>
      <c r="AT1444" s="217" t="s">
        <v>211</v>
      </c>
      <c r="AU1444" s="217" t="s">
        <v>207</v>
      </c>
      <c r="AV1444" s="14" t="s">
        <v>207</v>
      </c>
      <c r="AW1444" s="14" t="s">
        <v>5</v>
      </c>
      <c r="AX1444" s="14" t="s">
        <v>74</v>
      </c>
      <c r="AY1444" s="217" t="s">
        <v>198</v>
      </c>
    </row>
    <row r="1445" spans="2:51" s="13" customFormat="1" ht="11.25">
      <c r="B1445" s="197"/>
      <c r="C1445" s="198"/>
      <c r="D1445" s="192" t="s">
        <v>211</v>
      </c>
      <c r="E1445" s="199" t="s">
        <v>20</v>
      </c>
      <c r="F1445" s="200" t="s">
        <v>323</v>
      </c>
      <c r="G1445" s="198"/>
      <c r="H1445" s="199" t="s">
        <v>20</v>
      </c>
      <c r="I1445" s="201"/>
      <c r="J1445" s="201"/>
      <c r="K1445" s="198"/>
      <c r="L1445" s="198"/>
      <c r="M1445" s="202"/>
      <c r="N1445" s="203"/>
      <c r="O1445" s="204"/>
      <c r="P1445" s="204"/>
      <c r="Q1445" s="204"/>
      <c r="R1445" s="204"/>
      <c r="S1445" s="204"/>
      <c r="T1445" s="204"/>
      <c r="U1445" s="204"/>
      <c r="V1445" s="204"/>
      <c r="W1445" s="204"/>
      <c r="X1445" s="205"/>
      <c r="AT1445" s="206" t="s">
        <v>211</v>
      </c>
      <c r="AU1445" s="206" t="s">
        <v>207</v>
      </c>
      <c r="AV1445" s="13" t="s">
        <v>82</v>
      </c>
      <c r="AW1445" s="13" t="s">
        <v>5</v>
      </c>
      <c r="AX1445" s="13" t="s">
        <v>74</v>
      </c>
      <c r="AY1445" s="206" t="s">
        <v>198</v>
      </c>
    </row>
    <row r="1446" spans="2:51" s="13" customFormat="1" ht="11.25">
      <c r="B1446" s="197"/>
      <c r="C1446" s="198"/>
      <c r="D1446" s="192" t="s">
        <v>211</v>
      </c>
      <c r="E1446" s="199" t="s">
        <v>20</v>
      </c>
      <c r="F1446" s="200" t="s">
        <v>1742</v>
      </c>
      <c r="G1446" s="198"/>
      <c r="H1446" s="199" t="s">
        <v>20</v>
      </c>
      <c r="I1446" s="201"/>
      <c r="J1446" s="201"/>
      <c r="K1446" s="198"/>
      <c r="L1446" s="198"/>
      <c r="M1446" s="202"/>
      <c r="N1446" s="203"/>
      <c r="O1446" s="204"/>
      <c r="P1446" s="204"/>
      <c r="Q1446" s="204"/>
      <c r="R1446" s="204"/>
      <c r="S1446" s="204"/>
      <c r="T1446" s="204"/>
      <c r="U1446" s="204"/>
      <c r="V1446" s="204"/>
      <c r="W1446" s="204"/>
      <c r="X1446" s="205"/>
      <c r="AT1446" s="206" t="s">
        <v>211</v>
      </c>
      <c r="AU1446" s="206" t="s">
        <v>207</v>
      </c>
      <c r="AV1446" s="13" t="s">
        <v>82</v>
      </c>
      <c r="AW1446" s="13" t="s">
        <v>5</v>
      </c>
      <c r="AX1446" s="13" t="s">
        <v>74</v>
      </c>
      <c r="AY1446" s="206" t="s">
        <v>198</v>
      </c>
    </row>
    <row r="1447" spans="2:51" s="13" customFormat="1" ht="11.25">
      <c r="B1447" s="197"/>
      <c r="C1447" s="198"/>
      <c r="D1447" s="192" t="s">
        <v>211</v>
      </c>
      <c r="E1447" s="199" t="s">
        <v>20</v>
      </c>
      <c r="F1447" s="200" t="s">
        <v>324</v>
      </c>
      <c r="G1447" s="198"/>
      <c r="H1447" s="199" t="s">
        <v>20</v>
      </c>
      <c r="I1447" s="201"/>
      <c r="J1447" s="201"/>
      <c r="K1447" s="198"/>
      <c r="L1447" s="198"/>
      <c r="M1447" s="202"/>
      <c r="N1447" s="203"/>
      <c r="O1447" s="204"/>
      <c r="P1447" s="204"/>
      <c r="Q1447" s="204"/>
      <c r="R1447" s="204"/>
      <c r="S1447" s="204"/>
      <c r="T1447" s="204"/>
      <c r="U1447" s="204"/>
      <c r="V1447" s="204"/>
      <c r="W1447" s="204"/>
      <c r="X1447" s="205"/>
      <c r="AT1447" s="206" t="s">
        <v>211</v>
      </c>
      <c r="AU1447" s="206" t="s">
        <v>207</v>
      </c>
      <c r="AV1447" s="13" t="s">
        <v>82</v>
      </c>
      <c r="AW1447" s="13" t="s">
        <v>5</v>
      </c>
      <c r="AX1447" s="13" t="s">
        <v>74</v>
      </c>
      <c r="AY1447" s="206" t="s">
        <v>198</v>
      </c>
    </row>
    <row r="1448" spans="2:51" s="13" customFormat="1" ht="11.25">
      <c r="B1448" s="197"/>
      <c r="C1448" s="198"/>
      <c r="D1448" s="192" t="s">
        <v>211</v>
      </c>
      <c r="E1448" s="199" t="s">
        <v>20</v>
      </c>
      <c r="F1448" s="200" t="s">
        <v>489</v>
      </c>
      <c r="G1448" s="198"/>
      <c r="H1448" s="199" t="s">
        <v>20</v>
      </c>
      <c r="I1448" s="201"/>
      <c r="J1448" s="201"/>
      <c r="K1448" s="198"/>
      <c r="L1448" s="198"/>
      <c r="M1448" s="202"/>
      <c r="N1448" s="203"/>
      <c r="O1448" s="204"/>
      <c r="P1448" s="204"/>
      <c r="Q1448" s="204"/>
      <c r="R1448" s="204"/>
      <c r="S1448" s="204"/>
      <c r="T1448" s="204"/>
      <c r="U1448" s="204"/>
      <c r="V1448" s="204"/>
      <c r="W1448" s="204"/>
      <c r="X1448" s="205"/>
      <c r="AT1448" s="206" t="s">
        <v>211</v>
      </c>
      <c r="AU1448" s="206" t="s">
        <v>207</v>
      </c>
      <c r="AV1448" s="13" t="s">
        <v>82</v>
      </c>
      <c r="AW1448" s="13" t="s">
        <v>5</v>
      </c>
      <c r="AX1448" s="13" t="s">
        <v>74</v>
      </c>
      <c r="AY1448" s="206" t="s">
        <v>198</v>
      </c>
    </row>
    <row r="1449" spans="2:51" s="13" customFormat="1" ht="11.25">
      <c r="B1449" s="197"/>
      <c r="C1449" s="198"/>
      <c r="D1449" s="192" t="s">
        <v>211</v>
      </c>
      <c r="E1449" s="199" t="s">
        <v>20</v>
      </c>
      <c r="F1449" s="200" t="s">
        <v>216</v>
      </c>
      <c r="G1449" s="198"/>
      <c r="H1449" s="199" t="s">
        <v>20</v>
      </c>
      <c r="I1449" s="201"/>
      <c r="J1449" s="201"/>
      <c r="K1449" s="198"/>
      <c r="L1449" s="198"/>
      <c r="M1449" s="202"/>
      <c r="N1449" s="203"/>
      <c r="O1449" s="204"/>
      <c r="P1449" s="204"/>
      <c r="Q1449" s="204"/>
      <c r="R1449" s="204"/>
      <c r="S1449" s="204"/>
      <c r="T1449" s="204"/>
      <c r="U1449" s="204"/>
      <c r="V1449" s="204"/>
      <c r="W1449" s="204"/>
      <c r="X1449" s="205"/>
      <c r="AT1449" s="206" t="s">
        <v>211</v>
      </c>
      <c r="AU1449" s="206" t="s">
        <v>207</v>
      </c>
      <c r="AV1449" s="13" t="s">
        <v>82</v>
      </c>
      <c r="AW1449" s="13" t="s">
        <v>5</v>
      </c>
      <c r="AX1449" s="13" t="s">
        <v>74</v>
      </c>
      <c r="AY1449" s="206" t="s">
        <v>198</v>
      </c>
    </row>
    <row r="1450" spans="2:51" s="14" customFormat="1" ht="11.25">
      <c r="B1450" s="207"/>
      <c r="C1450" s="208"/>
      <c r="D1450" s="192" t="s">
        <v>211</v>
      </c>
      <c r="E1450" s="209" t="s">
        <v>20</v>
      </c>
      <c r="F1450" s="210" t="s">
        <v>217</v>
      </c>
      <c r="G1450" s="208"/>
      <c r="H1450" s="211">
        <v>2.4300000000000002</v>
      </c>
      <c r="I1450" s="212"/>
      <c r="J1450" s="212"/>
      <c r="K1450" s="208"/>
      <c r="L1450" s="208"/>
      <c r="M1450" s="213"/>
      <c r="N1450" s="214"/>
      <c r="O1450" s="215"/>
      <c r="P1450" s="215"/>
      <c r="Q1450" s="215"/>
      <c r="R1450" s="215"/>
      <c r="S1450" s="215"/>
      <c r="T1450" s="215"/>
      <c r="U1450" s="215"/>
      <c r="V1450" s="215"/>
      <c r="W1450" s="215"/>
      <c r="X1450" s="216"/>
      <c r="AT1450" s="217" t="s">
        <v>211</v>
      </c>
      <c r="AU1450" s="217" t="s">
        <v>207</v>
      </c>
      <c r="AV1450" s="14" t="s">
        <v>207</v>
      </c>
      <c r="AW1450" s="14" t="s">
        <v>5</v>
      </c>
      <c r="AX1450" s="14" t="s">
        <v>74</v>
      </c>
      <c r="AY1450" s="217" t="s">
        <v>198</v>
      </c>
    </row>
    <row r="1451" spans="2:51" s="13" customFormat="1" ht="11.25">
      <c r="B1451" s="197"/>
      <c r="C1451" s="198"/>
      <c r="D1451" s="192" t="s">
        <v>211</v>
      </c>
      <c r="E1451" s="199" t="s">
        <v>20</v>
      </c>
      <c r="F1451" s="200" t="s">
        <v>323</v>
      </c>
      <c r="G1451" s="198"/>
      <c r="H1451" s="199" t="s">
        <v>20</v>
      </c>
      <c r="I1451" s="201"/>
      <c r="J1451" s="201"/>
      <c r="K1451" s="198"/>
      <c r="L1451" s="198"/>
      <c r="M1451" s="202"/>
      <c r="N1451" s="203"/>
      <c r="O1451" s="204"/>
      <c r="P1451" s="204"/>
      <c r="Q1451" s="204"/>
      <c r="R1451" s="204"/>
      <c r="S1451" s="204"/>
      <c r="T1451" s="204"/>
      <c r="U1451" s="204"/>
      <c r="V1451" s="204"/>
      <c r="W1451" s="204"/>
      <c r="X1451" s="205"/>
      <c r="AT1451" s="206" t="s">
        <v>211</v>
      </c>
      <c r="AU1451" s="206" t="s">
        <v>207</v>
      </c>
      <c r="AV1451" s="13" t="s">
        <v>82</v>
      </c>
      <c r="AW1451" s="13" t="s">
        <v>5</v>
      </c>
      <c r="AX1451" s="13" t="s">
        <v>74</v>
      </c>
      <c r="AY1451" s="206" t="s">
        <v>198</v>
      </c>
    </row>
    <row r="1452" spans="2:51" s="13" customFormat="1" ht="11.25">
      <c r="B1452" s="197"/>
      <c r="C1452" s="198"/>
      <c r="D1452" s="192" t="s">
        <v>211</v>
      </c>
      <c r="E1452" s="199" t="s">
        <v>20</v>
      </c>
      <c r="F1452" s="200" t="s">
        <v>1742</v>
      </c>
      <c r="G1452" s="198"/>
      <c r="H1452" s="199" t="s">
        <v>20</v>
      </c>
      <c r="I1452" s="201"/>
      <c r="J1452" s="201"/>
      <c r="K1452" s="198"/>
      <c r="L1452" s="198"/>
      <c r="M1452" s="202"/>
      <c r="N1452" s="203"/>
      <c r="O1452" s="204"/>
      <c r="P1452" s="204"/>
      <c r="Q1452" s="204"/>
      <c r="R1452" s="204"/>
      <c r="S1452" s="204"/>
      <c r="T1452" s="204"/>
      <c r="U1452" s="204"/>
      <c r="V1452" s="204"/>
      <c r="W1452" s="204"/>
      <c r="X1452" s="205"/>
      <c r="AT1452" s="206" t="s">
        <v>211</v>
      </c>
      <c r="AU1452" s="206" t="s">
        <v>207</v>
      </c>
      <c r="AV1452" s="13" t="s">
        <v>82</v>
      </c>
      <c r="AW1452" s="13" t="s">
        <v>5</v>
      </c>
      <c r="AX1452" s="13" t="s">
        <v>74</v>
      </c>
      <c r="AY1452" s="206" t="s">
        <v>198</v>
      </c>
    </row>
    <row r="1453" spans="2:51" s="13" customFormat="1" ht="11.25">
      <c r="B1453" s="197"/>
      <c r="C1453" s="198"/>
      <c r="D1453" s="192" t="s">
        <v>211</v>
      </c>
      <c r="E1453" s="199" t="s">
        <v>20</v>
      </c>
      <c r="F1453" s="200" t="s">
        <v>324</v>
      </c>
      <c r="G1453" s="198"/>
      <c r="H1453" s="199" t="s">
        <v>20</v>
      </c>
      <c r="I1453" s="201"/>
      <c r="J1453" s="201"/>
      <c r="K1453" s="198"/>
      <c r="L1453" s="198"/>
      <c r="M1453" s="202"/>
      <c r="N1453" s="203"/>
      <c r="O1453" s="204"/>
      <c r="P1453" s="204"/>
      <c r="Q1453" s="204"/>
      <c r="R1453" s="204"/>
      <c r="S1453" s="204"/>
      <c r="T1453" s="204"/>
      <c r="U1453" s="204"/>
      <c r="V1453" s="204"/>
      <c r="W1453" s="204"/>
      <c r="X1453" s="205"/>
      <c r="AT1453" s="206" t="s">
        <v>211</v>
      </c>
      <c r="AU1453" s="206" t="s">
        <v>207</v>
      </c>
      <c r="AV1453" s="13" t="s">
        <v>82</v>
      </c>
      <c r="AW1453" s="13" t="s">
        <v>5</v>
      </c>
      <c r="AX1453" s="13" t="s">
        <v>74</v>
      </c>
      <c r="AY1453" s="206" t="s">
        <v>198</v>
      </c>
    </row>
    <row r="1454" spans="2:51" s="13" customFormat="1" ht="11.25">
      <c r="B1454" s="197"/>
      <c r="C1454" s="198"/>
      <c r="D1454" s="192" t="s">
        <v>211</v>
      </c>
      <c r="E1454" s="199" t="s">
        <v>20</v>
      </c>
      <c r="F1454" s="200" t="s">
        <v>489</v>
      </c>
      <c r="G1454" s="198"/>
      <c r="H1454" s="199" t="s">
        <v>20</v>
      </c>
      <c r="I1454" s="201"/>
      <c r="J1454" s="201"/>
      <c r="K1454" s="198"/>
      <c r="L1454" s="198"/>
      <c r="M1454" s="202"/>
      <c r="N1454" s="203"/>
      <c r="O1454" s="204"/>
      <c r="P1454" s="204"/>
      <c r="Q1454" s="204"/>
      <c r="R1454" s="204"/>
      <c r="S1454" s="204"/>
      <c r="T1454" s="204"/>
      <c r="U1454" s="204"/>
      <c r="V1454" s="204"/>
      <c r="W1454" s="204"/>
      <c r="X1454" s="205"/>
      <c r="AT1454" s="206" t="s">
        <v>211</v>
      </c>
      <c r="AU1454" s="206" t="s">
        <v>207</v>
      </c>
      <c r="AV1454" s="13" t="s">
        <v>82</v>
      </c>
      <c r="AW1454" s="13" t="s">
        <v>5</v>
      </c>
      <c r="AX1454" s="13" t="s">
        <v>74</v>
      </c>
      <c r="AY1454" s="206" t="s">
        <v>198</v>
      </c>
    </row>
    <row r="1455" spans="2:51" s="13" customFormat="1" ht="11.25">
      <c r="B1455" s="197"/>
      <c r="C1455" s="198"/>
      <c r="D1455" s="192" t="s">
        <v>211</v>
      </c>
      <c r="E1455" s="199" t="s">
        <v>20</v>
      </c>
      <c r="F1455" s="200" t="s">
        <v>230</v>
      </c>
      <c r="G1455" s="198"/>
      <c r="H1455" s="199" t="s">
        <v>20</v>
      </c>
      <c r="I1455" s="201"/>
      <c r="J1455" s="201"/>
      <c r="K1455" s="198"/>
      <c r="L1455" s="198"/>
      <c r="M1455" s="202"/>
      <c r="N1455" s="203"/>
      <c r="O1455" s="204"/>
      <c r="P1455" s="204"/>
      <c r="Q1455" s="204"/>
      <c r="R1455" s="204"/>
      <c r="S1455" s="204"/>
      <c r="T1455" s="204"/>
      <c r="U1455" s="204"/>
      <c r="V1455" s="204"/>
      <c r="W1455" s="204"/>
      <c r="X1455" s="205"/>
      <c r="AT1455" s="206" t="s">
        <v>211</v>
      </c>
      <c r="AU1455" s="206" t="s">
        <v>207</v>
      </c>
      <c r="AV1455" s="13" t="s">
        <v>82</v>
      </c>
      <c r="AW1455" s="13" t="s">
        <v>5</v>
      </c>
      <c r="AX1455" s="13" t="s">
        <v>74</v>
      </c>
      <c r="AY1455" s="206" t="s">
        <v>198</v>
      </c>
    </row>
    <row r="1456" spans="2:51" s="14" customFormat="1" ht="11.25">
      <c r="B1456" s="207"/>
      <c r="C1456" s="208"/>
      <c r="D1456" s="192" t="s">
        <v>211</v>
      </c>
      <c r="E1456" s="209" t="s">
        <v>20</v>
      </c>
      <c r="F1456" s="210" t="s">
        <v>231</v>
      </c>
      <c r="G1456" s="208"/>
      <c r="H1456" s="211">
        <v>5.66</v>
      </c>
      <c r="I1456" s="212"/>
      <c r="J1456" s="212"/>
      <c r="K1456" s="208"/>
      <c r="L1456" s="208"/>
      <c r="M1456" s="213"/>
      <c r="N1456" s="214"/>
      <c r="O1456" s="215"/>
      <c r="P1456" s="215"/>
      <c r="Q1456" s="215"/>
      <c r="R1456" s="215"/>
      <c r="S1456" s="215"/>
      <c r="T1456" s="215"/>
      <c r="U1456" s="215"/>
      <c r="V1456" s="215"/>
      <c r="W1456" s="215"/>
      <c r="X1456" s="216"/>
      <c r="AT1456" s="217" t="s">
        <v>211</v>
      </c>
      <c r="AU1456" s="217" t="s">
        <v>207</v>
      </c>
      <c r="AV1456" s="14" t="s">
        <v>207</v>
      </c>
      <c r="AW1456" s="14" t="s">
        <v>5</v>
      </c>
      <c r="AX1456" s="14" t="s">
        <v>74</v>
      </c>
      <c r="AY1456" s="217" t="s">
        <v>198</v>
      </c>
    </row>
    <row r="1457" spans="2:51" s="13" customFormat="1" ht="11.25">
      <c r="B1457" s="197"/>
      <c r="C1457" s="198"/>
      <c r="D1457" s="192" t="s">
        <v>211</v>
      </c>
      <c r="E1457" s="199" t="s">
        <v>20</v>
      </c>
      <c r="F1457" s="200" t="s">
        <v>323</v>
      </c>
      <c r="G1457" s="198"/>
      <c r="H1457" s="199" t="s">
        <v>20</v>
      </c>
      <c r="I1457" s="201"/>
      <c r="J1457" s="201"/>
      <c r="K1457" s="198"/>
      <c r="L1457" s="198"/>
      <c r="M1457" s="202"/>
      <c r="N1457" s="203"/>
      <c r="O1457" s="204"/>
      <c r="P1457" s="204"/>
      <c r="Q1457" s="204"/>
      <c r="R1457" s="204"/>
      <c r="S1457" s="204"/>
      <c r="T1457" s="204"/>
      <c r="U1457" s="204"/>
      <c r="V1457" s="204"/>
      <c r="W1457" s="204"/>
      <c r="X1457" s="205"/>
      <c r="AT1457" s="206" t="s">
        <v>211</v>
      </c>
      <c r="AU1457" s="206" t="s">
        <v>207</v>
      </c>
      <c r="AV1457" s="13" t="s">
        <v>82</v>
      </c>
      <c r="AW1457" s="13" t="s">
        <v>5</v>
      </c>
      <c r="AX1457" s="13" t="s">
        <v>74</v>
      </c>
      <c r="AY1457" s="206" t="s">
        <v>198</v>
      </c>
    </row>
    <row r="1458" spans="2:51" s="13" customFormat="1" ht="11.25">
      <c r="B1458" s="197"/>
      <c r="C1458" s="198"/>
      <c r="D1458" s="192" t="s">
        <v>211</v>
      </c>
      <c r="E1458" s="199" t="s">
        <v>20</v>
      </c>
      <c r="F1458" s="200" t="s">
        <v>1742</v>
      </c>
      <c r="G1458" s="198"/>
      <c r="H1458" s="199" t="s">
        <v>20</v>
      </c>
      <c r="I1458" s="201"/>
      <c r="J1458" s="201"/>
      <c r="K1458" s="198"/>
      <c r="L1458" s="198"/>
      <c r="M1458" s="202"/>
      <c r="N1458" s="203"/>
      <c r="O1458" s="204"/>
      <c r="P1458" s="204"/>
      <c r="Q1458" s="204"/>
      <c r="R1458" s="204"/>
      <c r="S1458" s="204"/>
      <c r="T1458" s="204"/>
      <c r="U1458" s="204"/>
      <c r="V1458" s="204"/>
      <c r="W1458" s="204"/>
      <c r="X1458" s="205"/>
      <c r="AT1458" s="206" t="s">
        <v>211</v>
      </c>
      <c r="AU1458" s="206" t="s">
        <v>207</v>
      </c>
      <c r="AV1458" s="13" t="s">
        <v>82</v>
      </c>
      <c r="AW1458" s="13" t="s">
        <v>5</v>
      </c>
      <c r="AX1458" s="13" t="s">
        <v>74</v>
      </c>
      <c r="AY1458" s="206" t="s">
        <v>198</v>
      </c>
    </row>
    <row r="1459" spans="2:51" s="13" customFormat="1" ht="11.25">
      <c r="B1459" s="197"/>
      <c r="C1459" s="198"/>
      <c r="D1459" s="192" t="s">
        <v>211</v>
      </c>
      <c r="E1459" s="199" t="s">
        <v>20</v>
      </c>
      <c r="F1459" s="200" t="s">
        <v>324</v>
      </c>
      <c r="G1459" s="198"/>
      <c r="H1459" s="199" t="s">
        <v>20</v>
      </c>
      <c r="I1459" s="201"/>
      <c r="J1459" s="201"/>
      <c r="K1459" s="198"/>
      <c r="L1459" s="198"/>
      <c r="M1459" s="202"/>
      <c r="N1459" s="203"/>
      <c r="O1459" s="204"/>
      <c r="P1459" s="204"/>
      <c r="Q1459" s="204"/>
      <c r="R1459" s="204"/>
      <c r="S1459" s="204"/>
      <c r="T1459" s="204"/>
      <c r="U1459" s="204"/>
      <c r="V1459" s="204"/>
      <c r="W1459" s="204"/>
      <c r="X1459" s="205"/>
      <c r="AT1459" s="206" t="s">
        <v>211</v>
      </c>
      <c r="AU1459" s="206" t="s">
        <v>207</v>
      </c>
      <c r="AV1459" s="13" t="s">
        <v>82</v>
      </c>
      <c r="AW1459" s="13" t="s">
        <v>5</v>
      </c>
      <c r="AX1459" s="13" t="s">
        <v>74</v>
      </c>
      <c r="AY1459" s="206" t="s">
        <v>198</v>
      </c>
    </row>
    <row r="1460" spans="2:51" s="13" customFormat="1" ht="11.25">
      <c r="B1460" s="197"/>
      <c r="C1460" s="198"/>
      <c r="D1460" s="192" t="s">
        <v>211</v>
      </c>
      <c r="E1460" s="199" t="s">
        <v>20</v>
      </c>
      <c r="F1460" s="200" t="s">
        <v>489</v>
      </c>
      <c r="G1460" s="198"/>
      <c r="H1460" s="199" t="s">
        <v>20</v>
      </c>
      <c r="I1460" s="201"/>
      <c r="J1460" s="201"/>
      <c r="K1460" s="198"/>
      <c r="L1460" s="198"/>
      <c r="M1460" s="202"/>
      <c r="N1460" s="203"/>
      <c r="O1460" s="204"/>
      <c r="P1460" s="204"/>
      <c r="Q1460" s="204"/>
      <c r="R1460" s="204"/>
      <c r="S1460" s="204"/>
      <c r="T1460" s="204"/>
      <c r="U1460" s="204"/>
      <c r="V1460" s="204"/>
      <c r="W1460" s="204"/>
      <c r="X1460" s="205"/>
      <c r="AT1460" s="206" t="s">
        <v>211</v>
      </c>
      <c r="AU1460" s="206" t="s">
        <v>207</v>
      </c>
      <c r="AV1460" s="13" t="s">
        <v>82</v>
      </c>
      <c r="AW1460" s="13" t="s">
        <v>5</v>
      </c>
      <c r="AX1460" s="13" t="s">
        <v>74</v>
      </c>
      <c r="AY1460" s="206" t="s">
        <v>198</v>
      </c>
    </row>
    <row r="1461" spans="2:51" s="13" customFormat="1" ht="11.25">
      <c r="B1461" s="197"/>
      <c r="C1461" s="198"/>
      <c r="D1461" s="192" t="s">
        <v>211</v>
      </c>
      <c r="E1461" s="199" t="s">
        <v>20</v>
      </c>
      <c r="F1461" s="200" t="s">
        <v>232</v>
      </c>
      <c r="G1461" s="198"/>
      <c r="H1461" s="199" t="s">
        <v>20</v>
      </c>
      <c r="I1461" s="201"/>
      <c r="J1461" s="201"/>
      <c r="K1461" s="198"/>
      <c r="L1461" s="198"/>
      <c r="M1461" s="202"/>
      <c r="N1461" s="203"/>
      <c r="O1461" s="204"/>
      <c r="P1461" s="204"/>
      <c r="Q1461" s="204"/>
      <c r="R1461" s="204"/>
      <c r="S1461" s="204"/>
      <c r="T1461" s="204"/>
      <c r="U1461" s="204"/>
      <c r="V1461" s="204"/>
      <c r="W1461" s="204"/>
      <c r="X1461" s="205"/>
      <c r="AT1461" s="206" t="s">
        <v>211</v>
      </c>
      <c r="AU1461" s="206" t="s">
        <v>207</v>
      </c>
      <c r="AV1461" s="13" t="s">
        <v>82</v>
      </c>
      <c r="AW1461" s="13" t="s">
        <v>5</v>
      </c>
      <c r="AX1461" s="13" t="s">
        <v>74</v>
      </c>
      <c r="AY1461" s="206" t="s">
        <v>198</v>
      </c>
    </row>
    <row r="1462" spans="2:51" s="14" customFormat="1" ht="11.25">
      <c r="B1462" s="207"/>
      <c r="C1462" s="208"/>
      <c r="D1462" s="192" t="s">
        <v>211</v>
      </c>
      <c r="E1462" s="209" t="s">
        <v>20</v>
      </c>
      <c r="F1462" s="210" t="s">
        <v>233</v>
      </c>
      <c r="G1462" s="208"/>
      <c r="H1462" s="211">
        <v>24.73</v>
      </c>
      <c r="I1462" s="212"/>
      <c r="J1462" s="212"/>
      <c r="K1462" s="208"/>
      <c r="L1462" s="208"/>
      <c r="M1462" s="213"/>
      <c r="N1462" s="214"/>
      <c r="O1462" s="215"/>
      <c r="P1462" s="215"/>
      <c r="Q1462" s="215"/>
      <c r="R1462" s="215"/>
      <c r="S1462" s="215"/>
      <c r="T1462" s="215"/>
      <c r="U1462" s="215"/>
      <c r="V1462" s="215"/>
      <c r="W1462" s="215"/>
      <c r="X1462" s="216"/>
      <c r="AT1462" s="217" t="s">
        <v>211</v>
      </c>
      <c r="AU1462" s="217" t="s">
        <v>207</v>
      </c>
      <c r="AV1462" s="14" t="s">
        <v>207</v>
      </c>
      <c r="AW1462" s="14" t="s">
        <v>5</v>
      </c>
      <c r="AX1462" s="14" t="s">
        <v>74</v>
      </c>
      <c r="AY1462" s="217" t="s">
        <v>198</v>
      </c>
    </row>
    <row r="1463" spans="2:51" s="13" customFormat="1" ht="11.25">
      <c r="B1463" s="197"/>
      <c r="C1463" s="198"/>
      <c r="D1463" s="192" t="s">
        <v>211</v>
      </c>
      <c r="E1463" s="199" t="s">
        <v>20</v>
      </c>
      <c r="F1463" s="200" t="s">
        <v>323</v>
      </c>
      <c r="G1463" s="198"/>
      <c r="H1463" s="199" t="s">
        <v>20</v>
      </c>
      <c r="I1463" s="201"/>
      <c r="J1463" s="201"/>
      <c r="K1463" s="198"/>
      <c r="L1463" s="198"/>
      <c r="M1463" s="202"/>
      <c r="N1463" s="203"/>
      <c r="O1463" s="204"/>
      <c r="P1463" s="204"/>
      <c r="Q1463" s="204"/>
      <c r="R1463" s="204"/>
      <c r="S1463" s="204"/>
      <c r="T1463" s="204"/>
      <c r="U1463" s="204"/>
      <c r="V1463" s="204"/>
      <c r="W1463" s="204"/>
      <c r="X1463" s="205"/>
      <c r="AT1463" s="206" t="s">
        <v>211</v>
      </c>
      <c r="AU1463" s="206" t="s">
        <v>207</v>
      </c>
      <c r="AV1463" s="13" t="s">
        <v>82</v>
      </c>
      <c r="AW1463" s="13" t="s">
        <v>5</v>
      </c>
      <c r="AX1463" s="13" t="s">
        <v>74</v>
      </c>
      <c r="AY1463" s="206" t="s">
        <v>198</v>
      </c>
    </row>
    <row r="1464" spans="2:51" s="13" customFormat="1" ht="11.25">
      <c r="B1464" s="197"/>
      <c r="C1464" s="198"/>
      <c r="D1464" s="192" t="s">
        <v>211</v>
      </c>
      <c r="E1464" s="199" t="s">
        <v>20</v>
      </c>
      <c r="F1464" s="200" t="s">
        <v>1742</v>
      </c>
      <c r="G1464" s="198"/>
      <c r="H1464" s="199" t="s">
        <v>20</v>
      </c>
      <c r="I1464" s="201"/>
      <c r="J1464" s="201"/>
      <c r="K1464" s="198"/>
      <c r="L1464" s="198"/>
      <c r="M1464" s="202"/>
      <c r="N1464" s="203"/>
      <c r="O1464" s="204"/>
      <c r="P1464" s="204"/>
      <c r="Q1464" s="204"/>
      <c r="R1464" s="204"/>
      <c r="S1464" s="204"/>
      <c r="T1464" s="204"/>
      <c r="U1464" s="204"/>
      <c r="V1464" s="204"/>
      <c r="W1464" s="204"/>
      <c r="X1464" s="205"/>
      <c r="AT1464" s="206" t="s">
        <v>211</v>
      </c>
      <c r="AU1464" s="206" t="s">
        <v>207</v>
      </c>
      <c r="AV1464" s="13" t="s">
        <v>82</v>
      </c>
      <c r="AW1464" s="13" t="s">
        <v>5</v>
      </c>
      <c r="AX1464" s="13" t="s">
        <v>74</v>
      </c>
      <c r="AY1464" s="206" t="s">
        <v>198</v>
      </c>
    </row>
    <row r="1465" spans="2:51" s="13" customFormat="1" ht="11.25">
      <c r="B1465" s="197"/>
      <c r="C1465" s="198"/>
      <c r="D1465" s="192" t="s">
        <v>211</v>
      </c>
      <c r="E1465" s="199" t="s">
        <v>20</v>
      </c>
      <c r="F1465" s="200" t="s">
        <v>324</v>
      </c>
      <c r="G1465" s="198"/>
      <c r="H1465" s="199" t="s">
        <v>20</v>
      </c>
      <c r="I1465" s="201"/>
      <c r="J1465" s="201"/>
      <c r="K1465" s="198"/>
      <c r="L1465" s="198"/>
      <c r="M1465" s="202"/>
      <c r="N1465" s="203"/>
      <c r="O1465" s="204"/>
      <c r="P1465" s="204"/>
      <c r="Q1465" s="204"/>
      <c r="R1465" s="204"/>
      <c r="S1465" s="204"/>
      <c r="T1465" s="204"/>
      <c r="U1465" s="204"/>
      <c r="V1465" s="204"/>
      <c r="W1465" s="204"/>
      <c r="X1465" s="205"/>
      <c r="AT1465" s="206" t="s">
        <v>211</v>
      </c>
      <c r="AU1465" s="206" t="s">
        <v>207</v>
      </c>
      <c r="AV1465" s="13" t="s">
        <v>82</v>
      </c>
      <c r="AW1465" s="13" t="s">
        <v>5</v>
      </c>
      <c r="AX1465" s="13" t="s">
        <v>74</v>
      </c>
      <c r="AY1465" s="206" t="s">
        <v>198</v>
      </c>
    </row>
    <row r="1466" spans="2:51" s="13" customFormat="1" ht="11.25">
      <c r="B1466" s="197"/>
      <c r="C1466" s="198"/>
      <c r="D1466" s="192" t="s">
        <v>211</v>
      </c>
      <c r="E1466" s="199" t="s">
        <v>20</v>
      </c>
      <c r="F1466" s="200" t="s">
        <v>489</v>
      </c>
      <c r="G1466" s="198"/>
      <c r="H1466" s="199" t="s">
        <v>20</v>
      </c>
      <c r="I1466" s="201"/>
      <c r="J1466" s="201"/>
      <c r="K1466" s="198"/>
      <c r="L1466" s="198"/>
      <c r="M1466" s="202"/>
      <c r="N1466" s="203"/>
      <c r="O1466" s="204"/>
      <c r="P1466" s="204"/>
      <c r="Q1466" s="204"/>
      <c r="R1466" s="204"/>
      <c r="S1466" s="204"/>
      <c r="T1466" s="204"/>
      <c r="U1466" s="204"/>
      <c r="V1466" s="204"/>
      <c r="W1466" s="204"/>
      <c r="X1466" s="205"/>
      <c r="AT1466" s="206" t="s">
        <v>211</v>
      </c>
      <c r="AU1466" s="206" t="s">
        <v>207</v>
      </c>
      <c r="AV1466" s="13" t="s">
        <v>82</v>
      </c>
      <c r="AW1466" s="13" t="s">
        <v>5</v>
      </c>
      <c r="AX1466" s="13" t="s">
        <v>74</v>
      </c>
      <c r="AY1466" s="206" t="s">
        <v>198</v>
      </c>
    </row>
    <row r="1467" spans="2:51" s="13" customFormat="1" ht="11.25">
      <c r="B1467" s="197"/>
      <c r="C1467" s="198"/>
      <c r="D1467" s="192" t="s">
        <v>211</v>
      </c>
      <c r="E1467" s="199" t="s">
        <v>20</v>
      </c>
      <c r="F1467" s="200" t="s">
        <v>234</v>
      </c>
      <c r="G1467" s="198"/>
      <c r="H1467" s="199" t="s">
        <v>20</v>
      </c>
      <c r="I1467" s="201"/>
      <c r="J1467" s="201"/>
      <c r="K1467" s="198"/>
      <c r="L1467" s="198"/>
      <c r="M1467" s="202"/>
      <c r="N1467" s="203"/>
      <c r="O1467" s="204"/>
      <c r="P1467" s="204"/>
      <c r="Q1467" s="204"/>
      <c r="R1467" s="204"/>
      <c r="S1467" s="204"/>
      <c r="T1467" s="204"/>
      <c r="U1467" s="204"/>
      <c r="V1467" s="204"/>
      <c r="W1467" s="204"/>
      <c r="X1467" s="205"/>
      <c r="AT1467" s="206" t="s">
        <v>211</v>
      </c>
      <c r="AU1467" s="206" t="s">
        <v>207</v>
      </c>
      <c r="AV1467" s="13" t="s">
        <v>82</v>
      </c>
      <c r="AW1467" s="13" t="s">
        <v>5</v>
      </c>
      <c r="AX1467" s="13" t="s">
        <v>74</v>
      </c>
      <c r="AY1467" s="206" t="s">
        <v>198</v>
      </c>
    </row>
    <row r="1468" spans="2:51" s="14" customFormat="1" ht="11.25">
      <c r="B1468" s="207"/>
      <c r="C1468" s="208"/>
      <c r="D1468" s="192" t="s">
        <v>211</v>
      </c>
      <c r="E1468" s="209" t="s">
        <v>20</v>
      </c>
      <c r="F1468" s="210" t="s">
        <v>235</v>
      </c>
      <c r="G1468" s="208"/>
      <c r="H1468" s="211">
        <v>14.6</v>
      </c>
      <c r="I1468" s="212"/>
      <c r="J1468" s="212"/>
      <c r="K1468" s="208"/>
      <c r="L1468" s="208"/>
      <c r="M1468" s="213"/>
      <c r="N1468" s="214"/>
      <c r="O1468" s="215"/>
      <c r="P1468" s="215"/>
      <c r="Q1468" s="215"/>
      <c r="R1468" s="215"/>
      <c r="S1468" s="215"/>
      <c r="T1468" s="215"/>
      <c r="U1468" s="215"/>
      <c r="V1468" s="215"/>
      <c r="W1468" s="215"/>
      <c r="X1468" s="216"/>
      <c r="AT1468" s="217" t="s">
        <v>211</v>
      </c>
      <c r="AU1468" s="217" t="s">
        <v>207</v>
      </c>
      <c r="AV1468" s="14" t="s">
        <v>207</v>
      </c>
      <c r="AW1468" s="14" t="s">
        <v>5</v>
      </c>
      <c r="AX1468" s="14" t="s">
        <v>74</v>
      </c>
      <c r="AY1468" s="217" t="s">
        <v>198</v>
      </c>
    </row>
    <row r="1469" spans="2:51" s="13" customFormat="1" ht="11.25">
      <c r="B1469" s="197"/>
      <c r="C1469" s="198"/>
      <c r="D1469" s="192" t="s">
        <v>211</v>
      </c>
      <c r="E1469" s="199" t="s">
        <v>20</v>
      </c>
      <c r="F1469" s="200" t="s">
        <v>323</v>
      </c>
      <c r="G1469" s="198"/>
      <c r="H1469" s="199" t="s">
        <v>20</v>
      </c>
      <c r="I1469" s="201"/>
      <c r="J1469" s="201"/>
      <c r="K1469" s="198"/>
      <c r="L1469" s="198"/>
      <c r="M1469" s="202"/>
      <c r="N1469" s="203"/>
      <c r="O1469" s="204"/>
      <c r="P1469" s="204"/>
      <c r="Q1469" s="204"/>
      <c r="R1469" s="204"/>
      <c r="S1469" s="204"/>
      <c r="T1469" s="204"/>
      <c r="U1469" s="204"/>
      <c r="V1469" s="204"/>
      <c r="W1469" s="204"/>
      <c r="X1469" s="205"/>
      <c r="AT1469" s="206" t="s">
        <v>211</v>
      </c>
      <c r="AU1469" s="206" t="s">
        <v>207</v>
      </c>
      <c r="AV1469" s="13" t="s">
        <v>82</v>
      </c>
      <c r="AW1469" s="13" t="s">
        <v>5</v>
      </c>
      <c r="AX1469" s="13" t="s">
        <v>74</v>
      </c>
      <c r="AY1469" s="206" t="s">
        <v>198</v>
      </c>
    </row>
    <row r="1470" spans="2:51" s="13" customFormat="1" ht="11.25">
      <c r="B1470" s="197"/>
      <c r="C1470" s="198"/>
      <c r="D1470" s="192" t="s">
        <v>211</v>
      </c>
      <c r="E1470" s="199" t="s">
        <v>20</v>
      </c>
      <c r="F1470" s="200" t="s">
        <v>1742</v>
      </c>
      <c r="G1470" s="198"/>
      <c r="H1470" s="199" t="s">
        <v>20</v>
      </c>
      <c r="I1470" s="201"/>
      <c r="J1470" s="201"/>
      <c r="K1470" s="198"/>
      <c r="L1470" s="198"/>
      <c r="M1470" s="202"/>
      <c r="N1470" s="203"/>
      <c r="O1470" s="204"/>
      <c r="P1470" s="204"/>
      <c r="Q1470" s="204"/>
      <c r="R1470" s="204"/>
      <c r="S1470" s="204"/>
      <c r="T1470" s="204"/>
      <c r="U1470" s="204"/>
      <c r="V1470" s="204"/>
      <c r="W1470" s="204"/>
      <c r="X1470" s="205"/>
      <c r="AT1470" s="206" t="s">
        <v>211</v>
      </c>
      <c r="AU1470" s="206" t="s">
        <v>207</v>
      </c>
      <c r="AV1470" s="13" t="s">
        <v>82</v>
      </c>
      <c r="AW1470" s="13" t="s">
        <v>5</v>
      </c>
      <c r="AX1470" s="13" t="s">
        <v>74</v>
      </c>
      <c r="AY1470" s="206" t="s">
        <v>198</v>
      </c>
    </row>
    <row r="1471" spans="2:51" s="13" customFormat="1" ht="11.25">
      <c r="B1471" s="197"/>
      <c r="C1471" s="198"/>
      <c r="D1471" s="192" t="s">
        <v>211</v>
      </c>
      <c r="E1471" s="199" t="s">
        <v>20</v>
      </c>
      <c r="F1471" s="200" t="s">
        <v>324</v>
      </c>
      <c r="G1471" s="198"/>
      <c r="H1471" s="199" t="s">
        <v>20</v>
      </c>
      <c r="I1471" s="201"/>
      <c r="J1471" s="201"/>
      <c r="K1471" s="198"/>
      <c r="L1471" s="198"/>
      <c r="M1471" s="202"/>
      <c r="N1471" s="203"/>
      <c r="O1471" s="204"/>
      <c r="P1471" s="204"/>
      <c r="Q1471" s="204"/>
      <c r="R1471" s="204"/>
      <c r="S1471" s="204"/>
      <c r="T1471" s="204"/>
      <c r="U1471" s="204"/>
      <c r="V1471" s="204"/>
      <c r="W1471" s="204"/>
      <c r="X1471" s="205"/>
      <c r="AT1471" s="206" t="s">
        <v>211</v>
      </c>
      <c r="AU1471" s="206" t="s">
        <v>207</v>
      </c>
      <c r="AV1471" s="13" t="s">
        <v>82</v>
      </c>
      <c r="AW1471" s="13" t="s">
        <v>5</v>
      </c>
      <c r="AX1471" s="13" t="s">
        <v>74</v>
      </c>
      <c r="AY1471" s="206" t="s">
        <v>198</v>
      </c>
    </row>
    <row r="1472" spans="2:51" s="13" customFormat="1" ht="11.25">
      <c r="B1472" s="197"/>
      <c r="C1472" s="198"/>
      <c r="D1472" s="192" t="s">
        <v>211</v>
      </c>
      <c r="E1472" s="199" t="s">
        <v>20</v>
      </c>
      <c r="F1472" s="200" t="s">
        <v>489</v>
      </c>
      <c r="G1472" s="198"/>
      <c r="H1472" s="199" t="s">
        <v>20</v>
      </c>
      <c r="I1472" s="201"/>
      <c r="J1472" s="201"/>
      <c r="K1472" s="198"/>
      <c r="L1472" s="198"/>
      <c r="M1472" s="202"/>
      <c r="N1472" s="203"/>
      <c r="O1472" s="204"/>
      <c r="P1472" s="204"/>
      <c r="Q1472" s="204"/>
      <c r="R1472" s="204"/>
      <c r="S1472" s="204"/>
      <c r="T1472" s="204"/>
      <c r="U1472" s="204"/>
      <c r="V1472" s="204"/>
      <c r="W1472" s="204"/>
      <c r="X1472" s="205"/>
      <c r="AT1472" s="206" t="s">
        <v>211</v>
      </c>
      <c r="AU1472" s="206" t="s">
        <v>207</v>
      </c>
      <c r="AV1472" s="13" t="s">
        <v>82</v>
      </c>
      <c r="AW1472" s="13" t="s">
        <v>5</v>
      </c>
      <c r="AX1472" s="13" t="s">
        <v>74</v>
      </c>
      <c r="AY1472" s="206" t="s">
        <v>198</v>
      </c>
    </row>
    <row r="1473" spans="2:51" s="13" customFormat="1" ht="11.25">
      <c r="B1473" s="197"/>
      <c r="C1473" s="198"/>
      <c r="D1473" s="192" t="s">
        <v>211</v>
      </c>
      <c r="E1473" s="199" t="s">
        <v>20</v>
      </c>
      <c r="F1473" s="200" t="s">
        <v>236</v>
      </c>
      <c r="G1473" s="198"/>
      <c r="H1473" s="199" t="s">
        <v>20</v>
      </c>
      <c r="I1473" s="201"/>
      <c r="J1473" s="201"/>
      <c r="K1473" s="198"/>
      <c r="L1473" s="198"/>
      <c r="M1473" s="202"/>
      <c r="N1473" s="203"/>
      <c r="O1473" s="204"/>
      <c r="P1473" s="204"/>
      <c r="Q1473" s="204"/>
      <c r="R1473" s="204"/>
      <c r="S1473" s="204"/>
      <c r="T1473" s="204"/>
      <c r="U1473" s="204"/>
      <c r="V1473" s="204"/>
      <c r="W1473" s="204"/>
      <c r="X1473" s="205"/>
      <c r="AT1473" s="206" t="s">
        <v>211</v>
      </c>
      <c r="AU1473" s="206" t="s">
        <v>207</v>
      </c>
      <c r="AV1473" s="13" t="s">
        <v>82</v>
      </c>
      <c r="AW1473" s="13" t="s">
        <v>5</v>
      </c>
      <c r="AX1473" s="13" t="s">
        <v>74</v>
      </c>
      <c r="AY1473" s="206" t="s">
        <v>198</v>
      </c>
    </row>
    <row r="1474" spans="2:51" s="14" customFormat="1" ht="11.25">
      <c r="B1474" s="207"/>
      <c r="C1474" s="208"/>
      <c r="D1474" s="192" t="s">
        <v>211</v>
      </c>
      <c r="E1474" s="209" t="s">
        <v>20</v>
      </c>
      <c r="F1474" s="210" t="s">
        <v>237</v>
      </c>
      <c r="G1474" s="208"/>
      <c r="H1474" s="211">
        <v>18.989999999999998</v>
      </c>
      <c r="I1474" s="212"/>
      <c r="J1474" s="212"/>
      <c r="K1474" s="208"/>
      <c r="L1474" s="208"/>
      <c r="M1474" s="213"/>
      <c r="N1474" s="214"/>
      <c r="O1474" s="215"/>
      <c r="P1474" s="215"/>
      <c r="Q1474" s="215"/>
      <c r="R1474" s="215"/>
      <c r="S1474" s="215"/>
      <c r="T1474" s="215"/>
      <c r="U1474" s="215"/>
      <c r="V1474" s="215"/>
      <c r="W1474" s="215"/>
      <c r="X1474" s="216"/>
      <c r="AT1474" s="217" t="s">
        <v>211</v>
      </c>
      <c r="AU1474" s="217" t="s">
        <v>207</v>
      </c>
      <c r="AV1474" s="14" t="s">
        <v>207</v>
      </c>
      <c r="AW1474" s="14" t="s">
        <v>5</v>
      </c>
      <c r="AX1474" s="14" t="s">
        <v>74</v>
      </c>
      <c r="AY1474" s="217" t="s">
        <v>198</v>
      </c>
    </row>
    <row r="1475" spans="2:51" s="13" customFormat="1" ht="11.25">
      <c r="B1475" s="197"/>
      <c r="C1475" s="198"/>
      <c r="D1475" s="192" t="s">
        <v>211</v>
      </c>
      <c r="E1475" s="199" t="s">
        <v>20</v>
      </c>
      <c r="F1475" s="200" t="s">
        <v>323</v>
      </c>
      <c r="G1475" s="198"/>
      <c r="H1475" s="199" t="s">
        <v>20</v>
      </c>
      <c r="I1475" s="201"/>
      <c r="J1475" s="201"/>
      <c r="K1475" s="198"/>
      <c r="L1475" s="198"/>
      <c r="M1475" s="202"/>
      <c r="N1475" s="203"/>
      <c r="O1475" s="204"/>
      <c r="P1475" s="204"/>
      <c r="Q1475" s="204"/>
      <c r="R1475" s="204"/>
      <c r="S1475" s="204"/>
      <c r="T1475" s="204"/>
      <c r="U1475" s="204"/>
      <c r="V1475" s="204"/>
      <c r="W1475" s="204"/>
      <c r="X1475" s="205"/>
      <c r="AT1475" s="206" t="s">
        <v>211</v>
      </c>
      <c r="AU1475" s="206" t="s">
        <v>207</v>
      </c>
      <c r="AV1475" s="13" t="s">
        <v>82</v>
      </c>
      <c r="AW1475" s="13" t="s">
        <v>5</v>
      </c>
      <c r="AX1475" s="13" t="s">
        <v>74</v>
      </c>
      <c r="AY1475" s="206" t="s">
        <v>198</v>
      </c>
    </row>
    <row r="1476" spans="2:51" s="13" customFormat="1" ht="11.25">
      <c r="B1476" s="197"/>
      <c r="C1476" s="198"/>
      <c r="D1476" s="192" t="s">
        <v>211</v>
      </c>
      <c r="E1476" s="199" t="s">
        <v>20</v>
      </c>
      <c r="F1476" s="200" t="s">
        <v>1742</v>
      </c>
      <c r="G1476" s="198"/>
      <c r="H1476" s="199" t="s">
        <v>20</v>
      </c>
      <c r="I1476" s="201"/>
      <c r="J1476" s="201"/>
      <c r="K1476" s="198"/>
      <c r="L1476" s="198"/>
      <c r="M1476" s="202"/>
      <c r="N1476" s="203"/>
      <c r="O1476" s="204"/>
      <c r="P1476" s="204"/>
      <c r="Q1476" s="204"/>
      <c r="R1476" s="204"/>
      <c r="S1476" s="204"/>
      <c r="T1476" s="204"/>
      <c r="U1476" s="204"/>
      <c r="V1476" s="204"/>
      <c r="W1476" s="204"/>
      <c r="X1476" s="205"/>
      <c r="AT1476" s="206" t="s">
        <v>211</v>
      </c>
      <c r="AU1476" s="206" t="s">
        <v>207</v>
      </c>
      <c r="AV1476" s="13" t="s">
        <v>82</v>
      </c>
      <c r="AW1476" s="13" t="s">
        <v>5</v>
      </c>
      <c r="AX1476" s="13" t="s">
        <v>74</v>
      </c>
      <c r="AY1476" s="206" t="s">
        <v>198</v>
      </c>
    </row>
    <row r="1477" spans="2:51" s="13" customFormat="1" ht="11.25">
      <c r="B1477" s="197"/>
      <c r="C1477" s="198"/>
      <c r="D1477" s="192" t="s">
        <v>211</v>
      </c>
      <c r="E1477" s="199" t="s">
        <v>20</v>
      </c>
      <c r="F1477" s="200" t="s">
        <v>324</v>
      </c>
      <c r="G1477" s="198"/>
      <c r="H1477" s="199" t="s">
        <v>20</v>
      </c>
      <c r="I1477" s="201"/>
      <c r="J1477" s="201"/>
      <c r="K1477" s="198"/>
      <c r="L1477" s="198"/>
      <c r="M1477" s="202"/>
      <c r="N1477" s="203"/>
      <c r="O1477" s="204"/>
      <c r="P1477" s="204"/>
      <c r="Q1477" s="204"/>
      <c r="R1477" s="204"/>
      <c r="S1477" s="204"/>
      <c r="T1477" s="204"/>
      <c r="U1477" s="204"/>
      <c r="V1477" s="204"/>
      <c r="W1477" s="204"/>
      <c r="X1477" s="205"/>
      <c r="AT1477" s="206" t="s">
        <v>211</v>
      </c>
      <c r="AU1477" s="206" t="s">
        <v>207</v>
      </c>
      <c r="AV1477" s="13" t="s">
        <v>82</v>
      </c>
      <c r="AW1477" s="13" t="s">
        <v>5</v>
      </c>
      <c r="AX1477" s="13" t="s">
        <v>74</v>
      </c>
      <c r="AY1477" s="206" t="s">
        <v>198</v>
      </c>
    </row>
    <row r="1478" spans="2:51" s="13" customFormat="1" ht="11.25">
      <c r="B1478" s="197"/>
      <c r="C1478" s="198"/>
      <c r="D1478" s="192" t="s">
        <v>211</v>
      </c>
      <c r="E1478" s="199" t="s">
        <v>20</v>
      </c>
      <c r="F1478" s="200" t="s">
        <v>489</v>
      </c>
      <c r="G1478" s="198"/>
      <c r="H1478" s="199" t="s">
        <v>20</v>
      </c>
      <c r="I1478" s="201"/>
      <c r="J1478" s="201"/>
      <c r="K1478" s="198"/>
      <c r="L1478" s="198"/>
      <c r="M1478" s="202"/>
      <c r="N1478" s="203"/>
      <c r="O1478" s="204"/>
      <c r="P1478" s="204"/>
      <c r="Q1478" s="204"/>
      <c r="R1478" s="204"/>
      <c r="S1478" s="204"/>
      <c r="T1478" s="204"/>
      <c r="U1478" s="204"/>
      <c r="V1478" s="204"/>
      <c r="W1478" s="204"/>
      <c r="X1478" s="205"/>
      <c r="AT1478" s="206" t="s">
        <v>211</v>
      </c>
      <c r="AU1478" s="206" t="s">
        <v>207</v>
      </c>
      <c r="AV1478" s="13" t="s">
        <v>82</v>
      </c>
      <c r="AW1478" s="13" t="s">
        <v>5</v>
      </c>
      <c r="AX1478" s="13" t="s">
        <v>74</v>
      </c>
      <c r="AY1478" s="206" t="s">
        <v>198</v>
      </c>
    </row>
    <row r="1479" spans="2:51" s="13" customFormat="1" ht="11.25">
      <c r="B1479" s="197"/>
      <c r="C1479" s="198"/>
      <c r="D1479" s="192" t="s">
        <v>211</v>
      </c>
      <c r="E1479" s="199" t="s">
        <v>20</v>
      </c>
      <c r="F1479" s="200" t="s">
        <v>238</v>
      </c>
      <c r="G1479" s="198"/>
      <c r="H1479" s="199" t="s">
        <v>20</v>
      </c>
      <c r="I1479" s="201"/>
      <c r="J1479" s="201"/>
      <c r="K1479" s="198"/>
      <c r="L1479" s="198"/>
      <c r="M1479" s="202"/>
      <c r="N1479" s="203"/>
      <c r="O1479" s="204"/>
      <c r="P1479" s="204"/>
      <c r="Q1479" s="204"/>
      <c r="R1479" s="204"/>
      <c r="S1479" s="204"/>
      <c r="T1479" s="204"/>
      <c r="U1479" s="204"/>
      <c r="V1479" s="204"/>
      <c r="W1479" s="204"/>
      <c r="X1479" s="205"/>
      <c r="AT1479" s="206" t="s">
        <v>211</v>
      </c>
      <c r="AU1479" s="206" t="s">
        <v>207</v>
      </c>
      <c r="AV1479" s="13" t="s">
        <v>82</v>
      </c>
      <c r="AW1479" s="13" t="s">
        <v>5</v>
      </c>
      <c r="AX1479" s="13" t="s">
        <v>74</v>
      </c>
      <c r="AY1479" s="206" t="s">
        <v>198</v>
      </c>
    </row>
    <row r="1480" spans="2:51" s="14" customFormat="1" ht="11.25">
      <c r="B1480" s="207"/>
      <c r="C1480" s="208"/>
      <c r="D1480" s="192" t="s">
        <v>211</v>
      </c>
      <c r="E1480" s="209" t="s">
        <v>20</v>
      </c>
      <c r="F1480" s="210" t="s">
        <v>239</v>
      </c>
      <c r="G1480" s="208"/>
      <c r="H1480" s="211">
        <v>22.73</v>
      </c>
      <c r="I1480" s="212"/>
      <c r="J1480" s="212"/>
      <c r="K1480" s="208"/>
      <c r="L1480" s="208"/>
      <c r="M1480" s="213"/>
      <c r="N1480" s="214"/>
      <c r="O1480" s="215"/>
      <c r="P1480" s="215"/>
      <c r="Q1480" s="215"/>
      <c r="R1480" s="215"/>
      <c r="S1480" s="215"/>
      <c r="T1480" s="215"/>
      <c r="U1480" s="215"/>
      <c r="V1480" s="215"/>
      <c r="W1480" s="215"/>
      <c r="X1480" s="216"/>
      <c r="AT1480" s="217" t="s">
        <v>211</v>
      </c>
      <c r="AU1480" s="217" t="s">
        <v>207</v>
      </c>
      <c r="AV1480" s="14" t="s">
        <v>207</v>
      </c>
      <c r="AW1480" s="14" t="s">
        <v>5</v>
      </c>
      <c r="AX1480" s="14" t="s">
        <v>74</v>
      </c>
      <c r="AY1480" s="217" t="s">
        <v>198</v>
      </c>
    </row>
    <row r="1481" spans="2:51" s="13" customFormat="1" ht="11.25">
      <c r="B1481" s="197"/>
      <c r="C1481" s="198"/>
      <c r="D1481" s="192" t="s">
        <v>211</v>
      </c>
      <c r="E1481" s="199" t="s">
        <v>20</v>
      </c>
      <c r="F1481" s="200" t="s">
        <v>323</v>
      </c>
      <c r="G1481" s="198"/>
      <c r="H1481" s="199" t="s">
        <v>20</v>
      </c>
      <c r="I1481" s="201"/>
      <c r="J1481" s="201"/>
      <c r="K1481" s="198"/>
      <c r="L1481" s="198"/>
      <c r="M1481" s="202"/>
      <c r="N1481" s="203"/>
      <c r="O1481" s="204"/>
      <c r="P1481" s="204"/>
      <c r="Q1481" s="204"/>
      <c r="R1481" s="204"/>
      <c r="S1481" s="204"/>
      <c r="T1481" s="204"/>
      <c r="U1481" s="204"/>
      <c r="V1481" s="204"/>
      <c r="W1481" s="204"/>
      <c r="X1481" s="205"/>
      <c r="AT1481" s="206" t="s">
        <v>211</v>
      </c>
      <c r="AU1481" s="206" t="s">
        <v>207</v>
      </c>
      <c r="AV1481" s="13" t="s">
        <v>82</v>
      </c>
      <c r="AW1481" s="13" t="s">
        <v>5</v>
      </c>
      <c r="AX1481" s="13" t="s">
        <v>74</v>
      </c>
      <c r="AY1481" s="206" t="s">
        <v>198</v>
      </c>
    </row>
    <row r="1482" spans="2:51" s="13" customFormat="1" ht="11.25">
      <c r="B1482" s="197"/>
      <c r="C1482" s="198"/>
      <c r="D1482" s="192" t="s">
        <v>211</v>
      </c>
      <c r="E1482" s="199" t="s">
        <v>20</v>
      </c>
      <c r="F1482" s="200" t="s">
        <v>1742</v>
      </c>
      <c r="G1482" s="198"/>
      <c r="H1482" s="199" t="s">
        <v>20</v>
      </c>
      <c r="I1482" s="201"/>
      <c r="J1482" s="201"/>
      <c r="K1482" s="198"/>
      <c r="L1482" s="198"/>
      <c r="M1482" s="202"/>
      <c r="N1482" s="203"/>
      <c r="O1482" s="204"/>
      <c r="P1482" s="204"/>
      <c r="Q1482" s="204"/>
      <c r="R1482" s="204"/>
      <c r="S1482" s="204"/>
      <c r="T1482" s="204"/>
      <c r="U1482" s="204"/>
      <c r="V1482" s="204"/>
      <c r="W1482" s="204"/>
      <c r="X1482" s="205"/>
      <c r="AT1482" s="206" t="s">
        <v>211</v>
      </c>
      <c r="AU1482" s="206" t="s">
        <v>207</v>
      </c>
      <c r="AV1482" s="13" t="s">
        <v>82</v>
      </c>
      <c r="AW1482" s="13" t="s">
        <v>5</v>
      </c>
      <c r="AX1482" s="13" t="s">
        <v>74</v>
      </c>
      <c r="AY1482" s="206" t="s">
        <v>198</v>
      </c>
    </row>
    <row r="1483" spans="2:51" s="13" customFormat="1" ht="11.25">
      <c r="B1483" s="197"/>
      <c r="C1483" s="198"/>
      <c r="D1483" s="192" t="s">
        <v>211</v>
      </c>
      <c r="E1483" s="199" t="s">
        <v>20</v>
      </c>
      <c r="F1483" s="200" t="s">
        <v>324</v>
      </c>
      <c r="G1483" s="198"/>
      <c r="H1483" s="199" t="s">
        <v>20</v>
      </c>
      <c r="I1483" s="201"/>
      <c r="J1483" s="201"/>
      <c r="K1483" s="198"/>
      <c r="L1483" s="198"/>
      <c r="M1483" s="202"/>
      <c r="N1483" s="203"/>
      <c r="O1483" s="204"/>
      <c r="P1483" s="204"/>
      <c r="Q1483" s="204"/>
      <c r="R1483" s="204"/>
      <c r="S1483" s="204"/>
      <c r="T1483" s="204"/>
      <c r="U1483" s="204"/>
      <c r="V1483" s="204"/>
      <c r="W1483" s="204"/>
      <c r="X1483" s="205"/>
      <c r="AT1483" s="206" t="s">
        <v>211</v>
      </c>
      <c r="AU1483" s="206" t="s">
        <v>207</v>
      </c>
      <c r="AV1483" s="13" t="s">
        <v>82</v>
      </c>
      <c r="AW1483" s="13" t="s">
        <v>5</v>
      </c>
      <c r="AX1483" s="13" t="s">
        <v>74</v>
      </c>
      <c r="AY1483" s="206" t="s">
        <v>198</v>
      </c>
    </row>
    <row r="1484" spans="2:51" s="13" customFormat="1" ht="11.25">
      <c r="B1484" s="197"/>
      <c r="C1484" s="198"/>
      <c r="D1484" s="192" t="s">
        <v>211</v>
      </c>
      <c r="E1484" s="199" t="s">
        <v>20</v>
      </c>
      <c r="F1484" s="200" t="s">
        <v>489</v>
      </c>
      <c r="G1484" s="198"/>
      <c r="H1484" s="199" t="s">
        <v>20</v>
      </c>
      <c r="I1484" s="201"/>
      <c r="J1484" s="201"/>
      <c r="K1484" s="198"/>
      <c r="L1484" s="198"/>
      <c r="M1484" s="202"/>
      <c r="N1484" s="203"/>
      <c r="O1484" s="204"/>
      <c r="P1484" s="204"/>
      <c r="Q1484" s="204"/>
      <c r="R1484" s="204"/>
      <c r="S1484" s="204"/>
      <c r="T1484" s="204"/>
      <c r="U1484" s="204"/>
      <c r="V1484" s="204"/>
      <c r="W1484" s="204"/>
      <c r="X1484" s="205"/>
      <c r="AT1484" s="206" t="s">
        <v>211</v>
      </c>
      <c r="AU1484" s="206" t="s">
        <v>207</v>
      </c>
      <c r="AV1484" s="13" t="s">
        <v>82</v>
      </c>
      <c r="AW1484" s="13" t="s">
        <v>5</v>
      </c>
      <c r="AX1484" s="13" t="s">
        <v>74</v>
      </c>
      <c r="AY1484" s="206" t="s">
        <v>198</v>
      </c>
    </row>
    <row r="1485" spans="2:51" s="13" customFormat="1" ht="11.25">
      <c r="B1485" s="197"/>
      <c r="C1485" s="198"/>
      <c r="D1485" s="192" t="s">
        <v>211</v>
      </c>
      <c r="E1485" s="199" t="s">
        <v>20</v>
      </c>
      <c r="F1485" s="200" t="s">
        <v>240</v>
      </c>
      <c r="G1485" s="198"/>
      <c r="H1485" s="199" t="s">
        <v>20</v>
      </c>
      <c r="I1485" s="201"/>
      <c r="J1485" s="201"/>
      <c r="K1485" s="198"/>
      <c r="L1485" s="198"/>
      <c r="M1485" s="202"/>
      <c r="N1485" s="203"/>
      <c r="O1485" s="204"/>
      <c r="P1485" s="204"/>
      <c r="Q1485" s="204"/>
      <c r="R1485" s="204"/>
      <c r="S1485" s="204"/>
      <c r="T1485" s="204"/>
      <c r="U1485" s="204"/>
      <c r="V1485" s="204"/>
      <c r="W1485" s="204"/>
      <c r="X1485" s="205"/>
      <c r="AT1485" s="206" t="s">
        <v>211</v>
      </c>
      <c r="AU1485" s="206" t="s">
        <v>207</v>
      </c>
      <c r="AV1485" s="13" t="s">
        <v>82</v>
      </c>
      <c r="AW1485" s="13" t="s">
        <v>5</v>
      </c>
      <c r="AX1485" s="13" t="s">
        <v>74</v>
      </c>
      <c r="AY1485" s="206" t="s">
        <v>198</v>
      </c>
    </row>
    <row r="1486" spans="2:51" s="14" customFormat="1" ht="11.25">
      <c r="B1486" s="207"/>
      <c r="C1486" s="208"/>
      <c r="D1486" s="192" t="s">
        <v>211</v>
      </c>
      <c r="E1486" s="209" t="s">
        <v>20</v>
      </c>
      <c r="F1486" s="210" t="s">
        <v>235</v>
      </c>
      <c r="G1486" s="208"/>
      <c r="H1486" s="211">
        <v>14.6</v>
      </c>
      <c r="I1486" s="212"/>
      <c r="J1486" s="212"/>
      <c r="K1486" s="208"/>
      <c r="L1486" s="208"/>
      <c r="M1486" s="213"/>
      <c r="N1486" s="214"/>
      <c r="O1486" s="215"/>
      <c r="P1486" s="215"/>
      <c r="Q1486" s="215"/>
      <c r="R1486" s="215"/>
      <c r="S1486" s="215"/>
      <c r="T1486" s="215"/>
      <c r="U1486" s="215"/>
      <c r="V1486" s="215"/>
      <c r="W1486" s="215"/>
      <c r="X1486" s="216"/>
      <c r="AT1486" s="217" t="s">
        <v>211</v>
      </c>
      <c r="AU1486" s="217" t="s">
        <v>207</v>
      </c>
      <c r="AV1486" s="14" t="s">
        <v>207</v>
      </c>
      <c r="AW1486" s="14" t="s">
        <v>5</v>
      </c>
      <c r="AX1486" s="14" t="s">
        <v>74</v>
      </c>
      <c r="AY1486" s="217" t="s">
        <v>198</v>
      </c>
    </row>
    <row r="1487" spans="2:51" s="13" customFormat="1" ht="11.25">
      <c r="B1487" s="197"/>
      <c r="C1487" s="198"/>
      <c r="D1487" s="192" t="s">
        <v>211</v>
      </c>
      <c r="E1487" s="199" t="s">
        <v>20</v>
      </c>
      <c r="F1487" s="200" t="s">
        <v>323</v>
      </c>
      <c r="G1487" s="198"/>
      <c r="H1487" s="199" t="s">
        <v>20</v>
      </c>
      <c r="I1487" s="201"/>
      <c r="J1487" s="201"/>
      <c r="K1487" s="198"/>
      <c r="L1487" s="198"/>
      <c r="M1487" s="202"/>
      <c r="N1487" s="203"/>
      <c r="O1487" s="204"/>
      <c r="P1487" s="204"/>
      <c r="Q1487" s="204"/>
      <c r="R1487" s="204"/>
      <c r="S1487" s="204"/>
      <c r="T1487" s="204"/>
      <c r="U1487" s="204"/>
      <c r="V1487" s="204"/>
      <c r="W1487" s="204"/>
      <c r="X1487" s="205"/>
      <c r="AT1487" s="206" t="s">
        <v>211</v>
      </c>
      <c r="AU1487" s="206" t="s">
        <v>207</v>
      </c>
      <c r="AV1487" s="13" t="s">
        <v>82</v>
      </c>
      <c r="AW1487" s="13" t="s">
        <v>5</v>
      </c>
      <c r="AX1487" s="13" t="s">
        <v>74</v>
      </c>
      <c r="AY1487" s="206" t="s">
        <v>198</v>
      </c>
    </row>
    <row r="1488" spans="2:51" s="13" customFormat="1" ht="11.25">
      <c r="B1488" s="197"/>
      <c r="C1488" s="198"/>
      <c r="D1488" s="192" t="s">
        <v>211</v>
      </c>
      <c r="E1488" s="199" t="s">
        <v>20</v>
      </c>
      <c r="F1488" s="200" t="s">
        <v>1742</v>
      </c>
      <c r="G1488" s="198"/>
      <c r="H1488" s="199" t="s">
        <v>20</v>
      </c>
      <c r="I1488" s="201"/>
      <c r="J1488" s="201"/>
      <c r="K1488" s="198"/>
      <c r="L1488" s="198"/>
      <c r="M1488" s="202"/>
      <c r="N1488" s="203"/>
      <c r="O1488" s="204"/>
      <c r="P1488" s="204"/>
      <c r="Q1488" s="204"/>
      <c r="R1488" s="204"/>
      <c r="S1488" s="204"/>
      <c r="T1488" s="204"/>
      <c r="U1488" s="204"/>
      <c r="V1488" s="204"/>
      <c r="W1488" s="204"/>
      <c r="X1488" s="205"/>
      <c r="AT1488" s="206" t="s">
        <v>211</v>
      </c>
      <c r="AU1488" s="206" t="s">
        <v>207</v>
      </c>
      <c r="AV1488" s="13" t="s">
        <v>82</v>
      </c>
      <c r="AW1488" s="13" t="s">
        <v>5</v>
      </c>
      <c r="AX1488" s="13" t="s">
        <v>74</v>
      </c>
      <c r="AY1488" s="206" t="s">
        <v>198</v>
      </c>
    </row>
    <row r="1489" spans="1:65" s="13" customFormat="1" ht="11.25">
      <c r="B1489" s="197"/>
      <c r="C1489" s="198"/>
      <c r="D1489" s="192" t="s">
        <v>211</v>
      </c>
      <c r="E1489" s="199" t="s">
        <v>20</v>
      </c>
      <c r="F1489" s="200" t="s">
        <v>324</v>
      </c>
      <c r="G1489" s="198"/>
      <c r="H1489" s="199" t="s">
        <v>20</v>
      </c>
      <c r="I1489" s="201"/>
      <c r="J1489" s="201"/>
      <c r="K1489" s="198"/>
      <c r="L1489" s="198"/>
      <c r="M1489" s="202"/>
      <c r="N1489" s="203"/>
      <c r="O1489" s="204"/>
      <c r="P1489" s="204"/>
      <c r="Q1489" s="204"/>
      <c r="R1489" s="204"/>
      <c r="S1489" s="204"/>
      <c r="T1489" s="204"/>
      <c r="U1489" s="204"/>
      <c r="V1489" s="204"/>
      <c r="W1489" s="204"/>
      <c r="X1489" s="205"/>
      <c r="AT1489" s="206" t="s">
        <v>211</v>
      </c>
      <c r="AU1489" s="206" t="s">
        <v>207</v>
      </c>
      <c r="AV1489" s="13" t="s">
        <v>82</v>
      </c>
      <c r="AW1489" s="13" t="s">
        <v>5</v>
      </c>
      <c r="AX1489" s="13" t="s">
        <v>74</v>
      </c>
      <c r="AY1489" s="206" t="s">
        <v>198</v>
      </c>
    </row>
    <row r="1490" spans="1:65" s="13" customFormat="1" ht="11.25">
      <c r="B1490" s="197"/>
      <c r="C1490" s="198"/>
      <c r="D1490" s="192" t="s">
        <v>211</v>
      </c>
      <c r="E1490" s="199" t="s">
        <v>20</v>
      </c>
      <c r="F1490" s="200" t="s">
        <v>489</v>
      </c>
      <c r="G1490" s="198"/>
      <c r="H1490" s="199" t="s">
        <v>20</v>
      </c>
      <c r="I1490" s="201"/>
      <c r="J1490" s="201"/>
      <c r="K1490" s="198"/>
      <c r="L1490" s="198"/>
      <c r="M1490" s="202"/>
      <c r="N1490" s="203"/>
      <c r="O1490" s="204"/>
      <c r="P1490" s="204"/>
      <c r="Q1490" s="204"/>
      <c r="R1490" s="204"/>
      <c r="S1490" s="204"/>
      <c r="T1490" s="204"/>
      <c r="U1490" s="204"/>
      <c r="V1490" s="204"/>
      <c r="W1490" s="204"/>
      <c r="X1490" s="205"/>
      <c r="AT1490" s="206" t="s">
        <v>211</v>
      </c>
      <c r="AU1490" s="206" t="s">
        <v>207</v>
      </c>
      <c r="AV1490" s="13" t="s">
        <v>82</v>
      </c>
      <c r="AW1490" s="13" t="s">
        <v>5</v>
      </c>
      <c r="AX1490" s="13" t="s">
        <v>74</v>
      </c>
      <c r="AY1490" s="206" t="s">
        <v>198</v>
      </c>
    </row>
    <row r="1491" spans="1:65" s="13" customFormat="1" ht="11.25">
      <c r="B1491" s="197"/>
      <c r="C1491" s="198"/>
      <c r="D1491" s="192" t="s">
        <v>211</v>
      </c>
      <c r="E1491" s="199" t="s">
        <v>20</v>
      </c>
      <c r="F1491" s="200" t="s">
        <v>241</v>
      </c>
      <c r="G1491" s="198"/>
      <c r="H1491" s="199" t="s">
        <v>20</v>
      </c>
      <c r="I1491" s="201"/>
      <c r="J1491" s="201"/>
      <c r="K1491" s="198"/>
      <c r="L1491" s="198"/>
      <c r="M1491" s="202"/>
      <c r="N1491" s="203"/>
      <c r="O1491" s="204"/>
      <c r="P1491" s="204"/>
      <c r="Q1491" s="204"/>
      <c r="R1491" s="204"/>
      <c r="S1491" s="204"/>
      <c r="T1491" s="204"/>
      <c r="U1491" s="204"/>
      <c r="V1491" s="204"/>
      <c r="W1491" s="204"/>
      <c r="X1491" s="205"/>
      <c r="AT1491" s="206" t="s">
        <v>211</v>
      </c>
      <c r="AU1491" s="206" t="s">
        <v>207</v>
      </c>
      <c r="AV1491" s="13" t="s">
        <v>82</v>
      </c>
      <c r="AW1491" s="13" t="s">
        <v>5</v>
      </c>
      <c r="AX1491" s="13" t="s">
        <v>74</v>
      </c>
      <c r="AY1491" s="206" t="s">
        <v>198</v>
      </c>
    </row>
    <row r="1492" spans="1:65" s="14" customFormat="1" ht="11.25">
      <c r="B1492" s="207"/>
      <c r="C1492" s="208"/>
      <c r="D1492" s="192" t="s">
        <v>211</v>
      </c>
      <c r="E1492" s="209" t="s">
        <v>20</v>
      </c>
      <c r="F1492" s="210" t="s">
        <v>242</v>
      </c>
      <c r="G1492" s="208"/>
      <c r="H1492" s="211">
        <v>13.53</v>
      </c>
      <c r="I1492" s="212"/>
      <c r="J1492" s="212"/>
      <c r="K1492" s="208"/>
      <c r="L1492" s="208"/>
      <c r="M1492" s="213"/>
      <c r="N1492" s="214"/>
      <c r="O1492" s="215"/>
      <c r="P1492" s="215"/>
      <c r="Q1492" s="215"/>
      <c r="R1492" s="215"/>
      <c r="S1492" s="215"/>
      <c r="T1492" s="215"/>
      <c r="U1492" s="215"/>
      <c r="V1492" s="215"/>
      <c r="W1492" s="215"/>
      <c r="X1492" s="216"/>
      <c r="AT1492" s="217" t="s">
        <v>211</v>
      </c>
      <c r="AU1492" s="217" t="s">
        <v>207</v>
      </c>
      <c r="AV1492" s="14" t="s">
        <v>207</v>
      </c>
      <c r="AW1492" s="14" t="s">
        <v>5</v>
      </c>
      <c r="AX1492" s="14" t="s">
        <v>74</v>
      </c>
      <c r="AY1492" s="217" t="s">
        <v>198</v>
      </c>
    </row>
    <row r="1493" spans="1:65" s="13" customFormat="1" ht="11.25">
      <c r="B1493" s="197"/>
      <c r="C1493" s="198"/>
      <c r="D1493" s="192" t="s">
        <v>211</v>
      </c>
      <c r="E1493" s="199" t="s">
        <v>20</v>
      </c>
      <c r="F1493" s="200" t="s">
        <v>323</v>
      </c>
      <c r="G1493" s="198"/>
      <c r="H1493" s="199" t="s">
        <v>20</v>
      </c>
      <c r="I1493" s="201"/>
      <c r="J1493" s="201"/>
      <c r="K1493" s="198"/>
      <c r="L1493" s="198"/>
      <c r="M1493" s="202"/>
      <c r="N1493" s="203"/>
      <c r="O1493" s="204"/>
      <c r="P1493" s="204"/>
      <c r="Q1493" s="204"/>
      <c r="R1493" s="204"/>
      <c r="S1493" s="204"/>
      <c r="T1493" s="204"/>
      <c r="U1493" s="204"/>
      <c r="V1493" s="204"/>
      <c r="W1493" s="204"/>
      <c r="X1493" s="205"/>
      <c r="AT1493" s="206" t="s">
        <v>211</v>
      </c>
      <c r="AU1493" s="206" t="s">
        <v>207</v>
      </c>
      <c r="AV1493" s="13" t="s">
        <v>82</v>
      </c>
      <c r="AW1493" s="13" t="s">
        <v>5</v>
      </c>
      <c r="AX1493" s="13" t="s">
        <v>74</v>
      </c>
      <c r="AY1493" s="206" t="s">
        <v>198</v>
      </c>
    </row>
    <row r="1494" spans="1:65" s="13" customFormat="1" ht="11.25">
      <c r="B1494" s="197"/>
      <c r="C1494" s="198"/>
      <c r="D1494" s="192" t="s">
        <v>211</v>
      </c>
      <c r="E1494" s="199" t="s">
        <v>20</v>
      </c>
      <c r="F1494" s="200" t="s">
        <v>1742</v>
      </c>
      <c r="G1494" s="198"/>
      <c r="H1494" s="199" t="s">
        <v>20</v>
      </c>
      <c r="I1494" s="201"/>
      <c r="J1494" s="201"/>
      <c r="K1494" s="198"/>
      <c r="L1494" s="198"/>
      <c r="M1494" s="202"/>
      <c r="N1494" s="203"/>
      <c r="O1494" s="204"/>
      <c r="P1494" s="204"/>
      <c r="Q1494" s="204"/>
      <c r="R1494" s="204"/>
      <c r="S1494" s="204"/>
      <c r="T1494" s="204"/>
      <c r="U1494" s="204"/>
      <c r="V1494" s="204"/>
      <c r="W1494" s="204"/>
      <c r="X1494" s="205"/>
      <c r="AT1494" s="206" t="s">
        <v>211</v>
      </c>
      <c r="AU1494" s="206" t="s">
        <v>207</v>
      </c>
      <c r="AV1494" s="13" t="s">
        <v>82</v>
      </c>
      <c r="AW1494" s="13" t="s">
        <v>5</v>
      </c>
      <c r="AX1494" s="13" t="s">
        <v>74</v>
      </c>
      <c r="AY1494" s="206" t="s">
        <v>198</v>
      </c>
    </row>
    <row r="1495" spans="1:65" s="13" customFormat="1" ht="11.25">
      <c r="B1495" s="197"/>
      <c r="C1495" s="198"/>
      <c r="D1495" s="192" t="s">
        <v>211</v>
      </c>
      <c r="E1495" s="199" t="s">
        <v>20</v>
      </c>
      <c r="F1495" s="200" t="s">
        <v>324</v>
      </c>
      <c r="G1495" s="198"/>
      <c r="H1495" s="199" t="s">
        <v>20</v>
      </c>
      <c r="I1495" s="201"/>
      <c r="J1495" s="201"/>
      <c r="K1495" s="198"/>
      <c r="L1495" s="198"/>
      <c r="M1495" s="202"/>
      <c r="N1495" s="203"/>
      <c r="O1495" s="204"/>
      <c r="P1495" s="204"/>
      <c r="Q1495" s="204"/>
      <c r="R1495" s="204"/>
      <c r="S1495" s="204"/>
      <c r="T1495" s="204"/>
      <c r="U1495" s="204"/>
      <c r="V1495" s="204"/>
      <c r="W1495" s="204"/>
      <c r="X1495" s="205"/>
      <c r="AT1495" s="206" t="s">
        <v>211</v>
      </c>
      <c r="AU1495" s="206" t="s">
        <v>207</v>
      </c>
      <c r="AV1495" s="13" t="s">
        <v>82</v>
      </c>
      <c r="AW1495" s="13" t="s">
        <v>5</v>
      </c>
      <c r="AX1495" s="13" t="s">
        <v>74</v>
      </c>
      <c r="AY1495" s="206" t="s">
        <v>198</v>
      </c>
    </row>
    <row r="1496" spans="1:65" s="13" customFormat="1" ht="11.25">
      <c r="B1496" s="197"/>
      <c r="C1496" s="198"/>
      <c r="D1496" s="192" t="s">
        <v>211</v>
      </c>
      <c r="E1496" s="199" t="s">
        <v>20</v>
      </c>
      <c r="F1496" s="200" t="s">
        <v>489</v>
      </c>
      <c r="G1496" s="198"/>
      <c r="H1496" s="199" t="s">
        <v>20</v>
      </c>
      <c r="I1496" s="201"/>
      <c r="J1496" s="201"/>
      <c r="K1496" s="198"/>
      <c r="L1496" s="198"/>
      <c r="M1496" s="202"/>
      <c r="N1496" s="203"/>
      <c r="O1496" s="204"/>
      <c r="P1496" s="204"/>
      <c r="Q1496" s="204"/>
      <c r="R1496" s="204"/>
      <c r="S1496" s="204"/>
      <c r="T1496" s="204"/>
      <c r="U1496" s="204"/>
      <c r="V1496" s="204"/>
      <c r="W1496" s="204"/>
      <c r="X1496" s="205"/>
      <c r="AT1496" s="206" t="s">
        <v>211</v>
      </c>
      <c r="AU1496" s="206" t="s">
        <v>207</v>
      </c>
      <c r="AV1496" s="13" t="s">
        <v>82</v>
      </c>
      <c r="AW1496" s="13" t="s">
        <v>5</v>
      </c>
      <c r="AX1496" s="13" t="s">
        <v>74</v>
      </c>
      <c r="AY1496" s="206" t="s">
        <v>198</v>
      </c>
    </row>
    <row r="1497" spans="1:65" s="13" customFormat="1" ht="11.25">
      <c r="B1497" s="197"/>
      <c r="C1497" s="198"/>
      <c r="D1497" s="192" t="s">
        <v>211</v>
      </c>
      <c r="E1497" s="199" t="s">
        <v>20</v>
      </c>
      <c r="F1497" s="200" t="s">
        <v>243</v>
      </c>
      <c r="G1497" s="198"/>
      <c r="H1497" s="199" t="s">
        <v>20</v>
      </c>
      <c r="I1497" s="201"/>
      <c r="J1497" s="201"/>
      <c r="K1497" s="198"/>
      <c r="L1497" s="198"/>
      <c r="M1497" s="202"/>
      <c r="N1497" s="203"/>
      <c r="O1497" s="204"/>
      <c r="P1497" s="204"/>
      <c r="Q1497" s="204"/>
      <c r="R1497" s="204"/>
      <c r="S1497" s="204"/>
      <c r="T1497" s="204"/>
      <c r="U1497" s="204"/>
      <c r="V1497" s="204"/>
      <c r="W1497" s="204"/>
      <c r="X1497" s="205"/>
      <c r="AT1497" s="206" t="s">
        <v>211</v>
      </c>
      <c r="AU1497" s="206" t="s">
        <v>207</v>
      </c>
      <c r="AV1497" s="13" t="s">
        <v>82</v>
      </c>
      <c r="AW1497" s="13" t="s">
        <v>5</v>
      </c>
      <c r="AX1497" s="13" t="s">
        <v>74</v>
      </c>
      <c r="AY1497" s="206" t="s">
        <v>198</v>
      </c>
    </row>
    <row r="1498" spans="1:65" s="14" customFormat="1" ht="11.25">
      <c r="B1498" s="207"/>
      <c r="C1498" s="208"/>
      <c r="D1498" s="192" t="s">
        <v>211</v>
      </c>
      <c r="E1498" s="209" t="s">
        <v>20</v>
      </c>
      <c r="F1498" s="210" t="s">
        <v>244</v>
      </c>
      <c r="G1498" s="208"/>
      <c r="H1498" s="211">
        <v>23.44</v>
      </c>
      <c r="I1498" s="212"/>
      <c r="J1498" s="212"/>
      <c r="K1498" s="208"/>
      <c r="L1498" s="208"/>
      <c r="M1498" s="213"/>
      <c r="N1498" s="214"/>
      <c r="O1498" s="215"/>
      <c r="P1498" s="215"/>
      <c r="Q1498" s="215"/>
      <c r="R1498" s="215"/>
      <c r="S1498" s="215"/>
      <c r="T1498" s="215"/>
      <c r="U1498" s="215"/>
      <c r="V1498" s="215"/>
      <c r="W1498" s="215"/>
      <c r="X1498" s="216"/>
      <c r="AT1498" s="217" t="s">
        <v>211</v>
      </c>
      <c r="AU1498" s="217" t="s">
        <v>207</v>
      </c>
      <c r="AV1498" s="14" t="s">
        <v>207</v>
      </c>
      <c r="AW1498" s="14" t="s">
        <v>5</v>
      </c>
      <c r="AX1498" s="14" t="s">
        <v>74</v>
      </c>
      <c r="AY1498" s="217" t="s">
        <v>198</v>
      </c>
    </row>
    <row r="1499" spans="1:65" s="16" customFormat="1" ht="11.25">
      <c r="B1499" s="229"/>
      <c r="C1499" s="230"/>
      <c r="D1499" s="192" t="s">
        <v>211</v>
      </c>
      <c r="E1499" s="231" t="s">
        <v>20</v>
      </c>
      <c r="F1499" s="232" t="s">
        <v>282</v>
      </c>
      <c r="G1499" s="230"/>
      <c r="H1499" s="233">
        <v>167.84</v>
      </c>
      <c r="I1499" s="234"/>
      <c r="J1499" s="234"/>
      <c r="K1499" s="230"/>
      <c r="L1499" s="230"/>
      <c r="M1499" s="235"/>
      <c r="N1499" s="236"/>
      <c r="O1499" s="237"/>
      <c r="P1499" s="237"/>
      <c r="Q1499" s="237"/>
      <c r="R1499" s="237"/>
      <c r="S1499" s="237"/>
      <c r="T1499" s="237"/>
      <c r="U1499" s="237"/>
      <c r="V1499" s="237"/>
      <c r="W1499" s="237"/>
      <c r="X1499" s="238"/>
      <c r="AT1499" s="239" t="s">
        <v>211</v>
      </c>
      <c r="AU1499" s="239" t="s">
        <v>207</v>
      </c>
      <c r="AV1499" s="16" t="s">
        <v>206</v>
      </c>
      <c r="AW1499" s="16" t="s">
        <v>5</v>
      </c>
      <c r="AX1499" s="16" t="s">
        <v>82</v>
      </c>
      <c r="AY1499" s="239" t="s">
        <v>198</v>
      </c>
    </row>
    <row r="1500" spans="1:65" s="2" customFormat="1" ht="24.2" customHeight="1">
      <c r="A1500" s="36"/>
      <c r="B1500" s="37"/>
      <c r="C1500" s="178" t="s">
        <v>1219</v>
      </c>
      <c r="D1500" s="178" t="s">
        <v>201</v>
      </c>
      <c r="E1500" s="179" t="s">
        <v>1747</v>
      </c>
      <c r="F1500" s="180" t="s">
        <v>1748</v>
      </c>
      <c r="G1500" s="181" t="s">
        <v>254</v>
      </c>
      <c r="H1500" s="182">
        <v>167.84</v>
      </c>
      <c r="I1500" s="183"/>
      <c r="J1500" s="183"/>
      <c r="K1500" s="184">
        <f>ROUND(P1500*H1500,2)</f>
        <v>0</v>
      </c>
      <c r="L1500" s="180" t="s">
        <v>205</v>
      </c>
      <c r="M1500" s="41"/>
      <c r="N1500" s="185" t="s">
        <v>20</v>
      </c>
      <c r="O1500" s="186" t="s">
        <v>44</v>
      </c>
      <c r="P1500" s="187">
        <f>I1500+J1500</f>
        <v>0</v>
      </c>
      <c r="Q1500" s="187">
        <f>ROUND(I1500*H1500,2)</f>
        <v>0</v>
      </c>
      <c r="R1500" s="187">
        <f>ROUND(J1500*H1500,2)</f>
        <v>0</v>
      </c>
      <c r="S1500" s="66"/>
      <c r="T1500" s="188">
        <f>S1500*H1500</f>
        <v>0</v>
      </c>
      <c r="U1500" s="188">
        <v>0</v>
      </c>
      <c r="V1500" s="188">
        <f>U1500*H1500</f>
        <v>0</v>
      </c>
      <c r="W1500" s="188">
        <v>0</v>
      </c>
      <c r="X1500" s="189">
        <f>W1500*H1500</f>
        <v>0</v>
      </c>
      <c r="Y1500" s="36"/>
      <c r="Z1500" s="36"/>
      <c r="AA1500" s="36"/>
      <c r="AB1500" s="36"/>
      <c r="AC1500" s="36"/>
      <c r="AD1500" s="36"/>
      <c r="AE1500" s="36"/>
      <c r="AR1500" s="190" t="s">
        <v>404</v>
      </c>
      <c r="AT1500" s="190" t="s">
        <v>201</v>
      </c>
      <c r="AU1500" s="190" t="s">
        <v>207</v>
      </c>
      <c r="AY1500" s="19" t="s">
        <v>198</v>
      </c>
      <c r="BE1500" s="191">
        <f>IF(O1500="základní",K1500,0)</f>
        <v>0</v>
      </c>
      <c r="BF1500" s="191">
        <f>IF(O1500="snížená",K1500,0)</f>
        <v>0</v>
      </c>
      <c r="BG1500" s="191">
        <f>IF(O1500="zákl. přenesená",K1500,0)</f>
        <v>0</v>
      </c>
      <c r="BH1500" s="191">
        <f>IF(O1500="sníž. přenesená",K1500,0)</f>
        <v>0</v>
      </c>
      <c r="BI1500" s="191">
        <f>IF(O1500="nulová",K1500,0)</f>
        <v>0</v>
      </c>
      <c r="BJ1500" s="19" t="s">
        <v>207</v>
      </c>
      <c r="BK1500" s="191">
        <f>ROUND(P1500*H1500,2)</f>
        <v>0</v>
      </c>
      <c r="BL1500" s="19" t="s">
        <v>404</v>
      </c>
      <c r="BM1500" s="190" t="s">
        <v>1749</v>
      </c>
    </row>
    <row r="1501" spans="1:65" s="2" customFormat="1" ht="19.5">
      <c r="A1501" s="36"/>
      <c r="B1501" s="37"/>
      <c r="C1501" s="38"/>
      <c r="D1501" s="192" t="s">
        <v>209</v>
      </c>
      <c r="E1501" s="38"/>
      <c r="F1501" s="193" t="s">
        <v>1750</v>
      </c>
      <c r="G1501" s="38"/>
      <c r="H1501" s="38"/>
      <c r="I1501" s="194"/>
      <c r="J1501" s="194"/>
      <c r="K1501" s="38"/>
      <c r="L1501" s="38"/>
      <c r="M1501" s="41"/>
      <c r="N1501" s="195"/>
      <c r="O1501" s="196"/>
      <c r="P1501" s="66"/>
      <c r="Q1501" s="66"/>
      <c r="R1501" s="66"/>
      <c r="S1501" s="66"/>
      <c r="T1501" s="66"/>
      <c r="U1501" s="66"/>
      <c r="V1501" s="66"/>
      <c r="W1501" s="66"/>
      <c r="X1501" s="67"/>
      <c r="Y1501" s="36"/>
      <c r="Z1501" s="36"/>
      <c r="AA1501" s="36"/>
      <c r="AB1501" s="36"/>
      <c r="AC1501" s="36"/>
      <c r="AD1501" s="36"/>
      <c r="AE1501" s="36"/>
      <c r="AT1501" s="19" t="s">
        <v>209</v>
      </c>
      <c r="AU1501" s="19" t="s">
        <v>207</v>
      </c>
    </row>
    <row r="1502" spans="1:65" s="13" customFormat="1" ht="11.25">
      <c r="B1502" s="197"/>
      <c r="C1502" s="198"/>
      <c r="D1502" s="192" t="s">
        <v>211</v>
      </c>
      <c r="E1502" s="199" t="s">
        <v>20</v>
      </c>
      <c r="F1502" s="200" t="s">
        <v>1751</v>
      </c>
      <c r="G1502" s="198"/>
      <c r="H1502" s="199" t="s">
        <v>20</v>
      </c>
      <c r="I1502" s="201"/>
      <c r="J1502" s="201"/>
      <c r="K1502" s="198"/>
      <c r="L1502" s="198"/>
      <c r="M1502" s="202"/>
      <c r="N1502" s="203"/>
      <c r="O1502" s="204"/>
      <c r="P1502" s="204"/>
      <c r="Q1502" s="204"/>
      <c r="R1502" s="204"/>
      <c r="S1502" s="204"/>
      <c r="T1502" s="204"/>
      <c r="U1502" s="204"/>
      <c r="V1502" s="204"/>
      <c r="W1502" s="204"/>
      <c r="X1502" s="205"/>
      <c r="AT1502" s="206" t="s">
        <v>211</v>
      </c>
      <c r="AU1502" s="206" t="s">
        <v>207</v>
      </c>
      <c r="AV1502" s="13" t="s">
        <v>82</v>
      </c>
      <c r="AW1502" s="13" t="s">
        <v>5</v>
      </c>
      <c r="AX1502" s="13" t="s">
        <v>74</v>
      </c>
      <c r="AY1502" s="206" t="s">
        <v>198</v>
      </c>
    </row>
    <row r="1503" spans="1:65" s="13" customFormat="1" ht="11.25">
      <c r="B1503" s="197"/>
      <c r="C1503" s="198"/>
      <c r="D1503" s="192" t="s">
        <v>211</v>
      </c>
      <c r="E1503" s="199" t="s">
        <v>20</v>
      </c>
      <c r="F1503" s="200" t="s">
        <v>323</v>
      </c>
      <c r="G1503" s="198"/>
      <c r="H1503" s="199" t="s">
        <v>20</v>
      </c>
      <c r="I1503" s="201"/>
      <c r="J1503" s="201"/>
      <c r="K1503" s="198"/>
      <c r="L1503" s="198"/>
      <c r="M1503" s="202"/>
      <c r="N1503" s="203"/>
      <c r="O1503" s="204"/>
      <c r="P1503" s="204"/>
      <c r="Q1503" s="204"/>
      <c r="R1503" s="204"/>
      <c r="S1503" s="204"/>
      <c r="T1503" s="204"/>
      <c r="U1503" s="204"/>
      <c r="V1503" s="204"/>
      <c r="W1503" s="204"/>
      <c r="X1503" s="205"/>
      <c r="AT1503" s="206" t="s">
        <v>211</v>
      </c>
      <c r="AU1503" s="206" t="s">
        <v>207</v>
      </c>
      <c r="AV1503" s="13" t="s">
        <v>82</v>
      </c>
      <c r="AW1503" s="13" t="s">
        <v>5</v>
      </c>
      <c r="AX1503" s="13" t="s">
        <v>74</v>
      </c>
      <c r="AY1503" s="206" t="s">
        <v>198</v>
      </c>
    </row>
    <row r="1504" spans="1:65" s="13" customFormat="1" ht="11.25">
      <c r="B1504" s="197"/>
      <c r="C1504" s="198"/>
      <c r="D1504" s="192" t="s">
        <v>211</v>
      </c>
      <c r="E1504" s="199" t="s">
        <v>20</v>
      </c>
      <c r="F1504" s="200" t="s">
        <v>1751</v>
      </c>
      <c r="G1504" s="198"/>
      <c r="H1504" s="199" t="s">
        <v>20</v>
      </c>
      <c r="I1504" s="201"/>
      <c r="J1504" s="201"/>
      <c r="K1504" s="198"/>
      <c r="L1504" s="198"/>
      <c r="M1504" s="202"/>
      <c r="N1504" s="203"/>
      <c r="O1504" s="204"/>
      <c r="P1504" s="204"/>
      <c r="Q1504" s="204"/>
      <c r="R1504" s="204"/>
      <c r="S1504" s="204"/>
      <c r="T1504" s="204"/>
      <c r="U1504" s="204"/>
      <c r="V1504" s="204"/>
      <c r="W1504" s="204"/>
      <c r="X1504" s="205"/>
      <c r="AT1504" s="206" t="s">
        <v>211</v>
      </c>
      <c r="AU1504" s="206" t="s">
        <v>207</v>
      </c>
      <c r="AV1504" s="13" t="s">
        <v>82</v>
      </c>
      <c r="AW1504" s="13" t="s">
        <v>5</v>
      </c>
      <c r="AX1504" s="13" t="s">
        <v>74</v>
      </c>
      <c r="AY1504" s="206" t="s">
        <v>198</v>
      </c>
    </row>
    <row r="1505" spans="2:51" s="13" customFormat="1" ht="11.25">
      <c r="B1505" s="197"/>
      <c r="C1505" s="198"/>
      <c r="D1505" s="192" t="s">
        <v>211</v>
      </c>
      <c r="E1505" s="199" t="s">
        <v>20</v>
      </c>
      <c r="F1505" s="200" t="s">
        <v>324</v>
      </c>
      <c r="G1505" s="198"/>
      <c r="H1505" s="199" t="s">
        <v>20</v>
      </c>
      <c r="I1505" s="201"/>
      <c r="J1505" s="201"/>
      <c r="K1505" s="198"/>
      <c r="L1505" s="198"/>
      <c r="M1505" s="202"/>
      <c r="N1505" s="203"/>
      <c r="O1505" s="204"/>
      <c r="P1505" s="204"/>
      <c r="Q1505" s="204"/>
      <c r="R1505" s="204"/>
      <c r="S1505" s="204"/>
      <c r="T1505" s="204"/>
      <c r="U1505" s="204"/>
      <c r="V1505" s="204"/>
      <c r="W1505" s="204"/>
      <c r="X1505" s="205"/>
      <c r="AT1505" s="206" t="s">
        <v>211</v>
      </c>
      <c r="AU1505" s="206" t="s">
        <v>207</v>
      </c>
      <c r="AV1505" s="13" t="s">
        <v>82</v>
      </c>
      <c r="AW1505" s="13" t="s">
        <v>5</v>
      </c>
      <c r="AX1505" s="13" t="s">
        <v>74</v>
      </c>
      <c r="AY1505" s="206" t="s">
        <v>198</v>
      </c>
    </row>
    <row r="1506" spans="2:51" s="13" customFormat="1" ht="11.25">
      <c r="B1506" s="197"/>
      <c r="C1506" s="198"/>
      <c r="D1506" s="192" t="s">
        <v>211</v>
      </c>
      <c r="E1506" s="199" t="s">
        <v>20</v>
      </c>
      <c r="F1506" s="200" t="s">
        <v>489</v>
      </c>
      <c r="G1506" s="198"/>
      <c r="H1506" s="199" t="s">
        <v>20</v>
      </c>
      <c r="I1506" s="201"/>
      <c r="J1506" s="201"/>
      <c r="K1506" s="198"/>
      <c r="L1506" s="198"/>
      <c r="M1506" s="202"/>
      <c r="N1506" s="203"/>
      <c r="O1506" s="204"/>
      <c r="P1506" s="204"/>
      <c r="Q1506" s="204"/>
      <c r="R1506" s="204"/>
      <c r="S1506" s="204"/>
      <c r="T1506" s="204"/>
      <c r="U1506" s="204"/>
      <c r="V1506" s="204"/>
      <c r="W1506" s="204"/>
      <c r="X1506" s="205"/>
      <c r="AT1506" s="206" t="s">
        <v>211</v>
      </c>
      <c r="AU1506" s="206" t="s">
        <v>207</v>
      </c>
      <c r="AV1506" s="13" t="s">
        <v>82</v>
      </c>
      <c r="AW1506" s="13" t="s">
        <v>5</v>
      </c>
      <c r="AX1506" s="13" t="s">
        <v>74</v>
      </c>
      <c r="AY1506" s="206" t="s">
        <v>198</v>
      </c>
    </row>
    <row r="1507" spans="2:51" s="13" customFormat="1" ht="11.25">
      <c r="B1507" s="197"/>
      <c r="C1507" s="198"/>
      <c r="D1507" s="192" t="s">
        <v>211</v>
      </c>
      <c r="E1507" s="199" t="s">
        <v>20</v>
      </c>
      <c r="F1507" s="200" t="s">
        <v>228</v>
      </c>
      <c r="G1507" s="198"/>
      <c r="H1507" s="199" t="s">
        <v>20</v>
      </c>
      <c r="I1507" s="201"/>
      <c r="J1507" s="201"/>
      <c r="K1507" s="198"/>
      <c r="L1507" s="198"/>
      <c r="M1507" s="202"/>
      <c r="N1507" s="203"/>
      <c r="O1507" s="204"/>
      <c r="P1507" s="204"/>
      <c r="Q1507" s="204"/>
      <c r="R1507" s="204"/>
      <c r="S1507" s="204"/>
      <c r="T1507" s="204"/>
      <c r="U1507" s="204"/>
      <c r="V1507" s="204"/>
      <c r="W1507" s="204"/>
      <c r="X1507" s="205"/>
      <c r="AT1507" s="206" t="s">
        <v>211</v>
      </c>
      <c r="AU1507" s="206" t="s">
        <v>207</v>
      </c>
      <c r="AV1507" s="13" t="s">
        <v>82</v>
      </c>
      <c r="AW1507" s="13" t="s">
        <v>5</v>
      </c>
      <c r="AX1507" s="13" t="s">
        <v>74</v>
      </c>
      <c r="AY1507" s="206" t="s">
        <v>198</v>
      </c>
    </row>
    <row r="1508" spans="2:51" s="14" customFormat="1" ht="11.25">
      <c r="B1508" s="207"/>
      <c r="C1508" s="208"/>
      <c r="D1508" s="192" t="s">
        <v>211</v>
      </c>
      <c r="E1508" s="209" t="s">
        <v>20</v>
      </c>
      <c r="F1508" s="210" t="s">
        <v>229</v>
      </c>
      <c r="G1508" s="208"/>
      <c r="H1508" s="211">
        <v>25.33</v>
      </c>
      <c r="I1508" s="212"/>
      <c r="J1508" s="212"/>
      <c r="K1508" s="208"/>
      <c r="L1508" s="208"/>
      <c r="M1508" s="213"/>
      <c r="N1508" s="214"/>
      <c r="O1508" s="215"/>
      <c r="P1508" s="215"/>
      <c r="Q1508" s="215"/>
      <c r="R1508" s="215"/>
      <c r="S1508" s="215"/>
      <c r="T1508" s="215"/>
      <c r="U1508" s="215"/>
      <c r="V1508" s="215"/>
      <c r="W1508" s="215"/>
      <c r="X1508" s="216"/>
      <c r="AT1508" s="217" t="s">
        <v>211</v>
      </c>
      <c r="AU1508" s="217" t="s">
        <v>207</v>
      </c>
      <c r="AV1508" s="14" t="s">
        <v>207</v>
      </c>
      <c r="AW1508" s="14" t="s">
        <v>5</v>
      </c>
      <c r="AX1508" s="14" t="s">
        <v>74</v>
      </c>
      <c r="AY1508" s="217" t="s">
        <v>198</v>
      </c>
    </row>
    <row r="1509" spans="2:51" s="13" customFormat="1" ht="11.25">
      <c r="B1509" s="197"/>
      <c r="C1509" s="198"/>
      <c r="D1509" s="192" t="s">
        <v>211</v>
      </c>
      <c r="E1509" s="199" t="s">
        <v>20</v>
      </c>
      <c r="F1509" s="200" t="s">
        <v>323</v>
      </c>
      <c r="G1509" s="198"/>
      <c r="H1509" s="199" t="s">
        <v>20</v>
      </c>
      <c r="I1509" s="201"/>
      <c r="J1509" s="201"/>
      <c r="K1509" s="198"/>
      <c r="L1509" s="198"/>
      <c r="M1509" s="202"/>
      <c r="N1509" s="203"/>
      <c r="O1509" s="204"/>
      <c r="P1509" s="204"/>
      <c r="Q1509" s="204"/>
      <c r="R1509" s="204"/>
      <c r="S1509" s="204"/>
      <c r="T1509" s="204"/>
      <c r="U1509" s="204"/>
      <c r="V1509" s="204"/>
      <c r="W1509" s="204"/>
      <c r="X1509" s="205"/>
      <c r="AT1509" s="206" t="s">
        <v>211</v>
      </c>
      <c r="AU1509" s="206" t="s">
        <v>207</v>
      </c>
      <c r="AV1509" s="13" t="s">
        <v>82</v>
      </c>
      <c r="AW1509" s="13" t="s">
        <v>5</v>
      </c>
      <c r="AX1509" s="13" t="s">
        <v>74</v>
      </c>
      <c r="AY1509" s="206" t="s">
        <v>198</v>
      </c>
    </row>
    <row r="1510" spans="2:51" s="13" customFormat="1" ht="11.25">
      <c r="B1510" s="197"/>
      <c r="C1510" s="198"/>
      <c r="D1510" s="192" t="s">
        <v>211</v>
      </c>
      <c r="E1510" s="199" t="s">
        <v>20</v>
      </c>
      <c r="F1510" s="200" t="s">
        <v>1751</v>
      </c>
      <c r="G1510" s="198"/>
      <c r="H1510" s="199" t="s">
        <v>20</v>
      </c>
      <c r="I1510" s="201"/>
      <c r="J1510" s="201"/>
      <c r="K1510" s="198"/>
      <c r="L1510" s="198"/>
      <c r="M1510" s="202"/>
      <c r="N1510" s="203"/>
      <c r="O1510" s="204"/>
      <c r="P1510" s="204"/>
      <c r="Q1510" s="204"/>
      <c r="R1510" s="204"/>
      <c r="S1510" s="204"/>
      <c r="T1510" s="204"/>
      <c r="U1510" s="204"/>
      <c r="V1510" s="204"/>
      <c r="W1510" s="204"/>
      <c r="X1510" s="205"/>
      <c r="AT1510" s="206" t="s">
        <v>211</v>
      </c>
      <c r="AU1510" s="206" t="s">
        <v>207</v>
      </c>
      <c r="AV1510" s="13" t="s">
        <v>82</v>
      </c>
      <c r="AW1510" s="13" t="s">
        <v>5</v>
      </c>
      <c r="AX1510" s="13" t="s">
        <v>74</v>
      </c>
      <c r="AY1510" s="206" t="s">
        <v>198</v>
      </c>
    </row>
    <row r="1511" spans="2:51" s="13" customFormat="1" ht="11.25">
      <c r="B1511" s="197"/>
      <c r="C1511" s="198"/>
      <c r="D1511" s="192" t="s">
        <v>211</v>
      </c>
      <c r="E1511" s="199" t="s">
        <v>20</v>
      </c>
      <c r="F1511" s="200" t="s">
        <v>324</v>
      </c>
      <c r="G1511" s="198"/>
      <c r="H1511" s="199" t="s">
        <v>20</v>
      </c>
      <c r="I1511" s="201"/>
      <c r="J1511" s="201"/>
      <c r="K1511" s="198"/>
      <c r="L1511" s="198"/>
      <c r="M1511" s="202"/>
      <c r="N1511" s="203"/>
      <c r="O1511" s="204"/>
      <c r="P1511" s="204"/>
      <c r="Q1511" s="204"/>
      <c r="R1511" s="204"/>
      <c r="S1511" s="204"/>
      <c r="T1511" s="204"/>
      <c r="U1511" s="204"/>
      <c r="V1511" s="204"/>
      <c r="W1511" s="204"/>
      <c r="X1511" s="205"/>
      <c r="AT1511" s="206" t="s">
        <v>211</v>
      </c>
      <c r="AU1511" s="206" t="s">
        <v>207</v>
      </c>
      <c r="AV1511" s="13" t="s">
        <v>82</v>
      </c>
      <c r="AW1511" s="13" t="s">
        <v>5</v>
      </c>
      <c r="AX1511" s="13" t="s">
        <v>74</v>
      </c>
      <c r="AY1511" s="206" t="s">
        <v>198</v>
      </c>
    </row>
    <row r="1512" spans="2:51" s="13" customFormat="1" ht="11.25">
      <c r="B1512" s="197"/>
      <c r="C1512" s="198"/>
      <c r="D1512" s="192" t="s">
        <v>211</v>
      </c>
      <c r="E1512" s="199" t="s">
        <v>20</v>
      </c>
      <c r="F1512" s="200" t="s">
        <v>489</v>
      </c>
      <c r="G1512" s="198"/>
      <c r="H1512" s="199" t="s">
        <v>20</v>
      </c>
      <c r="I1512" s="201"/>
      <c r="J1512" s="201"/>
      <c r="K1512" s="198"/>
      <c r="L1512" s="198"/>
      <c r="M1512" s="202"/>
      <c r="N1512" s="203"/>
      <c r="O1512" s="204"/>
      <c r="P1512" s="204"/>
      <c r="Q1512" s="204"/>
      <c r="R1512" s="204"/>
      <c r="S1512" s="204"/>
      <c r="T1512" s="204"/>
      <c r="U1512" s="204"/>
      <c r="V1512" s="204"/>
      <c r="W1512" s="204"/>
      <c r="X1512" s="205"/>
      <c r="AT1512" s="206" t="s">
        <v>211</v>
      </c>
      <c r="AU1512" s="206" t="s">
        <v>207</v>
      </c>
      <c r="AV1512" s="13" t="s">
        <v>82</v>
      </c>
      <c r="AW1512" s="13" t="s">
        <v>5</v>
      </c>
      <c r="AX1512" s="13" t="s">
        <v>74</v>
      </c>
      <c r="AY1512" s="206" t="s">
        <v>198</v>
      </c>
    </row>
    <row r="1513" spans="2:51" s="13" customFormat="1" ht="11.25">
      <c r="B1513" s="197"/>
      <c r="C1513" s="198"/>
      <c r="D1513" s="192" t="s">
        <v>211</v>
      </c>
      <c r="E1513" s="199" t="s">
        <v>20</v>
      </c>
      <c r="F1513" s="200" t="s">
        <v>214</v>
      </c>
      <c r="G1513" s="198"/>
      <c r="H1513" s="199" t="s">
        <v>20</v>
      </c>
      <c r="I1513" s="201"/>
      <c r="J1513" s="201"/>
      <c r="K1513" s="198"/>
      <c r="L1513" s="198"/>
      <c r="M1513" s="202"/>
      <c r="N1513" s="203"/>
      <c r="O1513" s="204"/>
      <c r="P1513" s="204"/>
      <c r="Q1513" s="204"/>
      <c r="R1513" s="204"/>
      <c r="S1513" s="204"/>
      <c r="T1513" s="204"/>
      <c r="U1513" s="204"/>
      <c r="V1513" s="204"/>
      <c r="W1513" s="204"/>
      <c r="X1513" s="205"/>
      <c r="AT1513" s="206" t="s">
        <v>211</v>
      </c>
      <c r="AU1513" s="206" t="s">
        <v>207</v>
      </c>
      <c r="AV1513" s="13" t="s">
        <v>82</v>
      </c>
      <c r="AW1513" s="13" t="s">
        <v>5</v>
      </c>
      <c r="AX1513" s="13" t="s">
        <v>74</v>
      </c>
      <c r="AY1513" s="206" t="s">
        <v>198</v>
      </c>
    </row>
    <row r="1514" spans="2:51" s="14" customFormat="1" ht="11.25">
      <c r="B1514" s="207"/>
      <c r="C1514" s="208"/>
      <c r="D1514" s="192" t="s">
        <v>211</v>
      </c>
      <c r="E1514" s="209" t="s">
        <v>20</v>
      </c>
      <c r="F1514" s="210" t="s">
        <v>215</v>
      </c>
      <c r="G1514" s="208"/>
      <c r="H1514" s="211">
        <v>1.8</v>
      </c>
      <c r="I1514" s="212"/>
      <c r="J1514" s="212"/>
      <c r="K1514" s="208"/>
      <c r="L1514" s="208"/>
      <c r="M1514" s="213"/>
      <c r="N1514" s="214"/>
      <c r="O1514" s="215"/>
      <c r="P1514" s="215"/>
      <c r="Q1514" s="215"/>
      <c r="R1514" s="215"/>
      <c r="S1514" s="215"/>
      <c r="T1514" s="215"/>
      <c r="U1514" s="215"/>
      <c r="V1514" s="215"/>
      <c r="W1514" s="215"/>
      <c r="X1514" s="216"/>
      <c r="AT1514" s="217" t="s">
        <v>211</v>
      </c>
      <c r="AU1514" s="217" t="s">
        <v>207</v>
      </c>
      <c r="AV1514" s="14" t="s">
        <v>207</v>
      </c>
      <c r="AW1514" s="14" t="s">
        <v>5</v>
      </c>
      <c r="AX1514" s="14" t="s">
        <v>74</v>
      </c>
      <c r="AY1514" s="217" t="s">
        <v>198</v>
      </c>
    </row>
    <row r="1515" spans="2:51" s="13" customFormat="1" ht="11.25">
      <c r="B1515" s="197"/>
      <c r="C1515" s="198"/>
      <c r="D1515" s="192" t="s">
        <v>211</v>
      </c>
      <c r="E1515" s="199" t="s">
        <v>20</v>
      </c>
      <c r="F1515" s="200" t="s">
        <v>323</v>
      </c>
      <c r="G1515" s="198"/>
      <c r="H1515" s="199" t="s">
        <v>20</v>
      </c>
      <c r="I1515" s="201"/>
      <c r="J1515" s="201"/>
      <c r="K1515" s="198"/>
      <c r="L1515" s="198"/>
      <c r="M1515" s="202"/>
      <c r="N1515" s="203"/>
      <c r="O1515" s="204"/>
      <c r="P1515" s="204"/>
      <c r="Q1515" s="204"/>
      <c r="R1515" s="204"/>
      <c r="S1515" s="204"/>
      <c r="T1515" s="204"/>
      <c r="U1515" s="204"/>
      <c r="V1515" s="204"/>
      <c r="W1515" s="204"/>
      <c r="X1515" s="205"/>
      <c r="AT1515" s="206" t="s">
        <v>211</v>
      </c>
      <c r="AU1515" s="206" t="s">
        <v>207</v>
      </c>
      <c r="AV1515" s="13" t="s">
        <v>82</v>
      </c>
      <c r="AW1515" s="13" t="s">
        <v>5</v>
      </c>
      <c r="AX1515" s="13" t="s">
        <v>74</v>
      </c>
      <c r="AY1515" s="206" t="s">
        <v>198</v>
      </c>
    </row>
    <row r="1516" spans="2:51" s="13" customFormat="1" ht="11.25">
      <c r="B1516" s="197"/>
      <c r="C1516" s="198"/>
      <c r="D1516" s="192" t="s">
        <v>211</v>
      </c>
      <c r="E1516" s="199" t="s">
        <v>20</v>
      </c>
      <c r="F1516" s="200" t="s">
        <v>1751</v>
      </c>
      <c r="G1516" s="198"/>
      <c r="H1516" s="199" t="s">
        <v>20</v>
      </c>
      <c r="I1516" s="201"/>
      <c r="J1516" s="201"/>
      <c r="K1516" s="198"/>
      <c r="L1516" s="198"/>
      <c r="M1516" s="202"/>
      <c r="N1516" s="203"/>
      <c r="O1516" s="204"/>
      <c r="P1516" s="204"/>
      <c r="Q1516" s="204"/>
      <c r="R1516" s="204"/>
      <c r="S1516" s="204"/>
      <c r="T1516" s="204"/>
      <c r="U1516" s="204"/>
      <c r="V1516" s="204"/>
      <c r="W1516" s="204"/>
      <c r="X1516" s="205"/>
      <c r="AT1516" s="206" t="s">
        <v>211</v>
      </c>
      <c r="AU1516" s="206" t="s">
        <v>207</v>
      </c>
      <c r="AV1516" s="13" t="s">
        <v>82</v>
      </c>
      <c r="AW1516" s="13" t="s">
        <v>5</v>
      </c>
      <c r="AX1516" s="13" t="s">
        <v>74</v>
      </c>
      <c r="AY1516" s="206" t="s">
        <v>198</v>
      </c>
    </row>
    <row r="1517" spans="2:51" s="13" customFormat="1" ht="11.25">
      <c r="B1517" s="197"/>
      <c r="C1517" s="198"/>
      <c r="D1517" s="192" t="s">
        <v>211</v>
      </c>
      <c r="E1517" s="199" t="s">
        <v>20</v>
      </c>
      <c r="F1517" s="200" t="s">
        <v>324</v>
      </c>
      <c r="G1517" s="198"/>
      <c r="H1517" s="199" t="s">
        <v>20</v>
      </c>
      <c r="I1517" s="201"/>
      <c r="J1517" s="201"/>
      <c r="K1517" s="198"/>
      <c r="L1517" s="198"/>
      <c r="M1517" s="202"/>
      <c r="N1517" s="203"/>
      <c r="O1517" s="204"/>
      <c r="P1517" s="204"/>
      <c r="Q1517" s="204"/>
      <c r="R1517" s="204"/>
      <c r="S1517" s="204"/>
      <c r="T1517" s="204"/>
      <c r="U1517" s="204"/>
      <c r="V1517" s="204"/>
      <c r="W1517" s="204"/>
      <c r="X1517" s="205"/>
      <c r="AT1517" s="206" t="s">
        <v>211</v>
      </c>
      <c r="AU1517" s="206" t="s">
        <v>207</v>
      </c>
      <c r="AV1517" s="13" t="s">
        <v>82</v>
      </c>
      <c r="AW1517" s="13" t="s">
        <v>5</v>
      </c>
      <c r="AX1517" s="13" t="s">
        <v>74</v>
      </c>
      <c r="AY1517" s="206" t="s">
        <v>198</v>
      </c>
    </row>
    <row r="1518" spans="2:51" s="13" customFormat="1" ht="11.25">
      <c r="B1518" s="197"/>
      <c r="C1518" s="198"/>
      <c r="D1518" s="192" t="s">
        <v>211</v>
      </c>
      <c r="E1518" s="199" t="s">
        <v>20</v>
      </c>
      <c r="F1518" s="200" t="s">
        <v>489</v>
      </c>
      <c r="G1518" s="198"/>
      <c r="H1518" s="199" t="s">
        <v>20</v>
      </c>
      <c r="I1518" s="201"/>
      <c r="J1518" s="201"/>
      <c r="K1518" s="198"/>
      <c r="L1518" s="198"/>
      <c r="M1518" s="202"/>
      <c r="N1518" s="203"/>
      <c r="O1518" s="204"/>
      <c r="P1518" s="204"/>
      <c r="Q1518" s="204"/>
      <c r="R1518" s="204"/>
      <c r="S1518" s="204"/>
      <c r="T1518" s="204"/>
      <c r="U1518" s="204"/>
      <c r="V1518" s="204"/>
      <c r="W1518" s="204"/>
      <c r="X1518" s="205"/>
      <c r="AT1518" s="206" t="s">
        <v>211</v>
      </c>
      <c r="AU1518" s="206" t="s">
        <v>207</v>
      </c>
      <c r="AV1518" s="13" t="s">
        <v>82</v>
      </c>
      <c r="AW1518" s="13" t="s">
        <v>5</v>
      </c>
      <c r="AX1518" s="13" t="s">
        <v>74</v>
      </c>
      <c r="AY1518" s="206" t="s">
        <v>198</v>
      </c>
    </row>
    <row r="1519" spans="2:51" s="13" customFormat="1" ht="11.25">
      <c r="B1519" s="197"/>
      <c r="C1519" s="198"/>
      <c r="D1519" s="192" t="s">
        <v>211</v>
      </c>
      <c r="E1519" s="199" t="s">
        <v>20</v>
      </c>
      <c r="F1519" s="200" t="s">
        <v>216</v>
      </c>
      <c r="G1519" s="198"/>
      <c r="H1519" s="199" t="s">
        <v>20</v>
      </c>
      <c r="I1519" s="201"/>
      <c r="J1519" s="201"/>
      <c r="K1519" s="198"/>
      <c r="L1519" s="198"/>
      <c r="M1519" s="202"/>
      <c r="N1519" s="203"/>
      <c r="O1519" s="204"/>
      <c r="P1519" s="204"/>
      <c r="Q1519" s="204"/>
      <c r="R1519" s="204"/>
      <c r="S1519" s="204"/>
      <c r="T1519" s="204"/>
      <c r="U1519" s="204"/>
      <c r="V1519" s="204"/>
      <c r="W1519" s="204"/>
      <c r="X1519" s="205"/>
      <c r="AT1519" s="206" t="s">
        <v>211</v>
      </c>
      <c r="AU1519" s="206" t="s">
        <v>207</v>
      </c>
      <c r="AV1519" s="13" t="s">
        <v>82</v>
      </c>
      <c r="AW1519" s="13" t="s">
        <v>5</v>
      </c>
      <c r="AX1519" s="13" t="s">
        <v>74</v>
      </c>
      <c r="AY1519" s="206" t="s">
        <v>198</v>
      </c>
    </row>
    <row r="1520" spans="2:51" s="14" customFormat="1" ht="11.25">
      <c r="B1520" s="207"/>
      <c r="C1520" s="208"/>
      <c r="D1520" s="192" t="s">
        <v>211</v>
      </c>
      <c r="E1520" s="209" t="s">
        <v>20</v>
      </c>
      <c r="F1520" s="210" t="s">
        <v>217</v>
      </c>
      <c r="G1520" s="208"/>
      <c r="H1520" s="211">
        <v>2.4300000000000002</v>
      </c>
      <c r="I1520" s="212"/>
      <c r="J1520" s="212"/>
      <c r="K1520" s="208"/>
      <c r="L1520" s="208"/>
      <c r="M1520" s="213"/>
      <c r="N1520" s="214"/>
      <c r="O1520" s="215"/>
      <c r="P1520" s="215"/>
      <c r="Q1520" s="215"/>
      <c r="R1520" s="215"/>
      <c r="S1520" s="215"/>
      <c r="T1520" s="215"/>
      <c r="U1520" s="215"/>
      <c r="V1520" s="215"/>
      <c r="W1520" s="215"/>
      <c r="X1520" s="216"/>
      <c r="AT1520" s="217" t="s">
        <v>211</v>
      </c>
      <c r="AU1520" s="217" t="s">
        <v>207</v>
      </c>
      <c r="AV1520" s="14" t="s">
        <v>207</v>
      </c>
      <c r="AW1520" s="14" t="s">
        <v>5</v>
      </c>
      <c r="AX1520" s="14" t="s">
        <v>74</v>
      </c>
      <c r="AY1520" s="217" t="s">
        <v>198</v>
      </c>
    </row>
    <row r="1521" spans="2:51" s="13" customFormat="1" ht="11.25">
      <c r="B1521" s="197"/>
      <c r="C1521" s="198"/>
      <c r="D1521" s="192" t="s">
        <v>211</v>
      </c>
      <c r="E1521" s="199" t="s">
        <v>20</v>
      </c>
      <c r="F1521" s="200" t="s">
        <v>323</v>
      </c>
      <c r="G1521" s="198"/>
      <c r="H1521" s="199" t="s">
        <v>20</v>
      </c>
      <c r="I1521" s="201"/>
      <c r="J1521" s="201"/>
      <c r="K1521" s="198"/>
      <c r="L1521" s="198"/>
      <c r="M1521" s="202"/>
      <c r="N1521" s="203"/>
      <c r="O1521" s="204"/>
      <c r="P1521" s="204"/>
      <c r="Q1521" s="204"/>
      <c r="R1521" s="204"/>
      <c r="S1521" s="204"/>
      <c r="T1521" s="204"/>
      <c r="U1521" s="204"/>
      <c r="V1521" s="204"/>
      <c r="W1521" s="204"/>
      <c r="X1521" s="205"/>
      <c r="AT1521" s="206" t="s">
        <v>211</v>
      </c>
      <c r="AU1521" s="206" t="s">
        <v>207</v>
      </c>
      <c r="AV1521" s="13" t="s">
        <v>82</v>
      </c>
      <c r="AW1521" s="13" t="s">
        <v>5</v>
      </c>
      <c r="AX1521" s="13" t="s">
        <v>74</v>
      </c>
      <c r="AY1521" s="206" t="s">
        <v>198</v>
      </c>
    </row>
    <row r="1522" spans="2:51" s="13" customFormat="1" ht="11.25">
      <c r="B1522" s="197"/>
      <c r="C1522" s="198"/>
      <c r="D1522" s="192" t="s">
        <v>211</v>
      </c>
      <c r="E1522" s="199" t="s">
        <v>20</v>
      </c>
      <c r="F1522" s="200" t="s">
        <v>1751</v>
      </c>
      <c r="G1522" s="198"/>
      <c r="H1522" s="199" t="s">
        <v>20</v>
      </c>
      <c r="I1522" s="201"/>
      <c r="J1522" s="201"/>
      <c r="K1522" s="198"/>
      <c r="L1522" s="198"/>
      <c r="M1522" s="202"/>
      <c r="N1522" s="203"/>
      <c r="O1522" s="204"/>
      <c r="P1522" s="204"/>
      <c r="Q1522" s="204"/>
      <c r="R1522" s="204"/>
      <c r="S1522" s="204"/>
      <c r="T1522" s="204"/>
      <c r="U1522" s="204"/>
      <c r="V1522" s="204"/>
      <c r="W1522" s="204"/>
      <c r="X1522" s="205"/>
      <c r="AT1522" s="206" t="s">
        <v>211</v>
      </c>
      <c r="AU1522" s="206" t="s">
        <v>207</v>
      </c>
      <c r="AV1522" s="13" t="s">
        <v>82</v>
      </c>
      <c r="AW1522" s="13" t="s">
        <v>5</v>
      </c>
      <c r="AX1522" s="13" t="s">
        <v>74</v>
      </c>
      <c r="AY1522" s="206" t="s">
        <v>198</v>
      </c>
    </row>
    <row r="1523" spans="2:51" s="13" customFormat="1" ht="11.25">
      <c r="B1523" s="197"/>
      <c r="C1523" s="198"/>
      <c r="D1523" s="192" t="s">
        <v>211</v>
      </c>
      <c r="E1523" s="199" t="s">
        <v>20</v>
      </c>
      <c r="F1523" s="200" t="s">
        <v>324</v>
      </c>
      <c r="G1523" s="198"/>
      <c r="H1523" s="199" t="s">
        <v>20</v>
      </c>
      <c r="I1523" s="201"/>
      <c r="J1523" s="201"/>
      <c r="K1523" s="198"/>
      <c r="L1523" s="198"/>
      <c r="M1523" s="202"/>
      <c r="N1523" s="203"/>
      <c r="O1523" s="204"/>
      <c r="P1523" s="204"/>
      <c r="Q1523" s="204"/>
      <c r="R1523" s="204"/>
      <c r="S1523" s="204"/>
      <c r="T1523" s="204"/>
      <c r="U1523" s="204"/>
      <c r="V1523" s="204"/>
      <c r="W1523" s="204"/>
      <c r="X1523" s="205"/>
      <c r="AT1523" s="206" t="s">
        <v>211</v>
      </c>
      <c r="AU1523" s="206" t="s">
        <v>207</v>
      </c>
      <c r="AV1523" s="13" t="s">
        <v>82</v>
      </c>
      <c r="AW1523" s="13" t="s">
        <v>5</v>
      </c>
      <c r="AX1523" s="13" t="s">
        <v>74</v>
      </c>
      <c r="AY1523" s="206" t="s">
        <v>198</v>
      </c>
    </row>
    <row r="1524" spans="2:51" s="13" customFormat="1" ht="11.25">
      <c r="B1524" s="197"/>
      <c r="C1524" s="198"/>
      <c r="D1524" s="192" t="s">
        <v>211</v>
      </c>
      <c r="E1524" s="199" t="s">
        <v>20</v>
      </c>
      <c r="F1524" s="200" t="s">
        <v>489</v>
      </c>
      <c r="G1524" s="198"/>
      <c r="H1524" s="199" t="s">
        <v>20</v>
      </c>
      <c r="I1524" s="201"/>
      <c r="J1524" s="201"/>
      <c r="K1524" s="198"/>
      <c r="L1524" s="198"/>
      <c r="M1524" s="202"/>
      <c r="N1524" s="203"/>
      <c r="O1524" s="204"/>
      <c r="P1524" s="204"/>
      <c r="Q1524" s="204"/>
      <c r="R1524" s="204"/>
      <c r="S1524" s="204"/>
      <c r="T1524" s="204"/>
      <c r="U1524" s="204"/>
      <c r="V1524" s="204"/>
      <c r="W1524" s="204"/>
      <c r="X1524" s="205"/>
      <c r="AT1524" s="206" t="s">
        <v>211</v>
      </c>
      <c r="AU1524" s="206" t="s">
        <v>207</v>
      </c>
      <c r="AV1524" s="13" t="s">
        <v>82</v>
      </c>
      <c r="AW1524" s="13" t="s">
        <v>5</v>
      </c>
      <c r="AX1524" s="13" t="s">
        <v>74</v>
      </c>
      <c r="AY1524" s="206" t="s">
        <v>198</v>
      </c>
    </row>
    <row r="1525" spans="2:51" s="13" customFormat="1" ht="11.25">
      <c r="B1525" s="197"/>
      <c r="C1525" s="198"/>
      <c r="D1525" s="192" t="s">
        <v>211</v>
      </c>
      <c r="E1525" s="199" t="s">
        <v>20</v>
      </c>
      <c r="F1525" s="200" t="s">
        <v>230</v>
      </c>
      <c r="G1525" s="198"/>
      <c r="H1525" s="199" t="s">
        <v>20</v>
      </c>
      <c r="I1525" s="201"/>
      <c r="J1525" s="201"/>
      <c r="K1525" s="198"/>
      <c r="L1525" s="198"/>
      <c r="M1525" s="202"/>
      <c r="N1525" s="203"/>
      <c r="O1525" s="204"/>
      <c r="P1525" s="204"/>
      <c r="Q1525" s="204"/>
      <c r="R1525" s="204"/>
      <c r="S1525" s="204"/>
      <c r="T1525" s="204"/>
      <c r="U1525" s="204"/>
      <c r="V1525" s="204"/>
      <c r="W1525" s="204"/>
      <c r="X1525" s="205"/>
      <c r="AT1525" s="206" t="s">
        <v>211</v>
      </c>
      <c r="AU1525" s="206" t="s">
        <v>207</v>
      </c>
      <c r="AV1525" s="13" t="s">
        <v>82</v>
      </c>
      <c r="AW1525" s="13" t="s">
        <v>5</v>
      </c>
      <c r="AX1525" s="13" t="s">
        <v>74</v>
      </c>
      <c r="AY1525" s="206" t="s">
        <v>198</v>
      </c>
    </row>
    <row r="1526" spans="2:51" s="14" customFormat="1" ht="11.25">
      <c r="B1526" s="207"/>
      <c r="C1526" s="208"/>
      <c r="D1526" s="192" t="s">
        <v>211</v>
      </c>
      <c r="E1526" s="209" t="s">
        <v>20</v>
      </c>
      <c r="F1526" s="210" t="s">
        <v>231</v>
      </c>
      <c r="G1526" s="208"/>
      <c r="H1526" s="211">
        <v>5.66</v>
      </c>
      <c r="I1526" s="212"/>
      <c r="J1526" s="212"/>
      <c r="K1526" s="208"/>
      <c r="L1526" s="208"/>
      <c r="M1526" s="213"/>
      <c r="N1526" s="214"/>
      <c r="O1526" s="215"/>
      <c r="P1526" s="215"/>
      <c r="Q1526" s="215"/>
      <c r="R1526" s="215"/>
      <c r="S1526" s="215"/>
      <c r="T1526" s="215"/>
      <c r="U1526" s="215"/>
      <c r="V1526" s="215"/>
      <c r="W1526" s="215"/>
      <c r="X1526" s="216"/>
      <c r="AT1526" s="217" t="s">
        <v>211</v>
      </c>
      <c r="AU1526" s="217" t="s">
        <v>207</v>
      </c>
      <c r="AV1526" s="14" t="s">
        <v>207</v>
      </c>
      <c r="AW1526" s="14" t="s">
        <v>5</v>
      </c>
      <c r="AX1526" s="14" t="s">
        <v>74</v>
      </c>
      <c r="AY1526" s="217" t="s">
        <v>198</v>
      </c>
    </row>
    <row r="1527" spans="2:51" s="13" customFormat="1" ht="11.25">
      <c r="B1527" s="197"/>
      <c r="C1527" s="198"/>
      <c r="D1527" s="192" t="s">
        <v>211</v>
      </c>
      <c r="E1527" s="199" t="s">
        <v>20</v>
      </c>
      <c r="F1527" s="200" t="s">
        <v>323</v>
      </c>
      <c r="G1527" s="198"/>
      <c r="H1527" s="199" t="s">
        <v>20</v>
      </c>
      <c r="I1527" s="201"/>
      <c r="J1527" s="201"/>
      <c r="K1527" s="198"/>
      <c r="L1527" s="198"/>
      <c r="M1527" s="202"/>
      <c r="N1527" s="203"/>
      <c r="O1527" s="204"/>
      <c r="P1527" s="204"/>
      <c r="Q1527" s="204"/>
      <c r="R1527" s="204"/>
      <c r="S1527" s="204"/>
      <c r="T1527" s="204"/>
      <c r="U1527" s="204"/>
      <c r="V1527" s="204"/>
      <c r="W1527" s="204"/>
      <c r="X1527" s="205"/>
      <c r="AT1527" s="206" t="s">
        <v>211</v>
      </c>
      <c r="AU1527" s="206" t="s">
        <v>207</v>
      </c>
      <c r="AV1527" s="13" t="s">
        <v>82</v>
      </c>
      <c r="AW1527" s="13" t="s">
        <v>5</v>
      </c>
      <c r="AX1527" s="13" t="s">
        <v>74</v>
      </c>
      <c r="AY1527" s="206" t="s">
        <v>198</v>
      </c>
    </row>
    <row r="1528" spans="2:51" s="13" customFormat="1" ht="11.25">
      <c r="B1528" s="197"/>
      <c r="C1528" s="198"/>
      <c r="D1528" s="192" t="s">
        <v>211</v>
      </c>
      <c r="E1528" s="199" t="s">
        <v>20</v>
      </c>
      <c r="F1528" s="200" t="s">
        <v>1751</v>
      </c>
      <c r="G1528" s="198"/>
      <c r="H1528" s="199" t="s">
        <v>20</v>
      </c>
      <c r="I1528" s="201"/>
      <c r="J1528" s="201"/>
      <c r="K1528" s="198"/>
      <c r="L1528" s="198"/>
      <c r="M1528" s="202"/>
      <c r="N1528" s="203"/>
      <c r="O1528" s="204"/>
      <c r="P1528" s="204"/>
      <c r="Q1528" s="204"/>
      <c r="R1528" s="204"/>
      <c r="S1528" s="204"/>
      <c r="T1528" s="204"/>
      <c r="U1528" s="204"/>
      <c r="V1528" s="204"/>
      <c r="W1528" s="204"/>
      <c r="X1528" s="205"/>
      <c r="AT1528" s="206" t="s">
        <v>211</v>
      </c>
      <c r="AU1528" s="206" t="s">
        <v>207</v>
      </c>
      <c r="AV1528" s="13" t="s">
        <v>82</v>
      </c>
      <c r="AW1528" s="13" t="s">
        <v>5</v>
      </c>
      <c r="AX1528" s="13" t="s">
        <v>74</v>
      </c>
      <c r="AY1528" s="206" t="s">
        <v>198</v>
      </c>
    </row>
    <row r="1529" spans="2:51" s="13" customFormat="1" ht="11.25">
      <c r="B1529" s="197"/>
      <c r="C1529" s="198"/>
      <c r="D1529" s="192" t="s">
        <v>211</v>
      </c>
      <c r="E1529" s="199" t="s">
        <v>20</v>
      </c>
      <c r="F1529" s="200" t="s">
        <v>324</v>
      </c>
      <c r="G1529" s="198"/>
      <c r="H1529" s="199" t="s">
        <v>20</v>
      </c>
      <c r="I1529" s="201"/>
      <c r="J1529" s="201"/>
      <c r="K1529" s="198"/>
      <c r="L1529" s="198"/>
      <c r="M1529" s="202"/>
      <c r="N1529" s="203"/>
      <c r="O1529" s="204"/>
      <c r="P1529" s="204"/>
      <c r="Q1529" s="204"/>
      <c r="R1529" s="204"/>
      <c r="S1529" s="204"/>
      <c r="T1529" s="204"/>
      <c r="U1529" s="204"/>
      <c r="V1529" s="204"/>
      <c r="W1529" s="204"/>
      <c r="X1529" s="205"/>
      <c r="AT1529" s="206" t="s">
        <v>211</v>
      </c>
      <c r="AU1529" s="206" t="s">
        <v>207</v>
      </c>
      <c r="AV1529" s="13" t="s">
        <v>82</v>
      </c>
      <c r="AW1529" s="13" t="s">
        <v>5</v>
      </c>
      <c r="AX1529" s="13" t="s">
        <v>74</v>
      </c>
      <c r="AY1529" s="206" t="s">
        <v>198</v>
      </c>
    </row>
    <row r="1530" spans="2:51" s="13" customFormat="1" ht="11.25">
      <c r="B1530" s="197"/>
      <c r="C1530" s="198"/>
      <c r="D1530" s="192" t="s">
        <v>211</v>
      </c>
      <c r="E1530" s="199" t="s">
        <v>20</v>
      </c>
      <c r="F1530" s="200" t="s">
        <v>489</v>
      </c>
      <c r="G1530" s="198"/>
      <c r="H1530" s="199" t="s">
        <v>20</v>
      </c>
      <c r="I1530" s="201"/>
      <c r="J1530" s="201"/>
      <c r="K1530" s="198"/>
      <c r="L1530" s="198"/>
      <c r="M1530" s="202"/>
      <c r="N1530" s="203"/>
      <c r="O1530" s="204"/>
      <c r="P1530" s="204"/>
      <c r="Q1530" s="204"/>
      <c r="R1530" s="204"/>
      <c r="S1530" s="204"/>
      <c r="T1530" s="204"/>
      <c r="U1530" s="204"/>
      <c r="V1530" s="204"/>
      <c r="W1530" s="204"/>
      <c r="X1530" s="205"/>
      <c r="AT1530" s="206" t="s">
        <v>211</v>
      </c>
      <c r="AU1530" s="206" t="s">
        <v>207</v>
      </c>
      <c r="AV1530" s="13" t="s">
        <v>82</v>
      </c>
      <c r="AW1530" s="13" t="s">
        <v>5</v>
      </c>
      <c r="AX1530" s="13" t="s">
        <v>74</v>
      </c>
      <c r="AY1530" s="206" t="s">
        <v>198</v>
      </c>
    </row>
    <row r="1531" spans="2:51" s="13" customFormat="1" ht="11.25">
      <c r="B1531" s="197"/>
      <c r="C1531" s="198"/>
      <c r="D1531" s="192" t="s">
        <v>211</v>
      </c>
      <c r="E1531" s="199" t="s">
        <v>20</v>
      </c>
      <c r="F1531" s="200" t="s">
        <v>232</v>
      </c>
      <c r="G1531" s="198"/>
      <c r="H1531" s="199" t="s">
        <v>20</v>
      </c>
      <c r="I1531" s="201"/>
      <c r="J1531" s="201"/>
      <c r="K1531" s="198"/>
      <c r="L1531" s="198"/>
      <c r="M1531" s="202"/>
      <c r="N1531" s="203"/>
      <c r="O1531" s="204"/>
      <c r="P1531" s="204"/>
      <c r="Q1531" s="204"/>
      <c r="R1531" s="204"/>
      <c r="S1531" s="204"/>
      <c r="T1531" s="204"/>
      <c r="U1531" s="204"/>
      <c r="V1531" s="204"/>
      <c r="W1531" s="204"/>
      <c r="X1531" s="205"/>
      <c r="AT1531" s="206" t="s">
        <v>211</v>
      </c>
      <c r="AU1531" s="206" t="s">
        <v>207</v>
      </c>
      <c r="AV1531" s="13" t="s">
        <v>82</v>
      </c>
      <c r="AW1531" s="13" t="s">
        <v>5</v>
      </c>
      <c r="AX1531" s="13" t="s">
        <v>74</v>
      </c>
      <c r="AY1531" s="206" t="s">
        <v>198</v>
      </c>
    </row>
    <row r="1532" spans="2:51" s="14" customFormat="1" ht="11.25">
      <c r="B1532" s="207"/>
      <c r="C1532" s="208"/>
      <c r="D1532" s="192" t="s">
        <v>211</v>
      </c>
      <c r="E1532" s="209" t="s">
        <v>20</v>
      </c>
      <c r="F1532" s="210" t="s">
        <v>233</v>
      </c>
      <c r="G1532" s="208"/>
      <c r="H1532" s="211">
        <v>24.73</v>
      </c>
      <c r="I1532" s="212"/>
      <c r="J1532" s="212"/>
      <c r="K1532" s="208"/>
      <c r="L1532" s="208"/>
      <c r="M1532" s="213"/>
      <c r="N1532" s="214"/>
      <c r="O1532" s="215"/>
      <c r="P1532" s="215"/>
      <c r="Q1532" s="215"/>
      <c r="R1532" s="215"/>
      <c r="S1532" s="215"/>
      <c r="T1532" s="215"/>
      <c r="U1532" s="215"/>
      <c r="V1532" s="215"/>
      <c r="W1532" s="215"/>
      <c r="X1532" s="216"/>
      <c r="AT1532" s="217" t="s">
        <v>211</v>
      </c>
      <c r="AU1532" s="217" t="s">
        <v>207</v>
      </c>
      <c r="AV1532" s="14" t="s">
        <v>207</v>
      </c>
      <c r="AW1532" s="14" t="s">
        <v>5</v>
      </c>
      <c r="AX1532" s="14" t="s">
        <v>74</v>
      </c>
      <c r="AY1532" s="217" t="s">
        <v>198</v>
      </c>
    </row>
    <row r="1533" spans="2:51" s="13" customFormat="1" ht="11.25">
      <c r="B1533" s="197"/>
      <c r="C1533" s="198"/>
      <c r="D1533" s="192" t="s">
        <v>211</v>
      </c>
      <c r="E1533" s="199" t="s">
        <v>20</v>
      </c>
      <c r="F1533" s="200" t="s">
        <v>323</v>
      </c>
      <c r="G1533" s="198"/>
      <c r="H1533" s="199" t="s">
        <v>20</v>
      </c>
      <c r="I1533" s="201"/>
      <c r="J1533" s="201"/>
      <c r="K1533" s="198"/>
      <c r="L1533" s="198"/>
      <c r="M1533" s="202"/>
      <c r="N1533" s="203"/>
      <c r="O1533" s="204"/>
      <c r="P1533" s="204"/>
      <c r="Q1533" s="204"/>
      <c r="R1533" s="204"/>
      <c r="S1533" s="204"/>
      <c r="T1533" s="204"/>
      <c r="U1533" s="204"/>
      <c r="V1533" s="204"/>
      <c r="W1533" s="204"/>
      <c r="X1533" s="205"/>
      <c r="AT1533" s="206" t="s">
        <v>211</v>
      </c>
      <c r="AU1533" s="206" t="s">
        <v>207</v>
      </c>
      <c r="AV1533" s="13" t="s">
        <v>82</v>
      </c>
      <c r="AW1533" s="13" t="s">
        <v>5</v>
      </c>
      <c r="AX1533" s="13" t="s">
        <v>74</v>
      </c>
      <c r="AY1533" s="206" t="s">
        <v>198</v>
      </c>
    </row>
    <row r="1534" spans="2:51" s="13" customFormat="1" ht="11.25">
      <c r="B1534" s="197"/>
      <c r="C1534" s="198"/>
      <c r="D1534" s="192" t="s">
        <v>211</v>
      </c>
      <c r="E1534" s="199" t="s">
        <v>20</v>
      </c>
      <c r="F1534" s="200" t="s">
        <v>1751</v>
      </c>
      <c r="G1534" s="198"/>
      <c r="H1534" s="199" t="s">
        <v>20</v>
      </c>
      <c r="I1534" s="201"/>
      <c r="J1534" s="201"/>
      <c r="K1534" s="198"/>
      <c r="L1534" s="198"/>
      <c r="M1534" s="202"/>
      <c r="N1534" s="203"/>
      <c r="O1534" s="204"/>
      <c r="P1534" s="204"/>
      <c r="Q1534" s="204"/>
      <c r="R1534" s="204"/>
      <c r="S1534" s="204"/>
      <c r="T1534" s="204"/>
      <c r="U1534" s="204"/>
      <c r="V1534" s="204"/>
      <c r="W1534" s="204"/>
      <c r="X1534" s="205"/>
      <c r="AT1534" s="206" t="s">
        <v>211</v>
      </c>
      <c r="AU1534" s="206" t="s">
        <v>207</v>
      </c>
      <c r="AV1534" s="13" t="s">
        <v>82</v>
      </c>
      <c r="AW1534" s="13" t="s">
        <v>5</v>
      </c>
      <c r="AX1534" s="13" t="s">
        <v>74</v>
      </c>
      <c r="AY1534" s="206" t="s">
        <v>198</v>
      </c>
    </row>
    <row r="1535" spans="2:51" s="13" customFormat="1" ht="11.25">
      <c r="B1535" s="197"/>
      <c r="C1535" s="198"/>
      <c r="D1535" s="192" t="s">
        <v>211</v>
      </c>
      <c r="E1535" s="199" t="s">
        <v>20</v>
      </c>
      <c r="F1535" s="200" t="s">
        <v>324</v>
      </c>
      <c r="G1535" s="198"/>
      <c r="H1535" s="199" t="s">
        <v>20</v>
      </c>
      <c r="I1535" s="201"/>
      <c r="J1535" s="201"/>
      <c r="K1535" s="198"/>
      <c r="L1535" s="198"/>
      <c r="M1535" s="202"/>
      <c r="N1535" s="203"/>
      <c r="O1535" s="204"/>
      <c r="P1535" s="204"/>
      <c r="Q1535" s="204"/>
      <c r="R1535" s="204"/>
      <c r="S1535" s="204"/>
      <c r="T1535" s="204"/>
      <c r="U1535" s="204"/>
      <c r="V1535" s="204"/>
      <c r="W1535" s="204"/>
      <c r="X1535" s="205"/>
      <c r="AT1535" s="206" t="s">
        <v>211</v>
      </c>
      <c r="AU1535" s="206" t="s">
        <v>207</v>
      </c>
      <c r="AV1535" s="13" t="s">
        <v>82</v>
      </c>
      <c r="AW1535" s="13" t="s">
        <v>5</v>
      </c>
      <c r="AX1535" s="13" t="s">
        <v>74</v>
      </c>
      <c r="AY1535" s="206" t="s">
        <v>198</v>
      </c>
    </row>
    <row r="1536" spans="2:51" s="13" customFormat="1" ht="11.25">
      <c r="B1536" s="197"/>
      <c r="C1536" s="198"/>
      <c r="D1536" s="192" t="s">
        <v>211</v>
      </c>
      <c r="E1536" s="199" t="s">
        <v>20</v>
      </c>
      <c r="F1536" s="200" t="s">
        <v>489</v>
      </c>
      <c r="G1536" s="198"/>
      <c r="H1536" s="199" t="s">
        <v>20</v>
      </c>
      <c r="I1536" s="201"/>
      <c r="J1536" s="201"/>
      <c r="K1536" s="198"/>
      <c r="L1536" s="198"/>
      <c r="M1536" s="202"/>
      <c r="N1536" s="203"/>
      <c r="O1536" s="204"/>
      <c r="P1536" s="204"/>
      <c r="Q1536" s="204"/>
      <c r="R1536" s="204"/>
      <c r="S1536" s="204"/>
      <c r="T1536" s="204"/>
      <c r="U1536" s="204"/>
      <c r="V1536" s="204"/>
      <c r="W1536" s="204"/>
      <c r="X1536" s="205"/>
      <c r="AT1536" s="206" t="s">
        <v>211</v>
      </c>
      <c r="AU1536" s="206" t="s">
        <v>207</v>
      </c>
      <c r="AV1536" s="13" t="s">
        <v>82</v>
      </c>
      <c r="AW1536" s="13" t="s">
        <v>5</v>
      </c>
      <c r="AX1536" s="13" t="s">
        <v>74</v>
      </c>
      <c r="AY1536" s="206" t="s">
        <v>198</v>
      </c>
    </row>
    <row r="1537" spans="2:51" s="13" customFormat="1" ht="11.25">
      <c r="B1537" s="197"/>
      <c r="C1537" s="198"/>
      <c r="D1537" s="192" t="s">
        <v>211</v>
      </c>
      <c r="E1537" s="199" t="s">
        <v>20</v>
      </c>
      <c r="F1537" s="200" t="s">
        <v>234</v>
      </c>
      <c r="G1537" s="198"/>
      <c r="H1537" s="199" t="s">
        <v>20</v>
      </c>
      <c r="I1537" s="201"/>
      <c r="J1537" s="201"/>
      <c r="K1537" s="198"/>
      <c r="L1537" s="198"/>
      <c r="M1537" s="202"/>
      <c r="N1537" s="203"/>
      <c r="O1537" s="204"/>
      <c r="P1537" s="204"/>
      <c r="Q1537" s="204"/>
      <c r="R1537" s="204"/>
      <c r="S1537" s="204"/>
      <c r="T1537" s="204"/>
      <c r="U1537" s="204"/>
      <c r="V1537" s="204"/>
      <c r="W1537" s="204"/>
      <c r="X1537" s="205"/>
      <c r="AT1537" s="206" t="s">
        <v>211</v>
      </c>
      <c r="AU1537" s="206" t="s">
        <v>207</v>
      </c>
      <c r="AV1537" s="13" t="s">
        <v>82</v>
      </c>
      <c r="AW1537" s="13" t="s">
        <v>5</v>
      </c>
      <c r="AX1537" s="13" t="s">
        <v>74</v>
      </c>
      <c r="AY1537" s="206" t="s">
        <v>198</v>
      </c>
    </row>
    <row r="1538" spans="2:51" s="14" customFormat="1" ht="11.25">
      <c r="B1538" s="207"/>
      <c r="C1538" s="208"/>
      <c r="D1538" s="192" t="s">
        <v>211</v>
      </c>
      <c r="E1538" s="209" t="s">
        <v>20</v>
      </c>
      <c r="F1538" s="210" t="s">
        <v>235</v>
      </c>
      <c r="G1538" s="208"/>
      <c r="H1538" s="211">
        <v>14.6</v>
      </c>
      <c r="I1538" s="212"/>
      <c r="J1538" s="212"/>
      <c r="K1538" s="208"/>
      <c r="L1538" s="208"/>
      <c r="M1538" s="213"/>
      <c r="N1538" s="214"/>
      <c r="O1538" s="215"/>
      <c r="P1538" s="215"/>
      <c r="Q1538" s="215"/>
      <c r="R1538" s="215"/>
      <c r="S1538" s="215"/>
      <c r="T1538" s="215"/>
      <c r="U1538" s="215"/>
      <c r="V1538" s="215"/>
      <c r="W1538" s="215"/>
      <c r="X1538" s="216"/>
      <c r="AT1538" s="217" t="s">
        <v>211</v>
      </c>
      <c r="AU1538" s="217" t="s">
        <v>207</v>
      </c>
      <c r="AV1538" s="14" t="s">
        <v>207</v>
      </c>
      <c r="AW1538" s="14" t="s">
        <v>5</v>
      </c>
      <c r="AX1538" s="14" t="s">
        <v>74</v>
      </c>
      <c r="AY1538" s="217" t="s">
        <v>198</v>
      </c>
    </row>
    <row r="1539" spans="2:51" s="13" customFormat="1" ht="11.25">
      <c r="B1539" s="197"/>
      <c r="C1539" s="198"/>
      <c r="D1539" s="192" t="s">
        <v>211</v>
      </c>
      <c r="E1539" s="199" t="s">
        <v>20</v>
      </c>
      <c r="F1539" s="200" t="s">
        <v>323</v>
      </c>
      <c r="G1539" s="198"/>
      <c r="H1539" s="199" t="s">
        <v>20</v>
      </c>
      <c r="I1539" s="201"/>
      <c r="J1539" s="201"/>
      <c r="K1539" s="198"/>
      <c r="L1539" s="198"/>
      <c r="M1539" s="202"/>
      <c r="N1539" s="203"/>
      <c r="O1539" s="204"/>
      <c r="P1539" s="204"/>
      <c r="Q1539" s="204"/>
      <c r="R1539" s="204"/>
      <c r="S1539" s="204"/>
      <c r="T1539" s="204"/>
      <c r="U1539" s="204"/>
      <c r="V1539" s="204"/>
      <c r="W1539" s="204"/>
      <c r="X1539" s="205"/>
      <c r="AT1539" s="206" t="s">
        <v>211</v>
      </c>
      <c r="AU1539" s="206" t="s">
        <v>207</v>
      </c>
      <c r="AV1539" s="13" t="s">
        <v>82</v>
      </c>
      <c r="AW1539" s="13" t="s">
        <v>5</v>
      </c>
      <c r="AX1539" s="13" t="s">
        <v>74</v>
      </c>
      <c r="AY1539" s="206" t="s">
        <v>198</v>
      </c>
    </row>
    <row r="1540" spans="2:51" s="13" customFormat="1" ht="11.25">
      <c r="B1540" s="197"/>
      <c r="C1540" s="198"/>
      <c r="D1540" s="192" t="s">
        <v>211</v>
      </c>
      <c r="E1540" s="199" t="s">
        <v>20</v>
      </c>
      <c r="F1540" s="200" t="s">
        <v>1751</v>
      </c>
      <c r="G1540" s="198"/>
      <c r="H1540" s="199" t="s">
        <v>20</v>
      </c>
      <c r="I1540" s="201"/>
      <c r="J1540" s="201"/>
      <c r="K1540" s="198"/>
      <c r="L1540" s="198"/>
      <c r="M1540" s="202"/>
      <c r="N1540" s="203"/>
      <c r="O1540" s="204"/>
      <c r="P1540" s="204"/>
      <c r="Q1540" s="204"/>
      <c r="R1540" s="204"/>
      <c r="S1540" s="204"/>
      <c r="T1540" s="204"/>
      <c r="U1540" s="204"/>
      <c r="V1540" s="204"/>
      <c r="W1540" s="204"/>
      <c r="X1540" s="205"/>
      <c r="AT1540" s="206" t="s">
        <v>211</v>
      </c>
      <c r="AU1540" s="206" t="s">
        <v>207</v>
      </c>
      <c r="AV1540" s="13" t="s">
        <v>82</v>
      </c>
      <c r="AW1540" s="13" t="s">
        <v>5</v>
      </c>
      <c r="AX1540" s="13" t="s">
        <v>74</v>
      </c>
      <c r="AY1540" s="206" t="s">
        <v>198</v>
      </c>
    </row>
    <row r="1541" spans="2:51" s="13" customFormat="1" ht="11.25">
      <c r="B1541" s="197"/>
      <c r="C1541" s="198"/>
      <c r="D1541" s="192" t="s">
        <v>211</v>
      </c>
      <c r="E1541" s="199" t="s">
        <v>20</v>
      </c>
      <c r="F1541" s="200" t="s">
        <v>324</v>
      </c>
      <c r="G1541" s="198"/>
      <c r="H1541" s="199" t="s">
        <v>20</v>
      </c>
      <c r="I1541" s="201"/>
      <c r="J1541" s="201"/>
      <c r="K1541" s="198"/>
      <c r="L1541" s="198"/>
      <c r="M1541" s="202"/>
      <c r="N1541" s="203"/>
      <c r="O1541" s="204"/>
      <c r="P1541" s="204"/>
      <c r="Q1541" s="204"/>
      <c r="R1541" s="204"/>
      <c r="S1541" s="204"/>
      <c r="T1541" s="204"/>
      <c r="U1541" s="204"/>
      <c r="V1541" s="204"/>
      <c r="W1541" s="204"/>
      <c r="X1541" s="205"/>
      <c r="AT1541" s="206" t="s">
        <v>211</v>
      </c>
      <c r="AU1541" s="206" t="s">
        <v>207</v>
      </c>
      <c r="AV1541" s="13" t="s">
        <v>82</v>
      </c>
      <c r="AW1541" s="13" t="s">
        <v>5</v>
      </c>
      <c r="AX1541" s="13" t="s">
        <v>74</v>
      </c>
      <c r="AY1541" s="206" t="s">
        <v>198</v>
      </c>
    </row>
    <row r="1542" spans="2:51" s="13" customFormat="1" ht="11.25">
      <c r="B1542" s="197"/>
      <c r="C1542" s="198"/>
      <c r="D1542" s="192" t="s">
        <v>211</v>
      </c>
      <c r="E1542" s="199" t="s">
        <v>20</v>
      </c>
      <c r="F1542" s="200" t="s">
        <v>489</v>
      </c>
      <c r="G1542" s="198"/>
      <c r="H1542" s="199" t="s">
        <v>20</v>
      </c>
      <c r="I1542" s="201"/>
      <c r="J1542" s="201"/>
      <c r="K1542" s="198"/>
      <c r="L1542" s="198"/>
      <c r="M1542" s="202"/>
      <c r="N1542" s="203"/>
      <c r="O1542" s="204"/>
      <c r="P1542" s="204"/>
      <c r="Q1542" s="204"/>
      <c r="R1542" s="204"/>
      <c r="S1542" s="204"/>
      <c r="T1542" s="204"/>
      <c r="U1542" s="204"/>
      <c r="V1542" s="204"/>
      <c r="W1542" s="204"/>
      <c r="X1542" s="205"/>
      <c r="AT1542" s="206" t="s">
        <v>211</v>
      </c>
      <c r="AU1542" s="206" t="s">
        <v>207</v>
      </c>
      <c r="AV1542" s="13" t="s">
        <v>82</v>
      </c>
      <c r="AW1542" s="13" t="s">
        <v>5</v>
      </c>
      <c r="AX1542" s="13" t="s">
        <v>74</v>
      </c>
      <c r="AY1542" s="206" t="s">
        <v>198</v>
      </c>
    </row>
    <row r="1543" spans="2:51" s="13" customFormat="1" ht="11.25">
      <c r="B1543" s="197"/>
      <c r="C1543" s="198"/>
      <c r="D1543" s="192" t="s">
        <v>211</v>
      </c>
      <c r="E1543" s="199" t="s">
        <v>20</v>
      </c>
      <c r="F1543" s="200" t="s">
        <v>236</v>
      </c>
      <c r="G1543" s="198"/>
      <c r="H1543" s="199" t="s">
        <v>20</v>
      </c>
      <c r="I1543" s="201"/>
      <c r="J1543" s="201"/>
      <c r="K1543" s="198"/>
      <c r="L1543" s="198"/>
      <c r="M1543" s="202"/>
      <c r="N1543" s="203"/>
      <c r="O1543" s="204"/>
      <c r="P1543" s="204"/>
      <c r="Q1543" s="204"/>
      <c r="R1543" s="204"/>
      <c r="S1543" s="204"/>
      <c r="T1543" s="204"/>
      <c r="U1543" s="204"/>
      <c r="V1543" s="204"/>
      <c r="W1543" s="204"/>
      <c r="X1543" s="205"/>
      <c r="AT1543" s="206" t="s">
        <v>211</v>
      </c>
      <c r="AU1543" s="206" t="s">
        <v>207</v>
      </c>
      <c r="AV1543" s="13" t="s">
        <v>82</v>
      </c>
      <c r="AW1543" s="13" t="s">
        <v>5</v>
      </c>
      <c r="AX1543" s="13" t="s">
        <v>74</v>
      </c>
      <c r="AY1543" s="206" t="s">
        <v>198</v>
      </c>
    </row>
    <row r="1544" spans="2:51" s="14" customFormat="1" ht="11.25">
      <c r="B1544" s="207"/>
      <c r="C1544" s="208"/>
      <c r="D1544" s="192" t="s">
        <v>211</v>
      </c>
      <c r="E1544" s="209" t="s">
        <v>20</v>
      </c>
      <c r="F1544" s="210" t="s">
        <v>237</v>
      </c>
      <c r="G1544" s="208"/>
      <c r="H1544" s="211">
        <v>18.989999999999998</v>
      </c>
      <c r="I1544" s="212"/>
      <c r="J1544" s="212"/>
      <c r="K1544" s="208"/>
      <c r="L1544" s="208"/>
      <c r="M1544" s="213"/>
      <c r="N1544" s="214"/>
      <c r="O1544" s="215"/>
      <c r="P1544" s="215"/>
      <c r="Q1544" s="215"/>
      <c r="R1544" s="215"/>
      <c r="S1544" s="215"/>
      <c r="T1544" s="215"/>
      <c r="U1544" s="215"/>
      <c r="V1544" s="215"/>
      <c r="W1544" s="215"/>
      <c r="X1544" s="216"/>
      <c r="AT1544" s="217" t="s">
        <v>211</v>
      </c>
      <c r="AU1544" s="217" t="s">
        <v>207</v>
      </c>
      <c r="AV1544" s="14" t="s">
        <v>207</v>
      </c>
      <c r="AW1544" s="14" t="s">
        <v>5</v>
      </c>
      <c r="AX1544" s="14" t="s">
        <v>74</v>
      </c>
      <c r="AY1544" s="217" t="s">
        <v>198</v>
      </c>
    </row>
    <row r="1545" spans="2:51" s="13" customFormat="1" ht="11.25">
      <c r="B1545" s="197"/>
      <c r="C1545" s="198"/>
      <c r="D1545" s="192" t="s">
        <v>211</v>
      </c>
      <c r="E1545" s="199" t="s">
        <v>20</v>
      </c>
      <c r="F1545" s="200" t="s">
        <v>323</v>
      </c>
      <c r="G1545" s="198"/>
      <c r="H1545" s="199" t="s">
        <v>20</v>
      </c>
      <c r="I1545" s="201"/>
      <c r="J1545" s="201"/>
      <c r="K1545" s="198"/>
      <c r="L1545" s="198"/>
      <c r="M1545" s="202"/>
      <c r="N1545" s="203"/>
      <c r="O1545" s="204"/>
      <c r="P1545" s="204"/>
      <c r="Q1545" s="204"/>
      <c r="R1545" s="204"/>
      <c r="S1545" s="204"/>
      <c r="T1545" s="204"/>
      <c r="U1545" s="204"/>
      <c r="V1545" s="204"/>
      <c r="W1545" s="204"/>
      <c r="X1545" s="205"/>
      <c r="AT1545" s="206" t="s">
        <v>211</v>
      </c>
      <c r="AU1545" s="206" t="s">
        <v>207</v>
      </c>
      <c r="AV1545" s="13" t="s">
        <v>82</v>
      </c>
      <c r="AW1545" s="13" t="s">
        <v>5</v>
      </c>
      <c r="AX1545" s="13" t="s">
        <v>74</v>
      </c>
      <c r="AY1545" s="206" t="s">
        <v>198</v>
      </c>
    </row>
    <row r="1546" spans="2:51" s="13" customFormat="1" ht="11.25">
      <c r="B1546" s="197"/>
      <c r="C1546" s="198"/>
      <c r="D1546" s="192" t="s">
        <v>211</v>
      </c>
      <c r="E1546" s="199" t="s">
        <v>20</v>
      </c>
      <c r="F1546" s="200" t="s">
        <v>1751</v>
      </c>
      <c r="G1546" s="198"/>
      <c r="H1546" s="199" t="s">
        <v>20</v>
      </c>
      <c r="I1546" s="201"/>
      <c r="J1546" s="201"/>
      <c r="K1546" s="198"/>
      <c r="L1546" s="198"/>
      <c r="M1546" s="202"/>
      <c r="N1546" s="203"/>
      <c r="O1546" s="204"/>
      <c r="P1546" s="204"/>
      <c r="Q1546" s="204"/>
      <c r="R1546" s="204"/>
      <c r="S1546" s="204"/>
      <c r="T1546" s="204"/>
      <c r="U1546" s="204"/>
      <c r="V1546" s="204"/>
      <c r="W1546" s="204"/>
      <c r="X1546" s="205"/>
      <c r="AT1546" s="206" t="s">
        <v>211</v>
      </c>
      <c r="AU1546" s="206" t="s">
        <v>207</v>
      </c>
      <c r="AV1546" s="13" t="s">
        <v>82</v>
      </c>
      <c r="AW1546" s="13" t="s">
        <v>5</v>
      </c>
      <c r="AX1546" s="13" t="s">
        <v>74</v>
      </c>
      <c r="AY1546" s="206" t="s">
        <v>198</v>
      </c>
    </row>
    <row r="1547" spans="2:51" s="13" customFormat="1" ht="11.25">
      <c r="B1547" s="197"/>
      <c r="C1547" s="198"/>
      <c r="D1547" s="192" t="s">
        <v>211</v>
      </c>
      <c r="E1547" s="199" t="s">
        <v>20</v>
      </c>
      <c r="F1547" s="200" t="s">
        <v>324</v>
      </c>
      <c r="G1547" s="198"/>
      <c r="H1547" s="199" t="s">
        <v>20</v>
      </c>
      <c r="I1547" s="201"/>
      <c r="J1547" s="201"/>
      <c r="K1547" s="198"/>
      <c r="L1547" s="198"/>
      <c r="M1547" s="202"/>
      <c r="N1547" s="203"/>
      <c r="O1547" s="204"/>
      <c r="P1547" s="204"/>
      <c r="Q1547" s="204"/>
      <c r="R1547" s="204"/>
      <c r="S1547" s="204"/>
      <c r="T1547" s="204"/>
      <c r="U1547" s="204"/>
      <c r="V1547" s="204"/>
      <c r="W1547" s="204"/>
      <c r="X1547" s="205"/>
      <c r="AT1547" s="206" t="s">
        <v>211</v>
      </c>
      <c r="AU1547" s="206" t="s">
        <v>207</v>
      </c>
      <c r="AV1547" s="13" t="s">
        <v>82</v>
      </c>
      <c r="AW1547" s="13" t="s">
        <v>5</v>
      </c>
      <c r="AX1547" s="13" t="s">
        <v>74</v>
      </c>
      <c r="AY1547" s="206" t="s">
        <v>198</v>
      </c>
    </row>
    <row r="1548" spans="2:51" s="13" customFormat="1" ht="11.25">
      <c r="B1548" s="197"/>
      <c r="C1548" s="198"/>
      <c r="D1548" s="192" t="s">
        <v>211</v>
      </c>
      <c r="E1548" s="199" t="s">
        <v>20</v>
      </c>
      <c r="F1548" s="200" t="s">
        <v>489</v>
      </c>
      <c r="G1548" s="198"/>
      <c r="H1548" s="199" t="s">
        <v>20</v>
      </c>
      <c r="I1548" s="201"/>
      <c r="J1548" s="201"/>
      <c r="K1548" s="198"/>
      <c r="L1548" s="198"/>
      <c r="M1548" s="202"/>
      <c r="N1548" s="203"/>
      <c r="O1548" s="204"/>
      <c r="P1548" s="204"/>
      <c r="Q1548" s="204"/>
      <c r="R1548" s="204"/>
      <c r="S1548" s="204"/>
      <c r="T1548" s="204"/>
      <c r="U1548" s="204"/>
      <c r="V1548" s="204"/>
      <c r="W1548" s="204"/>
      <c r="X1548" s="205"/>
      <c r="AT1548" s="206" t="s">
        <v>211</v>
      </c>
      <c r="AU1548" s="206" t="s">
        <v>207</v>
      </c>
      <c r="AV1548" s="13" t="s">
        <v>82</v>
      </c>
      <c r="AW1548" s="13" t="s">
        <v>5</v>
      </c>
      <c r="AX1548" s="13" t="s">
        <v>74</v>
      </c>
      <c r="AY1548" s="206" t="s">
        <v>198</v>
      </c>
    </row>
    <row r="1549" spans="2:51" s="13" customFormat="1" ht="11.25">
      <c r="B1549" s="197"/>
      <c r="C1549" s="198"/>
      <c r="D1549" s="192" t="s">
        <v>211</v>
      </c>
      <c r="E1549" s="199" t="s">
        <v>20</v>
      </c>
      <c r="F1549" s="200" t="s">
        <v>238</v>
      </c>
      <c r="G1549" s="198"/>
      <c r="H1549" s="199" t="s">
        <v>20</v>
      </c>
      <c r="I1549" s="201"/>
      <c r="J1549" s="201"/>
      <c r="K1549" s="198"/>
      <c r="L1549" s="198"/>
      <c r="M1549" s="202"/>
      <c r="N1549" s="203"/>
      <c r="O1549" s="204"/>
      <c r="P1549" s="204"/>
      <c r="Q1549" s="204"/>
      <c r="R1549" s="204"/>
      <c r="S1549" s="204"/>
      <c r="T1549" s="204"/>
      <c r="U1549" s="204"/>
      <c r="V1549" s="204"/>
      <c r="W1549" s="204"/>
      <c r="X1549" s="205"/>
      <c r="AT1549" s="206" t="s">
        <v>211</v>
      </c>
      <c r="AU1549" s="206" t="s">
        <v>207</v>
      </c>
      <c r="AV1549" s="13" t="s">
        <v>82</v>
      </c>
      <c r="AW1549" s="13" t="s">
        <v>5</v>
      </c>
      <c r="AX1549" s="13" t="s">
        <v>74</v>
      </c>
      <c r="AY1549" s="206" t="s">
        <v>198</v>
      </c>
    </row>
    <row r="1550" spans="2:51" s="14" customFormat="1" ht="11.25">
      <c r="B1550" s="207"/>
      <c r="C1550" s="208"/>
      <c r="D1550" s="192" t="s">
        <v>211</v>
      </c>
      <c r="E1550" s="209" t="s">
        <v>20</v>
      </c>
      <c r="F1550" s="210" t="s">
        <v>239</v>
      </c>
      <c r="G1550" s="208"/>
      <c r="H1550" s="211">
        <v>22.73</v>
      </c>
      <c r="I1550" s="212"/>
      <c r="J1550" s="212"/>
      <c r="K1550" s="208"/>
      <c r="L1550" s="208"/>
      <c r="M1550" s="213"/>
      <c r="N1550" s="214"/>
      <c r="O1550" s="215"/>
      <c r="P1550" s="215"/>
      <c r="Q1550" s="215"/>
      <c r="R1550" s="215"/>
      <c r="S1550" s="215"/>
      <c r="T1550" s="215"/>
      <c r="U1550" s="215"/>
      <c r="V1550" s="215"/>
      <c r="W1550" s="215"/>
      <c r="X1550" s="216"/>
      <c r="AT1550" s="217" t="s">
        <v>211</v>
      </c>
      <c r="AU1550" s="217" t="s">
        <v>207</v>
      </c>
      <c r="AV1550" s="14" t="s">
        <v>207</v>
      </c>
      <c r="AW1550" s="14" t="s">
        <v>5</v>
      </c>
      <c r="AX1550" s="14" t="s">
        <v>74</v>
      </c>
      <c r="AY1550" s="217" t="s">
        <v>198</v>
      </c>
    </row>
    <row r="1551" spans="2:51" s="13" customFormat="1" ht="11.25">
      <c r="B1551" s="197"/>
      <c r="C1551" s="198"/>
      <c r="D1551" s="192" t="s">
        <v>211</v>
      </c>
      <c r="E1551" s="199" t="s">
        <v>20</v>
      </c>
      <c r="F1551" s="200" t="s">
        <v>323</v>
      </c>
      <c r="G1551" s="198"/>
      <c r="H1551" s="199" t="s">
        <v>20</v>
      </c>
      <c r="I1551" s="201"/>
      <c r="J1551" s="201"/>
      <c r="K1551" s="198"/>
      <c r="L1551" s="198"/>
      <c r="M1551" s="202"/>
      <c r="N1551" s="203"/>
      <c r="O1551" s="204"/>
      <c r="P1551" s="204"/>
      <c r="Q1551" s="204"/>
      <c r="R1551" s="204"/>
      <c r="S1551" s="204"/>
      <c r="T1551" s="204"/>
      <c r="U1551" s="204"/>
      <c r="V1551" s="204"/>
      <c r="W1551" s="204"/>
      <c r="X1551" s="205"/>
      <c r="AT1551" s="206" t="s">
        <v>211</v>
      </c>
      <c r="AU1551" s="206" t="s">
        <v>207</v>
      </c>
      <c r="AV1551" s="13" t="s">
        <v>82</v>
      </c>
      <c r="AW1551" s="13" t="s">
        <v>5</v>
      </c>
      <c r="AX1551" s="13" t="s">
        <v>74</v>
      </c>
      <c r="AY1551" s="206" t="s">
        <v>198</v>
      </c>
    </row>
    <row r="1552" spans="2:51" s="13" customFormat="1" ht="11.25">
      <c r="B1552" s="197"/>
      <c r="C1552" s="198"/>
      <c r="D1552" s="192" t="s">
        <v>211</v>
      </c>
      <c r="E1552" s="199" t="s">
        <v>20</v>
      </c>
      <c r="F1552" s="200" t="s">
        <v>1751</v>
      </c>
      <c r="G1552" s="198"/>
      <c r="H1552" s="199" t="s">
        <v>20</v>
      </c>
      <c r="I1552" s="201"/>
      <c r="J1552" s="201"/>
      <c r="K1552" s="198"/>
      <c r="L1552" s="198"/>
      <c r="M1552" s="202"/>
      <c r="N1552" s="203"/>
      <c r="O1552" s="204"/>
      <c r="P1552" s="204"/>
      <c r="Q1552" s="204"/>
      <c r="R1552" s="204"/>
      <c r="S1552" s="204"/>
      <c r="T1552" s="204"/>
      <c r="U1552" s="204"/>
      <c r="V1552" s="204"/>
      <c r="W1552" s="204"/>
      <c r="X1552" s="205"/>
      <c r="AT1552" s="206" t="s">
        <v>211</v>
      </c>
      <c r="AU1552" s="206" t="s">
        <v>207</v>
      </c>
      <c r="AV1552" s="13" t="s">
        <v>82</v>
      </c>
      <c r="AW1552" s="13" t="s">
        <v>5</v>
      </c>
      <c r="AX1552" s="13" t="s">
        <v>74</v>
      </c>
      <c r="AY1552" s="206" t="s">
        <v>198</v>
      </c>
    </row>
    <row r="1553" spans="2:51" s="13" customFormat="1" ht="11.25">
      <c r="B1553" s="197"/>
      <c r="C1553" s="198"/>
      <c r="D1553" s="192" t="s">
        <v>211</v>
      </c>
      <c r="E1553" s="199" t="s">
        <v>20</v>
      </c>
      <c r="F1553" s="200" t="s">
        <v>324</v>
      </c>
      <c r="G1553" s="198"/>
      <c r="H1553" s="199" t="s">
        <v>20</v>
      </c>
      <c r="I1553" s="201"/>
      <c r="J1553" s="201"/>
      <c r="K1553" s="198"/>
      <c r="L1553" s="198"/>
      <c r="M1553" s="202"/>
      <c r="N1553" s="203"/>
      <c r="O1553" s="204"/>
      <c r="P1553" s="204"/>
      <c r="Q1553" s="204"/>
      <c r="R1553" s="204"/>
      <c r="S1553" s="204"/>
      <c r="T1553" s="204"/>
      <c r="U1553" s="204"/>
      <c r="V1553" s="204"/>
      <c r="W1553" s="204"/>
      <c r="X1553" s="205"/>
      <c r="AT1553" s="206" t="s">
        <v>211</v>
      </c>
      <c r="AU1553" s="206" t="s">
        <v>207</v>
      </c>
      <c r="AV1553" s="13" t="s">
        <v>82</v>
      </c>
      <c r="AW1553" s="13" t="s">
        <v>5</v>
      </c>
      <c r="AX1553" s="13" t="s">
        <v>74</v>
      </c>
      <c r="AY1553" s="206" t="s">
        <v>198</v>
      </c>
    </row>
    <row r="1554" spans="2:51" s="13" customFormat="1" ht="11.25">
      <c r="B1554" s="197"/>
      <c r="C1554" s="198"/>
      <c r="D1554" s="192" t="s">
        <v>211</v>
      </c>
      <c r="E1554" s="199" t="s">
        <v>20</v>
      </c>
      <c r="F1554" s="200" t="s">
        <v>489</v>
      </c>
      <c r="G1554" s="198"/>
      <c r="H1554" s="199" t="s">
        <v>20</v>
      </c>
      <c r="I1554" s="201"/>
      <c r="J1554" s="201"/>
      <c r="K1554" s="198"/>
      <c r="L1554" s="198"/>
      <c r="M1554" s="202"/>
      <c r="N1554" s="203"/>
      <c r="O1554" s="204"/>
      <c r="P1554" s="204"/>
      <c r="Q1554" s="204"/>
      <c r="R1554" s="204"/>
      <c r="S1554" s="204"/>
      <c r="T1554" s="204"/>
      <c r="U1554" s="204"/>
      <c r="V1554" s="204"/>
      <c r="W1554" s="204"/>
      <c r="X1554" s="205"/>
      <c r="AT1554" s="206" t="s">
        <v>211</v>
      </c>
      <c r="AU1554" s="206" t="s">
        <v>207</v>
      </c>
      <c r="AV1554" s="13" t="s">
        <v>82</v>
      </c>
      <c r="AW1554" s="13" t="s">
        <v>5</v>
      </c>
      <c r="AX1554" s="13" t="s">
        <v>74</v>
      </c>
      <c r="AY1554" s="206" t="s">
        <v>198</v>
      </c>
    </row>
    <row r="1555" spans="2:51" s="13" customFormat="1" ht="11.25">
      <c r="B1555" s="197"/>
      <c r="C1555" s="198"/>
      <c r="D1555" s="192" t="s">
        <v>211</v>
      </c>
      <c r="E1555" s="199" t="s">
        <v>20</v>
      </c>
      <c r="F1555" s="200" t="s">
        <v>240</v>
      </c>
      <c r="G1555" s="198"/>
      <c r="H1555" s="199" t="s">
        <v>20</v>
      </c>
      <c r="I1555" s="201"/>
      <c r="J1555" s="201"/>
      <c r="K1555" s="198"/>
      <c r="L1555" s="198"/>
      <c r="M1555" s="202"/>
      <c r="N1555" s="203"/>
      <c r="O1555" s="204"/>
      <c r="P1555" s="204"/>
      <c r="Q1555" s="204"/>
      <c r="R1555" s="204"/>
      <c r="S1555" s="204"/>
      <c r="T1555" s="204"/>
      <c r="U1555" s="204"/>
      <c r="V1555" s="204"/>
      <c r="W1555" s="204"/>
      <c r="X1555" s="205"/>
      <c r="AT1555" s="206" t="s">
        <v>211</v>
      </c>
      <c r="AU1555" s="206" t="s">
        <v>207</v>
      </c>
      <c r="AV1555" s="13" t="s">
        <v>82</v>
      </c>
      <c r="AW1555" s="13" t="s">
        <v>5</v>
      </c>
      <c r="AX1555" s="13" t="s">
        <v>74</v>
      </c>
      <c r="AY1555" s="206" t="s">
        <v>198</v>
      </c>
    </row>
    <row r="1556" spans="2:51" s="14" customFormat="1" ht="11.25">
      <c r="B1556" s="207"/>
      <c r="C1556" s="208"/>
      <c r="D1556" s="192" t="s">
        <v>211</v>
      </c>
      <c r="E1556" s="209" t="s">
        <v>20</v>
      </c>
      <c r="F1556" s="210" t="s">
        <v>235</v>
      </c>
      <c r="G1556" s="208"/>
      <c r="H1556" s="211">
        <v>14.6</v>
      </c>
      <c r="I1556" s="212"/>
      <c r="J1556" s="212"/>
      <c r="K1556" s="208"/>
      <c r="L1556" s="208"/>
      <c r="M1556" s="213"/>
      <c r="N1556" s="214"/>
      <c r="O1556" s="215"/>
      <c r="P1556" s="215"/>
      <c r="Q1556" s="215"/>
      <c r="R1556" s="215"/>
      <c r="S1556" s="215"/>
      <c r="T1556" s="215"/>
      <c r="U1556" s="215"/>
      <c r="V1556" s="215"/>
      <c r="W1556" s="215"/>
      <c r="X1556" s="216"/>
      <c r="AT1556" s="217" t="s">
        <v>211</v>
      </c>
      <c r="AU1556" s="217" t="s">
        <v>207</v>
      </c>
      <c r="AV1556" s="14" t="s">
        <v>207</v>
      </c>
      <c r="AW1556" s="14" t="s">
        <v>5</v>
      </c>
      <c r="AX1556" s="14" t="s">
        <v>74</v>
      </c>
      <c r="AY1556" s="217" t="s">
        <v>198</v>
      </c>
    </row>
    <row r="1557" spans="2:51" s="13" customFormat="1" ht="11.25">
      <c r="B1557" s="197"/>
      <c r="C1557" s="198"/>
      <c r="D1557" s="192" t="s">
        <v>211</v>
      </c>
      <c r="E1557" s="199" t="s">
        <v>20</v>
      </c>
      <c r="F1557" s="200" t="s">
        <v>323</v>
      </c>
      <c r="G1557" s="198"/>
      <c r="H1557" s="199" t="s">
        <v>20</v>
      </c>
      <c r="I1557" s="201"/>
      <c r="J1557" s="201"/>
      <c r="K1557" s="198"/>
      <c r="L1557" s="198"/>
      <c r="M1557" s="202"/>
      <c r="N1557" s="203"/>
      <c r="O1557" s="204"/>
      <c r="P1557" s="204"/>
      <c r="Q1557" s="204"/>
      <c r="R1557" s="204"/>
      <c r="S1557" s="204"/>
      <c r="T1557" s="204"/>
      <c r="U1557" s="204"/>
      <c r="V1557" s="204"/>
      <c r="W1557" s="204"/>
      <c r="X1557" s="205"/>
      <c r="AT1557" s="206" t="s">
        <v>211</v>
      </c>
      <c r="AU1557" s="206" t="s">
        <v>207</v>
      </c>
      <c r="AV1557" s="13" t="s">
        <v>82</v>
      </c>
      <c r="AW1557" s="13" t="s">
        <v>5</v>
      </c>
      <c r="AX1557" s="13" t="s">
        <v>74</v>
      </c>
      <c r="AY1557" s="206" t="s">
        <v>198</v>
      </c>
    </row>
    <row r="1558" spans="2:51" s="13" customFormat="1" ht="11.25">
      <c r="B1558" s="197"/>
      <c r="C1558" s="198"/>
      <c r="D1558" s="192" t="s">
        <v>211</v>
      </c>
      <c r="E1558" s="199" t="s">
        <v>20</v>
      </c>
      <c r="F1558" s="200" t="s">
        <v>1751</v>
      </c>
      <c r="G1558" s="198"/>
      <c r="H1558" s="199" t="s">
        <v>20</v>
      </c>
      <c r="I1558" s="201"/>
      <c r="J1558" s="201"/>
      <c r="K1558" s="198"/>
      <c r="L1558" s="198"/>
      <c r="M1558" s="202"/>
      <c r="N1558" s="203"/>
      <c r="O1558" s="204"/>
      <c r="P1558" s="204"/>
      <c r="Q1558" s="204"/>
      <c r="R1558" s="204"/>
      <c r="S1558" s="204"/>
      <c r="T1558" s="204"/>
      <c r="U1558" s="204"/>
      <c r="V1558" s="204"/>
      <c r="W1558" s="204"/>
      <c r="X1558" s="205"/>
      <c r="AT1558" s="206" t="s">
        <v>211</v>
      </c>
      <c r="AU1558" s="206" t="s">
        <v>207</v>
      </c>
      <c r="AV1558" s="13" t="s">
        <v>82</v>
      </c>
      <c r="AW1558" s="13" t="s">
        <v>5</v>
      </c>
      <c r="AX1558" s="13" t="s">
        <v>74</v>
      </c>
      <c r="AY1558" s="206" t="s">
        <v>198</v>
      </c>
    </row>
    <row r="1559" spans="2:51" s="13" customFormat="1" ht="11.25">
      <c r="B1559" s="197"/>
      <c r="C1559" s="198"/>
      <c r="D1559" s="192" t="s">
        <v>211</v>
      </c>
      <c r="E1559" s="199" t="s">
        <v>20</v>
      </c>
      <c r="F1559" s="200" t="s">
        <v>324</v>
      </c>
      <c r="G1559" s="198"/>
      <c r="H1559" s="199" t="s">
        <v>20</v>
      </c>
      <c r="I1559" s="201"/>
      <c r="J1559" s="201"/>
      <c r="K1559" s="198"/>
      <c r="L1559" s="198"/>
      <c r="M1559" s="202"/>
      <c r="N1559" s="203"/>
      <c r="O1559" s="204"/>
      <c r="P1559" s="204"/>
      <c r="Q1559" s="204"/>
      <c r="R1559" s="204"/>
      <c r="S1559" s="204"/>
      <c r="T1559" s="204"/>
      <c r="U1559" s="204"/>
      <c r="V1559" s="204"/>
      <c r="W1559" s="204"/>
      <c r="X1559" s="205"/>
      <c r="AT1559" s="206" t="s">
        <v>211</v>
      </c>
      <c r="AU1559" s="206" t="s">
        <v>207</v>
      </c>
      <c r="AV1559" s="13" t="s">
        <v>82</v>
      </c>
      <c r="AW1559" s="13" t="s">
        <v>5</v>
      </c>
      <c r="AX1559" s="13" t="s">
        <v>74</v>
      </c>
      <c r="AY1559" s="206" t="s">
        <v>198</v>
      </c>
    </row>
    <row r="1560" spans="2:51" s="13" customFormat="1" ht="11.25">
      <c r="B1560" s="197"/>
      <c r="C1560" s="198"/>
      <c r="D1560" s="192" t="s">
        <v>211</v>
      </c>
      <c r="E1560" s="199" t="s">
        <v>20</v>
      </c>
      <c r="F1560" s="200" t="s">
        <v>489</v>
      </c>
      <c r="G1560" s="198"/>
      <c r="H1560" s="199" t="s">
        <v>20</v>
      </c>
      <c r="I1560" s="201"/>
      <c r="J1560" s="201"/>
      <c r="K1560" s="198"/>
      <c r="L1560" s="198"/>
      <c r="M1560" s="202"/>
      <c r="N1560" s="203"/>
      <c r="O1560" s="204"/>
      <c r="P1560" s="204"/>
      <c r="Q1560" s="204"/>
      <c r="R1560" s="204"/>
      <c r="S1560" s="204"/>
      <c r="T1560" s="204"/>
      <c r="U1560" s="204"/>
      <c r="V1560" s="204"/>
      <c r="W1560" s="204"/>
      <c r="X1560" s="205"/>
      <c r="AT1560" s="206" t="s">
        <v>211</v>
      </c>
      <c r="AU1560" s="206" t="s">
        <v>207</v>
      </c>
      <c r="AV1560" s="13" t="s">
        <v>82</v>
      </c>
      <c r="AW1560" s="13" t="s">
        <v>5</v>
      </c>
      <c r="AX1560" s="13" t="s">
        <v>74</v>
      </c>
      <c r="AY1560" s="206" t="s">
        <v>198</v>
      </c>
    </row>
    <row r="1561" spans="2:51" s="13" customFormat="1" ht="11.25">
      <c r="B1561" s="197"/>
      <c r="C1561" s="198"/>
      <c r="D1561" s="192" t="s">
        <v>211</v>
      </c>
      <c r="E1561" s="199" t="s">
        <v>20</v>
      </c>
      <c r="F1561" s="200" t="s">
        <v>241</v>
      </c>
      <c r="G1561" s="198"/>
      <c r="H1561" s="199" t="s">
        <v>20</v>
      </c>
      <c r="I1561" s="201"/>
      <c r="J1561" s="201"/>
      <c r="K1561" s="198"/>
      <c r="L1561" s="198"/>
      <c r="M1561" s="202"/>
      <c r="N1561" s="203"/>
      <c r="O1561" s="204"/>
      <c r="P1561" s="204"/>
      <c r="Q1561" s="204"/>
      <c r="R1561" s="204"/>
      <c r="S1561" s="204"/>
      <c r="T1561" s="204"/>
      <c r="U1561" s="204"/>
      <c r="V1561" s="204"/>
      <c r="W1561" s="204"/>
      <c r="X1561" s="205"/>
      <c r="AT1561" s="206" t="s">
        <v>211</v>
      </c>
      <c r="AU1561" s="206" t="s">
        <v>207</v>
      </c>
      <c r="AV1561" s="13" t="s">
        <v>82</v>
      </c>
      <c r="AW1561" s="13" t="s">
        <v>5</v>
      </c>
      <c r="AX1561" s="13" t="s">
        <v>74</v>
      </c>
      <c r="AY1561" s="206" t="s">
        <v>198</v>
      </c>
    </row>
    <row r="1562" spans="2:51" s="14" customFormat="1" ht="11.25">
      <c r="B1562" s="207"/>
      <c r="C1562" s="208"/>
      <c r="D1562" s="192" t="s">
        <v>211</v>
      </c>
      <c r="E1562" s="209" t="s">
        <v>20</v>
      </c>
      <c r="F1562" s="210" t="s">
        <v>242</v>
      </c>
      <c r="G1562" s="208"/>
      <c r="H1562" s="211">
        <v>13.53</v>
      </c>
      <c r="I1562" s="212"/>
      <c r="J1562" s="212"/>
      <c r="K1562" s="208"/>
      <c r="L1562" s="208"/>
      <c r="M1562" s="213"/>
      <c r="N1562" s="214"/>
      <c r="O1562" s="215"/>
      <c r="P1562" s="215"/>
      <c r="Q1562" s="215"/>
      <c r="R1562" s="215"/>
      <c r="S1562" s="215"/>
      <c r="T1562" s="215"/>
      <c r="U1562" s="215"/>
      <c r="V1562" s="215"/>
      <c r="W1562" s="215"/>
      <c r="X1562" s="216"/>
      <c r="AT1562" s="217" t="s">
        <v>211</v>
      </c>
      <c r="AU1562" s="217" t="s">
        <v>207</v>
      </c>
      <c r="AV1562" s="14" t="s">
        <v>207</v>
      </c>
      <c r="AW1562" s="14" t="s">
        <v>5</v>
      </c>
      <c r="AX1562" s="14" t="s">
        <v>74</v>
      </c>
      <c r="AY1562" s="217" t="s">
        <v>198</v>
      </c>
    </row>
    <row r="1563" spans="2:51" s="13" customFormat="1" ht="11.25">
      <c r="B1563" s="197"/>
      <c r="C1563" s="198"/>
      <c r="D1563" s="192" t="s">
        <v>211</v>
      </c>
      <c r="E1563" s="199" t="s">
        <v>20</v>
      </c>
      <c r="F1563" s="200" t="s">
        <v>323</v>
      </c>
      <c r="G1563" s="198"/>
      <c r="H1563" s="199" t="s">
        <v>20</v>
      </c>
      <c r="I1563" s="201"/>
      <c r="J1563" s="201"/>
      <c r="K1563" s="198"/>
      <c r="L1563" s="198"/>
      <c r="M1563" s="202"/>
      <c r="N1563" s="203"/>
      <c r="O1563" s="204"/>
      <c r="P1563" s="204"/>
      <c r="Q1563" s="204"/>
      <c r="R1563" s="204"/>
      <c r="S1563" s="204"/>
      <c r="T1563" s="204"/>
      <c r="U1563" s="204"/>
      <c r="V1563" s="204"/>
      <c r="W1563" s="204"/>
      <c r="X1563" s="205"/>
      <c r="AT1563" s="206" t="s">
        <v>211</v>
      </c>
      <c r="AU1563" s="206" t="s">
        <v>207</v>
      </c>
      <c r="AV1563" s="13" t="s">
        <v>82</v>
      </c>
      <c r="AW1563" s="13" t="s">
        <v>5</v>
      </c>
      <c r="AX1563" s="13" t="s">
        <v>74</v>
      </c>
      <c r="AY1563" s="206" t="s">
        <v>198</v>
      </c>
    </row>
    <row r="1564" spans="2:51" s="13" customFormat="1" ht="11.25">
      <c r="B1564" s="197"/>
      <c r="C1564" s="198"/>
      <c r="D1564" s="192" t="s">
        <v>211</v>
      </c>
      <c r="E1564" s="199" t="s">
        <v>20</v>
      </c>
      <c r="F1564" s="200" t="s">
        <v>1751</v>
      </c>
      <c r="G1564" s="198"/>
      <c r="H1564" s="199" t="s">
        <v>20</v>
      </c>
      <c r="I1564" s="201"/>
      <c r="J1564" s="201"/>
      <c r="K1564" s="198"/>
      <c r="L1564" s="198"/>
      <c r="M1564" s="202"/>
      <c r="N1564" s="203"/>
      <c r="O1564" s="204"/>
      <c r="P1564" s="204"/>
      <c r="Q1564" s="204"/>
      <c r="R1564" s="204"/>
      <c r="S1564" s="204"/>
      <c r="T1564" s="204"/>
      <c r="U1564" s="204"/>
      <c r="V1564" s="204"/>
      <c r="W1564" s="204"/>
      <c r="X1564" s="205"/>
      <c r="AT1564" s="206" t="s">
        <v>211</v>
      </c>
      <c r="AU1564" s="206" t="s">
        <v>207</v>
      </c>
      <c r="AV1564" s="13" t="s">
        <v>82</v>
      </c>
      <c r="AW1564" s="13" t="s">
        <v>5</v>
      </c>
      <c r="AX1564" s="13" t="s">
        <v>74</v>
      </c>
      <c r="AY1564" s="206" t="s">
        <v>198</v>
      </c>
    </row>
    <row r="1565" spans="2:51" s="13" customFormat="1" ht="11.25">
      <c r="B1565" s="197"/>
      <c r="C1565" s="198"/>
      <c r="D1565" s="192" t="s">
        <v>211</v>
      </c>
      <c r="E1565" s="199" t="s">
        <v>20</v>
      </c>
      <c r="F1565" s="200" t="s">
        <v>324</v>
      </c>
      <c r="G1565" s="198"/>
      <c r="H1565" s="199" t="s">
        <v>20</v>
      </c>
      <c r="I1565" s="201"/>
      <c r="J1565" s="201"/>
      <c r="K1565" s="198"/>
      <c r="L1565" s="198"/>
      <c r="M1565" s="202"/>
      <c r="N1565" s="203"/>
      <c r="O1565" s="204"/>
      <c r="P1565" s="204"/>
      <c r="Q1565" s="204"/>
      <c r="R1565" s="204"/>
      <c r="S1565" s="204"/>
      <c r="T1565" s="204"/>
      <c r="U1565" s="204"/>
      <c r="V1565" s="204"/>
      <c r="W1565" s="204"/>
      <c r="X1565" s="205"/>
      <c r="AT1565" s="206" t="s">
        <v>211</v>
      </c>
      <c r="AU1565" s="206" t="s">
        <v>207</v>
      </c>
      <c r="AV1565" s="13" t="s">
        <v>82</v>
      </c>
      <c r="AW1565" s="13" t="s">
        <v>5</v>
      </c>
      <c r="AX1565" s="13" t="s">
        <v>74</v>
      </c>
      <c r="AY1565" s="206" t="s">
        <v>198</v>
      </c>
    </row>
    <row r="1566" spans="2:51" s="13" customFormat="1" ht="11.25">
      <c r="B1566" s="197"/>
      <c r="C1566" s="198"/>
      <c r="D1566" s="192" t="s">
        <v>211</v>
      </c>
      <c r="E1566" s="199" t="s">
        <v>20</v>
      </c>
      <c r="F1566" s="200" t="s">
        <v>489</v>
      </c>
      <c r="G1566" s="198"/>
      <c r="H1566" s="199" t="s">
        <v>20</v>
      </c>
      <c r="I1566" s="201"/>
      <c r="J1566" s="201"/>
      <c r="K1566" s="198"/>
      <c r="L1566" s="198"/>
      <c r="M1566" s="202"/>
      <c r="N1566" s="203"/>
      <c r="O1566" s="204"/>
      <c r="P1566" s="204"/>
      <c r="Q1566" s="204"/>
      <c r="R1566" s="204"/>
      <c r="S1566" s="204"/>
      <c r="T1566" s="204"/>
      <c r="U1566" s="204"/>
      <c r="V1566" s="204"/>
      <c r="W1566" s="204"/>
      <c r="X1566" s="205"/>
      <c r="AT1566" s="206" t="s">
        <v>211</v>
      </c>
      <c r="AU1566" s="206" t="s">
        <v>207</v>
      </c>
      <c r="AV1566" s="13" t="s">
        <v>82</v>
      </c>
      <c r="AW1566" s="13" t="s">
        <v>5</v>
      </c>
      <c r="AX1566" s="13" t="s">
        <v>74</v>
      </c>
      <c r="AY1566" s="206" t="s">
        <v>198</v>
      </c>
    </row>
    <row r="1567" spans="2:51" s="13" customFormat="1" ht="11.25">
      <c r="B1567" s="197"/>
      <c r="C1567" s="198"/>
      <c r="D1567" s="192" t="s">
        <v>211</v>
      </c>
      <c r="E1567" s="199" t="s">
        <v>20</v>
      </c>
      <c r="F1567" s="200" t="s">
        <v>243</v>
      </c>
      <c r="G1567" s="198"/>
      <c r="H1567" s="199" t="s">
        <v>20</v>
      </c>
      <c r="I1567" s="201"/>
      <c r="J1567" s="201"/>
      <c r="K1567" s="198"/>
      <c r="L1567" s="198"/>
      <c r="M1567" s="202"/>
      <c r="N1567" s="203"/>
      <c r="O1567" s="204"/>
      <c r="P1567" s="204"/>
      <c r="Q1567" s="204"/>
      <c r="R1567" s="204"/>
      <c r="S1567" s="204"/>
      <c r="T1567" s="204"/>
      <c r="U1567" s="204"/>
      <c r="V1567" s="204"/>
      <c r="W1567" s="204"/>
      <c r="X1567" s="205"/>
      <c r="AT1567" s="206" t="s">
        <v>211</v>
      </c>
      <c r="AU1567" s="206" t="s">
        <v>207</v>
      </c>
      <c r="AV1567" s="13" t="s">
        <v>82</v>
      </c>
      <c r="AW1567" s="13" t="s">
        <v>5</v>
      </c>
      <c r="AX1567" s="13" t="s">
        <v>74</v>
      </c>
      <c r="AY1567" s="206" t="s">
        <v>198</v>
      </c>
    </row>
    <row r="1568" spans="2:51" s="14" customFormat="1" ht="11.25">
      <c r="B1568" s="207"/>
      <c r="C1568" s="208"/>
      <c r="D1568" s="192" t="s">
        <v>211</v>
      </c>
      <c r="E1568" s="209" t="s">
        <v>20</v>
      </c>
      <c r="F1568" s="210" t="s">
        <v>244</v>
      </c>
      <c r="G1568" s="208"/>
      <c r="H1568" s="211">
        <v>23.44</v>
      </c>
      <c r="I1568" s="212"/>
      <c r="J1568" s="212"/>
      <c r="K1568" s="208"/>
      <c r="L1568" s="208"/>
      <c r="M1568" s="213"/>
      <c r="N1568" s="214"/>
      <c r="O1568" s="215"/>
      <c r="P1568" s="215"/>
      <c r="Q1568" s="215"/>
      <c r="R1568" s="215"/>
      <c r="S1568" s="215"/>
      <c r="T1568" s="215"/>
      <c r="U1568" s="215"/>
      <c r="V1568" s="215"/>
      <c r="W1568" s="215"/>
      <c r="X1568" s="216"/>
      <c r="AT1568" s="217" t="s">
        <v>211</v>
      </c>
      <c r="AU1568" s="217" t="s">
        <v>207</v>
      </c>
      <c r="AV1568" s="14" t="s">
        <v>207</v>
      </c>
      <c r="AW1568" s="14" t="s">
        <v>5</v>
      </c>
      <c r="AX1568" s="14" t="s">
        <v>74</v>
      </c>
      <c r="AY1568" s="217" t="s">
        <v>198</v>
      </c>
    </row>
    <row r="1569" spans="1:65" s="16" customFormat="1" ht="11.25">
      <c r="B1569" s="229"/>
      <c r="C1569" s="230"/>
      <c r="D1569" s="192" t="s">
        <v>211</v>
      </c>
      <c r="E1569" s="231" t="s">
        <v>20</v>
      </c>
      <c r="F1569" s="232" t="s">
        <v>282</v>
      </c>
      <c r="G1569" s="230"/>
      <c r="H1569" s="233">
        <v>167.84</v>
      </c>
      <c r="I1569" s="234"/>
      <c r="J1569" s="234"/>
      <c r="K1569" s="230"/>
      <c r="L1569" s="230"/>
      <c r="M1569" s="235"/>
      <c r="N1569" s="236"/>
      <c r="O1569" s="237"/>
      <c r="P1569" s="237"/>
      <c r="Q1569" s="237"/>
      <c r="R1569" s="237"/>
      <c r="S1569" s="237"/>
      <c r="T1569" s="237"/>
      <c r="U1569" s="237"/>
      <c r="V1569" s="237"/>
      <c r="W1569" s="237"/>
      <c r="X1569" s="238"/>
      <c r="AT1569" s="239" t="s">
        <v>211</v>
      </c>
      <c r="AU1569" s="239" t="s">
        <v>207</v>
      </c>
      <c r="AV1569" s="16" t="s">
        <v>206</v>
      </c>
      <c r="AW1569" s="16" t="s">
        <v>5</v>
      </c>
      <c r="AX1569" s="16" t="s">
        <v>82</v>
      </c>
      <c r="AY1569" s="239" t="s">
        <v>198</v>
      </c>
    </row>
    <row r="1570" spans="1:65" s="2" customFormat="1" ht="24.2" customHeight="1">
      <c r="A1570" s="36"/>
      <c r="B1570" s="37"/>
      <c r="C1570" s="246" t="s">
        <v>1224</v>
      </c>
      <c r="D1570" s="246" t="s">
        <v>1044</v>
      </c>
      <c r="E1570" s="247" t="s">
        <v>1752</v>
      </c>
      <c r="F1570" s="248" t="s">
        <v>1753</v>
      </c>
      <c r="G1570" s="249" t="s">
        <v>254</v>
      </c>
      <c r="H1570" s="250">
        <v>171.197</v>
      </c>
      <c r="I1570" s="251"/>
      <c r="J1570" s="252"/>
      <c r="K1570" s="253">
        <f>ROUND(P1570*H1570,2)</f>
        <v>0</v>
      </c>
      <c r="L1570" s="248" t="s">
        <v>205</v>
      </c>
      <c r="M1570" s="254"/>
      <c r="N1570" s="255" t="s">
        <v>20</v>
      </c>
      <c r="O1570" s="186" t="s">
        <v>44</v>
      </c>
      <c r="P1570" s="187">
        <f>I1570+J1570</f>
        <v>0</v>
      </c>
      <c r="Q1570" s="187">
        <f>ROUND(I1570*H1570,2)</f>
        <v>0</v>
      </c>
      <c r="R1570" s="187">
        <f>ROUND(J1570*H1570,2)</f>
        <v>0</v>
      </c>
      <c r="S1570" s="66"/>
      <c r="T1570" s="188">
        <f>S1570*H1570</f>
        <v>0</v>
      </c>
      <c r="U1570" s="188">
        <v>3.5999999999999999E-3</v>
      </c>
      <c r="V1570" s="188">
        <f>U1570*H1570</f>
        <v>0.6163092</v>
      </c>
      <c r="W1570" s="188">
        <v>0</v>
      </c>
      <c r="X1570" s="189">
        <f>W1570*H1570</f>
        <v>0</v>
      </c>
      <c r="Y1570" s="36"/>
      <c r="Z1570" s="36"/>
      <c r="AA1570" s="36"/>
      <c r="AB1570" s="36"/>
      <c r="AC1570" s="36"/>
      <c r="AD1570" s="36"/>
      <c r="AE1570" s="36"/>
      <c r="AR1570" s="190" t="s">
        <v>1103</v>
      </c>
      <c r="AT1570" s="190" t="s">
        <v>1044</v>
      </c>
      <c r="AU1570" s="190" t="s">
        <v>207</v>
      </c>
      <c r="AY1570" s="19" t="s">
        <v>198</v>
      </c>
      <c r="BE1570" s="191">
        <f>IF(O1570="základní",K1570,0)</f>
        <v>0</v>
      </c>
      <c r="BF1570" s="191">
        <f>IF(O1570="snížená",K1570,0)</f>
        <v>0</v>
      </c>
      <c r="BG1570" s="191">
        <f>IF(O1570="zákl. přenesená",K1570,0)</f>
        <v>0</v>
      </c>
      <c r="BH1570" s="191">
        <f>IF(O1570="sníž. přenesená",K1570,0)</f>
        <v>0</v>
      </c>
      <c r="BI1570" s="191">
        <f>IF(O1570="nulová",K1570,0)</f>
        <v>0</v>
      </c>
      <c r="BJ1570" s="19" t="s">
        <v>207</v>
      </c>
      <c r="BK1570" s="191">
        <f>ROUND(P1570*H1570,2)</f>
        <v>0</v>
      </c>
      <c r="BL1570" s="19" t="s">
        <v>404</v>
      </c>
      <c r="BM1570" s="190" t="s">
        <v>1754</v>
      </c>
    </row>
    <row r="1571" spans="1:65" s="2" customFormat="1" ht="11.25">
      <c r="A1571" s="36"/>
      <c r="B1571" s="37"/>
      <c r="C1571" s="38"/>
      <c r="D1571" s="192" t="s">
        <v>209</v>
      </c>
      <c r="E1571" s="38"/>
      <c r="F1571" s="193" t="s">
        <v>1753</v>
      </c>
      <c r="G1571" s="38"/>
      <c r="H1571" s="38"/>
      <c r="I1571" s="194"/>
      <c r="J1571" s="194"/>
      <c r="K1571" s="38"/>
      <c r="L1571" s="38"/>
      <c r="M1571" s="41"/>
      <c r="N1571" s="195"/>
      <c r="O1571" s="196"/>
      <c r="P1571" s="66"/>
      <c r="Q1571" s="66"/>
      <c r="R1571" s="66"/>
      <c r="S1571" s="66"/>
      <c r="T1571" s="66"/>
      <c r="U1571" s="66"/>
      <c r="V1571" s="66"/>
      <c r="W1571" s="66"/>
      <c r="X1571" s="67"/>
      <c r="Y1571" s="36"/>
      <c r="Z1571" s="36"/>
      <c r="AA1571" s="36"/>
      <c r="AB1571" s="36"/>
      <c r="AC1571" s="36"/>
      <c r="AD1571" s="36"/>
      <c r="AE1571" s="36"/>
      <c r="AT1571" s="19" t="s">
        <v>209</v>
      </c>
      <c r="AU1571" s="19" t="s">
        <v>207</v>
      </c>
    </row>
    <row r="1572" spans="1:65" s="13" customFormat="1" ht="11.25">
      <c r="B1572" s="197"/>
      <c r="C1572" s="198"/>
      <c r="D1572" s="192" t="s">
        <v>211</v>
      </c>
      <c r="E1572" s="199" t="s">
        <v>20</v>
      </c>
      <c r="F1572" s="200" t="s">
        <v>1751</v>
      </c>
      <c r="G1572" s="198"/>
      <c r="H1572" s="199" t="s">
        <v>20</v>
      </c>
      <c r="I1572" s="201"/>
      <c r="J1572" s="201"/>
      <c r="K1572" s="198"/>
      <c r="L1572" s="198"/>
      <c r="M1572" s="202"/>
      <c r="N1572" s="203"/>
      <c r="O1572" s="204"/>
      <c r="P1572" s="204"/>
      <c r="Q1572" s="204"/>
      <c r="R1572" s="204"/>
      <c r="S1572" s="204"/>
      <c r="T1572" s="204"/>
      <c r="U1572" s="204"/>
      <c r="V1572" s="204"/>
      <c r="W1572" s="204"/>
      <c r="X1572" s="205"/>
      <c r="AT1572" s="206" t="s">
        <v>211</v>
      </c>
      <c r="AU1572" s="206" t="s">
        <v>207</v>
      </c>
      <c r="AV1572" s="13" t="s">
        <v>82</v>
      </c>
      <c r="AW1572" s="13" t="s">
        <v>5</v>
      </c>
      <c r="AX1572" s="13" t="s">
        <v>74</v>
      </c>
      <c r="AY1572" s="206" t="s">
        <v>198</v>
      </c>
    </row>
    <row r="1573" spans="1:65" s="13" customFormat="1" ht="11.25">
      <c r="B1573" s="197"/>
      <c r="C1573" s="198"/>
      <c r="D1573" s="192" t="s">
        <v>211</v>
      </c>
      <c r="E1573" s="199" t="s">
        <v>20</v>
      </c>
      <c r="F1573" s="200" t="s">
        <v>323</v>
      </c>
      <c r="G1573" s="198"/>
      <c r="H1573" s="199" t="s">
        <v>20</v>
      </c>
      <c r="I1573" s="201"/>
      <c r="J1573" s="201"/>
      <c r="K1573" s="198"/>
      <c r="L1573" s="198"/>
      <c r="M1573" s="202"/>
      <c r="N1573" s="203"/>
      <c r="O1573" s="204"/>
      <c r="P1573" s="204"/>
      <c r="Q1573" s="204"/>
      <c r="R1573" s="204"/>
      <c r="S1573" s="204"/>
      <c r="T1573" s="204"/>
      <c r="U1573" s="204"/>
      <c r="V1573" s="204"/>
      <c r="W1573" s="204"/>
      <c r="X1573" s="205"/>
      <c r="AT1573" s="206" t="s">
        <v>211</v>
      </c>
      <c r="AU1573" s="206" t="s">
        <v>207</v>
      </c>
      <c r="AV1573" s="13" t="s">
        <v>82</v>
      </c>
      <c r="AW1573" s="13" t="s">
        <v>5</v>
      </c>
      <c r="AX1573" s="13" t="s">
        <v>74</v>
      </c>
      <c r="AY1573" s="206" t="s">
        <v>198</v>
      </c>
    </row>
    <row r="1574" spans="1:65" s="13" customFormat="1" ht="11.25">
      <c r="B1574" s="197"/>
      <c r="C1574" s="198"/>
      <c r="D1574" s="192" t="s">
        <v>211</v>
      </c>
      <c r="E1574" s="199" t="s">
        <v>20</v>
      </c>
      <c r="F1574" s="200" t="s">
        <v>1751</v>
      </c>
      <c r="G1574" s="198"/>
      <c r="H1574" s="199" t="s">
        <v>20</v>
      </c>
      <c r="I1574" s="201"/>
      <c r="J1574" s="201"/>
      <c r="K1574" s="198"/>
      <c r="L1574" s="198"/>
      <c r="M1574" s="202"/>
      <c r="N1574" s="203"/>
      <c r="O1574" s="204"/>
      <c r="P1574" s="204"/>
      <c r="Q1574" s="204"/>
      <c r="R1574" s="204"/>
      <c r="S1574" s="204"/>
      <c r="T1574" s="204"/>
      <c r="U1574" s="204"/>
      <c r="V1574" s="204"/>
      <c r="W1574" s="204"/>
      <c r="X1574" s="205"/>
      <c r="AT1574" s="206" t="s">
        <v>211</v>
      </c>
      <c r="AU1574" s="206" t="s">
        <v>207</v>
      </c>
      <c r="AV1574" s="13" t="s">
        <v>82</v>
      </c>
      <c r="AW1574" s="13" t="s">
        <v>5</v>
      </c>
      <c r="AX1574" s="13" t="s">
        <v>74</v>
      </c>
      <c r="AY1574" s="206" t="s">
        <v>198</v>
      </c>
    </row>
    <row r="1575" spans="1:65" s="13" customFormat="1" ht="11.25">
      <c r="B1575" s="197"/>
      <c r="C1575" s="198"/>
      <c r="D1575" s="192" t="s">
        <v>211</v>
      </c>
      <c r="E1575" s="199" t="s">
        <v>20</v>
      </c>
      <c r="F1575" s="200" t="s">
        <v>324</v>
      </c>
      <c r="G1575" s="198"/>
      <c r="H1575" s="199" t="s">
        <v>20</v>
      </c>
      <c r="I1575" s="201"/>
      <c r="J1575" s="201"/>
      <c r="K1575" s="198"/>
      <c r="L1575" s="198"/>
      <c r="M1575" s="202"/>
      <c r="N1575" s="203"/>
      <c r="O1575" s="204"/>
      <c r="P1575" s="204"/>
      <c r="Q1575" s="204"/>
      <c r="R1575" s="204"/>
      <c r="S1575" s="204"/>
      <c r="T1575" s="204"/>
      <c r="U1575" s="204"/>
      <c r="V1575" s="204"/>
      <c r="W1575" s="204"/>
      <c r="X1575" s="205"/>
      <c r="AT1575" s="206" t="s">
        <v>211</v>
      </c>
      <c r="AU1575" s="206" t="s">
        <v>207</v>
      </c>
      <c r="AV1575" s="13" t="s">
        <v>82</v>
      </c>
      <c r="AW1575" s="13" t="s">
        <v>5</v>
      </c>
      <c r="AX1575" s="13" t="s">
        <v>74</v>
      </c>
      <c r="AY1575" s="206" t="s">
        <v>198</v>
      </c>
    </row>
    <row r="1576" spans="1:65" s="13" customFormat="1" ht="11.25">
      <c r="B1576" s="197"/>
      <c r="C1576" s="198"/>
      <c r="D1576" s="192" t="s">
        <v>211</v>
      </c>
      <c r="E1576" s="199" t="s">
        <v>20</v>
      </c>
      <c r="F1576" s="200" t="s">
        <v>489</v>
      </c>
      <c r="G1576" s="198"/>
      <c r="H1576" s="199" t="s">
        <v>20</v>
      </c>
      <c r="I1576" s="201"/>
      <c r="J1576" s="201"/>
      <c r="K1576" s="198"/>
      <c r="L1576" s="198"/>
      <c r="M1576" s="202"/>
      <c r="N1576" s="203"/>
      <c r="O1576" s="204"/>
      <c r="P1576" s="204"/>
      <c r="Q1576" s="204"/>
      <c r="R1576" s="204"/>
      <c r="S1576" s="204"/>
      <c r="T1576" s="204"/>
      <c r="U1576" s="204"/>
      <c r="V1576" s="204"/>
      <c r="W1576" s="204"/>
      <c r="X1576" s="205"/>
      <c r="AT1576" s="206" t="s">
        <v>211</v>
      </c>
      <c r="AU1576" s="206" t="s">
        <v>207</v>
      </c>
      <c r="AV1576" s="13" t="s">
        <v>82</v>
      </c>
      <c r="AW1576" s="13" t="s">
        <v>5</v>
      </c>
      <c r="AX1576" s="13" t="s">
        <v>74</v>
      </c>
      <c r="AY1576" s="206" t="s">
        <v>198</v>
      </c>
    </row>
    <row r="1577" spans="1:65" s="13" customFormat="1" ht="11.25">
      <c r="B1577" s="197"/>
      <c r="C1577" s="198"/>
      <c r="D1577" s="192" t="s">
        <v>211</v>
      </c>
      <c r="E1577" s="199" t="s">
        <v>20</v>
      </c>
      <c r="F1577" s="200" t="s">
        <v>228</v>
      </c>
      <c r="G1577" s="198"/>
      <c r="H1577" s="199" t="s">
        <v>20</v>
      </c>
      <c r="I1577" s="201"/>
      <c r="J1577" s="201"/>
      <c r="K1577" s="198"/>
      <c r="L1577" s="198"/>
      <c r="M1577" s="202"/>
      <c r="N1577" s="203"/>
      <c r="O1577" s="204"/>
      <c r="P1577" s="204"/>
      <c r="Q1577" s="204"/>
      <c r="R1577" s="204"/>
      <c r="S1577" s="204"/>
      <c r="T1577" s="204"/>
      <c r="U1577" s="204"/>
      <c r="V1577" s="204"/>
      <c r="W1577" s="204"/>
      <c r="X1577" s="205"/>
      <c r="AT1577" s="206" t="s">
        <v>211</v>
      </c>
      <c r="AU1577" s="206" t="s">
        <v>207</v>
      </c>
      <c r="AV1577" s="13" t="s">
        <v>82</v>
      </c>
      <c r="AW1577" s="13" t="s">
        <v>5</v>
      </c>
      <c r="AX1577" s="13" t="s">
        <v>74</v>
      </c>
      <c r="AY1577" s="206" t="s">
        <v>198</v>
      </c>
    </row>
    <row r="1578" spans="1:65" s="14" customFormat="1" ht="11.25">
      <c r="B1578" s="207"/>
      <c r="C1578" s="208"/>
      <c r="D1578" s="192" t="s">
        <v>211</v>
      </c>
      <c r="E1578" s="209" t="s">
        <v>20</v>
      </c>
      <c r="F1578" s="210" t="s">
        <v>229</v>
      </c>
      <c r="G1578" s="208"/>
      <c r="H1578" s="211">
        <v>25.33</v>
      </c>
      <c r="I1578" s="212"/>
      <c r="J1578" s="212"/>
      <c r="K1578" s="208"/>
      <c r="L1578" s="208"/>
      <c r="M1578" s="213"/>
      <c r="N1578" s="214"/>
      <c r="O1578" s="215"/>
      <c r="P1578" s="215"/>
      <c r="Q1578" s="215"/>
      <c r="R1578" s="215"/>
      <c r="S1578" s="215"/>
      <c r="T1578" s="215"/>
      <c r="U1578" s="215"/>
      <c r="V1578" s="215"/>
      <c r="W1578" s="215"/>
      <c r="X1578" s="216"/>
      <c r="AT1578" s="217" t="s">
        <v>211</v>
      </c>
      <c r="AU1578" s="217" t="s">
        <v>207</v>
      </c>
      <c r="AV1578" s="14" t="s">
        <v>207</v>
      </c>
      <c r="AW1578" s="14" t="s">
        <v>5</v>
      </c>
      <c r="AX1578" s="14" t="s">
        <v>74</v>
      </c>
      <c r="AY1578" s="217" t="s">
        <v>198</v>
      </c>
    </row>
    <row r="1579" spans="1:65" s="13" customFormat="1" ht="11.25">
      <c r="B1579" s="197"/>
      <c r="C1579" s="198"/>
      <c r="D1579" s="192" t="s">
        <v>211</v>
      </c>
      <c r="E1579" s="199" t="s">
        <v>20</v>
      </c>
      <c r="F1579" s="200" t="s">
        <v>323</v>
      </c>
      <c r="G1579" s="198"/>
      <c r="H1579" s="199" t="s">
        <v>20</v>
      </c>
      <c r="I1579" s="201"/>
      <c r="J1579" s="201"/>
      <c r="K1579" s="198"/>
      <c r="L1579" s="198"/>
      <c r="M1579" s="202"/>
      <c r="N1579" s="203"/>
      <c r="O1579" s="204"/>
      <c r="P1579" s="204"/>
      <c r="Q1579" s="204"/>
      <c r="R1579" s="204"/>
      <c r="S1579" s="204"/>
      <c r="T1579" s="204"/>
      <c r="U1579" s="204"/>
      <c r="V1579" s="204"/>
      <c r="W1579" s="204"/>
      <c r="X1579" s="205"/>
      <c r="AT1579" s="206" t="s">
        <v>211</v>
      </c>
      <c r="AU1579" s="206" t="s">
        <v>207</v>
      </c>
      <c r="AV1579" s="13" t="s">
        <v>82</v>
      </c>
      <c r="AW1579" s="13" t="s">
        <v>5</v>
      </c>
      <c r="AX1579" s="13" t="s">
        <v>74</v>
      </c>
      <c r="AY1579" s="206" t="s">
        <v>198</v>
      </c>
    </row>
    <row r="1580" spans="1:65" s="13" customFormat="1" ht="11.25">
      <c r="B1580" s="197"/>
      <c r="C1580" s="198"/>
      <c r="D1580" s="192" t="s">
        <v>211</v>
      </c>
      <c r="E1580" s="199" t="s">
        <v>20</v>
      </c>
      <c r="F1580" s="200" t="s">
        <v>1751</v>
      </c>
      <c r="G1580" s="198"/>
      <c r="H1580" s="199" t="s">
        <v>20</v>
      </c>
      <c r="I1580" s="201"/>
      <c r="J1580" s="201"/>
      <c r="K1580" s="198"/>
      <c r="L1580" s="198"/>
      <c r="M1580" s="202"/>
      <c r="N1580" s="203"/>
      <c r="O1580" s="204"/>
      <c r="P1580" s="204"/>
      <c r="Q1580" s="204"/>
      <c r="R1580" s="204"/>
      <c r="S1580" s="204"/>
      <c r="T1580" s="204"/>
      <c r="U1580" s="204"/>
      <c r="V1580" s="204"/>
      <c r="W1580" s="204"/>
      <c r="X1580" s="205"/>
      <c r="AT1580" s="206" t="s">
        <v>211</v>
      </c>
      <c r="AU1580" s="206" t="s">
        <v>207</v>
      </c>
      <c r="AV1580" s="13" t="s">
        <v>82</v>
      </c>
      <c r="AW1580" s="13" t="s">
        <v>5</v>
      </c>
      <c r="AX1580" s="13" t="s">
        <v>74</v>
      </c>
      <c r="AY1580" s="206" t="s">
        <v>198</v>
      </c>
    </row>
    <row r="1581" spans="1:65" s="13" customFormat="1" ht="11.25">
      <c r="B1581" s="197"/>
      <c r="C1581" s="198"/>
      <c r="D1581" s="192" t="s">
        <v>211</v>
      </c>
      <c r="E1581" s="199" t="s">
        <v>20</v>
      </c>
      <c r="F1581" s="200" t="s">
        <v>324</v>
      </c>
      <c r="G1581" s="198"/>
      <c r="H1581" s="199" t="s">
        <v>20</v>
      </c>
      <c r="I1581" s="201"/>
      <c r="J1581" s="201"/>
      <c r="K1581" s="198"/>
      <c r="L1581" s="198"/>
      <c r="M1581" s="202"/>
      <c r="N1581" s="203"/>
      <c r="O1581" s="204"/>
      <c r="P1581" s="204"/>
      <c r="Q1581" s="204"/>
      <c r="R1581" s="204"/>
      <c r="S1581" s="204"/>
      <c r="T1581" s="204"/>
      <c r="U1581" s="204"/>
      <c r="V1581" s="204"/>
      <c r="W1581" s="204"/>
      <c r="X1581" s="205"/>
      <c r="AT1581" s="206" t="s">
        <v>211</v>
      </c>
      <c r="AU1581" s="206" t="s">
        <v>207</v>
      </c>
      <c r="AV1581" s="13" t="s">
        <v>82</v>
      </c>
      <c r="AW1581" s="13" t="s">
        <v>5</v>
      </c>
      <c r="AX1581" s="13" t="s">
        <v>74</v>
      </c>
      <c r="AY1581" s="206" t="s">
        <v>198</v>
      </c>
    </row>
    <row r="1582" spans="1:65" s="13" customFormat="1" ht="11.25">
      <c r="B1582" s="197"/>
      <c r="C1582" s="198"/>
      <c r="D1582" s="192" t="s">
        <v>211</v>
      </c>
      <c r="E1582" s="199" t="s">
        <v>20</v>
      </c>
      <c r="F1582" s="200" t="s">
        <v>489</v>
      </c>
      <c r="G1582" s="198"/>
      <c r="H1582" s="199" t="s">
        <v>20</v>
      </c>
      <c r="I1582" s="201"/>
      <c r="J1582" s="201"/>
      <c r="K1582" s="198"/>
      <c r="L1582" s="198"/>
      <c r="M1582" s="202"/>
      <c r="N1582" s="203"/>
      <c r="O1582" s="204"/>
      <c r="P1582" s="204"/>
      <c r="Q1582" s="204"/>
      <c r="R1582" s="204"/>
      <c r="S1582" s="204"/>
      <c r="T1582" s="204"/>
      <c r="U1582" s="204"/>
      <c r="V1582" s="204"/>
      <c r="W1582" s="204"/>
      <c r="X1582" s="205"/>
      <c r="AT1582" s="206" t="s">
        <v>211</v>
      </c>
      <c r="AU1582" s="206" t="s">
        <v>207</v>
      </c>
      <c r="AV1582" s="13" t="s">
        <v>82</v>
      </c>
      <c r="AW1582" s="13" t="s">
        <v>5</v>
      </c>
      <c r="AX1582" s="13" t="s">
        <v>74</v>
      </c>
      <c r="AY1582" s="206" t="s">
        <v>198</v>
      </c>
    </row>
    <row r="1583" spans="1:65" s="13" customFormat="1" ht="11.25">
      <c r="B1583" s="197"/>
      <c r="C1583" s="198"/>
      <c r="D1583" s="192" t="s">
        <v>211</v>
      </c>
      <c r="E1583" s="199" t="s">
        <v>20</v>
      </c>
      <c r="F1583" s="200" t="s">
        <v>214</v>
      </c>
      <c r="G1583" s="198"/>
      <c r="H1583" s="199" t="s">
        <v>20</v>
      </c>
      <c r="I1583" s="201"/>
      <c r="J1583" s="201"/>
      <c r="K1583" s="198"/>
      <c r="L1583" s="198"/>
      <c r="M1583" s="202"/>
      <c r="N1583" s="203"/>
      <c r="O1583" s="204"/>
      <c r="P1583" s="204"/>
      <c r="Q1583" s="204"/>
      <c r="R1583" s="204"/>
      <c r="S1583" s="204"/>
      <c r="T1583" s="204"/>
      <c r="U1583" s="204"/>
      <c r="V1583" s="204"/>
      <c r="W1583" s="204"/>
      <c r="X1583" s="205"/>
      <c r="AT1583" s="206" t="s">
        <v>211</v>
      </c>
      <c r="AU1583" s="206" t="s">
        <v>207</v>
      </c>
      <c r="AV1583" s="13" t="s">
        <v>82</v>
      </c>
      <c r="AW1583" s="13" t="s">
        <v>5</v>
      </c>
      <c r="AX1583" s="13" t="s">
        <v>74</v>
      </c>
      <c r="AY1583" s="206" t="s">
        <v>198</v>
      </c>
    </row>
    <row r="1584" spans="1:65" s="14" customFormat="1" ht="11.25">
      <c r="B1584" s="207"/>
      <c r="C1584" s="208"/>
      <c r="D1584" s="192" t="s">
        <v>211</v>
      </c>
      <c r="E1584" s="209" t="s">
        <v>20</v>
      </c>
      <c r="F1584" s="210" t="s">
        <v>215</v>
      </c>
      <c r="G1584" s="208"/>
      <c r="H1584" s="211">
        <v>1.8</v>
      </c>
      <c r="I1584" s="212"/>
      <c r="J1584" s="212"/>
      <c r="K1584" s="208"/>
      <c r="L1584" s="208"/>
      <c r="M1584" s="213"/>
      <c r="N1584" s="214"/>
      <c r="O1584" s="215"/>
      <c r="P1584" s="215"/>
      <c r="Q1584" s="215"/>
      <c r="R1584" s="215"/>
      <c r="S1584" s="215"/>
      <c r="T1584" s="215"/>
      <c r="U1584" s="215"/>
      <c r="V1584" s="215"/>
      <c r="W1584" s="215"/>
      <c r="X1584" s="216"/>
      <c r="AT1584" s="217" t="s">
        <v>211</v>
      </c>
      <c r="AU1584" s="217" t="s">
        <v>207</v>
      </c>
      <c r="AV1584" s="14" t="s">
        <v>207</v>
      </c>
      <c r="AW1584" s="14" t="s">
        <v>5</v>
      </c>
      <c r="AX1584" s="14" t="s">
        <v>74</v>
      </c>
      <c r="AY1584" s="217" t="s">
        <v>198</v>
      </c>
    </row>
    <row r="1585" spans="2:51" s="13" customFormat="1" ht="11.25">
      <c r="B1585" s="197"/>
      <c r="C1585" s="198"/>
      <c r="D1585" s="192" t="s">
        <v>211</v>
      </c>
      <c r="E1585" s="199" t="s">
        <v>20</v>
      </c>
      <c r="F1585" s="200" t="s">
        <v>323</v>
      </c>
      <c r="G1585" s="198"/>
      <c r="H1585" s="199" t="s">
        <v>20</v>
      </c>
      <c r="I1585" s="201"/>
      <c r="J1585" s="201"/>
      <c r="K1585" s="198"/>
      <c r="L1585" s="198"/>
      <c r="M1585" s="202"/>
      <c r="N1585" s="203"/>
      <c r="O1585" s="204"/>
      <c r="P1585" s="204"/>
      <c r="Q1585" s="204"/>
      <c r="R1585" s="204"/>
      <c r="S1585" s="204"/>
      <c r="T1585" s="204"/>
      <c r="U1585" s="204"/>
      <c r="V1585" s="204"/>
      <c r="W1585" s="204"/>
      <c r="X1585" s="205"/>
      <c r="AT1585" s="206" t="s">
        <v>211</v>
      </c>
      <c r="AU1585" s="206" t="s">
        <v>207</v>
      </c>
      <c r="AV1585" s="13" t="s">
        <v>82</v>
      </c>
      <c r="AW1585" s="13" t="s">
        <v>5</v>
      </c>
      <c r="AX1585" s="13" t="s">
        <v>74</v>
      </c>
      <c r="AY1585" s="206" t="s">
        <v>198</v>
      </c>
    </row>
    <row r="1586" spans="2:51" s="13" customFormat="1" ht="11.25">
      <c r="B1586" s="197"/>
      <c r="C1586" s="198"/>
      <c r="D1586" s="192" t="s">
        <v>211</v>
      </c>
      <c r="E1586" s="199" t="s">
        <v>20</v>
      </c>
      <c r="F1586" s="200" t="s">
        <v>1751</v>
      </c>
      <c r="G1586" s="198"/>
      <c r="H1586" s="199" t="s">
        <v>20</v>
      </c>
      <c r="I1586" s="201"/>
      <c r="J1586" s="201"/>
      <c r="K1586" s="198"/>
      <c r="L1586" s="198"/>
      <c r="M1586" s="202"/>
      <c r="N1586" s="203"/>
      <c r="O1586" s="204"/>
      <c r="P1586" s="204"/>
      <c r="Q1586" s="204"/>
      <c r="R1586" s="204"/>
      <c r="S1586" s="204"/>
      <c r="T1586" s="204"/>
      <c r="U1586" s="204"/>
      <c r="V1586" s="204"/>
      <c r="W1586" s="204"/>
      <c r="X1586" s="205"/>
      <c r="AT1586" s="206" t="s">
        <v>211</v>
      </c>
      <c r="AU1586" s="206" t="s">
        <v>207</v>
      </c>
      <c r="AV1586" s="13" t="s">
        <v>82</v>
      </c>
      <c r="AW1586" s="13" t="s">
        <v>5</v>
      </c>
      <c r="AX1586" s="13" t="s">
        <v>74</v>
      </c>
      <c r="AY1586" s="206" t="s">
        <v>198</v>
      </c>
    </row>
    <row r="1587" spans="2:51" s="13" customFormat="1" ht="11.25">
      <c r="B1587" s="197"/>
      <c r="C1587" s="198"/>
      <c r="D1587" s="192" t="s">
        <v>211</v>
      </c>
      <c r="E1587" s="199" t="s">
        <v>20</v>
      </c>
      <c r="F1587" s="200" t="s">
        <v>324</v>
      </c>
      <c r="G1587" s="198"/>
      <c r="H1587" s="199" t="s">
        <v>20</v>
      </c>
      <c r="I1587" s="201"/>
      <c r="J1587" s="201"/>
      <c r="K1587" s="198"/>
      <c r="L1587" s="198"/>
      <c r="M1587" s="202"/>
      <c r="N1587" s="203"/>
      <c r="O1587" s="204"/>
      <c r="P1587" s="204"/>
      <c r="Q1587" s="204"/>
      <c r="R1587" s="204"/>
      <c r="S1587" s="204"/>
      <c r="T1587" s="204"/>
      <c r="U1587" s="204"/>
      <c r="V1587" s="204"/>
      <c r="W1587" s="204"/>
      <c r="X1587" s="205"/>
      <c r="AT1587" s="206" t="s">
        <v>211</v>
      </c>
      <c r="AU1587" s="206" t="s">
        <v>207</v>
      </c>
      <c r="AV1587" s="13" t="s">
        <v>82</v>
      </c>
      <c r="AW1587" s="13" t="s">
        <v>5</v>
      </c>
      <c r="AX1587" s="13" t="s">
        <v>74</v>
      </c>
      <c r="AY1587" s="206" t="s">
        <v>198</v>
      </c>
    </row>
    <row r="1588" spans="2:51" s="13" customFormat="1" ht="11.25">
      <c r="B1588" s="197"/>
      <c r="C1588" s="198"/>
      <c r="D1588" s="192" t="s">
        <v>211</v>
      </c>
      <c r="E1588" s="199" t="s">
        <v>20</v>
      </c>
      <c r="F1588" s="200" t="s">
        <v>489</v>
      </c>
      <c r="G1588" s="198"/>
      <c r="H1588" s="199" t="s">
        <v>20</v>
      </c>
      <c r="I1588" s="201"/>
      <c r="J1588" s="201"/>
      <c r="K1588" s="198"/>
      <c r="L1588" s="198"/>
      <c r="M1588" s="202"/>
      <c r="N1588" s="203"/>
      <c r="O1588" s="204"/>
      <c r="P1588" s="204"/>
      <c r="Q1588" s="204"/>
      <c r="R1588" s="204"/>
      <c r="S1588" s="204"/>
      <c r="T1588" s="204"/>
      <c r="U1588" s="204"/>
      <c r="V1588" s="204"/>
      <c r="W1588" s="204"/>
      <c r="X1588" s="205"/>
      <c r="AT1588" s="206" t="s">
        <v>211</v>
      </c>
      <c r="AU1588" s="206" t="s">
        <v>207</v>
      </c>
      <c r="AV1588" s="13" t="s">
        <v>82</v>
      </c>
      <c r="AW1588" s="13" t="s">
        <v>5</v>
      </c>
      <c r="AX1588" s="13" t="s">
        <v>74</v>
      </c>
      <c r="AY1588" s="206" t="s">
        <v>198</v>
      </c>
    </row>
    <row r="1589" spans="2:51" s="13" customFormat="1" ht="11.25">
      <c r="B1589" s="197"/>
      <c r="C1589" s="198"/>
      <c r="D1589" s="192" t="s">
        <v>211</v>
      </c>
      <c r="E1589" s="199" t="s">
        <v>20</v>
      </c>
      <c r="F1589" s="200" t="s">
        <v>216</v>
      </c>
      <c r="G1589" s="198"/>
      <c r="H1589" s="199" t="s">
        <v>20</v>
      </c>
      <c r="I1589" s="201"/>
      <c r="J1589" s="201"/>
      <c r="K1589" s="198"/>
      <c r="L1589" s="198"/>
      <c r="M1589" s="202"/>
      <c r="N1589" s="203"/>
      <c r="O1589" s="204"/>
      <c r="P1589" s="204"/>
      <c r="Q1589" s="204"/>
      <c r="R1589" s="204"/>
      <c r="S1589" s="204"/>
      <c r="T1589" s="204"/>
      <c r="U1589" s="204"/>
      <c r="V1589" s="204"/>
      <c r="W1589" s="204"/>
      <c r="X1589" s="205"/>
      <c r="AT1589" s="206" t="s">
        <v>211</v>
      </c>
      <c r="AU1589" s="206" t="s">
        <v>207</v>
      </c>
      <c r="AV1589" s="13" t="s">
        <v>82</v>
      </c>
      <c r="AW1589" s="13" t="s">
        <v>5</v>
      </c>
      <c r="AX1589" s="13" t="s">
        <v>74</v>
      </c>
      <c r="AY1589" s="206" t="s">
        <v>198</v>
      </c>
    </row>
    <row r="1590" spans="2:51" s="14" customFormat="1" ht="11.25">
      <c r="B1590" s="207"/>
      <c r="C1590" s="208"/>
      <c r="D1590" s="192" t="s">
        <v>211</v>
      </c>
      <c r="E1590" s="209" t="s">
        <v>20</v>
      </c>
      <c r="F1590" s="210" t="s">
        <v>217</v>
      </c>
      <c r="G1590" s="208"/>
      <c r="H1590" s="211">
        <v>2.4300000000000002</v>
      </c>
      <c r="I1590" s="212"/>
      <c r="J1590" s="212"/>
      <c r="K1590" s="208"/>
      <c r="L1590" s="208"/>
      <c r="M1590" s="213"/>
      <c r="N1590" s="214"/>
      <c r="O1590" s="215"/>
      <c r="P1590" s="215"/>
      <c r="Q1590" s="215"/>
      <c r="R1590" s="215"/>
      <c r="S1590" s="215"/>
      <c r="T1590" s="215"/>
      <c r="U1590" s="215"/>
      <c r="V1590" s="215"/>
      <c r="W1590" s="215"/>
      <c r="X1590" s="216"/>
      <c r="AT1590" s="217" t="s">
        <v>211</v>
      </c>
      <c r="AU1590" s="217" t="s">
        <v>207</v>
      </c>
      <c r="AV1590" s="14" t="s">
        <v>207</v>
      </c>
      <c r="AW1590" s="14" t="s">
        <v>5</v>
      </c>
      <c r="AX1590" s="14" t="s">
        <v>74</v>
      </c>
      <c r="AY1590" s="217" t="s">
        <v>198</v>
      </c>
    </row>
    <row r="1591" spans="2:51" s="13" customFormat="1" ht="11.25">
      <c r="B1591" s="197"/>
      <c r="C1591" s="198"/>
      <c r="D1591" s="192" t="s">
        <v>211</v>
      </c>
      <c r="E1591" s="199" t="s">
        <v>20</v>
      </c>
      <c r="F1591" s="200" t="s">
        <v>323</v>
      </c>
      <c r="G1591" s="198"/>
      <c r="H1591" s="199" t="s">
        <v>20</v>
      </c>
      <c r="I1591" s="201"/>
      <c r="J1591" s="201"/>
      <c r="K1591" s="198"/>
      <c r="L1591" s="198"/>
      <c r="M1591" s="202"/>
      <c r="N1591" s="203"/>
      <c r="O1591" s="204"/>
      <c r="P1591" s="204"/>
      <c r="Q1591" s="204"/>
      <c r="R1591" s="204"/>
      <c r="S1591" s="204"/>
      <c r="T1591" s="204"/>
      <c r="U1591" s="204"/>
      <c r="V1591" s="204"/>
      <c r="W1591" s="204"/>
      <c r="X1591" s="205"/>
      <c r="AT1591" s="206" t="s">
        <v>211</v>
      </c>
      <c r="AU1591" s="206" t="s">
        <v>207</v>
      </c>
      <c r="AV1591" s="13" t="s">
        <v>82</v>
      </c>
      <c r="AW1591" s="13" t="s">
        <v>5</v>
      </c>
      <c r="AX1591" s="13" t="s">
        <v>74</v>
      </c>
      <c r="AY1591" s="206" t="s">
        <v>198</v>
      </c>
    </row>
    <row r="1592" spans="2:51" s="13" customFormat="1" ht="11.25">
      <c r="B1592" s="197"/>
      <c r="C1592" s="198"/>
      <c r="D1592" s="192" t="s">
        <v>211</v>
      </c>
      <c r="E1592" s="199" t="s">
        <v>20</v>
      </c>
      <c r="F1592" s="200" t="s">
        <v>1751</v>
      </c>
      <c r="G1592" s="198"/>
      <c r="H1592" s="199" t="s">
        <v>20</v>
      </c>
      <c r="I1592" s="201"/>
      <c r="J1592" s="201"/>
      <c r="K1592" s="198"/>
      <c r="L1592" s="198"/>
      <c r="M1592" s="202"/>
      <c r="N1592" s="203"/>
      <c r="O1592" s="204"/>
      <c r="P1592" s="204"/>
      <c r="Q1592" s="204"/>
      <c r="R1592" s="204"/>
      <c r="S1592" s="204"/>
      <c r="T1592" s="204"/>
      <c r="U1592" s="204"/>
      <c r="V1592" s="204"/>
      <c r="W1592" s="204"/>
      <c r="X1592" s="205"/>
      <c r="AT1592" s="206" t="s">
        <v>211</v>
      </c>
      <c r="AU1592" s="206" t="s">
        <v>207</v>
      </c>
      <c r="AV1592" s="13" t="s">
        <v>82</v>
      </c>
      <c r="AW1592" s="13" t="s">
        <v>5</v>
      </c>
      <c r="AX1592" s="13" t="s">
        <v>74</v>
      </c>
      <c r="AY1592" s="206" t="s">
        <v>198</v>
      </c>
    </row>
    <row r="1593" spans="2:51" s="13" customFormat="1" ht="11.25">
      <c r="B1593" s="197"/>
      <c r="C1593" s="198"/>
      <c r="D1593" s="192" t="s">
        <v>211</v>
      </c>
      <c r="E1593" s="199" t="s">
        <v>20</v>
      </c>
      <c r="F1593" s="200" t="s">
        <v>324</v>
      </c>
      <c r="G1593" s="198"/>
      <c r="H1593" s="199" t="s">
        <v>20</v>
      </c>
      <c r="I1593" s="201"/>
      <c r="J1593" s="201"/>
      <c r="K1593" s="198"/>
      <c r="L1593" s="198"/>
      <c r="M1593" s="202"/>
      <c r="N1593" s="203"/>
      <c r="O1593" s="204"/>
      <c r="P1593" s="204"/>
      <c r="Q1593" s="204"/>
      <c r="R1593" s="204"/>
      <c r="S1593" s="204"/>
      <c r="T1593" s="204"/>
      <c r="U1593" s="204"/>
      <c r="V1593" s="204"/>
      <c r="W1593" s="204"/>
      <c r="X1593" s="205"/>
      <c r="AT1593" s="206" t="s">
        <v>211</v>
      </c>
      <c r="AU1593" s="206" t="s">
        <v>207</v>
      </c>
      <c r="AV1593" s="13" t="s">
        <v>82</v>
      </c>
      <c r="AW1593" s="13" t="s">
        <v>5</v>
      </c>
      <c r="AX1593" s="13" t="s">
        <v>74</v>
      </c>
      <c r="AY1593" s="206" t="s">
        <v>198</v>
      </c>
    </row>
    <row r="1594" spans="2:51" s="13" customFormat="1" ht="11.25">
      <c r="B1594" s="197"/>
      <c r="C1594" s="198"/>
      <c r="D1594" s="192" t="s">
        <v>211</v>
      </c>
      <c r="E1594" s="199" t="s">
        <v>20</v>
      </c>
      <c r="F1594" s="200" t="s">
        <v>489</v>
      </c>
      <c r="G1594" s="198"/>
      <c r="H1594" s="199" t="s">
        <v>20</v>
      </c>
      <c r="I1594" s="201"/>
      <c r="J1594" s="201"/>
      <c r="K1594" s="198"/>
      <c r="L1594" s="198"/>
      <c r="M1594" s="202"/>
      <c r="N1594" s="203"/>
      <c r="O1594" s="204"/>
      <c r="P1594" s="204"/>
      <c r="Q1594" s="204"/>
      <c r="R1594" s="204"/>
      <c r="S1594" s="204"/>
      <c r="T1594" s="204"/>
      <c r="U1594" s="204"/>
      <c r="V1594" s="204"/>
      <c r="W1594" s="204"/>
      <c r="X1594" s="205"/>
      <c r="AT1594" s="206" t="s">
        <v>211</v>
      </c>
      <c r="AU1594" s="206" t="s">
        <v>207</v>
      </c>
      <c r="AV1594" s="13" t="s">
        <v>82</v>
      </c>
      <c r="AW1594" s="13" t="s">
        <v>5</v>
      </c>
      <c r="AX1594" s="13" t="s">
        <v>74</v>
      </c>
      <c r="AY1594" s="206" t="s">
        <v>198</v>
      </c>
    </row>
    <row r="1595" spans="2:51" s="13" customFormat="1" ht="11.25">
      <c r="B1595" s="197"/>
      <c r="C1595" s="198"/>
      <c r="D1595" s="192" t="s">
        <v>211</v>
      </c>
      <c r="E1595" s="199" t="s">
        <v>20</v>
      </c>
      <c r="F1595" s="200" t="s">
        <v>230</v>
      </c>
      <c r="G1595" s="198"/>
      <c r="H1595" s="199" t="s">
        <v>20</v>
      </c>
      <c r="I1595" s="201"/>
      <c r="J1595" s="201"/>
      <c r="K1595" s="198"/>
      <c r="L1595" s="198"/>
      <c r="M1595" s="202"/>
      <c r="N1595" s="203"/>
      <c r="O1595" s="204"/>
      <c r="P1595" s="204"/>
      <c r="Q1595" s="204"/>
      <c r="R1595" s="204"/>
      <c r="S1595" s="204"/>
      <c r="T1595" s="204"/>
      <c r="U1595" s="204"/>
      <c r="V1595" s="204"/>
      <c r="W1595" s="204"/>
      <c r="X1595" s="205"/>
      <c r="AT1595" s="206" t="s">
        <v>211</v>
      </c>
      <c r="AU1595" s="206" t="s">
        <v>207</v>
      </c>
      <c r="AV1595" s="13" t="s">
        <v>82</v>
      </c>
      <c r="AW1595" s="13" t="s">
        <v>5</v>
      </c>
      <c r="AX1595" s="13" t="s">
        <v>74</v>
      </c>
      <c r="AY1595" s="206" t="s">
        <v>198</v>
      </c>
    </row>
    <row r="1596" spans="2:51" s="14" customFormat="1" ht="11.25">
      <c r="B1596" s="207"/>
      <c r="C1596" s="208"/>
      <c r="D1596" s="192" t="s">
        <v>211</v>
      </c>
      <c r="E1596" s="209" t="s">
        <v>20</v>
      </c>
      <c r="F1596" s="210" t="s">
        <v>231</v>
      </c>
      <c r="G1596" s="208"/>
      <c r="H1596" s="211">
        <v>5.66</v>
      </c>
      <c r="I1596" s="212"/>
      <c r="J1596" s="212"/>
      <c r="K1596" s="208"/>
      <c r="L1596" s="208"/>
      <c r="M1596" s="213"/>
      <c r="N1596" s="214"/>
      <c r="O1596" s="215"/>
      <c r="P1596" s="215"/>
      <c r="Q1596" s="215"/>
      <c r="R1596" s="215"/>
      <c r="S1596" s="215"/>
      <c r="T1596" s="215"/>
      <c r="U1596" s="215"/>
      <c r="V1596" s="215"/>
      <c r="W1596" s="215"/>
      <c r="X1596" s="216"/>
      <c r="AT1596" s="217" t="s">
        <v>211</v>
      </c>
      <c r="AU1596" s="217" t="s">
        <v>207</v>
      </c>
      <c r="AV1596" s="14" t="s">
        <v>207</v>
      </c>
      <c r="AW1596" s="14" t="s">
        <v>5</v>
      </c>
      <c r="AX1596" s="14" t="s">
        <v>74</v>
      </c>
      <c r="AY1596" s="217" t="s">
        <v>198</v>
      </c>
    </row>
    <row r="1597" spans="2:51" s="13" customFormat="1" ht="11.25">
      <c r="B1597" s="197"/>
      <c r="C1597" s="198"/>
      <c r="D1597" s="192" t="s">
        <v>211</v>
      </c>
      <c r="E1597" s="199" t="s">
        <v>20</v>
      </c>
      <c r="F1597" s="200" t="s">
        <v>323</v>
      </c>
      <c r="G1597" s="198"/>
      <c r="H1597" s="199" t="s">
        <v>20</v>
      </c>
      <c r="I1597" s="201"/>
      <c r="J1597" s="201"/>
      <c r="K1597" s="198"/>
      <c r="L1597" s="198"/>
      <c r="M1597" s="202"/>
      <c r="N1597" s="203"/>
      <c r="O1597" s="204"/>
      <c r="P1597" s="204"/>
      <c r="Q1597" s="204"/>
      <c r="R1597" s="204"/>
      <c r="S1597" s="204"/>
      <c r="T1597" s="204"/>
      <c r="U1597" s="204"/>
      <c r="V1597" s="204"/>
      <c r="W1597" s="204"/>
      <c r="X1597" s="205"/>
      <c r="AT1597" s="206" t="s">
        <v>211</v>
      </c>
      <c r="AU1597" s="206" t="s">
        <v>207</v>
      </c>
      <c r="AV1597" s="13" t="s">
        <v>82</v>
      </c>
      <c r="AW1597" s="13" t="s">
        <v>5</v>
      </c>
      <c r="AX1597" s="13" t="s">
        <v>74</v>
      </c>
      <c r="AY1597" s="206" t="s">
        <v>198</v>
      </c>
    </row>
    <row r="1598" spans="2:51" s="13" customFormat="1" ht="11.25">
      <c r="B1598" s="197"/>
      <c r="C1598" s="198"/>
      <c r="D1598" s="192" t="s">
        <v>211</v>
      </c>
      <c r="E1598" s="199" t="s">
        <v>20</v>
      </c>
      <c r="F1598" s="200" t="s">
        <v>1751</v>
      </c>
      <c r="G1598" s="198"/>
      <c r="H1598" s="199" t="s">
        <v>20</v>
      </c>
      <c r="I1598" s="201"/>
      <c r="J1598" s="201"/>
      <c r="K1598" s="198"/>
      <c r="L1598" s="198"/>
      <c r="M1598" s="202"/>
      <c r="N1598" s="203"/>
      <c r="O1598" s="204"/>
      <c r="P1598" s="204"/>
      <c r="Q1598" s="204"/>
      <c r="R1598" s="204"/>
      <c r="S1598" s="204"/>
      <c r="T1598" s="204"/>
      <c r="U1598" s="204"/>
      <c r="V1598" s="204"/>
      <c r="W1598" s="204"/>
      <c r="X1598" s="205"/>
      <c r="AT1598" s="206" t="s">
        <v>211</v>
      </c>
      <c r="AU1598" s="206" t="s">
        <v>207</v>
      </c>
      <c r="AV1598" s="13" t="s">
        <v>82</v>
      </c>
      <c r="AW1598" s="13" t="s">
        <v>5</v>
      </c>
      <c r="AX1598" s="13" t="s">
        <v>74</v>
      </c>
      <c r="AY1598" s="206" t="s">
        <v>198</v>
      </c>
    </row>
    <row r="1599" spans="2:51" s="13" customFormat="1" ht="11.25">
      <c r="B1599" s="197"/>
      <c r="C1599" s="198"/>
      <c r="D1599" s="192" t="s">
        <v>211</v>
      </c>
      <c r="E1599" s="199" t="s">
        <v>20</v>
      </c>
      <c r="F1599" s="200" t="s">
        <v>324</v>
      </c>
      <c r="G1599" s="198"/>
      <c r="H1599" s="199" t="s">
        <v>20</v>
      </c>
      <c r="I1599" s="201"/>
      <c r="J1599" s="201"/>
      <c r="K1599" s="198"/>
      <c r="L1599" s="198"/>
      <c r="M1599" s="202"/>
      <c r="N1599" s="203"/>
      <c r="O1599" s="204"/>
      <c r="P1599" s="204"/>
      <c r="Q1599" s="204"/>
      <c r="R1599" s="204"/>
      <c r="S1599" s="204"/>
      <c r="T1599" s="204"/>
      <c r="U1599" s="204"/>
      <c r="V1599" s="204"/>
      <c r="W1599" s="204"/>
      <c r="X1599" s="205"/>
      <c r="AT1599" s="206" t="s">
        <v>211</v>
      </c>
      <c r="AU1599" s="206" t="s">
        <v>207</v>
      </c>
      <c r="AV1599" s="13" t="s">
        <v>82</v>
      </c>
      <c r="AW1599" s="13" t="s">
        <v>5</v>
      </c>
      <c r="AX1599" s="13" t="s">
        <v>74</v>
      </c>
      <c r="AY1599" s="206" t="s">
        <v>198</v>
      </c>
    </row>
    <row r="1600" spans="2:51" s="13" customFormat="1" ht="11.25">
      <c r="B1600" s="197"/>
      <c r="C1600" s="198"/>
      <c r="D1600" s="192" t="s">
        <v>211</v>
      </c>
      <c r="E1600" s="199" t="s">
        <v>20</v>
      </c>
      <c r="F1600" s="200" t="s">
        <v>489</v>
      </c>
      <c r="G1600" s="198"/>
      <c r="H1600" s="199" t="s">
        <v>20</v>
      </c>
      <c r="I1600" s="201"/>
      <c r="J1600" s="201"/>
      <c r="K1600" s="198"/>
      <c r="L1600" s="198"/>
      <c r="M1600" s="202"/>
      <c r="N1600" s="203"/>
      <c r="O1600" s="204"/>
      <c r="P1600" s="204"/>
      <c r="Q1600" s="204"/>
      <c r="R1600" s="204"/>
      <c r="S1600" s="204"/>
      <c r="T1600" s="204"/>
      <c r="U1600" s="204"/>
      <c r="V1600" s="204"/>
      <c r="W1600" s="204"/>
      <c r="X1600" s="205"/>
      <c r="AT1600" s="206" t="s">
        <v>211</v>
      </c>
      <c r="AU1600" s="206" t="s">
        <v>207</v>
      </c>
      <c r="AV1600" s="13" t="s">
        <v>82</v>
      </c>
      <c r="AW1600" s="13" t="s">
        <v>5</v>
      </c>
      <c r="AX1600" s="13" t="s">
        <v>74</v>
      </c>
      <c r="AY1600" s="206" t="s">
        <v>198</v>
      </c>
    </row>
    <row r="1601" spans="2:51" s="13" customFormat="1" ht="11.25">
      <c r="B1601" s="197"/>
      <c r="C1601" s="198"/>
      <c r="D1601" s="192" t="s">
        <v>211</v>
      </c>
      <c r="E1601" s="199" t="s">
        <v>20</v>
      </c>
      <c r="F1601" s="200" t="s">
        <v>232</v>
      </c>
      <c r="G1601" s="198"/>
      <c r="H1601" s="199" t="s">
        <v>20</v>
      </c>
      <c r="I1601" s="201"/>
      <c r="J1601" s="201"/>
      <c r="K1601" s="198"/>
      <c r="L1601" s="198"/>
      <c r="M1601" s="202"/>
      <c r="N1601" s="203"/>
      <c r="O1601" s="204"/>
      <c r="P1601" s="204"/>
      <c r="Q1601" s="204"/>
      <c r="R1601" s="204"/>
      <c r="S1601" s="204"/>
      <c r="T1601" s="204"/>
      <c r="U1601" s="204"/>
      <c r="V1601" s="204"/>
      <c r="W1601" s="204"/>
      <c r="X1601" s="205"/>
      <c r="AT1601" s="206" t="s">
        <v>211</v>
      </c>
      <c r="AU1601" s="206" t="s">
        <v>207</v>
      </c>
      <c r="AV1601" s="13" t="s">
        <v>82</v>
      </c>
      <c r="AW1601" s="13" t="s">
        <v>5</v>
      </c>
      <c r="AX1601" s="13" t="s">
        <v>74</v>
      </c>
      <c r="AY1601" s="206" t="s">
        <v>198</v>
      </c>
    </row>
    <row r="1602" spans="2:51" s="14" customFormat="1" ht="11.25">
      <c r="B1602" s="207"/>
      <c r="C1602" s="208"/>
      <c r="D1602" s="192" t="s">
        <v>211</v>
      </c>
      <c r="E1602" s="209" t="s">
        <v>20</v>
      </c>
      <c r="F1602" s="210" t="s">
        <v>233</v>
      </c>
      <c r="G1602" s="208"/>
      <c r="H1602" s="211">
        <v>24.73</v>
      </c>
      <c r="I1602" s="212"/>
      <c r="J1602" s="212"/>
      <c r="K1602" s="208"/>
      <c r="L1602" s="208"/>
      <c r="M1602" s="213"/>
      <c r="N1602" s="214"/>
      <c r="O1602" s="215"/>
      <c r="P1602" s="215"/>
      <c r="Q1602" s="215"/>
      <c r="R1602" s="215"/>
      <c r="S1602" s="215"/>
      <c r="T1602" s="215"/>
      <c r="U1602" s="215"/>
      <c r="V1602" s="215"/>
      <c r="W1602" s="215"/>
      <c r="X1602" s="216"/>
      <c r="AT1602" s="217" t="s">
        <v>211</v>
      </c>
      <c r="AU1602" s="217" t="s">
        <v>207</v>
      </c>
      <c r="AV1602" s="14" t="s">
        <v>207</v>
      </c>
      <c r="AW1602" s="14" t="s">
        <v>5</v>
      </c>
      <c r="AX1602" s="14" t="s">
        <v>74</v>
      </c>
      <c r="AY1602" s="217" t="s">
        <v>198</v>
      </c>
    </row>
    <row r="1603" spans="2:51" s="13" customFormat="1" ht="11.25">
      <c r="B1603" s="197"/>
      <c r="C1603" s="198"/>
      <c r="D1603" s="192" t="s">
        <v>211</v>
      </c>
      <c r="E1603" s="199" t="s">
        <v>20</v>
      </c>
      <c r="F1603" s="200" t="s">
        <v>323</v>
      </c>
      <c r="G1603" s="198"/>
      <c r="H1603" s="199" t="s">
        <v>20</v>
      </c>
      <c r="I1603" s="201"/>
      <c r="J1603" s="201"/>
      <c r="K1603" s="198"/>
      <c r="L1603" s="198"/>
      <c r="M1603" s="202"/>
      <c r="N1603" s="203"/>
      <c r="O1603" s="204"/>
      <c r="P1603" s="204"/>
      <c r="Q1603" s="204"/>
      <c r="R1603" s="204"/>
      <c r="S1603" s="204"/>
      <c r="T1603" s="204"/>
      <c r="U1603" s="204"/>
      <c r="V1603" s="204"/>
      <c r="W1603" s="204"/>
      <c r="X1603" s="205"/>
      <c r="AT1603" s="206" t="s">
        <v>211</v>
      </c>
      <c r="AU1603" s="206" t="s">
        <v>207</v>
      </c>
      <c r="AV1603" s="13" t="s">
        <v>82</v>
      </c>
      <c r="AW1603" s="13" t="s">
        <v>5</v>
      </c>
      <c r="AX1603" s="13" t="s">
        <v>74</v>
      </c>
      <c r="AY1603" s="206" t="s">
        <v>198</v>
      </c>
    </row>
    <row r="1604" spans="2:51" s="13" customFormat="1" ht="11.25">
      <c r="B1604" s="197"/>
      <c r="C1604" s="198"/>
      <c r="D1604" s="192" t="s">
        <v>211</v>
      </c>
      <c r="E1604" s="199" t="s">
        <v>20</v>
      </c>
      <c r="F1604" s="200" t="s">
        <v>1751</v>
      </c>
      <c r="G1604" s="198"/>
      <c r="H1604" s="199" t="s">
        <v>20</v>
      </c>
      <c r="I1604" s="201"/>
      <c r="J1604" s="201"/>
      <c r="K1604" s="198"/>
      <c r="L1604" s="198"/>
      <c r="M1604" s="202"/>
      <c r="N1604" s="203"/>
      <c r="O1604" s="204"/>
      <c r="P1604" s="204"/>
      <c r="Q1604" s="204"/>
      <c r="R1604" s="204"/>
      <c r="S1604" s="204"/>
      <c r="T1604" s="204"/>
      <c r="U1604" s="204"/>
      <c r="V1604" s="204"/>
      <c r="W1604" s="204"/>
      <c r="X1604" s="205"/>
      <c r="AT1604" s="206" t="s">
        <v>211</v>
      </c>
      <c r="AU1604" s="206" t="s">
        <v>207</v>
      </c>
      <c r="AV1604" s="13" t="s">
        <v>82</v>
      </c>
      <c r="AW1604" s="13" t="s">
        <v>5</v>
      </c>
      <c r="AX1604" s="13" t="s">
        <v>74</v>
      </c>
      <c r="AY1604" s="206" t="s">
        <v>198</v>
      </c>
    </row>
    <row r="1605" spans="2:51" s="13" customFormat="1" ht="11.25">
      <c r="B1605" s="197"/>
      <c r="C1605" s="198"/>
      <c r="D1605" s="192" t="s">
        <v>211</v>
      </c>
      <c r="E1605" s="199" t="s">
        <v>20</v>
      </c>
      <c r="F1605" s="200" t="s">
        <v>324</v>
      </c>
      <c r="G1605" s="198"/>
      <c r="H1605" s="199" t="s">
        <v>20</v>
      </c>
      <c r="I1605" s="201"/>
      <c r="J1605" s="201"/>
      <c r="K1605" s="198"/>
      <c r="L1605" s="198"/>
      <c r="M1605" s="202"/>
      <c r="N1605" s="203"/>
      <c r="O1605" s="204"/>
      <c r="P1605" s="204"/>
      <c r="Q1605" s="204"/>
      <c r="R1605" s="204"/>
      <c r="S1605" s="204"/>
      <c r="T1605" s="204"/>
      <c r="U1605" s="204"/>
      <c r="V1605" s="204"/>
      <c r="W1605" s="204"/>
      <c r="X1605" s="205"/>
      <c r="AT1605" s="206" t="s">
        <v>211</v>
      </c>
      <c r="AU1605" s="206" t="s">
        <v>207</v>
      </c>
      <c r="AV1605" s="13" t="s">
        <v>82</v>
      </c>
      <c r="AW1605" s="13" t="s">
        <v>5</v>
      </c>
      <c r="AX1605" s="13" t="s">
        <v>74</v>
      </c>
      <c r="AY1605" s="206" t="s">
        <v>198</v>
      </c>
    </row>
    <row r="1606" spans="2:51" s="13" customFormat="1" ht="11.25">
      <c r="B1606" s="197"/>
      <c r="C1606" s="198"/>
      <c r="D1606" s="192" t="s">
        <v>211</v>
      </c>
      <c r="E1606" s="199" t="s">
        <v>20</v>
      </c>
      <c r="F1606" s="200" t="s">
        <v>489</v>
      </c>
      <c r="G1606" s="198"/>
      <c r="H1606" s="199" t="s">
        <v>20</v>
      </c>
      <c r="I1606" s="201"/>
      <c r="J1606" s="201"/>
      <c r="K1606" s="198"/>
      <c r="L1606" s="198"/>
      <c r="M1606" s="202"/>
      <c r="N1606" s="203"/>
      <c r="O1606" s="204"/>
      <c r="P1606" s="204"/>
      <c r="Q1606" s="204"/>
      <c r="R1606" s="204"/>
      <c r="S1606" s="204"/>
      <c r="T1606" s="204"/>
      <c r="U1606" s="204"/>
      <c r="V1606" s="204"/>
      <c r="W1606" s="204"/>
      <c r="X1606" s="205"/>
      <c r="AT1606" s="206" t="s">
        <v>211</v>
      </c>
      <c r="AU1606" s="206" t="s">
        <v>207</v>
      </c>
      <c r="AV1606" s="13" t="s">
        <v>82</v>
      </c>
      <c r="AW1606" s="13" t="s">
        <v>5</v>
      </c>
      <c r="AX1606" s="13" t="s">
        <v>74</v>
      </c>
      <c r="AY1606" s="206" t="s">
        <v>198</v>
      </c>
    </row>
    <row r="1607" spans="2:51" s="13" customFormat="1" ht="11.25">
      <c r="B1607" s="197"/>
      <c r="C1607" s="198"/>
      <c r="D1607" s="192" t="s">
        <v>211</v>
      </c>
      <c r="E1607" s="199" t="s">
        <v>20</v>
      </c>
      <c r="F1607" s="200" t="s">
        <v>234</v>
      </c>
      <c r="G1607" s="198"/>
      <c r="H1607" s="199" t="s">
        <v>20</v>
      </c>
      <c r="I1607" s="201"/>
      <c r="J1607" s="201"/>
      <c r="K1607" s="198"/>
      <c r="L1607" s="198"/>
      <c r="M1607" s="202"/>
      <c r="N1607" s="203"/>
      <c r="O1607" s="204"/>
      <c r="P1607" s="204"/>
      <c r="Q1607" s="204"/>
      <c r="R1607" s="204"/>
      <c r="S1607" s="204"/>
      <c r="T1607" s="204"/>
      <c r="U1607" s="204"/>
      <c r="V1607" s="204"/>
      <c r="W1607" s="204"/>
      <c r="X1607" s="205"/>
      <c r="AT1607" s="206" t="s">
        <v>211</v>
      </c>
      <c r="AU1607" s="206" t="s">
        <v>207</v>
      </c>
      <c r="AV1607" s="13" t="s">
        <v>82</v>
      </c>
      <c r="AW1607" s="13" t="s">
        <v>5</v>
      </c>
      <c r="AX1607" s="13" t="s">
        <v>74</v>
      </c>
      <c r="AY1607" s="206" t="s">
        <v>198</v>
      </c>
    </row>
    <row r="1608" spans="2:51" s="14" customFormat="1" ht="11.25">
      <c r="B1608" s="207"/>
      <c r="C1608" s="208"/>
      <c r="D1608" s="192" t="s">
        <v>211</v>
      </c>
      <c r="E1608" s="209" t="s">
        <v>20</v>
      </c>
      <c r="F1608" s="210" t="s">
        <v>235</v>
      </c>
      <c r="G1608" s="208"/>
      <c r="H1608" s="211">
        <v>14.6</v>
      </c>
      <c r="I1608" s="212"/>
      <c r="J1608" s="212"/>
      <c r="K1608" s="208"/>
      <c r="L1608" s="208"/>
      <c r="M1608" s="213"/>
      <c r="N1608" s="214"/>
      <c r="O1608" s="215"/>
      <c r="P1608" s="215"/>
      <c r="Q1608" s="215"/>
      <c r="R1608" s="215"/>
      <c r="S1608" s="215"/>
      <c r="T1608" s="215"/>
      <c r="U1608" s="215"/>
      <c r="V1608" s="215"/>
      <c r="W1608" s="215"/>
      <c r="X1608" s="216"/>
      <c r="AT1608" s="217" t="s">
        <v>211</v>
      </c>
      <c r="AU1608" s="217" t="s">
        <v>207</v>
      </c>
      <c r="AV1608" s="14" t="s">
        <v>207</v>
      </c>
      <c r="AW1608" s="14" t="s">
        <v>5</v>
      </c>
      <c r="AX1608" s="14" t="s">
        <v>74</v>
      </c>
      <c r="AY1608" s="217" t="s">
        <v>198</v>
      </c>
    </row>
    <row r="1609" spans="2:51" s="13" customFormat="1" ht="11.25">
      <c r="B1609" s="197"/>
      <c r="C1609" s="198"/>
      <c r="D1609" s="192" t="s">
        <v>211</v>
      </c>
      <c r="E1609" s="199" t="s">
        <v>20</v>
      </c>
      <c r="F1609" s="200" t="s">
        <v>323</v>
      </c>
      <c r="G1609" s="198"/>
      <c r="H1609" s="199" t="s">
        <v>20</v>
      </c>
      <c r="I1609" s="201"/>
      <c r="J1609" s="201"/>
      <c r="K1609" s="198"/>
      <c r="L1609" s="198"/>
      <c r="M1609" s="202"/>
      <c r="N1609" s="203"/>
      <c r="O1609" s="204"/>
      <c r="P1609" s="204"/>
      <c r="Q1609" s="204"/>
      <c r="R1609" s="204"/>
      <c r="S1609" s="204"/>
      <c r="T1609" s="204"/>
      <c r="U1609" s="204"/>
      <c r="V1609" s="204"/>
      <c r="W1609" s="204"/>
      <c r="X1609" s="205"/>
      <c r="AT1609" s="206" t="s">
        <v>211</v>
      </c>
      <c r="AU1609" s="206" t="s">
        <v>207</v>
      </c>
      <c r="AV1609" s="13" t="s">
        <v>82</v>
      </c>
      <c r="AW1609" s="13" t="s">
        <v>5</v>
      </c>
      <c r="AX1609" s="13" t="s">
        <v>74</v>
      </c>
      <c r="AY1609" s="206" t="s">
        <v>198</v>
      </c>
    </row>
    <row r="1610" spans="2:51" s="13" customFormat="1" ht="11.25">
      <c r="B1610" s="197"/>
      <c r="C1610" s="198"/>
      <c r="D1610" s="192" t="s">
        <v>211</v>
      </c>
      <c r="E1610" s="199" t="s">
        <v>20</v>
      </c>
      <c r="F1610" s="200" t="s">
        <v>1751</v>
      </c>
      <c r="G1610" s="198"/>
      <c r="H1610" s="199" t="s">
        <v>20</v>
      </c>
      <c r="I1610" s="201"/>
      <c r="J1610" s="201"/>
      <c r="K1610" s="198"/>
      <c r="L1610" s="198"/>
      <c r="M1610" s="202"/>
      <c r="N1610" s="203"/>
      <c r="O1610" s="204"/>
      <c r="P1610" s="204"/>
      <c r="Q1610" s="204"/>
      <c r="R1610" s="204"/>
      <c r="S1610" s="204"/>
      <c r="T1610" s="204"/>
      <c r="U1610" s="204"/>
      <c r="V1610" s="204"/>
      <c r="W1610" s="204"/>
      <c r="X1610" s="205"/>
      <c r="AT1610" s="206" t="s">
        <v>211</v>
      </c>
      <c r="AU1610" s="206" t="s">
        <v>207</v>
      </c>
      <c r="AV1610" s="13" t="s">
        <v>82</v>
      </c>
      <c r="AW1610" s="13" t="s">
        <v>5</v>
      </c>
      <c r="AX1610" s="13" t="s">
        <v>74</v>
      </c>
      <c r="AY1610" s="206" t="s">
        <v>198</v>
      </c>
    </row>
    <row r="1611" spans="2:51" s="13" customFormat="1" ht="11.25">
      <c r="B1611" s="197"/>
      <c r="C1611" s="198"/>
      <c r="D1611" s="192" t="s">
        <v>211</v>
      </c>
      <c r="E1611" s="199" t="s">
        <v>20</v>
      </c>
      <c r="F1611" s="200" t="s">
        <v>324</v>
      </c>
      <c r="G1611" s="198"/>
      <c r="H1611" s="199" t="s">
        <v>20</v>
      </c>
      <c r="I1611" s="201"/>
      <c r="J1611" s="201"/>
      <c r="K1611" s="198"/>
      <c r="L1611" s="198"/>
      <c r="M1611" s="202"/>
      <c r="N1611" s="203"/>
      <c r="O1611" s="204"/>
      <c r="P1611" s="204"/>
      <c r="Q1611" s="204"/>
      <c r="R1611" s="204"/>
      <c r="S1611" s="204"/>
      <c r="T1611" s="204"/>
      <c r="U1611" s="204"/>
      <c r="V1611" s="204"/>
      <c r="W1611" s="204"/>
      <c r="X1611" s="205"/>
      <c r="AT1611" s="206" t="s">
        <v>211</v>
      </c>
      <c r="AU1611" s="206" t="s">
        <v>207</v>
      </c>
      <c r="AV1611" s="13" t="s">
        <v>82</v>
      </c>
      <c r="AW1611" s="13" t="s">
        <v>5</v>
      </c>
      <c r="AX1611" s="13" t="s">
        <v>74</v>
      </c>
      <c r="AY1611" s="206" t="s">
        <v>198</v>
      </c>
    </row>
    <row r="1612" spans="2:51" s="13" customFormat="1" ht="11.25">
      <c r="B1612" s="197"/>
      <c r="C1612" s="198"/>
      <c r="D1612" s="192" t="s">
        <v>211</v>
      </c>
      <c r="E1612" s="199" t="s">
        <v>20</v>
      </c>
      <c r="F1612" s="200" t="s">
        <v>489</v>
      </c>
      <c r="G1612" s="198"/>
      <c r="H1612" s="199" t="s">
        <v>20</v>
      </c>
      <c r="I1612" s="201"/>
      <c r="J1612" s="201"/>
      <c r="K1612" s="198"/>
      <c r="L1612" s="198"/>
      <c r="M1612" s="202"/>
      <c r="N1612" s="203"/>
      <c r="O1612" s="204"/>
      <c r="P1612" s="204"/>
      <c r="Q1612" s="204"/>
      <c r="R1612" s="204"/>
      <c r="S1612" s="204"/>
      <c r="T1612" s="204"/>
      <c r="U1612" s="204"/>
      <c r="V1612" s="204"/>
      <c r="W1612" s="204"/>
      <c r="X1612" s="205"/>
      <c r="AT1612" s="206" t="s">
        <v>211</v>
      </c>
      <c r="AU1612" s="206" t="s">
        <v>207</v>
      </c>
      <c r="AV1612" s="13" t="s">
        <v>82</v>
      </c>
      <c r="AW1612" s="13" t="s">
        <v>5</v>
      </c>
      <c r="AX1612" s="13" t="s">
        <v>74</v>
      </c>
      <c r="AY1612" s="206" t="s">
        <v>198</v>
      </c>
    </row>
    <row r="1613" spans="2:51" s="13" customFormat="1" ht="11.25">
      <c r="B1613" s="197"/>
      <c r="C1613" s="198"/>
      <c r="D1613" s="192" t="s">
        <v>211</v>
      </c>
      <c r="E1613" s="199" t="s">
        <v>20</v>
      </c>
      <c r="F1613" s="200" t="s">
        <v>236</v>
      </c>
      <c r="G1613" s="198"/>
      <c r="H1613" s="199" t="s">
        <v>20</v>
      </c>
      <c r="I1613" s="201"/>
      <c r="J1613" s="201"/>
      <c r="K1613" s="198"/>
      <c r="L1613" s="198"/>
      <c r="M1613" s="202"/>
      <c r="N1613" s="203"/>
      <c r="O1613" s="204"/>
      <c r="P1613" s="204"/>
      <c r="Q1613" s="204"/>
      <c r="R1613" s="204"/>
      <c r="S1613" s="204"/>
      <c r="T1613" s="204"/>
      <c r="U1613" s="204"/>
      <c r="V1613" s="204"/>
      <c r="W1613" s="204"/>
      <c r="X1613" s="205"/>
      <c r="AT1613" s="206" t="s">
        <v>211</v>
      </c>
      <c r="AU1613" s="206" t="s">
        <v>207</v>
      </c>
      <c r="AV1613" s="13" t="s">
        <v>82</v>
      </c>
      <c r="AW1613" s="13" t="s">
        <v>5</v>
      </c>
      <c r="AX1613" s="13" t="s">
        <v>74</v>
      </c>
      <c r="AY1613" s="206" t="s">
        <v>198</v>
      </c>
    </row>
    <row r="1614" spans="2:51" s="14" customFormat="1" ht="11.25">
      <c r="B1614" s="207"/>
      <c r="C1614" s="208"/>
      <c r="D1614" s="192" t="s">
        <v>211</v>
      </c>
      <c r="E1614" s="209" t="s">
        <v>20</v>
      </c>
      <c r="F1614" s="210" t="s">
        <v>237</v>
      </c>
      <c r="G1614" s="208"/>
      <c r="H1614" s="211">
        <v>18.989999999999998</v>
      </c>
      <c r="I1614" s="212"/>
      <c r="J1614" s="212"/>
      <c r="K1614" s="208"/>
      <c r="L1614" s="208"/>
      <c r="M1614" s="213"/>
      <c r="N1614" s="214"/>
      <c r="O1614" s="215"/>
      <c r="P1614" s="215"/>
      <c r="Q1614" s="215"/>
      <c r="R1614" s="215"/>
      <c r="S1614" s="215"/>
      <c r="T1614" s="215"/>
      <c r="U1614" s="215"/>
      <c r="V1614" s="215"/>
      <c r="W1614" s="215"/>
      <c r="X1614" s="216"/>
      <c r="AT1614" s="217" t="s">
        <v>211</v>
      </c>
      <c r="AU1614" s="217" t="s">
        <v>207</v>
      </c>
      <c r="AV1614" s="14" t="s">
        <v>207</v>
      </c>
      <c r="AW1614" s="14" t="s">
        <v>5</v>
      </c>
      <c r="AX1614" s="14" t="s">
        <v>74</v>
      </c>
      <c r="AY1614" s="217" t="s">
        <v>198</v>
      </c>
    </row>
    <row r="1615" spans="2:51" s="13" customFormat="1" ht="11.25">
      <c r="B1615" s="197"/>
      <c r="C1615" s="198"/>
      <c r="D1615" s="192" t="s">
        <v>211</v>
      </c>
      <c r="E1615" s="199" t="s">
        <v>20</v>
      </c>
      <c r="F1615" s="200" t="s">
        <v>323</v>
      </c>
      <c r="G1615" s="198"/>
      <c r="H1615" s="199" t="s">
        <v>20</v>
      </c>
      <c r="I1615" s="201"/>
      <c r="J1615" s="201"/>
      <c r="K1615" s="198"/>
      <c r="L1615" s="198"/>
      <c r="M1615" s="202"/>
      <c r="N1615" s="203"/>
      <c r="O1615" s="204"/>
      <c r="P1615" s="204"/>
      <c r="Q1615" s="204"/>
      <c r="R1615" s="204"/>
      <c r="S1615" s="204"/>
      <c r="T1615" s="204"/>
      <c r="U1615" s="204"/>
      <c r="V1615" s="204"/>
      <c r="W1615" s="204"/>
      <c r="X1615" s="205"/>
      <c r="AT1615" s="206" t="s">
        <v>211</v>
      </c>
      <c r="AU1615" s="206" t="s">
        <v>207</v>
      </c>
      <c r="AV1615" s="13" t="s">
        <v>82</v>
      </c>
      <c r="AW1615" s="13" t="s">
        <v>5</v>
      </c>
      <c r="AX1615" s="13" t="s">
        <v>74</v>
      </c>
      <c r="AY1615" s="206" t="s">
        <v>198</v>
      </c>
    </row>
    <row r="1616" spans="2:51" s="13" customFormat="1" ht="11.25">
      <c r="B1616" s="197"/>
      <c r="C1616" s="198"/>
      <c r="D1616" s="192" t="s">
        <v>211</v>
      </c>
      <c r="E1616" s="199" t="s">
        <v>20</v>
      </c>
      <c r="F1616" s="200" t="s">
        <v>1751</v>
      </c>
      <c r="G1616" s="198"/>
      <c r="H1616" s="199" t="s">
        <v>20</v>
      </c>
      <c r="I1616" s="201"/>
      <c r="J1616" s="201"/>
      <c r="K1616" s="198"/>
      <c r="L1616" s="198"/>
      <c r="M1616" s="202"/>
      <c r="N1616" s="203"/>
      <c r="O1616" s="204"/>
      <c r="P1616" s="204"/>
      <c r="Q1616" s="204"/>
      <c r="R1616" s="204"/>
      <c r="S1616" s="204"/>
      <c r="T1616" s="204"/>
      <c r="U1616" s="204"/>
      <c r="V1616" s="204"/>
      <c r="W1616" s="204"/>
      <c r="X1616" s="205"/>
      <c r="AT1616" s="206" t="s">
        <v>211</v>
      </c>
      <c r="AU1616" s="206" t="s">
        <v>207</v>
      </c>
      <c r="AV1616" s="13" t="s">
        <v>82</v>
      </c>
      <c r="AW1616" s="13" t="s">
        <v>5</v>
      </c>
      <c r="AX1616" s="13" t="s">
        <v>74</v>
      </c>
      <c r="AY1616" s="206" t="s">
        <v>198</v>
      </c>
    </row>
    <row r="1617" spans="2:51" s="13" customFormat="1" ht="11.25">
      <c r="B1617" s="197"/>
      <c r="C1617" s="198"/>
      <c r="D1617" s="192" t="s">
        <v>211</v>
      </c>
      <c r="E1617" s="199" t="s">
        <v>20</v>
      </c>
      <c r="F1617" s="200" t="s">
        <v>324</v>
      </c>
      <c r="G1617" s="198"/>
      <c r="H1617" s="199" t="s">
        <v>20</v>
      </c>
      <c r="I1617" s="201"/>
      <c r="J1617" s="201"/>
      <c r="K1617" s="198"/>
      <c r="L1617" s="198"/>
      <c r="M1617" s="202"/>
      <c r="N1617" s="203"/>
      <c r="O1617" s="204"/>
      <c r="P1617" s="204"/>
      <c r="Q1617" s="204"/>
      <c r="R1617" s="204"/>
      <c r="S1617" s="204"/>
      <c r="T1617" s="204"/>
      <c r="U1617" s="204"/>
      <c r="V1617" s="204"/>
      <c r="W1617" s="204"/>
      <c r="X1617" s="205"/>
      <c r="AT1617" s="206" t="s">
        <v>211</v>
      </c>
      <c r="AU1617" s="206" t="s">
        <v>207</v>
      </c>
      <c r="AV1617" s="13" t="s">
        <v>82</v>
      </c>
      <c r="AW1617" s="13" t="s">
        <v>5</v>
      </c>
      <c r="AX1617" s="13" t="s">
        <v>74</v>
      </c>
      <c r="AY1617" s="206" t="s">
        <v>198</v>
      </c>
    </row>
    <row r="1618" spans="2:51" s="13" customFormat="1" ht="11.25">
      <c r="B1618" s="197"/>
      <c r="C1618" s="198"/>
      <c r="D1618" s="192" t="s">
        <v>211</v>
      </c>
      <c r="E1618" s="199" t="s">
        <v>20</v>
      </c>
      <c r="F1618" s="200" t="s">
        <v>489</v>
      </c>
      <c r="G1618" s="198"/>
      <c r="H1618" s="199" t="s">
        <v>20</v>
      </c>
      <c r="I1618" s="201"/>
      <c r="J1618" s="201"/>
      <c r="K1618" s="198"/>
      <c r="L1618" s="198"/>
      <c r="M1618" s="202"/>
      <c r="N1618" s="203"/>
      <c r="O1618" s="204"/>
      <c r="P1618" s="204"/>
      <c r="Q1618" s="204"/>
      <c r="R1618" s="204"/>
      <c r="S1618" s="204"/>
      <c r="T1618" s="204"/>
      <c r="U1618" s="204"/>
      <c r="V1618" s="204"/>
      <c r="W1618" s="204"/>
      <c r="X1618" s="205"/>
      <c r="AT1618" s="206" t="s">
        <v>211</v>
      </c>
      <c r="AU1618" s="206" t="s">
        <v>207</v>
      </c>
      <c r="AV1618" s="13" t="s">
        <v>82</v>
      </c>
      <c r="AW1618" s="13" t="s">
        <v>5</v>
      </c>
      <c r="AX1618" s="13" t="s">
        <v>74</v>
      </c>
      <c r="AY1618" s="206" t="s">
        <v>198</v>
      </c>
    </row>
    <row r="1619" spans="2:51" s="13" customFormat="1" ht="11.25">
      <c r="B1619" s="197"/>
      <c r="C1619" s="198"/>
      <c r="D1619" s="192" t="s">
        <v>211</v>
      </c>
      <c r="E1619" s="199" t="s">
        <v>20</v>
      </c>
      <c r="F1619" s="200" t="s">
        <v>238</v>
      </c>
      <c r="G1619" s="198"/>
      <c r="H1619" s="199" t="s">
        <v>20</v>
      </c>
      <c r="I1619" s="201"/>
      <c r="J1619" s="201"/>
      <c r="K1619" s="198"/>
      <c r="L1619" s="198"/>
      <c r="M1619" s="202"/>
      <c r="N1619" s="203"/>
      <c r="O1619" s="204"/>
      <c r="P1619" s="204"/>
      <c r="Q1619" s="204"/>
      <c r="R1619" s="204"/>
      <c r="S1619" s="204"/>
      <c r="T1619" s="204"/>
      <c r="U1619" s="204"/>
      <c r="V1619" s="204"/>
      <c r="W1619" s="204"/>
      <c r="X1619" s="205"/>
      <c r="AT1619" s="206" t="s">
        <v>211</v>
      </c>
      <c r="AU1619" s="206" t="s">
        <v>207</v>
      </c>
      <c r="AV1619" s="13" t="s">
        <v>82</v>
      </c>
      <c r="AW1619" s="13" t="s">
        <v>5</v>
      </c>
      <c r="AX1619" s="13" t="s">
        <v>74</v>
      </c>
      <c r="AY1619" s="206" t="s">
        <v>198</v>
      </c>
    </row>
    <row r="1620" spans="2:51" s="14" customFormat="1" ht="11.25">
      <c r="B1620" s="207"/>
      <c r="C1620" s="208"/>
      <c r="D1620" s="192" t="s">
        <v>211</v>
      </c>
      <c r="E1620" s="209" t="s">
        <v>20</v>
      </c>
      <c r="F1620" s="210" t="s">
        <v>239</v>
      </c>
      <c r="G1620" s="208"/>
      <c r="H1620" s="211">
        <v>22.73</v>
      </c>
      <c r="I1620" s="212"/>
      <c r="J1620" s="212"/>
      <c r="K1620" s="208"/>
      <c r="L1620" s="208"/>
      <c r="M1620" s="213"/>
      <c r="N1620" s="214"/>
      <c r="O1620" s="215"/>
      <c r="P1620" s="215"/>
      <c r="Q1620" s="215"/>
      <c r="R1620" s="215"/>
      <c r="S1620" s="215"/>
      <c r="T1620" s="215"/>
      <c r="U1620" s="215"/>
      <c r="V1620" s="215"/>
      <c r="W1620" s="215"/>
      <c r="X1620" s="216"/>
      <c r="AT1620" s="217" t="s">
        <v>211</v>
      </c>
      <c r="AU1620" s="217" t="s">
        <v>207</v>
      </c>
      <c r="AV1620" s="14" t="s">
        <v>207</v>
      </c>
      <c r="AW1620" s="14" t="s">
        <v>5</v>
      </c>
      <c r="AX1620" s="14" t="s">
        <v>74</v>
      </c>
      <c r="AY1620" s="217" t="s">
        <v>198</v>
      </c>
    </row>
    <row r="1621" spans="2:51" s="13" customFormat="1" ht="11.25">
      <c r="B1621" s="197"/>
      <c r="C1621" s="198"/>
      <c r="D1621" s="192" t="s">
        <v>211</v>
      </c>
      <c r="E1621" s="199" t="s">
        <v>20</v>
      </c>
      <c r="F1621" s="200" t="s">
        <v>323</v>
      </c>
      <c r="G1621" s="198"/>
      <c r="H1621" s="199" t="s">
        <v>20</v>
      </c>
      <c r="I1621" s="201"/>
      <c r="J1621" s="201"/>
      <c r="K1621" s="198"/>
      <c r="L1621" s="198"/>
      <c r="M1621" s="202"/>
      <c r="N1621" s="203"/>
      <c r="O1621" s="204"/>
      <c r="P1621" s="204"/>
      <c r="Q1621" s="204"/>
      <c r="R1621" s="204"/>
      <c r="S1621" s="204"/>
      <c r="T1621" s="204"/>
      <c r="U1621" s="204"/>
      <c r="V1621" s="204"/>
      <c r="W1621" s="204"/>
      <c r="X1621" s="205"/>
      <c r="AT1621" s="206" t="s">
        <v>211</v>
      </c>
      <c r="AU1621" s="206" t="s">
        <v>207</v>
      </c>
      <c r="AV1621" s="13" t="s">
        <v>82</v>
      </c>
      <c r="AW1621" s="13" t="s">
        <v>5</v>
      </c>
      <c r="AX1621" s="13" t="s">
        <v>74</v>
      </c>
      <c r="AY1621" s="206" t="s">
        <v>198</v>
      </c>
    </row>
    <row r="1622" spans="2:51" s="13" customFormat="1" ht="11.25">
      <c r="B1622" s="197"/>
      <c r="C1622" s="198"/>
      <c r="D1622" s="192" t="s">
        <v>211</v>
      </c>
      <c r="E1622" s="199" t="s">
        <v>20</v>
      </c>
      <c r="F1622" s="200" t="s">
        <v>1751</v>
      </c>
      <c r="G1622" s="198"/>
      <c r="H1622" s="199" t="s">
        <v>20</v>
      </c>
      <c r="I1622" s="201"/>
      <c r="J1622" s="201"/>
      <c r="K1622" s="198"/>
      <c r="L1622" s="198"/>
      <c r="M1622" s="202"/>
      <c r="N1622" s="203"/>
      <c r="O1622" s="204"/>
      <c r="P1622" s="204"/>
      <c r="Q1622" s="204"/>
      <c r="R1622" s="204"/>
      <c r="S1622" s="204"/>
      <c r="T1622" s="204"/>
      <c r="U1622" s="204"/>
      <c r="V1622" s="204"/>
      <c r="W1622" s="204"/>
      <c r="X1622" s="205"/>
      <c r="AT1622" s="206" t="s">
        <v>211</v>
      </c>
      <c r="AU1622" s="206" t="s">
        <v>207</v>
      </c>
      <c r="AV1622" s="13" t="s">
        <v>82</v>
      </c>
      <c r="AW1622" s="13" t="s">
        <v>5</v>
      </c>
      <c r="AX1622" s="13" t="s">
        <v>74</v>
      </c>
      <c r="AY1622" s="206" t="s">
        <v>198</v>
      </c>
    </row>
    <row r="1623" spans="2:51" s="13" customFormat="1" ht="11.25">
      <c r="B1623" s="197"/>
      <c r="C1623" s="198"/>
      <c r="D1623" s="192" t="s">
        <v>211</v>
      </c>
      <c r="E1623" s="199" t="s">
        <v>20</v>
      </c>
      <c r="F1623" s="200" t="s">
        <v>324</v>
      </c>
      <c r="G1623" s="198"/>
      <c r="H1623" s="199" t="s">
        <v>20</v>
      </c>
      <c r="I1623" s="201"/>
      <c r="J1623" s="201"/>
      <c r="K1623" s="198"/>
      <c r="L1623" s="198"/>
      <c r="M1623" s="202"/>
      <c r="N1623" s="203"/>
      <c r="O1623" s="204"/>
      <c r="P1623" s="204"/>
      <c r="Q1623" s="204"/>
      <c r="R1623" s="204"/>
      <c r="S1623" s="204"/>
      <c r="T1623" s="204"/>
      <c r="U1623" s="204"/>
      <c r="V1623" s="204"/>
      <c r="W1623" s="204"/>
      <c r="X1623" s="205"/>
      <c r="AT1623" s="206" t="s">
        <v>211</v>
      </c>
      <c r="AU1623" s="206" t="s">
        <v>207</v>
      </c>
      <c r="AV1623" s="13" t="s">
        <v>82</v>
      </c>
      <c r="AW1623" s="13" t="s">
        <v>5</v>
      </c>
      <c r="AX1623" s="13" t="s">
        <v>74</v>
      </c>
      <c r="AY1623" s="206" t="s">
        <v>198</v>
      </c>
    </row>
    <row r="1624" spans="2:51" s="13" customFormat="1" ht="11.25">
      <c r="B1624" s="197"/>
      <c r="C1624" s="198"/>
      <c r="D1624" s="192" t="s">
        <v>211</v>
      </c>
      <c r="E1624" s="199" t="s">
        <v>20</v>
      </c>
      <c r="F1624" s="200" t="s">
        <v>489</v>
      </c>
      <c r="G1624" s="198"/>
      <c r="H1624" s="199" t="s">
        <v>20</v>
      </c>
      <c r="I1624" s="201"/>
      <c r="J1624" s="201"/>
      <c r="K1624" s="198"/>
      <c r="L1624" s="198"/>
      <c r="M1624" s="202"/>
      <c r="N1624" s="203"/>
      <c r="O1624" s="204"/>
      <c r="P1624" s="204"/>
      <c r="Q1624" s="204"/>
      <c r="R1624" s="204"/>
      <c r="S1624" s="204"/>
      <c r="T1624" s="204"/>
      <c r="U1624" s="204"/>
      <c r="V1624" s="204"/>
      <c r="W1624" s="204"/>
      <c r="X1624" s="205"/>
      <c r="AT1624" s="206" t="s">
        <v>211</v>
      </c>
      <c r="AU1624" s="206" t="s">
        <v>207</v>
      </c>
      <c r="AV1624" s="13" t="s">
        <v>82</v>
      </c>
      <c r="AW1624" s="13" t="s">
        <v>5</v>
      </c>
      <c r="AX1624" s="13" t="s">
        <v>74</v>
      </c>
      <c r="AY1624" s="206" t="s">
        <v>198</v>
      </c>
    </row>
    <row r="1625" spans="2:51" s="13" customFormat="1" ht="11.25">
      <c r="B1625" s="197"/>
      <c r="C1625" s="198"/>
      <c r="D1625" s="192" t="s">
        <v>211</v>
      </c>
      <c r="E1625" s="199" t="s">
        <v>20</v>
      </c>
      <c r="F1625" s="200" t="s">
        <v>240</v>
      </c>
      <c r="G1625" s="198"/>
      <c r="H1625" s="199" t="s">
        <v>20</v>
      </c>
      <c r="I1625" s="201"/>
      <c r="J1625" s="201"/>
      <c r="K1625" s="198"/>
      <c r="L1625" s="198"/>
      <c r="M1625" s="202"/>
      <c r="N1625" s="203"/>
      <c r="O1625" s="204"/>
      <c r="P1625" s="204"/>
      <c r="Q1625" s="204"/>
      <c r="R1625" s="204"/>
      <c r="S1625" s="204"/>
      <c r="T1625" s="204"/>
      <c r="U1625" s="204"/>
      <c r="V1625" s="204"/>
      <c r="W1625" s="204"/>
      <c r="X1625" s="205"/>
      <c r="AT1625" s="206" t="s">
        <v>211</v>
      </c>
      <c r="AU1625" s="206" t="s">
        <v>207</v>
      </c>
      <c r="AV1625" s="13" t="s">
        <v>82</v>
      </c>
      <c r="AW1625" s="13" t="s">
        <v>5</v>
      </c>
      <c r="AX1625" s="13" t="s">
        <v>74</v>
      </c>
      <c r="AY1625" s="206" t="s">
        <v>198</v>
      </c>
    </row>
    <row r="1626" spans="2:51" s="14" customFormat="1" ht="11.25">
      <c r="B1626" s="207"/>
      <c r="C1626" s="208"/>
      <c r="D1626" s="192" t="s">
        <v>211</v>
      </c>
      <c r="E1626" s="209" t="s">
        <v>20</v>
      </c>
      <c r="F1626" s="210" t="s">
        <v>235</v>
      </c>
      <c r="G1626" s="208"/>
      <c r="H1626" s="211">
        <v>14.6</v>
      </c>
      <c r="I1626" s="212"/>
      <c r="J1626" s="212"/>
      <c r="K1626" s="208"/>
      <c r="L1626" s="208"/>
      <c r="M1626" s="213"/>
      <c r="N1626" s="214"/>
      <c r="O1626" s="215"/>
      <c r="P1626" s="215"/>
      <c r="Q1626" s="215"/>
      <c r="R1626" s="215"/>
      <c r="S1626" s="215"/>
      <c r="T1626" s="215"/>
      <c r="U1626" s="215"/>
      <c r="V1626" s="215"/>
      <c r="W1626" s="215"/>
      <c r="X1626" s="216"/>
      <c r="AT1626" s="217" t="s">
        <v>211</v>
      </c>
      <c r="AU1626" s="217" t="s">
        <v>207</v>
      </c>
      <c r="AV1626" s="14" t="s">
        <v>207</v>
      </c>
      <c r="AW1626" s="14" t="s">
        <v>5</v>
      </c>
      <c r="AX1626" s="14" t="s">
        <v>74</v>
      </c>
      <c r="AY1626" s="217" t="s">
        <v>198</v>
      </c>
    </row>
    <row r="1627" spans="2:51" s="13" customFormat="1" ht="11.25">
      <c r="B1627" s="197"/>
      <c r="C1627" s="198"/>
      <c r="D1627" s="192" t="s">
        <v>211</v>
      </c>
      <c r="E1627" s="199" t="s">
        <v>20</v>
      </c>
      <c r="F1627" s="200" t="s">
        <v>323</v>
      </c>
      <c r="G1627" s="198"/>
      <c r="H1627" s="199" t="s">
        <v>20</v>
      </c>
      <c r="I1627" s="201"/>
      <c r="J1627" s="201"/>
      <c r="K1627" s="198"/>
      <c r="L1627" s="198"/>
      <c r="M1627" s="202"/>
      <c r="N1627" s="203"/>
      <c r="O1627" s="204"/>
      <c r="P1627" s="204"/>
      <c r="Q1627" s="204"/>
      <c r="R1627" s="204"/>
      <c r="S1627" s="204"/>
      <c r="T1627" s="204"/>
      <c r="U1627" s="204"/>
      <c r="V1627" s="204"/>
      <c r="W1627" s="204"/>
      <c r="X1627" s="205"/>
      <c r="AT1627" s="206" t="s">
        <v>211</v>
      </c>
      <c r="AU1627" s="206" t="s">
        <v>207</v>
      </c>
      <c r="AV1627" s="13" t="s">
        <v>82</v>
      </c>
      <c r="AW1627" s="13" t="s">
        <v>5</v>
      </c>
      <c r="AX1627" s="13" t="s">
        <v>74</v>
      </c>
      <c r="AY1627" s="206" t="s">
        <v>198</v>
      </c>
    </row>
    <row r="1628" spans="2:51" s="13" customFormat="1" ht="11.25">
      <c r="B1628" s="197"/>
      <c r="C1628" s="198"/>
      <c r="D1628" s="192" t="s">
        <v>211</v>
      </c>
      <c r="E1628" s="199" t="s">
        <v>20</v>
      </c>
      <c r="F1628" s="200" t="s">
        <v>1751</v>
      </c>
      <c r="G1628" s="198"/>
      <c r="H1628" s="199" t="s">
        <v>20</v>
      </c>
      <c r="I1628" s="201"/>
      <c r="J1628" s="201"/>
      <c r="K1628" s="198"/>
      <c r="L1628" s="198"/>
      <c r="M1628" s="202"/>
      <c r="N1628" s="203"/>
      <c r="O1628" s="204"/>
      <c r="P1628" s="204"/>
      <c r="Q1628" s="204"/>
      <c r="R1628" s="204"/>
      <c r="S1628" s="204"/>
      <c r="T1628" s="204"/>
      <c r="U1628" s="204"/>
      <c r="V1628" s="204"/>
      <c r="W1628" s="204"/>
      <c r="X1628" s="205"/>
      <c r="AT1628" s="206" t="s">
        <v>211</v>
      </c>
      <c r="AU1628" s="206" t="s">
        <v>207</v>
      </c>
      <c r="AV1628" s="13" t="s">
        <v>82</v>
      </c>
      <c r="AW1628" s="13" t="s">
        <v>5</v>
      </c>
      <c r="AX1628" s="13" t="s">
        <v>74</v>
      </c>
      <c r="AY1628" s="206" t="s">
        <v>198</v>
      </c>
    </row>
    <row r="1629" spans="2:51" s="13" customFormat="1" ht="11.25">
      <c r="B1629" s="197"/>
      <c r="C1629" s="198"/>
      <c r="D1629" s="192" t="s">
        <v>211</v>
      </c>
      <c r="E1629" s="199" t="s">
        <v>20</v>
      </c>
      <c r="F1629" s="200" t="s">
        <v>324</v>
      </c>
      <c r="G1629" s="198"/>
      <c r="H1629" s="199" t="s">
        <v>20</v>
      </c>
      <c r="I1629" s="201"/>
      <c r="J1629" s="201"/>
      <c r="K1629" s="198"/>
      <c r="L1629" s="198"/>
      <c r="M1629" s="202"/>
      <c r="N1629" s="203"/>
      <c r="O1629" s="204"/>
      <c r="P1629" s="204"/>
      <c r="Q1629" s="204"/>
      <c r="R1629" s="204"/>
      <c r="S1629" s="204"/>
      <c r="T1629" s="204"/>
      <c r="U1629" s="204"/>
      <c r="V1629" s="204"/>
      <c r="W1629" s="204"/>
      <c r="X1629" s="205"/>
      <c r="AT1629" s="206" t="s">
        <v>211</v>
      </c>
      <c r="AU1629" s="206" t="s">
        <v>207</v>
      </c>
      <c r="AV1629" s="13" t="s">
        <v>82</v>
      </c>
      <c r="AW1629" s="13" t="s">
        <v>5</v>
      </c>
      <c r="AX1629" s="13" t="s">
        <v>74</v>
      </c>
      <c r="AY1629" s="206" t="s">
        <v>198</v>
      </c>
    </row>
    <row r="1630" spans="2:51" s="13" customFormat="1" ht="11.25">
      <c r="B1630" s="197"/>
      <c r="C1630" s="198"/>
      <c r="D1630" s="192" t="s">
        <v>211</v>
      </c>
      <c r="E1630" s="199" t="s">
        <v>20</v>
      </c>
      <c r="F1630" s="200" t="s">
        <v>489</v>
      </c>
      <c r="G1630" s="198"/>
      <c r="H1630" s="199" t="s">
        <v>20</v>
      </c>
      <c r="I1630" s="201"/>
      <c r="J1630" s="201"/>
      <c r="K1630" s="198"/>
      <c r="L1630" s="198"/>
      <c r="M1630" s="202"/>
      <c r="N1630" s="203"/>
      <c r="O1630" s="204"/>
      <c r="P1630" s="204"/>
      <c r="Q1630" s="204"/>
      <c r="R1630" s="204"/>
      <c r="S1630" s="204"/>
      <c r="T1630" s="204"/>
      <c r="U1630" s="204"/>
      <c r="V1630" s="204"/>
      <c r="W1630" s="204"/>
      <c r="X1630" s="205"/>
      <c r="AT1630" s="206" t="s">
        <v>211</v>
      </c>
      <c r="AU1630" s="206" t="s">
        <v>207</v>
      </c>
      <c r="AV1630" s="13" t="s">
        <v>82</v>
      </c>
      <c r="AW1630" s="13" t="s">
        <v>5</v>
      </c>
      <c r="AX1630" s="13" t="s">
        <v>74</v>
      </c>
      <c r="AY1630" s="206" t="s">
        <v>198</v>
      </c>
    </row>
    <row r="1631" spans="2:51" s="13" customFormat="1" ht="11.25">
      <c r="B1631" s="197"/>
      <c r="C1631" s="198"/>
      <c r="D1631" s="192" t="s">
        <v>211</v>
      </c>
      <c r="E1631" s="199" t="s">
        <v>20</v>
      </c>
      <c r="F1631" s="200" t="s">
        <v>241</v>
      </c>
      <c r="G1631" s="198"/>
      <c r="H1631" s="199" t="s">
        <v>20</v>
      </c>
      <c r="I1631" s="201"/>
      <c r="J1631" s="201"/>
      <c r="K1631" s="198"/>
      <c r="L1631" s="198"/>
      <c r="M1631" s="202"/>
      <c r="N1631" s="203"/>
      <c r="O1631" s="204"/>
      <c r="P1631" s="204"/>
      <c r="Q1631" s="204"/>
      <c r="R1631" s="204"/>
      <c r="S1631" s="204"/>
      <c r="T1631" s="204"/>
      <c r="U1631" s="204"/>
      <c r="V1631" s="204"/>
      <c r="W1631" s="204"/>
      <c r="X1631" s="205"/>
      <c r="AT1631" s="206" t="s">
        <v>211</v>
      </c>
      <c r="AU1631" s="206" t="s">
        <v>207</v>
      </c>
      <c r="AV1631" s="13" t="s">
        <v>82</v>
      </c>
      <c r="AW1631" s="13" t="s">
        <v>5</v>
      </c>
      <c r="AX1631" s="13" t="s">
        <v>74</v>
      </c>
      <c r="AY1631" s="206" t="s">
        <v>198</v>
      </c>
    </row>
    <row r="1632" spans="2:51" s="14" customFormat="1" ht="11.25">
      <c r="B1632" s="207"/>
      <c r="C1632" s="208"/>
      <c r="D1632" s="192" t="s">
        <v>211</v>
      </c>
      <c r="E1632" s="209" t="s">
        <v>20</v>
      </c>
      <c r="F1632" s="210" t="s">
        <v>242</v>
      </c>
      <c r="G1632" s="208"/>
      <c r="H1632" s="211">
        <v>13.53</v>
      </c>
      <c r="I1632" s="212"/>
      <c r="J1632" s="212"/>
      <c r="K1632" s="208"/>
      <c r="L1632" s="208"/>
      <c r="M1632" s="213"/>
      <c r="N1632" s="214"/>
      <c r="O1632" s="215"/>
      <c r="P1632" s="215"/>
      <c r="Q1632" s="215"/>
      <c r="R1632" s="215"/>
      <c r="S1632" s="215"/>
      <c r="T1632" s="215"/>
      <c r="U1632" s="215"/>
      <c r="V1632" s="215"/>
      <c r="W1632" s="215"/>
      <c r="X1632" s="216"/>
      <c r="AT1632" s="217" t="s">
        <v>211</v>
      </c>
      <c r="AU1632" s="217" t="s">
        <v>207</v>
      </c>
      <c r="AV1632" s="14" t="s">
        <v>207</v>
      </c>
      <c r="AW1632" s="14" t="s">
        <v>5</v>
      </c>
      <c r="AX1632" s="14" t="s">
        <v>74</v>
      </c>
      <c r="AY1632" s="217" t="s">
        <v>198</v>
      </c>
    </row>
    <row r="1633" spans="1:65" s="13" customFormat="1" ht="11.25">
      <c r="B1633" s="197"/>
      <c r="C1633" s="198"/>
      <c r="D1633" s="192" t="s">
        <v>211</v>
      </c>
      <c r="E1633" s="199" t="s">
        <v>20</v>
      </c>
      <c r="F1633" s="200" t="s">
        <v>323</v>
      </c>
      <c r="G1633" s="198"/>
      <c r="H1633" s="199" t="s">
        <v>20</v>
      </c>
      <c r="I1633" s="201"/>
      <c r="J1633" s="201"/>
      <c r="K1633" s="198"/>
      <c r="L1633" s="198"/>
      <c r="M1633" s="202"/>
      <c r="N1633" s="203"/>
      <c r="O1633" s="204"/>
      <c r="P1633" s="204"/>
      <c r="Q1633" s="204"/>
      <c r="R1633" s="204"/>
      <c r="S1633" s="204"/>
      <c r="T1633" s="204"/>
      <c r="U1633" s="204"/>
      <c r="V1633" s="204"/>
      <c r="W1633" s="204"/>
      <c r="X1633" s="205"/>
      <c r="AT1633" s="206" t="s">
        <v>211</v>
      </c>
      <c r="AU1633" s="206" t="s">
        <v>207</v>
      </c>
      <c r="AV1633" s="13" t="s">
        <v>82</v>
      </c>
      <c r="AW1633" s="13" t="s">
        <v>5</v>
      </c>
      <c r="AX1633" s="13" t="s">
        <v>74</v>
      </c>
      <c r="AY1633" s="206" t="s">
        <v>198</v>
      </c>
    </row>
    <row r="1634" spans="1:65" s="13" customFormat="1" ht="11.25">
      <c r="B1634" s="197"/>
      <c r="C1634" s="198"/>
      <c r="D1634" s="192" t="s">
        <v>211</v>
      </c>
      <c r="E1634" s="199" t="s">
        <v>20</v>
      </c>
      <c r="F1634" s="200" t="s">
        <v>1751</v>
      </c>
      <c r="G1634" s="198"/>
      <c r="H1634" s="199" t="s">
        <v>20</v>
      </c>
      <c r="I1634" s="201"/>
      <c r="J1634" s="201"/>
      <c r="K1634" s="198"/>
      <c r="L1634" s="198"/>
      <c r="M1634" s="202"/>
      <c r="N1634" s="203"/>
      <c r="O1634" s="204"/>
      <c r="P1634" s="204"/>
      <c r="Q1634" s="204"/>
      <c r="R1634" s="204"/>
      <c r="S1634" s="204"/>
      <c r="T1634" s="204"/>
      <c r="U1634" s="204"/>
      <c r="V1634" s="204"/>
      <c r="W1634" s="204"/>
      <c r="X1634" s="205"/>
      <c r="AT1634" s="206" t="s">
        <v>211</v>
      </c>
      <c r="AU1634" s="206" t="s">
        <v>207</v>
      </c>
      <c r="AV1634" s="13" t="s">
        <v>82</v>
      </c>
      <c r="AW1634" s="13" t="s">
        <v>5</v>
      </c>
      <c r="AX1634" s="13" t="s">
        <v>74</v>
      </c>
      <c r="AY1634" s="206" t="s">
        <v>198</v>
      </c>
    </row>
    <row r="1635" spans="1:65" s="13" customFormat="1" ht="11.25">
      <c r="B1635" s="197"/>
      <c r="C1635" s="198"/>
      <c r="D1635" s="192" t="s">
        <v>211</v>
      </c>
      <c r="E1635" s="199" t="s">
        <v>20</v>
      </c>
      <c r="F1635" s="200" t="s">
        <v>324</v>
      </c>
      <c r="G1635" s="198"/>
      <c r="H1635" s="199" t="s">
        <v>20</v>
      </c>
      <c r="I1635" s="201"/>
      <c r="J1635" s="201"/>
      <c r="K1635" s="198"/>
      <c r="L1635" s="198"/>
      <c r="M1635" s="202"/>
      <c r="N1635" s="203"/>
      <c r="O1635" s="204"/>
      <c r="P1635" s="204"/>
      <c r="Q1635" s="204"/>
      <c r="R1635" s="204"/>
      <c r="S1635" s="204"/>
      <c r="T1635" s="204"/>
      <c r="U1635" s="204"/>
      <c r="V1635" s="204"/>
      <c r="W1635" s="204"/>
      <c r="X1635" s="205"/>
      <c r="AT1635" s="206" t="s">
        <v>211</v>
      </c>
      <c r="AU1635" s="206" t="s">
        <v>207</v>
      </c>
      <c r="AV1635" s="13" t="s">
        <v>82</v>
      </c>
      <c r="AW1635" s="13" t="s">
        <v>5</v>
      </c>
      <c r="AX1635" s="13" t="s">
        <v>74</v>
      </c>
      <c r="AY1635" s="206" t="s">
        <v>198</v>
      </c>
    </row>
    <row r="1636" spans="1:65" s="13" customFormat="1" ht="11.25">
      <c r="B1636" s="197"/>
      <c r="C1636" s="198"/>
      <c r="D1636" s="192" t="s">
        <v>211</v>
      </c>
      <c r="E1636" s="199" t="s">
        <v>20</v>
      </c>
      <c r="F1636" s="200" t="s">
        <v>489</v>
      </c>
      <c r="G1636" s="198"/>
      <c r="H1636" s="199" t="s">
        <v>20</v>
      </c>
      <c r="I1636" s="201"/>
      <c r="J1636" s="201"/>
      <c r="K1636" s="198"/>
      <c r="L1636" s="198"/>
      <c r="M1636" s="202"/>
      <c r="N1636" s="203"/>
      <c r="O1636" s="204"/>
      <c r="P1636" s="204"/>
      <c r="Q1636" s="204"/>
      <c r="R1636" s="204"/>
      <c r="S1636" s="204"/>
      <c r="T1636" s="204"/>
      <c r="U1636" s="204"/>
      <c r="V1636" s="204"/>
      <c r="W1636" s="204"/>
      <c r="X1636" s="205"/>
      <c r="AT1636" s="206" t="s">
        <v>211</v>
      </c>
      <c r="AU1636" s="206" t="s">
        <v>207</v>
      </c>
      <c r="AV1636" s="13" t="s">
        <v>82</v>
      </c>
      <c r="AW1636" s="13" t="s">
        <v>5</v>
      </c>
      <c r="AX1636" s="13" t="s">
        <v>74</v>
      </c>
      <c r="AY1636" s="206" t="s">
        <v>198</v>
      </c>
    </row>
    <row r="1637" spans="1:65" s="13" customFormat="1" ht="11.25">
      <c r="B1637" s="197"/>
      <c r="C1637" s="198"/>
      <c r="D1637" s="192" t="s">
        <v>211</v>
      </c>
      <c r="E1637" s="199" t="s">
        <v>20</v>
      </c>
      <c r="F1637" s="200" t="s">
        <v>243</v>
      </c>
      <c r="G1637" s="198"/>
      <c r="H1637" s="199" t="s">
        <v>20</v>
      </c>
      <c r="I1637" s="201"/>
      <c r="J1637" s="201"/>
      <c r="K1637" s="198"/>
      <c r="L1637" s="198"/>
      <c r="M1637" s="202"/>
      <c r="N1637" s="203"/>
      <c r="O1637" s="204"/>
      <c r="P1637" s="204"/>
      <c r="Q1637" s="204"/>
      <c r="R1637" s="204"/>
      <c r="S1637" s="204"/>
      <c r="T1637" s="204"/>
      <c r="U1637" s="204"/>
      <c r="V1637" s="204"/>
      <c r="W1637" s="204"/>
      <c r="X1637" s="205"/>
      <c r="AT1637" s="206" t="s">
        <v>211</v>
      </c>
      <c r="AU1637" s="206" t="s">
        <v>207</v>
      </c>
      <c r="AV1637" s="13" t="s">
        <v>82</v>
      </c>
      <c r="AW1637" s="13" t="s">
        <v>5</v>
      </c>
      <c r="AX1637" s="13" t="s">
        <v>74</v>
      </c>
      <c r="AY1637" s="206" t="s">
        <v>198</v>
      </c>
    </row>
    <row r="1638" spans="1:65" s="14" customFormat="1" ht="11.25">
      <c r="B1638" s="207"/>
      <c r="C1638" s="208"/>
      <c r="D1638" s="192" t="s">
        <v>211</v>
      </c>
      <c r="E1638" s="209" t="s">
        <v>20</v>
      </c>
      <c r="F1638" s="210" t="s">
        <v>244</v>
      </c>
      <c r="G1638" s="208"/>
      <c r="H1638" s="211">
        <v>23.44</v>
      </c>
      <c r="I1638" s="212"/>
      <c r="J1638" s="212"/>
      <c r="K1638" s="208"/>
      <c r="L1638" s="208"/>
      <c r="M1638" s="213"/>
      <c r="N1638" s="214"/>
      <c r="O1638" s="215"/>
      <c r="P1638" s="215"/>
      <c r="Q1638" s="215"/>
      <c r="R1638" s="215"/>
      <c r="S1638" s="215"/>
      <c r="T1638" s="215"/>
      <c r="U1638" s="215"/>
      <c r="V1638" s="215"/>
      <c r="W1638" s="215"/>
      <c r="X1638" s="216"/>
      <c r="AT1638" s="217" t="s">
        <v>211</v>
      </c>
      <c r="AU1638" s="217" t="s">
        <v>207</v>
      </c>
      <c r="AV1638" s="14" t="s">
        <v>207</v>
      </c>
      <c r="AW1638" s="14" t="s">
        <v>5</v>
      </c>
      <c r="AX1638" s="14" t="s">
        <v>74</v>
      </c>
      <c r="AY1638" s="217" t="s">
        <v>198</v>
      </c>
    </row>
    <row r="1639" spans="1:65" s="16" customFormat="1" ht="11.25">
      <c r="B1639" s="229"/>
      <c r="C1639" s="230"/>
      <c r="D1639" s="192" t="s">
        <v>211</v>
      </c>
      <c r="E1639" s="231" t="s">
        <v>20</v>
      </c>
      <c r="F1639" s="232" t="s">
        <v>282</v>
      </c>
      <c r="G1639" s="230"/>
      <c r="H1639" s="233">
        <v>167.84</v>
      </c>
      <c r="I1639" s="234"/>
      <c r="J1639" s="234"/>
      <c r="K1639" s="230"/>
      <c r="L1639" s="230"/>
      <c r="M1639" s="235"/>
      <c r="N1639" s="236"/>
      <c r="O1639" s="237"/>
      <c r="P1639" s="237"/>
      <c r="Q1639" s="237"/>
      <c r="R1639" s="237"/>
      <c r="S1639" s="237"/>
      <c r="T1639" s="237"/>
      <c r="U1639" s="237"/>
      <c r="V1639" s="237"/>
      <c r="W1639" s="237"/>
      <c r="X1639" s="238"/>
      <c r="AT1639" s="239" t="s">
        <v>211</v>
      </c>
      <c r="AU1639" s="239" t="s">
        <v>207</v>
      </c>
      <c r="AV1639" s="16" t="s">
        <v>206</v>
      </c>
      <c r="AW1639" s="16" t="s">
        <v>5</v>
      </c>
      <c r="AX1639" s="16" t="s">
        <v>82</v>
      </c>
      <c r="AY1639" s="239" t="s">
        <v>198</v>
      </c>
    </row>
    <row r="1640" spans="1:65" s="14" customFormat="1" ht="11.25">
      <c r="B1640" s="207"/>
      <c r="C1640" s="208"/>
      <c r="D1640" s="192" t="s">
        <v>211</v>
      </c>
      <c r="E1640" s="208"/>
      <c r="F1640" s="210" t="s">
        <v>1755</v>
      </c>
      <c r="G1640" s="208"/>
      <c r="H1640" s="211">
        <v>171.197</v>
      </c>
      <c r="I1640" s="212"/>
      <c r="J1640" s="212"/>
      <c r="K1640" s="208"/>
      <c r="L1640" s="208"/>
      <c r="M1640" s="213"/>
      <c r="N1640" s="214"/>
      <c r="O1640" s="215"/>
      <c r="P1640" s="215"/>
      <c r="Q1640" s="215"/>
      <c r="R1640" s="215"/>
      <c r="S1640" s="215"/>
      <c r="T1640" s="215"/>
      <c r="U1640" s="215"/>
      <c r="V1640" s="215"/>
      <c r="W1640" s="215"/>
      <c r="X1640" s="216"/>
      <c r="AT1640" s="217" t="s">
        <v>211</v>
      </c>
      <c r="AU1640" s="217" t="s">
        <v>207</v>
      </c>
      <c r="AV1640" s="14" t="s">
        <v>207</v>
      </c>
      <c r="AW1640" s="14" t="s">
        <v>4</v>
      </c>
      <c r="AX1640" s="14" t="s">
        <v>82</v>
      </c>
      <c r="AY1640" s="217" t="s">
        <v>198</v>
      </c>
    </row>
    <row r="1641" spans="1:65" s="2" customFormat="1" ht="24.2" customHeight="1">
      <c r="A1641" s="36"/>
      <c r="B1641" s="37"/>
      <c r="C1641" s="178" t="s">
        <v>1230</v>
      </c>
      <c r="D1641" s="178" t="s">
        <v>201</v>
      </c>
      <c r="E1641" s="179" t="s">
        <v>1756</v>
      </c>
      <c r="F1641" s="180" t="s">
        <v>1757</v>
      </c>
      <c r="G1641" s="181" t="s">
        <v>254</v>
      </c>
      <c r="H1641" s="182">
        <v>167.84</v>
      </c>
      <c r="I1641" s="183"/>
      <c r="J1641" s="183"/>
      <c r="K1641" s="184">
        <f>ROUND(P1641*H1641,2)</f>
        <v>0</v>
      </c>
      <c r="L1641" s="180" t="s">
        <v>205</v>
      </c>
      <c r="M1641" s="41"/>
      <c r="N1641" s="185" t="s">
        <v>20</v>
      </c>
      <c r="O1641" s="186" t="s">
        <v>44</v>
      </c>
      <c r="P1641" s="187">
        <f>I1641+J1641</f>
        <v>0</v>
      </c>
      <c r="Q1641" s="187">
        <f>ROUND(I1641*H1641,2)</f>
        <v>0</v>
      </c>
      <c r="R1641" s="187">
        <f>ROUND(J1641*H1641,2)</f>
        <v>0</v>
      </c>
      <c r="S1641" s="66"/>
      <c r="T1641" s="188">
        <f>S1641*H1641</f>
        <v>0</v>
      </c>
      <c r="U1641" s="188">
        <v>1E-4</v>
      </c>
      <c r="V1641" s="188">
        <f>U1641*H1641</f>
        <v>1.6784E-2</v>
      </c>
      <c r="W1641" s="188">
        <v>0</v>
      </c>
      <c r="X1641" s="189">
        <f>W1641*H1641</f>
        <v>0</v>
      </c>
      <c r="Y1641" s="36"/>
      <c r="Z1641" s="36"/>
      <c r="AA1641" s="36"/>
      <c r="AB1641" s="36"/>
      <c r="AC1641" s="36"/>
      <c r="AD1641" s="36"/>
      <c r="AE1641" s="36"/>
      <c r="AR1641" s="190" t="s">
        <v>404</v>
      </c>
      <c r="AT1641" s="190" t="s">
        <v>201</v>
      </c>
      <c r="AU1641" s="190" t="s">
        <v>207</v>
      </c>
      <c r="AY1641" s="19" t="s">
        <v>198</v>
      </c>
      <c r="BE1641" s="191">
        <f>IF(O1641="základní",K1641,0)</f>
        <v>0</v>
      </c>
      <c r="BF1641" s="191">
        <f>IF(O1641="snížená",K1641,0)</f>
        <v>0</v>
      </c>
      <c r="BG1641" s="191">
        <f>IF(O1641="zákl. přenesená",K1641,0)</f>
        <v>0</v>
      </c>
      <c r="BH1641" s="191">
        <f>IF(O1641="sníž. přenesená",K1641,0)</f>
        <v>0</v>
      </c>
      <c r="BI1641" s="191">
        <f>IF(O1641="nulová",K1641,0)</f>
        <v>0</v>
      </c>
      <c r="BJ1641" s="19" t="s">
        <v>207</v>
      </c>
      <c r="BK1641" s="191">
        <f>ROUND(P1641*H1641,2)</f>
        <v>0</v>
      </c>
      <c r="BL1641" s="19" t="s">
        <v>404</v>
      </c>
      <c r="BM1641" s="190" t="s">
        <v>1758</v>
      </c>
    </row>
    <row r="1642" spans="1:65" s="2" customFormat="1" ht="11.25">
      <c r="A1642" s="36"/>
      <c r="B1642" s="37"/>
      <c r="C1642" s="38"/>
      <c r="D1642" s="192" t="s">
        <v>209</v>
      </c>
      <c r="E1642" s="38"/>
      <c r="F1642" s="193" t="s">
        <v>1759</v>
      </c>
      <c r="G1642" s="38"/>
      <c r="H1642" s="38"/>
      <c r="I1642" s="194"/>
      <c r="J1642" s="194"/>
      <c r="K1642" s="38"/>
      <c r="L1642" s="38"/>
      <c r="M1642" s="41"/>
      <c r="N1642" s="195"/>
      <c r="O1642" s="196"/>
      <c r="P1642" s="66"/>
      <c r="Q1642" s="66"/>
      <c r="R1642" s="66"/>
      <c r="S1642" s="66"/>
      <c r="T1642" s="66"/>
      <c r="U1642" s="66"/>
      <c r="V1642" s="66"/>
      <c r="W1642" s="66"/>
      <c r="X1642" s="67"/>
      <c r="Y1642" s="36"/>
      <c r="Z1642" s="36"/>
      <c r="AA1642" s="36"/>
      <c r="AB1642" s="36"/>
      <c r="AC1642" s="36"/>
      <c r="AD1642" s="36"/>
      <c r="AE1642" s="36"/>
      <c r="AT1642" s="19" t="s">
        <v>209</v>
      </c>
      <c r="AU1642" s="19" t="s">
        <v>207</v>
      </c>
    </row>
    <row r="1643" spans="1:65" s="13" customFormat="1" ht="11.25">
      <c r="B1643" s="197"/>
      <c r="C1643" s="198"/>
      <c r="D1643" s="192" t="s">
        <v>211</v>
      </c>
      <c r="E1643" s="199" t="s">
        <v>20</v>
      </c>
      <c r="F1643" s="200" t="s">
        <v>1751</v>
      </c>
      <c r="G1643" s="198"/>
      <c r="H1643" s="199" t="s">
        <v>20</v>
      </c>
      <c r="I1643" s="201"/>
      <c r="J1643" s="201"/>
      <c r="K1643" s="198"/>
      <c r="L1643" s="198"/>
      <c r="M1643" s="202"/>
      <c r="N1643" s="203"/>
      <c r="O1643" s="204"/>
      <c r="P1643" s="204"/>
      <c r="Q1643" s="204"/>
      <c r="R1643" s="204"/>
      <c r="S1643" s="204"/>
      <c r="T1643" s="204"/>
      <c r="U1643" s="204"/>
      <c r="V1643" s="204"/>
      <c r="W1643" s="204"/>
      <c r="X1643" s="205"/>
      <c r="AT1643" s="206" t="s">
        <v>211</v>
      </c>
      <c r="AU1643" s="206" t="s">
        <v>207</v>
      </c>
      <c r="AV1643" s="13" t="s">
        <v>82</v>
      </c>
      <c r="AW1643" s="13" t="s">
        <v>5</v>
      </c>
      <c r="AX1643" s="13" t="s">
        <v>74</v>
      </c>
      <c r="AY1643" s="206" t="s">
        <v>198</v>
      </c>
    </row>
    <row r="1644" spans="1:65" s="13" customFormat="1" ht="11.25">
      <c r="B1644" s="197"/>
      <c r="C1644" s="198"/>
      <c r="D1644" s="192" t="s">
        <v>211</v>
      </c>
      <c r="E1644" s="199" t="s">
        <v>20</v>
      </c>
      <c r="F1644" s="200" t="s">
        <v>1742</v>
      </c>
      <c r="G1644" s="198"/>
      <c r="H1644" s="199" t="s">
        <v>20</v>
      </c>
      <c r="I1644" s="201"/>
      <c r="J1644" s="201"/>
      <c r="K1644" s="198"/>
      <c r="L1644" s="198"/>
      <c r="M1644" s="202"/>
      <c r="N1644" s="203"/>
      <c r="O1644" s="204"/>
      <c r="P1644" s="204"/>
      <c r="Q1644" s="204"/>
      <c r="R1644" s="204"/>
      <c r="S1644" s="204"/>
      <c r="T1644" s="204"/>
      <c r="U1644" s="204"/>
      <c r="V1644" s="204"/>
      <c r="W1644" s="204"/>
      <c r="X1644" s="205"/>
      <c r="AT1644" s="206" t="s">
        <v>211</v>
      </c>
      <c r="AU1644" s="206" t="s">
        <v>207</v>
      </c>
      <c r="AV1644" s="13" t="s">
        <v>82</v>
      </c>
      <c r="AW1644" s="13" t="s">
        <v>5</v>
      </c>
      <c r="AX1644" s="13" t="s">
        <v>74</v>
      </c>
      <c r="AY1644" s="206" t="s">
        <v>198</v>
      </c>
    </row>
    <row r="1645" spans="1:65" s="13" customFormat="1" ht="11.25">
      <c r="B1645" s="197"/>
      <c r="C1645" s="198"/>
      <c r="D1645" s="192" t="s">
        <v>211</v>
      </c>
      <c r="E1645" s="199" t="s">
        <v>20</v>
      </c>
      <c r="F1645" s="200" t="s">
        <v>323</v>
      </c>
      <c r="G1645" s="198"/>
      <c r="H1645" s="199" t="s">
        <v>20</v>
      </c>
      <c r="I1645" s="201"/>
      <c r="J1645" s="201"/>
      <c r="K1645" s="198"/>
      <c r="L1645" s="198"/>
      <c r="M1645" s="202"/>
      <c r="N1645" s="203"/>
      <c r="O1645" s="204"/>
      <c r="P1645" s="204"/>
      <c r="Q1645" s="204"/>
      <c r="R1645" s="204"/>
      <c r="S1645" s="204"/>
      <c r="T1645" s="204"/>
      <c r="U1645" s="204"/>
      <c r="V1645" s="204"/>
      <c r="W1645" s="204"/>
      <c r="X1645" s="205"/>
      <c r="AT1645" s="206" t="s">
        <v>211</v>
      </c>
      <c r="AU1645" s="206" t="s">
        <v>207</v>
      </c>
      <c r="AV1645" s="13" t="s">
        <v>82</v>
      </c>
      <c r="AW1645" s="13" t="s">
        <v>5</v>
      </c>
      <c r="AX1645" s="13" t="s">
        <v>74</v>
      </c>
      <c r="AY1645" s="206" t="s">
        <v>198</v>
      </c>
    </row>
    <row r="1646" spans="1:65" s="13" customFormat="1" ht="11.25">
      <c r="B1646" s="197"/>
      <c r="C1646" s="198"/>
      <c r="D1646" s="192" t="s">
        <v>211</v>
      </c>
      <c r="E1646" s="199" t="s">
        <v>20</v>
      </c>
      <c r="F1646" s="200" t="s">
        <v>1751</v>
      </c>
      <c r="G1646" s="198"/>
      <c r="H1646" s="199" t="s">
        <v>20</v>
      </c>
      <c r="I1646" s="201"/>
      <c r="J1646" s="201"/>
      <c r="K1646" s="198"/>
      <c r="L1646" s="198"/>
      <c r="M1646" s="202"/>
      <c r="N1646" s="203"/>
      <c r="O1646" s="204"/>
      <c r="P1646" s="204"/>
      <c r="Q1646" s="204"/>
      <c r="R1646" s="204"/>
      <c r="S1646" s="204"/>
      <c r="T1646" s="204"/>
      <c r="U1646" s="204"/>
      <c r="V1646" s="204"/>
      <c r="W1646" s="204"/>
      <c r="X1646" s="205"/>
      <c r="AT1646" s="206" t="s">
        <v>211</v>
      </c>
      <c r="AU1646" s="206" t="s">
        <v>207</v>
      </c>
      <c r="AV1646" s="13" t="s">
        <v>82</v>
      </c>
      <c r="AW1646" s="13" t="s">
        <v>5</v>
      </c>
      <c r="AX1646" s="13" t="s">
        <v>74</v>
      </c>
      <c r="AY1646" s="206" t="s">
        <v>198</v>
      </c>
    </row>
    <row r="1647" spans="1:65" s="13" customFormat="1" ht="11.25">
      <c r="B1647" s="197"/>
      <c r="C1647" s="198"/>
      <c r="D1647" s="192" t="s">
        <v>211</v>
      </c>
      <c r="E1647" s="199" t="s">
        <v>20</v>
      </c>
      <c r="F1647" s="200" t="s">
        <v>324</v>
      </c>
      <c r="G1647" s="198"/>
      <c r="H1647" s="199" t="s">
        <v>20</v>
      </c>
      <c r="I1647" s="201"/>
      <c r="J1647" s="201"/>
      <c r="K1647" s="198"/>
      <c r="L1647" s="198"/>
      <c r="M1647" s="202"/>
      <c r="N1647" s="203"/>
      <c r="O1647" s="204"/>
      <c r="P1647" s="204"/>
      <c r="Q1647" s="204"/>
      <c r="R1647" s="204"/>
      <c r="S1647" s="204"/>
      <c r="T1647" s="204"/>
      <c r="U1647" s="204"/>
      <c r="V1647" s="204"/>
      <c r="W1647" s="204"/>
      <c r="X1647" s="205"/>
      <c r="AT1647" s="206" t="s">
        <v>211</v>
      </c>
      <c r="AU1647" s="206" t="s">
        <v>207</v>
      </c>
      <c r="AV1647" s="13" t="s">
        <v>82</v>
      </c>
      <c r="AW1647" s="13" t="s">
        <v>5</v>
      </c>
      <c r="AX1647" s="13" t="s">
        <v>74</v>
      </c>
      <c r="AY1647" s="206" t="s">
        <v>198</v>
      </c>
    </row>
    <row r="1648" spans="1:65" s="13" customFormat="1" ht="11.25">
      <c r="B1648" s="197"/>
      <c r="C1648" s="198"/>
      <c r="D1648" s="192" t="s">
        <v>211</v>
      </c>
      <c r="E1648" s="199" t="s">
        <v>20</v>
      </c>
      <c r="F1648" s="200" t="s">
        <v>489</v>
      </c>
      <c r="G1648" s="198"/>
      <c r="H1648" s="199" t="s">
        <v>20</v>
      </c>
      <c r="I1648" s="201"/>
      <c r="J1648" s="201"/>
      <c r="K1648" s="198"/>
      <c r="L1648" s="198"/>
      <c r="M1648" s="202"/>
      <c r="N1648" s="203"/>
      <c r="O1648" s="204"/>
      <c r="P1648" s="204"/>
      <c r="Q1648" s="204"/>
      <c r="R1648" s="204"/>
      <c r="S1648" s="204"/>
      <c r="T1648" s="204"/>
      <c r="U1648" s="204"/>
      <c r="V1648" s="204"/>
      <c r="W1648" s="204"/>
      <c r="X1648" s="205"/>
      <c r="AT1648" s="206" t="s">
        <v>211</v>
      </c>
      <c r="AU1648" s="206" t="s">
        <v>207</v>
      </c>
      <c r="AV1648" s="13" t="s">
        <v>82</v>
      </c>
      <c r="AW1648" s="13" t="s">
        <v>5</v>
      </c>
      <c r="AX1648" s="13" t="s">
        <v>74</v>
      </c>
      <c r="AY1648" s="206" t="s">
        <v>198</v>
      </c>
    </row>
    <row r="1649" spans="2:51" s="13" customFormat="1" ht="11.25">
      <c r="B1649" s="197"/>
      <c r="C1649" s="198"/>
      <c r="D1649" s="192" t="s">
        <v>211</v>
      </c>
      <c r="E1649" s="199" t="s">
        <v>20</v>
      </c>
      <c r="F1649" s="200" t="s">
        <v>228</v>
      </c>
      <c r="G1649" s="198"/>
      <c r="H1649" s="199" t="s">
        <v>20</v>
      </c>
      <c r="I1649" s="201"/>
      <c r="J1649" s="201"/>
      <c r="K1649" s="198"/>
      <c r="L1649" s="198"/>
      <c r="M1649" s="202"/>
      <c r="N1649" s="203"/>
      <c r="O1649" s="204"/>
      <c r="P1649" s="204"/>
      <c r="Q1649" s="204"/>
      <c r="R1649" s="204"/>
      <c r="S1649" s="204"/>
      <c r="T1649" s="204"/>
      <c r="U1649" s="204"/>
      <c r="V1649" s="204"/>
      <c r="W1649" s="204"/>
      <c r="X1649" s="205"/>
      <c r="AT1649" s="206" t="s">
        <v>211</v>
      </c>
      <c r="AU1649" s="206" t="s">
        <v>207</v>
      </c>
      <c r="AV1649" s="13" t="s">
        <v>82</v>
      </c>
      <c r="AW1649" s="13" t="s">
        <v>5</v>
      </c>
      <c r="AX1649" s="13" t="s">
        <v>74</v>
      </c>
      <c r="AY1649" s="206" t="s">
        <v>198</v>
      </c>
    </row>
    <row r="1650" spans="2:51" s="14" customFormat="1" ht="11.25">
      <c r="B1650" s="207"/>
      <c r="C1650" s="208"/>
      <c r="D1650" s="192" t="s">
        <v>211</v>
      </c>
      <c r="E1650" s="209" t="s">
        <v>20</v>
      </c>
      <c r="F1650" s="210" t="s">
        <v>229</v>
      </c>
      <c r="G1650" s="208"/>
      <c r="H1650" s="211">
        <v>25.33</v>
      </c>
      <c r="I1650" s="212"/>
      <c r="J1650" s="212"/>
      <c r="K1650" s="208"/>
      <c r="L1650" s="208"/>
      <c r="M1650" s="213"/>
      <c r="N1650" s="214"/>
      <c r="O1650" s="215"/>
      <c r="P1650" s="215"/>
      <c r="Q1650" s="215"/>
      <c r="R1650" s="215"/>
      <c r="S1650" s="215"/>
      <c r="T1650" s="215"/>
      <c r="U1650" s="215"/>
      <c r="V1650" s="215"/>
      <c r="W1650" s="215"/>
      <c r="X1650" s="216"/>
      <c r="AT1650" s="217" t="s">
        <v>211</v>
      </c>
      <c r="AU1650" s="217" t="s">
        <v>207</v>
      </c>
      <c r="AV1650" s="14" t="s">
        <v>207</v>
      </c>
      <c r="AW1650" s="14" t="s">
        <v>5</v>
      </c>
      <c r="AX1650" s="14" t="s">
        <v>74</v>
      </c>
      <c r="AY1650" s="217" t="s">
        <v>198</v>
      </c>
    </row>
    <row r="1651" spans="2:51" s="13" customFormat="1" ht="11.25">
      <c r="B1651" s="197"/>
      <c r="C1651" s="198"/>
      <c r="D1651" s="192" t="s">
        <v>211</v>
      </c>
      <c r="E1651" s="199" t="s">
        <v>20</v>
      </c>
      <c r="F1651" s="200" t="s">
        <v>323</v>
      </c>
      <c r="G1651" s="198"/>
      <c r="H1651" s="199" t="s">
        <v>20</v>
      </c>
      <c r="I1651" s="201"/>
      <c r="J1651" s="201"/>
      <c r="K1651" s="198"/>
      <c r="L1651" s="198"/>
      <c r="M1651" s="202"/>
      <c r="N1651" s="203"/>
      <c r="O1651" s="204"/>
      <c r="P1651" s="204"/>
      <c r="Q1651" s="204"/>
      <c r="R1651" s="204"/>
      <c r="S1651" s="204"/>
      <c r="T1651" s="204"/>
      <c r="U1651" s="204"/>
      <c r="V1651" s="204"/>
      <c r="W1651" s="204"/>
      <c r="X1651" s="205"/>
      <c r="AT1651" s="206" t="s">
        <v>211</v>
      </c>
      <c r="AU1651" s="206" t="s">
        <v>207</v>
      </c>
      <c r="AV1651" s="13" t="s">
        <v>82</v>
      </c>
      <c r="AW1651" s="13" t="s">
        <v>5</v>
      </c>
      <c r="AX1651" s="13" t="s">
        <v>74</v>
      </c>
      <c r="AY1651" s="206" t="s">
        <v>198</v>
      </c>
    </row>
    <row r="1652" spans="2:51" s="13" customFormat="1" ht="11.25">
      <c r="B1652" s="197"/>
      <c r="C1652" s="198"/>
      <c r="D1652" s="192" t="s">
        <v>211</v>
      </c>
      <c r="E1652" s="199" t="s">
        <v>20</v>
      </c>
      <c r="F1652" s="200" t="s">
        <v>1751</v>
      </c>
      <c r="G1652" s="198"/>
      <c r="H1652" s="199" t="s">
        <v>20</v>
      </c>
      <c r="I1652" s="201"/>
      <c r="J1652" s="201"/>
      <c r="K1652" s="198"/>
      <c r="L1652" s="198"/>
      <c r="M1652" s="202"/>
      <c r="N1652" s="203"/>
      <c r="O1652" s="204"/>
      <c r="P1652" s="204"/>
      <c r="Q1652" s="204"/>
      <c r="R1652" s="204"/>
      <c r="S1652" s="204"/>
      <c r="T1652" s="204"/>
      <c r="U1652" s="204"/>
      <c r="V1652" s="204"/>
      <c r="W1652" s="204"/>
      <c r="X1652" s="205"/>
      <c r="AT1652" s="206" t="s">
        <v>211</v>
      </c>
      <c r="AU1652" s="206" t="s">
        <v>207</v>
      </c>
      <c r="AV1652" s="13" t="s">
        <v>82</v>
      </c>
      <c r="AW1652" s="13" t="s">
        <v>5</v>
      </c>
      <c r="AX1652" s="13" t="s">
        <v>74</v>
      </c>
      <c r="AY1652" s="206" t="s">
        <v>198</v>
      </c>
    </row>
    <row r="1653" spans="2:51" s="13" customFormat="1" ht="11.25">
      <c r="B1653" s="197"/>
      <c r="C1653" s="198"/>
      <c r="D1653" s="192" t="s">
        <v>211</v>
      </c>
      <c r="E1653" s="199" t="s">
        <v>20</v>
      </c>
      <c r="F1653" s="200" t="s">
        <v>324</v>
      </c>
      <c r="G1653" s="198"/>
      <c r="H1653" s="199" t="s">
        <v>20</v>
      </c>
      <c r="I1653" s="201"/>
      <c r="J1653" s="201"/>
      <c r="K1653" s="198"/>
      <c r="L1653" s="198"/>
      <c r="M1653" s="202"/>
      <c r="N1653" s="203"/>
      <c r="O1653" s="204"/>
      <c r="P1653" s="204"/>
      <c r="Q1653" s="204"/>
      <c r="R1653" s="204"/>
      <c r="S1653" s="204"/>
      <c r="T1653" s="204"/>
      <c r="U1653" s="204"/>
      <c r="V1653" s="204"/>
      <c r="W1653" s="204"/>
      <c r="X1653" s="205"/>
      <c r="AT1653" s="206" t="s">
        <v>211</v>
      </c>
      <c r="AU1653" s="206" t="s">
        <v>207</v>
      </c>
      <c r="AV1653" s="13" t="s">
        <v>82</v>
      </c>
      <c r="AW1653" s="13" t="s">
        <v>5</v>
      </c>
      <c r="AX1653" s="13" t="s">
        <v>74</v>
      </c>
      <c r="AY1653" s="206" t="s">
        <v>198</v>
      </c>
    </row>
    <row r="1654" spans="2:51" s="13" customFormat="1" ht="11.25">
      <c r="B1654" s="197"/>
      <c r="C1654" s="198"/>
      <c r="D1654" s="192" t="s">
        <v>211</v>
      </c>
      <c r="E1654" s="199" t="s">
        <v>20</v>
      </c>
      <c r="F1654" s="200" t="s">
        <v>489</v>
      </c>
      <c r="G1654" s="198"/>
      <c r="H1654" s="199" t="s">
        <v>20</v>
      </c>
      <c r="I1654" s="201"/>
      <c r="J1654" s="201"/>
      <c r="K1654" s="198"/>
      <c r="L1654" s="198"/>
      <c r="M1654" s="202"/>
      <c r="N1654" s="203"/>
      <c r="O1654" s="204"/>
      <c r="P1654" s="204"/>
      <c r="Q1654" s="204"/>
      <c r="R1654" s="204"/>
      <c r="S1654" s="204"/>
      <c r="T1654" s="204"/>
      <c r="U1654" s="204"/>
      <c r="V1654" s="204"/>
      <c r="W1654" s="204"/>
      <c r="X1654" s="205"/>
      <c r="AT1654" s="206" t="s">
        <v>211</v>
      </c>
      <c r="AU1654" s="206" t="s">
        <v>207</v>
      </c>
      <c r="AV1654" s="13" t="s">
        <v>82</v>
      </c>
      <c r="AW1654" s="13" t="s">
        <v>5</v>
      </c>
      <c r="AX1654" s="13" t="s">
        <v>74</v>
      </c>
      <c r="AY1654" s="206" t="s">
        <v>198</v>
      </c>
    </row>
    <row r="1655" spans="2:51" s="13" customFormat="1" ht="11.25">
      <c r="B1655" s="197"/>
      <c r="C1655" s="198"/>
      <c r="D1655" s="192" t="s">
        <v>211</v>
      </c>
      <c r="E1655" s="199" t="s">
        <v>20</v>
      </c>
      <c r="F1655" s="200" t="s">
        <v>214</v>
      </c>
      <c r="G1655" s="198"/>
      <c r="H1655" s="199" t="s">
        <v>20</v>
      </c>
      <c r="I1655" s="201"/>
      <c r="J1655" s="201"/>
      <c r="K1655" s="198"/>
      <c r="L1655" s="198"/>
      <c r="M1655" s="202"/>
      <c r="N1655" s="203"/>
      <c r="O1655" s="204"/>
      <c r="P1655" s="204"/>
      <c r="Q1655" s="204"/>
      <c r="R1655" s="204"/>
      <c r="S1655" s="204"/>
      <c r="T1655" s="204"/>
      <c r="U1655" s="204"/>
      <c r="V1655" s="204"/>
      <c r="W1655" s="204"/>
      <c r="X1655" s="205"/>
      <c r="AT1655" s="206" t="s">
        <v>211</v>
      </c>
      <c r="AU1655" s="206" t="s">
        <v>207</v>
      </c>
      <c r="AV1655" s="13" t="s">
        <v>82</v>
      </c>
      <c r="AW1655" s="13" t="s">
        <v>5</v>
      </c>
      <c r="AX1655" s="13" t="s">
        <v>74</v>
      </c>
      <c r="AY1655" s="206" t="s">
        <v>198</v>
      </c>
    </row>
    <row r="1656" spans="2:51" s="14" customFormat="1" ht="11.25">
      <c r="B1656" s="207"/>
      <c r="C1656" s="208"/>
      <c r="D1656" s="192" t="s">
        <v>211</v>
      </c>
      <c r="E1656" s="209" t="s">
        <v>20</v>
      </c>
      <c r="F1656" s="210" t="s">
        <v>215</v>
      </c>
      <c r="G1656" s="208"/>
      <c r="H1656" s="211">
        <v>1.8</v>
      </c>
      <c r="I1656" s="212"/>
      <c r="J1656" s="212"/>
      <c r="K1656" s="208"/>
      <c r="L1656" s="208"/>
      <c r="M1656" s="213"/>
      <c r="N1656" s="214"/>
      <c r="O1656" s="215"/>
      <c r="P1656" s="215"/>
      <c r="Q1656" s="215"/>
      <c r="R1656" s="215"/>
      <c r="S1656" s="215"/>
      <c r="T1656" s="215"/>
      <c r="U1656" s="215"/>
      <c r="V1656" s="215"/>
      <c r="W1656" s="215"/>
      <c r="X1656" s="216"/>
      <c r="AT1656" s="217" t="s">
        <v>211</v>
      </c>
      <c r="AU1656" s="217" t="s">
        <v>207</v>
      </c>
      <c r="AV1656" s="14" t="s">
        <v>207</v>
      </c>
      <c r="AW1656" s="14" t="s">
        <v>5</v>
      </c>
      <c r="AX1656" s="14" t="s">
        <v>74</v>
      </c>
      <c r="AY1656" s="217" t="s">
        <v>198</v>
      </c>
    </row>
    <row r="1657" spans="2:51" s="13" customFormat="1" ht="11.25">
      <c r="B1657" s="197"/>
      <c r="C1657" s="198"/>
      <c r="D1657" s="192" t="s">
        <v>211</v>
      </c>
      <c r="E1657" s="199" t="s">
        <v>20</v>
      </c>
      <c r="F1657" s="200" t="s">
        <v>323</v>
      </c>
      <c r="G1657" s="198"/>
      <c r="H1657" s="199" t="s">
        <v>20</v>
      </c>
      <c r="I1657" s="201"/>
      <c r="J1657" s="201"/>
      <c r="K1657" s="198"/>
      <c r="L1657" s="198"/>
      <c r="M1657" s="202"/>
      <c r="N1657" s="203"/>
      <c r="O1657" s="204"/>
      <c r="P1657" s="204"/>
      <c r="Q1657" s="204"/>
      <c r="R1657" s="204"/>
      <c r="S1657" s="204"/>
      <c r="T1657" s="204"/>
      <c r="U1657" s="204"/>
      <c r="V1657" s="204"/>
      <c r="W1657" s="204"/>
      <c r="X1657" s="205"/>
      <c r="AT1657" s="206" t="s">
        <v>211</v>
      </c>
      <c r="AU1657" s="206" t="s">
        <v>207</v>
      </c>
      <c r="AV1657" s="13" t="s">
        <v>82</v>
      </c>
      <c r="AW1657" s="13" t="s">
        <v>5</v>
      </c>
      <c r="AX1657" s="13" t="s">
        <v>74</v>
      </c>
      <c r="AY1657" s="206" t="s">
        <v>198</v>
      </c>
    </row>
    <row r="1658" spans="2:51" s="13" customFormat="1" ht="11.25">
      <c r="B1658" s="197"/>
      <c r="C1658" s="198"/>
      <c r="D1658" s="192" t="s">
        <v>211</v>
      </c>
      <c r="E1658" s="199" t="s">
        <v>20</v>
      </c>
      <c r="F1658" s="200" t="s">
        <v>1751</v>
      </c>
      <c r="G1658" s="198"/>
      <c r="H1658" s="199" t="s">
        <v>20</v>
      </c>
      <c r="I1658" s="201"/>
      <c r="J1658" s="201"/>
      <c r="K1658" s="198"/>
      <c r="L1658" s="198"/>
      <c r="M1658" s="202"/>
      <c r="N1658" s="203"/>
      <c r="O1658" s="204"/>
      <c r="P1658" s="204"/>
      <c r="Q1658" s="204"/>
      <c r="R1658" s="204"/>
      <c r="S1658" s="204"/>
      <c r="T1658" s="204"/>
      <c r="U1658" s="204"/>
      <c r="V1658" s="204"/>
      <c r="W1658" s="204"/>
      <c r="X1658" s="205"/>
      <c r="AT1658" s="206" t="s">
        <v>211</v>
      </c>
      <c r="AU1658" s="206" t="s">
        <v>207</v>
      </c>
      <c r="AV1658" s="13" t="s">
        <v>82</v>
      </c>
      <c r="AW1658" s="13" t="s">
        <v>5</v>
      </c>
      <c r="AX1658" s="13" t="s">
        <v>74</v>
      </c>
      <c r="AY1658" s="206" t="s">
        <v>198</v>
      </c>
    </row>
    <row r="1659" spans="2:51" s="13" customFormat="1" ht="11.25">
      <c r="B1659" s="197"/>
      <c r="C1659" s="198"/>
      <c r="D1659" s="192" t="s">
        <v>211</v>
      </c>
      <c r="E1659" s="199" t="s">
        <v>20</v>
      </c>
      <c r="F1659" s="200" t="s">
        <v>324</v>
      </c>
      <c r="G1659" s="198"/>
      <c r="H1659" s="199" t="s">
        <v>20</v>
      </c>
      <c r="I1659" s="201"/>
      <c r="J1659" s="201"/>
      <c r="K1659" s="198"/>
      <c r="L1659" s="198"/>
      <c r="M1659" s="202"/>
      <c r="N1659" s="203"/>
      <c r="O1659" s="204"/>
      <c r="P1659" s="204"/>
      <c r="Q1659" s="204"/>
      <c r="R1659" s="204"/>
      <c r="S1659" s="204"/>
      <c r="T1659" s="204"/>
      <c r="U1659" s="204"/>
      <c r="V1659" s="204"/>
      <c r="W1659" s="204"/>
      <c r="X1659" s="205"/>
      <c r="AT1659" s="206" t="s">
        <v>211</v>
      </c>
      <c r="AU1659" s="206" t="s">
        <v>207</v>
      </c>
      <c r="AV1659" s="13" t="s">
        <v>82</v>
      </c>
      <c r="AW1659" s="13" t="s">
        <v>5</v>
      </c>
      <c r="AX1659" s="13" t="s">
        <v>74</v>
      </c>
      <c r="AY1659" s="206" t="s">
        <v>198</v>
      </c>
    </row>
    <row r="1660" spans="2:51" s="13" customFormat="1" ht="11.25">
      <c r="B1660" s="197"/>
      <c r="C1660" s="198"/>
      <c r="D1660" s="192" t="s">
        <v>211</v>
      </c>
      <c r="E1660" s="199" t="s">
        <v>20</v>
      </c>
      <c r="F1660" s="200" t="s">
        <v>489</v>
      </c>
      <c r="G1660" s="198"/>
      <c r="H1660" s="199" t="s">
        <v>20</v>
      </c>
      <c r="I1660" s="201"/>
      <c r="J1660" s="201"/>
      <c r="K1660" s="198"/>
      <c r="L1660" s="198"/>
      <c r="M1660" s="202"/>
      <c r="N1660" s="203"/>
      <c r="O1660" s="204"/>
      <c r="P1660" s="204"/>
      <c r="Q1660" s="204"/>
      <c r="R1660" s="204"/>
      <c r="S1660" s="204"/>
      <c r="T1660" s="204"/>
      <c r="U1660" s="204"/>
      <c r="V1660" s="204"/>
      <c r="W1660" s="204"/>
      <c r="X1660" s="205"/>
      <c r="AT1660" s="206" t="s">
        <v>211</v>
      </c>
      <c r="AU1660" s="206" t="s">
        <v>207</v>
      </c>
      <c r="AV1660" s="13" t="s">
        <v>82</v>
      </c>
      <c r="AW1660" s="13" t="s">
        <v>5</v>
      </c>
      <c r="AX1660" s="13" t="s">
        <v>74</v>
      </c>
      <c r="AY1660" s="206" t="s">
        <v>198</v>
      </c>
    </row>
    <row r="1661" spans="2:51" s="13" customFormat="1" ht="11.25">
      <c r="B1661" s="197"/>
      <c r="C1661" s="198"/>
      <c r="D1661" s="192" t="s">
        <v>211</v>
      </c>
      <c r="E1661" s="199" t="s">
        <v>20</v>
      </c>
      <c r="F1661" s="200" t="s">
        <v>216</v>
      </c>
      <c r="G1661" s="198"/>
      <c r="H1661" s="199" t="s">
        <v>20</v>
      </c>
      <c r="I1661" s="201"/>
      <c r="J1661" s="201"/>
      <c r="K1661" s="198"/>
      <c r="L1661" s="198"/>
      <c r="M1661" s="202"/>
      <c r="N1661" s="203"/>
      <c r="O1661" s="204"/>
      <c r="P1661" s="204"/>
      <c r="Q1661" s="204"/>
      <c r="R1661" s="204"/>
      <c r="S1661" s="204"/>
      <c r="T1661" s="204"/>
      <c r="U1661" s="204"/>
      <c r="V1661" s="204"/>
      <c r="W1661" s="204"/>
      <c r="X1661" s="205"/>
      <c r="AT1661" s="206" t="s">
        <v>211</v>
      </c>
      <c r="AU1661" s="206" t="s">
        <v>207</v>
      </c>
      <c r="AV1661" s="13" t="s">
        <v>82</v>
      </c>
      <c r="AW1661" s="13" t="s">
        <v>5</v>
      </c>
      <c r="AX1661" s="13" t="s">
        <v>74</v>
      </c>
      <c r="AY1661" s="206" t="s">
        <v>198</v>
      </c>
    </row>
    <row r="1662" spans="2:51" s="14" customFormat="1" ht="11.25">
      <c r="B1662" s="207"/>
      <c r="C1662" s="208"/>
      <c r="D1662" s="192" t="s">
        <v>211</v>
      </c>
      <c r="E1662" s="209" t="s">
        <v>20</v>
      </c>
      <c r="F1662" s="210" t="s">
        <v>217</v>
      </c>
      <c r="G1662" s="208"/>
      <c r="H1662" s="211">
        <v>2.4300000000000002</v>
      </c>
      <c r="I1662" s="212"/>
      <c r="J1662" s="212"/>
      <c r="K1662" s="208"/>
      <c r="L1662" s="208"/>
      <c r="M1662" s="213"/>
      <c r="N1662" s="214"/>
      <c r="O1662" s="215"/>
      <c r="P1662" s="215"/>
      <c r="Q1662" s="215"/>
      <c r="R1662" s="215"/>
      <c r="S1662" s="215"/>
      <c r="T1662" s="215"/>
      <c r="U1662" s="215"/>
      <c r="V1662" s="215"/>
      <c r="W1662" s="215"/>
      <c r="X1662" s="216"/>
      <c r="AT1662" s="217" t="s">
        <v>211</v>
      </c>
      <c r="AU1662" s="217" t="s">
        <v>207</v>
      </c>
      <c r="AV1662" s="14" t="s">
        <v>207</v>
      </c>
      <c r="AW1662" s="14" t="s">
        <v>5</v>
      </c>
      <c r="AX1662" s="14" t="s">
        <v>74</v>
      </c>
      <c r="AY1662" s="217" t="s">
        <v>198</v>
      </c>
    </row>
    <row r="1663" spans="2:51" s="13" customFormat="1" ht="11.25">
      <c r="B1663" s="197"/>
      <c r="C1663" s="198"/>
      <c r="D1663" s="192" t="s">
        <v>211</v>
      </c>
      <c r="E1663" s="199" t="s">
        <v>20</v>
      </c>
      <c r="F1663" s="200" t="s">
        <v>323</v>
      </c>
      <c r="G1663" s="198"/>
      <c r="H1663" s="199" t="s">
        <v>20</v>
      </c>
      <c r="I1663" s="201"/>
      <c r="J1663" s="201"/>
      <c r="K1663" s="198"/>
      <c r="L1663" s="198"/>
      <c r="M1663" s="202"/>
      <c r="N1663" s="203"/>
      <c r="O1663" s="204"/>
      <c r="P1663" s="204"/>
      <c r="Q1663" s="204"/>
      <c r="R1663" s="204"/>
      <c r="S1663" s="204"/>
      <c r="T1663" s="204"/>
      <c r="U1663" s="204"/>
      <c r="V1663" s="204"/>
      <c r="W1663" s="204"/>
      <c r="X1663" s="205"/>
      <c r="AT1663" s="206" t="s">
        <v>211</v>
      </c>
      <c r="AU1663" s="206" t="s">
        <v>207</v>
      </c>
      <c r="AV1663" s="13" t="s">
        <v>82</v>
      </c>
      <c r="AW1663" s="13" t="s">
        <v>5</v>
      </c>
      <c r="AX1663" s="13" t="s">
        <v>74</v>
      </c>
      <c r="AY1663" s="206" t="s">
        <v>198</v>
      </c>
    </row>
    <row r="1664" spans="2:51" s="13" customFormat="1" ht="11.25">
      <c r="B1664" s="197"/>
      <c r="C1664" s="198"/>
      <c r="D1664" s="192" t="s">
        <v>211</v>
      </c>
      <c r="E1664" s="199" t="s">
        <v>20</v>
      </c>
      <c r="F1664" s="200" t="s">
        <v>1751</v>
      </c>
      <c r="G1664" s="198"/>
      <c r="H1664" s="199" t="s">
        <v>20</v>
      </c>
      <c r="I1664" s="201"/>
      <c r="J1664" s="201"/>
      <c r="K1664" s="198"/>
      <c r="L1664" s="198"/>
      <c r="M1664" s="202"/>
      <c r="N1664" s="203"/>
      <c r="O1664" s="204"/>
      <c r="P1664" s="204"/>
      <c r="Q1664" s="204"/>
      <c r="R1664" s="204"/>
      <c r="S1664" s="204"/>
      <c r="T1664" s="204"/>
      <c r="U1664" s="204"/>
      <c r="V1664" s="204"/>
      <c r="W1664" s="204"/>
      <c r="X1664" s="205"/>
      <c r="AT1664" s="206" t="s">
        <v>211</v>
      </c>
      <c r="AU1664" s="206" t="s">
        <v>207</v>
      </c>
      <c r="AV1664" s="13" t="s">
        <v>82</v>
      </c>
      <c r="AW1664" s="13" t="s">
        <v>5</v>
      </c>
      <c r="AX1664" s="13" t="s">
        <v>74</v>
      </c>
      <c r="AY1664" s="206" t="s">
        <v>198</v>
      </c>
    </row>
    <row r="1665" spans="2:51" s="13" customFormat="1" ht="11.25">
      <c r="B1665" s="197"/>
      <c r="C1665" s="198"/>
      <c r="D1665" s="192" t="s">
        <v>211</v>
      </c>
      <c r="E1665" s="199" t="s">
        <v>20</v>
      </c>
      <c r="F1665" s="200" t="s">
        <v>324</v>
      </c>
      <c r="G1665" s="198"/>
      <c r="H1665" s="199" t="s">
        <v>20</v>
      </c>
      <c r="I1665" s="201"/>
      <c r="J1665" s="201"/>
      <c r="K1665" s="198"/>
      <c r="L1665" s="198"/>
      <c r="M1665" s="202"/>
      <c r="N1665" s="203"/>
      <c r="O1665" s="204"/>
      <c r="P1665" s="204"/>
      <c r="Q1665" s="204"/>
      <c r="R1665" s="204"/>
      <c r="S1665" s="204"/>
      <c r="T1665" s="204"/>
      <c r="U1665" s="204"/>
      <c r="V1665" s="204"/>
      <c r="W1665" s="204"/>
      <c r="X1665" s="205"/>
      <c r="AT1665" s="206" t="s">
        <v>211</v>
      </c>
      <c r="AU1665" s="206" t="s">
        <v>207</v>
      </c>
      <c r="AV1665" s="13" t="s">
        <v>82</v>
      </c>
      <c r="AW1665" s="13" t="s">
        <v>5</v>
      </c>
      <c r="AX1665" s="13" t="s">
        <v>74</v>
      </c>
      <c r="AY1665" s="206" t="s">
        <v>198</v>
      </c>
    </row>
    <row r="1666" spans="2:51" s="13" customFormat="1" ht="11.25">
      <c r="B1666" s="197"/>
      <c r="C1666" s="198"/>
      <c r="D1666" s="192" t="s">
        <v>211</v>
      </c>
      <c r="E1666" s="199" t="s">
        <v>20</v>
      </c>
      <c r="F1666" s="200" t="s">
        <v>489</v>
      </c>
      <c r="G1666" s="198"/>
      <c r="H1666" s="199" t="s">
        <v>20</v>
      </c>
      <c r="I1666" s="201"/>
      <c r="J1666" s="201"/>
      <c r="K1666" s="198"/>
      <c r="L1666" s="198"/>
      <c r="M1666" s="202"/>
      <c r="N1666" s="203"/>
      <c r="O1666" s="204"/>
      <c r="P1666" s="204"/>
      <c r="Q1666" s="204"/>
      <c r="R1666" s="204"/>
      <c r="S1666" s="204"/>
      <c r="T1666" s="204"/>
      <c r="U1666" s="204"/>
      <c r="V1666" s="204"/>
      <c r="W1666" s="204"/>
      <c r="X1666" s="205"/>
      <c r="AT1666" s="206" t="s">
        <v>211</v>
      </c>
      <c r="AU1666" s="206" t="s">
        <v>207</v>
      </c>
      <c r="AV1666" s="13" t="s">
        <v>82</v>
      </c>
      <c r="AW1666" s="13" t="s">
        <v>5</v>
      </c>
      <c r="AX1666" s="13" t="s">
        <v>74</v>
      </c>
      <c r="AY1666" s="206" t="s">
        <v>198</v>
      </c>
    </row>
    <row r="1667" spans="2:51" s="13" customFormat="1" ht="11.25">
      <c r="B1667" s="197"/>
      <c r="C1667" s="198"/>
      <c r="D1667" s="192" t="s">
        <v>211</v>
      </c>
      <c r="E1667" s="199" t="s">
        <v>20</v>
      </c>
      <c r="F1667" s="200" t="s">
        <v>230</v>
      </c>
      <c r="G1667" s="198"/>
      <c r="H1667" s="199" t="s">
        <v>20</v>
      </c>
      <c r="I1667" s="201"/>
      <c r="J1667" s="201"/>
      <c r="K1667" s="198"/>
      <c r="L1667" s="198"/>
      <c r="M1667" s="202"/>
      <c r="N1667" s="203"/>
      <c r="O1667" s="204"/>
      <c r="P1667" s="204"/>
      <c r="Q1667" s="204"/>
      <c r="R1667" s="204"/>
      <c r="S1667" s="204"/>
      <c r="T1667" s="204"/>
      <c r="U1667" s="204"/>
      <c r="V1667" s="204"/>
      <c r="W1667" s="204"/>
      <c r="X1667" s="205"/>
      <c r="AT1667" s="206" t="s">
        <v>211</v>
      </c>
      <c r="AU1667" s="206" t="s">
        <v>207</v>
      </c>
      <c r="AV1667" s="13" t="s">
        <v>82</v>
      </c>
      <c r="AW1667" s="13" t="s">
        <v>5</v>
      </c>
      <c r="AX1667" s="13" t="s">
        <v>74</v>
      </c>
      <c r="AY1667" s="206" t="s">
        <v>198</v>
      </c>
    </row>
    <row r="1668" spans="2:51" s="14" customFormat="1" ht="11.25">
      <c r="B1668" s="207"/>
      <c r="C1668" s="208"/>
      <c r="D1668" s="192" t="s">
        <v>211</v>
      </c>
      <c r="E1668" s="209" t="s">
        <v>20</v>
      </c>
      <c r="F1668" s="210" t="s">
        <v>231</v>
      </c>
      <c r="G1668" s="208"/>
      <c r="H1668" s="211">
        <v>5.66</v>
      </c>
      <c r="I1668" s="212"/>
      <c r="J1668" s="212"/>
      <c r="K1668" s="208"/>
      <c r="L1668" s="208"/>
      <c r="M1668" s="213"/>
      <c r="N1668" s="214"/>
      <c r="O1668" s="215"/>
      <c r="P1668" s="215"/>
      <c r="Q1668" s="215"/>
      <c r="R1668" s="215"/>
      <c r="S1668" s="215"/>
      <c r="T1668" s="215"/>
      <c r="U1668" s="215"/>
      <c r="V1668" s="215"/>
      <c r="W1668" s="215"/>
      <c r="X1668" s="216"/>
      <c r="AT1668" s="217" t="s">
        <v>211</v>
      </c>
      <c r="AU1668" s="217" t="s">
        <v>207</v>
      </c>
      <c r="AV1668" s="14" t="s">
        <v>207</v>
      </c>
      <c r="AW1668" s="14" t="s">
        <v>5</v>
      </c>
      <c r="AX1668" s="14" t="s">
        <v>74</v>
      </c>
      <c r="AY1668" s="217" t="s">
        <v>198</v>
      </c>
    </row>
    <row r="1669" spans="2:51" s="13" customFormat="1" ht="11.25">
      <c r="B1669" s="197"/>
      <c r="C1669" s="198"/>
      <c r="D1669" s="192" t="s">
        <v>211</v>
      </c>
      <c r="E1669" s="199" t="s">
        <v>20</v>
      </c>
      <c r="F1669" s="200" t="s">
        <v>323</v>
      </c>
      <c r="G1669" s="198"/>
      <c r="H1669" s="199" t="s">
        <v>20</v>
      </c>
      <c r="I1669" s="201"/>
      <c r="J1669" s="201"/>
      <c r="K1669" s="198"/>
      <c r="L1669" s="198"/>
      <c r="M1669" s="202"/>
      <c r="N1669" s="203"/>
      <c r="O1669" s="204"/>
      <c r="P1669" s="204"/>
      <c r="Q1669" s="204"/>
      <c r="R1669" s="204"/>
      <c r="S1669" s="204"/>
      <c r="T1669" s="204"/>
      <c r="U1669" s="204"/>
      <c r="V1669" s="204"/>
      <c r="W1669" s="204"/>
      <c r="X1669" s="205"/>
      <c r="AT1669" s="206" t="s">
        <v>211</v>
      </c>
      <c r="AU1669" s="206" t="s">
        <v>207</v>
      </c>
      <c r="AV1669" s="13" t="s">
        <v>82</v>
      </c>
      <c r="AW1669" s="13" t="s">
        <v>5</v>
      </c>
      <c r="AX1669" s="13" t="s">
        <v>74</v>
      </c>
      <c r="AY1669" s="206" t="s">
        <v>198</v>
      </c>
    </row>
    <row r="1670" spans="2:51" s="13" customFormat="1" ht="11.25">
      <c r="B1670" s="197"/>
      <c r="C1670" s="198"/>
      <c r="D1670" s="192" t="s">
        <v>211</v>
      </c>
      <c r="E1670" s="199" t="s">
        <v>20</v>
      </c>
      <c r="F1670" s="200" t="s">
        <v>1751</v>
      </c>
      <c r="G1670" s="198"/>
      <c r="H1670" s="199" t="s">
        <v>20</v>
      </c>
      <c r="I1670" s="201"/>
      <c r="J1670" s="201"/>
      <c r="K1670" s="198"/>
      <c r="L1670" s="198"/>
      <c r="M1670" s="202"/>
      <c r="N1670" s="203"/>
      <c r="O1670" s="204"/>
      <c r="P1670" s="204"/>
      <c r="Q1670" s="204"/>
      <c r="R1670" s="204"/>
      <c r="S1670" s="204"/>
      <c r="T1670" s="204"/>
      <c r="U1670" s="204"/>
      <c r="V1670" s="204"/>
      <c r="W1670" s="204"/>
      <c r="X1670" s="205"/>
      <c r="AT1670" s="206" t="s">
        <v>211</v>
      </c>
      <c r="AU1670" s="206" t="s">
        <v>207</v>
      </c>
      <c r="AV1670" s="13" t="s">
        <v>82</v>
      </c>
      <c r="AW1670" s="13" t="s">
        <v>5</v>
      </c>
      <c r="AX1670" s="13" t="s">
        <v>74</v>
      </c>
      <c r="AY1670" s="206" t="s">
        <v>198</v>
      </c>
    </row>
    <row r="1671" spans="2:51" s="13" customFormat="1" ht="11.25">
      <c r="B1671" s="197"/>
      <c r="C1671" s="198"/>
      <c r="D1671" s="192" t="s">
        <v>211</v>
      </c>
      <c r="E1671" s="199" t="s">
        <v>20</v>
      </c>
      <c r="F1671" s="200" t="s">
        <v>324</v>
      </c>
      <c r="G1671" s="198"/>
      <c r="H1671" s="199" t="s">
        <v>20</v>
      </c>
      <c r="I1671" s="201"/>
      <c r="J1671" s="201"/>
      <c r="K1671" s="198"/>
      <c r="L1671" s="198"/>
      <c r="M1671" s="202"/>
      <c r="N1671" s="203"/>
      <c r="O1671" s="204"/>
      <c r="P1671" s="204"/>
      <c r="Q1671" s="204"/>
      <c r="R1671" s="204"/>
      <c r="S1671" s="204"/>
      <c r="T1671" s="204"/>
      <c r="U1671" s="204"/>
      <c r="V1671" s="204"/>
      <c r="W1671" s="204"/>
      <c r="X1671" s="205"/>
      <c r="AT1671" s="206" t="s">
        <v>211</v>
      </c>
      <c r="AU1671" s="206" t="s">
        <v>207</v>
      </c>
      <c r="AV1671" s="13" t="s">
        <v>82</v>
      </c>
      <c r="AW1671" s="13" t="s">
        <v>5</v>
      </c>
      <c r="AX1671" s="13" t="s">
        <v>74</v>
      </c>
      <c r="AY1671" s="206" t="s">
        <v>198</v>
      </c>
    </row>
    <row r="1672" spans="2:51" s="13" customFormat="1" ht="11.25">
      <c r="B1672" s="197"/>
      <c r="C1672" s="198"/>
      <c r="D1672" s="192" t="s">
        <v>211</v>
      </c>
      <c r="E1672" s="199" t="s">
        <v>20</v>
      </c>
      <c r="F1672" s="200" t="s">
        <v>489</v>
      </c>
      <c r="G1672" s="198"/>
      <c r="H1672" s="199" t="s">
        <v>20</v>
      </c>
      <c r="I1672" s="201"/>
      <c r="J1672" s="201"/>
      <c r="K1672" s="198"/>
      <c r="L1672" s="198"/>
      <c r="M1672" s="202"/>
      <c r="N1672" s="203"/>
      <c r="O1672" s="204"/>
      <c r="P1672" s="204"/>
      <c r="Q1672" s="204"/>
      <c r="R1672" s="204"/>
      <c r="S1672" s="204"/>
      <c r="T1672" s="204"/>
      <c r="U1672" s="204"/>
      <c r="V1672" s="204"/>
      <c r="W1672" s="204"/>
      <c r="X1672" s="205"/>
      <c r="AT1672" s="206" t="s">
        <v>211</v>
      </c>
      <c r="AU1672" s="206" t="s">
        <v>207</v>
      </c>
      <c r="AV1672" s="13" t="s">
        <v>82</v>
      </c>
      <c r="AW1672" s="13" t="s">
        <v>5</v>
      </c>
      <c r="AX1672" s="13" t="s">
        <v>74</v>
      </c>
      <c r="AY1672" s="206" t="s">
        <v>198</v>
      </c>
    </row>
    <row r="1673" spans="2:51" s="13" customFormat="1" ht="11.25">
      <c r="B1673" s="197"/>
      <c r="C1673" s="198"/>
      <c r="D1673" s="192" t="s">
        <v>211</v>
      </c>
      <c r="E1673" s="199" t="s">
        <v>20</v>
      </c>
      <c r="F1673" s="200" t="s">
        <v>232</v>
      </c>
      <c r="G1673" s="198"/>
      <c r="H1673" s="199" t="s">
        <v>20</v>
      </c>
      <c r="I1673" s="201"/>
      <c r="J1673" s="201"/>
      <c r="K1673" s="198"/>
      <c r="L1673" s="198"/>
      <c r="M1673" s="202"/>
      <c r="N1673" s="203"/>
      <c r="O1673" s="204"/>
      <c r="P1673" s="204"/>
      <c r="Q1673" s="204"/>
      <c r="R1673" s="204"/>
      <c r="S1673" s="204"/>
      <c r="T1673" s="204"/>
      <c r="U1673" s="204"/>
      <c r="V1673" s="204"/>
      <c r="W1673" s="204"/>
      <c r="X1673" s="205"/>
      <c r="AT1673" s="206" t="s">
        <v>211</v>
      </c>
      <c r="AU1673" s="206" t="s">
        <v>207</v>
      </c>
      <c r="AV1673" s="13" t="s">
        <v>82</v>
      </c>
      <c r="AW1673" s="13" t="s">
        <v>5</v>
      </c>
      <c r="AX1673" s="13" t="s">
        <v>74</v>
      </c>
      <c r="AY1673" s="206" t="s">
        <v>198</v>
      </c>
    </row>
    <row r="1674" spans="2:51" s="14" customFormat="1" ht="11.25">
      <c r="B1674" s="207"/>
      <c r="C1674" s="208"/>
      <c r="D1674" s="192" t="s">
        <v>211</v>
      </c>
      <c r="E1674" s="209" t="s">
        <v>20</v>
      </c>
      <c r="F1674" s="210" t="s">
        <v>233</v>
      </c>
      <c r="G1674" s="208"/>
      <c r="H1674" s="211">
        <v>24.73</v>
      </c>
      <c r="I1674" s="212"/>
      <c r="J1674" s="212"/>
      <c r="K1674" s="208"/>
      <c r="L1674" s="208"/>
      <c r="M1674" s="213"/>
      <c r="N1674" s="214"/>
      <c r="O1674" s="215"/>
      <c r="P1674" s="215"/>
      <c r="Q1674" s="215"/>
      <c r="R1674" s="215"/>
      <c r="S1674" s="215"/>
      <c r="T1674" s="215"/>
      <c r="U1674" s="215"/>
      <c r="V1674" s="215"/>
      <c r="W1674" s="215"/>
      <c r="X1674" s="216"/>
      <c r="AT1674" s="217" t="s">
        <v>211</v>
      </c>
      <c r="AU1674" s="217" t="s">
        <v>207</v>
      </c>
      <c r="AV1674" s="14" t="s">
        <v>207</v>
      </c>
      <c r="AW1674" s="14" t="s">
        <v>5</v>
      </c>
      <c r="AX1674" s="14" t="s">
        <v>74</v>
      </c>
      <c r="AY1674" s="217" t="s">
        <v>198</v>
      </c>
    </row>
    <row r="1675" spans="2:51" s="13" customFormat="1" ht="11.25">
      <c r="B1675" s="197"/>
      <c r="C1675" s="198"/>
      <c r="D1675" s="192" t="s">
        <v>211</v>
      </c>
      <c r="E1675" s="199" t="s">
        <v>20</v>
      </c>
      <c r="F1675" s="200" t="s">
        <v>323</v>
      </c>
      <c r="G1675" s="198"/>
      <c r="H1675" s="199" t="s">
        <v>20</v>
      </c>
      <c r="I1675" s="201"/>
      <c r="J1675" s="201"/>
      <c r="K1675" s="198"/>
      <c r="L1675" s="198"/>
      <c r="M1675" s="202"/>
      <c r="N1675" s="203"/>
      <c r="O1675" s="204"/>
      <c r="P1675" s="204"/>
      <c r="Q1675" s="204"/>
      <c r="R1675" s="204"/>
      <c r="S1675" s="204"/>
      <c r="T1675" s="204"/>
      <c r="U1675" s="204"/>
      <c r="V1675" s="204"/>
      <c r="W1675" s="204"/>
      <c r="X1675" s="205"/>
      <c r="AT1675" s="206" t="s">
        <v>211</v>
      </c>
      <c r="AU1675" s="206" t="s">
        <v>207</v>
      </c>
      <c r="AV1675" s="13" t="s">
        <v>82</v>
      </c>
      <c r="AW1675" s="13" t="s">
        <v>5</v>
      </c>
      <c r="AX1675" s="13" t="s">
        <v>74</v>
      </c>
      <c r="AY1675" s="206" t="s">
        <v>198</v>
      </c>
    </row>
    <row r="1676" spans="2:51" s="13" customFormat="1" ht="11.25">
      <c r="B1676" s="197"/>
      <c r="C1676" s="198"/>
      <c r="D1676" s="192" t="s">
        <v>211</v>
      </c>
      <c r="E1676" s="199" t="s">
        <v>20</v>
      </c>
      <c r="F1676" s="200" t="s">
        <v>1751</v>
      </c>
      <c r="G1676" s="198"/>
      <c r="H1676" s="199" t="s">
        <v>20</v>
      </c>
      <c r="I1676" s="201"/>
      <c r="J1676" s="201"/>
      <c r="K1676" s="198"/>
      <c r="L1676" s="198"/>
      <c r="M1676" s="202"/>
      <c r="N1676" s="203"/>
      <c r="O1676" s="204"/>
      <c r="P1676" s="204"/>
      <c r="Q1676" s="204"/>
      <c r="R1676" s="204"/>
      <c r="S1676" s="204"/>
      <c r="T1676" s="204"/>
      <c r="U1676" s="204"/>
      <c r="V1676" s="204"/>
      <c r="W1676" s="204"/>
      <c r="X1676" s="205"/>
      <c r="AT1676" s="206" t="s">
        <v>211</v>
      </c>
      <c r="AU1676" s="206" t="s">
        <v>207</v>
      </c>
      <c r="AV1676" s="13" t="s">
        <v>82</v>
      </c>
      <c r="AW1676" s="13" t="s">
        <v>5</v>
      </c>
      <c r="AX1676" s="13" t="s">
        <v>74</v>
      </c>
      <c r="AY1676" s="206" t="s">
        <v>198</v>
      </c>
    </row>
    <row r="1677" spans="2:51" s="13" customFormat="1" ht="11.25">
      <c r="B1677" s="197"/>
      <c r="C1677" s="198"/>
      <c r="D1677" s="192" t="s">
        <v>211</v>
      </c>
      <c r="E1677" s="199" t="s">
        <v>20</v>
      </c>
      <c r="F1677" s="200" t="s">
        <v>324</v>
      </c>
      <c r="G1677" s="198"/>
      <c r="H1677" s="199" t="s">
        <v>20</v>
      </c>
      <c r="I1677" s="201"/>
      <c r="J1677" s="201"/>
      <c r="K1677" s="198"/>
      <c r="L1677" s="198"/>
      <c r="M1677" s="202"/>
      <c r="N1677" s="203"/>
      <c r="O1677" s="204"/>
      <c r="P1677" s="204"/>
      <c r="Q1677" s="204"/>
      <c r="R1677" s="204"/>
      <c r="S1677" s="204"/>
      <c r="T1677" s="204"/>
      <c r="U1677" s="204"/>
      <c r="V1677" s="204"/>
      <c r="W1677" s="204"/>
      <c r="X1677" s="205"/>
      <c r="AT1677" s="206" t="s">
        <v>211</v>
      </c>
      <c r="AU1677" s="206" t="s">
        <v>207</v>
      </c>
      <c r="AV1677" s="13" t="s">
        <v>82</v>
      </c>
      <c r="AW1677" s="13" t="s">
        <v>5</v>
      </c>
      <c r="AX1677" s="13" t="s">
        <v>74</v>
      </c>
      <c r="AY1677" s="206" t="s">
        <v>198</v>
      </c>
    </row>
    <row r="1678" spans="2:51" s="13" customFormat="1" ht="11.25">
      <c r="B1678" s="197"/>
      <c r="C1678" s="198"/>
      <c r="D1678" s="192" t="s">
        <v>211</v>
      </c>
      <c r="E1678" s="199" t="s">
        <v>20</v>
      </c>
      <c r="F1678" s="200" t="s">
        <v>489</v>
      </c>
      <c r="G1678" s="198"/>
      <c r="H1678" s="199" t="s">
        <v>20</v>
      </c>
      <c r="I1678" s="201"/>
      <c r="J1678" s="201"/>
      <c r="K1678" s="198"/>
      <c r="L1678" s="198"/>
      <c r="M1678" s="202"/>
      <c r="N1678" s="203"/>
      <c r="O1678" s="204"/>
      <c r="P1678" s="204"/>
      <c r="Q1678" s="204"/>
      <c r="R1678" s="204"/>
      <c r="S1678" s="204"/>
      <c r="T1678" s="204"/>
      <c r="U1678" s="204"/>
      <c r="V1678" s="204"/>
      <c r="W1678" s="204"/>
      <c r="X1678" s="205"/>
      <c r="AT1678" s="206" t="s">
        <v>211</v>
      </c>
      <c r="AU1678" s="206" t="s">
        <v>207</v>
      </c>
      <c r="AV1678" s="13" t="s">
        <v>82</v>
      </c>
      <c r="AW1678" s="13" t="s">
        <v>5</v>
      </c>
      <c r="AX1678" s="13" t="s">
        <v>74</v>
      </c>
      <c r="AY1678" s="206" t="s">
        <v>198</v>
      </c>
    </row>
    <row r="1679" spans="2:51" s="13" customFormat="1" ht="11.25">
      <c r="B1679" s="197"/>
      <c r="C1679" s="198"/>
      <c r="D1679" s="192" t="s">
        <v>211</v>
      </c>
      <c r="E1679" s="199" t="s">
        <v>20</v>
      </c>
      <c r="F1679" s="200" t="s">
        <v>234</v>
      </c>
      <c r="G1679" s="198"/>
      <c r="H1679" s="199" t="s">
        <v>20</v>
      </c>
      <c r="I1679" s="201"/>
      <c r="J1679" s="201"/>
      <c r="K1679" s="198"/>
      <c r="L1679" s="198"/>
      <c r="M1679" s="202"/>
      <c r="N1679" s="203"/>
      <c r="O1679" s="204"/>
      <c r="P1679" s="204"/>
      <c r="Q1679" s="204"/>
      <c r="R1679" s="204"/>
      <c r="S1679" s="204"/>
      <c r="T1679" s="204"/>
      <c r="U1679" s="204"/>
      <c r="V1679" s="204"/>
      <c r="W1679" s="204"/>
      <c r="X1679" s="205"/>
      <c r="AT1679" s="206" t="s">
        <v>211</v>
      </c>
      <c r="AU1679" s="206" t="s">
        <v>207</v>
      </c>
      <c r="AV1679" s="13" t="s">
        <v>82</v>
      </c>
      <c r="AW1679" s="13" t="s">
        <v>5</v>
      </c>
      <c r="AX1679" s="13" t="s">
        <v>74</v>
      </c>
      <c r="AY1679" s="206" t="s">
        <v>198</v>
      </c>
    </row>
    <row r="1680" spans="2:51" s="14" customFormat="1" ht="11.25">
      <c r="B1680" s="207"/>
      <c r="C1680" s="208"/>
      <c r="D1680" s="192" t="s">
        <v>211</v>
      </c>
      <c r="E1680" s="209" t="s">
        <v>20</v>
      </c>
      <c r="F1680" s="210" t="s">
        <v>235</v>
      </c>
      <c r="G1680" s="208"/>
      <c r="H1680" s="211">
        <v>14.6</v>
      </c>
      <c r="I1680" s="212"/>
      <c r="J1680" s="212"/>
      <c r="K1680" s="208"/>
      <c r="L1680" s="208"/>
      <c r="M1680" s="213"/>
      <c r="N1680" s="214"/>
      <c r="O1680" s="215"/>
      <c r="P1680" s="215"/>
      <c r="Q1680" s="215"/>
      <c r="R1680" s="215"/>
      <c r="S1680" s="215"/>
      <c r="T1680" s="215"/>
      <c r="U1680" s="215"/>
      <c r="V1680" s="215"/>
      <c r="W1680" s="215"/>
      <c r="X1680" s="216"/>
      <c r="AT1680" s="217" t="s">
        <v>211</v>
      </c>
      <c r="AU1680" s="217" t="s">
        <v>207</v>
      </c>
      <c r="AV1680" s="14" t="s">
        <v>207</v>
      </c>
      <c r="AW1680" s="14" t="s">
        <v>5</v>
      </c>
      <c r="AX1680" s="14" t="s">
        <v>74</v>
      </c>
      <c r="AY1680" s="217" t="s">
        <v>198</v>
      </c>
    </row>
    <row r="1681" spans="2:51" s="13" customFormat="1" ht="11.25">
      <c r="B1681" s="197"/>
      <c r="C1681" s="198"/>
      <c r="D1681" s="192" t="s">
        <v>211</v>
      </c>
      <c r="E1681" s="199" t="s">
        <v>20</v>
      </c>
      <c r="F1681" s="200" t="s">
        <v>323</v>
      </c>
      <c r="G1681" s="198"/>
      <c r="H1681" s="199" t="s">
        <v>20</v>
      </c>
      <c r="I1681" s="201"/>
      <c r="J1681" s="201"/>
      <c r="K1681" s="198"/>
      <c r="L1681" s="198"/>
      <c r="M1681" s="202"/>
      <c r="N1681" s="203"/>
      <c r="O1681" s="204"/>
      <c r="P1681" s="204"/>
      <c r="Q1681" s="204"/>
      <c r="R1681" s="204"/>
      <c r="S1681" s="204"/>
      <c r="T1681" s="204"/>
      <c r="U1681" s="204"/>
      <c r="V1681" s="204"/>
      <c r="W1681" s="204"/>
      <c r="X1681" s="205"/>
      <c r="AT1681" s="206" t="s">
        <v>211</v>
      </c>
      <c r="AU1681" s="206" t="s">
        <v>207</v>
      </c>
      <c r="AV1681" s="13" t="s">
        <v>82</v>
      </c>
      <c r="AW1681" s="13" t="s">
        <v>5</v>
      </c>
      <c r="AX1681" s="13" t="s">
        <v>74</v>
      </c>
      <c r="AY1681" s="206" t="s">
        <v>198</v>
      </c>
    </row>
    <row r="1682" spans="2:51" s="13" customFormat="1" ht="11.25">
      <c r="B1682" s="197"/>
      <c r="C1682" s="198"/>
      <c r="D1682" s="192" t="s">
        <v>211</v>
      </c>
      <c r="E1682" s="199" t="s">
        <v>20</v>
      </c>
      <c r="F1682" s="200" t="s">
        <v>1751</v>
      </c>
      <c r="G1682" s="198"/>
      <c r="H1682" s="199" t="s">
        <v>20</v>
      </c>
      <c r="I1682" s="201"/>
      <c r="J1682" s="201"/>
      <c r="K1682" s="198"/>
      <c r="L1682" s="198"/>
      <c r="M1682" s="202"/>
      <c r="N1682" s="203"/>
      <c r="O1682" s="204"/>
      <c r="P1682" s="204"/>
      <c r="Q1682" s="204"/>
      <c r="R1682" s="204"/>
      <c r="S1682" s="204"/>
      <c r="T1682" s="204"/>
      <c r="U1682" s="204"/>
      <c r="V1682" s="204"/>
      <c r="W1682" s="204"/>
      <c r="X1682" s="205"/>
      <c r="AT1682" s="206" t="s">
        <v>211</v>
      </c>
      <c r="AU1682" s="206" t="s">
        <v>207</v>
      </c>
      <c r="AV1682" s="13" t="s">
        <v>82</v>
      </c>
      <c r="AW1682" s="13" t="s">
        <v>5</v>
      </c>
      <c r="AX1682" s="13" t="s">
        <v>74</v>
      </c>
      <c r="AY1682" s="206" t="s">
        <v>198</v>
      </c>
    </row>
    <row r="1683" spans="2:51" s="13" customFormat="1" ht="11.25">
      <c r="B1683" s="197"/>
      <c r="C1683" s="198"/>
      <c r="D1683" s="192" t="s">
        <v>211</v>
      </c>
      <c r="E1683" s="199" t="s">
        <v>20</v>
      </c>
      <c r="F1683" s="200" t="s">
        <v>324</v>
      </c>
      <c r="G1683" s="198"/>
      <c r="H1683" s="199" t="s">
        <v>20</v>
      </c>
      <c r="I1683" s="201"/>
      <c r="J1683" s="201"/>
      <c r="K1683" s="198"/>
      <c r="L1683" s="198"/>
      <c r="M1683" s="202"/>
      <c r="N1683" s="203"/>
      <c r="O1683" s="204"/>
      <c r="P1683" s="204"/>
      <c r="Q1683" s="204"/>
      <c r="R1683" s="204"/>
      <c r="S1683" s="204"/>
      <c r="T1683" s="204"/>
      <c r="U1683" s="204"/>
      <c r="V1683" s="204"/>
      <c r="W1683" s="204"/>
      <c r="X1683" s="205"/>
      <c r="AT1683" s="206" t="s">
        <v>211</v>
      </c>
      <c r="AU1683" s="206" t="s">
        <v>207</v>
      </c>
      <c r="AV1683" s="13" t="s">
        <v>82</v>
      </c>
      <c r="AW1683" s="13" t="s">
        <v>5</v>
      </c>
      <c r="AX1683" s="13" t="s">
        <v>74</v>
      </c>
      <c r="AY1683" s="206" t="s">
        <v>198</v>
      </c>
    </row>
    <row r="1684" spans="2:51" s="13" customFormat="1" ht="11.25">
      <c r="B1684" s="197"/>
      <c r="C1684" s="198"/>
      <c r="D1684" s="192" t="s">
        <v>211</v>
      </c>
      <c r="E1684" s="199" t="s">
        <v>20</v>
      </c>
      <c r="F1684" s="200" t="s">
        <v>489</v>
      </c>
      <c r="G1684" s="198"/>
      <c r="H1684" s="199" t="s">
        <v>20</v>
      </c>
      <c r="I1684" s="201"/>
      <c r="J1684" s="201"/>
      <c r="K1684" s="198"/>
      <c r="L1684" s="198"/>
      <c r="M1684" s="202"/>
      <c r="N1684" s="203"/>
      <c r="O1684" s="204"/>
      <c r="P1684" s="204"/>
      <c r="Q1684" s="204"/>
      <c r="R1684" s="204"/>
      <c r="S1684" s="204"/>
      <c r="T1684" s="204"/>
      <c r="U1684" s="204"/>
      <c r="V1684" s="204"/>
      <c r="W1684" s="204"/>
      <c r="X1684" s="205"/>
      <c r="AT1684" s="206" t="s">
        <v>211</v>
      </c>
      <c r="AU1684" s="206" t="s">
        <v>207</v>
      </c>
      <c r="AV1684" s="13" t="s">
        <v>82</v>
      </c>
      <c r="AW1684" s="13" t="s">
        <v>5</v>
      </c>
      <c r="AX1684" s="13" t="s">
        <v>74</v>
      </c>
      <c r="AY1684" s="206" t="s">
        <v>198</v>
      </c>
    </row>
    <row r="1685" spans="2:51" s="13" customFormat="1" ht="11.25">
      <c r="B1685" s="197"/>
      <c r="C1685" s="198"/>
      <c r="D1685" s="192" t="s">
        <v>211</v>
      </c>
      <c r="E1685" s="199" t="s">
        <v>20</v>
      </c>
      <c r="F1685" s="200" t="s">
        <v>236</v>
      </c>
      <c r="G1685" s="198"/>
      <c r="H1685" s="199" t="s">
        <v>20</v>
      </c>
      <c r="I1685" s="201"/>
      <c r="J1685" s="201"/>
      <c r="K1685" s="198"/>
      <c r="L1685" s="198"/>
      <c r="M1685" s="202"/>
      <c r="N1685" s="203"/>
      <c r="O1685" s="204"/>
      <c r="P1685" s="204"/>
      <c r="Q1685" s="204"/>
      <c r="R1685" s="204"/>
      <c r="S1685" s="204"/>
      <c r="T1685" s="204"/>
      <c r="U1685" s="204"/>
      <c r="V1685" s="204"/>
      <c r="W1685" s="204"/>
      <c r="X1685" s="205"/>
      <c r="AT1685" s="206" t="s">
        <v>211</v>
      </c>
      <c r="AU1685" s="206" t="s">
        <v>207</v>
      </c>
      <c r="AV1685" s="13" t="s">
        <v>82</v>
      </c>
      <c r="AW1685" s="13" t="s">
        <v>5</v>
      </c>
      <c r="AX1685" s="13" t="s">
        <v>74</v>
      </c>
      <c r="AY1685" s="206" t="s">
        <v>198</v>
      </c>
    </row>
    <row r="1686" spans="2:51" s="14" customFormat="1" ht="11.25">
      <c r="B1686" s="207"/>
      <c r="C1686" s="208"/>
      <c r="D1686" s="192" t="s">
        <v>211</v>
      </c>
      <c r="E1686" s="209" t="s">
        <v>20</v>
      </c>
      <c r="F1686" s="210" t="s">
        <v>237</v>
      </c>
      <c r="G1686" s="208"/>
      <c r="H1686" s="211">
        <v>18.989999999999998</v>
      </c>
      <c r="I1686" s="212"/>
      <c r="J1686" s="212"/>
      <c r="K1686" s="208"/>
      <c r="L1686" s="208"/>
      <c r="M1686" s="213"/>
      <c r="N1686" s="214"/>
      <c r="O1686" s="215"/>
      <c r="P1686" s="215"/>
      <c r="Q1686" s="215"/>
      <c r="R1686" s="215"/>
      <c r="S1686" s="215"/>
      <c r="T1686" s="215"/>
      <c r="U1686" s="215"/>
      <c r="V1686" s="215"/>
      <c r="W1686" s="215"/>
      <c r="X1686" s="216"/>
      <c r="AT1686" s="217" t="s">
        <v>211</v>
      </c>
      <c r="AU1686" s="217" t="s">
        <v>207</v>
      </c>
      <c r="AV1686" s="14" t="s">
        <v>207</v>
      </c>
      <c r="AW1686" s="14" t="s">
        <v>5</v>
      </c>
      <c r="AX1686" s="14" t="s">
        <v>74</v>
      </c>
      <c r="AY1686" s="217" t="s">
        <v>198</v>
      </c>
    </row>
    <row r="1687" spans="2:51" s="13" customFormat="1" ht="11.25">
      <c r="B1687" s="197"/>
      <c r="C1687" s="198"/>
      <c r="D1687" s="192" t="s">
        <v>211</v>
      </c>
      <c r="E1687" s="199" t="s">
        <v>20</v>
      </c>
      <c r="F1687" s="200" t="s">
        <v>323</v>
      </c>
      <c r="G1687" s="198"/>
      <c r="H1687" s="199" t="s">
        <v>20</v>
      </c>
      <c r="I1687" s="201"/>
      <c r="J1687" s="201"/>
      <c r="K1687" s="198"/>
      <c r="L1687" s="198"/>
      <c r="M1687" s="202"/>
      <c r="N1687" s="203"/>
      <c r="O1687" s="204"/>
      <c r="P1687" s="204"/>
      <c r="Q1687" s="204"/>
      <c r="R1687" s="204"/>
      <c r="S1687" s="204"/>
      <c r="T1687" s="204"/>
      <c r="U1687" s="204"/>
      <c r="V1687" s="204"/>
      <c r="W1687" s="204"/>
      <c r="X1687" s="205"/>
      <c r="AT1687" s="206" t="s">
        <v>211</v>
      </c>
      <c r="AU1687" s="206" t="s">
        <v>207</v>
      </c>
      <c r="AV1687" s="13" t="s">
        <v>82</v>
      </c>
      <c r="AW1687" s="13" t="s">
        <v>5</v>
      </c>
      <c r="AX1687" s="13" t="s">
        <v>74</v>
      </c>
      <c r="AY1687" s="206" t="s">
        <v>198</v>
      </c>
    </row>
    <row r="1688" spans="2:51" s="13" customFormat="1" ht="11.25">
      <c r="B1688" s="197"/>
      <c r="C1688" s="198"/>
      <c r="D1688" s="192" t="s">
        <v>211</v>
      </c>
      <c r="E1688" s="199" t="s">
        <v>20</v>
      </c>
      <c r="F1688" s="200" t="s">
        <v>1751</v>
      </c>
      <c r="G1688" s="198"/>
      <c r="H1688" s="199" t="s">
        <v>20</v>
      </c>
      <c r="I1688" s="201"/>
      <c r="J1688" s="201"/>
      <c r="K1688" s="198"/>
      <c r="L1688" s="198"/>
      <c r="M1688" s="202"/>
      <c r="N1688" s="203"/>
      <c r="O1688" s="204"/>
      <c r="P1688" s="204"/>
      <c r="Q1688" s="204"/>
      <c r="R1688" s="204"/>
      <c r="S1688" s="204"/>
      <c r="T1688" s="204"/>
      <c r="U1688" s="204"/>
      <c r="V1688" s="204"/>
      <c r="W1688" s="204"/>
      <c r="X1688" s="205"/>
      <c r="AT1688" s="206" t="s">
        <v>211</v>
      </c>
      <c r="AU1688" s="206" t="s">
        <v>207</v>
      </c>
      <c r="AV1688" s="13" t="s">
        <v>82</v>
      </c>
      <c r="AW1688" s="13" t="s">
        <v>5</v>
      </c>
      <c r="AX1688" s="13" t="s">
        <v>74</v>
      </c>
      <c r="AY1688" s="206" t="s">
        <v>198</v>
      </c>
    </row>
    <row r="1689" spans="2:51" s="13" customFormat="1" ht="11.25">
      <c r="B1689" s="197"/>
      <c r="C1689" s="198"/>
      <c r="D1689" s="192" t="s">
        <v>211</v>
      </c>
      <c r="E1689" s="199" t="s">
        <v>20</v>
      </c>
      <c r="F1689" s="200" t="s">
        <v>324</v>
      </c>
      <c r="G1689" s="198"/>
      <c r="H1689" s="199" t="s">
        <v>20</v>
      </c>
      <c r="I1689" s="201"/>
      <c r="J1689" s="201"/>
      <c r="K1689" s="198"/>
      <c r="L1689" s="198"/>
      <c r="M1689" s="202"/>
      <c r="N1689" s="203"/>
      <c r="O1689" s="204"/>
      <c r="P1689" s="204"/>
      <c r="Q1689" s="204"/>
      <c r="R1689" s="204"/>
      <c r="S1689" s="204"/>
      <c r="T1689" s="204"/>
      <c r="U1689" s="204"/>
      <c r="V1689" s="204"/>
      <c r="W1689" s="204"/>
      <c r="X1689" s="205"/>
      <c r="AT1689" s="206" t="s">
        <v>211</v>
      </c>
      <c r="AU1689" s="206" t="s">
        <v>207</v>
      </c>
      <c r="AV1689" s="13" t="s">
        <v>82</v>
      </c>
      <c r="AW1689" s="13" t="s">
        <v>5</v>
      </c>
      <c r="AX1689" s="13" t="s">
        <v>74</v>
      </c>
      <c r="AY1689" s="206" t="s">
        <v>198</v>
      </c>
    </row>
    <row r="1690" spans="2:51" s="13" customFormat="1" ht="11.25">
      <c r="B1690" s="197"/>
      <c r="C1690" s="198"/>
      <c r="D1690" s="192" t="s">
        <v>211</v>
      </c>
      <c r="E1690" s="199" t="s">
        <v>20</v>
      </c>
      <c r="F1690" s="200" t="s">
        <v>489</v>
      </c>
      <c r="G1690" s="198"/>
      <c r="H1690" s="199" t="s">
        <v>20</v>
      </c>
      <c r="I1690" s="201"/>
      <c r="J1690" s="201"/>
      <c r="K1690" s="198"/>
      <c r="L1690" s="198"/>
      <c r="M1690" s="202"/>
      <c r="N1690" s="203"/>
      <c r="O1690" s="204"/>
      <c r="P1690" s="204"/>
      <c r="Q1690" s="204"/>
      <c r="R1690" s="204"/>
      <c r="S1690" s="204"/>
      <c r="T1690" s="204"/>
      <c r="U1690" s="204"/>
      <c r="V1690" s="204"/>
      <c r="W1690" s="204"/>
      <c r="X1690" s="205"/>
      <c r="AT1690" s="206" t="s">
        <v>211</v>
      </c>
      <c r="AU1690" s="206" t="s">
        <v>207</v>
      </c>
      <c r="AV1690" s="13" t="s">
        <v>82</v>
      </c>
      <c r="AW1690" s="13" t="s">
        <v>5</v>
      </c>
      <c r="AX1690" s="13" t="s">
        <v>74</v>
      </c>
      <c r="AY1690" s="206" t="s">
        <v>198</v>
      </c>
    </row>
    <row r="1691" spans="2:51" s="13" customFormat="1" ht="11.25">
      <c r="B1691" s="197"/>
      <c r="C1691" s="198"/>
      <c r="D1691" s="192" t="s">
        <v>211</v>
      </c>
      <c r="E1691" s="199" t="s">
        <v>20</v>
      </c>
      <c r="F1691" s="200" t="s">
        <v>238</v>
      </c>
      <c r="G1691" s="198"/>
      <c r="H1691" s="199" t="s">
        <v>20</v>
      </c>
      <c r="I1691" s="201"/>
      <c r="J1691" s="201"/>
      <c r="K1691" s="198"/>
      <c r="L1691" s="198"/>
      <c r="M1691" s="202"/>
      <c r="N1691" s="203"/>
      <c r="O1691" s="204"/>
      <c r="P1691" s="204"/>
      <c r="Q1691" s="204"/>
      <c r="R1691" s="204"/>
      <c r="S1691" s="204"/>
      <c r="T1691" s="204"/>
      <c r="U1691" s="204"/>
      <c r="V1691" s="204"/>
      <c r="W1691" s="204"/>
      <c r="X1691" s="205"/>
      <c r="AT1691" s="206" t="s">
        <v>211</v>
      </c>
      <c r="AU1691" s="206" t="s">
        <v>207</v>
      </c>
      <c r="AV1691" s="13" t="s">
        <v>82</v>
      </c>
      <c r="AW1691" s="13" t="s">
        <v>5</v>
      </c>
      <c r="AX1691" s="13" t="s">
        <v>74</v>
      </c>
      <c r="AY1691" s="206" t="s">
        <v>198</v>
      </c>
    </row>
    <row r="1692" spans="2:51" s="14" customFormat="1" ht="11.25">
      <c r="B1692" s="207"/>
      <c r="C1692" s="208"/>
      <c r="D1692" s="192" t="s">
        <v>211</v>
      </c>
      <c r="E1692" s="209" t="s">
        <v>20</v>
      </c>
      <c r="F1692" s="210" t="s">
        <v>239</v>
      </c>
      <c r="G1692" s="208"/>
      <c r="H1692" s="211">
        <v>22.73</v>
      </c>
      <c r="I1692" s="212"/>
      <c r="J1692" s="212"/>
      <c r="K1692" s="208"/>
      <c r="L1692" s="208"/>
      <c r="M1692" s="213"/>
      <c r="N1692" s="214"/>
      <c r="O1692" s="215"/>
      <c r="P1692" s="215"/>
      <c r="Q1692" s="215"/>
      <c r="R1692" s="215"/>
      <c r="S1692" s="215"/>
      <c r="T1692" s="215"/>
      <c r="U1692" s="215"/>
      <c r="V1692" s="215"/>
      <c r="W1692" s="215"/>
      <c r="X1692" s="216"/>
      <c r="AT1692" s="217" t="s">
        <v>211</v>
      </c>
      <c r="AU1692" s="217" t="s">
        <v>207</v>
      </c>
      <c r="AV1692" s="14" t="s">
        <v>207</v>
      </c>
      <c r="AW1692" s="14" t="s">
        <v>5</v>
      </c>
      <c r="AX1692" s="14" t="s">
        <v>74</v>
      </c>
      <c r="AY1692" s="217" t="s">
        <v>198</v>
      </c>
    </row>
    <row r="1693" spans="2:51" s="13" customFormat="1" ht="11.25">
      <c r="B1693" s="197"/>
      <c r="C1693" s="198"/>
      <c r="D1693" s="192" t="s">
        <v>211</v>
      </c>
      <c r="E1693" s="199" t="s">
        <v>20</v>
      </c>
      <c r="F1693" s="200" t="s">
        <v>323</v>
      </c>
      <c r="G1693" s="198"/>
      <c r="H1693" s="199" t="s">
        <v>20</v>
      </c>
      <c r="I1693" s="201"/>
      <c r="J1693" s="201"/>
      <c r="K1693" s="198"/>
      <c r="L1693" s="198"/>
      <c r="M1693" s="202"/>
      <c r="N1693" s="203"/>
      <c r="O1693" s="204"/>
      <c r="P1693" s="204"/>
      <c r="Q1693" s="204"/>
      <c r="R1693" s="204"/>
      <c r="S1693" s="204"/>
      <c r="T1693" s="204"/>
      <c r="U1693" s="204"/>
      <c r="V1693" s="204"/>
      <c r="W1693" s="204"/>
      <c r="X1693" s="205"/>
      <c r="AT1693" s="206" t="s">
        <v>211</v>
      </c>
      <c r="AU1693" s="206" t="s">
        <v>207</v>
      </c>
      <c r="AV1693" s="13" t="s">
        <v>82</v>
      </c>
      <c r="AW1693" s="13" t="s">
        <v>5</v>
      </c>
      <c r="AX1693" s="13" t="s">
        <v>74</v>
      </c>
      <c r="AY1693" s="206" t="s">
        <v>198</v>
      </c>
    </row>
    <row r="1694" spans="2:51" s="13" customFormat="1" ht="11.25">
      <c r="B1694" s="197"/>
      <c r="C1694" s="198"/>
      <c r="D1694" s="192" t="s">
        <v>211</v>
      </c>
      <c r="E1694" s="199" t="s">
        <v>20</v>
      </c>
      <c r="F1694" s="200" t="s">
        <v>1751</v>
      </c>
      <c r="G1694" s="198"/>
      <c r="H1694" s="199" t="s">
        <v>20</v>
      </c>
      <c r="I1694" s="201"/>
      <c r="J1694" s="201"/>
      <c r="K1694" s="198"/>
      <c r="L1694" s="198"/>
      <c r="M1694" s="202"/>
      <c r="N1694" s="203"/>
      <c r="O1694" s="204"/>
      <c r="P1694" s="204"/>
      <c r="Q1694" s="204"/>
      <c r="R1694" s="204"/>
      <c r="S1694" s="204"/>
      <c r="T1694" s="204"/>
      <c r="U1694" s="204"/>
      <c r="V1694" s="204"/>
      <c r="W1694" s="204"/>
      <c r="X1694" s="205"/>
      <c r="AT1694" s="206" t="s">
        <v>211</v>
      </c>
      <c r="AU1694" s="206" t="s">
        <v>207</v>
      </c>
      <c r="AV1694" s="13" t="s">
        <v>82</v>
      </c>
      <c r="AW1694" s="13" t="s">
        <v>5</v>
      </c>
      <c r="AX1694" s="13" t="s">
        <v>74</v>
      </c>
      <c r="AY1694" s="206" t="s">
        <v>198</v>
      </c>
    </row>
    <row r="1695" spans="2:51" s="13" customFormat="1" ht="11.25">
      <c r="B1695" s="197"/>
      <c r="C1695" s="198"/>
      <c r="D1695" s="192" t="s">
        <v>211</v>
      </c>
      <c r="E1695" s="199" t="s">
        <v>20</v>
      </c>
      <c r="F1695" s="200" t="s">
        <v>324</v>
      </c>
      <c r="G1695" s="198"/>
      <c r="H1695" s="199" t="s">
        <v>20</v>
      </c>
      <c r="I1695" s="201"/>
      <c r="J1695" s="201"/>
      <c r="K1695" s="198"/>
      <c r="L1695" s="198"/>
      <c r="M1695" s="202"/>
      <c r="N1695" s="203"/>
      <c r="O1695" s="204"/>
      <c r="P1695" s="204"/>
      <c r="Q1695" s="204"/>
      <c r="R1695" s="204"/>
      <c r="S1695" s="204"/>
      <c r="T1695" s="204"/>
      <c r="U1695" s="204"/>
      <c r="V1695" s="204"/>
      <c r="W1695" s="204"/>
      <c r="X1695" s="205"/>
      <c r="AT1695" s="206" t="s">
        <v>211</v>
      </c>
      <c r="AU1695" s="206" t="s">
        <v>207</v>
      </c>
      <c r="AV1695" s="13" t="s">
        <v>82</v>
      </c>
      <c r="AW1695" s="13" t="s">
        <v>5</v>
      </c>
      <c r="AX1695" s="13" t="s">
        <v>74</v>
      </c>
      <c r="AY1695" s="206" t="s">
        <v>198</v>
      </c>
    </row>
    <row r="1696" spans="2:51" s="13" customFormat="1" ht="11.25">
      <c r="B1696" s="197"/>
      <c r="C1696" s="198"/>
      <c r="D1696" s="192" t="s">
        <v>211</v>
      </c>
      <c r="E1696" s="199" t="s">
        <v>20</v>
      </c>
      <c r="F1696" s="200" t="s">
        <v>489</v>
      </c>
      <c r="G1696" s="198"/>
      <c r="H1696" s="199" t="s">
        <v>20</v>
      </c>
      <c r="I1696" s="201"/>
      <c r="J1696" s="201"/>
      <c r="K1696" s="198"/>
      <c r="L1696" s="198"/>
      <c r="M1696" s="202"/>
      <c r="N1696" s="203"/>
      <c r="O1696" s="204"/>
      <c r="P1696" s="204"/>
      <c r="Q1696" s="204"/>
      <c r="R1696" s="204"/>
      <c r="S1696" s="204"/>
      <c r="T1696" s="204"/>
      <c r="U1696" s="204"/>
      <c r="V1696" s="204"/>
      <c r="W1696" s="204"/>
      <c r="X1696" s="205"/>
      <c r="AT1696" s="206" t="s">
        <v>211</v>
      </c>
      <c r="AU1696" s="206" t="s">
        <v>207</v>
      </c>
      <c r="AV1696" s="13" t="s">
        <v>82</v>
      </c>
      <c r="AW1696" s="13" t="s">
        <v>5</v>
      </c>
      <c r="AX1696" s="13" t="s">
        <v>74</v>
      </c>
      <c r="AY1696" s="206" t="s">
        <v>198</v>
      </c>
    </row>
    <row r="1697" spans="1:65" s="13" customFormat="1" ht="11.25">
      <c r="B1697" s="197"/>
      <c r="C1697" s="198"/>
      <c r="D1697" s="192" t="s">
        <v>211</v>
      </c>
      <c r="E1697" s="199" t="s">
        <v>20</v>
      </c>
      <c r="F1697" s="200" t="s">
        <v>240</v>
      </c>
      <c r="G1697" s="198"/>
      <c r="H1697" s="199" t="s">
        <v>20</v>
      </c>
      <c r="I1697" s="201"/>
      <c r="J1697" s="201"/>
      <c r="K1697" s="198"/>
      <c r="L1697" s="198"/>
      <c r="M1697" s="202"/>
      <c r="N1697" s="203"/>
      <c r="O1697" s="204"/>
      <c r="P1697" s="204"/>
      <c r="Q1697" s="204"/>
      <c r="R1697" s="204"/>
      <c r="S1697" s="204"/>
      <c r="T1697" s="204"/>
      <c r="U1697" s="204"/>
      <c r="V1697" s="204"/>
      <c r="W1697" s="204"/>
      <c r="X1697" s="205"/>
      <c r="AT1697" s="206" t="s">
        <v>211</v>
      </c>
      <c r="AU1697" s="206" t="s">
        <v>207</v>
      </c>
      <c r="AV1697" s="13" t="s">
        <v>82</v>
      </c>
      <c r="AW1697" s="13" t="s">
        <v>5</v>
      </c>
      <c r="AX1697" s="13" t="s">
        <v>74</v>
      </c>
      <c r="AY1697" s="206" t="s">
        <v>198</v>
      </c>
    </row>
    <row r="1698" spans="1:65" s="14" customFormat="1" ht="11.25">
      <c r="B1698" s="207"/>
      <c r="C1698" s="208"/>
      <c r="D1698" s="192" t="s">
        <v>211</v>
      </c>
      <c r="E1698" s="209" t="s">
        <v>20</v>
      </c>
      <c r="F1698" s="210" t="s">
        <v>235</v>
      </c>
      <c r="G1698" s="208"/>
      <c r="H1698" s="211">
        <v>14.6</v>
      </c>
      <c r="I1698" s="212"/>
      <c r="J1698" s="212"/>
      <c r="K1698" s="208"/>
      <c r="L1698" s="208"/>
      <c r="M1698" s="213"/>
      <c r="N1698" s="214"/>
      <c r="O1698" s="215"/>
      <c r="P1698" s="215"/>
      <c r="Q1698" s="215"/>
      <c r="R1698" s="215"/>
      <c r="S1698" s="215"/>
      <c r="T1698" s="215"/>
      <c r="U1698" s="215"/>
      <c r="V1698" s="215"/>
      <c r="W1698" s="215"/>
      <c r="X1698" s="216"/>
      <c r="AT1698" s="217" t="s">
        <v>211</v>
      </c>
      <c r="AU1698" s="217" t="s">
        <v>207</v>
      </c>
      <c r="AV1698" s="14" t="s">
        <v>207</v>
      </c>
      <c r="AW1698" s="14" t="s">
        <v>5</v>
      </c>
      <c r="AX1698" s="14" t="s">
        <v>74</v>
      </c>
      <c r="AY1698" s="217" t="s">
        <v>198</v>
      </c>
    </row>
    <row r="1699" spans="1:65" s="13" customFormat="1" ht="11.25">
      <c r="B1699" s="197"/>
      <c r="C1699" s="198"/>
      <c r="D1699" s="192" t="s">
        <v>211</v>
      </c>
      <c r="E1699" s="199" t="s">
        <v>20</v>
      </c>
      <c r="F1699" s="200" t="s">
        <v>323</v>
      </c>
      <c r="G1699" s="198"/>
      <c r="H1699" s="199" t="s">
        <v>20</v>
      </c>
      <c r="I1699" s="201"/>
      <c r="J1699" s="201"/>
      <c r="K1699" s="198"/>
      <c r="L1699" s="198"/>
      <c r="M1699" s="202"/>
      <c r="N1699" s="203"/>
      <c r="O1699" s="204"/>
      <c r="P1699" s="204"/>
      <c r="Q1699" s="204"/>
      <c r="R1699" s="204"/>
      <c r="S1699" s="204"/>
      <c r="T1699" s="204"/>
      <c r="U1699" s="204"/>
      <c r="V1699" s="204"/>
      <c r="W1699" s="204"/>
      <c r="X1699" s="205"/>
      <c r="AT1699" s="206" t="s">
        <v>211</v>
      </c>
      <c r="AU1699" s="206" t="s">
        <v>207</v>
      </c>
      <c r="AV1699" s="13" t="s">
        <v>82</v>
      </c>
      <c r="AW1699" s="13" t="s">
        <v>5</v>
      </c>
      <c r="AX1699" s="13" t="s">
        <v>74</v>
      </c>
      <c r="AY1699" s="206" t="s">
        <v>198</v>
      </c>
    </row>
    <row r="1700" spans="1:65" s="13" customFormat="1" ht="11.25">
      <c r="B1700" s="197"/>
      <c r="C1700" s="198"/>
      <c r="D1700" s="192" t="s">
        <v>211</v>
      </c>
      <c r="E1700" s="199" t="s">
        <v>20</v>
      </c>
      <c r="F1700" s="200" t="s">
        <v>1751</v>
      </c>
      <c r="G1700" s="198"/>
      <c r="H1700" s="199" t="s">
        <v>20</v>
      </c>
      <c r="I1700" s="201"/>
      <c r="J1700" s="201"/>
      <c r="K1700" s="198"/>
      <c r="L1700" s="198"/>
      <c r="M1700" s="202"/>
      <c r="N1700" s="203"/>
      <c r="O1700" s="204"/>
      <c r="P1700" s="204"/>
      <c r="Q1700" s="204"/>
      <c r="R1700" s="204"/>
      <c r="S1700" s="204"/>
      <c r="T1700" s="204"/>
      <c r="U1700" s="204"/>
      <c r="V1700" s="204"/>
      <c r="W1700" s="204"/>
      <c r="X1700" s="205"/>
      <c r="AT1700" s="206" t="s">
        <v>211</v>
      </c>
      <c r="AU1700" s="206" t="s">
        <v>207</v>
      </c>
      <c r="AV1700" s="13" t="s">
        <v>82</v>
      </c>
      <c r="AW1700" s="13" t="s">
        <v>5</v>
      </c>
      <c r="AX1700" s="13" t="s">
        <v>74</v>
      </c>
      <c r="AY1700" s="206" t="s">
        <v>198</v>
      </c>
    </row>
    <row r="1701" spans="1:65" s="13" customFormat="1" ht="11.25">
      <c r="B1701" s="197"/>
      <c r="C1701" s="198"/>
      <c r="D1701" s="192" t="s">
        <v>211</v>
      </c>
      <c r="E1701" s="199" t="s">
        <v>20</v>
      </c>
      <c r="F1701" s="200" t="s">
        <v>324</v>
      </c>
      <c r="G1701" s="198"/>
      <c r="H1701" s="199" t="s">
        <v>20</v>
      </c>
      <c r="I1701" s="201"/>
      <c r="J1701" s="201"/>
      <c r="K1701" s="198"/>
      <c r="L1701" s="198"/>
      <c r="M1701" s="202"/>
      <c r="N1701" s="203"/>
      <c r="O1701" s="204"/>
      <c r="P1701" s="204"/>
      <c r="Q1701" s="204"/>
      <c r="R1701" s="204"/>
      <c r="S1701" s="204"/>
      <c r="T1701" s="204"/>
      <c r="U1701" s="204"/>
      <c r="V1701" s="204"/>
      <c r="W1701" s="204"/>
      <c r="X1701" s="205"/>
      <c r="AT1701" s="206" t="s">
        <v>211</v>
      </c>
      <c r="AU1701" s="206" t="s">
        <v>207</v>
      </c>
      <c r="AV1701" s="13" t="s">
        <v>82</v>
      </c>
      <c r="AW1701" s="13" t="s">
        <v>5</v>
      </c>
      <c r="AX1701" s="13" t="s">
        <v>74</v>
      </c>
      <c r="AY1701" s="206" t="s">
        <v>198</v>
      </c>
    </row>
    <row r="1702" spans="1:65" s="13" customFormat="1" ht="11.25">
      <c r="B1702" s="197"/>
      <c r="C1702" s="198"/>
      <c r="D1702" s="192" t="s">
        <v>211</v>
      </c>
      <c r="E1702" s="199" t="s">
        <v>20</v>
      </c>
      <c r="F1702" s="200" t="s">
        <v>489</v>
      </c>
      <c r="G1702" s="198"/>
      <c r="H1702" s="199" t="s">
        <v>20</v>
      </c>
      <c r="I1702" s="201"/>
      <c r="J1702" s="201"/>
      <c r="K1702" s="198"/>
      <c r="L1702" s="198"/>
      <c r="M1702" s="202"/>
      <c r="N1702" s="203"/>
      <c r="O1702" s="204"/>
      <c r="P1702" s="204"/>
      <c r="Q1702" s="204"/>
      <c r="R1702" s="204"/>
      <c r="S1702" s="204"/>
      <c r="T1702" s="204"/>
      <c r="U1702" s="204"/>
      <c r="V1702" s="204"/>
      <c r="W1702" s="204"/>
      <c r="X1702" s="205"/>
      <c r="AT1702" s="206" t="s">
        <v>211</v>
      </c>
      <c r="AU1702" s="206" t="s">
        <v>207</v>
      </c>
      <c r="AV1702" s="13" t="s">
        <v>82</v>
      </c>
      <c r="AW1702" s="13" t="s">
        <v>5</v>
      </c>
      <c r="AX1702" s="13" t="s">
        <v>74</v>
      </c>
      <c r="AY1702" s="206" t="s">
        <v>198</v>
      </c>
    </row>
    <row r="1703" spans="1:65" s="13" customFormat="1" ht="11.25">
      <c r="B1703" s="197"/>
      <c r="C1703" s="198"/>
      <c r="D1703" s="192" t="s">
        <v>211</v>
      </c>
      <c r="E1703" s="199" t="s">
        <v>20</v>
      </c>
      <c r="F1703" s="200" t="s">
        <v>241</v>
      </c>
      <c r="G1703" s="198"/>
      <c r="H1703" s="199" t="s">
        <v>20</v>
      </c>
      <c r="I1703" s="201"/>
      <c r="J1703" s="201"/>
      <c r="K1703" s="198"/>
      <c r="L1703" s="198"/>
      <c r="M1703" s="202"/>
      <c r="N1703" s="203"/>
      <c r="O1703" s="204"/>
      <c r="P1703" s="204"/>
      <c r="Q1703" s="204"/>
      <c r="R1703" s="204"/>
      <c r="S1703" s="204"/>
      <c r="T1703" s="204"/>
      <c r="U1703" s="204"/>
      <c r="V1703" s="204"/>
      <c r="W1703" s="204"/>
      <c r="X1703" s="205"/>
      <c r="AT1703" s="206" t="s">
        <v>211</v>
      </c>
      <c r="AU1703" s="206" t="s">
        <v>207</v>
      </c>
      <c r="AV1703" s="13" t="s">
        <v>82</v>
      </c>
      <c r="AW1703" s="13" t="s">
        <v>5</v>
      </c>
      <c r="AX1703" s="13" t="s">
        <v>74</v>
      </c>
      <c r="AY1703" s="206" t="s">
        <v>198</v>
      </c>
    </row>
    <row r="1704" spans="1:65" s="14" customFormat="1" ht="11.25">
      <c r="B1704" s="207"/>
      <c r="C1704" s="208"/>
      <c r="D1704" s="192" t="s">
        <v>211</v>
      </c>
      <c r="E1704" s="209" t="s">
        <v>20</v>
      </c>
      <c r="F1704" s="210" t="s">
        <v>242</v>
      </c>
      <c r="G1704" s="208"/>
      <c r="H1704" s="211">
        <v>13.53</v>
      </c>
      <c r="I1704" s="212"/>
      <c r="J1704" s="212"/>
      <c r="K1704" s="208"/>
      <c r="L1704" s="208"/>
      <c r="M1704" s="213"/>
      <c r="N1704" s="214"/>
      <c r="O1704" s="215"/>
      <c r="P1704" s="215"/>
      <c r="Q1704" s="215"/>
      <c r="R1704" s="215"/>
      <c r="S1704" s="215"/>
      <c r="T1704" s="215"/>
      <c r="U1704" s="215"/>
      <c r="V1704" s="215"/>
      <c r="W1704" s="215"/>
      <c r="X1704" s="216"/>
      <c r="AT1704" s="217" t="s">
        <v>211</v>
      </c>
      <c r="AU1704" s="217" t="s">
        <v>207</v>
      </c>
      <c r="AV1704" s="14" t="s">
        <v>207</v>
      </c>
      <c r="AW1704" s="14" t="s">
        <v>5</v>
      </c>
      <c r="AX1704" s="14" t="s">
        <v>74</v>
      </c>
      <c r="AY1704" s="217" t="s">
        <v>198</v>
      </c>
    </row>
    <row r="1705" spans="1:65" s="13" customFormat="1" ht="11.25">
      <c r="B1705" s="197"/>
      <c r="C1705" s="198"/>
      <c r="D1705" s="192" t="s">
        <v>211</v>
      </c>
      <c r="E1705" s="199" t="s">
        <v>20</v>
      </c>
      <c r="F1705" s="200" t="s">
        <v>323</v>
      </c>
      <c r="G1705" s="198"/>
      <c r="H1705" s="199" t="s">
        <v>20</v>
      </c>
      <c r="I1705" s="201"/>
      <c r="J1705" s="201"/>
      <c r="K1705" s="198"/>
      <c r="L1705" s="198"/>
      <c r="M1705" s="202"/>
      <c r="N1705" s="203"/>
      <c r="O1705" s="204"/>
      <c r="P1705" s="204"/>
      <c r="Q1705" s="204"/>
      <c r="R1705" s="204"/>
      <c r="S1705" s="204"/>
      <c r="T1705" s="204"/>
      <c r="U1705" s="204"/>
      <c r="V1705" s="204"/>
      <c r="W1705" s="204"/>
      <c r="X1705" s="205"/>
      <c r="AT1705" s="206" t="s">
        <v>211</v>
      </c>
      <c r="AU1705" s="206" t="s">
        <v>207</v>
      </c>
      <c r="AV1705" s="13" t="s">
        <v>82</v>
      </c>
      <c r="AW1705" s="13" t="s">
        <v>5</v>
      </c>
      <c r="AX1705" s="13" t="s">
        <v>74</v>
      </c>
      <c r="AY1705" s="206" t="s">
        <v>198</v>
      </c>
    </row>
    <row r="1706" spans="1:65" s="13" customFormat="1" ht="11.25">
      <c r="B1706" s="197"/>
      <c r="C1706" s="198"/>
      <c r="D1706" s="192" t="s">
        <v>211</v>
      </c>
      <c r="E1706" s="199" t="s">
        <v>20</v>
      </c>
      <c r="F1706" s="200" t="s">
        <v>1751</v>
      </c>
      <c r="G1706" s="198"/>
      <c r="H1706" s="199" t="s">
        <v>20</v>
      </c>
      <c r="I1706" s="201"/>
      <c r="J1706" s="201"/>
      <c r="K1706" s="198"/>
      <c r="L1706" s="198"/>
      <c r="M1706" s="202"/>
      <c r="N1706" s="203"/>
      <c r="O1706" s="204"/>
      <c r="P1706" s="204"/>
      <c r="Q1706" s="204"/>
      <c r="R1706" s="204"/>
      <c r="S1706" s="204"/>
      <c r="T1706" s="204"/>
      <c r="U1706" s="204"/>
      <c r="V1706" s="204"/>
      <c r="W1706" s="204"/>
      <c r="X1706" s="205"/>
      <c r="AT1706" s="206" t="s">
        <v>211</v>
      </c>
      <c r="AU1706" s="206" t="s">
        <v>207</v>
      </c>
      <c r="AV1706" s="13" t="s">
        <v>82</v>
      </c>
      <c r="AW1706" s="13" t="s">
        <v>5</v>
      </c>
      <c r="AX1706" s="13" t="s">
        <v>74</v>
      </c>
      <c r="AY1706" s="206" t="s">
        <v>198</v>
      </c>
    </row>
    <row r="1707" spans="1:65" s="13" customFormat="1" ht="11.25">
      <c r="B1707" s="197"/>
      <c r="C1707" s="198"/>
      <c r="D1707" s="192" t="s">
        <v>211</v>
      </c>
      <c r="E1707" s="199" t="s">
        <v>20</v>
      </c>
      <c r="F1707" s="200" t="s">
        <v>324</v>
      </c>
      <c r="G1707" s="198"/>
      <c r="H1707" s="199" t="s">
        <v>20</v>
      </c>
      <c r="I1707" s="201"/>
      <c r="J1707" s="201"/>
      <c r="K1707" s="198"/>
      <c r="L1707" s="198"/>
      <c r="M1707" s="202"/>
      <c r="N1707" s="203"/>
      <c r="O1707" s="204"/>
      <c r="P1707" s="204"/>
      <c r="Q1707" s="204"/>
      <c r="R1707" s="204"/>
      <c r="S1707" s="204"/>
      <c r="T1707" s="204"/>
      <c r="U1707" s="204"/>
      <c r="V1707" s="204"/>
      <c r="W1707" s="204"/>
      <c r="X1707" s="205"/>
      <c r="AT1707" s="206" t="s">
        <v>211</v>
      </c>
      <c r="AU1707" s="206" t="s">
        <v>207</v>
      </c>
      <c r="AV1707" s="13" t="s">
        <v>82</v>
      </c>
      <c r="AW1707" s="13" t="s">
        <v>5</v>
      </c>
      <c r="AX1707" s="13" t="s">
        <v>74</v>
      </c>
      <c r="AY1707" s="206" t="s">
        <v>198</v>
      </c>
    </row>
    <row r="1708" spans="1:65" s="13" customFormat="1" ht="11.25">
      <c r="B1708" s="197"/>
      <c r="C1708" s="198"/>
      <c r="D1708" s="192" t="s">
        <v>211</v>
      </c>
      <c r="E1708" s="199" t="s">
        <v>20</v>
      </c>
      <c r="F1708" s="200" t="s">
        <v>489</v>
      </c>
      <c r="G1708" s="198"/>
      <c r="H1708" s="199" t="s">
        <v>20</v>
      </c>
      <c r="I1708" s="201"/>
      <c r="J1708" s="201"/>
      <c r="K1708" s="198"/>
      <c r="L1708" s="198"/>
      <c r="M1708" s="202"/>
      <c r="N1708" s="203"/>
      <c r="O1708" s="204"/>
      <c r="P1708" s="204"/>
      <c r="Q1708" s="204"/>
      <c r="R1708" s="204"/>
      <c r="S1708" s="204"/>
      <c r="T1708" s="204"/>
      <c r="U1708" s="204"/>
      <c r="V1708" s="204"/>
      <c r="W1708" s="204"/>
      <c r="X1708" s="205"/>
      <c r="AT1708" s="206" t="s">
        <v>211</v>
      </c>
      <c r="AU1708" s="206" t="s">
        <v>207</v>
      </c>
      <c r="AV1708" s="13" t="s">
        <v>82</v>
      </c>
      <c r="AW1708" s="13" t="s">
        <v>5</v>
      </c>
      <c r="AX1708" s="13" t="s">
        <v>74</v>
      </c>
      <c r="AY1708" s="206" t="s">
        <v>198</v>
      </c>
    </row>
    <row r="1709" spans="1:65" s="13" customFormat="1" ht="11.25">
      <c r="B1709" s="197"/>
      <c r="C1709" s="198"/>
      <c r="D1709" s="192" t="s">
        <v>211</v>
      </c>
      <c r="E1709" s="199" t="s">
        <v>20</v>
      </c>
      <c r="F1709" s="200" t="s">
        <v>243</v>
      </c>
      <c r="G1709" s="198"/>
      <c r="H1709" s="199" t="s">
        <v>20</v>
      </c>
      <c r="I1709" s="201"/>
      <c r="J1709" s="201"/>
      <c r="K1709" s="198"/>
      <c r="L1709" s="198"/>
      <c r="M1709" s="202"/>
      <c r="N1709" s="203"/>
      <c r="O1709" s="204"/>
      <c r="P1709" s="204"/>
      <c r="Q1709" s="204"/>
      <c r="R1709" s="204"/>
      <c r="S1709" s="204"/>
      <c r="T1709" s="204"/>
      <c r="U1709" s="204"/>
      <c r="V1709" s="204"/>
      <c r="W1709" s="204"/>
      <c r="X1709" s="205"/>
      <c r="AT1709" s="206" t="s">
        <v>211</v>
      </c>
      <c r="AU1709" s="206" t="s">
        <v>207</v>
      </c>
      <c r="AV1709" s="13" t="s">
        <v>82</v>
      </c>
      <c r="AW1709" s="13" t="s">
        <v>5</v>
      </c>
      <c r="AX1709" s="13" t="s">
        <v>74</v>
      </c>
      <c r="AY1709" s="206" t="s">
        <v>198</v>
      </c>
    </row>
    <row r="1710" spans="1:65" s="14" customFormat="1" ht="11.25">
      <c r="B1710" s="207"/>
      <c r="C1710" s="208"/>
      <c r="D1710" s="192" t="s">
        <v>211</v>
      </c>
      <c r="E1710" s="209" t="s">
        <v>20</v>
      </c>
      <c r="F1710" s="210" t="s">
        <v>244</v>
      </c>
      <c r="G1710" s="208"/>
      <c r="H1710" s="211">
        <v>23.44</v>
      </c>
      <c r="I1710" s="212"/>
      <c r="J1710" s="212"/>
      <c r="K1710" s="208"/>
      <c r="L1710" s="208"/>
      <c r="M1710" s="213"/>
      <c r="N1710" s="214"/>
      <c r="O1710" s="215"/>
      <c r="P1710" s="215"/>
      <c r="Q1710" s="215"/>
      <c r="R1710" s="215"/>
      <c r="S1710" s="215"/>
      <c r="T1710" s="215"/>
      <c r="U1710" s="215"/>
      <c r="V1710" s="215"/>
      <c r="W1710" s="215"/>
      <c r="X1710" s="216"/>
      <c r="AT1710" s="217" t="s">
        <v>211</v>
      </c>
      <c r="AU1710" s="217" t="s">
        <v>207</v>
      </c>
      <c r="AV1710" s="14" t="s">
        <v>207</v>
      </c>
      <c r="AW1710" s="14" t="s">
        <v>5</v>
      </c>
      <c r="AX1710" s="14" t="s">
        <v>74</v>
      </c>
      <c r="AY1710" s="217" t="s">
        <v>198</v>
      </c>
    </row>
    <row r="1711" spans="1:65" s="16" customFormat="1" ht="11.25">
      <c r="B1711" s="229"/>
      <c r="C1711" s="230"/>
      <c r="D1711" s="192" t="s">
        <v>211</v>
      </c>
      <c r="E1711" s="231" t="s">
        <v>20</v>
      </c>
      <c r="F1711" s="232" t="s">
        <v>282</v>
      </c>
      <c r="G1711" s="230"/>
      <c r="H1711" s="233">
        <v>167.84</v>
      </c>
      <c r="I1711" s="234"/>
      <c r="J1711" s="234"/>
      <c r="K1711" s="230"/>
      <c r="L1711" s="230"/>
      <c r="M1711" s="235"/>
      <c r="N1711" s="236"/>
      <c r="O1711" s="237"/>
      <c r="P1711" s="237"/>
      <c r="Q1711" s="237"/>
      <c r="R1711" s="237"/>
      <c r="S1711" s="237"/>
      <c r="T1711" s="237"/>
      <c r="U1711" s="237"/>
      <c r="V1711" s="237"/>
      <c r="W1711" s="237"/>
      <c r="X1711" s="238"/>
      <c r="AT1711" s="239" t="s">
        <v>211</v>
      </c>
      <c r="AU1711" s="239" t="s">
        <v>207</v>
      </c>
      <c r="AV1711" s="16" t="s">
        <v>206</v>
      </c>
      <c r="AW1711" s="16" t="s">
        <v>5</v>
      </c>
      <c r="AX1711" s="16" t="s">
        <v>82</v>
      </c>
      <c r="AY1711" s="239" t="s">
        <v>198</v>
      </c>
    </row>
    <row r="1712" spans="1:65" s="2" customFormat="1" ht="24.2" customHeight="1">
      <c r="A1712" s="36"/>
      <c r="B1712" s="37"/>
      <c r="C1712" s="178" t="s">
        <v>1235</v>
      </c>
      <c r="D1712" s="178" t="s">
        <v>201</v>
      </c>
      <c r="E1712" s="179" t="s">
        <v>1760</v>
      </c>
      <c r="F1712" s="180" t="s">
        <v>1761</v>
      </c>
      <c r="G1712" s="181" t="s">
        <v>342</v>
      </c>
      <c r="H1712" s="182">
        <v>3.4929999999999999</v>
      </c>
      <c r="I1712" s="183"/>
      <c r="J1712" s="183"/>
      <c r="K1712" s="184">
        <f>ROUND(P1712*H1712,2)</f>
        <v>0</v>
      </c>
      <c r="L1712" s="180" t="s">
        <v>205</v>
      </c>
      <c r="M1712" s="41"/>
      <c r="N1712" s="185" t="s">
        <v>20</v>
      </c>
      <c r="O1712" s="186" t="s">
        <v>44</v>
      </c>
      <c r="P1712" s="187">
        <f>I1712+J1712</f>
        <v>0</v>
      </c>
      <c r="Q1712" s="187">
        <f>ROUND(I1712*H1712,2)</f>
        <v>0</v>
      </c>
      <c r="R1712" s="187">
        <f>ROUND(J1712*H1712,2)</f>
        <v>0</v>
      </c>
      <c r="S1712" s="66"/>
      <c r="T1712" s="188">
        <f>S1712*H1712</f>
        <v>0</v>
      </c>
      <c r="U1712" s="188">
        <v>0</v>
      </c>
      <c r="V1712" s="188">
        <f>U1712*H1712</f>
        <v>0</v>
      </c>
      <c r="W1712" s="188">
        <v>0</v>
      </c>
      <c r="X1712" s="189">
        <f>W1712*H1712</f>
        <v>0</v>
      </c>
      <c r="Y1712" s="36"/>
      <c r="Z1712" s="36"/>
      <c r="AA1712" s="36"/>
      <c r="AB1712" s="36"/>
      <c r="AC1712" s="36"/>
      <c r="AD1712" s="36"/>
      <c r="AE1712" s="36"/>
      <c r="AR1712" s="190" t="s">
        <v>404</v>
      </c>
      <c r="AT1712" s="190" t="s">
        <v>201</v>
      </c>
      <c r="AU1712" s="190" t="s">
        <v>207</v>
      </c>
      <c r="AY1712" s="19" t="s">
        <v>198</v>
      </c>
      <c r="BE1712" s="191">
        <f>IF(O1712="základní",K1712,0)</f>
        <v>0</v>
      </c>
      <c r="BF1712" s="191">
        <f>IF(O1712="snížená",K1712,0)</f>
        <v>0</v>
      </c>
      <c r="BG1712" s="191">
        <f>IF(O1712="zákl. přenesená",K1712,0)</f>
        <v>0</v>
      </c>
      <c r="BH1712" s="191">
        <f>IF(O1712="sníž. přenesená",K1712,0)</f>
        <v>0</v>
      </c>
      <c r="BI1712" s="191">
        <f>IF(O1712="nulová",K1712,0)</f>
        <v>0</v>
      </c>
      <c r="BJ1712" s="19" t="s">
        <v>207</v>
      </c>
      <c r="BK1712" s="191">
        <f>ROUND(P1712*H1712,2)</f>
        <v>0</v>
      </c>
      <c r="BL1712" s="19" t="s">
        <v>404</v>
      </c>
      <c r="BM1712" s="190" t="s">
        <v>1762</v>
      </c>
    </row>
    <row r="1713" spans="1:65" s="2" customFormat="1" ht="19.5">
      <c r="A1713" s="36"/>
      <c r="B1713" s="37"/>
      <c r="C1713" s="38"/>
      <c r="D1713" s="192" t="s">
        <v>209</v>
      </c>
      <c r="E1713" s="38"/>
      <c r="F1713" s="193" t="s">
        <v>1763</v>
      </c>
      <c r="G1713" s="38"/>
      <c r="H1713" s="38"/>
      <c r="I1713" s="194"/>
      <c r="J1713" s="194"/>
      <c r="K1713" s="38"/>
      <c r="L1713" s="38"/>
      <c r="M1713" s="41"/>
      <c r="N1713" s="195"/>
      <c r="O1713" s="196"/>
      <c r="P1713" s="66"/>
      <c r="Q1713" s="66"/>
      <c r="R1713" s="66"/>
      <c r="S1713" s="66"/>
      <c r="T1713" s="66"/>
      <c r="U1713" s="66"/>
      <c r="V1713" s="66"/>
      <c r="W1713" s="66"/>
      <c r="X1713" s="67"/>
      <c r="Y1713" s="36"/>
      <c r="Z1713" s="36"/>
      <c r="AA1713" s="36"/>
      <c r="AB1713" s="36"/>
      <c r="AC1713" s="36"/>
      <c r="AD1713" s="36"/>
      <c r="AE1713" s="36"/>
      <c r="AT1713" s="19" t="s">
        <v>209</v>
      </c>
      <c r="AU1713" s="19" t="s">
        <v>207</v>
      </c>
    </row>
    <row r="1714" spans="1:65" s="2" customFormat="1" ht="24.2" customHeight="1">
      <c r="A1714" s="36"/>
      <c r="B1714" s="37"/>
      <c r="C1714" s="178" t="s">
        <v>1241</v>
      </c>
      <c r="D1714" s="178" t="s">
        <v>201</v>
      </c>
      <c r="E1714" s="179" t="s">
        <v>1764</v>
      </c>
      <c r="F1714" s="180" t="s">
        <v>1765</v>
      </c>
      <c r="G1714" s="181" t="s">
        <v>342</v>
      </c>
      <c r="H1714" s="182">
        <v>3.4929999999999999</v>
      </c>
      <c r="I1714" s="183"/>
      <c r="J1714" s="183"/>
      <c r="K1714" s="184">
        <f>ROUND(P1714*H1714,2)</f>
        <v>0</v>
      </c>
      <c r="L1714" s="180" t="s">
        <v>205</v>
      </c>
      <c r="M1714" s="41"/>
      <c r="N1714" s="185" t="s">
        <v>20</v>
      </c>
      <c r="O1714" s="186" t="s">
        <v>44</v>
      </c>
      <c r="P1714" s="187">
        <f>I1714+J1714</f>
        <v>0</v>
      </c>
      <c r="Q1714" s="187">
        <f>ROUND(I1714*H1714,2)</f>
        <v>0</v>
      </c>
      <c r="R1714" s="187">
        <f>ROUND(J1714*H1714,2)</f>
        <v>0</v>
      </c>
      <c r="S1714" s="66"/>
      <c r="T1714" s="188">
        <f>S1714*H1714</f>
        <v>0</v>
      </c>
      <c r="U1714" s="188">
        <v>0</v>
      </c>
      <c r="V1714" s="188">
        <f>U1714*H1714</f>
        <v>0</v>
      </c>
      <c r="W1714" s="188">
        <v>0</v>
      </c>
      <c r="X1714" s="189">
        <f>W1714*H1714</f>
        <v>0</v>
      </c>
      <c r="Y1714" s="36"/>
      <c r="Z1714" s="36"/>
      <c r="AA1714" s="36"/>
      <c r="AB1714" s="36"/>
      <c r="AC1714" s="36"/>
      <c r="AD1714" s="36"/>
      <c r="AE1714" s="36"/>
      <c r="AR1714" s="190" t="s">
        <v>404</v>
      </c>
      <c r="AT1714" s="190" t="s">
        <v>201</v>
      </c>
      <c r="AU1714" s="190" t="s">
        <v>207</v>
      </c>
      <c r="AY1714" s="19" t="s">
        <v>198</v>
      </c>
      <c r="BE1714" s="191">
        <f>IF(O1714="základní",K1714,0)</f>
        <v>0</v>
      </c>
      <c r="BF1714" s="191">
        <f>IF(O1714="snížená",K1714,0)</f>
        <v>0</v>
      </c>
      <c r="BG1714" s="191">
        <f>IF(O1714="zákl. přenesená",K1714,0)</f>
        <v>0</v>
      </c>
      <c r="BH1714" s="191">
        <f>IF(O1714="sníž. přenesená",K1714,0)</f>
        <v>0</v>
      </c>
      <c r="BI1714" s="191">
        <f>IF(O1714="nulová",K1714,0)</f>
        <v>0</v>
      </c>
      <c r="BJ1714" s="19" t="s">
        <v>207</v>
      </c>
      <c r="BK1714" s="191">
        <f>ROUND(P1714*H1714,2)</f>
        <v>0</v>
      </c>
      <c r="BL1714" s="19" t="s">
        <v>404</v>
      </c>
      <c r="BM1714" s="190" t="s">
        <v>1766</v>
      </c>
    </row>
    <row r="1715" spans="1:65" s="2" customFormat="1" ht="19.5">
      <c r="A1715" s="36"/>
      <c r="B1715" s="37"/>
      <c r="C1715" s="38"/>
      <c r="D1715" s="192" t="s">
        <v>209</v>
      </c>
      <c r="E1715" s="38"/>
      <c r="F1715" s="193" t="s">
        <v>1767</v>
      </c>
      <c r="G1715" s="38"/>
      <c r="H1715" s="38"/>
      <c r="I1715" s="194"/>
      <c r="J1715" s="194"/>
      <c r="K1715" s="38"/>
      <c r="L1715" s="38"/>
      <c r="M1715" s="41"/>
      <c r="N1715" s="195"/>
      <c r="O1715" s="196"/>
      <c r="P1715" s="66"/>
      <c r="Q1715" s="66"/>
      <c r="R1715" s="66"/>
      <c r="S1715" s="66"/>
      <c r="T1715" s="66"/>
      <c r="U1715" s="66"/>
      <c r="V1715" s="66"/>
      <c r="W1715" s="66"/>
      <c r="X1715" s="67"/>
      <c r="Y1715" s="36"/>
      <c r="Z1715" s="36"/>
      <c r="AA1715" s="36"/>
      <c r="AB1715" s="36"/>
      <c r="AC1715" s="36"/>
      <c r="AD1715" s="36"/>
      <c r="AE1715" s="36"/>
      <c r="AT1715" s="19" t="s">
        <v>209</v>
      </c>
      <c r="AU1715" s="19" t="s">
        <v>207</v>
      </c>
    </row>
    <row r="1716" spans="1:65" s="12" customFormat="1" ht="22.9" customHeight="1">
      <c r="B1716" s="161"/>
      <c r="C1716" s="162"/>
      <c r="D1716" s="163" t="s">
        <v>73</v>
      </c>
      <c r="E1716" s="176" t="s">
        <v>475</v>
      </c>
      <c r="F1716" s="176" t="s">
        <v>476</v>
      </c>
      <c r="G1716" s="162"/>
      <c r="H1716" s="162"/>
      <c r="I1716" s="165"/>
      <c r="J1716" s="165"/>
      <c r="K1716" s="177">
        <f>BK1716</f>
        <v>0</v>
      </c>
      <c r="L1716" s="162"/>
      <c r="M1716" s="167"/>
      <c r="N1716" s="168"/>
      <c r="O1716" s="169"/>
      <c r="P1716" s="169"/>
      <c r="Q1716" s="170">
        <f>SUM(Q1717:Q1732)</f>
        <v>0</v>
      </c>
      <c r="R1716" s="170">
        <f>SUM(R1717:R1732)</f>
        <v>0</v>
      </c>
      <c r="S1716" s="169"/>
      <c r="T1716" s="171">
        <f>SUM(T1717:T1732)</f>
        <v>0</v>
      </c>
      <c r="U1716" s="169"/>
      <c r="V1716" s="171">
        <f>SUM(V1717:V1732)</f>
        <v>0.25798500000000002</v>
      </c>
      <c r="W1716" s="169"/>
      <c r="X1716" s="172">
        <f>SUM(X1717:X1732)</f>
        <v>0</v>
      </c>
      <c r="AR1716" s="173" t="s">
        <v>207</v>
      </c>
      <c r="AT1716" s="174" t="s">
        <v>73</v>
      </c>
      <c r="AU1716" s="174" t="s">
        <v>82</v>
      </c>
      <c r="AY1716" s="173" t="s">
        <v>198</v>
      </c>
      <c r="BK1716" s="175">
        <f>SUM(BK1717:BK1732)</f>
        <v>0</v>
      </c>
    </row>
    <row r="1717" spans="1:65" s="2" customFormat="1" ht="24.2" customHeight="1">
      <c r="A1717" s="36"/>
      <c r="B1717" s="37"/>
      <c r="C1717" s="178" t="s">
        <v>1243</v>
      </c>
      <c r="D1717" s="178" t="s">
        <v>201</v>
      </c>
      <c r="E1717" s="179" t="s">
        <v>1768</v>
      </c>
      <c r="F1717" s="180" t="s">
        <v>1769</v>
      </c>
      <c r="G1717" s="181" t="s">
        <v>254</v>
      </c>
      <c r="H1717" s="182">
        <v>7.35</v>
      </c>
      <c r="I1717" s="183"/>
      <c r="J1717" s="183"/>
      <c r="K1717" s="184">
        <f>ROUND(P1717*H1717,2)</f>
        <v>0</v>
      </c>
      <c r="L1717" s="180" t="s">
        <v>205</v>
      </c>
      <c r="M1717" s="41"/>
      <c r="N1717" s="185" t="s">
        <v>20</v>
      </c>
      <c r="O1717" s="186" t="s">
        <v>44</v>
      </c>
      <c r="P1717" s="187">
        <f>I1717+J1717</f>
        <v>0</v>
      </c>
      <c r="Q1717" s="187">
        <f>ROUND(I1717*H1717,2)</f>
        <v>0</v>
      </c>
      <c r="R1717" s="187">
        <f>ROUND(J1717*H1717,2)</f>
        <v>0</v>
      </c>
      <c r="S1717" s="66"/>
      <c r="T1717" s="188">
        <f>S1717*H1717</f>
        <v>0</v>
      </c>
      <c r="U1717" s="188">
        <v>1E-4</v>
      </c>
      <c r="V1717" s="188">
        <f>U1717*H1717</f>
        <v>7.3499999999999998E-4</v>
      </c>
      <c r="W1717" s="188">
        <v>0</v>
      </c>
      <c r="X1717" s="189">
        <f>W1717*H1717</f>
        <v>0</v>
      </c>
      <c r="Y1717" s="36"/>
      <c r="Z1717" s="36"/>
      <c r="AA1717" s="36"/>
      <c r="AB1717" s="36"/>
      <c r="AC1717" s="36"/>
      <c r="AD1717" s="36"/>
      <c r="AE1717" s="36"/>
      <c r="AR1717" s="190" t="s">
        <v>404</v>
      </c>
      <c r="AT1717" s="190" t="s">
        <v>201</v>
      </c>
      <c r="AU1717" s="190" t="s">
        <v>207</v>
      </c>
      <c r="AY1717" s="19" t="s">
        <v>198</v>
      </c>
      <c r="BE1717" s="191">
        <f>IF(O1717="základní",K1717,0)</f>
        <v>0</v>
      </c>
      <c r="BF1717" s="191">
        <f>IF(O1717="snížená",K1717,0)</f>
        <v>0</v>
      </c>
      <c r="BG1717" s="191">
        <f>IF(O1717="zákl. přenesená",K1717,0)</f>
        <v>0</v>
      </c>
      <c r="BH1717" s="191">
        <f>IF(O1717="sníž. přenesená",K1717,0)</f>
        <v>0</v>
      </c>
      <c r="BI1717" s="191">
        <f>IF(O1717="nulová",K1717,0)</f>
        <v>0</v>
      </c>
      <c r="BJ1717" s="19" t="s">
        <v>207</v>
      </c>
      <c r="BK1717" s="191">
        <f>ROUND(P1717*H1717,2)</f>
        <v>0</v>
      </c>
      <c r="BL1717" s="19" t="s">
        <v>404</v>
      </c>
      <c r="BM1717" s="190" t="s">
        <v>1770</v>
      </c>
    </row>
    <row r="1718" spans="1:65" s="2" customFormat="1" ht="11.25">
      <c r="A1718" s="36"/>
      <c r="B1718" s="37"/>
      <c r="C1718" s="38"/>
      <c r="D1718" s="192" t="s">
        <v>209</v>
      </c>
      <c r="E1718" s="38"/>
      <c r="F1718" s="193" t="s">
        <v>1771</v>
      </c>
      <c r="G1718" s="38"/>
      <c r="H1718" s="38"/>
      <c r="I1718" s="194"/>
      <c r="J1718" s="194"/>
      <c r="K1718" s="38"/>
      <c r="L1718" s="38"/>
      <c r="M1718" s="41"/>
      <c r="N1718" s="195"/>
      <c r="O1718" s="196"/>
      <c r="P1718" s="66"/>
      <c r="Q1718" s="66"/>
      <c r="R1718" s="66"/>
      <c r="S1718" s="66"/>
      <c r="T1718" s="66"/>
      <c r="U1718" s="66"/>
      <c r="V1718" s="66"/>
      <c r="W1718" s="66"/>
      <c r="X1718" s="67"/>
      <c r="Y1718" s="36"/>
      <c r="Z1718" s="36"/>
      <c r="AA1718" s="36"/>
      <c r="AB1718" s="36"/>
      <c r="AC1718" s="36"/>
      <c r="AD1718" s="36"/>
      <c r="AE1718" s="36"/>
      <c r="AT1718" s="19" t="s">
        <v>209</v>
      </c>
      <c r="AU1718" s="19" t="s">
        <v>207</v>
      </c>
    </row>
    <row r="1719" spans="1:65" s="13" customFormat="1" ht="22.5">
      <c r="B1719" s="197"/>
      <c r="C1719" s="198"/>
      <c r="D1719" s="192" t="s">
        <v>211</v>
      </c>
      <c r="E1719" s="199" t="s">
        <v>20</v>
      </c>
      <c r="F1719" s="200" t="s">
        <v>1772</v>
      </c>
      <c r="G1719" s="198"/>
      <c r="H1719" s="199" t="s">
        <v>20</v>
      </c>
      <c r="I1719" s="201"/>
      <c r="J1719" s="201"/>
      <c r="K1719" s="198"/>
      <c r="L1719" s="198"/>
      <c r="M1719" s="202"/>
      <c r="N1719" s="203"/>
      <c r="O1719" s="204"/>
      <c r="P1719" s="204"/>
      <c r="Q1719" s="204"/>
      <c r="R1719" s="204"/>
      <c r="S1719" s="204"/>
      <c r="T1719" s="204"/>
      <c r="U1719" s="204"/>
      <c r="V1719" s="204"/>
      <c r="W1719" s="204"/>
      <c r="X1719" s="205"/>
      <c r="AT1719" s="206" t="s">
        <v>211</v>
      </c>
      <c r="AU1719" s="206" t="s">
        <v>207</v>
      </c>
      <c r="AV1719" s="13" t="s">
        <v>82</v>
      </c>
      <c r="AW1719" s="13" t="s">
        <v>5</v>
      </c>
      <c r="AX1719" s="13" t="s">
        <v>74</v>
      </c>
      <c r="AY1719" s="206" t="s">
        <v>198</v>
      </c>
    </row>
    <row r="1720" spans="1:65" s="13" customFormat="1" ht="11.25">
      <c r="B1720" s="197"/>
      <c r="C1720" s="198"/>
      <c r="D1720" s="192" t="s">
        <v>211</v>
      </c>
      <c r="E1720" s="199" t="s">
        <v>20</v>
      </c>
      <c r="F1720" s="200" t="s">
        <v>1773</v>
      </c>
      <c r="G1720" s="198"/>
      <c r="H1720" s="199" t="s">
        <v>20</v>
      </c>
      <c r="I1720" s="201"/>
      <c r="J1720" s="201"/>
      <c r="K1720" s="198"/>
      <c r="L1720" s="198"/>
      <c r="M1720" s="202"/>
      <c r="N1720" s="203"/>
      <c r="O1720" s="204"/>
      <c r="P1720" s="204"/>
      <c r="Q1720" s="204"/>
      <c r="R1720" s="204"/>
      <c r="S1720" s="204"/>
      <c r="T1720" s="204"/>
      <c r="U1720" s="204"/>
      <c r="V1720" s="204"/>
      <c r="W1720" s="204"/>
      <c r="X1720" s="205"/>
      <c r="AT1720" s="206" t="s">
        <v>211</v>
      </c>
      <c r="AU1720" s="206" t="s">
        <v>207</v>
      </c>
      <c r="AV1720" s="13" t="s">
        <v>82</v>
      </c>
      <c r="AW1720" s="13" t="s">
        <v>5</v>
      </c>
      <c r="AX1720" s="13" t="s">
        <v>74</v>
      </c>
      <c r="AY1720" s="206" t="s">
        <v>198</v>
      </c>
    </row>
    <row r="1721" spans="1:65" s="14" customFormat="1" ht="11.25">
      <c r="B1721" s="207"/>
      <c r="C1721" s="208"/>
      <c r="D1721" s="192" t="s">
        <v>211</v>
      </c>
      <c r="E1721" s="209" t="s">
        <v>20</v>
      </c>
      <c r="F1721" s="210" t="s">
        <v>1774</v>
      </c>
      <c r="G1721" s="208"/>
      <c r="H1721" s="211">
        <v>6.3</v>
      </c>
      <c r="I1721" s="212"/>
      <c r="J1721" s="212"/>
      <c r="K1721" s="208"/>
      <c r="L1721" s="208"/>
      <c r="M1721" s="213"/>
      <c r="N1721" s="214"/>
      <c r="O1721" s="215"/>
      <c r="P1721" s="215"/>
      <c r="Q1721" s="215"/>
      <c r="R1721" s="215"/>
      <c r="S1721" s="215"/>
      <c r="T1721" s="215"/>
      <c r="U1721" s="215"/>
      <c r="V1721" s="215"/>
      <c r="W1721" s="215"/>
      <c r="X1721" s="216"/>
      <c r="AT1721" s="217" t="s">
        <v>211</v>
      </c>
      <c r="AU1721" s="217" t="s">
        <v>207</v>
      </c>
      <c r="AV1721" s="14" t="s">
        <v>207</v>
      </c>
      <c r="AW1721" s="14" t="s">
        <v>5</v>
      </c>
      <c r="AX1721" s="14" t="s">
        <v>74</v>
      </c>
      <c r="AY1721" s="217" t="s">
        <v>198</v>
      </c>
    </row>
    <row r="1722" spans="1:65" s="14" customFormat="1" ht="11.25">
      <c r="B1722" s="207"/>
      <c r="C1722" s="208"/>
      <c r="D1722" s="192" t="s">
        <v>211</v>
      </c>
      <c r="E1722" s="209" t="s">
        <v>20</v>
      </c>
      <c r="F1722" s="210" t="s">
        <v>1775</v>
      </c>
      <c r="G1722" s="208"/>
      <c r="H1722" s="211">
        <v>1.05</v>
      </c>
      <c r="I1722" s="212"/>
      <c r="J1722" s="212"/>
      <c r="K1722" s="208"/>
      <c r="L1722" s="208"/>
      <c r="M1722" s="213"/>
      <c r="N1722" s="214"/>
      <c r="O1722" s="215"/>
      <c r="P1722" s="215"/>
      <c r="Q1722" s="215"/>
      <c r="R1722" s="215"/>
      <c r="S1722" s="215"/>
      <c r="T1722" s="215"/>
      <c r="U1722" s="215"/>
      <c r="V1722" s="215"/>
      <c r="W1722" s="215"/>
      <c r="X1722" s="216"/>
      <c r="AT1722" s="217" t="s">
        <v>211</v>
      </c>
      <c r="AU1722" s="217" t="s">
        <v>207</v>
      </c>
      <c r="AV1722" s="14" t="s">
        <v>207</v>
      </c>
      <c r="AW1722" s="14" t="s">
        <v>5</v>
      </c>
      <c r="AX1722" s="14" t="s">
        <v>74</v>
      </c>
      <c r="AY1722" s="217" t="s">
        <v>198</v>
      </c>
    </row>
    <row r="1723" spans="1:65" s="16" customFormat="1" ht="11.25">
      <c r="B1723" s="229"/>
      <c r="C1723" s="230"/>
      <c r="D1723" s="192" t="s">
        <v>211</v>
      </c>
      <c r="E1723" s="231" t="s">
        <v>20</v>
      </c>
      <c r="F1723" s="232" t="s">
        <v>282</v>
      </c>
      <c r="G1723" s="230"/>
      <c r="H1723" s="233">
        <v>7.35</v>
      </c>
      <c r="I1723" s="234"/>
      <c r="J1723" s="234"/>
      <c r="K1723" s="230"/>
      <c r="L1723" s="230"/>
      <c r="M1723" s="235"/>
      <c r="N1723" s="236"/>
      <c r="O1723" s="237"/>
      <c r="P1723" s="237"/>
      <c r="Q1723" s="237"/>
      <c r="R1723" s="237"/>
      <c r="S1723" s="237"/>
      <c r="T1723" s="237"/>
      <c r="U1723" s="237"/>
      <c r="V1723" s="237"/>
      <c r="W1723" s="237"/>
      <c r="X1723" s="238"/>
      <c r="AT1723" s="239" t="s">
        <v>211</v>
      </c>
      <c r="AU1723" s="239" t="s">
        <v>207</v>
      </c>
      <c r="AV1723" s="16" t="s">
        <v>206</v>
      </c>
      <c r="AW1723" s="16" t="s">
        <v>5</v>
      </c>
      <c r="AX1723" s="16" t="s">
        <v>82</v>
      </c>
      <c r="AY1723" s="239" t="s">
        <v>198</v>
      </c>
    </row>
    <row r="1724" spans="1:65" s="2" customFormat="1" ht="24">
      <c r="A1724" s="36"/>
      <c r="B1724" s="37"/>
      <c r="C1724" s="246" t="s">
        <v>1245</v>
      </c>
      <c r="D1724" s="246" t="s">
        <v>1044</v>
      </c>
      <c r="E1724" s="247" t="s">
        <v>1776</v>
      </c>
      <c r="F1724" s="248" t="s">
        <v>1777</v>
      </c>
      <c r="G1724" s="249" t="s">
        <v>254</v>
      </c>
      <c r="H1724" s="250">
        <v>7.35</v>
      </c>
      <c r="I1724" s="251"/>
      <c r="J1724" s="252"/>
      <c r="K1724" s="253">
        <f>ROUND(P1724*H1724,2)</f>
        <v>0</v>
      </c>
      <c r="L1724" s="248" t="s">
        <v>20</v>
      </c>
      <c r="M1724" s="254"/>
      <c r="N1724" s="255" t="s">
        <v>20</v>
      </c>
      <c r="O1724" s="186" t="s">
        <v>44</v>
      </c>
      <c r="P1724" s="187">
        <f>I1724+J1724</f>
        <v>0</v>
      </c>
      <c r="Q1724" s="187">
        <f>ROUND(I1724*H1724,2)</f>
        <v>0</v>
      </c>
      <c r="R1724" s="187">
        <f>ROUND(J1724*H1724,2)</f>
        <v>0</v>
      </c>
      <c r="S1724" s="66"/>
      <c r="T1724" s="188">
        <f>S1724*H1724</f>
        <v>0</v>
      </c>
      <c r="U1724" s="188">
        <v>3.5000000000000003E-2</v>
      </c>
      <c r="V1724" s="188">
        <f>U1724*H1724</f>
        <v>0.25725000000000003</v>
      </c>
      <c r="W1724" s="188">
        <v>0</v>
      </c>
      <c r="X1724" s="189">
        <f>W1724*H1724</f>
        <v>0</v>
      </c>
      <c r="Y1724" s="36"/>
      <c r="Z1724" s="36"/>
      <c r="AA1724" s="36"/>
      <c r="AB1724" s="36"/>
      <c r="AC1724" s="36"/>
      <c r="AD1724" s="36"/>
      <c r="AE1724" s="36"/>
      <c r="AR1724" s="190" t="s">
        <v>1103</v>
      </c>
      <c r="AT1724" s="190" t="s">
        <v>1044</v>
      </c>
      <c r="AU1724" s="190" t="s">
        <v>207</v>
      </c>
      <c r="AY1724" s="19" t="s">
        <v>198</v>
      </c>
      <c r="BE1724" s="191">
        <f>IF(O1724="základní",K1724,0)</f>
        <v>0</v>
      </c>
      <c r="BF1724" s="191">
        <f>IF(O1724="snížená",K1724,0)</f>
        <v>0</v>
      </c>
      <c r="BG1724" s="191">
        <f>IF(O1724="zákl. přenesená",K1724,0)</f>
        <v>0</v>
      </c>
      <c r="BH1724" s="191">
        <f>IF(O1724="sníž. přenesená",K1724,0)</f>
        <v>0</v>
      </c>
      <c r="BI1724" s="191">
        <f>IF(O1724="nulová",K1724,0)</f>
        <v>0</v>
      </c>
      <c r="BJ1724" s="19" t="s">
        <v>207</v>
      </c>
      <c r="BK1724" s="191">
        <f>ROUND(P1724*H1724,2)</f>
        <v>0</v>
      </c>
      <c r="BL1724" s="19" t="s">
        <v>404</v>
      </c>
      <c r="BM1724" s="190" t="s">
        <v>1778</v>
      </c>
    </row>
    <row r="1725" spans="1:65" s="2" customFormat="1" ht="19.5">
      <c r="A1725" s="36"/>
      <c r="B1725" s="37"/>
      <c r="C1725" s="38"/>
      <c r="D1725" s="192" t="s">
        <v>209</v>
      </c>
      <c r="E1725" s="38"/>
      <c r="F1725" s="193" t="s">
        <v>1777</v>
      </c>
      <c r="G1725" s="38"/>
      <c r="H1725" s="38"/>
      <c r="I1725" s="194"/>
      <c r="J1725" s="194"/>
      <c r="K1725" s="38"/>
      <c r="L1725" s="38"/>
      <c r="M1725" s="41"/>
      <c r="N1725" s="195"/>
      <c r="O1725" s="196"/>
      <c r="P1725" s="66"/>
      <c r="Q1725" s="66"/>
      <c r="R1725" s="66"/>
      <c r="S1725" s="66"/>
      <c r="T1725" s="66"/>
      <c r="U1725" s="66"/>
      <c r="V1725" s="66"/>
      <c r="W1725" s="66"/>
      <c r="X1725" s="67"/>
      <c r="Y1725" s="36"/>
      <c r="Z1725" s="36"/>
      <c r="AA1725" s="36"/>
      <c r="AB1725" s="36"/>
      <c r="AC1725" s="36"/>
      <c r="AD1725" s="36"/>
      <c r="AE1725" s="36"/>
      <c r="AT1725" s="19" t="s">
        <v>209</v>
      </c>
      <c r="AU1725" s="19" t="s">
        <v>207</v>
      </c>
    </row>
    <row r="1726" spans="1:65" s="13" customFormat="1" ht="22.5">
      <c r="B1726" s="197"/>
      <c r="C1726" s="198"/>
      <c r="D1726" s="192" t="s">
        <v>211</v>
      </c>
      <c r="E1726" s="199" t="s">
        <v>20</v>
      </c>
      <c r="F1726" s="200" t="s">
        <v>1772</v>
      </c>
      <c r="G1726" s="198"/>
      <c r="H1726" s="199" t="s">
        <v>20</v>
      </c>
      <c r="I1726" s="201"/>
      <c r="J1726" s="201"/>
      <c r="K1726" s="198"/>
      <c r="L1726" s="198"/>
      <c r="M1726" s="202"/>
      <c r="N1726" s="203"/>
      <c r="O1726" s="204"/>
      <c r="P1726" s="204"/>
      <c r="Q1726" s="204"/>
      <c r="R1726" s="204"/>
      <c r="S1726" s="204"/>
      <c r="T1726" s="204"/>
      <c r="U1726" s="204"/>
      <c r="V1726" s="204"/>
      <c r="W1726" s="204"/>
      <c r="X1726" s="205"/>
      <c r="AT1726" s="206" t="s">
        <v>211</v>
      </c>
      <c r="AU1726" s="206" t="s">
        <v>207</v>
      </c>
      <c r="AV1726" s="13" t="s">
        <v>82</v>
      </c>
      <c r="AW1726" s="13" t="s">
        <v>5</v>
      </c>
      <c r="AX1726" s="13" t="s">
        <v>74</v>
      </c>
      <c r="AY1726" s="206" t="s">
        <v>198</v>
      </c>
    </row>
    <row r="1727" spans="1:65" s="13" customFormat="1" ht="11.25">
      <c r="B1727" s="197"/>
      <c r="C1727" s="198"/>
      <c r="D1727" s="192" t="s">
        <v>211</v>
      </c>
      <c r="E1727" s="199" t="s">
        <v>20</v>
      </c>
      <c r="F1727" s="200" t="s">
        <v>1773</v>
      </c>
      <c r="G1727" s="198"/>
      <c r="H1727" s="199" t="s">
        <v>20</v>
      </c>
      <c r="I1727" s="201"/>
      <c r="J1727" s="201"/>
      <c r="K1727" s="198"/>
      <c r="L1727" s="198"/>
      <c r="M1727" s="202"/>
      <c r="N1727" s="203"/>
      <c r="O1727" s="204"/>
      <c r="P1727" s="204"/>
      <c r="Q1727" s="204"/>
      <c r="R1727" s="204"/>
      <c r="S1727" s="204"/>
      <c r="T1727" s="204"/>
      <c r="U1727" s="204"/>
      <c r="V1727" s="204"/>
      <c r="W1727" s="204"/>
      <c r="X1727" s="205"/>
      <c r="AT1727" s="206" t="s">
        <v>211</v>
      </c>
      <c r="AU1727" s="206" t="s">
        <v>207</v>
      </c>
      <c r="AV1727" s="13" t="s">
        <v>82</v>
      </c>
      <c r="AW1727" s="13" t="s">
        <v>5</v>
      </c>
      <c r="AX1727" s="13" t="s">
        <v>74</v>
      </c>
      <c r="AY1727" s="206" t="s">
        <v>198</v>
      </c>
    </row>
    <row r="1728" spans="1:65" s="14" customFormat="1" ht="11.25">
      <c r="B1728" s="207"/>
      <c r="C1728" s="208"/>
      <c r="D1728" s="192" t="s">
        <v>211</v>
      </c>
      <c r="E1728" s="209" t="s">
        <v>20</v>
      </c>
      <c r="F1728" s="210" t="s">
        <v>1774</v>
      </c>
      <c r="G1728" s="208"/>
      <c r="H1728" s="211">
        <v>6.3</v>
      </c>
      <c r="I1728" s="212"/>
      <c r="J1728" s="212"/>
      <c r="K1728" s="208"/>
      <c r="L1728" s="208"/>
      <c r="M1728" s="213"/>
      <c r="N1728" s="214"/>
      <c r="O1728" s="215"/>
      <c r="P1728" s="215"/>
      <c r="Q1728" s="215"/>
      <c r="R1728" s="215"/>
      <c r="S1728" s="215"/>
      <c r="T1728" s="215"/>
      <c r="U1728" s="215"/>
      <c r="V1728" s="215"/>
      <c r="W1728" s="215"/>
      <c r="X1728" s="216"/>
      <c r="AT1728" s="217" t="s">
        <v>211</v>
      </c>
      <c r="AU1728" s="217" t="s">
        <v>207</v>
      </c>
      <c r="AV1728" s="14" t="s">
        <v>207</v>
      </c>
      <c r="AW1728" s="14" t="s">
        <v>5</v>
      </c>
      <c r="AX1728" s="14" t="s">
        <v>74</v>
      </c>
      <c r="AY1728" s="217" t="s">
        <v>198</v>
      </c>
    </row>
    <row r="1729" spans="1:65" s="14" customFormat="1" ht="11.25">
      <c r="B1729" s="207"/>
      <c r="C1729" s="208"/>
      <c r="D1729" s="192" t="s">
        <v>211</v>
      </c>
      <c r="E1729" s="209" t="s">
        <v>20</v>
      </c>
      <c r="F1729" s="210" t="s">
        <v>1775</v>
      </c>
      <c r="G1729" s="208"/>
      <c r="H1729" s="211">
        <v>1.05</v>
      </c>
      <c r="I1729" s="212"/>
      <c r="J1729" s="212"/>
      <c r="K1729" s="208"/>
      <c r="L1729" s="208"/>
      <c r="M1729" s="213"/>
      <c r="N1729" s="214"/>
      <c r="O1729" s="215"/>
      <c r="P1729" s="215"/>
      <c r="Q1729" s="215"/>
      <c r="R1729" s="215"/>
      <c r="S1729" s="215"/>
      <c r="T1729" s="215"/>
      <c r="U1729" s="215"/>
      <c r="V1729" s="215"/>
      <c r="W1729" s="215"/>
      <c r="X1729" s="216"/>
      <c r="AT1729" s="217" t="s">
        <v>211</v>
      </c>
      <c r="AU1729" s="217" t="s">
        <v>207</v>
      </c>
      <c r="AV1729" s="14" t="s">
        <v>207</v>
      </c>
      <c r="AW1729" s="14" t="s">
        <v>5</v>
      </c>
      <c r="AX1729" s="14" t="s">
        <v>74</v>
      </c>
      <c r="AY1729" s="217" t="s">
        <v>198</v>
      </c>
    </row>
    <row r="1730" spans="1:65" s="16" customFormat="1" ht="11.25">
      <c r="B1730" s="229"/>
      <c r="C1730" s="230"/>
      <c r="D1730" s="192" t="s">
        <v>211</v>
      </c>
      <c r="E1730" s="231" t="s">
        <v>20</v>
      </c>
      <c r="F1730" s="232" t="s">
        <v>282</v>
      </c>
      <c r="G1730" s="230"/>
      <c r="H1730" s="233">
        <v>7.35</v>
      </c>
      <c r="I1730" s="234"/>
      <c r="J1730" s="234"/>
      <c r="K1730" s="230"/>
      <c r="L1730" s="230"/>
      <c r="M1730" s="235"/>
      <c r="N1730" s="236"/>
      <c r="O1730" s="237"/>
      <c r="P1730" s="237"/>
      <c r="Q1730" s="237"/>
      <c r="R1730" s="237"/>
      <c r="S1730" s="237"/>
      <c r="T1730" s="237"/>
      <c r="U1730" s="237"/>
      <c r="V1730" s="237"/>
      <c r="W1730" s="237"/>
      <c r="X1730" s="238"/>
      <c r="AT1730" s="239" t="s">
        <v>211</v>
      </c>
      <c r="AU1730" s="239" t="s">
        <v>207</v>
      </c>
      <c r="AV1730" s="16" t="s">
        <v>206</v>
      </c>
      <c r="AW1730" s="16" t="s">
        <v>5</v>
      </c>
      <c r="AX1730" s="16" t="s">
        <v>82</v>
      </c>
      <c r="AY1730" s="239" t="s">
        <v>198</v>
      </c>
    </row>
    <row r="1731" spans="1:65" s="2" customFormat="1" ht="24.2" customHeight="1">
      <c r="A1731" s="36"/>
      <c r="B1731" s="37"/>
      <c r="C1731" s="178" t="s">
        <v>1247</v>
      </c>
      <c r="D1731" s="178" t="s">
        <v>201</v>
      </c>
      <c r="E1731" s="179" t="s">
        <v>1294</v>
      </c>
      <c r="F1731" s="180" t="s">
        <v>1295</v>
      </c>
      <c r="G1731" s="181" t="s">
        <v>1114</v>
      </c>
      <c r="H1731" s="256"/>
      <c r="I1731" s="183"/>
      <c r="J1731" s="183"/>
      <c r="K1731" s="184">
        <f>ROUND(P1731*H1731,2)</f>
        <v>0</v>
      </c>
      <c r="L1731" s="180" t="s">
        <v>205</v>
      </c>
      <c r="M1731" s="41"/>
      <c r="N1731" s="185" t="s">
        <v>20</v>
      </c>
      <c r="O1731" s="186" t="s">
        <v>44</v>
      </c>
      <c r="P1731" s="187">
        <f>I1731+J1731</f>
        <v>0</v>
      </c>
      <c r="Q1731" s="187">
        <f>ROUND(I1731*H1731,2)</f>
        <v>0</v>
      </c>
      <c r="R1731" s="187">
        <f>ROUND(J1731*H1731,2)</f>
        <v>0</v>
      </c>
      <c r="S1731" s="66"/>
      <c r="T1731" s="188">
        <f>S1731*H1731</f>
        <v>0</v>
      </c>
      <c r="U1731" s="188">
        <v>0</v>
      </c>
      <c r="V1731" s="188">
        <f>U1731*H1731</f>
        <v>0</v>
      </c>
      <c r="W1731" s="188">
        <v>0</v>
      </c>
      <c r="X1731" s="189">
        <f>W1731*H1731</f>
        <v>0</v>
      </c>
      <c r="Y1731" s="36"/>
      <c r="Z1731" s="36"/>
      <c r="AA1731" s="36"/>
      <c r="AB1731" s="36"/>
      <c r="AC1731" s="36"/>
      <c r="AD1731" s="36"/>
      <c r="AE1731" s="36"/>
      <c r="AR1731" s="190" t="s">
        <v>404</v>
      </c>
      <c r="AT1731" s="190" t="s">
        <v>201</v>
      </c>
      <c r="AU1731" s="190" t="s">
        <v>207</v>
      </c>
      <c r="AY1731" s="19" t="s">
        <v>198</v>
      </c>
      <c r="BE1731" s="191">
        <f>IF(O1731="základní",K1731,0)</f>
        <v>0</v>
      </c>
      <c r="BF1731" s="191">
        <f>IF(O1731="snížená",K1731,0)</f>
        <v>0</v>
      </c>
      <c r="BG1731" s="191">
        <f>IF(O1731="zákl. přenesená",K1731,0)</f>
        <v>0</v>
      </c>
      <c r="BH1731" s="191">
        <f>IF(O1731="sníž. přenesená",K1731,0)</f>
        <v>0</v>
      </c>
      <c r="BI1731" s="191">
        <f>IF(O1731="nulová",K1731,0)</f>
        <v>0</v>
      </c>
      <c r="BJ1731" s="19" t="s">
        <v>207</v>
      </c>
      <c r="BK1731" s="191">
        <f>ROUND(P1731*H1731,2)</f>
        <v>0</v>
      </c>
      <c r="BL1731" s="19" t="s">
        <v>404</v>
      </c>
      <c r="BM1731" s="190" t="s">
        <v>1779</v>
      </c>
    </row>
    <row r="1732" spans="1:65" s="2" customFormat="1" ht="19.5">
      <c r="A1732" s="36"/>
      <c r="B1732" s="37"/>
      <c r="C1732" s="38"/>
      <c r="D1732" s="192" t="s">
        <v>209</v>
      </c>
      <c r="E1732" s="38"/>
      <c r="F1732" s="193" t="s">
        <v>1297</v>
      </c>
      <c r="G1732" s="38"/>
      <c r="H1732" s="38"/>
      <c r="I1732" s="194"/>
      <c r="J1732" s="194"/>
      <c r="K1732" s="38"/>
      <c r="L1732" s="38"/>
      <c r="M1732" s="41"/>
      <c r="N1732" s="195"/>
      <c r="O1732" s="196"/>
      <c r="P1732" s="66"/>
      <c r="Q1732" s="66"/>
      <c r="R1732" s="66"/>
      <c r="S1732" s="66"/>
      <c r="T1732" s="66"/>
      <c r="U1732" s="66"/>
      <c r="V1732" s="66"/>
      <c r="W1732" s="66"/>
      <c r="X1732" s="67"/>
      <c r="Y1732" s="36"/>
      <c r="Z1732" s="36"/>
      <c r="AA1732" s="36"/>
      <c r="AB1732" s="36"/>
      <c r="AC1732" s="36"/>
      <c r="AD1732" s="36"/>
      <c r="AE1732" s="36"/>
      <c r="AT1732" s="19" t="s">
        <v>209</v>
      </c>
      <c r="AU1732" s="19" t="s">
        <v>207</v>
      </c>
    </row>
    <row r="1733" spans="1:65" s="12" customFormat="1" ht="22.9" customHeight="1">
      <c r="B1733" s="161"/>
      <c r="C1733" s="162"/>
      <c r="D1733" s="163" t="s">
        <v>73</v>
      </c>
      <c r="E1733" s="176" t="s">
        <v>481</v>
      </c>
      <c r="F1733" s="176" t="s">
        <v>1780</v>
      </c>
      <c r="G1733" s="162"/>
      <c r="H1733" s="162"/>
      <c r="I1733" s="165"/>
      <c r="J1733" s="165"/>
      <c r="K1733" s="177">
        <f>BK1733</f>
        <v>0</v>
      </c>
      <c r="L1733" s="162"/>
      <c r="M1733" s="167"/>
      <c r="N1733" s="168"/>
      <c r="O1733" s="169"/>
      <c r="P1733" s="169"/>
      <c r="Q1733" s="170">
        <f>SUM(Q1734:Q2386)</f>
        <v>0</v>
      </c>
      <c r="R1733" s="170">
        <f>SUM(R1734:R2386)</f>
        <v>0</v>
      </c>
      <c r="S1733" s="169"/>
      <c r="T1733" s="171">
        <f>SUM(T1734:T2386)</f>
        <v>0</v>
      </c>
      <c r="U1733" s="169"/>
      <c r="V1733" s="171">
        <f>SUM(V1734:V2386)</f>
        <v>0.26410151950000005</v>
      </c>
      <c r="W1733" s="169"/>
      <c r="X1733" s="172">
        <f>SUM(X1734:X2386)</f>
        <v>0</v>
      </c>
      <c r="AR1733" s="173" t="s">
        <v>207</v>
      </c>
      <c r="AT1733" s="174" t="s">
        <v>73</v>
      </c>
      <c r="AU1733" s="174" t="s">
        <v>82</v>
      </c>
      <c r="AY1733" s="173" t="s">
        <v>198</v>
      </c>
      <c r="BK1733" s="175">
        <f>SUM(BK1734:BK2386)</f>
        <v>0</v>
      </c>
    </row>
    <row r="1734" spans="1:65" s="2" customFormat="1" ht="24.2" customHeight="1">
      <c r="A1734" s="36"/>
      <c r="B1734" s="37"/>
      <c r="C1734" s="178" t="s">
        <v>1249</v>
      </c>
      <c r="D1734" s="178" t="s">
        <v>201</v>
      </c>
      <c r="E1734" s="179" t="s">
        <v>1781</v>
      </c>
      <c r="F1734" s="180" t="s">
        <v>1782</v>
      </c>
      <c r="G1734" s="181" t="s">
        <v>254</v>
      </c>
      <c r="H1734" s="182">
        <v>167.84</v>
      </c>
      <c r="I1734" s="183"/>
      <c r="J1734" s="183"/>
      <c r="K1734" s="184">
        <f>ROUND(P1734*H1734,2)</f>
        <v>0</v>
      </c>
      <c r="L1734" s="180" t="s">
        <v>205</v>
      </c>
      <c r="M1734" s="41"/>
      <c r="N1734" s="185" t="s">
        <v>20</v>
      </c>
      <c r="O1734" s="186" t="s">
        <v>44</v>
      </c>
      <c r="P1734" s="187">
        <f>I1734+J1734</f>
        <v>0</v>
      </c>
      <c r="Q1734" s="187">
        <f>ROUND(I1734*H1734,2)</f>
        <v>0</v>
      </c>
      <c r="R1734" s="187">
        <f>ROUND(J1734*H1734,2)</f>
        <v>0</v>
      </c>
      <c r="S1734" s="66"/>
      <c r="T1734" s="188">
        <f>S1734*H1734</f>
        <v>0</v>
      </c>
      <c r="U1734" s="188">
        <v>0</v>
      </c>
      <c r="V1734" s="188">
        <f>U1734*H1734</f>
        <v>0</v>
      </c>
      <c r="W1734" s="188">
        <v>0</v>
      </c>
      <c r="X1734" s="189">
        <f>W1734*H1734</f>
        <v>0</v>
      </c>
      <c r="Y1734" s="36"/>
      <c r="Z1734" s="36"/>
      <c r="AA1734" s="36"/>
      <c r="AB1734" s="36"/>
      <c r="AC1734" s="36"/>
      <c r="AD1734" s="36"/>
      <c r="AE1734" s="36"/>
      <c r="AR1734" s="190" t="s">
        <v>404</v>
      </c>
      <c r="AT1734" s="190" t="s">
        <v>201</v>
      </c>
      <c r="AU1734" s="190" t="s">
        <v>207</v>
      </c>
      <c r="AY1734" s="19" t="s">
        <v>198</v>
      </c>
      <c r="BE1734" s="191">
        <f>IF(O1734="základní",K1734,0)</f>
        <v>0</v>
      </c>
      <c r="BF1734" s="191">
        <f>IF(O1734="snížená",K1734,0)</f>
        <v>0</v>
      </c>
      <c r="BG1734" s="191">
        <f>IF(O1734="zákl. přenesená",K1734,0)</f>
        <v>0</v>
      </c>
      <c r="BH1734" s="191">
        <f>IF(O1734="sníž. přenesená",K1734,0)</f>
        <v>0</v>
      </c>
      <c r="BI1734" s="191">
        <f>IF(O1734="nulová",K1734,0)</f>
        <v>0</v>
      </c>
      <c r="BJ1734" s="19" t="s">
        <v>207</v>
      </c>
      <c r="BK1734" s="191">
        <f>ROUND(P1734*H1734,2)</f>
        <v>0</v>
      </c>
      <c r="BL1734" s="19" t="s">
        <v>404</v>
      </c>
      <c r="BM1734" s="190" t="s">
        <v>1783</v>
      </c>
    </row>
    <row r="1735" spans="1:65" s="2" customFormat="1" ht="11.25">
      <c r="A1735" s="36"/>
      <c r="B1735" s="37"/>
      <c r="C1735" s="38"/>
      <c r="D1735" s="192" t="s">
        <v>209</v>
      </c>
      <c r="E1735" s="38"/>
      <c r="F1735" s="193" t="s">
        <v>1784</v>
      </c>
      <c r="G1735" s="38"/>
      <c r="H1735" s="38"/>
      <c r="I1735" s="194"/>
      <c r="J1735" s="194"/>
      <c r="K1735" s="38"/>
      <c r="L1735" s="38"/>
      <c r="M1735" s="41"/>
      <c r="N1735" s="195"/>
      <c r="O1735" s="196"/>
      <c r="P1735" s="66"/>
      <c r="Q1735" s="66"/>
      <c r="R1735" s="66"/>
      <c r="S1735" s="66"/>
      <c r="T1735" s="66"/>
      <c r="U1735" s="66"/>
      <c r="V1735" s="66"/>
      <c r="W1735" s="66"/>
      <c r="X1735" s="67"/>
      <c r="Y1735" s="36"/>
      <c r="Z1735" s="36"/>
      <c r="AA1735" s="36"/>
      <c r="AB1735" s="36"/>
      <c r="AC1735" s="36"/>
      <c r="AD1735" s="36"/>
      <c r="AE1735" s="36"/>
      <c r="AT1735" s="19" t="s">
        <v>209</v>
      </c>
      <c r="AU1735" s="19" t="s">
        <v>207</v>
      </c>
    </row>
    <row r="1736" spans="1:65" s="13" customFormat="1" ht="11.25">
      <c r="B1736" s="197"/>
      <c r="C1736" s="198"/>
      <c r="D1736" s="192" t="s">
        <v>211</v>
      </c>
      <c r="E1736" s="199" t="s">
        <v>20</v>
      </c>
      <c r="F1736" s="200" t="s">
        <v>1785</v>
      </c>
      <c r="G1736" s="198"/>
      <c r="H1736" s="199" t="s">
        <v>20</v>
      </c>
      <c r="I1736" s="201"/>
      <c r="J1736" s="201"/>
      <c r="K1736" s="198"/>
      <c r="L1736" s="198"/>
      <c r="M1736" s="202"/>
      <c r="N1736" s="203"/>
      <c r="O1736" s="204"/>
      <c r="P1736" s="204"/>
      <c r="Q1736" s="204"/>
      <c r="R1736" s="204"/>
      <c r="S1736" s="204"/>
      <c r="T1736" s="204"/>
      <c r="U1736" s="204"/>
      <c r="V1736" s="204"/>
      <c r="W1736" s="204"/>
      <c r="X1736" s="205"/>
      <c r="AT1736" s="206" t="s">
        <v>211</v>
      </c>
      <c r="AU1736" s="206" t="s">
        <v>207</v>
      </c>
      <c r="AV1736" s="13" t="s">
        <v>82</v>
      </c>
      <c r="AW1736" s="13" t="s">
        <v>5</v>
      </c>
      <c r="AX1736" s="13" t="s">
        <v>74</v>
      </c>
      <c r="AY1736" s="206" t="s">
        <v>198</v>
      </c>
    </row>
    <row r="1737" spans="1:65" s="13" customFormat="1" ht="11.25">
      <c r="B1737" s="197"/>
      <c r="C1737" s="198"/>
      <c r="D1737" s="192" t="s">
        <v>211</v>
      </c>
      <c r="E1737" s="199" t="s">
        <v>20</v>
      </c>
      <c r="F1737" s="200" t="s">
        <v>1786</v>
      </c>
      <c r="G1737" s="198"/>
      <c r="H1737" s="199" t="s">
        <v>20</v>
      </c>
      <c r="I1737" s="201"/>
      <c r="J1737" s="201"/>
      <c r="K1737" s="198"/>
      <c r="L1737" s="198"/>
      <c r="M1737" s="202"/>
      <c r="N1737" s="203"/>
      <c r="O1737" s="204"/>
      <c r="P1737" s="204"/>
      <c r="Q1737" s="204"/>
      <c r="R1737" s="204"/>
      <c r="S1737" s="204"/>
      <c r="T1737" s="204"/>
      <c r="U1737" s="204"/>
      <c r="V1737" s="204"/>
      <c r="W1737" s="204"/>
      <c r="X1737" s="205"/>
      <c r="AT1737" s="206" t="s">
        <v>211</v>
      </c>
      <c r="AU1737" s="206" t="s">
        <v>207</v>
      </c>
      <c r="AV1737" s="13" t="s">
        <v>82</v>
      </c>
      <c r="AW1737" s="13" t="s">
        <v>5</v>
      </c>
      <c r="AX1737" s="13" t="s">
        <v>74</v>
      </c>
      <c r="AY1737" s="206" t="s">
        <v>198</v>
      </c>
    </row>
    <row r="1738" spans="1:65" s="13" customFormat="1" ht="11.25">
      <c r="B1738" s="197"/>
      <c r="C1738" s="198"/>
      <c r="D1738" s="192" t="s">
        <v>211</v>
      </c>
      <c r="E1738" s="199" t="s">
        <v>20</v>
      </c>
      <c r="F1738" s="200" t="s">
        <v>1787</v>
      </c>
      <c r="G1738" s="198"/>
      <c r="H1738" s="199" t="s">
        <v>20</v>
      </c>
      <c r="I1738" s="201"/>
      <c r="J1738" s="201"/>
      <c r="K1738" s="198"/>
      <c r="L1738" s="198"/>
      <c r="M1738" s="202"/>
      <c r="N1738" s="203"/>
      <c r="O1738" s="204"/>
      <c r="P1738" s="204"/>
      <c r="Q1738" s="204"/>
      <c r="R1738" s="204"/>
      <c r="S1738" s="204"/>
      <c r="T1738" s="204"/>
      <c r="U1738" s="204"/>
      <c r="V1738" s="204"/>
      <c r="W1738" s="204"/>
      <c r="X1738" s="205"/>
      <c r="AT1738" s="206" t="s">
        <v>211</v>
      </c>
      <c r="AU1738" s="206" t="s">
        <v>207</v>
      </c>
      <c r="AV1738" s="13" t="s">
        <v>82</v>
      </c>
      <c r="AW1738" s="13" t="s">
        <v>5</v>
      </c>
      <c r="AX1738" s="13" t="s">
        <v>74</v>
      </c>
      <c r="AY1738" s="206" t="s">
        <v>198</v>
      </c>
    </row>
    <row r="1739" spans="1:65" s="13" customFormat="1" ht="11.25">
      <c r="B1739" s="197"/>
      <c r="C1739" s="198"/>
      <c r="D1739" s="192" t="s">
        <v>211</v>
      </c>
      <c r="E1739" s="199" t="s">
        <v>20</v>
      </c>
      <c r="F1739" s="200" t="s">
        <v>228</v>
      </c>
      <c r="G1739" s="198"/>
      <c r="H1739" s="199" t="s">
        <v>20</v>
      </c>
      <c r="I1739" s="201"/>
      <c r="J1739" s="201"/>
      <c r="K1739" s="198"/>
      <c r="L1739" s="198"/>
      <c r="M1739" s="202"/>
      <c r="N1739" s="203"/>
      <c r="O1739" s="204"/>
      <c r="P1739" s="204"/>
      <c r="Q1739" s="204"/>
      <c r="R1739" s="204"/>
      <c r="S1739" s="204"/>
      <c r="T1739" s="204"/>
      <c r="U1739" s="204"/>
      <c r="V1739" s="204"/>
      <c r="W1739" s="204"/>
      <c r="X1739" s="205"/>
      <c r="AT1739" s="206" t="s">
        <v>211</v>
      </c>
      <c r="AU1739" s="206" t="s">
        <v>207</v>
      </c>
      <c r="AV1739" s="13" t="s">
        <v>82</v>
      </c>
      <c r="AW1739" s="13" t="s">
        <v>5</v>
      </c>
      <c r="AX1739" s="13" t="s">
        <v>74</v>
      </c>
      <c r="AY1739" s="206" t="s">
        <v>198</v>
      </c>
    </row>
    <row r="1740" spans="1:65" s="14" customFormat="1" ht="11.25">
      <c r="B1740" s="207"/>
      <c r="C1740" s="208"/>
      <c r="D1740" s="192" t="s">
        <v>211</v>
      </c>
      <c r="E1740" s="209" t="s">
        <v>20</v>
      </c>
      <c r="F1740" s="210" t="s">
        <v>229</v>
      </c>
      <c r="G1740" s="208"/>
      <c r="H1740" s="211">
        <v>25.33</v>
      </c>
      <c r="I1740" s="212"/>
      <c r="J1740" s="212"/>
      <c r="K1740" s="208"/>
      <c r="L1740" s="208"/>
      <c r="M1740" s="213"/>
      <c r="N1740" s="214"/>
      <c r="O1740" s="215"/>
      <c r="P1740" s="215"/>
      <c r="Q1740" s="215"/>
      <c r="R1740" s="215"/>
      <c r="S1740" s="215"/>
      <c r="T1740" s="215"/>
      <c r="U1740" s="215"/>
      <c r="V1740" s="215"/>
      <c r="W1740" s="215"/>
      <c r="X1740" s="216"/>
      <c r="AT1740" s="217" t="s">
        <v>211</v>
      </c>
      <c r="AU1740" s="217" t="s">
        <v>207</v>
      </c>
      <c r="AV1740" s="14" t="s">
        <v>207</v>
      </c>
      <c r="AW1740" s="14" t="s">
        <v>5</v>
      </c>
      <c r="AX1740" s="14" t="s">
        <v>74</v>
      </c>
      <c r="AY1740" s="217" t="s">
        <v>198</v>
      </c>
    </row>
    <row r="1741" spans="1:65" s="13" customFormat="1" ht="11.25">
      <c r="B1741" s="197"/>
      <c r="C1741" s="198"/>
      <c r="D1741" s="192" t="s">
        <v>211</v>
      </c>
      <c r="E1741" s="199" t="s">
        <v>20</v>
      </c>
      <c r="F1741" s="200" t="s">
        <v>214</v>
      </c>
      <c r="G1741" s="198"/>
      <c r="H1741" s="199" t="s">
        <v>20</v>
      </c>
      <c r="I1741" s="201"/>
      <c r="J1741" s="201"/>
      <c r="K1741" s="198"/>
      <c r="L1741" s="198"/>
      <c r="M1741" s="202"/>
      <c r="N1741" s="203"/>
      <c r="O1741" s="204"/>
      <c r="P1741" s="204"/>
      <c r="Q1741" s="204"/>
      <c r="R1741" s="204"/>
      <c r="S1741" s="204"/>
      <c r="T1741" s="204"/>
      <c r="U1741" s="204"/>
      <c r="V1741" s="204"/>
      <c r="W1741" s="204"/>
      <c r="X1741" s="205"/>
      <c r="AT1741" s="206" t="s">
        <v>211</v>
      </c>
      <c r="AU1741" s="206" t="s">
        <v>207</v>
      </c>
      <c r="AV1741" s="13" t="s">
        <v>82</v>
      </c>
      <c r="AW1741" s="13" t="s">
        <v>5</v>
      </c>
      <c r="AX1741" s="13" t="s">
        <v>74</v>
      </c>
      <c r="AY1741" s="206" t="s">
        <v>198</v>
      </c>
    </row>
    <row r="1742" spans="1:65" s="14" customFormat="1" ht="11.25">
      <c r="B1742" s="207"/>
      <c r="C1742" s="208"/>
      <c r="D1742" s="192" t="s">
        <v>211</v>
      </c>
      <c r="E1742" s="209" t="s">
        <v>20</v>
      </c>
      <c r="F1742" s="210" t="s">
        <v>215</v>
      </c>
      <c r="G1742" s="208"/>
      <c r="H1742" s="211">
        <v>1.8</v>
      </c>
      <c r="I1742" s="212"/>
      <c r="J1742" s="212"/>
      <c r="K1742" s="208"/>
      <c r="L1742" s="208"/>
      <c r="M1742" s="213"/>
      <c r="N1742" s="214"/>
      <c r="O1742" s="215"/>
      <c r="P1742" s="215"/>
      <c r="Q1742" s="215"/>
      <c r="R1742" s="215"/>
      <c r="S1742" s="215"/>
      <c r="T1742" s="215"/>
      <c r="U1742" s="215"/>
      <c r="V1742" s="215"/>
      <c r="W1742" s="215"/>
      <c r="X1742" s="216"/>
      <c r="AT1742" s="217" t="s">
        <v>211</v>
      </c>
      <c r="AU1742" s="217" t="s">
        <v>207</v>
      </c>
      <c r="AV1742" s="14" t="s">
        <v>207</v>
      </c>
      <c r="AW1742" s="14" t="s">
        <v>5</v>
      </c>
      <c r="AX1742" s="14" t="s">
        <v>74</v>
      </c>
      <c r="AY1742" s="217" t="s">
        <v>198</v>
      </c>
    </row>
    <row r="1743" spans="1:65" s="13" customFormat="1" ht="11.25">
      <c r="B1743" s="197"/>
      <c r="C1743" s="198"/>
      <c r="D1743" s="192" t="s">
        <v>211</v>
      </c>
      <c r="E1743" s="199" t="s">
        <v>20</v>
      </c>
      <c r="F1743" s="200" t="s">
        <v>216</v>
      </c>
      <c r="G1743" s="198"/>
      <c r="H1743" s="199" t="s">
        <v>20</v>
      </c>
      <c r="I1743" s="201"/>
      <c r="J1743" s="201"/>
      <c r="K1743" s="198"/>
      <c r="L1743" s="198"/>
      <c r="M1743" s="202"/>
      <c r="N1743" s="203"/>
      <c r="O1743" s="204"/>
      <c r="P1743" s="204"/>
      <c r="Q1743" s="204"/>
      <c r="R1743" s="204"/>
      <c r="S1743" s="204"/>
      <c r="T1743" s="204"/>
      <c r="U1743" s="204"/>
      <c r="V1743" s="204"/>
      <c r="W1743" s="204"/>
      <c r="X1743" s="205"/>
      <c r="AT1743" s="206" t="s">
        <v>211</v>
      </c>
      <c r="AU1743" s="206" t="s">
        <v>207</v>
      </c>
      <c r="AV1743" s="13" t="s">
        <v>82</v>
      </c>
      <c r="AW1743" s="13" t="s">
        <v>5</v>
      </c>
      <c r="AX1743" s="13" t="s">
        <v>74</v>
      </c>
      <c r="AY1743" s="206" t="s">
        <v>198</v>
      </c>
    </row>
    <row r="1744" spans="1:65" s="14" customFormat="1" ht="11.25">
      <c r="B1744" s="207"/>
      <c r="C1744" s="208"/>
      <c r="D1744" s="192" t="s">
        <v>211</v>
      </c>
      <c r="E1744" s="209" t="s">
        <v>20</v>
      </c>
      <c r="F1744" s="210" t="s">
        <v>217</v>
      </c>
      <c r="G1744" s="208"/>
      <c r="H1744" s="211">
        <v>2.4300000000000002</v>
      </c>
      <c r="I1744" s="212"/>
      <c r="J1744" s="212"/>
      <c r="K1744" s="208"/>
      <c r="L1744" s="208"/>
      <c r="M1744" s="213"/>
      <c r="N1744" s="214"/>
      <c r="O1744" s="215"/>
      <c r="P1744" s="215"/>
      <c r="Q1744" s="215"/>
      <c r="R1744" s="215"/>
      <c r="S1744" s="215"/>
      <c r="T1744" s="215"/>
      <c r="U1744" s="215"/>
      <c r="V1744" s="215"/>
      <c r="W1744" s="215"/>
      <c r="X1744" s="216"/>
      <c r="AT1744" s="217" t="s">
        <v>211</v>
      </c>
      <c r="AU1744" s="217" t="s">
        <v>207</v>
      </c>
      <c r="AV1744" s="14" t="s">
        <v>207</v>
      </c>
      <c r="AW1744" s="14" t="s">
        <v>5</v>
      </c>
      <c r="AX1744" s="14" t="s">
        <v>74</v>
      </c>
      <c r="AY1744" s="217" t="s">
        <v>198</v>
      </c>
    </row>
    <row r="1745" spans="2:51" s="13" customFormat="1" ht="11.25">
      <c r="B1745" s="197"/>
      <c r="C1745" s="198"/>
      <c r="D1745" s="192" t="s">
        <v>211</v>
      </c>
      <c r="E1745" s="199" t="s">
        <v>20</v>
      </c>
      <c r="F1745" s="200" t="s">
        <v>230</v>
      </c>
      <c r="G1745" s="198"/>
      <c r="H1745" s="199" t="s">
        <v>20</v>
      </c>
      <c r="I1745" s="201"/>
      <c r="J1745" s="201"/>
      <c r="K1745" s="198"/>
      <c r="L1745" s="198"/>
      <c r="M1745" s="202"/>
      <c r="N1745" s="203"/>
      <c r="O1745" s="204"/>
      <c r="P1745" s="204"/>
      <c r="Q1745" s="204"/>
      <c r="R1745" s="204"/>
      <c r="S1745" s="204"/>
      <c r="T1745" s="204"/>
      <c r="U1745" s="204"/>
      <c r="V1745" s="204"/>
      <c r="W1745" s="204"/>
      <c r="X1745" s="205"/>
      <c r="AT1745" s="206" t="s">
        <v>211</v>
      </c>
      <c r="AU1745" s="206" t="s">
        <v>207</v>
      </c>
      <c r="AV1745" s="13" t="s">
        <v>82</v>
      </c>
      <c r="AW1745" s="13" t="s">
        <v>5</v>
      </c>
      <c r="AX1745" s="13" t="s">
        <v>74</v>
      </c>
      <c r="AY1745" s="206" t="s">
        <v>198</v>
      </c>
    </row>
    <row r="1746" spans="2:51" s="14" customFormat="1" ht="11.25">
      <c r="B1746" s="207"/>
      <c r="C1746" s="208"/>
      <c r="D1746" s="192" t="s">
        <v>211</v>
      </c>
      <c r="E1746" s="209" t="s">
        <v>20</v>
      </c>
      <c r="F1746" s="210" t="s">
        <v>231</v>
      </c>
      <c r="G1746" s="208"/>
      <c r="H1746" s="211">
        <v>5.66</v>
      </c>
      <c r="I1746" s="212"/>
      <c r="J1746" s="212"/>
      <c r="K1746" s="208"/>
      <c r="L1746" s="208"/>
      <c r="M1746" s="213"/>
      <c r="N1746" s="214"/>
      <c r="O1746" s="215"/>
      <c r="P1746" s="215"/>
      <c r="Q1746" s="215"/>
      <c r="R1746" s="215"/>
      <c r="S1746" s="215"/>
      <c r="T1746" s="215"/>
      <c r="U1746" s="215"/>
      <c r="V1746" s="215"/>
      <c r="W1746" s="215"/>
      <c r="X1746" s="216"/>
      <c r="AT1746" s="217" t="s">
        <v>211</v>
      </c>
      <c r="AU1746" s="217" t="s">
        <v>207</v>
      </c>
      <c r="AV1746" s="14" t="s">
        <v>207</v>
      </c>
      <c r="AW1746" s="14" t="s">
        <v>5</v>
      </c>
      <c r="AX1746" s="14" t="s">
        <v>74</v>
      </c>
      <c r="AY1746" s="217" t="s">
        <v>198</v>
      </c>
    </row>
    <row r="1747" spans="2:51" s="13" customFormat="1" ht="11.25">
      <c r="B1747" s="197"/>
      <c r="C1747" s="198"/>
      <c r="D1747" s="192" t="s">
        <v>211</v>
      </c>
      <c r="E1747" s="199" t="s">
        <v>20</v>
      </c>
      <c r="F1747" s="200" t="s">
        <v>232</v>
      </c>
      <c r="G1747" s="198"/>
      <c r="H1747" s="199" t="s">
        <v>20</v>
      </c>
      <c r="I1747" s="201"/>
      <c r="J1747" s="201"/>
      <c r="K1747" s="198"/>
      <c r="L1747" s="198"/>
      <c r="M1747" s="202"/>
      <c r="N1747" s="203"/>
      <c r="O1747" s="204"/>
      <c r="P1747" s="204"/>
      <c r="Q1747" s="204"/>
      <c r="R1747" s="204"/>
      <c r="S1747" s="204"/>
      <c r="T1747" s="204"/>
      <c r="U1747" s="204"/>
      <c r="V1747" s="204"/>
      <c r="W1747" s="204"/>
      <c r="X1747" s="205"/>
      <c r="AT1747" s="206" t="s">
        <v>211</v>
      </c>
      <c r="AU1747" s="206" t="s">
        <v>207</v>
      </c>
      <c r="AV1747" s="13" t="s">
        <v>82</v>
      </c>
      <c r="AW1747" s="13" t="s">
        <v>5</v>
      </c>
      <c r="AX1747" s="13" t="s">
        <v>74</v>
      </c>
      <c r="AY1747" s="206" t="s">
        <v>198</v>
      </c>
    </row>
    <row r="1748" spans="2:51" s="14" customFormat="1" ht="11.25">
      <c r="B1748" s="207"/>
      <c r="C1748" s="208"/>
      <c r="D1748" s="192" t="s">
        <v>211</v>
      </c>
      <c r="E1748" s="209" t="s">
        <v>20</v>
      </c>
      <c r="F1748" s="210" t="s">
        <v>233</v>
      </c>
      <c r="G1748" s="208"/>
      <c r="H1748" s="211">
        <v>24.73</v>
      </c>
      <c r="I1748" s="212"/>
      <c r="J1748" s="212"/>
      <c r="K1748" s="208"/>
      <c r="L1748" s="208"/>
      <c r="M1748" s="213"/>
      <c r="N1748" s="214"/>
      <c r="O1748" s="215"/>
      <c r="P1748" s="215"/>
      <c r="Q1748" s="215"/>
      <c r="R1748" s="215"/>
      <c r="S1748" s="215"/>
      <c r="T1748" s="215"/>
      <c r="U1748" s="215"/>
      <c r="V1748" s="215"/>
      <c r="W1748" s="215"/>
      <c r="X1748" s="216"/>
      <c r="AT1748" s="217" t="s">
        <v>211</v>
      </c>
      <c r="AU1748" s="217" t="s">
        <v>207</v>
      </c>
      <c r="AV1748" s="14" t="s">
        <v>207</v>
      </c>
      <c r="AW1748" s="14" t="s">
        <v>5</v>
      </c>
      <c r="AX1748" s="14" t="s">
        <v>74</v>
      </c>
      <c r="AY1748" s="217" t="s">
        <v>198</v>
      </c>
    </row>
    <row r="1749" spans="2:51" s="13" customFormat="1" ht="11.25">
      <c r="B1749" s="197"/>
      <c r="C1749" s="198"/>
      <c r="D1749" s="192" t="s">
        <v>211</v>
      </c>
      <c r="E1749" s="199" t="s">
        <v>20</v>
      </c>
      <c r="F1749" s="200" t="s">
        <v>234</v>
      </c>
      <c r="G1749" s="198"/>
      <c r="H1749" s="199" t="s">
        <v>20</v>
      </c>
      <c r="I1749" s="201"/>
      <c r="J1749" s="201"/>
      <c r="K1749" s="198"/>
      <c r="L1749" s="198"/>
      <c r="M1749" s="202"/>
      <c r="N1749" s="203"/>
      <c r="O1749" s="204"/>
      <c r="P1749" s="204"/>
      <c r="Q1749" s="204"/>
      <c r="R1749" s="204"/>
      <c r="S1749" s="204"/>
      <c r="T1749" s="204"/>
      <c r="U1749" s="204"/>
      <c r="V1749" s="204"/>
      <c r="W1749" s="204"/>
      <c r="X1749" s="205"/>
      <c r="AT1749" s="206" t="s">
        <v>211</v>
      </c>
      <c r="AU1749" s="206" t="s">
        <v>207</v>
      </c>
      <c r="AV1749" s="13" t="s">
        <v>82</v>
      </c>
      <c r="AW1749" s="13" t="s">
        <v>5</v>
      </c>
      <c r="AX1749" s="13" t="s">
        <v>74</v>
      </c>
      <c r="AY1749" s="206" t="s">
        <v>198</v>
      </c>
    </row>
    <row r="1750" spans="2:51" s="14" customFormat="1" ht="11.25">
      <c r="B1750" s="207"/>
      <c r="C1750" s="208"/>
      <c r="D1750" s="192" t="s">
        <v>211</v>
      </c>
      <c r="E1750" s="209" t="s">
        <v>20</v>
      </c>
      <c r="F1750" s="210" t="s">
        <v>235</v>
      </c>
      <c r="G1750" s="208"/>
      <c r="H1750" s="211">
        <v>14.6</v>
      </c>
      <c r="I1750" s="212"/>
      <c r="J1750" s="212"/>
      <c r="K1750" s="208"/>
      <c r="L1750" s="208"/>
      <c r="M1750" s="213"/>
      <c r="N1750" s="214"/>
      <c r="O1750" s="215"/>
      <c r="P1750" s="215"/>
      <c r="Q1750" s="215"/>
      <c r="R1750" s="215"/>
      <c r="S1750" s="215"/>
      <c r="T1750" s="215"/>
      <c r="U1750" s="215"/>
      <c r="V1750" s="215"/>
      <c r="W1750" s="215"/>
      <c r="X1750" s="216"/>
      <c r="AT1750" s="217" t="s">
        <v>211</v>
      </c>
      <c r="AU1750" s="217" t="s">
        <v>207</v>
      </c>
      <c r="AV1750" s="14" t="s">
        <v>207</v>
      </c>
      <c r="AW1750" s="14" t="s">
        <v>5</v>
      </c>
      <c r="AX1750" s="14" t="s">
        <v>74</v>
      </c>
      <c r="AY1750" s="217" t="s">
        <v>198</v>
      </c>
    </row>
    <row r="1751" spans="2:51" s="13" customFormat="1" ht="11.25">
      <c r="B1751" s="197"/>
      <c r="C1751" s="198"/>
      <c r="D1751" s="192" t="s">
        <v>211</v>
      </c>
      <c r="E1751" s="199" t="s">
        <v>20</v>
      </c>
      <c r="F1751" s="200" t="s">
        <v>236</v>
      </c>
      <c r="G1751" s="198"/>
      <c r="H1751" s="199" t="s">
        <v>20</v>
      </c>
      <c r="I1751" s="201"/>
      <c r="J1751" s="201"/>
      <c r="K1751" s="198"/>
      <c r="L1751" s="198"/>
      <c r="M1751" s="202"/>
      <c r="N1751" s="203"/>
      <c r="O1751" s="204"/>
      <c r="P1751" s="204"/>
      <c r="Q1751" s="204"/>
      <c r="R1751" s="204"/>
      <c r="S1751" s="204"/>
      <c r="T1751" s="204"/>
      <c r="U1751" s="204"/>
      <c r="V1751" s="204"/>
      <c r="W1751" s="204"/>
      <c r="X1751" s="205"/>
      <c r="AT1751" s="206" t="s">
        <v>211</v>
      </c>
      <c r="AU1751" s="206" t="s">
        <v>207</v>
      </c>
      <c r="AV1751" s="13" t="s">
        <v>82</v>
      </c>
      <c r="AW1751" s="13" t="s">
        <v>5</v>
      </c>
      <c r="AX1751" s="13" t="s">
        <v>74</v>
      </c>
      <c r="AY1751" s="206" t="s">
        <v>198</v>
      </c>
    </row>
    <row r="1752" spans="2:51" s="14" customFormat="1" ht="11.25">
      <c r="B1752" s="207"/>
      <c r="C1752" s="208"/>
      <c r="D1752" s="192" t="s">
        <v>211</v>
      </c>
      <c r="E1752" s="209" t="s">
        <v>20</v>
      </c>
      <c r="F1752" s="210" t="s">
        <v>237</v>
      </c>
      <c r="G1752" s="208"/>
      <c r="H1752" s="211">
        <v>18.989999999999998</v>
      </c>
      <c r="I1752" s="212"/>
      <c r="J1752" s="212"/>
      <c r="K1752" s="208"/>
      <c r="L1752" s="208"/>
      <c r="M1752" s="213"/>
      <c r="N1752" s="214"/>
      <c r="O1752" s="215"/>
      <c r="P1752" s="215"/>
      <c r="Q1752" s="215"/>
      <c r="R1752" s="215"/>
      <c r="S1752" s="215"/>
      <c r="T1752" s="215"/>
      <c r="U1752" s="215"/>
      <c r="V1752" s="215"/>
      <c r="W1752" s="215"/>
      <c r="X1752" s="216"/>
      <c r="AT1752" s="217" t="s">
        <v>211</v>
      </c>
      <c r="AU1752" s="217" t="s">
        <v>207</v>
      </c>
      <c r="AV1752" s="14" t="s">
        <v>207</v>
      </c>
      <c r="AW1752" s="14" t="s">
        <v>5</v>
      </c>
      <c r="AX1752" s="14" t="s">
        <v>74</v>
      </c>
      <c r="AY1752" s="217" t="s">
        <v>198</v>
      </c>
    </row>
    <row r="1753" spans="2:51" s="13" customFormat="1" ht="11.25">
      <c r="B1753" s="197"/>
      <c r="C1753" s="198"/>
      <c r="D1753" s="192" t="s">
        <v>211</v>
      </c>
      <c r="E1753" s="199" t="s">
        <v>20</v>
      </c>
      <c r="F1753" s="200" t="s">
        <v>238</v>
      </c>
      <c r="G1753" s="198"/>
      <c r="H1753" s="199" t="s">
        <v>20</v>
      </c>
      <c r="I1753" s="201"/>
      <c r="J1753" s="201"/>
      <c r="K1753" s="198"/>
      <c r="L1753" s="198"/>
      <c r="M1753" s="202"/>
      <c r="N1753" s="203"/>
      <c r="O1753" s="204"/>
      <c r="P1753" s="204"/>
      <c r="Q1753" s="204"/>
      <c r="R1753" s="204"/>
      <c r="S1753" s="204"/>
      <c r="T1753" s="204"/>
      <c r="U1753" s="204"/>
      <c r="V1753" s="204"/>
      <c r="W1753" s="204"/>
      <c r="X1753" s="205"/>
      <c r="AT1753" s="206" t="s">
        <v>211</v>
      </c>
      <c r="AU1753" s="206" t="s">
        <v>207</v>
      </c>
      <c r="AV1753" s="13" t="s">
        <v>82</v>
      </c>
      <c r="AW1753" s="13" t="s">
        <v>5</v>
      </c>
      <c r="AX1753" s="13" t="s">
        <v>74</v>
      </c>
      <c r="AY1753" s="206" t="s">
        <v>198</v>
      </c>
    </row>
    <row r="1754" spans="2:51" s="14" customFormat="1" ht="11.25">
      <c r="B1754" s="207"/>
      <c r="C1754" s="208"/>
      <c r="D1754" s="192" t="s">
        <v>211</v>
      </c>
      <c r="E1754" s="209" t="s">
        <v>20</v>
      </c>
      <c r="F1754" s="210" t="s">
        <v>239</v>
      </c>
      <c r="G1754" s="208"/>
      <c r="H1754" s="211">
        <v>22.73</v>
      </c>
      <c r="I1754" s="212"/>
      <c r="J1754" s="212"/>
      <c r="K1754" s="208"/>
      <c r="L1754" s="208"/>
      <c r="M1754" s="213"/>
      <c r="N1754" s="214"/>
      <c r="O1754" s="215"/>
      <c r="P1754" s="215"/>
      <c r="Q1754" s="215"/>
      <c r="R1754" s="215"/>
      <c r="S1754" s="215"/>
      <c r="T1754" s="215"/>
      <c r="U1754" s="215"/>
      <c r="V1754" s="215"/>
      <c r="W1754" s="215"/>
      <c r="X1754" s="216"/>
      <c r="AT1754" s="217" t="s">
        <v>211</v>
      </c>
      <c r="AU1754" s="217" t="s">
        <v>207</v>
      </c>
      <c r="AV1754" s="14" t="s">
        <v>207</v>
      </c>
      <c r="AW1754" s="14" t="s">
        <v>5</v>
      </c>
      <c r="AX1754" s="14" t="s">
        <v>74</v>
      </c>
      <c r="AY1754" s="217" t="s">
        <v>198</v>
      </c>
    </row>
    <row r="1755" spans="2:51" s="13" customFormat="1" ht="11.25">
      <c r="B1755" s="197"/>
      <c r="C1755" s="198"/>
      <c r="D1755" s="192" t="s">
        <v>211</v>
      </c>
      <c r="E1755" s="199" t="s">
        <v>20</v>
      </c>
      <c r="F1755" s="200" t="s">
        <v>240</v>
      </c>
      <c r="G1755" s="198"/>
      <c r="H1755" s="199" t="s">
        <v>20</v>
      </c>
      <c r="I1755" s="201"/>
      <c r="J1755" s="201"/>
      <c r="K1755" s="198"/>
      <c r="L1755" s="198"/>
      <c r="M1755" s="202"/>
      <c r="N1755" s="203"/>
      <c r="O1755" s="204"/>
      <c r="P1755" s="204"/>
      <c r="Q1755" s="204"/>
      <c r="R1755" s="204"/>
      <c r="S1755" s="204"/>
      <c r="T1755" s="204"/>
      <c r="U1755" s="204"/>
      <c r="V1755" s="204"/>
      <c r="W1755" s="204"/>
      <c r="X1755" s="205"/>
      <c r="AT1755" s="206" t="s">
        <v>211</v>
      </c>
      <c r="AU1755" s="206" t="s">
        <v>207</v>
      </c>
      <c r="AV1755" s="13" t="s">
        <v>82</v>
      </c>
      <c r="AW1755" s="13" t="s">
        <v>5</v>
      </c>
      <c r="AX1755" s="13" t="s">
        <v>74</v>
      </c>
      <c r="AY1755" s="206" t="s">
        <v>198</v>
      </c>
    </row>
    <row r="1756" spans="2:51" s="14" customFormat="1" ht="11.25">
      <c r="B1756" s="207"/>
      <c r="C1756" s="208"/>
      <c r="D1756" s="192" t="s">
        <v>211</v>
      </c>
      <c r="E1756" s="209" t="s">
        <v>20</v>
      </c>
      <c r="F1756" s="210" t="s">
        <v>235</v>
      </c>
      <c r="G1756" s="208"/>
      <c r="H1756" s="211">
        <v>14.6</v>
      </c>
      <c r="I1756" s="212"/>
      <c r="J1756" s="212"/>
      <c r="K1756" s="208"/>
      <c r="L1756" s="208"/>
      <c r="M1756" s="213"/>
      <c r="N1756" s="214"/>
      <c r="O1756" s="215"/>
      <c r="P1756" s="215"/>
      <c r="Q1756" s="215"/>
      <c r="R1756" s="215"/>
      <c r="S1756" s="215"/>
      <c r="T1756" s="215"/>
      <c r="U1756" s="215"/>
      <c r="V1756" s="215"/>
      <c r="W1756" s="215"/>
      <c r="X1756" s="216"/>
      <c r="AT1756" s="217" t="s">
        <v>211</v>
      </c>
      <c r="AU1756" s="217" t="s">
        <v>207</v>
      </c>
      <c r="AV1756" s="14" t="s">
        <v>207</v>
      </c>
      <c r="AW1756" s="14" t="s">
        <v>5</v>
      </c>
      <c r="AX1756" s="14" t="s">
        <v>74</v>
      </c>
      <c r="AY1756" s="217" t="s">
        <v>198</v>
      </c>
    </row>
    <row r="1757" spans="2:51" s="13" customFormat="1" ht="11.25">
      <c r="B1757" s="197"/>
      <c r="C1757" s="198"/>
      <c r="D1757" s="192" t="s">
        <v>211</v>
      </c>
      <c r="E1757" s="199" t="s">
        <v>20</v>
      </c>
      <c r="F1757" s="200" t="s">
        <v>241</v>
      </c>
      <c r="G1757" s="198"/>
      <c r="H1757" s="199" t="s">
        <v>20</v>
      </c>
      <c r="I1757" s="201"/>
      <c r="J1757" s="201"/>
      <c r="K1757" s="198"/>
      <c r="L1757" s="198"/>
      <c r="M1757" s="202"/>
      <c r="N1757" s="203"/>
      <c r="O1757" s="204"/>
      <c r="P1757" s="204"/>
      <c r="Q1757" s="204"/>
      <c r="R1757" s="204"/>
      <c r="S1757" s="204"/>
      <c r="T1757" s="204"/>
      <c r="U1757" s="204"/>
      <c r="V1757" s="204"/>
      <c r="W1757" s="204"/>
      <c r="X1757" s="205"/>
      <c r="AT1757" s="206" t="s">
        <v>211</v>
      </c>
      <c r="AU1757" s="206" t="s">
        <v>207</v>
      </c>
      <c r="AV1757" s="13" t="s">
        <v>82</v>
      </c>
      <c r="AW1757" s="13" t="s">
        <v>5</v>
      </c>
      <c r="AX1757" s="13" t="s">
        <v>74</v>
      </c>
      <c r="AY1757" s="206" t="s">
        <v>198</v>
      </c>
    </row>
    <row r="1758" spans="2:51" s="14" customFormat="1" ht="11.25">
      <c r="B1758" s="207"/>
      <c r="C1758" s="208"/>
      <c r="D1758" s="192" t="s">
        <v>211</v>
      </c>
      <c r="E1758" s="209" t="s">
        <v>20</v>
      </c>
      <c r="F1758" s="210" t="s">
        <v>242</v>
      </c>
      <c r="G1758" s="208"/>
      <c r="H1758" s="211">
        <v>13.53</v>
      </c>
      <c r="I1758" s="212"/>
      <c r="J1758" s="212"/>
      <c r="K1758" s="208"/>
      <c r="L1758" s="208"/>
      <c r="M1758" s="213"/>
      <c r="N1758" s="214"/>
      <c r="O1758" s="215"/>
      <c r="P1758" s="215"/>
      <c r="Q1758" s="215"/>
      <c r="R1758" s="215"/>
      <c r="S1758" s="215"/>
      <c r="T1758" s="215"/>
      <c r="U1758" s="215"/>
      <c r="V1758" s="215"/>
      <c r="W1758" s="215"/>
      <c r="X1758" s="216"/>
      <c r="AT1758" s="217" t="s">
        <v>211</v>
      </c>
      <c r="AU1758" s="217" t="s">
        <v>207</v>
      </c>
      <c r="AV1758" s="14" t="s">
        <v>207</v>
      </c>
      <c r="AW1758" s="14" t="s">
        <v>5</v>
      </c>
      <c r="AX1758" s="14" t="s">
        <v>74</v>
      </c>
      <c r="AY1758" s="217" t="s">
        <v>198</v>
      </c>
    </row>
    <row r="1759" spans="2:51" s="13" customFormat="1" ht="11.25">
      <c r="B1759" s="197"/>
      <c r="C1759" s="198"/>
      <c r="D1759" s="192" t="s">
        <v>211</v>
      </c>
      <c r="E1759" s="199" t="s">
        <v>20</v>
      </c>
      <c r="F1759" s="200" t="s">
        <v>243</v>
      </c>
      <c r="G1759" s="198"/>
      <c r="H1759" s="199" t="s">
        <v>20</v>
      </c>
      <c r="I1759" s="201"/>
      <c r="J1759" s="201"/>
      <c r="K1759" s="198"/>
      <c r="L1759" s="198"/>
      <c r="M1759" s="202"/>
      <c r="N1759" s="203"/>
      <c r="O1759" s="204"/>
      <c r="P1759" s="204"/>
      <c r="Q1759" s="204"/>
      <c r="R1759" s="204"/>
      <c r="S1759" s="204"/>
      <c r="T1759" s="204"/>
      <c r="U1759" s="204"/>
      <c r="V1759" s="204"/>
      <c r="W1759" s="204"/>
      <c r="X1759" s="205"/>
      <c r="AT1759" s="206" t="s">
        <v>211</v>
      </c>
      <c r="AU1759" s="206" t="s">
        <v>207</v>
      </c>
      <c r="AV1759" s="13" t="s">
        <v>82</v>
      </c>
      <c r="AW1759" s="13" t="s">
        <v>5</v>
      </c>
      <c r="AX1759" s="13" t="s">
        <v>74</v>
      </c>
      <c r="AY1759" s="206" t="s">
        <v>198</v>
      </c>
    </row>
    <row r="1760" spans="2:51" s="14" customFormat="1" ht="11.25">
      <c r="B1760" s="207"/>
      <c r="C1760" s="208"/>
      <c r="D1760" s="192" t="s">
        <v>211</v>
      </c>
      <c r="E1760" s="209" t="s">
        <v>20</v>
      </c>
      <c r="F1760" s="210" t="s">
        <v>244</v>
      </c>
      <c r="G1760" s="208"/>
      <c r="H1760" s="211">
        <v>23.44</v>
      </c>
      <c r="I1760" s="212"/>
      <c r="J1760" s="212"/>
      <c r="K1760" s="208"/>
      <c r="L1760" s="208"/>
      <c r="M1760" s="213"/>
      <c r="N1760" s="214"/>
      <c r="O1760" s="215"/>
      <c r="P1760" s="215"/>
      <c r="Q1760" s="215"/>
      <c r="R1760" s="215"/>
      <c r="S1760" s="215"/>
      <c r="T1760" s="215"/>
      <c r="U1760" s="215"/>
      <c r="V1760" s="215"/>
      <c r="W1760" s="215"/>
      <c r="X1760" s="216"/>
      <c r="AT1760" s="217" t="s">
        <v>211</v>
      </c>
      <c r="AU1760" s="217" t="s">
        <v>207</v>
      </c>
      <c r="AV1760" s="14" t="s">
        <v>207</v>
      </c>
      <c r="AW1760" s="14" t="s">
        <v>5</v>
      </c>
      <c r="AX1760" s="14" t="s">
        <v>74</v>
      </c>
      <c r="AY1760" s="217" t="s">
        <v>198</v>
      </c>
    </row>
    <row r="1761" spans="1:65" s="16" customFormat="1" ht="11.25">
      <c r="B1761" s="229"/>
      <c r="C1761" s="230"/>
      <c r="D1761" s="192" t="s">
        <v>211</v>
      </c>
      <c r="E1761" s="231" t="s">
        <v>20</v>
      </c>
      <c r="F1761" s="232" t="s">
        <v>282</v>
      </c>
      <c r="G1761" s="230"/>
      <c r="H1761" s="233">
        <v>167.84</v>
      </c>
      <c r="I1761" s="234"/>
      <c r="J1761" s="234"/>
      <c r="K1761" s="230"/>
      <c r="L1761" s="230"/>
      <c r="M1761" s="235"/>
      <c r="N1761" s="236"/>
      <c r="O1761" s="237"/>
      <c r="P1761" s="237"/>
      <c r="Q1761" s="237"/>
      <c r="R1761" s="237"/>
      <c r="S1761" s="237"/>
      <c r="T1761" s="237"/>
      <c r="U1761" s="237"/>
      <c r="V1761" s="237"/>
      <c r="W1761" s="237"/>
      <c r="X1761" s="238"/>
      <c r="AT1761" s="239" t="s">
        <v>211</v>
      </c>
      <c r="AU1761" s="239" t="s">
        <v>207</v>
      </c>
      <c r="AV1761" s="16" t="s">
        <v>206</v>
      </c>
      <c r="AW1761" s="16" t="s">
        <v>5</v>
      </c>
      <c r="AX1761" s="16" t="s">
        <v>82</v>
      </c>
      <c r="AY1761" s="239" t="s">
        <v>198</v>
      </c>
    </row>
    <row r="1762" spans="1:65" s="2" customFormat="1" ht="24.2" customHeight="1">
      <c r="A1762" s="36"/>
      <c r="B1762" s="37"/>
      <c r="C1762" s="178" t="s">
        <v>1251</v>
      </c>
      <c r="D1762" s="178" t="s">
        <v>201</v>
      </c>
      <c r="E1762" s="179" t="s">
        <v>1788</v>
      </c>
      <c r="F1762" s="180" t="s">
        <v>1789</v>
      </c>
      <c r="G1762" s="181" t="s">
        <v>254</v>
      </c>
      <c r="H1762" s="182">
        <v>167.84</v>
      </c>
      <c r="I1762" s="183"/>
      <c r="J1762" s="183"/>
      <c r="K1762" s="184">
        <f>ROUND(P1762*H1762,2)</f>
        <v>0</v>
      </c>
      <c r="L1762" s="180" t="s">
        <v>205</v>
      </c>
      <c r="M1762" s="41"/>
      <c r="N1762" s="185" t="s">
        <v>20</v>
      </c>
      <c r="O1762" s="186" t="s">
        <v>44</v>
      </c>
      <c r="P1762" s="187">
        <f>I1762+J1762</f>
        <v>0</v>
      </c>
      <c r="Q1762" s="187">
        <f>ROUND(I1762*H1762,2)</f>
        <v>0</v>
      </c>
      <c r="R1762" s="187">
        <f>ROUND(J1762*H1762,2)</f>
        <v>0</v>
      </c>
      <c r="S1762" s="66"/>
      <c r="T1762" s="188">
        <f>S1762*H1762</f>
        <v>0</v>
      </c>
      <c r="U1762" s="188">
        <v>0</v>
      </c>
      <c r="V1762" s="188">
        <f>U1762*H1762</f>
        <v>0</v>
      </c>
      <c r="W1762" s="188">
        <v>0</v>
      </c>
      <c r="X1762" s="189">
        <f>W1762*H1762</f>
        <v>0</v>
      </c>
      <c r="Y1762" s="36"/>
      <c r="Z1762" s="36"/>
      <c r="AA1762" s="36"/>
      <c r="AB1762" s="36"/>
      <c r="AC1762" s="36"/>
      <c r="AD1762" s="36"/>
      <c r="AE1762" s="36"/>
      <c r="AR1762" s="190" t="s">
        <v>404</v>
      </c>
      <c r="AT1762" s="190" t="s">
        <v>201</v>
      </c>
      <c r="AU1762" s="190" t="s">
        <v>207</v>
      </c>
      <c r="AY1762" s="19" t="s">
        <v>198</v>
      </c>
      <c r="BE1762" s="191">
        <f>IF(O1762="základní",K1762,0)</f>
        <v>0</v>
      </c>
      <c r="BF1762" s="191">
        <f>IF(O1762="snížená",K1762,0)</f>
        <v>0</v>
      </c>
      <c r="BG1762" s="191">
        <f>IF(O1762="zákl. přenesená",K1762,0)</f>
        <v>0</v>
      </c>
      <c r="BH1762" s="191">
        <f>IF(O1762="sníž. přenesená",K1762,0)</f>
        <v>0</v>
      </c>
      <c r="BI1762" s="191">
        <f>IF(O1762="nulová",K1762,0)</f>
        <v>0</v>
      </c>
      <c r="BJ1762" s="19" t="s">
        <v>207</v>
      </c>
      <c r="BK1762" s="191">
        <f>ROUND(P1762*H1762,2)</f>
        <v>0</v>
      </c>
      <c r="BL1762" s="19" t="s">
        <v>404</v>
      </c>
      <c r="BM1762" s="190" t="s">
        <v>1790</v>
      </c>
    </row>
    <row r="1763" spans="1:65" s="2" customFormat="1" ht="11.25">
      <c r="A1763" s="36"/>
      <c r="B1763" s="37"/>
      <c r="C1763" s="38"/>
      <c r="D1763" s="192" t="s">
        <v>209</v>
      </c>
      <c r="E1763" s="38"/>
      <c r="F1763" s="193" t="s">
        <v>1791</v>
      </c>
      <c r="G1763" s="38"/>
      <c r="H1763" s="38"/>
      <c r="I1763" s="194"/>
      <c r="J1763" s="194"/>
      <c r="K1763" s="38"/>
      <c r="L1763" s="38"/>
      <c r="M1763" s="41"/>
      <c r="N1763" s="195"/>
      <c r="O1763" s="196"/>
      <c r="P1763" s="66"/>
      <c r="Q1763" s="66"/>
      <c r="R1763" s="66"/>
      <c r="S1763" s="66"/>
      <c r="T1763" s="66"/>
      <c r="U1763" s="66"/>
      <c r="V1763" s="66"/>
      <c r="W1763" s="66"/>
      <c r="X1763" s="67"/>
      <c r="Y1763" s="36"/>
      <c r="Z1763" s="36"/>
      <c r="AA1763" s="36"/>
      <c r="AB1763" s="36"/>
      <c r="AC1763" s="36"/>
      <c r="AD1763" s="36"/>
      <c r="AE1763" s="36"/>
      <c r="AT1763" s="19" t="s">
        <v>209</v>
      </c>
      <c r="AU1763" s="19" t="s">
        <v>207</v>
      </c>
    </row>
    <row r="1764" spans="1:65" s="13" customFormat="1" ht="11.25">
      <c r="B1764" s="197"/>
      <c r="C1764" s="198"/>
      <c r="D1764" s="192" t="s">
        <v>211</v>
      </c>
      <c r="E1764" s="199" t="s">
        <v>20</v>
      </c>
      <c r="F1764" s="200" t="s">
        <v>1792</v>
      </c>
      <c r="G1764" s="198"/>
      <c r="H1764" s="199" t="s">
        <v>20</v>
      </c>
      <c r="I1764" s="201"/>
      <c r="J1764" s="201"/>
      <c r="K1764" s="198"/>
      <c r="L1764" s="198"/>
      <c r="M1764" s="202"/>
      <c r="N1764" s="203"/>
      <c r="O1764" s="204"/>
      <c r="P1764" s="204"/>
      <c r="Q1764" s="204"/>
      <c r="R1764" s="204"/>
      <c r="S1764" s="204"/>
      <c r="T1764" s="204"/>
      <c r="U1764" s="204"/>
      <c r="V1764" s="204"/>
      <c r="W1764" s="204"/>
      <c r="X1764" s="205"/>
      <c r="AT1764" s="206" t="s">
        <v>211</v>
      </c>
      <c r="AU1764" s="206" t="s">
        <v>207</v>
      </c>
      <c r="AV1764" s="13" t="s">
        <v>82</v>
      </c>
      <c r="AW1764" s="13" t="s">
        <v>5</v>
      </c>
      <c r="AX1764" s="13" t="s">
        <v>74</v>
      </c>
      <c r="AY1764" s="206" t="s">
        <v>198</v>
      </c>
    </row>
    <row r="1765" spans="1:65" s="13" customFormat="1" ht="11.25">
      <c r="B1765" s="197"/>
      <c r="C1765" s="198"/>
      <c r="D1765" s="192" t="s">
        <v>211</v>
      </c>
      <c r="E1765" s="199" t="s">
        <v>20</v>
      </c>
      <c r="F1765" s="200" t="s">
        <v>1786</v>
      </c>
      <c r="G1765" s="198"/>
      <c r="H1765" s="199" t="s">
        <v>20</v>
      </c>
      <c r="I1765" s="201"/>
      <c r="J1765" s="201"/>
      <c r="K1765" s="198"/>
      <c r="L1765" s="198"/>
      <c r="M1765" s="202"/>
      <c r="N1765" s="203"/>
      <c r="O1765" s="204"/>
      <c r="P1765" s="204"/>
      <c r="Q1765" s="204"/>
      <c r="R1765" s="204"/>
      <c r="S1765" s="204"/>
      <c r="T1765" s="204"/>
      <c r="U1765" s="204"/>
      <c r="V1765" s="204"/>
      <c r="W1765" s="204"/>
      <c r="X1765" s="205"/>
      <c r="AT1765" s="206" t="s">
        <v>211</v>
      </c>
      <c r="AU1765" s="206" t="s">
        <v>207</v>
      </c>
      <c r="AV1765" s="13" t="s">
        <v>82</v>
      </c>
      <c r="AW1765" s="13" t="s">
        <v>5</v>
      </c>
      <c r="AX1765" s="13" t="s">
        <v>74</v>
      </c>
      <c r="AY1765" s="206" t="s">
        <v>198</v>
      </c>
    </row>
    <row r="1766" spans="1:65" s="13" customFormat="1" ht="11.25">
      <c r="B1766" s="197"/>
      <c r="C1766" s="198"/>
      <c r="D1766" s="192" t="s">
        <v>211</v>
      </c>
      <c r="E1766" s="199" t="s">
        <v>20</v>
      </c>
      <c r="F1766" s="200" t="s">
        <v>1787</v>
      </c>
      <c r="G1766" s="198"/>
      <c r="H1766" s="199" t="s">
        <v>20</v>
      </c>
      <c r="I1766" s="201"/>
      <c r="J1766" s="201"/>
      <c r="K1766" s="198"/>
      <c r="L1766" s="198"/>
      <c r="M1766" s="202"/>
      <c r="N1766" s="203"/>
      <c r="O1766" s="204"/>
      <c r="P1766" s="204"/>
      <c r="Q1766" s="204"/>
      <c r="R1766" s="204"/>
      <c r="S1766" s="204"/>
      <c r="T1766" s="204"/>
      <c r="U1766" s="204"/>
      <c r="V1766" s="204"/>
      <c r="W1766" s="204"/>
      <c r="X1766" s="205"/>
      <c r="AT1766" s="206" t="s">
        <v>211</v>
      </c>
      <c r="AU1766" s="206" t="s">
        <v>207</v>
      </c>
      <c r="AV1766" s="13" t="s">
        <v>82</v>
      </c>
      <c r="AW1766" s="13" t="s">
        <v>5</v>
      </c>
      <c r="AX1766" s="13" t="s">
        <v>74</v>
      </c>
      <c r="AY1766" s="206" t="s">
        <v>198</v>
      </c>
    </row>
    <row r="1767" spans="1:65" s="13" customFormat="1" ht="11.25">
      <c r="B1767" s="197"/>
      <c r="C1767" s="198"/>
      <c r="D1767" s="192" t="s">
        <v>211</v>
      </c>
      <c r="E1767" s="199" t="s">
        <v>20</v>
      </c>
      <c r="F1767" s="200" t="s">
        <v>228</v>
      </c>
      <c r="G1767" s="198"/>
      <c r="H1767" s="199" t="s">
        <v>20</v>
      </c>
      <c r="I1767" s="201"/>
      <c r="J1767" s="201"/>
      <c r="K1767" s="198"/>
      <c r="L1767" s="198"/>
      <c r="M1767" s="202"/>
      <c r="N1767" s="203"/>
      <c r="O1767" s="204"/>
      <c r="P1767" s="204"/>
      <c r="Q1767" s="204"/>
      <c r="R1767" s="204"/>
      <c r="S1767" s="204"/>
      <c r="T1767" s="204"/>
      <c r="U1767" s="204"/>
      <c r="V1767" s="204"/>
      <c r="W1767" s="204"/>
      <c r="X1767" s="205"/>
      <c r="AT1767" s="206" t="s">
        <v>211</v>
      </c>
      <c r="AU1767" s="206" t="s">
        <v>207</v>
      </c>
      <c r="AV1767" s="13" t="s">
        <v>82</v>
      </c>
      <c r="AW1767" s="13" t="s">
        <v>5</v>
      </c>
      <c r="AX1767" s="13" t="s">
        <v>74</v>
      </c>
      <c r="AY1767" s="206" t="s">
        <v>198</v>
      </c>
    </row>
    <row r="1768" spans="1:65" s="14" customFormat="1" ht="11.25">
      <c r="B1768" s="207"/>
      <c r="C1768" s="208"/>
      <c r="D1768" s="192" t="s">
        <v>211</v>
      </c>
      <c r="E1768" s="209" t="s">
        <v>20</v>
      </c>
      <c r="F1768" s="210" t="s">
        <v>229</v>
      </c>
      <c r="G1768" s="208"/>
      <c r="H1768" s="211">
        <v>25.33</v>
      </c>
      <c r="I1768" s="212"/>
      <c r="J1768" s="212"/>
      <c r="K1768" s="208"/>
      <c r="L1768" s="208"/>
      <c r="M1768" s="213"/>
      <c r="N1768" s="214"/>
      <c r="O1768" s="215"/>
      <c r="P1768" s="215"/>
      <c r="Q1768" s="215"/>
      <c r="R1768" s="215"/>
      <c r="S1768" s="215"/>
      <c r="T1768" s="215"/>
      <c r="U1768" s="215"/>
      <c r="V1768" s="215"/>
      <c r="W1768" s="215"/>
      <c r="X1768" s="216"/>
      <c r="AT1768" s="217" t="s">
        <v>211</v>
      </c>
      <c r="AU1768" s="217" t="s">
        <v>207</v>
      </c>
      <c r="AV1768" s="14" t="s">
        <v>207</v>
      </c>
      <c r="AW1768" s="14" t="s">
        <v>5</v>
      </c>
      <c r="AX1768" s="14" t="s">
        <v>74</v>
      </c>
      <c r="AY1768" s="217" t="s">
        <v>198</v>
      </c>
    </row>
    <row r="1769" spans="1:65" s="13" customFormat="1" ht="11.25">
      <c r="B1769" s="197"/>
      <c r="C1769" s="198"/>
      <c r="D1769" s="192" t="s">
        <v>211</v>
      </c>
      <c r="E1769" s="199" t="s">
        <v>20</v>
      </c>
      <c r="F1769" s="200" t="s">
        <v>214</v>
      </c>
      <c r="G1769" s="198"/>
      <c r="H1769" s="199" t="s">
        <v>20</v>
      </c>
      <c r="I1769" s="201"/>
      <c r="J1769" s="201"/>
      <c r="K1769" s="198"/>
      <c r="L1769" s="198"/>
      <c r="M1769" s="202"/>
      <c r="N1769" s="203"/>
      <c r="O1769" s="204"/>
      <c r="P1769" s="204"/>
      <c r="Q1769" s="204"/>
      <c r="R1769" s="204"/>
      <c r="S1769" s="204"/>
      <c r="T1769" s="204"/>
      <c r="U1769" s="204"/>
      <c r="V1769" s="204"/>
      <c r="W1769" s="204"/>
      <c r="X1769" s="205"/>
      <c r="AT1769" s="206" t="s">
        <v>211</v>
      </c>
      <c r="AU1769" s="206" t="s">
        <v>207</v>
      </c>
      <c r="AV1769" s="13" t="s">
        <v>82</v>
      </c>
      <c r="AW1769" s="13" t="s">
        <v>5</v>
      </c>
      <c r="AX1769" s="13" t="s">
        <v>74</v>
      </c>
      <c r="AY1769" s="206" t="s">
        <v>198</v>
      </c>
    </row>
    <row r="1770" spans="1:65" s="14" customFormat="1" ht="11.25">
      <c r="B1770" s="207"/>
      <c r="C1770" s="208"/>
      <c r="D1770" s="192" t="s">
        <v>211</v>
      </c>
      <c r="E1770" s="209" t="s">
        <v>20</v>
      </c>
      <c r="F1770" s="210" t="s">
        <v>215</v>
      </c>
      <c r="G1770" s="208"/>
      <c r="H1770" s="211">
        <v>1.8</v>
      </c>
      <c r="I1770" s="212"/>
      <c r="J1770" s="212"/>
      <c r="K1770" s="208"/>
      <c r="L1770" s="208"/>
      <c r="M1770" s="213"/>
      <c r="N1770" s="214"/>
      <c r="O1770" s="215"/>
      <c r="P1770" s="215"/>
      <c r="Q1770" s="215"/>
      <c r="R1770" s="215"/>
      <c r="S1770" s="215"/>
      <c r="T1770" s="215"/>
      <c r="U1770" s="215"/>
      <c r="V1770" s="215"/>
      <c r="W1770" s="215"/>
      <c r="X1770" s="216"/>
      <c r="AT1770" s="217" t="s">
        <v>211</v>
      </c>
      <c r="AU1770" s="217" t="s">
        <v>207</v>
      </c>
      <c r="AV1770" s="14" t="s">
        <v>207</v>
      </c>
      <c r="AW1770" s="14" t="s">
        <v>5</v>
      </c>
      <c r="AX1770" s="14" t="s">
        <v>74</v>
      </c>
      <c r="AY1770" s="217" t="s">
        <v>198</v>
      </c>
    </row>
    <row r="1771" spans="1:65" s="13" customFormat="1" ht="11.25">
      <c r="B1771" s="197"/>
      <c r="C1771" s="198"/>
      <c r="D1771" s="192" t="s">
        <v>211</v>
      </c>
      <c r="E1771" s="199" t="s">
        <v>20</v>
      </c>
      <c r="F1771" s="200" t="s">
        <v>216</v>
      </c>
      <c r="G1771" s="198"/>
      <c r="H1771" s="199" t="s">
        <v>20</v>
      </c>
      <c r="I1771" s="201"/>
      <c r="J1771" s="201"/>
      <c r="K1771" s="198"/>
      <c r="L1771" s="198"/>
      <c r="M1771" s="202"/>
      <c r="N1771" s="203"/>
      <c r="O1771" s="204"/>
      <c r="P1771" s="204"/>
      <c r="Q1771" s="204"/>
      <c r="R1771" s="204"/>
      <c r="S1771" s="204"/>
      <c r="T1771" s="204"/>
      <c r="U1771" s="204"/>
      <c r="V1771" s="204"/>
      <c r="W1771" s="204"/>
      <c r="X1771" s="205"/>
      <c r="AT1771" s="206" t="s">
        <v>211</v>
      </c>
      <c r="AU1771" s="206" t="s">
        <v>207</v>
      </c>
      <c r="AV1771" s="13" t="s">
        <v>82</v>
      </c>
      <c r="AW1771" s="13" t="s">
        <v>5</v>
      </c>
      <c r="AX1771" s="13" t="s">
        <v>74</v>
      </c>
      <c r="AY1771" s="206" t="s">
        <v>198</v>
      </c>
    </row>
    <row r="1772" spans="1:65" s="14" customFormat="1" ht="11.25">
      <c r="B1772" s="207"/>
      <c r="C1772" s="208"/>
      <c r="D1772" s="192" t="s">
        <v>211</v>
      </c>
      <c r="E1772" s="209" t="s">
        <v>20</v>
      </c>
      <c r="F1772" s="210" t="s">
        <v>217</v>
      </c>
      <c r="G1772" s="208"/>
      <c r="H1772" s="211">
        <v>2.4300000000000002</v>
      </c>
      <c r="I1772" s="212"/>
      <c r="J1772" s="212"/>
      <c r="K1772" s="208"/>
      <c r="L1772" s="208"/>
      <c r="M1772" s="213"/>
      <c r="N1772" s="214"/>
      <c r="O1772" s="215"/>
      <c r="P1772" s="215"/>
      <c r="Q1772" s="215"/>
      <c r="R1772" s="215"/>
      <c r="S1772" s="215"/>
      <c r="T1772" s="215"/>
      <c r="U1772" s="215"/>
      <c r="V1772" s="215"/>
      <c r="W1772" s="215"/>
      <c r="X1772" s="216"/>
      <c r="AT1772" s="217" t="s">
        <v>211</v>
      </c>
      <c r="AU1772" s="217" t="s">
        <v>207</v>
      </c>
      <c r="AV1772" s="14" t="s">
        <v>207</v>
      </c>
      <c r="AW1772" s="14" t="s">
        <v>5</v>
      </c>
      <c r="AX1772" s="14" t="s">
        <v>74</v>
      </c>
      <c r="AY1772" s="217" t="s">
        <v>198</v>
      </c>
    </row>
    <row r="1773" spans="1:65" s="13" customFormat="1" ht="11.25">
      <c r="B1773" s="197"/>
      <c r="C1773" s="198"/>
      <c r="D1773" s="192" t="s">
        <v>211</v>
      </c>
      <c r="E1773" s="199" t="s">
        <v>20</v>
      </c>
      <c r="F1773" s="200" t="s">
        <v>230</v>
      </c>
      <c r="G1773" s="198"/>
      <c r="H1773" s="199" t="s">
        <v>20</v>
      </c>
      <c r="I1773" s="201"/>
      <c r="J1773" s="201"/>
      <c r="K1773" s="198"/>
      <c r="L1773" s="198"/>
      <c r="M1773" s="202"/>
      <c r="N1773" s="203"/>
      <c r="O1773" s="204"/>
      <c r="P1773" s="204"/>
      <c r="Q1773" s="204"/>
      <c r="R1773" s="204"/>
      <c r="S1773" s="204"/>
      <c r="T1773" s="204"/>
      <c r="U1773" s="204"/>
      <c r="V1773" s="204"/>
      <c r="W1773" s="204"/>
      <c r="X1773" s="205"/>
      <c r="AT1773" s="206" t="s">
        <v>211</v>
      </c>
      <c r="AU1773" s="206" t="s">
        <v>207</v>
      </c>
      <c r="AV1773" s="13" t="s">
        <v>82</v>
      </c>
      <c r="AW1773" s="13" t="s">
        <v>5</v>
      </c>
      <c r="AX1773" s="13" t="s">
        <v>74</v>
      </c>
      <c r="AY1773" s="206" t="s">
        <v>198</v>
      </c>
    </row>
    <row r="1774" spans="1:65" s="14" customFormat="1" ht="11.25">
      <c r="B1774" s="207"/>
      <c r="C1774" s="208"/>
      <c r="D1774" s="192" t="s">
        <v>211</v>
      </c>
      <c r="E1774" s="209" t="s">
        <v>20</v>
      </c>
      <c r="F1774" s="210" t="s">
        <v>231</v>
      </c>
      <c r="G1774" s="208"/>
      <c r="H1774" s="211">
        <v>5.66</v>
      </c>
      <c r="I1774" s="212"/>
      <c r="J1774" s="212"/>
      <c r="K1774" s="208"/>
      <c r="L1774" s="208"/>
      <c r="M1774" s="213"/>
      <c r="N1774" s="214"/>
      <c r="O1774" s="215"/>
      <c r="P1774" s="215"/>
      <c r="Q1774" s="215"/>
      <c r="R1774" s="215"/>
      <c r="S1774" s="215"/>
      <c r="T1774" s="215"/>
      <c r="U1774" s="215"/>
      <c r="V1774" s="215"/>
      <c r="W1774" s="215"/>
      <c r="X1774" s="216"/>
      <c r="AT1774" s="217" t="s">
        <v>211</v>
      </c>
      <c r="AU1774" s="217" t="s">
        <v>207</v>
      </c>
      <c r="AV1774" s="14" t="s">
        <v>207</v>
      </c>
      <c r="AW1774" s="14" t="s">
        <v>5</v>
      </c>
      <c r="AX1774" s="14" t="s">
        <v>74</v>
      </c>
      <c r="AY1774" s="217" t="s">
        <v>198</v>
      </c>
    </row>
    <row r="1775" spans="1:65" s="13" customFormat="1" ht="11.25">
      <c r="B1775" s="197"/>
      <c r="C1775" s="198"/>
      <c r="D1775" s="192" t="s">
        <v>211</v>
      </c>
      <c r="E1775" s="199" t="s">
        <v>20</v>
      </c>
      <c r="F1775" s="200" t="s">
        <v>232</v>
      </c>
      <c r="G1775" s="198"/>
      <c r="H1775" s="199" t="s">
        <v>20</v>
      </c>
      <c r="I1775" s="201"/>
      <c r="J1775" s="201"/>
      <c r="K1775" s="198"/>
      <c r="L1775" s="198"/>
      <c r="M1775" s="202"/>
      <c r="N1775" s="203"/>
      <c r="O1775" s="204"/>
      <c r="P1775" s="204"/>
      <c r="Q1775" s="204"/>
      <c r="R1775" s="204"/>
      <c r="S1775" s="204"/>
      <c r="T1775" s="204"/>
      <c r="U1775" s="204"/>
      <c r="V1775" s="204"/>
      <c r="W1775" s="204"/>
      <c r="X1775" s="205"/>
      <c r="AT1775" s="206" t="s">
        <v>211</v>
      </c>
      <c r="AU1775" s="206" t="s">
        <v>207</v>
      </c>
      <c r="AV1775" s="13" t="s">
        <v>82</v>
      </c>
      <c r="AW1775" s="13" t="s">
        <v>5</v>
      </c>
      <c r="AX1775" s="13" t="s">
        <v>74</v>
      </c>
      <c r="AY1775" s="206" t="s">
        <v>198</v>
      </c>
    </row>
    <row r="1776" spans="1:65" s="14" customFormat="1" ht="11.25">
      <c r="B1776" s="207"/>
      <c r="C1776" s="208"/>
      <c r="D1776" s="192" t="s">
        <v>211</v>
      </c>
      <c r="E1776" s="209" t="s">
        <v>20</v>
      </c>
      <c r="F1776" s="210" t="s">
        <v>233</v>
      </c>
      <c r="G1776" s="208"/>
      <c r="H1776" s="211">
        <v>24.73</v>
      </c>
      <c r="I1776" s="212"/>
      <c r="J1776" s="212"/>
      <c r="K1776" s="208"/>
      <c r="L1776" s="208"/>
      <c r="M1776" s="213"/>
      <c r="N1776" s="214"/>
      <c r="O1776" s="215"/>
      <c r="P1776" s="215"/>
      <c r="Q1776" s="215"/>
      <c r="R1776" s="215"/>
      <c r="S1776" s="215"/>
      <c r="T1776" s="215"/>
      <c r="U1776" s="215"/>
      <c r="V1776" s="215"/>
      <c r="W1776" s="215"/>
      <c r="X1776" s="216"/>
      <c r="AT1776" s="217" t="s">
        <v>211</v>
      </c>
      <c r="AU1776" s="217" t="s">
        <v>207</v>
      </c>
      <c r="AV1776" s="14" t="s">
        <v>207</v>
      </c>
      <c r="AW1776" s="14" t="s">
        <v>5</v>
      </c>
      <c r="AX1776" s="14" t="s">
        <v>74</v>
      </c>
      <c r="AY1776" s="217" t="s">
        <v>198</v>
      </c>
    </row>
    <row r="1777" spans="1:65" s="13" customFormat="1" ht="11.25">
      <c r="B1777" s="197"/>
      <c r="C1777" s="198"/>
      <c r="D1777" s="192" t="s">
        <v>211</v>
      </c>
      <c r="E1777" s="199" t="s">
        <v>20</v>
      </c>
      <c r="F1777" s="200" t="s">
        <v>234</v>
      </c>
      <c r="G1777" s="198"/>
      <c r="H1777" s="199" t="s">
        <v>20</v>
      </c>
      <c r="I1777" s="201"/>
      <c r="J1777" s="201"/>
      <c r="K1777" s="198"/>
      <c r="L1777" s="198"/>
      <c r="M1777" s="202"/>
      <c r="N1777" s="203"/>
      <c r="O1777" s="204"/>
      <c r="P1777" s="204"/>
      <c r="Q1777" s="204"/>
      <c r="R1777" s="204"/>
      <c r="S1777" s="204"/>
      <c r="T1777" s="204"/>
      <c r="U1777" s="204"/>
      <c r="V1777" s="204"/>
      <c r="W1777" s="204"/>
      <c r="X1777" s="205"/>
      <c r="AT1777" s="206" t="s">
        <v>211</v>
      </c>
      <c r="AU1777" s="206" t="s">
        <v>207</v>
      </c>
      <c r="AV1777" s="13" t="s">
        <v>82</v>
      </c>
      <c r="AW1777" s="13" t="s">
        <v>5</v>
      </c>
      <c r="AX1777" s="13" t="s">
        <v>74</v>
      </c>
      <c r="AY1777" s="206" t="s">
        <v>198</v>
      </c>
    </row>
    <row r="1778" spans="1:65" s="14" customFormat="1" ht="11.25">
      <c r="B1778" s="207"/>
      <c r="C1778" s="208"/>
      <c r="D1778" s="192" t="s">
        <v>211</v>
      </c>
      <c r="E1778" s="209" t="s">
        <v>20</v>
      </c>
      <c r="F1778" s="210" t="s">
        <v>235</v>
      </c>
      <c r="G1778" s="208"/>
      <c r="H1778" s="211">
        <v>14.6</v>
      </c>
      <c r="I1778" s="212"/>
      <c r="J1778" s="212"/>
      <c r="K1778" s="208"/>
      <c r="L1778" s="208"/>
      <c r="M1778" s="213"/>
      <c r="N1778" s="214"/>
      <c r="O1778" s="215"/>
      <c r="P1778" s="215"/>
      <c r="Q1778" s="215"/>
      <c r="R1778" s="215"/>
      <c r="S1778" s="215"/>
      <c r="T1778" s="215"/>
      <c r="U1778" s="215"/>
      <c r="V1778" s="215"/>
      <c r="W1778" s="215"/>
      <c r="X1778" s="216"/>
      <c r="AT1778" s="217" t="s">
        <v>211</v>
      </c>
      <c r="AU1778" s="217" t="s">
        <v>207</v>
      </c>
      <c r="AV1778" s="14" t="s">
        <v>207</v>
      </c>
      <c r="AW1778" s="14" t="s">
        <v>5</v>
      </c>
      <c r="AX1778" s="14" t="s">
        <v>74</v>
      </c>
      <c r="AY1778" s="217" t="s">
        <v>198</v>
      </c>
    </row>
    <row r="1779" spans="1:65" s="13" customFormat="1" ht="11.25">
      <c r="B1779" s="197"/>
      <c r="C1779" s="198"/>
      <c r="D1779" s="192" t="s">
        <v>211</v>
      </c>
      <c r="E1779" s="199" t="s">
        <v>20</v>
      </c>
      <c r="F1779" s="200" t="s">
        <v>236</v>
      </c>
      <c r="G1779" s="198"/>
      <c r="H1779" s="199" t="s">
        <v>20</v>
      </c>
      <c r="I1779" s="201"/>
      <c r="J1779" s="201"/>
      <c r="K1779" s="198"/>
      <c r="L1779" s="198"/>
      <c r="M1779" s="202"/>
      <c r="N1779" s="203"/>
      <c r="O1779" s="204"/>
      <c r="P1779" s="204"/>
      <c r="Q1779" s="204"/>
      <c r="R1779" s="204"/>
      <c r="S1779" s="204"/>
      <c r="T1779" s="204"/>
      <c r="U1779" s="204"/>
      <c r="V1779" s="204"/>
      <c r="W1779" s="204"/>
      <c r="X1779" s="205"/>
      <c r="AT1779" s="206" t="s">
        <v>211</v>
      </c>
      <c r="AU1779" s="206" t="s">
        <v>207</v>
      </c>
      <c r="AV1779" s="13" t="s">
        <v>82</v>
      </c>
      <c r="AW1779" s="13" t="s">
        <v>5</v>
      </c>
      <c r="AX1779" s="13" t="s">
        <v>74</v>
      </c>
      <c r="AY1779" s="206" t="s">
        <v>198</v>
      </c>
    </row>
    <row r="1780" spans="1:65" s="14" customFormat="1" ht="11.25">
      <c r="B1780" s="207"/>
      <c r="C1780" s="208"/>
      <c r="D1780" s="192" t="s">
        <v>211</v>
      </c>
      <c r="E1780" s="209" t="s">
        <v>20</v>
      </c>
      <c r="F1780" s="210" t="s">
        <v>237</v>
      </c>
      <c r="G1780" s="208"/>
      <c r="H1780" s="211">
        <v>18.989999999999998</v>
      </c>
      <c r="I1780" s="212"/>
      <c r="J1780" s="212"/>
      <c r="K1780" s="208"/>
      <c r="L1780" s="208"/>
      <c r="M1780" s="213"/>
      <c r="N1780" s="214"/>
      <c r="O1780" s="215"/>
      <c r="P1780" s="215"/>
      <c r="Q1780" s="215"/>
      <c r="R1780" s="215"/>
      <c r="S1780" s="215"/>
      <c r="T1780" s="215"/>
      <c r="U1780" s="215"/>
      <c r="V1780" s="215"/>
      <c r="W1780" s="215"/>
      <c r="X1780" s="216"/>
      <c r="AT1780" s="217" t="s">
        <v>211</v>
      </c>
      <c r="AU1780" s="217" t="s">
        <v>207</v>
      </c>
      <c r="AV1780" s="14" t="s">
        <v>207</v>
      </c>
      <c r="AW1780" s="14" t="s">
        <v>5</v>
      </c>
      <c r="AX1780" s="14" t="s">
        <v>74</v>
      </c>
      <c r="AY1780" s="217" t="s">
        <v>198</v>
      </c>
    </row>
    <row r="1781" spans="1:65" s="13" customFormat="1" ht="11.25">
      <c r="B1781" s="197"/>
      <c r="C1781" s="198"/>
      <c r="D1781" s="192" t="s">
        <v>211</v>
      </c>
      <c r="E1781" s="199" t="s">
        <v>20</v>
      </c>
      <c r="F1781" s="200" t="s">
        <v>238</v>
      </c>
      <c r="G1781" s="198"/>
      <c r="H1781" s="199" t="s">
        <v>20</v>
      </c>
      <c r="I1781" s="201"/>
      <c r="J1781" s="201"/>
      <c r="K1781" s="198"/>
      <c r="L1781" s="198"/>
      <c r="M1781" s="202"/>
      <c r="N1781" s="203"/>
      <c r="O1781" s="204"/>
      <c r="P1781" s="204"/>
      <c r="Q1781" s="204"/>
      <c r="R1781" s="204"/>
      <c r="S1781" s="204"/>
      <c r="T1781" s="204"/>
      <c r="U1781" s="204"/>
      <c r="V1781" s="204"/>
      <c r="W1781" s="204"/>
      <c r="X1781" s="205"/>
      <c r="AT1781" s="206" t="s">
        <v>211</v>
      </c>
      <c r="AU1781" s="206" t="s">
        <v>207</v>
      </c>
      <c r="AV1781" s="13" t="s">
        <v>82</v>
      </c>
      <c r="AW1781" s="13" t="s">
        <v>5</v>
      </c>
      <c r="AX1781" s="13" t="s">
        <v>74</v>
      </c>
      <c r="AY1781" s="206" t="s">
        <v>198</v>
      </c>
    </row>
    <row r="1782" spans="1:65" s="14" customFormat="1" ht="11.25">
      <c r="B1782" s="207"/>
      <c r="C1782" s="208"/>
      <c r="D1782" s="192" t="s">
        <v>211</v>
      </c>
      <c r="E1782" s="209" t="s">
        <v>20</v>
      </c>
      <c r="F1782" s="210" t="s">
        <v>239</v>
      </c>
      <c r="G1782" s="208"/>
      <c r="H1782" s="211">
        <v>22.73</v>
      </c>
      <c r="I1782" s="212"/>
      <c r="J1782" s="212"/>
      <c r="K1782" s="208"/>
      <c r="L1782" s="208"/>
      <c r="M1782" s="213"/>
      <c r="N1782" s="214"/>
      <c r="O1782" s="215"/>
      <c r="P1782" s="215"/>
      <c r="Q1782" s="215"/>
      <c r="R1782" s="215"/>
      <c r="S1782" s="215"/>
      <c r="T1782" s="215"/>
      <c r="U1782" s="215"/>
      <c r="V1782" s="215"/>
      <c r="W1782" s="215"/>
      <c r="X1782" s="216"/>
      <c r="AT1782" s="217" t="s">
        <v>211</v>
      </c>
      <c r="AU1782" s="217" t="s">
        <v>207</v>
      </c>
      <c r="AV1782" s="14" t="s">
        <v>207</v>
      </c>
      <c r="AW1782" s="14" t="s">
        <v>5</v>
      </c>
      <c r="AX1782" s="14" t="s">
        <v>74</v>
      </c>
      <c r="AY1782" s="217" t="s">
        <v>198</v>
      </c>
    </row>
    <row r="1783" spans="1:65" s="13" customFormat="1" ht="11.25">
      <c r="B1783" s="197"/>
      <c r="C1783" s="198"/>
      <c r="D1783" s="192" t="s">
        <v>211</v>
      </c>
      <c r="E1783" s="199" t="s">
        <v>20</v>
      </c>
      <c r="F1783" s="200" t="s">
        <v>240</v>
      </c>
      <c r="G1783" s="198"/>
      <c r="H1783" s="199" t="s">
        <v>20</v>
      </c>
      <c r="I1783" s="201"/>
      <c r="J1783" s="201"/>
      <c r="K1783" s="198"/>
      <c r="L1783" s="198"/>
      <c r="M1783" s="202"/>
      <c r="N1783" s="203"/>
      <c r="O1783" s="204"/>
      <c r="P1783" s="204"/>
      <c r="Q1783" s="204"/>
      <c r="R1783" s="204"/>
      <c r="S1783" s="204"/>
      <c r="T1783" s="204"/>
      <c r="U1783" s="204"/>
      <c r="V1783" s="204"/>
      <c r="W1783" s="204"/>
      <c r="X1783" s="205"/>
      <c r="AT1783" s="206" t="s">
        <v>211</v>
      </c>
      <c r="AU1783" s="206" t="s">
        <v>207</v>
      </c>
      <c r="AV1783" s="13" t="s">
        <v>82</v>
      </c>
      <c r="AW1783" s="13" t="s">
        <v>5</v>
      </c>
      <c r="AX1783" s="13" t="s">
        <v>74</v>
      </c>
      <c r="AY1783" s="206" t="s">
        <v>198</v>
      </c>
    </row>
    <row r="1784" spans="1:65" s="14" customFormat="1" ht="11.25">
      <c r="B1784" s="207"/>
      <c r="C1784" s="208"/>
      <c r="D1784" s="192" t="s">
        <v>211</v>
      </c>
      <c r="E1784" s="209" t="s">
        <v>20</v>
      </c>
      <c r="F1784" s="210" t="s">
        <v>235</v>
      </c>
      <c r="G1784" s="208"/>
      <c r="H1784" s="211">
        <v>14.6</v>
      </c>
      <c r="I1784" s="212"/>
      <c r="J1784" s="212"/>
      <c r="K1784" s="208"/>
      <c r="L1784" s="208"/>
      <c r="M1784" s="213"/>
      <c r="N1784" s="214"/>
      <c r="O1784" s="215"/>
      <c r="P1784" s="215"/>
      <c r="Q1784" s="215"/>
      <c r="R1784" s="215"/>
      <c r="S1784" s="215"/>
      <c r="T1784" s="215"/>
      <c r="U1784" s="215"/>
      <c r="V1784" s="215"/>
      <c r="W1784" s="215"/>
      <c r="X1784" s="216"/>
      <c r="AT1784" s="217" t="s">
        <v>211</v>
      </c>
      <c r="AU1784" s="217" t="s">
        <v>207</v>
      </c>
      <c r="AV1784" s="14" t="s">
        <v>207</v>
      </c>
      <c r="AW1784" s="14" t="s">
        <v>5</v>
      </c>
      <c r="AX1784" s="14" t="s">
        <v>74</v>
      </c>
      <c r="AY1784" s="217" t="s">
        <v>198</v>
      </c>
    </row>
    <row r="1785" spans="1:65" s="13" customFormat="1" ht="11.25">
      <c r="B1785" s="197"/>
      <c r="C1785" s="198"/>
      <c r="D1785" s="192" t="s">
        <v>211</v>
      </c>
      <c r="E1785" s="199" t="s">
        <v>20</v>
      </c>
      <c r="F1785" s="200" t="s">
        <v>241</v>
      </c>
      <c r="G1785" s="198"/>
      <c r="H1785" s="199" t="s">
        <v>20</v>
      </c>
      <c r="I1785" s="201"/>
      <c r="J1785" s="201"/>
      <c r="K1785" s="198"/>
      <c r="L1785" s="198"/>
      <c r="M1785" s="202"/>
      <c r="N1785" s="203"/>
      <c r="O1785" s="204"/>
      <c r="P1785" s="204"/>
      <c r="Q1785" s="204"/>
      <c r="R1785" s="204"/>
      <c r="S1785" s="204"/>
      <c r="T1785" s="204"/>
      <c r="U1785" s="204"/>
      <c r="V1785" s="204"/>
      <c r="W1785" s="204"/>
      <c r="X1785" s="205"/>
      <c r="AT1785" s="206" t="s">
        <v>211</v>
      </c>
      <c r="AU1785" s="206" t="s">
        <v>207</v>
      </c>
      <c r="AV1785" s="13" t="s">
        <v>82</v>
      </c>
      <c r="AW1785" s="13" t="s">
        <v>5</v>
      </c>
      <c r="AX1785" s="13" t="s">
        <v>74</v>
      </c>
      <c r="AY1785" s="206" t="s">
        <v>198</v>
      </c>
    </row>
    <row r="1786" spans="1:65" s="14" customFormat="1" ht="11.25">
      <c r="B1786" s="207"/>
      <c r="C1786" s="208"/>
      <c r="D1786" s="192" t="s">
        <v>211</v>
      </c>
      <c r="E1786" s="209" t="s">
        <v>20</v>
      </c>
      <c r="F1786" s="210" t="s">
        <v>242</v>
      </c>
      <c r="G1786" s="208"/>
      <c r="H1786" s="211">
        <v>13.53</v>
      </c>
      <c r="I1786" s="212"/>
      <c r="J1786" s="212"/>
      <c r="K1786" s="208"/>
      <c r="L1786" s="208"/>
      <c r="M1786" s="213"/>
      <c r="N1786" s="214"/>
      <c r="O1786" s="215"/>
      <c r="P1786" s="215"/>
      <c r="Q1786" s="215"/>
      <c r="R1786" s="215"/>
      <c r="S1786" s="215"/>
      <c r="T1786" s="215"/>
      <c r="U1786" s="215"/>
      <c r="V1786" s="215"/>
      <c r="W1786" s="215"/>
      <c r="X1786" s="216"/>
      <c r="AT1786" s="217" t="s">
        <v>211</v>
      </c>
      <c r="AU1786" s="217" t="s">
        <v>207</v>
      </c>
      <c r="AV1786" s="14" t="s">
        <v>207</v>
      </c>
      <c r="AW1786" s="14" t="s">
        <v>5</v>
      </c>
      <c r="AX1786" s="14" t="s">
        <v>74</v>
      </c>
      <c r="AY1786" s="217" t="s">
        <v>198</v>
      </c>
    </row>
    <row r="1787" spans="1:65" s="13" customFormat="1" ht="11.25">
      <c r="B1787" s="197"/>
      <c r="C1787" s="198"/>
      <c r="D1787" s="192" t="s">
        <v>211</v>
      </c>
      <c r="E1787" s="199" t="s">
        <v>20</v>
      </c>
      <c r="F1787" s="200" t="s">
        <v>243</v>
      </c>
      <c r="G1787" s="198"/>
      <c r="H1787" s="199" t="s">
        <v>20</v>
      </c>
      <c r="I1787" s="201"/>
      <c r="J1787" s="201"/>
      <c r="K1787" s="198"/>
      <c r="L1787" s="198"/>
      <c r="M1787" s="202"/>
      <c r="N1787" s="203"/>
      <c r="O1787" s="204"/>
      <c r="P1787" s="204"/>
      <c r="Q1787" s="204"/>
      <c r="R1787" s="204"/>
      <c r="S1787" s="204"/>
      <c r="T1787" s="204"/>
      <c r="U1787" s="204"/>
      <c r="V1787" s="204"/>
      <c r="W1787" s="204"/>
      <c r="X1787" s="205"/>
      <c r="AT1787" s="206" t="s">
        <v>211</v>
      </c>
      <c r="AU1787" s="206" t="s">
        <v>207</v>
      </c>
      <c r="AV1787" s="13" t="s">
        <v>82</v>
      </c>
      <c r="AW1787" s="13" t="s">
        <v>5</v>
      </c>
      <c r="AX1787" s="13" t="s">
        <v>74</v>
      </c>
      <c r="AY1787" s="206" t="s">
        <v>198</v>
      </c>
    </row>
    <row r="1788" spans="1:65" s="14" customFormat="1" ht="11.25">
      <c r="B1788" s="207"/>
      <c r="C1788" s="208"/>
      <c r="D1788" s="192" t="s">
        <v>211</v>
      </c>
      <c r="E1788" s="209" t="s">
        <v>20</v>
      </c>
      <c r="F1788" s="210" t="s">
        <v>244</v>
      </c>
      <c r="G1788" s="208"/>
      <c r="H1788" s="211">
        <v>23.44</v>
      </c>
      <c r="I1788" s="212"/>
      <c r="J1788" s="212"/>
      <c r="K1788" s="208"/>
      <c r="L1788" s="208"/>
      <c r="M1788" s="213"/>
      <c r="N1788" s="214"/>
      <c r="O1788" s="215"/>
      <c r="P1788" s="215"/>
      <c r="Q1788" s="215"/>
      <c r="R1788" s="215"/>
      <c r="S1788" s="215"/>
      <c r="T1788" s="215"/>
      <c r="U1788" s="215"/>
      <c r="V1788" s="215"/>
      <c r="W1788" s="215"/>
      <c r="X1788" s="216"/>
      <c r="AT1788" s="217" t="s">
        <v>211</v>
      </c>
      <c r="AU1788" s="217" t="s">
        <v>207</v>
      </c>
      <c r="AV1788" s="14" t="s">
        <v>207</v>
      </c>
      <c r="AW1788" s="14" t="s">
        <v>5</v>
      </c>
      <c r="AX1788" s="14" t="s">
        <v>74</v>
      </c>
      <c r="AY1788" s="217" t="s">
        <v>198</v>
      </c>
    </row>
    <row r="1789" spans="1:65" s="16" customFormat="1" ht="11.25">
      <c r="B1789" s="229"/>
      <c r="C1789" s="230"/>
      <c r="D1789" s="192" t="s">
        <v>211</v>
      </c>
      <c r="E1789" s="231" t="s">
        <v>20</v>
      </c>
      <c r="F1789" s="232" t="s">
        <v>282</v>
      </c>
      <c r="G1789" s="230"/>
      <c r="H1789" s="233">
        <v>167.84</v>
      </c>
      <c r="I1789" s="234"/>
      <c r="J1789" s="234"/>
      <c r="K1789" s="230"/>
      <c r="L1789" s="230"/>
      <c r="M1789" s="235"/>
      <c r="N1789" s="236"/>
      <c r="O1789" s="237"/>
      <c r="P1789" s="237"/>
      <c r="Q1789" s="237"/>
      <c r="R1789" s="237"/>
      <c r="S1789" s="237"/>
      <c r="T1789" s="237"/>
      <c r="U1789" s="237"/>
      <c r="V1789" s="237"/>
      <c r="W1789" s="237"/>
      <c r="X1789" s="238"/>
      <c r="AT1789" s="239" t="s">
        <v>211</v>
      </c>
      <c r="AU1789" s="239" t="s">
        <v>207</v>
      </c>
      <c r="AV1789" s="16" t="s">
        <v>206</v>
      </c>
      <c r="AW1789" s="16" t="s">
        <v>5</v>
      </c>
      <c r="AX1789" s="16" t="s">
        <v>82</v>
      </c>
      <c r="AY1789" s="239" t="s">
        <v>198</v>
      </c>
    </row>
    <row r="1790" spans="1:65" s="2" customFormat="1" ht="24.2" customHeight="1">
      <c r="A1790" s="36"/>
      <c r="B1790" s="37"/>
      <c r="C1790" s="246" t="s">
        <v>1254</v>
      </c>
      <c r="D1790" s="246" t="s">
        <v>1044</v>
      </c>
      <c r="E1790" s="247" t="s">
        <v>1793</v>
      </c>
      <c r="F1790" s="248" t="s">
        <v>1794</v>
      </c>
      <c r="G1790" s="249" t="s">
        <v>254</v>
      </c>
      <c r="H1790" s="250">
        <v>184.624</v>
      </c>
      <c r="I1790" s="251"/>
      <c r="J1790" s="252"/>
      <c r="K1790" s="253">
        <f>ROUND(P1790*H1790,2)</f>
        <v>0</v>
      </c>
      <c r="L1790" s="248" t="s">
        <v>205</v>
      </c>
      <c r="M1790" s="254"/>
      <c r="N1790" s="255" t="s">
        <v>20</v>
      </c>
      <c r="O1790" s="186" t="s">
        <v>44</v>
      </c>
      <c r="P1790" s="187">
        <f>I1790+J1790</f>
        <v>0</v>
      </c>
      <c r="Q1790" s="187">
        <f>ROUND(I1790*H1790,2)</f>
        <v>0</v>
      </c>
      <c r="R1790" s="187">
        <f>ROUND(J1790*H1790,2)</f>
        <v>0</v>
      </c>
      <c r="S1790" s="66"/>
      <c r="T1790" s="188">
        <f>S1790*H1790</f>
        <v>0</v>
      </c>
      <c r="U1790" s="188">
        <v>0</v>
      </c>
      <c r="V1790" s="188">
        <f>U1790*H1790</f>
        <v>0</v>
      </c>
      <c r="W1790" s="188">
        <v>0</v>
      </c>
      <c r="X1790" s="189">
        <f>W1790*H1790</f>
        <v>0</v>
      </c>
      <c r="Y1790" s="36"/>
      <c r="Z1790" s="36"/>
      <c r="AA1790" s="36"/>
      <c r="AB1790" s="36"/>
      <c r="AC1790" s="36"/>
      <c r="AD1790" s="36"/>
      <c r="AE1790" s="36"/>
      <c r="AR1790" s="190" t="s">
        <v>1103</v>
      </c>
      <c r="AT1790" s="190" t="s">
        <v>1044</v>
      </c>
      <c r="AU1790" s="190" t="s">
        <v>207</v>
      </c>
      <c r="AY1790" s="19" t="s">
        <v>198</v>
      </c>
      <c r="BE1790" s="191">
        <f>IF(O1790="základní",K1790,0)</f>
        <v>0</v>
      </c>
      <c r="BF1790" s="191">
        <f>IF(O1790="snížená",K1790,0)</f>
        <v>0</v>
      </c>
      <c r="BG1790" s="191">
        <f>IF(O1790="zákl. přenesená",K1790,0)</f>
        <v>0</v>
      </c>
      <c r="BH1790" s="191">
        <f>IF(O1790="sníž. přenesená",K1790,0)</f>
        <v>0</v>
      </c>
      <c r="BI1790" s="191">
        <f>IF(O1790="nulová",K1790,0)</f>
        <v>0</v>
      </c>
      <c r="BJ1790" s="19" t="s">
        <v>207</v>
      </c>
      <c r="BK1790" s="191">
        <f>ROUND(P1790*H1790,2)</f>
        <v>0</v>
      </c>
      <c r="BL1790" s="19" t="s">
        <v>404</v>
      </c>
      <c r="BM1790" s="190" t="s">
        <v>1795</v>
      </c>
    </row>
    <row r="1791" spans="1:65" s="2" customFormat="1" ht="11.25">
      <c r="A1791" s="36"/>
      <c r="B1791" s="37"/>
      <c r="C1791" s="38"/>
      <c r="D1791" s="192" t="s">
        <v>209</v>
      </c>
      <c r="E1791" s="38"/>
      <c r="F1791" s="193" t="s">
        <v>1794</v>
      </c>
      <c r="G1791" s="38"/>
      <c r="H1791" s="38"/>
      <c r="I1791" s="194"/>
      <c r="J1791" s="194"/>
      <c r="K1791" s="38"/>
      <c r="L1791" s="38"/>
      <c r="M1791" s="41"/>
      <c r="N1791" s="195"/>
      <c r="O1791" s="196"/>
      <c r="P1791" s="66"/>
      <c r="Q1791" s="66"/>
      <c r="R1791" s="66"/>
      <c r="S1791" s="66"/>
      <c r="T1791" s="66"/>
      <c r="U1791" s="66"/>
      <c r="V1791" s="66"/>
      <c r="W1791" s="66"/>
      <c r="X1791" s="67"/>
      <c r="Y1791" s="36"/>
      <c r="Z1791" s="36"/>
      <c r="AA1791" s="36"/>
      <c r="AB1791" s="36"/>
      <c r="AC1791" s="36"/>
      <c r="AD1791" s="36"/>
      <c r="AE1791" s="36"/>
      <c r="AT1791" s="19" t="s">
        <v>209</v>
      </c>
      <c r="AU1791" s="19" t="s">
        <v>207</v>
      </c>
    </row>
    <row r="1792" spans="1:65" s="13" customFormat="1" ht="11.25">
      <c r="B1792" s="197"/>
      <c r="C1792" s="198"/>
      <c r="D1792" s="192" t="s">
        <v>211</v>
      </c>
      <c r="E1792" s="199" t="s">
        <v>20</v>
      </c>
      <c r="F1792" s="200" t="s">
        <v>1792</v>
      </c>
      <c r="G1792" s="198"/>
      <c r="H1792" s="199" t="s">
        <v>20</v>
      </c>
      <c r="I1792" s="201"/>
      <c r="J1792" s="201"/>
      <c r="K1792" s="198"/>
      <c r="L1792" s="198"/>
      <c r="M1792" s="202"/>
      <c r="N1792" s="203"/>
      <c r="O1792" s="204"/>
      <c r="P1792" s="204"/>
      <c r="Q1792" s="204"/>
      <c r="R1792" s="204"/>
      <c r="S1792" s="204"/>
      <c r="T1792" s="204"/>
      <c r="U1792" s="204"/>
      <c r="V1792" s="204"/>
      <c r="W1792" s="204"/>
      <c r="X1792" s="205"/>
      <c r="AT1792" s="206" t="s">
        <v>211</v>
      </c>
      <c r="AU1792" s="206" t="s">
        <v>207</v>
      </c>
      <c r="AV1792" s="13" t="s">
        <v>82</v>
      </c>
      <c r="AW1792" s="13" t="s">
        <v>5</v>
      </c>
      <c r="AX1792" s="13" t="s">
        <v>74</v>
      </c>
      <c r="AY1792" s="206" t="s">
        <v>198</v>
      </c>
    </row>
    <row r="1793" spans="2:51" s="13" customFormat="1" ht="11.25">
      <c r="B1793" s="197"/>
      <c r="C1793" s="198"/>
      <c r="D1793" s="192" t="s">
        <v>211</v>
      </c>
      <c r="E1793" s="199" t="s">
        <v>20</v>
      </c>
      <c r="F1793" s="200" t="s">
        <v>1786</v>
      </c>
      <c r="G1793" s="198"/>
      <c r="H1793" s="199" t="s">
        <v>20</v>
      </c>
      <c r="I1793" s="201"/>
      <c r="J1793" s="201"/>
      <c r="K1793" s="198"/>
      <c r="L1793" s="198"/>
      <c r="M1793" s="202"/>
      <c r="N1793" s="203"/>
      <c r="O1793" s="204"/>
      <c r="P1793" s="204"/>
      <c r="Q1793" s="204"/>
      <c r="R1793" s="204"/>
      <c r="S1793" s="204"/>
      <c r="T1793" s="204"/>
      <c r="U1793" s="204"/>
      <c r="V1793" s="204"/>
      <c r="W1793" s="204"/>
      <c r="X1793" s="205"/>
      <c r="AT1793" s="206" t="s">
        <v>211</v>
      </c>
      <c r="AU1793" s="206" t="s">
        <v>207</v>
      </c>
      <c r="AV1793" s="13" t="s">
        <v>82</v>
      </c>
      <c r="AW1793" s="13" t="s">
        <v>5</v>
      </c>
      <c r="AX1793" s="13" t="s">
        <v>74</v>
      </c>
      <c r="AY1793" s="206" t="s">
        <v>198</v>
      </c>
    </row>
    <row r="1794" spans="2:51" s="13" customFormat="1" ht="11.25">
      <c r="B1794" s="197"/>
      <c r="C1794" s="198"/>
      <c r="D1794" s="192" t="s">
        <v>211</v>
      </c>
      <c r="E1794" s="199" t="s">
        <v>20</v>
      </c>
      <c r="F1794" s="200" t="s">
        <v>1787</v>
      </c>
      <c r="G1794" s="198"/>
      <c r="H1794" s="199" t="s">
        <v>20</v>
      </c>
      <c r="I1794" s="201"/>
      <c r="J1794" s="201"/>
      <c r="K1794" s="198"/>
      <c r="L1794" s="198"/>
      <c r="M1794" s="202"/>
      <c r="N1794" s="203"/>
      <c r="O1794" s="204"/>
      <c r="P1794" s="204"/>
      <c r="Q1794" s="204"/>
      <c r="R1794" s="204"/>
      <c r="S1794" s="204"/>
      <c r="T1794" s="204"/>
      <c r="U1794" s="204"/>
      <c r="V1794" s="204"/>
      <c r="W1794" s="204"/>
      <c r="X1794" s="205"/>
      <c r="AT1794" s="206" t="s">
        <v>211</v>
      </c>
      <c r="AU1794" s="206" t="s">
        <v>207</v>
      </c>
      <c r="AV1794" s="13" t="s">
        <v>82</v>
      </c>
      <c r="AW1794" s="13" t="s">
        <v>5</v>
      </c>
      <c r="AX1794" s="13" t="s">
        <v>74</v>
      </c>
      <c r="AY1794" s="206" t="s">
        <v>198</v>
      </c>
    </row>
    <row r="1795" spans="2:51" s="13" customFormat="1" ht="11.25">
      <c r="B1795" s="197"/>
      <c r="C1795" s="198"/>
      <c r="D1795" s="192" t="s">
        <v>211</v>
      </c>
      <c r="E1795" s="199" t="s">
        <v>20</v>
      </c>
      <c r="F1795" s="200" t="s">
        <v>228</v>
      </c>
      <c r="G1795" s="198"/>
      <c r="H1795" s="199" t="s">
        <v>20</v>
      </c>
      <c r="I1795" s="201"/>
      <c r="J1795" s="201"/>
      <c r="K1795" s="198"/>
      <c r="L1795" s="198"/>
      <c r="M1795" s="202"/>
      <c r="N1795" s="203"/>
      <c r="O1795" s="204"/>
      <c r="P1795" s="204"/>
      <c r="Q1795" s="204"/>
      <c r="R1795" s="204"/>
      <c r="S1795" s="204"/>
      <c r="T1795" s="204"/>
      <c r="U1795" s="204"/>
      <c r="V1795" s="204"/>
      <c r="W1795" s="204"/>
      <c r="X1795" s="205"/>
      <c r="AT1795" s="206" t="s">
        <v>211</v>
      </c>
      <c r="AU1795" s="206" t="s">
        <v>207</v>
      </c>
      <c r="AV1795" s="13" t="s">
        <v>82</v>
      </c>
      <c r="AW1795" s="13" t="s">
        <v>5</v>
      </c>
      <c r="AX1795" s="13" t="s">
        <v>74</v>
      </c>
      <c r="AY1795" s="206" t="s">
        <v>198</v>
      </c>
    </row>
    <row r="1796" spans="2:51" s="14" customFormat="1" ht="11.25">
      <c r="B1796" s="207"/>
      <c r="C1796" s="208"/>
      <c r="D1796" s="192" t="s">
        <v>211</v>
      </c>
      <c r="E1796" s="209" t="s">
        <v>20</v>
      </c>
      <c r="F1796" s="210" t="s">
        <v>229</v>
      </c>
      <c r="G1796" s="208"/>
      <c r="H1796" s="211">
        <v>25.33</v>
      </c>
      <c r="I1796" s="212"/>
      <c r="J1796" s="212"/>
      <c r="K1796" s="208"/>
      <c r="L1796" s="208"/>
      <c r="M1796" s="213"/>
      <c r="N1796" s="214"/>
      <c r="O1796" s="215"/>
      <c r="P1796" s="215"/>
      <c r="Q1796" s="215"/>
      <c r="R1796" s="215"/>
      <c r="S1796" s="215"/>
      <c r="T1796" s="215"/>
      <c r="U1796" s="215"/>
      <c r="V1796" s="215"/>
      <c r="W1796" s="215"/>
      <c r="X1796" s="216"/>
      <c r="AT1796" s="217" t="s">
        <v>211</v>
      </c>
      <c r="AU1796" s="217" t="s">
        <v>207</v>
      </c>
      <c r="AV1796" s="14" t="s">
        <v>207</v>
      </c>
      <c r="AW1796" s="14" t="s">
        <v>5</v>
      </c>
      <c r="AX1796" s="14" t="s">
        <v>74</v>
      </c>
      <c r="AY1796" s="217" t="s">
        <v>198</v>
      </c>
    </row>
    <row r="1797" spans="2:51" s="13" customFormat="1" ht="11.25">
      <c r="B1797" s="197"/>
      <c r="C1797" s="198"/>
      <c r="D1797" s="192" t="s">
        <v>211</v>
      </c>
      <c r="E1797" s="199" t="s">
        <v>20</v>
      </c>
      <c r="F1797" s="200" t="s">
        <v>214</v>
      </c>
      <c r="G1797" s="198"/>
      <c r="H1797" s="199" t="s">
        <v>20</v>
      </c>
      <c r="I1797" s="201"/>
      <c r="J1797" s="201"/>
      <c r="K1797" s="198"/>
      <c r="L1797" s="198"/>
      <c r="M1797" s="202"/>
      <c r="N1797" s="203"/>
      <c r="O1797" s="204"/>
      <c r="P1797" s="204"/>
      <c r="Q1797" s="204"/>
      <c r="R1797" s="204"/>
      <c r="S1797" s="204"/>
      <c r="T1797" s="204"/>
      <c r="U1797" s="204"/>
      <c r="V1797" s="204"/>
      <c r="W1797" s="204"/>
      <c r="X1797" s="205"/>
      <c r="AT1797" s="206" t="s">
        <v>211</v>
      </c>
      <c r="AU1797" s="206" t="s">
        <v>207</v>
      </c>
      <c r="AV1797" s="13" t="s">
        <v>82</v>
      </c>
      <c r="AW1797" s="13" t="s">
        <v>5</v>
      </c>
      <c r="AX1797" s="13" t="s">
        <v>74</v>
      </c>
      <c r="AY1797" s="206" t="s">
        <v>198</v>
      </c>
    </row>
    <row r="1798" spans="2:51" s="14" customFormat="1" ht="11.25">
      <c r="B1798" s="207"/>
      <c r="C1798" s="208"/>
      <c r="D1798" s="192" t="s">
        <v>211</v>
      </c>
      <c r="E1798" s="209" t="s">
        <v>20</v>
      </c>
      <c r="F1798" s="210" t="s">
        <v>215</v>
      </c>
      <c r="G1798" s="208"/>
      <c r="H1798" s="211">
        <v>1.8</v>
      </c>
      <c r="I1798" s="212"/>
      <c r="J1798" s="212"/>
      <c r="K1798" s="208"/>
      <c r="L1798" s="208"/>
      <c r="M1798" s="213"/>
      <c r="N1798" s="214"/>
      <c r="O1798" s="215"/>
      <c r="P1798" s="215"/>
      <c r="Q1798" s="215"/>
      <c r="R1798" s="215"/>
      <c r="S1798" s="215"/>
      <c r="T1798" s="215"/>
      <c r="U1798" s="215"/>
      <c r="V1798" s="215"/>
      <c r="W1798" s="215"/>
      <c r="X1798" s="216"/>
      <c r="AT1798" s="217" t="s">
        <v>211</v>
      </c>
      <c r="AU1798" s="217" t="s">
        <v>207</v>
      </c>
      <c r="AV1798" s="14" t="s">
        <v>207</v>
      </c>
      <c r="AW1798" s="14" t="s">
        <v>5</v>
      </c>
      <c r="AX1798" s="14" t="s">
        <v>74</v>
      </c>
      <c r="AY1798" s="217" t="s">
        <v>198</v>
      </c>
    </row>
    <row r="1799" spans="2:51" s="13" customFormat="1" ht="11.25">
      <c r="B1799" s="197"/>
      <c r="C1799" s="198"/>
      <c r="D1799" s="192" t="s">
        <v>211</v>
      </c>
      <c r="E1799" s="199" t="s">
        <v>20</v>
      </c>
      <c r="F1799" s="200" t="s">
        <v>216</v>
      </c>
      <c r="G1799" s="198"/>
      <c r="H1799" s="199" t="s">
        <v>20</v>
      </c>
      <c r="I1799" s="201"/>
      <c r="J1799" s="201"/>
      <c r="K1799" s="198"/>
      <c r="L1799" s="198"/>
      <c r="M1799" s="202"/>
      <c r="N1799" s="203"/>
      <c r="O1799" s="204"/>
      <c r="P1799" s="204"/>
      <c r="Q1799" s="204"/>
      <c r="R1799" s="204"/>
      <c r="S1799" s="204"/>
      <c r="T1799" s="204"/>
      <c r="U1799" s="204"/>
      <c r="V1799" s="204"/>
      <c r="W1799" s="204"/>
      <c r="X1799" s="205"/>
      <c r="AT1799" s="206" t="s">
        <v>211</v>
      </c>
      <c r="AU1799" s="206" t="s">
        <v>207</v>
      </c>
      <c r="AV1799" s="13" t="s">
        <v>82</v>
      </c>
      <c r="AW1799" s="13" t="s">
        <v>5</v>
      </c>
      <c r="AX1799" s="13" t="s">
        <v>74</v>
      </c>
      <c r="AY1799" s="206" t="s">
        <v>198</v>
      </c>
    </row>
    <row r="1800" spans="2:51" s="14" customFormat="1" ht="11.25">
      <c r="B1800" s="207"/>
      <c r="C1800" s="208"/>
      <c r="D1800" s="192" t="s">
        <v>211</v>
      </c>
      <c r="E1800" s="209" t="s">
        <v>20</v>
      </c>
      <c r="F1800" s="210" t="s">
        <v>217</v>
      </c>
      <c r="G1800" s="208"/>
      <c r="H1800" s="211">
        <v>2.4300000000000002</v>
      </c>
      <c r="I1800" s="212"/>
      <c r="J1800" s="212"/>
      <c r="K1800" s="208"/>
      <c r="L1800" s="208"/>
      <c r="M1800" s="213"/>
      <c r="N1800" s="214"/>
      <c r="O1800" s="215"/>
      <c r="P1800" s="215"/>
      <c r="Q1800" s="215"/>
      <c r="R1800" s="215"/>
      <c r="S1800" s="215"/>
      <c r="T1800" s="215"/>
      <c r="U1800" s="215"/>
      <c r="V1800" s="215"/>
      <c r="W1800" s="215"/>
      <c r="X1800" s="216"/>
      <c r="AT1800" s="217" t="s">
        <v>211</v>
      </c>
      <c r="AU1800" s="217" t="s">
        <v>207</v>
      </c>
      <c r="AV1800" s="14" t="s">
        <v>207</v>
      </c>
      <c r="AW1800" s="14" t="s">
        <v>5</v>
      </c>
      <c r="AX1800" s="14" t="s">
        <v>74</v>
      </c>
      <c r="AY1800" s="217" t="s">
        <v>198</v>
      </c>
    </row>
    <row r="1801" spans="2:51" s="13" customFormat="1" ht="11.25">
      <c r="B1801" s="197"/>
      <c r="C1801" s="198"/>
      <c r="D1801" s="192" t="s">
        <v>211</v>
      </c>
      <c r="E1801" s="199" t="s">
        <v>20</v>
      </c>
      <c r="F1801" s="200" t="s">
        <v>230</v>
      </c>
      <c r="G1801" s="198"/>
      <c r="H1801" s="199" t="s">
        <v>20</v>
      </c>
      <c r="I1801" s="201"/>
      <c r="J1801" s="201"/>
      <c r="K1801" s="198"/>
      <c r="L1801" s="198"/>
      <c r="M1801" s="202"/>
      <c r="N1801" s="203"/>
      <c r="O1801" s="204"/>
      <c r="P1801" s="204"/>
      <c r="Q1801" s="204"/>
      <c r="R1801" s="204"/>
      <c r="S1801" s="204"/>
      <c r="T1801" s="204"/>
      <c r="U1801" s="204"/>
      <c r="V1801" s="204"/>
      <c r="W1801" s="204"/>
      <c r="X1801" s="205"/>
      <c r="AT1801" s="206" t="s">
        <v>211</v>
      </c>
      <c r="AU1801" s="206" t="s">
        <v>207</v>
      </c>
      <c r="AV1801" s="13" t="s">
        <v>82</v>
      </c>
      <c r="AW1801" s="13" t="s">
        <v>5</v>
      </c>
      <c r="AX1801" s="13" t="s">
        <v>74</v>
      </c>
      <c r="AY1801" s="206" t="s">
        <v>198</v>
      </c>
    </row>
    <row r="1802" spans="2:51" s="14" customFormat="1" ht="11.25">
      <c r="B1802" s="207"/>
      <c r="C1802" s="208"/>
      <c r="D1802" s="192" t="s">
        <v>211</v>
      </c>
      <c r="E1802" s="209" t="s">
        <v>20</v>
      </c>
      <c r="F1802" s="210" t="s">
        <v>231</v>
      </c>
      <c r="G1802" s="208"/>
      <c r="H1802" s="211">
        <v>5.66</v>
      </c>
      <c r="I1802" s="212"/>
      <c r="J1802" s="212"/>
      <c r="K1802" s="208"/>
      <c r="L1802" s="208"/>
      <c r="M1802" s="213"/>
      <c r="N1802" s="214"/>
      <c r="O1802" s="215"/>
      <c r="P1802" s="215"/>
      <c r="Q1802" s="215"/>
      <c r="R1802" s="215"/>
      <c r="S1802" s="215"/>
      <c r="T1802" s="215"/>
      <c r="U1802" s="215"/>
      <c r="V1802" s="215"/>
      <c r="W1802" s="215"/>
      <c r="X1802" s="216"/>
      <c r="AT1802" s="217" t="s">
        <v>211</v>
      </c>
      <c r="AU1802" s="217" t="s">
        <v>207</v>
      </c>
      <c r="AV1802" s="14" t="s">
        <v>207</v>
      </c>
      <c r="AW1802" s="14" t="s">
        <v>5</v>
      </c>
      <c r="AX1802" s="14" t="s">
        <v>74</v>
      </c>
      <c r="AY1802" s="217" t="s">
        <v>198</v>
      </c>
    </row>
    <row r="1803" spans="2:51" s="13" customFormat="1" ht="11.25">
      <c r="B1803" s="197"/>
      <c r="C1803" s="198"/>
      <c r="D1803" s="192" t="s">
        <v>211</v>
      </c>
      <c r="E1803" s="199" t="s">
        <v>20</v>
      </c>
      <c r="F1803" s="200" t="s">
        <v>232</v>
      </c>
      <c r="G1803" s="198"/>
      <c r="H1803" s="199" t="s">
        <v>20</v>
      </c>
      <c r="I1803" s="201"/>
      <c r="J1803" s="201"/>
      <c r="K1803" s="198"/>
      <c r="L1803" s="198"/>
      <c r="M1803" s="202"/>
      <c r="N1803" s="203"/>
      <c r="O1803" s="204"/>
      <c r="P1803" s="204"/>
      <c r="Q1803" s="204"/>
      <c r="R1803" s="204"/>
      <c r="S1803" s="204"/>
      <c r="T1803" s="204"/>
      <c r="U1803" s="204"/>
      <c r="V1803" s="204"/>
      <c r="W1803" s="204"/>
      <c r="X1803" s="205"/>
      <c r="AT1803" s="206" t="s">
        <v>211</v>
      </c>
      <c r="AU1803" s="206" t="s">
        <v>207</v>
      </c>
      <c r="AV1803" s="13" t="s">
        <v>82</v>
      </c>
      <c r="AW1803" s="13" t="s">
        <v>5</v>
      </c>
      <c r="AX1803" s="13" t="s">
        <v>74</v>
      </c>
      <c r="AY1803" s="206" t="s">
        <v>198</v>
      </c>
    </row>
    <row r="1804" spans="2:51" s="14" customFormat="1" ht="11.25">
      <c r="B1804" s="207"/>
      <c r="C1804" s="208"/>
      <c r="D1804" s="192" t="s">
        <v>211</v>
      </c>
      <c r="E1804" s="209" t="s">
        <v>20</v>
      </c>
      <c r="F1804" s="210" t="s">
        <v>233</v>
      </c>
      <c r="G1804" s="208"/>
      <c r="H1804" s="211">
        <v>24.73</v>
      </c>
      <c r="I1804" s="212"/>
      <c r="J1804" s="212"/>
      <c r="K1804" s="208"/>
      <c r="L1804" s="208"/>
      <c r="M1804" s="213"/>
      <c r="N1804" s="214"/>
      <c r="O1804" s="215"/>
      <c r="P1804" s="215"/>
      <c r="Q1804" s="215"/>
      <c r="R1804" s="215"/>
      <c r="S1804" s="215"/>
      <c r="T1804" s="215"/>
      <c r="U1804" s="215"/>
      <c r="V1804" s="215"/>
      <c r="W1804" s="215"/>
      <c r="X1804" s="216"/>
      <c r="AT1804" s="217" t="s">
        <v>211</v>
      </c>
      <c r="AU1804" s="217" t="s">
        <v>207</v>
      </c>
      <c r="AV1804" s="14" t="s">
        <v>207</v>
      </c>
      <c r="AW1804" s="14" t="s">
        <v>5</v>
      </c>
      <c r="AX1804" s="14" t="s">
        <v>74</v>
      </c>
      <c r="AY1804" s="217" t="s">
        <v>198</v>
      </c>
    </row>
    <row r="1805" spans="2:51" s="13" customFormat="1" ht="11.25">
      <c r="B1805" s="197"/>
      <c r="C1805" s="198"/>
      <c r="D1805" s="192" t="s">
        <v>211</v>
      </c>
      <c r="E1805" s="199" t="s">
        <v>20</v>
      </c>
      <c r="F1805" s="200" t="s">
        <v>234</v>
      </c>
      <c r="G1805" s="198"/>
      <c r="H1805" s="199" t="s">
        <v>20</v>
      </c>
      <c r="I1805" s="201"/>
      <c r="J1805" s="201"/>
      <c r="K1805" s="198"/>
      <c r="L1805" s="198"/>
      <c r="M1805" s="202"/>
      <c r="N1805" s="203"/>
      <c r="O1805" s="204"/>
      <c r="P1805" s="204"/>
      <c r="Q1805" s="204"/>
      <c r="R1805" s="204"/>
      <c r="S1805" s="204"/>
      <c r="T1805" s="204"/>
      <c r="U1805" s="204"/>
      <c r="V1805" s="204"/>
      <c r="W1805" s="204"/>
      <c r="X1805" s="205"/>
      <c r="AT1805" s="206" t="s">
        <v>211</v>
      </c>
      <c r="AU1805" s="206" t="s">
        <v>207</v>
      </c>
      <c r="AV1805" s="13" t="s">
        <v>82</v>
      </c>
      <c r="AW1805" s="13" t="s">
        <v>5</v>
      </c>
      <c r="AX1805" s="13" t="s">
        <v>74</v>
      </c>
      <c r="AY1805" s="206" t="s">
        <v>198</v>
      </c>
    </row>
    <row r="1806" spans="2:51" s="14" customFormat="1" ht="11.25">
      <c r="B1806" s="207"/>
      <c r="C1806" s="208"/>
      <c r="D1806" s="192" t="s">
        <v>211</v>
      </c>
      <c r="E1806" s="209" t="s">
        <v>20</v>
      </c>
      <c r="F1806" s="210" t="s">
        <v>235</v>
      </c>
      <c r="G1806" s="208"/>
      <c r="H1806" s="211">
        <v>14.6</v>
      </c>
      <c r="I1806" s="212"/>
      <c r="J1806" s="212"/>
      <c r="K1806" s="208"/>
      <c r="L1806" s="208"/>
      <c r="M1806" s="213"/>
      <c r="N1806" s="214"/>
      <c r="O1806" s="215"/>
      <c r="P1806" s="215"/>
      <c r="Q1806" s="215"/>
      <c r="R1806" s="215"/>
      <c r="S1806" s="215"/>
      <c r="T1806" s="215"/>
      <c r="U1806" s="215"/>
      <c r="V1806" s="215"/>
      <c r="W1806" s="215"/>
      <c r="X1806" s="216"/>
      <c r="AT1806" s="217" t="s">
        <v>211</v>
      </c>
      <c r="AU1806" s="217" t="s">
        <v>207</v>
      </c>
      <c r="AV1806" s="14" t="s">
        <v>207</v>
      </c>
      <c r="AW1806" s="14" t="s">
        <v>5</v>
      </c>
      <c r="AX1806" s="14" t="s">
        <v>74</v>
      </c>
      <c r="AY1806" s="217" t="s">
        <v>198</v>
      </c>
    </row>
    <row r="1807" spans="2:51" s="13" customFormat="1" ht="11.25">
      <c r="B1807" s="197"/>
      <c r="C1807" s="198"/>
      <c r="D1807" s="192" t="s">
        <v>211</v>
      </c>
      <c r="E1807" s="199" t="s">
        <v>20</v>
      </c>
      <c r="F1807" s="200" t="s">
        <v>236</v>
      </c>
      <c r="G1807" s="198"/>
      <c r="H1807" s="199" t="s">
        <v>20</v>
      </c>
      <c r="I1807" s="201"/>
      <c r="J1807" s="201"/>
      <c r="K1807" s="198"/>
      <c r="L1807" s="198"/>
      <c r="M1807" s="202"/>
      <c r="N1807" s="203"/>
      <c r="O1807" s="204"/>
      <c r="P1807" s="204"/>
      <c r="Q1807" s="204"/>
      <c r="R1807" s="204"/>
      <c r="S1807" s="204"/>
      <c r="T1807" s="204"/>
      <c r="U1807" s="204"/>
      <c r="V1807" s="204"/>
      <c r="W1807" s="204"/>
      <c r="X1807" s="205"/>
      <c r="AT1807" s="206" t="s">
        <v>211</v>
      </c>
      <c r="AU1807" s="206" t="s">
        <v>207</v>
      </c>
      <c r="AV1807" s="13" t="s">
        <v>82</v>
      </c>
      <c r="AW1807" s="13" t="s">
        <v>5</v>
      </c>
      <c r="AX1807" s="13" t="s">
        <v>74</v>
      </c>
      <c r="AY1807" s="206" t="s">
        <v>198</v>
      </c>
    </row>
    <row r="1808" spans="2:51" s="14" customFormat="1" ht="11.25">
      <c r="B1808" s="207"/>
      <c r="C1808" s="208"/>
      <c r="D1808" s="192" t="s">
        <v>211</v>
      </c>
      <c r="E1808" s="209" t="s">
        <v>20</v>
      </c>
      <c r="F1808" s="210" t="s">
        <v>237</v>
      </c>
      <c r="G1808" s="208"/>
      <c r="H1808" s="211">
        <v>18.989999999999998</v>
      </c>
      <c r="I1808" s="212"/>
      <c r="J1808" s="212"/>
      <c r="K1808" s="208"/>
      <c r="L1808" s="208"/>
      <c r="M1808" s="213"/>
      <c r="N1808" s="214"/>
      <c r="O1808" s="215"/>
      <c r="P1808" s="215"/>
      <c r="Q1808" s="215"/>
      <c r="R1808" s="215"/>
      <c r="S1808" s="215"/>
      <c r="T1808" s="215"/>
      <c r="U1808" s="215"/>
      <c r="V1808" s="215"/>
      <c r="W1808" s="215"/>
      <c r="X1808" s="216"/>
      <c r="AT1808" s="217" t="s">
        <v>211</v>
      </c>
      <c r="AU1808" s="217" t="s">
        <v>207</v>
      </c>
      <c r="AV1808" s="14" t="s">
        <v>207</v>
      </c>
      <c r="AW1808" s="14" t="s">
        <v>5</v>
      </c>
      <c r="AX1808" s="14" t="s">
        <v>74</v>
      </c>
      <c r="AY1808" s="217" t="s">
        <v>198</v>
      </c>
    </row>
    <row r="1809" spans="1:65" s="13" customFormat="1" ht="11.25">
      <c r="B1809" s="197"/>
      <c r="C1809" s="198"/>
      <c r="D1809" s="192" t="s">
        <v>211</v>
      </c>
      <c r="E1809" s="199" t="s">
        <v>20</v>
      </c>
      <c r="F1809" s="200" t="s">
        <v>238</v>
      </c>
      <c r="G1809" s="198"/>
      <c r="H1809" s="199" t="s">
        <v>20</v>
      </c>
      <c r="I1809" s="201"/>
      <c r="J1809" s="201"/>
      <c r="K1809" s="198"/>
      <c r="L1809" s="198"/>
      <c r="M1809" s="202"/>
      <c r="N1809" s="203"/>
      <c r="O1809" s="204"/>
      <c r="P1809" s="204"/>
      <c r="Q1809" s="204"/>
      <c r="R1809" s="204"/>
      <c r="S1809" s="204"/>
      <c r="T1809" s="204"/>
      <c r="U1809" s="204"/>
      <c r="V1809" s="204"/>
      <c r="W1809" s="204"/>
      <c r="X1809" s="205"/>
      <c r="AT1809" s="206" t="s">
        <v>211</v>
      </c>
      <c r="AU1809" s="206" t="s">
        <v>207</v>
      </c>
      <c r="AV1809" s="13" t="s">
        <v>82</v>
      </c>
      <c r="AW1809" s="13" t="s">
        <v>5</v>
      </c>
      <c r="AX1809" s="13" t="s">
        <v>74</v>
      </c>
      <c r="AY1809" s="206" t="s">
        <v>198</v>
      </c>
    </row>
    <row r="1810" spans="1:65" s="14" customFormat="1" ht="11.25">
      <c r="B1810" s="207"/>
      <c r="C1810" s="208"/>
      <c r="D1810" s="192" t="s">
        <v>211</v>
      </c>
      <c r="E1810" s="209" t="s">
        <v>20</v>
      </c>
      <c r="F1810" s="210" t="s">
        <v>239</v>
      </c>
      <c r="G1810" s="208"/>
      <c r="H1810" s="211">
        <v>22.73</v>
      </c>
      <c r="I1810" s="212"/>
      <c r="J1810" s="212"/>
      <c r="K1810" s="208"/>
      <c r="L1810" s="208"/>
      <c r="M1810" s="213"/>
      <c r="N1810" s="214"/>
      <c r="O1810" s="215"/>
      <c r="P1810" s="215"/>
      <c r="Q1810" s="215"/>
      <c r="R1810" s="215"/>
      <c r="S1810" s="215"/>
      <c r="T1810" s="215"/>
      <c r="U1810" s="215"/>
      <c r="V1810" s="215"/>
      <c r="W1810" s="215"/>
      <c r="X1810" s="216"/>
      <c r="AT1810" s="217" t="s">
        <v>211</v>
      </c>
      <c r="AU1810" s="217" t="s">
        <v>207</v>
      </c>
      <c r="AV1810" s="14" t="s">
        <v>207</v>
      </c>
      <c r="AW1810" s="14" t="s">
        <v>5</v>
      </c>
      <c r="AX1810" s="14" t="s">
        <v>74</v>
      </c>
      <c r="AY1810" s="217" t="s">
        <v>198</v>
      </c>
    </row>
    <row r="1811" spans="1:65" s="13" customFormat="1" ht="11.25">
      <c r="B1811" s="197"/>
      <c r="C1811" s="198"/>
      <c r="D1811" s="192" t="s">
        <v>211</v>
      </c>
      <c r="E1811" s="199" t="s">
        <v>20</v>
      </c>
      <c r="F1811" s="200" t="s">
        <v>240</v>
      </c>
      <c r="G1811" s="198"/>
      <c r="H1811" s="199" t="s">
        <v>20</v>
      </c>
      <c r="I1811" s="201"/>
      <c r="J1811" s="201"/>
      <c r="K1811" s="198"/>
      <c r="L1811" s="198"/>
      <c r="M1811" s="202"/>
      <c r="N1811" s="203"/>
      <c r="O1811" s="204"/>
      <c r="P1811" s="204"/>
      <c r="Q1811" s="204"/>
      <c r="R1811" s="204"/>
      <c r="S1811" s="204"/>
      <c r="T1811" s="204"/>
      <c r="U1811" s="204"/>
      <c r="V1811" s="204"/>
      <c r="W1811" s="204"/>
      <c r="X1811" s="205"/>
      <c r="AT1811" s="206" t="s">
        <v>211</v>
      </c>
      <c r="AU1811" s="206" t="s">
        <v>207</v>
      </c>
      <c r="AV1811" s="13" t="s">
        <v>82</v>
      </c>
      <c r="AW1811" s="13" t="s">
        <v>5</v>
      </c>
      <c r="AX1811" s="13" t="s">
        <v>74</v>
      </c>
      <c r="AY1811" s="206" t="s">
        <v>198</v>
      </c>
    </row>
    <row r="1812" spans="1:65" s="14" customFormat="1" ht="11.25">
      <c r="B1812" s="207"/>
      <c r="C1812" s="208"/>
      <c r="D1812" s="192" t="s">
        <v>211</v>
      </c>
      <c r="E1812" s="209" t="s">
        <v>20</v>
      </c>
      <c r="F1812" s="210" t="s">
        <v>235</v>
      </c>
      <c r="G1812" s="208"/>
      <c r="H1812" s="211">
        <v>14.6</v>
      </c>
      <c r="I1812" s="212"/>
      <c r="J1812" s="212"/>
      <c r="K1812" s="208"/>
      <c r="L1812" s="208"/>
      <c r="M1812" s="213"/>
      <c r="N1812" s="214"/>
      <c r="O1812" s="215"/>
      <c r="P1812" s="215"/>
      <c r="Q1812" s="215"/>
      <c r="R1812" s="215"/>
      <c r="S1812" s="215"/>
      <c r="T1812" s="215"/>
      <c r="U1812" s="215"/>
      <c r="V1812" s="215"/>
      <c r="W1812" s="215"/>
      <c r="X1812" s="216"/>
      <c r="AT1812" s="217" t="s">
        <v>211</v>
      </c>
      <c r="AU1812" s="217" t="s">
        <v>207</v>
      </c>
      <c r="AV1812" s="14" t="s">
        <v>207</v>
      </c>
      <c r="AW1812" s="14" t="s">
        <v>5</v>
      </c>
      <c r="AX1812" s="14" t="s">
        <v>74</v>
      </c>
      <c r="AY1812" s="217" t="s">
        <v>198</v>
      </c>
    </row>
    <row r="1813" spans="1:65" s="13" customFormat="1" ht="11.25">
      <c r="B1813" s="197"/>
      <c r="C1813" s="198"/>
      <c r="D1813" s="192" t="s">
        <v>211</v>
      </c>
      <c r="E1813" s="199" t="s">
        <v>20</v>
      </c>
      <c r="F1813" s="200" t="s">
        <v>241</v>
      </c>
      <c r="G1813" s="198"/>
      <c r="H1813" s="199" t="s">
        <v>20</v>
      </c>
      <c r="I1813" s="201"/>
      <c r="J1813" s="201"/>
      <c r="K1813" s="198"/>
      <c r="L1813" s="198"/>
      <c r="M1813" s="202"/>
      <c r="N1813" s="203"/>
      <c r="O1813" s="204"/>
      <c r="P1813" s="204"/>
      <c r="Q1813" s="204"/>
      <c r="R1813" s="204"/>
      <c r="S1813" s="204"/>
      <c r="T1813" s="204"/>
      <c r="U1813" s="204"/>
      <c r="V1813" s="204"/>
      <c r="W1813" s="204"/>
      <c r="X1813" s="205"/>
      <c r="AT1813" s="206" t="s">
        <v>211</v>
      </c>
      <c r="AU1813" s="206" t="s">
        <v>207</v>
      </c>
      <c r="AV1813" s="13" t="s">
        <v>82</v>
      </c>
      <c r="AW1813" s="13" t="s">
        <v>5</v>
      </c>
      <c r="AX1813" s="13" t="s">
        <v>74</v>
      </c>
      <c r="AY1813" s="206" t="s">
        <v>198</v>
      </c>
    </row>
    <row r="1814" spans="1:65" s="14" customFormat="1" ht="11.25">
      <c r="B1814" s="207"/>
      <c r="C1814" s="208"/>
      <c r="D1814" s="192" t="s">
        <v>211</v>
      </c>
      <c r="E1814" s="209" t="s">
        <v>20</v>
      </c>
      <c r="F1814" s="210" t="s">
        <v>242</v>
      </c>
      <c r="G1814" s="208"/>
      <c r="H1814" s="211">
        <v>13.53</v>
      </c>
      <c r="I1814" s="212"/>
      <c r="J1814" s="212"/>
      <c r="K1814" s="208"/>
      <c r="L1814" s="208"/>
      <c r="M1814" s="213"/>
      <c r="N1814" s="214"/>
      <c r="O1814" s="215"/>
      <c r="P1814" s="215"/>
      <c r="Q1814" s="215"/>
      <c r="R1814" s="215"/>
      <c r="S1814" s="215"/>
      <c r="T1814" s="215"/>
      <c r="U1814" s="215"/>
      <c r="V1814" s="215"/>
      <c r="W1814" s="215"/>
      <c r="X1814" s="216"/>
      <c r="AT1814" s="217" t="s">
        <v>211</v>
      </c>
      <c r="AU1814" s="217" t="s">
        <v>207</v>
      </c>
      <c r="AV1814" s="14" t="s">
        <v>207</v>
      </c>
      <c r="AW1814" s="14" t="s">
        <v>5</v>
      </c>
      <c r="AX1814" s="14" t="s">
        <v>74</v>
      </c>
      <c r="AY1814" s="217" t="s">
        <v>198</v>
      </c>
    </row>
    <row r="1815" spans="1:65" s="13" customFormat="1" ht="11.25">
      <c r="B1815" s="197"/>
      <c r="C1815" s="198"/>
      <c r="D1815" s="192" t="s">
        <v>211</v>
      </c>
      <c r="E1815" s="199" t="s">
        <v>20</v>
      </c>
      <c r="F1815" s="200" t="s">
        <v>243</v>
      </c>
      <c r="G1815" s="198"/>
      <c r="H1815" s="199" t="s">
        <v>20</v>
      </c>
      <c r="I1815" s="201"/>
      <c r="J1815" s="201"/>
      <c r="K1815" s="198"/>
      <c r="L1815" s="198"/>
      <c r="M1815" s="202"/>
      <c r="N1815" s="203"/>
      <c r="O1815" s="204"/>
      <c r="P1815" s="204"/>
      <c r="Q1815" s="204"/>
      <c r="R1815" s="204"/>
      <c r="S1815" s="204"/>
      <c r="T1815" s="204"/>
      <c r="U1815" s="204"/>
      <c r="V1815" s="204"/>
      <c r="W1815" s="204"/>
      <c r="X1815" s="205"/>
      <c r="AT1815" s="206" t="s">
        <v>211</v>
      </c>
      <c r="AU1815" s="206" t="s">
        <v>207</v>
      </c>
      <c r="AV1815" s="13" t="s">
        <v>82</v>
      </c>
      <c r="AW1815" s="13" t="s">
        <v>5</v>
      </c>
      <c r="AX1815" s="13" t="s">
        <v>74</v>
      </c>
      <c r="AY1815" s="206" t="s">
        <v>198</v>
      </c>
    </row>
    <row r="1816" spans="1:65" s="14" customFormat="1" ht="11.25">
      <c r="B1816" s="207"/>
      <c r="C1816" s="208"/>
      <c r="D1816" s="192" t="s">
        <v>211</v>
      </c>
      <c r="E1816" s="209" t="s">
        <v>20</v>
      </c>
      <c r="F1816" s="210" t="s">
        <v>244</v>
      </c>
      <c r="G1816" s="208"/>
      <c r="H1816" s="211">
        <v>23.44</v>
      </c>
      <c r="I1816" s="212"/>
      <c r="J1816" s="212"/>
      <c r="K1816" s="208"/>
      <c r="L1816" s="208"/>
      <c r="M1816" s="213"/>
      <c r="N1816" s="214"/>
      <c r="O1816" s="215"/>
      <c r="P1816" s="215"/>
      <c r="Q1816" s="215"/>
      <c r="R1816" s="215"/>
      <c r="S1816" s="215"/>
      <c r="T1816" s="215"/>
      <c r="U1816" s="215"/>
      <c r="V1816" s="215"/>
      <c r="W1816" s="215"/>
      <c r="X1816" s="216"/>
      <c r="AT1816" s="217" t="s">
        <v>211</v>
      </c>
      <c r="AU1816" s="217" t="s">
        <v>207</v>
      </c>
      <c r="AV1816" s="14" t="s">
        <v>207</v>
      </c>
      <c r="AW1816" s="14" t="s">
        <v>5</v>
      </c>
      <c r="AX1816" s="14" t="s">
        <v>74</v>
      </c>
      <c r="AY1816" s="217" t="s">
        <v>198</v>
      </c>
    </row>
    <row r="1817" spans="1:65" s="16" customFormat="1" ht="11.25">
      <c r="B1817" s="229"/>
      <c r="C1817" s="230"/>
      <c r="D1817" s="192" t="s">
        <v>211</v>
      </c>
      <c r="E1817" s="231" t="s">
        <v>20</v>
      </c>
      <c r="F1817" s="232" t="s">
        <v>282</v>
      </c>
      <c r="G1817" s="230"/>
      <c r="H1817" s="233">
        <v>167.84</v>
      </c>
      <c r="I1817" s="234"/>
      <c r="J1817" s="234"/>
      <c r="K1817" s="230"/>
      <c r="L1817" s="230"/>
      <c r="M1817" s="235"/>
      <c r="N1817" s="236"/>
      <c r="O1817" s="237"/>
      <c r="P1817" s="237"/>
      <c r="Q1817" s="237"/>
      <c r="R1817" s="237"/>
      <c r="S1817" s="237"/>
      <c r="T1817" s="237"/>
      <c r="U1817" s="237"/>
      <c r="V1817" s="237"/>
      <c r="W1817" s="237"/>
      <c r="X1817" s="238"/>
      <c r="AT1817" s="239" t="s">
        <v>211</v>
      </c>
      <c r="AU1817" s="239" t="s">
        <v>207</v>
      </c>
      <c r="AV1817" s="16" t="s">
        <v>206</v>
      </c>
      <c r="AW1817" s="16" t="s">
        <v>5</v>
      </c>
      <c r="AX1817" s="16" t="s">
        <v>82</v>
      </c>
      <c r="AY1817" s="239" t="s">
        <v>198</v>
      </c>
    </row>
    <row r="1818" spans="1:65" s="14" customFormat="1" ht="11.25">
      <c r="B1818" s="207"/>
      <c r="C1818" s="208"/>
      <c r="D1818" s="192" t="s">
        <v>211</v>
      </c>
      <c r="E1818" s="208"/>
      <c r="F1818" s="210" t="s">
        <v>1796</v>
      </c>
      <c r="G1818" s="208"/>
      <c r="H1818" s="211">
        <v>184.624</v>
      </c>
      <c r="I1818" s="212"/>
      <c r="J1818" s="212"/>
      <c r="K1818" s="208"/>
      <c r="L1818" s="208"/>
      <c r="M1818" s="213"/>
      <c r="N1818" s="214"/>
      <c r="O1818" s="215"/>
      <c r="P1818" s="215"/>
      <c r="Q1818" s="215"/>
      <c r="R1818" s="215"/>
      <c r="S1818" s="215"/>
      <c r="T1818" s="215"/>
      <c r="U1818" s="215"/>
      <c r="V1818" s="215"/>
      <c r="W1818" s="215"/>
      <c r="X1818" s="216"/>
      <c r="AT1818" s="217" t="s">
        <v>211</v>
      </c>
      <c r="AU1818" s="217" t="s">
        <v>207</v>
      </c>
      <c r="AV1818" s="14" t="s">
        <v>207</v>
      </c>
      <c r="AW1818" s="14" t="s">
        <v>4</v>
      </c>
      <c r="AX1818" s="14" t="s">
        <v>82</v>
      </c>
      <c r="AY1818" s="217" t="s">
        <v>198</v>
      </c>
    </row>
    <row r="1819" spans="1:65" s="2" customFormat="1" ht="24.2" customHeight="1">
      <c r="A1819" s="36"/>
      <c r="B1819" s="37"/>
      <c r="C1819" s="178" t="s">
        <v>1260</v>
      </c>
      <c r="D1819" s="178" t="s">
        <v>201</v>
      </c>
      <c r="E1819" s="179" t="s">
        <v>1797</v>
      </c>
      <c r="F1819" s="180" t="s">
        <v>1798</v>
      </c>
      <c r="G1819" s="181" t="s">
        <v>254</v>
      </c>
      <c r="H1819" s="182">
        <v>36.14</v>
      </c>
      <c r="I1819" s="183"/>
      <c r="J1819" s="183"/>
      <c r="K1819" s="184">
        <f>ROUND(P1819*H1819,2)</f>
        <v>0</v>
      </c>
      <c r="L1819" s="180" t="s">
        <v>205</v>
      </c>
      <c r="M1819" s="41"/>
      <c r="N1819" s="185" t="s">
        <v>20</v>
      </c>
      <c r="O1819" s="186" t="s">
        <v>44</v>
      </c>
      <c r="P1819" s="187">
        <f>I1819+J1819</f>
        <v>0</v>
      </c>
      <c r="Q1819" s="187">
        <f>ROUND(I1819*H1819,2)</f>
        <v>0</v>
      </c>
      <c r="R1819" s="187">
        <f>ROUND(J1819*H1819,2)</f>
        <v>0</v>
      </c>
      <c r="S1819" s="66"/>
      <c r="T1819" s="188">
        <f>S1819*H1819</f>
        <v>0</v>
      </c>
      <c r="U1819" s="188">
        <v>0</v>
      </c>
      <c r="V1819" s="188">
        <f>U1819*H1819</f>
        <v>0</v>
      </c>
      <c r="W1819" s="188">
        <v>0</v>
      </c>
      <c r="X1819" s="189">
        <f>W1819*H1819</f>
        <v>0</v>
      </c>
      <c r="Y1819" s="36"/>
      <c r="Z1819" s="36"/>
      <c r="AA1819" s="36"/>
      <c r="AB1819" s="36"/>
      <c r="AC1819" s="36"/>
      <c r="AD1819" s="36"/>
      <c r="AE1819" s="36"/>
      <c r="AR1819" s="190" t="s">
        <v>404</v>
      </c>
      <c r="AT1819" s="190" t="s">
        <v>201</v>
      </c>
      <c r="AU1819" s="190" t="s">
        <v>207</v>
      </c>
      <c r="AY1819" s="19" t="s">
        <v>198</v>
      </c>
      <c r="BE1819" s="191">
        <f>IF(O1819="základní",K1819,0)</f>
        <v>0</v>
      </c>
      <c r="BF1819" s="191">
        <f>IF(O1819="snížená",K1819,0)</f>
        <v>0</v>
      </c>
      <c r="BG1819" s="191">
        <f>IF(O1819="zákl. přenesená",K1819,0)</f>
        <v>0</v>
      </c>
      <c r="BH1819" s="191">
        <f>IF(O1819="sníž. přenesená",K1819,0)</f>
        <v>0</v>
      </c>
      <c r="BI1819" s="191">
        <f>IF(O1819="nulová",K1819,0)</f>
        <v>0</v>
      </c>
      <c r="BJ1819" s="19" t="s">
        <v>207</v>
      </c>
      <c r="BK1819" s="191">
        <f>ROUND(P1819*H1819,2)</f>
        <v>0</v>
      </c>
      <c r="BL1819" s="19" t="s">
        <v>404</v>
      </c>
      <c r="BM1819" s="190" t="s">
        <v>1799</v>
      </c>
    </row>
    <row r="1820" spans="1:65" s="2" customFormat="1" ht="19.5">
      <c r="A1820" s="36"/>
      <c r="B1820" s="37"/>
      <c r="C1820" s="38"/>
      <c r="D1820" s="192" t="s">
        <v>209</v>
      </c>
      <c r="E1820" s="38"/>
      <c r="F1820" s="193" t="s">
        <v>1800</v>
      </c>
      <c r="G1820" s="38"/>
      <c r="H1820" s="38"/>
      <c r="I1820" s="194"/>
      <c r="J1820" s="194"/>
      <c r="K1820" s="38"/>
      <c r="L1820" s="38"/>
      <c r="M1820" s="41"/>
      <c r="N1820" s="195"/>
      <c r="O1820" s="196"/>
      <c r="P1820" s="66"/>
      <c r="Q1820" s="66"/>
      <c r="R1820" s="66"/>
      <c r="S1820" s="66"/>
      <c r="T1820" s="66"/>
      <c r="U1820" s="66"/>
      <c r="V1820" s="66"/>
      <c r="W1820" s="66"/>
      <c r="X1820" s="67"/>
      <c r="Y1820" s="36"/>
      <c r="Z1820" s="36"/>
      <c r="AA1820" s="36"/>
      <c r="AB1820" s="36"/>
      <c r="AC1820" s="36"/>
      <c r="AD1820" s="36"/>
      <c r="AE1820" s="36"/>
      <c r="AT1820" s="19" t="s">
        <v>209</v>
      </c>
      <c r="AU1820" s="19" t="s">
        <v>207</v>
      </c>
    </row>
    <row r="1821" spans="1:65" s="13" customFormat="1" ht="11.25">
      <c r="B1821" s="197"/>
      <c r="C1821" s="198"/>
      <c r="D1821" s="192" t="s">
        <v>211</v>
      </c>
      <c r="E1821" s="199" t="s">
        <v>20</v>
      </c>
      <c r="F1821" s="200" t="s">
        <v>1801</v>
      </c>
      <c r="G1821" s="198"/>
      <c r="H1821" s="199" t="s">
        <v>20</v>
      </c>
      <c r="I1821" s="201"/>
      <c r="J1821" s="201"/>
      <c r="K1821" s="198"/>
      <c r="L1821" s="198"/>
      <c r="M1821" s="202"/>
      <c r="N1821" s="203"/>
      <c r="O1821" s="204"/>
      <c r="P1821" s="204"/>
      <c r="Q1821" s="204"/>
      <c r="R1821" s="204"/>
      <c r="S1821" s="204"/>
      <c r="T1821" s="204"/>
      <c r="U1821" s="204"/>
      <c r="V1821" s="204"/>
      <c r="W1821" s="204"/>
      <c r="X1821" s="205"/>
      <c r="AT1821" s="206" t="s">
        <v>211</v>
      </c>
      <c r="AU1821" s="206" t="s">
        <v>207</v>
      </c>
      <c r="AV1821" s="13" t="s">
        <v>82</v>
      </c>
      <c r="AW1821" s="13" t="s">
        <v>5</v>
      </c>
      <c r="AX1821" s="13" t="s">
        <v>74</v>
      </c>
      <c r="AY1821" s="206" t="s">
        <v>198</v>
      </c>
    </row>
    <row r="1822" spans="1:65" s="13" customFormat="1" ht="11.25">
      <c r="B1822" s="197"/>
      <c r="C1822" s="198"/>
      <c r="D1822" s="192" t="s">
        <v>211</v>
      </c>
      <c r="E1822" s="199" t="s">
        <v>20</v>
      </c>
      <c r="F1822" s="200" t="s">
        <v>323</v>
      </c>
      <c r="G1822" s="198"/>
      <c r="H1822" s="199" t="s">
        <v>20</v>
      </c>
      <c r="I1822" s="201"/>
      <c r="J1822" s="201"/>
      <c r="K1822" s="198"/>
      <c r="L1822" s="198"/>
      <c r="M1822" s="202"/>
      <c r="N1822" s="203"/>
      <c r="O1822" s="204"/>
      <c r="P1822" s="204"/>
      <c r="Q1822" s="204"/>
      <c r="R1822" s="204"/>
      <c r="S1822" s="204"/>
      <c r="T1822" s="204"/>
      <c r="U1822" s="204"/>
      <c r="V1822" s="204"/>
      <c r="W1822" s="204"/>
      <c r="X1822" s="205"/>
      <c r="AT1822" s="206" t="s">
        <v>211</v>
      </c>
      <c r="AU1822" s="206" t="s">
        <v>207</v>
      </c>
      <c r="AV1822" s="13" t="s">
        <v>82</v>
      </c>
      <c r="AW1822" s="13" t="s">
        <v>5</v>
      </c>
      <c r="AX1822" s="13" t="s">
        <v>74</v>
      </c>
      <c r="AY1822" s="206" t="s">
        <v>198</v>
      </c>
    </row>
    <row r="1823" spans="1:65" s="13" customFormat="1" ht="11.25">
      <c r="B1823" s="197"/>
      <c r="C1823" s="198"/>
      <c r="D1823" s="192" t="s">
        <v>211</v>
      </c>
      <c r="E1823" s="199" t="s">
        <v>20</v>
      </c>
      <c r="F1823" s="200" t="s">
        <v>323</v>
      </c>
      <c r="G1823" s="198"/>
      <c r="H1823" s="199" t="s">
        <v>20</v>
      </c>
      <c r="I1823" s="201"/>
      <c r="J1823" s="201"/>
      <c r="K1823" s="198"/>
      <c r="L1823" s="198"/>
      <c r="M1823" s="202"/>
      <c r="N1823" s="203"/>
      <c r="O1823" s="204"/>
      <c r="P1823" s="204"/>
      <c r="Q1823" s="204"/>
      <c r="R1823" s="204"/>
      <c r="S1823" s="204"/>
      <c r="T1823" s="204"/>
      <c r="U1823" s="204"/>
      <c r="V1823" s="204"/>
      <c r="W1823" s="204"/>
      <c r="X1823" s="205"/>
      <c r="AT1823" s="206" t="s">
        <v>211</v>
      </c>
      <c r="AU1823" s="206" t="s">
        <v>207</v>
      </c>
      <c r="AV1823" s="13" t="s">
        <v>82</v>
      </c>
      <c r="AW1823" s="13" t="s">
        <v>5</v>
      </c>
      <c r="AX1823" s="13" t="s">
        <v>74</v>
      </c>
      <c r="AY1823" s="206" t="s">
        <v>198</v>
      </c>
    </row>
    <row r="1824" spans="1:65" s="13" customFormat="1" ht="11.25">
      <c r="B1824" s="197"/>
      <c r="C1824" s="198"/>
      <c r="D1824" s="192" t="s">
        <v>211</v>
      </c>
      <c r="E1824" s="199" t="s">
        <v>20</v>
      </c>
      <c r="F1824" s="200" t="s">
        <v>1802</v>
      </c>
      <c r="G1824" s="198"/>
      <c r="H1824" s="199" t="s">
        <v>20</v>
      </c>
      <c r="I1824" s="201"/>
      <c r="J1824" s="201"/>
      <c r="K1824" s="198"/>
      <c r="L1824" s="198"/>
      <c r="M1824" s="202"/>
      <c r="N1824" s="203"/>
      <c r="O1824" s="204"/>
      <c r="P1824" s="204"/>
      <c r="Q1824" s="204"/>
      <c r="R1824" s="204"/>
      <c r="S1824" s="204"/>
      <c r="T1824" s="204"/>
      <c r="U1824" s="204"/>
      <c r="V1824" s="204"/>
      <c r="W1824" s="204"/>
      <c r="X1824" s="205"/>
      <c r="AT1824" s="206" t="s">
        <v>211</v>
      </c>
      <c r="AU1824" s="206" t="s">
        <v>207</v>
      </c>
      <c r="AV1824" s="13" t="s">
        <v>82</v>
      </c>
      <c r="AW1824" s="13" t="s">
        <v>5</v>
      </c>
      <c r="AX1824" s="13" t="s">
        <v>74</v>
      </c>
      <c r="AY1824" s="206" t="s">
        <v>198</v>
      </c>
    </row>
    <row r="1825" spans="2:51" s="13" customFormat="1" ht="11.25">
      <c r="B1825" s="197"/>
      <c r="C1825" s="198"/>
      <c r="D1825" s="192" t="s">
        <v>211</v>
      </c>
      <c r="E1825" s="199" t="s">
        <v>20</v>
      </c>
      <c r="F1825" s="200" t="s">
        <v>324</v>
      </c>
      <c r="G1825" s="198"/>
      <c r="H1825" s="199" t="s">
        <v>20</v>
      </c>
      <c r="I1825" s="201"/>
      <c r="J1825" s="201"/>
      <c r="K1825" s="198"/>
      <c r="L1825" s="198"/>
      <c r="M1825" s="202"/>
      <c r="N1825" s="203"/>
      <c r="O1825" s="204"/>
      <c r="P1825" s="204"/>
      <c r="Q1825" s="204"/>
      <c r="R1825" s="204"/>
      <c r="S1825" s="204"/>
      <c r="T1825" s="204"/>
      <c r="U1825" s="204"/>
      <c r="V1825" s="204"/>
      <c r="W1825" s="204"/>
      <c r="X1825" s="205"/>
      <c r="AT1825" s="206" t="s">
        <v>211</v>
      </c>
      <c r="AU1825" s="206" t="s">
        <v>207</v>
      </c>
      <c r="AV1825" s="13" t="s">
        <v>82</v>
      </c>
      <c r="AW1825" s="13" t="s">
        <v>5</v>
      </c>
      <c r="AX1825" s="13" t="s">
        <v>74</v>
      </c>
      <c r="AY1825" s="206" t="s">
        <v>198</v>
      </c>
    </row>
    <row r="1826" spans="2:51" s="14" customFormat="1" ht="11.25">
      <c r="B1826" s="207"/>
      <c r="C1826" s="208"/>
      <c r="D1826" s="192" t="s">
        <v>211</v>
      </c>
      <c r="E1826" s="209" t="s">
        <v>20</v>
      </c>
      <c r="F1826" s="210" t="s">
        <v>1803</v>
      </c>
      <c r="G1826" s="208"/>
      <c r="H1826" s="211">
        <v>2</v>
      </c>
      <c r="I1826" s="212"/>
      <c r="J1826" s="212"/>
      <c r="K1826" s="208"/>
      <c r="L1826" s="208"/>
      <c r="M1826" s="213"/>
      <c r="N1826" s="214"/>
      <c r="O1826" s="215"/>
      <c r="P1826" s="215"/>
      <c r="Q1826" s="215"/>
      <c r="R1826" s="215"/>
      <c r="S1826" s="215"/>
      <c r="T1826" s="215"/>
      <c r="U1826" s="215"/>
      <c r="V1826" s="215"/>
      <c r="W1826" s="215"/>
      <c r="X1826" s="216"/>
      <c r="AT1826" s="217" t="s">
        <v>211</v>
      </c>
      <c r="AU1826" s="217" t="s">
        <v>207</v>
      </c>
      <c r="AV1826" s="14" t="s">
        <v>207</v>
      </c>
      <c r="AW1826" s="14" t="s">
        <v>5</v>
      </c>
      <c r="AX1826" s="14" t="s">
        <v>74</v>
      </c>
      <c r="AY1826" s="217" t="s">
        <v>198</v>
      </c>
    </row>
    <row r="1827" spans="2:51" s="13" customFormat="1" ht="11.25">
      <c r="B1827" s="197"/>
      <c r="C1827" s="198"/>
      <c r="D1827" s="192" t="s">
        <v>211</v>
      </c>
      <c r="E1827" s="199" t="s">
        <v>20</v>
      </c>
      <c r="F1827" s="200" t="s">
        <v>323</v>
      </c>
      <c r="G1827" s="198"/>
      <c r="H1827" s="199" t="s">
        <v>20</v>
      </c>
      <c r="I1827" s="201"/>
      <c r="J1827" s="201"/>
      <c r="K1827" s="198"/>
      <c r="L1827" s="198"/>
      <c r="M1827" s="202"/>
      <c r="N1827" s="203"/>
      <c r="O1827" s="204"/>
      <c r="P1827" s="204"/>
      <c r="Q1827" s="204"/>
      <c r="R1827" s="204"/>
      <c r="S1827" s="204"/>
      <c r="T1827" s="204"/>
      <c r="U1827" s="204"/>
      <c r="V1827" s="204"/>
      <c r="W1827" s="204"/>
      <c r="X1827" s="205"/>
      <c r="AT1827" s="206" t="s">
        <v>211</v>
      </c>
      <c r="AU1827" s="206" t="s">
        <v>207</v>
      </c>
      <c r="AV1827" s="13" t="s">
        <v>82</v>
      </c>
      <c r="AW1827" s="13" t="s">
        <v>5</v>
      </c>
      <c r="AX1827" s="13" t="s">
        <v>74</v>
      </c>
      <c r="AY1827" s="206" t="s">
        <v>198</v>
      </c>
    </row>
    <row r="1828" spans="2:51" s="13" customFormat="1" ht="11.25">
      <c r="B1828" s="197"/>
      <c r="C1828" s="198"/>
      <c r="D1828" s="192" t="s">
        <v>211</v>
      </c>
      <c r="E1828" s="199" t="s">
        <v>20</v>
      </c>
      <c r="F1828" s="200" t="s">
        <v>1802</v>
      </c>
      <c r="G1828" s="198"/>
      <c r="H1828" s="199" t="s">
        <v>20</v>
      </c>
      <c r="I1828" s="201"/>
      <c r="J1828" s="201"/>
      <c r="K1828" s="198"/>
      <c r="L1828" s="198"/>
      <c r="M1828" s="202"/>
      <c r="N1828" s="203"/>
      <c r="O1828" s="204"/>
      <c r="P1828" s="204"/>
      <c r="Q1828" s="204"/>
      <c r="R1828" s="204"/>
      <c r="S1828" s="204"/>
      <c r="T1828" s="204"/>
      <c r="U1828" s="204"/>
      <c r="V1828" s="204"/>
      <c r="W1828" s="204"/>
      <c r="X1828" s="205"/>
      <c r="AT1828" s="206" t="s">
        <v>211</v>
      </c>
      <c r="AU1828" s="206" t="s">
        <v>207</v>
      </c>
      <c r="AV1828" s="13" t="s">
        <v>82</v>
      </c>
      <c r="AW1828" s="13" t="s">
        <v>5</v>
      </c>
      <c r="AX1828" s="13" t="s">
        <v>74</v>
      </c>
      <c r="AY1828" s="206" t="s">
        <v>198</v>
      </c>
    </row>
    <row r="1829" spans="2:51" s="13" customFormat="1" ht="11.25">
      <c r="B1829" s="197"/>
      <c r="C1829" s="198"/>
      <c r="D1829" s="192" t="s">
        <v>211</v>
      </c>
      <c r="E1829" s="199" t="s">
        <v>20</v>
      </c>
      <c r="F1829" s="200" t="s">
        <v>324</v>
      </c>
      <c r="G1829" s="198"/>
      <c r="H1829" s="199" t="s">
        <v>20</v>
      </c>
      <c r="I1829" s="201"/>
      <c r="J1829" s="201"/>
      <c r="K1829" s="198"/>
      <c r="L1829" s="198"/>
      <c r="M1829" s="202"/>
      <c r="N1829" s="203"/>
      <c r="O1829" s="204"/>
      <c r="P1829" s="204"/>
      <c r="Q1829" s="204"/>
      <c r="R1829" s="204"/>
      <c r="S1829" s="204"/>
      <c r="T1829" s="204"/>
      <c r="U1829" s="204"/>
      <c r="V1829" s="204"/>
      <c r="W1829" s="204"/>
      <c r="X1829" s="205"/>
      <c r="AT1829" s="206" t="s">
        <v>211</v>
      </c>
      <c r="AU1829" s="206" t="s">
        <v>207</v>
      </c>
      <c r="AV1829" s="13" t="s">
        <v>82</v>
      </c>
      <c r="AW1829" s="13" t="s">
        <v>5</v>
      </c>
      <c r="AX1829" s="13" t="s">
        <v>74</v>
      </c>
      <c r="AY1829" s="206" t="s">
        <v>198</v>
      </c>
    </row>
    <row r="1830" spans="2:51" s="14" customFormat="1" ht="11.25">
      <c r="B1830" s="207"/>
      <c r="C1830" s="208"/>
      <c r="D1830" s="192" t="s">
        <v>211</v>
      </c>
      <c r="E1830" s="209" t="s">
        <v>20</v>
      </c>
      <c r="F1830" s="210" t="s">
        <v>1804</v>
      </c>
      <c r="G1830" s="208"/>
      <c r="H1830" s="211">
        <v>3.04</v>
      </c>
      <c r="I1830" s="212"/>
      <c r="J1830" s="212"/>
      <c r="K1830" s="208"/>
      <c r="L1830" s="208"/>
      <c r="M1830" s="213"/>
      <c r="N1830" s="214"/>
      <c r="O1830" s="215"/>
      <c r="P1830" s="215"/>
      <c r="Q1830" s="215"/>
      <c r="R1830" s="215"/>
      <c r="S1830" s="215"/>
      <c r="T1830" s="215"/>
      <c r="U1830" s="215"/>
      <c r="V1830" s="215"/>
      <c r="W1830" s="215"/>
      <c r="X1830" s="216"/>
      <c r="AT1830" s="217" t="s">
        <v>211</v>
      </c>
      <c r="AU1830" s="217" t="s">
        <v>207</v>
      </c>
      <c r="AV1830" s="14" t="s">
        <v>207</v>
      </c>
      <c r="AW1830" s="14" t="s">
        <v>5</v>
      </c>
      <c r="AX1830" s="14" t="s">
        <v>74</v>
      </c>
      <c r="AY1830" s="217" t="s">
        <v>198</v>
      </c>
    </row>
    <row r="1831" spans="2:51" s="13" customFormat="1" ht="11.25">
      <c r="B1831" s="197"/>
      <c r="C1831" s="198"/>
      <c r="D1831" s="192" t="s">
        <v>211</v>
      </c>
      <c r="E1831" s="199" t="s">
        <v>20</v>
      </c>
      <c r="F1831" s="200" t="s">
        <v>323</v>
      </c>
      <c r="G1831" s="198"/>
      <c r="H1831" s="199" t="s">
        <v>20</v>
      </c>
      <c r="I1831" s="201"/>
      <c r="J1831" s="201"/>
      <c r="K1831" s="198"/>
      <c r="L1831" s="198"/>
      <c r="M1831" s="202"/>
      <c r="N1831" s="203"/>
      <c r="O1831" s="204"/>
      <c r="P1831" s="204"/>
      <c r="Q1831" s="204"/>
      <c r="R1831" s="204"/>
      <c r="S1831" s="204"/>
      <c r="T1831" s="204"/>
      <c r="U1831" s="204"/>
      <c r="V1831" s="204"/>
      <c r="W1831" s="204"/>
      <c r="X1831" s="205"/>
      <c r="AT1831" s="206" t="s">
        <v>211</v>
      </c>
      <c r="AU1831" s="206" t="s">
        <v>207</v>
      </c>
      <c r="AV1831" s="13" t="s">
        <v>82</v>
      </c>
      <c r="AW1831" s="13" t="s">
        <v>5</v>
      </c>
      <c r="AX1831" s="13" t="s">
        <v>74</v>
      </c>
      <c r="AY1831" s="206" t="s">
        <v>198</v>
      </c>
    </row>
    <row r="1832" spans="2:51" s="13" customFormat="1" ht="11.25">
      <c r="B1832" s="197"/>
      <c r="C1832" s="198"/>
      <c r="D1832" s="192" t="s">
        <v>211</v>
      </c>
      <c r="E1832" s="199" t="s">
        <v>20</v>
      </c>
      <c r="F1832" s="200" t="s">
        <v>1802</v>
      </c>
      <c r="G1832" s="198"/>
      <c r="H1832" s="199" t="s">
        <v>20</v>
      </c>
      <c r="I1832" s="201"/>
      <c r="J1832" s="201"/>
      <c r="K1832" s="198"/>
      <c r="L1832" s="198"/>
      <c r="M1832" s="202"/>
      <c r="N1832" s="203"/>
      <c r="O1832" s="204"/>
      <c r="P1832" s="204"/>
      <c r="Q1832" s="204"/>
      <c r="R1832" s="204"/>
      <c r="S1832" s="204"/>
      <c r="T1832" s="204"/>
      <c r="U1832" s="204"/>
      <c r="V1832" s="204"/>
      <c r="W1832" s="204"/>
      <c r="X1832" s="205"/>
      <c r="AT1832" s="206" t="s">
        <v>211</v>
      </c>
      <c r="AU1832" s="206" t="s">
        <v>207</v>
      </c>
      <c r="AV1832" s="13" t="s">
        <v>82</v>
      </c>
      <c r="AW1832" s="13" t="s">
        <v>5</v>
      </c>
      <c r="AX1832" s="13" t="s">
        <v>74</v>
      </c>
      <c r="AY1832" s="206" t="s">
        <v>198</v>
      </c>
    </row>
    <row r="1833" spans="2:51" s="13" customFormat="1" ht="11.25">
      <c r="B1833" s="197"/>
      <c r="C1833" s="198"/>
      <c r="D1833" s="192" t="s">
        <v>211</v>
      </c>
      <c r="E1833" s="199" t="s">
        <v>20</v>
      </c>
      <c r="F1833" s="200" t="s">
        <v>324</v>
      </c>
      <c r="G1833" s="198"/>
      <c r="H1833" s="199" t="s">
        <v>20</v>
      </c>
      <c r="I1833" s="201"/>
      <c r="J1833" s="201"/>
      <c r="K1833" s="198"/>
      <c r="L1833" s="198"/>
      <c r="M1833" s="202"/>
      <c r="N1833" s="203"/>
      <c r="O1833" s="204"/>
      <c r="P1833" s="204"/>
      <c r="Q1833" s="204"/>
      <c r="R1833" s="204"/>
      <c r="S1833" s="204"/>
      <c r="T1833" s="204"/>
      <c r="U1833" s="204"/>
      <c r="V1833" s="204"/>
      <c r="W1833" s="204"/>
      <c r="X1833" s="205"/>
      <c r="AT1833" s="206" t="s">
        <v>211</v>
      </c>
      <c r="AU1833" s="206" t="s">
        <v>207</v>
      </c>
      <c r="AV1833" s="13" t="s">
        <v>82</v>
      </c>
      <c r="AW1833" s="13" t="s">
        <v>5</v>
      </c>
      <c r="AX1833" s="13" t="s">
        <v>74</v>
      </c>
      <c r="AY1833" s="206" t="s">
        <v>198</v>
      </c>
    </row>
    <row r="1834" spans="2:51" s="14" customFormat="1" ht="11.25">
      <c r="B1834" s="207"/>
      <c r="C1834" s="208"/>
      <c r="D1834" s="192" t="s">
        <v>211</v>
      </c>
      <c r="E1834" s="209" t="s">
        <v>20</v>
      </c>
      <c r="F1834" s="210" t="s">
        <v>1805</v>
      </c>
      <c r="G1834" s="208"/>
      <c r="H1834" s="211">
        <v>2.2799999999999998</v>
      </c>
      <c r="I1834" s="212"/>
      <c r="J1834" s="212"/>
      <c r="K1834" s="208"/>
      <c r="L1834" s="208"/>
      <c r="M1834" s="213"/>
      <c r="N1834" s="214"/>
      <c r="O1834" s="215"/>
      <c r="P1834" s="215"/>
      <c r="Q1834" s="215"/>
      <c r="R1834" s="215"/>
      <c r="S1834" s="215"/>
      <c r="T1834" s="215"/>
      <c r="U1834" s="215"/>
      <c r="V1834" s="215"/>
      <c r="W1834" s="215"/>
      <c r="X1834" s="216"/>
      <c r="AT1834" s="217" t="s">
        <v>211</v>
      </c>
      <c r="AU1834" s="217" t="s">
        <v>207</v>
      </c>
      <c r="AV1834" s="14" t="s">
        <v>207</v>
      </c>
      <c r="AW1834" s="14" t="s">
        <v>5</v>
      </c>
      <c r="AX1834" s="14" t="s">
        <v>74</v>
      </c>
      <c r="AY1834" s="217" t="s">
        <v>198</v>
      </c>
    </row>
    <row r="1835" spans="2:51" s="13" customFormat="1" ht="11.25">
      <c r="B1835" s="197"/>
      <c r="C1835" s="198"/>
      <c r="D1835" s="192" t="s">
        <v>211</v>
      </c>
      <c r="E1835" s="199" t="s">
        <v>20</v>
      </c>
      <c r="F1835" s="200" t="s">
        <v>323</v>
      </c>
      <c r="G1835" s="198"/>
      <c r="H1835" s="199" t="s">
        <v>20</v>
      </c>
      <c r="I1835" s="201"/>
      <c r="J1835" s="201"/>
      <c r="K1835" s="198"/>
      <c r="L1835" s="198"/>
      <c r="M1835" s="202"/>
      <c r="N1835" s="203"/>
      <c r="O1835" s="204"/>
      <c r="P1835" s="204"/>
      <c r="Q1835" s="204"/>
      <c r="R1835" s="204"/>
      <c r="S1835" s="204"/>
      <c r="T1835" s="204"/>
      <c r="U1835" s="204"/>
      <c r="V1835" s="204"/>
      <c r="W1835" s="204"/>
      <c r="X1835" s="205"/>
      <c r="AT1835" s="206" t="s">
        <v>211</v>
      </c>
      <c r="AU1835" s="206" t="s">
        <v>207</v>
      </c>
      <c r="AV1835" s="13" t="s">
        <v>82</v>
      </c>
      <c r="AW1835" s="13" t="s">
        <v>5</v>
      </c>
      <c r="AX1835" s="13" t="s">
        <v>74</v>
      </c>
      <c r="AY1835" s="206" t="s">
        <v>198</v>
      </c>
    </row>
    <row r="1836" spans="2:51" s="13" customFormat="1" ht="11.25">
      <c r="B1836" s="197"/>
      <c r="C1836" s="198"/>
      <c r="D1836" s="192" t="s">
        <v>211</v>
      </c>
      <c r="E1836" s="199" t="s">
        <v>20</v>
      </c>
      <c r="F1836" s="200" t="s">
        <v>1802</v>
      </c>
      <c r="G1836" s="198"/>
      <c r="H1836" s="199" t="s">
        <v>20</v>
      </c>
      <c r="I1836" s="201"/>
      <c r="J1836" s="201"/>
      <c r="K1836" s="198"/>
      <c r="L1836" s="198"/>
      <c r="M1836" s="202"/>
      <c r="N1836" s="203"/>
      <c r="O1836" s="204"/>
      <c r="P1836" s="204"/>
      <c r="Q1836" s="204"/>
      <c r="R1836" s="204"/>
      <c r="S1836" s="204"/>
      <c r="T1836" s="204"/>
      <c r="U1836" s="204"/>
      <c r="V1836" s="204"/>
      <c r="W1836" s="204"/>
      <c r="X1836" s="205"/>
      <c r="AT1836" s="206" t="s">
        <v>211</v>
      </c>
      <c r="AU1836" s="206" t="s">
        <v>207</v>
      </c>
      <c r="AV1836" s="13" t="s">
        <v>82</v>
      </c>
      <c r="AW1836" s="13" t="s">
        <v>5</v>
      </c>
      <c r="AX1836" s="13" t="s">
        <v>74</v>
      </c>
      <c r="AY1836" s="206" t="s">
        <v>198</v>
      </c>
    </row>
    <row r="1837" spans="2:51" s="13" customFormat="1" ht="11.25">
      <c r="B1837" s="197"/>
      <c r="C1837" s="198"/>
      <c r="D1837" s="192" t="s">
        <v>211</v>
      </c>
      <c r="E1837" s="199" t="s">
        <v>20</v>
      </c>
      <c r="F1837" s="200" t="s">
        <v>324</v>
      </c>
      <c r="G1837" s="198"/>
      <c r="H1837" s="199" t="s">
        <v>20</v>
      </c>
      <c r="I1837" s="201"/>
      <c r="J1837" s="201"/>
      <c r="K1837" s="198"/>
      <c r="L1837" s="198"/>
      <c r="M1837" s="202"/>
      <c r="N1837" s="203"/>
      <c r="O1837" s="204"/>
      <c r="P1837" s="204"/>
      <c r="Q1837" s="204"/>
      <c r="R1837" s="204"/>
      <c r="S1837" s="204"/>
      <c r="T1837" s="204"/>
      <c r="U1837" s="204"/>
      <c r="V1837" s="204"/>
      <c r="W1837" s="204"/>
      <c r="X1837" s="205"/>
      <c r="AT1837" s="206" t="s">
        <v>211</v>
      </c>
      <c r="AU1837" s="206" t="s">
        <v>207</v>
      </c>
      <c r="AV1837" s="13" t="s">
        <v>82</v>
      </c>
      <c r="AW1837" s="13" t="s">
        <v>5</v>
      </c>
      <c r="AX1837" s="13" t="s">
        <v>74</v>
      </c>
      <c r="AY1837" s="206" t="s">
        <v>198</v>
      </c>
    </row>
    <row r="1838" spans="2:51" s="14" customFormat="1" ht="11.25">
      <c r="B1838" s="207"/>
      <c r="C1838" s="208"/>
      <c r="D1838" s="192" t="s">
        <v>211</v>
      </c>
      <c r="E1838" s="209" t="s">
        <v>20</v>
      </c>
      <c r="F1838" s="210" t="s">
        <v>1806</v>
      </c>
      <c r="G1838" s="208"/>
      <c r="H1838" s="211">
        <v>2.34</v>
      </c>
      <c r="I1838" s="212"/>
      <c r="J1838" s="212"/>
      <c r="K1838" s="208"/>
      <c r="L1838" s="208"/>
      <c r="M1838" s="213"/>
      <c r="N1838" s="214"/>
      <c r="O1838" s="215"/>
      <c r="P1838" s="215"/>
      <c r="Q1838" s="215"/>
      <c r="R1838" s="215"/>
      <c r="S1838" s="215"/>
      <c r="T1838" s="215"/>
      <c r="U1838" s="215"/>
      <c r="V1838" s="215"/>
      <c r="W1838" s="215"/>
      <c r="X1838" s="216"/>
      <c r="AT1838" s="217" t="s">
        <v>211</v>
      </c>
      <c r="AU1838" s="217" t="s">
        <v>207</v>
      </c>
      <c r="AV1838" s="14" t="s">
        <v>207</v>
      </c>
      <c r="AW1838" s="14" t="s">
        <v>5</v>
      </c>
      <c r="AX1838" s="14" t="s">
        <v>74</v>
      </c>
      <c r="AY1838" s="217" t="s">
        <v>198</v>
      </c>
    </row>
    <row r="1839" spans="2:51" s="13" customFormat="1" ht="11.25">
      <c r="B1839" s="197"/>
      <c r="C1839" s="198"/>
      <c r="D1839" s="192" t="s">
        <v>211</v>
      </c>
      <c r="E1839" s="199" t="s">
        <v>20</v>
      </c>
      <c r="F1839" s="200" t="s">
        <v>323</v>
      </c>
      <c r="G1839" s="198"/>
      <c r="H1839" s="199" t="s">
        <v>20</v>
      </c>
      <c r="I1839" s="201"/>
      <c r="J1839" s="201"/>
      <c r="K1839" s="198"/>
      <c r="L1839" s="198"/>
      <c r="M1839" s="202"/>
      <c r="N1839" s="203"/>
      <c r="O1839" s="204"/>
      <c r="P1839" s="204"/>
      <c r="Q1839" s="204"/>
      <c r="R1839" s="204"/>
      <c r="S1839" s="204"/>
      <c r="T1839" s="204"/>
      <c r="U1839" s="204"/>
      <c r="V1839" s="204"/>
      <c r="W1839" s="204"/>
      <c r="X1839" s="205"/>
      <c r="AT1839" s="206" t="s">
        <v>211</v>
      </c>
      <c r="AU1839" s="206" t="s">
        <v>207</v>
      </c>
      <c r="AV1839" s="13" t="s">
        <v>82</v>
      </c>
      <c r="AW1839" s="13" t="s">
        <v>5</v>
      </c>
      <c r="AX1839" s="13" t="s">
        <v>74</v>
      </c>
      <c r="AY1839" s="206" t="s">
        <v>198</v>
      </c>
    </row>
    <row r="1840" spans="2:51" s="13" customFormat="1" ht="11.25">
      <c r="B1840" s="197"/>
      <c r="C1840" s="198"/>
      <c r="D1840" s="192" t="s">
        <v>211</v>
      </c>
      <c r="E1840" s="199" t="s">
        <v>20</v>
      </c>
      <c r="F1840" s="200" t="s">
        <v>1802</v>
      </c>
      <c r="G1840" s="198"/>
      <c r="H1840" s="199" t="s">
        <v>20</v>
      </c>
      <c r="I1840" s="201"/>
      <c r="J1840" s="201"/>
      <c r="K1840" s="198"/>
      <c r="L1840" s="198"/>
      <c r="M1840" s="202"/>
      <c r="N1840" s="203"/>
      <c r="O1840" s="204"/>
      <c r="P1840" s="204"/>
      <c r="Q1840" s="204"/>
      <c r="R1840" s="204"/>
      <c r="S1840" s="204"/>
      <c r="T1840" s="204"/>
      <c r="U1840" s="204"/>
      <c r="V1840" s="204"/>
      <c r="W1840" s="204"/>
      <c r="X1840" s="205"/>
      <c r="AT1840" s="206" t="s">
        <v>211</v>
      </c>
      <c r="AU1840" s="206" t="s">
        <v>207</v>
      </c>
      <c r="AV1840" s="13" t="s">
        <v>82</v>
      </c>
      <c r="AW1840" s="13" t="s">
        <v>5</v>
      </c>
      <c r="AX1840" s="13" t="s">
        <v>74</v>
      </c>
      <c r="AY1840" s="206" t="s">
        <v>198</v>
      </c>
    </row>
    <row r="1841" spans="2:51" s="13" customFormat="1" ht="11.25">
      <c r="B1841" s="197"/>
      <c r="C1841" s="198"/>
      <c r="D1841" s="192" t="s">
        <v>211</v>
      </c>
      <c r="E1841" s="199" t="s">
        <v>20</v>
      </c>
      <c r="F1841" s="200" t="s">
        <v>324</v>
      </c>
      <c r="G1841" s="198"/>
      <c r="H1841" s="199" t="s">
        <v>20</v>
      </c>
      <c r="I1841" s="201"/>
      <c r="J1841" s="201"/>
      <c r="K1841" s="198"/>
      <c r="L1841" s="198"/>
      <c r="M1841" s="202"/>
      <c r="N1841" s="203"/>
      <c r="O1841" s="204"/>
      <c r="P1841" s="204"/>
      <c r="Q1841" s="204"/>
      <c r="R1841" s="204"/>
      <c r="S1841" s="204"/>
      <c r="T1841" s="204"/>
      <c r="U1841" s="204"/>
      <c r="V1841" s="204"/>
      <c r="W1841" s="204"/>
      <c r="X1841" s="205"/>
      <c r="AT1841" s="206" t="s">
        <v>211</v>
      </c>
      <c r="AU1841" s="206" t="s">
        <v>207</v>
      </c>
      <c r="AV1841" s="13" t="s">
        <v>82</v>
      </c>
      <c r="AW1841" s="13" t="s">
        <v>5</v>
      </c>
      <c r="AX1841" s="13" t="s">
        <v>74</v>
      </c>
      <c r="AY1841" s="206" t="s">
        <v>198</v>
      </c>
    </row>
    <row r="1842" spans="2:51" s="14" customFormat="1" ht="11.25">
      <c r="B1842" s="207"/>
      <c r="C1842" s="208"/>
      <c r="D1842" s="192" t="s">
        <v>211</v>
      </c>
      <c r="E1842" s="209" t="s">
        <v>20</v>
      </c>
      <c r="F1842" s="210" t="s">
        <v>1804</v>
      </c>
      <c r="G1842" s="208"/>
      <c r="H1842" s="211">
        <v>3.04</v>
      </c>
      <c r="I1842" s="212"/>
      <c r="J1842" s="212"/>
      <c r="K1842" s="208"/>
      <c r="L1842" s="208"/>
      <c r="M1842" s="213"/>
      <c r="N1842" s="214"/>
      <c r="O1842" s="215"/>
      <c r="P1842" s="215"/>
      <c r="Q1842" s="215"/>
      <c r="R1842" s="215"/>
      <c r="S1842" s="215"/>
      <c r="T1842" s="215"/>
      <c r="U1842" s="215"/>
      <c r="V1842" s="215"/>
      <c r="W1842" s="215"/>
      <c r="X1842" s="216"/>
      <c r="AT1842" s="217" t="s">
        <v>211</v>
      </c>
      <c r="AU1842" s="217" t="s">
        <v>207</v>
      </c>
      <c r="AV1842" s="14" t="s">
        <v>207</v>
      </c>
      <c r="AW1842" s="14" t="s">
        <v>5</v>
      </c>
      <c r="AX1842" s="14" t="s">
        <v>74</v>
      </c>
      <c r="AY1842" s="217" t="s">
        <v>198</v>
      </c>
    </row>
    <row r="1843" spans="2:51" s="13" customFormat="1" ht="11.25">
      <c r="B1843" s="197"/>
      <c r="C1843" s="198"/>
      <c r="D1843" s="192" t="s">
        <v>211</v>
      </c>
      <c r="E1843" s="199" t="s">
        <v>20</v>
      </c>
      <c r="F1843" s="200" t="s">
        <v>323</v>
      </c>
      <c r="G1843" s="198"/>
      <c r="H1843" s="199" t="s">
        <v>20</v>
      </c>
      <c r="I1843" s="201"/>
      <c r="J1843" s="201"/>
      <c r="K1843" s="198"/>
      <c r="L1843" s="198"/>
      <c r="M1843" s="202"/>
      <c r="N1843" s="203"/>
      <c r="O1843" s="204"/>
      <c r="P1843" s="204"/>
      <c r="Q1843" s="204"/>
      <c r="R1843" s="204"/>
      <c r="S1843" s="204"/>
      <c r="T1843" s="204"/>
      <c r="U1843" s="204"/>
      <c r="V1843" s="204"/>
      <c r="W1843" s="204"/>
      <c r="X1843" s="205"/>
      <c r="AT1843" s="206" t="s">
        <v>211</v>
      </c>
      <c r="AU1843" s="206" t="s">
        <v>207</v>
      </c>
      <c r="AV1843" s="13" t="s">
        <v>82</v>
      </c>
      <c r="AW1843" s="13" t="s">
        <v>5</v>
      </c>
      <c r="AX1843" s="13" t="s">
        <v>74</v>
      </c>
      <c r="AY1843" s="206" t="s">
        <v>198</v>
      </c>
    </row>
    <row r="1844" spans="2:51" s="13" customFormat="1" ht="11.25">
      <c r="B1844" s="197"/>
      <c r="C1844" s="198"/>
      <c r="D1844" s="192" t="s">
        <v>211</v>
      </c>
      <c r="E1844" s="199" t="s">
        <v>20</v>
      </c>
      <c r="F1844" s="200" t="s">
        <v>1802</v>
      </c>
      <c r="G1844" s="198"/>
      <c r="H1844" s="199" t="s">
        <v>20</v>
      </c>
      <c r="I1844" s="201"/>
      <c r="J1844" s="201"/>
      <c r="K1844" s="198"/>
      <c r="L1844" s="198"/>
      <c r="M1844" s="202"/>
      <c r="N1844" s="203"/>
      <c r="O1844" s="204"/>
      <c r="P1844" s="204"/>
      <c r="Q1844" s="204"/>
      <c r="R1844" s="204"/>
      <c r="S1844" s="204"/>
      <c r="T1844" s="204"/>
      <c r="U1844" s="204"/>
      <c r="V1844" s="204"/>
      <c r="W1844" s="204"/>
      <c r="X1844" s="205"/>
      <c r="AT1844" s="206" t="s">
        <v>211</v>
      </c>
      <c r="AU1844" s="206" t="s">
        <v>207</v>
      </c>
      <c r="AV1844" s="13" t="s">
        <v>82</v>
      </c>
      <c r="AW1844" s="13" t="s">
        <v>5</v>
      </c>
      <c r="AX1844" s="13" t="s">
        <v>74</v>
      </c>
      <c r="AY1844" s="206" t="s">
        <v>198</v>
      </c>
    </row>
    <row r="1845" spans="2:51" s="13" customFormat="1" ht="11.25">
      <c r="B1845" s="197"/>
      <c r="C1845" s="198"/>
      <c r="D1845" s="192" t="s">
        <v>211</v>
      </c>
      <c r="E1845" s="199" t="s">
        <v>20</v>
      </c>
      <c r="F1845" s="200" t="s">
        <v>324</v>
      </c>
      <c r="G1845" s="198"/>
      <c r="H1845" s="199" t="s">
        <v>20</v>
      </c>
      <c r="I1845" s="201"/>
      <c r="J1845" s="201"/>
      <c r="K1845" s="198"/>
      <c r="L1845" s="198"/>
      <c r="M1845" s="202"/>
      <c r="N1845" s="203"/>
      <c r="O1845" s="204"/>
      <c r="P1845" s="204"/>
      <c r="Q1845" s="204"/>
      <c r="R1845" s="204"/>
      <c r="S1845" s="204"/>
      <c r="T1845" s="204"/>
      <c r="U1845" s="204"/>
      <c r="V1845" s="204"/>
      <c r="W1845" s="204"/>
      <c r="X1845" s="205"/>
      <c r="AT1845" s="206" t="s">
        <v>211</v>
      </c>
      <c r="AU1845" s="206" t="s">
        <v>207</v>
      </c>
      <c r="AV1845" s="13" t="s">
        <v>82</v>
      </c>
      <c r="AW1845" s="13" t="s">
        <v>5</v>
      </c>
      <c r="AX1845" s="13" t="s">
        <v>74</v>
      </c>
      <c r="AY1845" s="206" t="s">
        <v>198</v>
      </c>
    </row>
    <row r="1846" spans="2:51" s="14" customFormat="1" ht="11.25">
      <c r="B1846" s="207"/>
      <c r="C1846" s="208"/>
      <c r="D1846" s="192" t="s">
        <v>211</v>
      </c>
      <c r="E1846" s="209" t="s">
        <v>20</v>
      </c>
      <c r="F1846" s="210" t="s">
        <v>1807</v>
      </c>
      <c r="G1846" s="208"/>
      <c r="H1846" s="211">
        <v>3.42</v>
      </c>
      <c r="I1846" s="212"/>
      <c r="J1846" s="212"/>
      <c r="K1846" s="208"/>
      <c r="L1846" s="208"/>
      <c r="M1846" s="213"/>
      <c r="N1846" s="214"/>
      <c r="O1846" s="215"/>
      <c r="P1846" s="215"/>
      <c r="Q1846" s="215"/>
      <c r="R1846" s="215"/>
      <c r="S1846" s="215"/>
      <c r="T1846" s="215"/>
      <c r="U1846" s="215"/>
      <c r="V1846" s="215"/>
      <c r="W1846" s="215"/>
      <c r="X1846" s="216"/>
      <c r="AT1846" s="217" t="s">
        <v>211</v>
      </c>
      <c r="AU1846" s="217" t="s">
        <v>207</v>
      </c>
      <c r="AV1846" s="14" t="s">
        <v>207</v>
      </c>
      <c r="AW1846" s="14" t="s">
        <v>5</v>
      </c>
      <c r="AX1846" s="14" t="s">
        <v>74</v>
      </c>
      <c r="AY1846" s="217" t="s">
        <v>198</v>
      </c>
    </row>
    <row r="1847" spans="2:51" s="13" customFormat="1" ht="11.25">
      <c r="B1847" s="197"/>
      <c r="C1847" s="198"/>
      <c r="D1847" s="192" t="s">
        <v>211</v>
      </c>
      <c r="E1847" s="199" t="s">
        <v>20</v>
      </c>
      <c r="F1847" s="200" t="s">
        <v>323</v>
      </c>
      <c r="G1847" s="198"/>
      <c r="H1847" s="199" t="s">
        <v>20</v>
      </c>
      <c r="I1847" s="201"/>
      <c r="J1847" s="201"/>
      <c r="K1847" s="198"/>
      <c r="L1847" s="198"/>
      <c r="M1847" s="202"/>
      <c r="N1847" s="203"/>
      <c r="O1847" s="204"/>
      <c r="P1847" s="204"/>
      <c r="Q1847" s="204"/>
      <c r="R1847" s="204"/>
      <c r="S1847" s="204"/>
      <c r="T1847" s="204"/>
      <c r="U1847" s="204"/>
      <c r="V1847" s="204"/>
      <c r="W1847" s="204"/>
      <c r="X1847" s="205"/>
      <c r="AT1847" s="206" t="s">
        <v>211</v>
      </c>
      <c r="AU1847" s="206" t="s">
        <v>207</v>
      </c>
      <c r="AV1847" s="13" t="s">
        <v>82</v>
      </c>
      <c r="AW1847" s="13" t="s">
        <v>5</v>
      </c>
      <c r="AX1847" s="13" t="s">
        <v>74</v>
      </c>
      <c r="AY1847" s="206" t="s">
        <v>198</v>
      </c>
    </row>
    <row r="1848" spans="2:51" s="13" customFormat="1" ht="11.25">
      <c r="B1848" s="197"/>
      <c r="C1848" s="198"/>
      <c r="D1848" s="192" t="s">
        <v>211</v>
      </c>
      <c r="E1848" s="199" t="s">
        <v>20</v>
      </c>
      <c r="F1848" s="200" t="s">
        <v>1802</v>
      </c>
      <c r="G1848" s="198"/>
      <c r="H1848" s="199" t="s">
        <v>20</v>
      </c>
      <c r="I1848" s="201"/>
      <c r="J1848" s="201"/>
      <c r="K1848" s="198"/>
      <c r="L1848" s="198"/>
      <c r="M1848" s="202"/>
      <c r="N1848" s="203"/>
      <c r="O1848" s="204"/>
      <c r="P1848" s="204"/>
      <c r="Q1848" s="204"/>
      <c r="R1848" s="204"/>
      <c r="S1848" s="204"/>
      <c r="T1848" s="204"/>
      <c r="U1848" s="204"/>
      <c r="V1848" s="204"/>
      <c r="W1848" s="204"/>
      <c r="X1848" s="205"/>
      <c r="AT1848" s="206" t="s">
        <v>211</v>
      </c>
      <c r="AU1848" s="206" t="s">
        <v>207</v>
      </c>
      <c r="AV1848" s="13" t="s">
        <v>82</v>
      </c>
      <c r="AW1848" s="13" t="s">
        <v>5</v>
      </c>
      <c r="AX1848" s="13" t="s">
        <v>74</v>
      </c>
      <c r="AY1848" s="206" t="s">
        <v>198</v>
      </c>
    </row>
    <row r="1849" spans="2:51" s="13" customFormat="1" ht="11.25">
      <c r="B1849" s="197"/>
      <c r="C1849" s="198"/>
      <c r="D1849" s="192" t="s">
        <v>211</v>
      </c>
      <c r="E1849" s="199" t="s">
        <v>20</v>
      </c>
      <c r="F1849" s="200" t="s">
        <v>324</v>
      </c>
      <c r="G1849" s="198"/>
      <c r="H1849" s="199" t="s">
        <v>20</v>
      </c>
      <c r="I1849" s="201"/>
      <c r="J1849" s="201"/>
      <c r="K1849" s="198"/>
      <c r="L1849" s="198"/>
      <c r="M1849" s="202"/>
      <c r="N1849" s="203"/>
      <c r="O1849" s="204"/>
      <c r="P1849" s="204"/>
      <c r="Q1849" s="204"/>
      <c r="R1849" s="204"/>
      <c r="S1849" s="204"/>
      <c r="T1849" s="204"/>
      <c r="U1849" s="204"/>
      <c r="V1849" s="204"/>
      <c r="W1849" s="204"/>
      <c r="X1849" s="205"/>
      <c r="AT1849" s="206" t="s">
        <v>211</v>
      </c>
      <c r="AU1849" s="206" t="s">
        <v>207</v>
      </c>
      <c r="AV1849" s="13" t="s">
        <v>82</v>
      </c>
      <c r="AW1849" s="13" t="s">
        <v>5</v>
      </c>
      <c r="AX1849" s="13" t="s">
        <v>74</v>
      </c>
      <c r="AY1849" s="206" t="s">
        <v>198</v>
      </c>
    </row>
    <row r="1850" spans="2:51" s="14" customFormat="1" ht="11.25">
      <c r="B1850" s="207"/>
      <c r="C1850" s="208"/>
      <c r="D1850" s="192" t="s">
        <v>211</v>
      </c>
      <c r="E1850" s="209" t="s">
        <v>20</v>
      </c>
      <c r="F1850" s="210" t="s">
        <v>1807</v>
      </c>
      <c r="G1850" s="208"/>
      <c r="H1850" s="211">
        <v>3.42</v>
      </c>
      <c r="I1850" s="212"/>
      <c r="J1850" s="212"/>
      <c r="K1850" s="208"/>
      <c r="L1850" s="208"/>
      <c r="M1850" s="213"/>
      <c r="N1850" s="214"/>
      <c r="O1850" s="215"/>
      <c r="P1850" s="215"/>
      <c r="Q1850" s="215"/>
      <c r="R1850" s="215"/>
      <c r="S1850" s="215"/>
      <c r="T1850" s="215"/>
      <c r="U1850" s="215"/>
      <c r="V1850" s="215"/>
      <c r="W1850" s="215"/>
      <c r="X1850" s="216"/>
      <c r="AT1850" s="217" t="s">
        <v>211</v>
      </c>
      <c r="AU1850" s="217" t="s">
        <v>207</v>
      </c>
      <c r="AV1850" s="14" t="s">
        <v>207</v>
      </c>
      <c r="AW1850" s="14" t="s">
        <v>5</v>
      </c>
      <c r="AX1850" s="14" t="s">
        <v>74</v>
      </c>
      <c r="AY1850" s="217" t="s">
        <v>198</v>
      </c>
    </row>
    <row r="1851" spans="2:51" s="13" customFormat="1" ht="11.25">
      <c r="B1851" s="197"/>
      <c r="C1851" s="198"/>
      <c r="D1851" s="192" t="s">
        <v>211</v>
      </c>
      <c r="E1851" s="199" t="s">
        <v>20</v>
      </c>
      <c r="F1851" s="200" t="s">
        <v>323</v>
      </c>
      <c r="G1851" s="198"/>
      <c r="H1851" s="199" t="s">
        <v>20</v>
      </c>
      <c r="I1851" s="201"/>
      <c r="J1851" s="201"/>
      <c r="K1851" s="198"/>
      <c r="L1851" s="198"/>
      <c r="M1851" s="202"/>
      <c r="N1851" s="203"/>
      <c r="O1851" s="204"/>
      <c r="P1851" s="204"/>
      <c r="Q1851" s="204"/>
      <c r="R1851" s="204"/>
      <c r="S1851" s="204"/>
      <c r="T1851" s="204"/>
      <c r="U1851" s="204"/>
      <c r="V1851" s="204"/>
      <c r="W1851" s="204"/>
      <c r="X1851" s="205"/>
      <c r="AT1851" s="206" t="s">
        <v>211</v>
      </c>
      <c r="AU1851" s="206" t="s">
        <v>207</v>
      </c>
      <c r="AV1851" s="13" t="s">
        <v>82</v>
      </c>
      <c r="AW1851" s="13" t="s">
        <v>5</v>
      </c>
      <c r="AX1851" s="13" t="s">
        <v>74</v>
      </c>
      <c r="AY1851" s="206" t="s">
        <v>198</v>
      </c>
    </row>
    <row r="1852" spans="2:51" s="13" customFormat="1" ht="11.25">
      <c r="B1852" s="197"/>
      <c r="C1852" s="198"/>
      <c r="D1852" s="192" t="s">
        <v>211</v>
      </c>
      <c r="E1852" s="199" t="s">
        <v>20</v>
      </c>
      <c r="F1852" s="200" t="s">
        <v>1802</v>
      </c>
      <c r="G1852" s="198"/>
      <c r="H1852" s="199" t="s">
        <v>20</v>
      </c>
      <c r="I1852" s="201"/>
      <c r="J1852" s="201"/>
      <c r="K1852" s="198"/>
      <c r="L1852" s="198"/>
      <c r="M1852" s="202"/>
      <c r="N1852" s="203"/>
      <c r="O1852" s="204"/>
      <c r="P1852" s="204"/>
      <c r="Q1852" s="204"/>
      <c r="R1852" s="204"/>
      <c r="S1852" s="204"/>
      <c r="T1852" s="204"/>
      <c r="U1852" s="204"/>
      <c r="V1852" s="204"/>
      <c r="W1852" s="204"/>
      <c r="X1852" s="205"/>
      <c r="AT1852" s="206" t="s">
        <v>211</v>
      </c>
      <c r="AU1852" s="206" t="s">
        <v>207</v>
      </c>
      <c r="AV1852" s="13" t="s">
        <v>82</v>
      </c>
      <c r="AW1852" s="13" t="s">
        <v>5</v>
      </c>
      <c r="AX1852" s="13" t="s">
        <v>74</v>
      </c>
      <c r="AY1852" s="206" t="s">
        <v>198</v>
      </c>
    </row>
    <row r="1853" spans="2:51" s="13" customFormat="1" ht="11.25">
      <c r="B1853" s="197"/>
      <c r="C1853" s="198"/>
      <c r="D1853" s="192" t="s">
        <v>211</v>
      </c>
      <c r="E1853" s="199" t="s">
        <v>20</v>
      </c>
      <c r="F1853" s="200" t="s">
        <v>324</v>
      </c>
      <c r="G1853" s="198"/>
      <c r="H1853" s="199" t="s">
        <v>20</v>
      </c>
      <c r="I1853" s="201"/>
      <c r="J1853" s="201"/>
      <c r="K1853" s="198"/>
      <c r="L1853" s="198"/>
      <c r="M1853" s="202"/>
      <c r="N1853" s="203"/>
      <c r="O1853" s="204"/>
      <c r="P1853" s="204"/>
      <c r="Q1853" s="204"/>
      <c r="R1853" s="204"/>
      <c r="S1853" s="204"/>
      <c r="T1853" s="204"/>
      <c r="U1853" s="204"/>
      <c r="V1853" s="204"/>
      <c r="W1853" s="204"/>
      <c r="X1853" s="205"/>
      <c r="AT1853" s="206" t="s">
        <v>211</v>
      </c>
      <c r="AU1853" s="206" t="s">
        <v>207</v>
      </c>
      <c r="AV1853" s="13" t="s">
        <v>82</v>
      </c>
      <c r="AW1853" s="13" t="s">
        <v>5</v>
      </c>
      <c r="AX1853" s="13" t="s">
        <v>74</v>
      </c>
      <c r="AY1853" s="206" t="s">
        <v>198</v>
      </c>
    </row>
    <row r="1854" spans="2:51" s="14" customFormat="1" ht="11.25">
      <c r="B1854" s="207"/>
      <c r="C1854" s="208"/>
      <c r="D1854" s="192" t="s">
        <v>211</v>
      </c>
      <c r="E1854" s="209" t="s">
        <v>20</v>
      </c>
      <c r="F1854" s="210" t="s">
        <v>1804</v>
      </c>
      <c r="G1854" s="208"/>
      <c r="H1854" s="211">
        <v>3.04</v>
      </c>
      <c r="I1854" s="212"/>
      <c r="J1854" s="212"/>
      <c r="K1854" s="208"/>
      <c r="L1854" s="208"/>
      <c r="M1854" s="213"/>
      <c r="N1854" s="214"/>
      <c r="O1854" s="215"/>
      <c r="P1854" s="215"/>
      <c r="Q1854" s="215"/>
      <c r="R1854" s="215"/>
      <c r="S1854" s="215"/>
      <c r="T1854" s="215"/>
      <c r="U1854" s="215"/>
      <c r="V1854" s="215"/>
      <c r="W1854" s="215"/>
      <c r="X1854" s="216"/>
      <c r="AT1854" s="217" t="s">
        <v>211</v>
      </c>
      <c r="AU1854" s="217" t="s">
        <v>207</v>
      </c>
      <c r="AV1854" s="14" t="s">
        <v>207</v>
      </c>
      <c r="AW1854" s="14" t="s">
        <v>5</v>
      </c>
      <c r="AX1854" s="14" t="s">
        <v>74</v>
      </c>
      <c r="AY1854" s="217" t="s">
        <v>198</v>
      </c>
    </row>
    <row r="1855" spans="2:51" s="13" customFormat="1" ht="11.25">
      <c r="B1855" s="197"/>
      <c r="C1855" s="198"/>
      <c r="D1855" s="192" t="s">
        <v>211</v>
      </c>
      <c r="E1855" s="199" t="s">
        <v>20</v>
      </c>
      <c r="F1855" s="200" t="s">
        <v>323</v>
      </c>
      <c r="G1855" s="198"/>
      <c r="H1855" s="199" t="s">
        <v>20</v>
      </c>
      <c r="I1855" s="201"/>
      <c r="J1855" s="201"/>
      <c r="K1855" s="198"/>
      <c r="L1855" s="198"/>
      <c r="M1855" s="202"/>
      <c r="N1855" s="203"/>
      <c r="O1855" s="204"/>
      <c r="P1855" s="204"/>
      <c r="Q1855" s="204"/>
      <c r="R1855" s="204"/>
      <c r="S1855" s="204"/>
      <c r="T1855" s="204"/>
      <c r="U1855" s="204"/>
      <c r="V1855" s="204"/>
      <c r="W1855" s="204"/>
      <c r="X1855" s="205"/>
      <c r="AT1855" s="206" t="s">
        <v>211</v>
      </c>
      <c r="AU1855" s="206" t="s">
        <v>207</v>
      </c>
      <c r="AV1855" s="13" t="s">
        <v>82</v>
      </c>
      <c r="AW1855" s="13" t="s">
        <v>5</v>
      </c>
      <c r="AX1855" s="13" t="s">
        <v>74</v>
      </c>
      <c r="AY1855" s="206" t="s">
        <v>198</v>
      </c>
    </row>
    <row r="1856" spans="2:51" s="13" customFormat="1" ht="11.25">
      <c r="B1856" s="197"/>
      <c r="C1856" s="198"/>
      <c r="D1856" s="192" t="s">
        <v>211</v>
      </c>
      <c r="E1856" s="199" t="s">
        <v>20</v>
      </c>
      <c r="F1856" s="200" t="s">
        <v>1802</v>
      </c>
      <c r="G1856" s="198"/>
      <c r="H1856" s="199" t="s">
        <v>20</v>
      </c>
      <c r="I1856" s="201"/>
      <c r="J1856" s="201"/>
      <c r="K1856" s="198"/>
      <c r="L1856" s="198"/>
      <c r="M1856" s="202"/>
      <c r="N1856" s="203"/>
      <c r="O1856" s="204"/>
      <c r="P1856" s="204"/>
      <c r="Q1856" s="204"/>
      <c r="R1856" s="204"/>
      <c r="S1856" s="204"/>
      <c r="T1856" s="204"/>
      <c r="U1856" s="204"/>
      <c r="V1856" s="204"/>
      <c r="W1856" s="204"/>
      <c r="X1856" s="205"/>
      <c r="AT1856" s="206" t="s">
        <v>211</v>
      </c>
      <c r="AU1856" s="206" t="s">
        <v>207</v>
      </c>
      <c r="AV1856" s="13" t="s">
        <v>82</v>
      </c>
      <c r="AW1856" s="13" t="s">
        <v>5</v>
      </c>
      <c r="AX1856" s="13" t="s">
        <v>74</v>
      </c>
      <c r="AY1856" s="206" t="s">
        <v>198</v>
      </c>
    </row>
    <row r="1857" spans="2:51" s="13" customFormat="1" ht="11.25">
      <c r="B1857" s="197"/>
      <c r="C1857" s="198"/>
      <c r="D1857" s="192" t="s">
        <v>211</v>
      </c>
      <c r="E1857" s="199" t="s">
        <v>20</v>
      </c>
      <c r="F1857" s="200" t="s">
        <v>324</v>
      </c>
      <c r="G1857" s="198"/>
      <c r="H1857" s="199" t="s">
        <v>20</v>
      </c>
      <c r="I1857" s="201"/>
      <c r="J1857" s="201"/>
      <c r="K1857" s="198"/>
      <c r="L1857" s="198"/>
      <c r="M1857" s="202"/>
      <c r="N1857" s="203"/>
      <c r="O1857" s="204"/>
      <c r="P1857" s="204"/>
      <c r="Q1857" s="204"/>
      <c r="R1857" s="204"/>
      <c r="S1857" s="204"/>
      <c r="T1857" s="204"/>
      <c r="U1857" s="204"/>
      <c r="V1857" s="204"/>
      <c r="W1857" s="204"/>
      <c r="X1857" s="205"/>
      <c r="AT1857" s="206" t="s">
        <v>211</v>
      </c>
      <c r="AU1857" s="206" t="s">
        <v>207</v>
      </c>
      <c r="AV1857" s="13" t="s">
        <v>82</v>
      </c>
      <c r="AW1857" s="13" t="s">
        <v>5</v>
      </c>
      <c r="AX1857" s="13" t="s">
        <v>74</v>
      </c>
      <c r="AY1857" s="206" t="s">
        <v>198</v>
      </c>
    </row>
    <row r="1858" spans="2:51" s="14" customFormat="1" ht="11.25">
      <c r="B1858" s="207"/>
      <c r="C1858" s="208"/>
      <c r="D1858" s="192" t="s">
        <v>211</v>
      </c>
      <c r="E1858" s="209" t="s">
        <v>20</v>
      </c>
      <c r="F1858" s="210" t="s">
        <v>1808</v>
      </c>
      <c r="G1858" s="208"/>
      <c r="H1858" s="211">
        <v>3.23</v>
      </c>
      <c r="I1858" s="212"/>
      <c r="J1858" s="212"/>
      <c r="K1858" s="208"/>
      <c r="L1858" s="208"/>
      <c r="M1858" s="213"/>
      <c r="N1858" s="214"/>
      <c r="O1858" s="215"/>
      <c r="P1858" s="215"/>
      <c r="Q1858" s="215"/>
      <c r="R1858" s="215"/>
      <c r="S1858" s="215"/>
      <c r="T1858" s="215"/>
      <c r="U1858" s="215"/>
      <c r="V1858" s="215"/>
      <c r="W1858" s="215"/>
      <c r="X1858" s="216"/>
      <c r="AT1858" s="217" t="s">
        <v>211</v>
      </c>
      <c r="AU1858" s="217" t="s">
        <v>207</v>
      </c>
      <c r="AV1858" s="14" t="s">
        <v>207</v>
      </c>
      <c r="AW1858" s="14" t="s">
        <v>5</v>
      </c>
      <c r="AX1858" s="14" t="s">
        <v>74</v>
      </c>
      <c r="AY1858" s="217" t="s">
        <v>198</v>
      </c>
    </row>
    <row r="1859" spans="2:51" s="13" customFormat="1" ht="11.25">
      <c r="B1859" s="197"/>
      <c r="C1859" s="198"/>
      <c r="D1859" s="192" t="s">
        <v>211</v>
      </c>
      <c r="E1859" s="199" t="s">
        <v>20</v>
      </c>
      <c r="F1859" s="200" t="s">
        <v>323</v>
      </c>
      <c r="G1859" s="198"/>
      <c r="H1859" s="199" t="s">
        <v>20</v>
      </c>
      <c r="I1859" s="201"/>
      <c r="J1859" s="201"/>
      <c r="K1859" s="198"/>
      <c r="L1859" s="198"/>
      <c r="M1859" s="202"/>
      <c r="N1859" s="203"/>
      <c r="O1859" s="204"/>
      <c r="P1859" s="204"/>
      <c r="Q1859" s="204"/>
      <c r="R1859" s="204"/>
      <c r="S1859" s="204"/>
      <c r="T1859" s="204"/>
      <c r="U1859" s="204"/>
      <c r="V1859" s="204"/>
      <c r="W1859" s="204"/>
      <c r="X1859" s="205"/>
      <c r="AT1859" s="206" t="s">
        <v>211</v>
      </c>
      <c r="AU1859" s="206" t="s">
        <v>207</v>
      </c>
      <c r="AV1859" s="13" t="s">
        <v>82</v>
      </c>
      <c r="AW1859" s="13" t="s">
        <v>5</v>
      </c>
      <c r="AX1859" s="13" t="s">
        <v>74</v>
      </c>
      <c r="AY1859" s="206" t="s">
        <v>198</v>
      </c>
    </row>
    <row r="1860" spans="2:51" s="13" customFormat="1" ht="11.25">
      <c r="B1860" s="197"/>
      <c r="C1860" s="198"/>
      <c r="D1860" s="192" t="s">
        <v>211</v>
      </c>
      <c r="E1860" s="199" t="s">
        <v>20</v>
      </c>
      <c r="F1860" s="200" t="s">
        <v>1802</v>
      </c>
      <c r="G1860" s="198"/>
      <c r="H1860" s="199" t="s">
        <v>20</v>
      </c>
      <c r="I1860" s="201"/>
      <c r="J1860" s="201"/>
      <c r="K1860" s="198"/>
      <c r="L1860" s="198"/>
      <c r="M1860" s="202"/>
      <c r="N1860" s="203"/>
      <c r="O1860" s="204"/>
      <c r="P1860" s="204"/>
      <c r="Q1860" s="204"/>
      <c r="R1860" s="204"/>
      <c r="S1860" s="204"/>
      <c r="T1860" s="204"/>
      <c r="U1860" s="204"/>
      <c r="V1860" s="204"/>
      <c r="W1860" s="204"/>
      <c r="X1860" s="205"/>
      <c r="AT1860" s="206" t="s">
        <v>211</v>
      </c>
      <c r="AU1860" s="206" t="s">
        <v>207</v>
      </c>
      <c r="AV1860" s="13" t="s">
        <v>82</v>
      </c>
      <c r="AW1860" s="13" t="s">
        <v>5</v>
      </c>
      <c r="AX1860" s="13" t="s">
        <v>74</v>
      </c>
      <c r="AY1860" s="206" t="s">
        <v>198</v>
      </c>
    </row>
    <row r="1861" spans="2:51" s="13" customFormat="1" ht="11.25">
      <c r="B1861" s="197"/>
      <c r="C1861" s="198"/>
      <c r="D1861" s="192" t="s">
        <v>211</v>
      </c>
      <c r="E1861" s="199" t="s">
        <v>20</v>
      </c>
      <c r="F1861" s="200" t="s">
        <v>324</v>
      </c>
      <c r="G1861" s="198"/>
      <c r="H1861" s="199" t="s">
        <v>20</v>
      </c>
      <c r="I1861" s="201"/>
      <c r="J1861" s="201"/>
      <c r="K1861" s="198"/>
      <c r="L1861" s="198"/>
      <c r="M1861" s="202"/>
      <c r="N1861" s="203"/>
      <c r="O1861" s="204"/>
      <c r="P1861" s="204"/>
      <c r="Q1861" s="204"/>
      <c r="R1861" s="204"/>
      <c r="S1861" s="204"/>
      <c r="T1861" s="204"/>
      <c r="U1861" s="204"/>
      <c r="V1861" s="204"/>
      <c r="W1861" s="204"/>
      <c r="X1861" s="205"/>
      <c r="AT1861" s="206" t="s">
        <v>211</v>
      </c>
      <c r="AU1861" s="206" t="s">
        <v>207</v>
      </c>
      <c r="AV1861" s="13" t="s">
        <v>82</v>
      </c>
      <c r="AW1861" s="13" t="s">
        <v>5</v>
      </c>
      <c r="AX1861" s="13" t="s">
        <v>74</v>
      </c>
      <c r="AY1861" s="206" t="s">
        <v>198</v>
      </c>
    </row>
    <row r="1862" spans="2:51" s="14" customFormat="1" ht="11.25">
      <c r="B1862" s="207"/>
      <c r="C1862" s="208"/>
      <c r="D1862" s="192" t="s">
        <v>211</v>
      </c>
      <c r="E1862" s="209" t="s">
        <v>20</v>
      </c>
      <c r="F1862" s="210" t="s">
        <v>1804</v>
      </c>
      <c r="G1862" s="208"/>
      <c r="H1862" s="211">
        <v>3.04</v>
      </c>
      <c r="I1862" s="212"/>
      <c r="J1862" s="212"/>
      <c r="K1862" s="208"/>
      <c r="L1862" s="208"/>
      <c r="M1862" s="213"/>
      <c r="N1862" s="214"/>
      <c r="O1862" s="215"/>
      <c r="P1862" s="215"/>
      <c r="Q1862" s="215"/>
      <c r="R1862" s="215"/>
      <c r="S1862" s="215"/>
      <c r="T1862" s="215"/>
      <c r="U1862" s="215"/>
      <c r="V1862" s="215"/>
      <c r="W1862" s="215"/>
      <c r="X1862" s="216"/>
      <c r="AT1862" s="217" t="s">
        <v>211</v>
      </c>
      <c r="AU1862" s="217" t="s">
        <v>207</v>
      </c>
      <c r="AV1862" s="14" t="s">
        <v>207</v>
      </c>
      <c r="AW1862" s="14" t="s">
        <v>5</v>
      </c>
      <c r="AX1862" s="14" t="s">
        <v>74</v>
      </c>
      <c r="AY1862" s="217" t="s">
        <v>198</v>
      </c>
    </row>
    <row r="1863" spans="2:51" s="15" customFormat="1" ht="11.25">
      <c r="B1863" s="218"/>
      <c r="C1863" s="219"/>
      <c r="D1863" s="192" t="s">
        <v>211</v>
      </c>
      <c r="E1863" s="220" t="s">
        <v>20</v>
      </c>
      <c r="F1863" s="221" t="s">
        <v>1675</v>
      </c>
      <c r="G1863" s="219"/>
      <c r="H1863" s="222">
        <v>28.849999999999998</v>
      </c>
      <c r="I1863" s="223"/>
      <c r="J1863" s="223"/>
      <c r="K1863" s="219"/>
      <c r="L1863" s="219"/>
      <c r="M1863" s="224"/>
      <c r="N1863" s="225"/>
      <c r="O1863" s="226"/>
      <c r="P1863" s="226"/>
      <c r="Q1863" s="226"/>
      <c r="R1863" s="226"/>
      <c r="S1863" s="226"/>
      <c r="T1863" s="226"/>
      <c r="U1863" s="226"/>
      <c r="V1863" s="226"/>
      <c r="W1863" s="226"/>
      <c r="X1863" s="227"/>
      <c r="AT1863" s="228" t="s">
        <v>211</v>
      </c>
      <c r="AU1863" s="228" t="s">
        <v>207</v>
      </c>
      <c r="AV1863" s="15" t="s">
        <v>221</v>
      </c>
      <c r="AW1863" s="15" t="s">
        <v>5</v>
      </c>
      <c r="AX1863" s="15" t="s">
        <v>74</v>
      </c>
      <c r="AY1863" s="228" t="s">
        <v>198</v>
      </c>
    </row>
    <row r="1864" spans="2:51" s="13" customFormat="1" ht="11.25">
      <c r="B1864" s="197"/>
      <c r="C1864" s="198"/>
      <c r="D1864" s="192" t="s">
        <v>211</v>
      </c>
      <c r="E1864" s="199" t="s">
        <v>20</v>
      </c>
      <c r="F1864" s="200" t="s">
        <v>1809</v>
      </c>
      <c r="G1864" s="198"/>
      <c r="H1864" s="199" t="s">
        <v>20</v>
      </c>
      <c r="I1864" s="201"/>
      <c r="J1864" s="201"/>
      <c r="K1864" s="198"/>
      <c r="L1864" s="198"/>
      <c r="M1864" s="202"/>
      <c r="N1864" s="203"/>
      <c r="O1864" s="204"/>
      <c r="P1864" s="204"/>
      <c r="Q1864" s="204"/>
      <c r="R1864" s="204"/>
      <c r="S1864" s="204"/>
      <c r="T1864" s="204"/>
      <c r="U1864" s="204"/>
      <c r="V1864" s="204"/>
      <c r="W1864" s="204"/>
      <c r="X1864" s="205"/>
      <c r="AT1864" s="206" t="s">
        <v>211</v>
      </c>
      <c r="AU1864" s="206" t="s">
        <v>207</v>
      </c>
      <c r="AV1864" s="13" t="s">
        <v>82</v>
      </c>
      <c r="AW1864" s="13" t="s">
        <v>5</v>
      </c>
      <c r="AX1864" s="13" t="s">
        <v>74</v>
      </c>
      <c r="AY1864" s="206" t="s">
        <v>198</v>
      </c>
    </row>
    <row r="1865" spans="2:51" s="13" customFormat="1" ht="11.25">
      <c r="B1865" s="197"/>
      <c r="C1865" s="198"/>
      <c r="D1865" s="192" t="s">
        <v>211</v>
      </c>
      <c r="E1865" s="199" t="s">
        <v>20</v>
      </c>
      <c r="F1865" s="200" t="s">
        <v>1040</v>
      </c>
      <c r="G1865" s="198"/>
      <c r="H1865" s="199" t="s">
        <v>20</v>
      </c>
      <c r="I1865" s="201"/>
      <c r="J1865" s="201"/>
      <c r="K1865" s="198"/>
      <c r="L1865" s="198"/>
      <c r="M1865" s="202"/>
      <c r="N1865" s="203"/>
      <c r="O1865" s="204"/>
      <c r="P1865" s="204"/>
      <c r="Q1865" s="204"/>
      <c r="R1865" s="204"/>
      <c r="S1865" s="204"/>
      <c r="T1865" s="204"/>
      <c r="U1865" s="204"/>
      <c r="V1865" s="204"/>
      <c r="W1865" s="204"/>
      <c r="X1865" s="205"/>
      <c r="AT1865" s="206" t="s">
        <v>211</v>
      </c>
      <c r="AU1865" s="206" t="s">
        <v>207</v>
      </c>
      <c r="AV1865" s="13" t="s">
        <v>82</v>
      </c>
      <c r="AW1865" s="13" t="s">
        <v>5</v>
      </c>
      <c r="AX1865" s="13" t="s">
        <v>74</v>
      </c>
      <c r="AY1865" s="206" t="s">
        <v>198</v>
      </c>
    </row>
    <row r="1866" spans="2:51" s="13" customFormat="1" ht="11.25">
      <c r="B1866" s="197"/>
      <c r="C1866" s="198"/>
      <c r="D1866" s="192" t="s">
        <v>211</v>
      </c>
      <c r="E1866" s="199" t="s">
        <v>20</v>
      </c>
      <c r="F1866" s="200" t="s">
        <v>1189</v>
      </c>
      <c r="G1866" s="198"/>
      <c r="H1866" s="199" t="s">
        <v>20</v>
      </c>
      <c r="I1866" s="201"/>
      <c r="J1866" s="201"/>
      <c r="K1866" s="198"/>
      <c r="L1866" s="198"/>
      <c r="M1866" s="202"/>
      <c r="N1866" s="203"/>
      <c r="O1866" s="204"/>
      <c r="P1866" s="204"/>
      <c r="Q1866" s="204"/>
      <c r="R1866" s="204"/>
      <c r="S1866" s="204"/>
      <c r="T1866" s="204"/>
      <c r="U1866" s="204"/>
      <c r="V1866" s="204"/>
      <c r="W1866" s="204"/>
      <c r="X1866" s="205"/>
      <c r="AT1866" s="206" t="s">
        <v>211</v>
      </c>
      <c r="AU1866" s="206" t="s">
        <v>207</v>
      </c>
      <c r="AV1866" s="13" t="s">
        <v>82</v>
      </c>
      <c r="AW1866" s="13" t="s">
        <v>5</v>
      </c>
      <c r="AX1866" s="13" t="s">
        <v>74</v>
      </c>
      <c r="AY1866" s="206" t="s">
        <v>198</v>
      </c>
    </row>
    <row r="1867" spans="2:51" s="14" customFormat="1" ht="11.25">
      <c r="B1867" s="207"/>
      <c r="C1867" s="208"/>
      <c r="D1867" s="192" t="s">
        <v>211</v>
      </c>
      <c r="E1867" s="209" t="s">
        <v>20</v>
      </c>
      <c r="F1867" s="210" t="s">
        <v>1259</v>
      </c>
      <c r="G1867" s="208"/>
      <c r="H1867" s="211">
        <v>0.63</v>
      </c>
      <c r="I1867" s="212"/>
      <c r="J1867" s="212"/>
      <c r="K1867" s="208"/>
      <c r="L1867" s="208"/>
      <c r="M1867" s="213"/>
      <c r="N1867" s="214"/>
      <c r="O1867" s="215"/>
      <c r="P1867" s="215"/>
      <c r="Q1867" s="215"/>
      <c r="R1867" s="215"/>
      <c r="S1867" s="215"/>
      <c r="T1867" s="215"/>
      <c r="U1867" s="215"/>
      <c r="V1867" s="215"/>
      <c r="W1867" s="215"/>
      <c r="X1867" s="216"/>
      <c r="AT1867" s="217" t="s">
        <v>211</v>
      </c>
      <c r="AU1867" s="217" t="s">
        <v>207</v>
      </c>
      <c r="AV1867" s="14" t="s">
        <v>207</v>
      </c>
      <c r="AW1867" s="14" t="s">
        <v>5</v>
      </c>
      <c r="AX1867" s="14" t="s">
        <v>74</v>
      </c>
      <c r="AY1867" s="217" t="s">
        <v>198</v>
      </c>
    </row>
    <row r="1868" spans="2:51" s="13" customFormat="1" ht="11.25">
      <c r="B1868" s="197"/>
      <c r="C1868" s="198"/>
      <c r="D1868" s="192" t="s">
        <v>211</v>
      </c>
      <c r="E1868" s="199" t="s">
        <v>20</v>
      </c>
      <c r="F1868" s="200" t="s">
        <v>1040</v>
      </c>
      <c r="G1868" s="198"/>
      <c r="H1868" s="199" t="s">
        <v>20</v>
      </c>
      <c r="I1868" s="201"/>
      <c r="J1868" s="201"/>
      <c r="K1868" s="198"/>
      <c r="L1868" s="198"/>
      <c r="M1868" s="202"/>
      <c r="N1868" s="203"/>
      <c r="O1868" s="204"/>
      <c r="P1868" s="204"/>
      <c r="Q1868" s="204"/>
      <c r="R1868" s="204"/>
      <c r="S1868" s="204"/>
      <c r="T1868" s="204"/>
      <c r="U1868" s="204"/>
      <c r="V1868" s="204"/>
      <c r="W1868" s="204"/>
      <c r="X1868" s="205"/>
      <c r="AT1868" s="206" t="s">
        <v>211</v>
      </c>
      <c r="AU1868" s="206" t="s">
        <v>207</v>
      </c>
      <c r="AV1868" s="13" t="s">
        <v>82</v>
      </c>
      <c r="AW1868" s="13" t="s">
        <v>5</v>
      </c>
      <c r="AX1868" s="13" t="s">
        <v>74</v>
      </c>
      <c r="AY1868" s="206" t="s">
        <v>198</v>
      </c>
    </row>
    <row r="1869" spans="2:51" s="13" customFormat="1" ht="11.25">
      <c r="B1869" s="197"/>
      <c r="C1869" s="198"/>
      <c r="D1869" s="192" t="s">
        <v>211</v>
      </c>
      <c r="E1869" s="199" t="s">
        <v>20</v>
      </c>
      <c r="F1869" s="200" t="s">
        <v>1191</v>
      </c>
      <c r="G1869" s="198"/>
      <c r="H1869" s="199" t="s">
        <v>20</v>
      </c>
      <c r="I1869" s="201"/>
      <c r="J1869" s="201"/>
      <c r="K1869" s="198"/>
      <c r="L1869" s="198"/>
      <c r="M1869" s="202"/>
      <c r="N1869" s="203"/>
      <c r="O1869" s="204"/>
      <c r="P1869" s="204"/>
      <c r="Q1869" s="204"/>
      <c r="R1869" s="204"/>
      <c r="S1869" s="204"/>
      <c r="T1869" s="204"/>
      <c r="U1869" s="204"/>
      <c r="V1869" s="204"/>
      <c r="W1869" s="204"/>
      <c r="X1869" s="205"/>
      <c r="AT1869" s="206" t="s">
        <v>211</v>
      </c>
      <c r="AU1869" s="206" t="s">
        <v>207</v>
      </c>
      <c r="AV1869" s="13" t="s">
        <v>82</v>
      </c>
      <c r="AW1869" s="13" t="s">
        <v>5</v>
      </c>
      <c r="AX1869" s="13" t="s">
        <v>74</v>
      </c>
      <c r="AY1869" s="206" t="s">
        <v>198</v>
      </c>
    </row>
    <row r="1870" spans="2:51" s="14" customFormat="1" ht="11.25">
      <c r="B1870" s="207"/>
      <c r="C1870" s="208"/>
      <c r="D1870" s="192" t="s">
        <v>211</v>
      </c>
      <c r="E1870" s="209" t="s">
        <v>20</v>
      </c>
      <c r="F1870" s="210" t="s">
        <v>1259</v>
      </c>
      <c r="G1870" s="208"/>
      <c r="H1870" s="211">
        <v>0.63</v>
      </c>
      <c r="I1870" s="212"/>
      <c r="J1870" s="212"/>
      <c r="K1870" s="208"/>
      <c r="L1870" s="208"/>
      <c r="M1870" s="213"/>
      <c r="N1870" s="214"/>
      <c r="O1870" s="215"/>
      <c r="P1870" s="215"/>
      <c r="Q1870" s="215"/>
      <c r="R1870" s="215"/>
      <c r="S1870" s="215"/>
      <c r="T1870" s="215"/>
      <c r="U1870" s="215"/>
      <c r="V1870" s="215"/>
      <c r="W1870" s="215"/>
      <c r="X1870" s="216"/>
      <c r="AT1870" s="217" t="s">
        <v>211</v>
      </c>
      <c r="AU1870" s="217" t="s">
        <v>207</v>
      </c>
      <c r="AV1870" s="14" t="s">
        <v>207</v>
      </c>
      <c r="AW1870" s="14" t="s">
        <v>5</v>
      </c>
      <c r="AX1870" s="14" t="s">
        <v>74</v>
      </c>
      <c r="AY1870" s="217" t="s">
        <v>198</v>
      </c>
    </row>
    <row r="1871" spans="2:51" s="13" customFormat="1" ht="11.25">
      <c r="B1871" s="197"/>
      <c r="C1871" s="198"/>
      <c r="D1871" s="192" t="s">
        <v>211</v>
      </c>
      <c r="E1871" s="199" t="s">
        <v>20</v>
      </c>
      <c r="F1871" s="200" t="s">
        <v>1040</v>
      </c>
      <c r="G1871" s="198"/>
      <c r="H1871" s="199" t="s">
        <v>20</v>
      </c>
      <c r="I1871" s="201"/>
      <c r="J1871" s="201"/>
      <c r="K1871" s="198"/>
      <c r="L1871" s="198"/>
      <c r="M1871" s="202"/>
      <c r="N1871" s="203"/>
      <c r="O1871" s="204"/>
      <c r="P1871" s="204"/>
      <c r="Q1871" s="204"/>
      <c r="R1871" s="204"/>
      <c r="S1871" s="204"/>
      <c r="T1871" s="204"/>
      <c r="U1871" s="204"/>
      <c r="V1871" s="204"/>
      <c r="W1871" s="204"/>
      <c r="X1871" s="205"/>
      <c r="AT1871" s="206" t="s">
        <v>211</v>
      </c>
      <c r="AU1871" s="206" t="s">
        <v>207</v>
      </c>
      <c r="AV1871" s="13" t="s">
        <v>82</v>
      </c>
      <c r="AW1871" s="13" t="s">
        <v>5</v>
      </c>
      <c r="AX1871" s="13" t="s">
        <v>74</v>
      </c>
      <c r="AY1871" s="206" t="s">
        <v>198</v>
      </c>
    </row>
    <row r="1872" spans="2:51" s="13" customFormat="1" ht="11.25">
      <c r="B1872" s="197"/>
      <c r="C1872" s="198"/>
      <c r="D1872" s="192" t="s">
        <v>211</v>
      </c>
      <c r="E1872" s="199" t="s">
        <v>20</v>
      </c>
      <c r="F1872" s="200" t="s">
        <v>1193</v>
      </c>
      <c r="G1872" s="198"/>
      <c r="H1872" s="199" t="s">
        <v>20</v>
      </c>
      <c r="I1872" s="201"/>
      <c r="J1872" s="201"/>
      <c r="K1872" s="198"/>
      <c r="L1872" s="198"/>
      <c r="M1872" s="202"/>
      <c r="N1872" s="203"/>
      <c r="O1872" s="204"/>
      <c r="P1872" s="204"/>
      <c r="Q1872" s="204"/>
      <c r="R1872" s="204"/>
      <c r="S1872" s="204"/>
      <c r="T1872" s="204"/>
      <c r="U1872" s="204"/>
      <c r="V1872" s="204"/>
      <c r="W1872" s="204"/>
      <c r="X1872" s="205"/>
      <c r="AT1872" s="206" t="s">
        <v>211</v>
      </c>
      <c r="AU1872" s="206" t="s">
        <v>207</v>
      </c>
      <c r="AV1872" s="13" t="s">
        <v>82</v>
      </c>
      <c r="AW1872" s="13" t="s">
        <v>5</v>
      </c>
      <c r="AX1872" s="13" t="s">
        <v>74</v>
      </c>
      <c r="AY1872" s="206" t="s">
        <v>198</v>
      </c>
    </row>
    <row r="1873" spans="2:51" s="14" customFormat="1" ht="11.25">
      <c r="B1873" s="207"/>
      <c r="C1873" s="208"/>
      <c r="D1873" s="192" t="s">
        <v>211</v>
      </c>
      <c r="E1873" s="209" t="s">
        <v>20</v>
      </c>
      <c r="F1873" s="210" t="s">
        <v>1259</v>
      </c>
      <c r="G1873" s="208"/>
      <c r="H1873" s="211">
        <v>0.63</v>
      </c>
      <c r="I1873" s="212"/>
      <c r="J1873" s="212"/>
      <c r="K1873" s="208"/>
      <c r="L1873" s="208"/>
      <c r="M1873" s="213"/>
      <c r="N1873" s="214"/>
      <c r="O1873" s="215"/>
      <c r="P1873" s="215"/>
      <c r="Q1873" s="215"/>
      <c r="R1873" s="215"/>
      <c r="S1873" s="215"/>
      <c r="T1873" s="215"/>
      <c r="U1873" s="215"/>
      <c r="V1873" s="215"/>
      <c r="W1873" s="215"/>
      <c r="X1873" s="216"/>
      <c r="AT1873" s="217" t="s">
        <v>211</v>
      </c>
      <c r="AU1873" s="217" t="s">
        <v>207</v>
      </c>
      <c r="AV1873" s="14" t="s">
        <v>207</v>
      </c>
      <c r="AW1873" s="14" t="s">
        <v>5</v>
      </c>
      <c r="AX1873" s="14" t="s">
        <v>74</v>
      </c>
      <c r="AY1873" s="217" t="s">
        <v>198</v>
      </c>
    </row>
    <row r="1874" spans="2:51" s="13" customFormat="1" ht="11.25">
      <c r="B1874" s="197"/>
      <c r="C1874" s="198"/>
      <c r="D1874" s="192" t="s">
        <v>211</v>
      </c>
      <c r="E1874" s="199" t="s">
        <v>20</v>
      </c>
      <c r="F1874" s="200" t="s">
        <v>1040</v>
      </c>
      <c r="G1874" s="198"/>
      <c r="H1874" s="199" t="s">
        <v>20</v>
      </c>
      <c r="I1874" s="201"/>
      <c r="J1874" s="201"/>
      <c r="K1874" s="198"/>
      <c r="L1874" s="198"/>
      <c r="M1874" s="202"/>
      <c r="N1874" s="203"/>
      <c r="O1874" s="204"/>
      <c r="P1874" s="204"/>
      <c r="Q1874" s="204"/>
      <c r="R1874" s="204"/>
      <c r="S1874" s="204"/>
      <c r="T1874" s="204"/>
      <c r="U1874" s="204"/>
      <c r="V1874" s="204"/>
      <c r="W1874" s="204"/>
      <c r="X1874" s="205"/>
      <c r="AT1874" s="206" t="s">
        <v>211</v>
      </c>
      <c r="AU1874" s="206" t="s">
        <v>207</v>
      </c>
      <c r="AV1874" s="13" t="s">
        <v>82</v>
      </c>
      <c r="AW1874" s="13" t="s">
        <v>5</v>
      </c>
      <c r="AX1874" s="13" t="s">
        <v>74</v>
      </c>
      <c r="AY1874" s="206" t="s">
        <v>198</v>
      </c>
    </row>
    <row r="1875" spans="2:51" s="13" customFormat="1" ht="11.25">
      <c r="B1875" s="197"/>
      <c r="C1875" s="198"/>
      <c r="D1875" s="192" t="s">
        <v>211</v>
      </c>
      <c r="E1875" s="199" t="s">
        <v>20</v>
      </c>
      <c r="F1875" s="200" t="s">
        <v>1195</v>
      </c>
      <c r="G1875" s="198"/>
      <c r="H1875" s="199" t="s">
        <v>20</v>
      </c>
      <c r="I1875" s="201"/>
      <c r="J1875" s="201"/>
      <c r="K1875" s="198"/>
      <c r="L1875" s="198"/>
      <c r="M1875" s="202"/>
      <c r="N1875" s="203"/>
      <c r="O1875" s="204"/>
      <c r="P1875" s="204"/>
      <c r="Q1875" s="204"/>
      <c r="R1875" s="204"/>
      <c r="S1875" s="204"/>
      <c r="T1875" s="204"/>
      <c r="U1875" s="204"/>
      <c r="V1875" s="204"/>
      <c r="W1875" s="204"/>
      <c r="X1875" s="205"/>
      <c r="AT1875" s="206" t="s">
        <v>211</v>
      </c>
      <c r="AU1875" s="206" t="s">
        <v>207</v>
      </c>
      <c r="AV1875" s="13" t="s">
        <v>82</v>
      </c>
      <c r="AW1875" s="13" t="s">
        <v>5</v>
      </c>
      <c r="AX1875" s="13" t="s">
        <v>74</v>
      </c>
      <c r="AY1875" s="206" t="s">
        <v>198</v>
      </c>
    </row>
    <row r="1876" spans="2:51" s="14" customFormat="1" ht="11.25">
      <c r="B1876" s="207"/>
      <c r="C1876" s="208"/>
      <c r="D1876" s="192" t="s">
        <v>211</v>
      </c>
      <c r="E1876" s="209" t="s">
        <v>20</v>
      </c>
      <c r="F1876" s="210" t="s">
        <v>1259</v>
      </c>
      <c r="G1876" s="208"/>
      <c r="H1876" s="211">
        <v>0.63</v>
      </c>
      <c r="I1876" s="212"/>
      <c r="J1876" s="212"/>
      <c r="K1876" s="208"/>
      <c r="L1876" s="208"/>
      <c r="M1876" s="213"/>
      <c r="N1876" s="214"/>
      <c r="O1876" s="215"/>
      <c r="P1876" s="215"/>
      <c r="Q1876" s="215"/>
      <c r="R1876" s="215"/>
      <c r="S1876" s="215"/>
      <c r="T1876" s="215"/>
      <c r="U1876" s="215"/>
      <c r="V1876" s="215"/>
      <c r="W1876" s="215"/>
      <c r="X1876" s="216"/>
      <c r="AT1876" s="217" t="s">
        <v>211</v>
      </c>
      <c r="AU1876" s="217" t="s">
        <v>207</v>
      </c>
      <c r="AV1876" s="14" t="s">
        <v>207</v>
      </c>
      <c r="AW1876" s="14" t="s">
        <v>5</v>
      </c>
      <c r="AX1876" s="14" t="s">
        <v>74</v>
      </c>
      <c r="AY1876" s="217" t="s">
        <v>198</v>
      </c>
    </row>
    <row r="1877" spans="2:51" s="13" customFormat="1" ht="11.25">
      <c r="B1877" s="197"/>
      <c r="C1877" s="198"/>
      <c r="D1877" s="192" t="s">
        <v>211</v>
      </c>
      <c r="E1877" s="199" t="s">
        <v>20</v>
      </c>
      <c r="F1877" s="200" t="s">
        <v>1040</v>
      </c>
      <c r="G1877" s="198"/>
      <c r="H1877" s="199" t="s">
        <v>20</v>
      </c>
      <c r="I1877" s="201"/>
      <c r="J1877" s="201"/>
      <c r="K1877" s="198"/>
      <c r="L1877" s="198"/>
      <c r="M1877" s="202"/>
      <c r="N1877" s="203"/>
      <c r="O1877" s="204"/>
      <c r="P1877" s="204"/>
      <c r="Q1877" s="204"/>
      <c r="R1877" s="204"/>
      <c r="S1877" s="204"/>
      <c r="T1877" s="204"/>
      <c r="U1877" s="204"/>
      <c r="V1877" s="204"/>
      <c r="W1877" s="204"/>
      <c r="X1877" s="205"/>
      <c r="AT1877" s="206" t="s">
        <v>211</v>
      </c>
      <c r="AU1877" s="206" t="s">
        <v>207</v>
      </c>
      <c r="AV1877" s="13" t="s">
        <v>82</v>
      </c>
      <c r="AW1877" s="13" t="s">
        <v>5</v>
      </c>
      <c r="AX1877" s="13" t="s">
        <v>74</v>
      </c>
      <c r="AY1877" s="206" t="s">
        <v>198</v>
      </c>
    </row>
    <row r="1878" spans="2:51" s="13" customFormat="1" ht="11.25">
      <c r="B1878" s="197"/>
      <c r="C1878" s="198"/>
      <c r="D1878" s="192" t="s">
        <v>211</v>
      </c>
      <c r="E1878" s="199" t="s">
        <v>20</v>
      </c>
      <c r="F1878" s="200" t="s">
        <v>1197</v>
      </c>
      <c r="G1878" s="198"/>
      <c r="H1878" s="199" t="s">
        <v>20</v>
      </c>
      <c r="I1878" s="201"/>
      <c r="J1878" s="201"/>
      <c r="K1878" s="198"/>
      <c r="L1878" s="198"/>
      <c r="M1878" s="202"/>
      <c r="N1878" s="203"/>
      <c r="O1878" s="204"/>
      <c r="P1878" s="204"/>
      <c r="Q1878" s="204"/>
      <c r="R1878" s="204"/>
      <c r="S1878" s="204"/>
      <c r="T1878" s="204"/>
      <c r="U1878" s="204"/>
      <c r="V1878" s="204"/>
      <c r="W1878" s="204"/>
      <c r="X1878" s="205"/>
      <c r="AT1878" s="206" t="s">
        <v>211</v>
      </c>
      <c r="AU1878" s="206" t="s">
        <v>207</v>
      </c>
      <c r="AV1878" s="13" t="s">
        <v>82</v>
      </c>
      <c r="AW1878" s="13" t="s">
        <v>5</v>
      </c>
      <c r="AX1878" s="13" t="s">
        <v>74</v>
      </c>
      <c r="AY1878" s="206" t="s">
        <v>198</v>
      </c>
    </row>
    <row r="1879" spans="2:51" s="14" customFormat="1" ht="11.25">
      <c r="B1879" s="207"/>
      <c r="C1879" s="208"/>
      <c r="D1879" s="192" t="s">
        <v>211</v>
      </c>
      <c r="E1879" s="209" t="s">
        <v>20</v>
      </c>
      <c r="F1879" s="210" t="s">
        <v>1259</v>
      </c>
      <c r="G1879" s="208"/>
      <c r="H1879" s="211">
        <v>0.63</v>
      </c>
      <c r="I1879" s="212"/>
      <c r="J1879" s="212"/>
      <c r="K1879" s="208"/>
      <c r="L1879" s="208"/>
      <c r="M1879" s="213"/>
      <c r="N1879" s="214"/>
      <c r="O1879" s="215"/>
      <c r="P1879" s="215"/>
      <c r="Q1879" s="215"/>
      <c r="R1879" s="215"/>
      <c r="S1879" s="215"/>
      <c r="T1879" s="215"/>
      <c r="U1879" s="215"/>
      <c r="V1879" s="215"/>
      <c r="W1879" s="215"/>
      <c r="X1879" s="216"/>
      <c r="AT1879" s="217" t="s">
        <v>211</v>
      </c>
      <c r="AU1879" s="217" t="s">
        <v>207</v>
      </c>
      <c r="AV1879" s="14" t="s">
        <v>207</v>
      </c>
      <c r="AW1879" s="14" t="s">
        <v>5</v>
      </c>
      <c r="AX1879" s="14" t="s">
        <v>74</v>
      </c>
      <c r="AY1879" s="217" t="s">
        <v>198</v>
      </c>
    </row>
    <row r="1880" spans="2:51" s="13" customFormat="1" ht="11.25">
      <c r="B1880" s="197"/>
      <c r="C1880" s="198"/>
      <c r="D1880" s="192" t="s">
        <v>211</v>
      </c>
      <c r="E1880" s="199" t="s">
        <v>20</v>
      </c>
      <c r="F1880" s="200" t="s">
        <v>1040</v>
      </c>
      <c r="G1880" s="198"/>
      <c r="H1880" s="199" t="s">
        <v>20</v>
      </c>
      <c r="I1880" s="201"/>
      <c r="J1880" s="201"/>
      <c r="K1880" s="198"/>
      <c r="L1880" s="198"/>
      <c r="M1880" s="202"/>
      <c r="N1880" s="203"/>
      <c r="O1880" s="204"/>
      <c r="P1880" s="204"/>
      <c r="Q1880" s="204"/>
      <c r="R1880" s="204"/>
      <c r="S1880" s="204"/>
      <c r="T1880" s="204"/>
      <c r="U1880" s="204"/>
      <c r="V1880" s="204"/>
      <c r="W1880" s="204"/>
      <c r="X1880" s="205"/>
      <c r="AT1880" s="206" t="s">
        <v>211</v>
      </c>
      <c r="AU1880" s="206" t="s">
        <v>207</v>
      </c>
      <c r="AV1880" s="13" t="s">
        <v>82</v>
      </c>
      <c r="AW1880" s="13" t="s">
        <v>5</v>
      </c>
      <c r="AX1880" s="13" t="s">
        <v>74</v>
      </c>
      <c r="AY1880" s="206" t="s">
        <v>198</v>
      </c>
    </row>
    <row r="1881" spans="2:51" s="13" customFormat="1" ht="11.25">
      <c r="B1881" s="197"/>
      <c r="C1881" s="198"/>
      <c r="D1881" s="192" t="s">
        <v>211</v>
      </c>
      <c r="E1881" s="199" t="s">
        <v>20</v>
      </c>
      <c r="F1881" s="200" t="s">
        <v>1199</v>
      </c>
      <c r="G1881" s="198"/>
      <c r="H1881" s="199" t="s">
        <v>20</v>
      </c>
      <c r="I1881" s="201"/>
      <c r="J1881" s="201"/>
      <c r="K1881" s="198"/>
      <c r="L1881" s="198"/>
      <c r="M1881" s="202"/>
      <c r="N1881" s="203"/>
      <c r="O1881" s="204"/>
      <c r="P1881" s="204"/>
      <c r="Q1881" s="204"/>
      <c r="R1881" s="204"/>
      <c r="S1881" s="204"/>
      <c r="T1881" s="204"/>
      <c r="U1881" s="204"/>
      <c r="V1881" s="204"/>
      <c r="W1881" s="204"/>
      <c r="X1881" s="205"/>
      <c r="AT1881" s="206" t="s">
        <v>211</v>
      </c>
      <c r="AU1881" s="206" t="s">
        <v>207</v>
      </c>
      <c r="AV1881" s="13" t="s">
        <v>82</v>
      </c>
      <c r="AW1881" s="13" t="s">
        <v>5</v>
      </c>
      <c r="AX1881" s="13" t="s">
        <v>74</v>
      </c>
      <c r="AY1881" s="206" t="s">
        <v>198</v>
      </c>
    </row>
    <row r="1882" spans="2:51" s="14" customFormat="1" ht="11.25">
      <c r="B1882" s="207"/>
      <c r="C1882" s="208"/>
      <c r="D1882" s="192" t="s">
        <v>211</v>
      </c>
      <c r="E1882" s="209" t="s">
        <v>20</v>
      </c>
      <c r="F1882" s="210" t="s">
        <v>1259</v>
      </c>
      <c r="G1882" s="208"/>
      <c r="H1882" s="211">
        <v>0.63</v>
      </c>
      <c r="I1882" s="212"/>
      <c r="J1882" s="212"/>
      <c r="K1882" s="208"/>
      <c r="L1882" s="208"/>
      <c r="M1882" s="213"/>
      <c r="N1882" s="214"/>
      <c r="O1882" s="215"/>
      <c r="P1882" s="215"/>
      <c r="Q1882" s="215"/>
      <c r="R1882" s="215"/>
      <c r="S1882" s="215"/>
      <c r="T1882" s="215"/>
      <c r="U1882" s="215"/>
      <c r="V1882" s="215"/>
      <c r="W1882" s="215"/>
      <c r="X1882" s="216"/>
      <c r="AT1882" s="217" t="s">
        <v>211</v>
      </c>
      <c r="AU1882" s="217" t="s">
        <v>207</v>
      </c>
      <c r="AV1882" s="14" t="s">
        <v>207</v>
      </c>
      <c r="AW1882" s="14" t="s">
        <v>5</v>
      </c>
      <c r="AX1882" s="14" t="s">
        <v>74</v>
      </c>
      <c r="AY1882" s="217" t="s">
        <v>198</v>
      </c>
    </row>
    <row r="1883" spans="2:51" s="13" customFormat="1" ht="11.25">
      <c r="B1883" s="197"/>
      <c r="C1883" s="198"/>
      <c r="D1883" s="192" t="s">
        <v>211</v>
      </c>
      <c r="E1883" s="199" t="s">
        <v>20</v>
      </c>
      <c r="F1883" s="200" t="s">
        <v>1040</v>
      </c>
      <c r="G1883" s="198"/>
      <c r="H1883" s="199" t="s">
        <v>20</v>
      </c>
      <c r="I1883" s="201"/>
      <c r="J1883" s="201"/>
      <c r="K1883" s="198"/>
      <c r="L1883" s="198"/>
      <c r="M1883" s="202"/>
      <c r="N1883" s="203"/>
      <c r="O1883" s="204"/>
      <c r="P1883" s="204"/>
      <c r="Q1883" s="204"/>
      <c r="R1883" s="204"/>
      <c r="S1883" s="204"/>
      <c r="T1883" s="204"/>
      <c r="U1883" s="204"/>
      <c r="V1883" s="204"/>
      <c r="W1883" s="204"/>
      <c r="X1883" s="205"/>
      <c r="AT1883" s="206" t="s">
        <v>211</v>
      </c>
      <c r="AU1883" s="206" t="s">
        <v>207</v>
      </c>
      <c r="AV1883" s="13" t="s">
        <v>82</v>
      </c>
      <c r="AW1883" s="13" t="s">
        <v>5</v>
      </c>
      <c r="AX1883" s="13" t="s">
        <v>74</v>
      </c>
      <c r="AY1883" s="206" t="s">
        <v>198</v>
      </c>
    </row>
    <row r="1884" spans="2:51" s="13" customFormat="1" ht="11.25">
      <c r="B1884" s="197"/>
      <c r="C1884" s="198"/>
      <c r="D1884" s="192" t="s">
        <v>211</v>
      </c>
      <c r="E1884" s="199" t="s">
        <v>20</v>
      </c>
      <c r="F1884" s="200" t="s">
        <v>1201</v>
      </c>
      <c r="G1884" s="198"/>
      <c r="H1884" s="199" t="s">
        <v>20</v>
      </c>
      <c r="I1884" s="201"/>
      <c r="J1884" s="201"/>
      <c r="K1884" s="198"/>
      <c r="L1884" s="198"/>
      <c r="M1884" s="202"/>
      <c r="N1884" s="203"/>
      <c r="O1884" s="204"/>
      <c r="P1884" s="204"/>
      <c r="Q1884" s="204"/>
      <c r="R1884" s="204"/>
      <c r="S1884" s="204"/>
      <c r="T1884" s="204"/>
      <c r="U1884" s="204"/>
      <c r="V1884" s="204"/>
      <c r="W1884" s="204"/>
      <c r="X1884" s="205"/>
      <c r="AT1884" s="206" t="s">
        <v>211</v>
      </c>
      <c r="AU1884" s="206" t="s">
        <v>207</v>
      </c>
      <c r="AV1884" s="13" t="s">
        <v>82</v>
      </c>
      <c r="AW1884" s="13" t="s">
        <v>5</v>
      </c>
      <c r="AX1884" s="13" t="s">
        <v>74</v>
      </c>
      <c r="AY1884" s="206" t="s">
        <v>198</v>
      </c>
    </row>
    <row r="1885" spans="2:51" s="14" customFormat="1" ht="11.25">
      <c r="B1885" s="207"/>
      <c r="C1885" s="208"/>
      <c r="D1885" s="192" t="s">
        <v>211</v>
      </c>
      <c r="E1885" s="209" t="s">
        <v>20</v>
      </c>
      <c r="F1885" s="210" t="s">
        <v>1259</v>
      </c>
      <c r="G1885" s="208"/>
      <c r="H1885" s="211">
        <v>0.63</v>
      </c>
      <c r="I1885" s="212"/>
      <c r="J1885" s="212"/>
      <c r="K1885" s="208"/>
      <c r="L1885" s="208"/>
      <c r="M1885" s="213"/>
      <c r="N1885" s="214"/>
      <c r="O1885" s="215"/>
      <c r="P1885" s="215"/>
      <c r="Q1885" s="215"/>
      <c r="R1885" s="215"/>
      <c r="S1885" s="215"/>
      <c r="T1885" s="215"/>
      <c r="U1885" s="215"/>
      <c r="V1885" s="215"/>
      <c r="W1885" s="215"/>
      <c r="X1885" s="216"/>
      <c r="AT1885" s="217" t="s">
        <v>211</v>
      </c>
      <c r="AU1885" s="217" t="s">
        <v>207</v>
      </c>
      <c r="AV1885" s="14" t="s">
        <v>207</v>
      </c>
      <c r="AW1885" s="14" t="s">
        <v>5</v>
      </c>
      <c r="AX1885" s="14" t="s">
        <v>74</v>
      </c>
      <c r="AY1885" s="217" t="s">
        <v>198</v>
      </c>
    </row>
    <row r="1886" spans="2:51" s="13" customFormat="1" ht="11.25">
      <c r="B1886" s="197"/>
      <c r="C1886" s="198"/>
      <c r="D1886" s="192" t="s">
        <v>211</v>
      </c>
      <c r="E1886" s="199" t="s">
        <v>20</v>
      </c>
      <c r="F1886" s="200" t="s">
        <v>1040</v>
      </c>
      <c r="G1886" s="198"/>
      <c r="H1886" s="199" t="s">
        <v>20</v>
      </c>
      <c r="I1886" s="201"/>
      <c r="J1886" s="201"/>
      <c r="K1886" s="198"/>
      <c r="L1886" s="198"/>
      <c r="M1886" s="202"/>
      <c r="N1886" s="203"/>
      <c r="O1886" s="204"/>
      <c r="P1886" s="204"/>
      <c r="Q1886" s="204"/>
      <c r="R1886" s="204"/>
      <c r="S1886" s="204"/>
      <c r="T1886" s="204"/>
      <c r="U1886" s="204"/>
      <c r="V1886" s="204"/>
      <c r="W1886" s="204"/>
      <c r="X1886" s="205"/>
      <c r="AT1886" s="206" t="s">
        <v>211</v>
      </c>
      <c r="AU1886" s="206" t="s">
        <v>207</v>
      </c>
      <c r="AV1886" s="13" t="s">
        <v>82</v>
      </c>
      <c r="AW1886" s="13" t="s">
        <v>5</v>
      </c>
      <c r="AX1886" s="13" t="s">
        <v>74</v>
      </c>
      <c r="AY1886" s="206" t="s">
        <v>198</v>
      </c>
    </row>
    <row r="1887" spans="2:51" s="13" customFormat="1" ht="11.25">
      <c r="B1887" s="197"/>
      <c r="C1887" s="198"/>
      <c r="D1887" s="192" t="s">
        <v>211</v>
      </c>
      <c r="E1887" s="199" t="s">
        <v>20</v>
      </c>
      <c r="F1887" s="200" t="s">
        <v>1203</v>
      </c>
      <c r="G1887" s="198"/>
      <c r="H1887" s="199" t="s">
        <v>20</v>
      </c>
      <c r="I1887" s="201"/>
      <c r="J1887" s="201"/>
      <c r="K1887" s="198"/>
      <c r="L1887" s="198"/>
      <c r="M1887" s="202"/>
      <c r="N1887" s="203"/>
      <c r="O1887" s="204"/>
      <c r="P1887" s="204"/>
      <c r="Q1887" s="204"/>
      <c r="R1887" s="204"/>
      <c r="S1887" s="204"/>
      <c r="T1887" s="204"/>
      <c r="U1887" s="204"/>
      <c r="V1887" s="204"/>
      <c r="W1887" s="204"/>
      <c r="X1887" s="205"/>
      <c r="AT1887" s="206" t="s">
        <v>211</v>
      </c>
      <c r="AU1887" s="206" t="s">
        <v>207</v>
      </c>
      <c r="AV1887" s="13" t="s">
        <v>82</v>
      </c>
      <c r="AW1887" s="13" t="s">
        <v>5</v>
      </c>
      <c r="AX1887" s="13" t="s">
        <v>74</v>
      </c>
      <c r="AY1887" s="206" t="s">
        <v>198</v>
      </c>
    </row>
    <row r="1888" spans="2:51" s="14" customFormat="1" ht="11.25">
      <c r="B1888" s="207"/>
      <c r="C1888" s="208"/>
      <c r="D1888" s="192" t="s">
        <v>211</v>
      </c>
      <c r="E1888" s="209" t="s">
        <v>20</v>
      </c>
      <c r="F1888" s="210" t="s">
        <v>1240</v>
      </c>
      <c r="G1888" s="208"/>
      <c r="H1888" s="211">
        <v>0.48</v>
      </c>
      <c r="I1888" s="212"/>
      <c r="J1888" s="212"/>
      <c r="K1888" s="208"/>
      <c r="L1888" s="208"/>
      <c r="M1888" s="213"/>
      <c r="N1888" s="214"/>
      <c r="O1888" s="215"/>
      <c r="P1888" s="215"/>
      <c r="Q1888" s="215"/>
      <c r="R1888" s="215"/>
      <c r="S1888" s="215"/>
      <c r="T1888" s="215"/>
      <c r="U1888" s="215"/>
      <c r="V1888" s="215"/>
      <c r="W1888" s="215"/>
      <c r="X1888" s="216"/>
      <c r="AT1888" s="217" t="s">
        <v>211</v>
      </c>
      <c r="AU1888" s="217" t="s">
        <v>207</v>
      </c>
      <c r="AV1888" s="14" t="s">
        <v>207</v>
      </c>
      <c r="AW1888" s="14" t="s">
        <v>5</v>
      </c>
      <c r="AX1888" s="14" t="s">
        <v>74</v>
      </c>
      <c r="AY1888" s="217" t="s">
        <v>198</v>
      </c>
    </row>
    <row r="1889" spans="2:51" s="13" customFormat="1" ht="11.25">
      <c r="B1889" s="197"/>
      <c r="C1889" s="198"/>
      <c r="D1889" s="192" t="s">
        <v>211</v>
      </c>
      <c r="E1889" s="199" t="s">
        <v>20</v>
      </c>
      <c r="F1889" s="200" t="s">
        <v>1040</v>
      </c>
      <c r="G1889" s="198"/>
      <c r="H1889" s="199" t="s">
        <v>20</v>
      </c>
      <c r="I1889" s="201"/>
      <c r="J1889" s="201"/>
      <c r="K1889" s="198"/>
      <c r="L1889" s="198"/>
      <c r="M1889" s="202"/>
      <c r="N1889" s="203"/>
      <c r="O1889" s="204"/>
      <c r="P1889" s="204"/>
      <c r="Q1889" s="204"/>
      <c r="R1889" s="204"/>
      <c r="S1889" s="204"/>
      <c r="T1889" s="204"/>
      <c r="U1889" s="204"/>
      <c r="V1889" s="204"/>
      <c r="W1889" s="204"/>
      <c r="X1889" s="205"/>
      <c r="AT1889" s="206" t="s">
        <v>211</v>
      </c>
      <c r="AU1889" s="206" t="s">
        <v>207</v>
      </c>
      <c r="AV1889" s="13" t="s">
        <v>82</v>
      </c>
      <c r="AW1889" s="13" t="s">
        <v>5</v>
      </c>
      <c r="AX1889" s="13" t="s">
        <v>74</v>
      </c>
      <c r="AY1889" s="206" t="s">
        <v>198</v>
      </c>
    </row>
    <row r="1890" spans="2:51" s="13" customFormat="1" ht="11.25">
      <c r="B1890" s="197"/>
      <c r="C1890" s="198"/>
      <c r="D1890" s="192" t="s">
        <v>211</v>
      </c>
      <c r="E1890" s="199" t="s">
        <v>20</v>
      </c>
      <c r="F1890" s="200" t="s">
        <v>1205</v>
      </c>
      <c r="G1890" s="198"/>
      <c r="H1890" s="199" t="s">
        <v>20</v>
      </c>
      <c r="I1890" s="201"/>
      <c r="J1890" s="201"/>
      <c r="K1890" s="198"/>
      <c r="L1890" s="198"/>
      <c r="M1890" s="202"/>
      <c r="N1890" s="203"/>
      <c r="O1890" s="204"/>
      <c r="P1890" s="204"/>
      <c r="Q1890" s="204"/>
      <c r="R1890" s="204"/>
      <c r="S1890" s="204"/>
      <c r="T1890" s="204"/>
      <c r="U1890" s="204"/>
      <c r="V1890" s="204"/>
      <c r="W1890" s="204"/>
      <c r="X1890" s="205"/>
      <c r="AT1890" s="206" t="s">
        <v>211</v>
      </c>
      <c r="AU1890" s="206" t="s">
        <v>207</v>
      </c>
      <c r="AV1890" s="13" t="s">
        <v>82</v>
      </c>
      <c r="AW1890" s="13" t="s">
        <v>5</v>
      </c>
      <c r="AX1890" s="13" t="s">
        <v>74</v>
      </c>
      <c r="AY1890" s="206" t="s">
        <v>198</v>
      </c>
    </row>
    <row r="1891" spans="2:51" s="14" customFormat="1" ht="11.25">
      <c r="B1891" s="207"/>
      <c r="C1891" s="208"/>
      <c r="D1891" s="192" t="s">
        <v>211</v>
      </c>
      <c r="E1891" s="209" t="s">
        <v>20</v>
      </c>
      <c r="F1891" s="210" t="s">
        <v>1240</v>
      </c>
      <c r="G1891" s="208"/>
      <c r="H1891" s="211">
        <v>0.48</v>
      </c>
      <c r="I1891" s="212"/>
      <c r="J1891" s="212"/>
      <c r="K1891" s="208"/>
      <c r="L1891" s="208"/>
      <c r="M1891" s="213"/>
      <c r="N1891" s="214"/>
      <c r="O1891" s="215"/>
      <c r="P1891" s="215"/>
      <c r="Q1891" s="215"/>
      <c r="R1891" s="215"/>
      <c r="S1891" s="215"/>
      <c r="T1891" s="215"/>
      <c r="U1891" s="215"/>
      <c r="V1891" s="215"/>
      <c r="W1891" s="215"/>
      <c r="X1891" s="216"/>
      <c r="AT1891" s="217" t="s">
        <v>211</v>
      </c>
      <c r="AU1891" s="217" t="s">
        <v>207</v>
      </c>
      <c r="AV1891" s="14" t="s">
        <v>207</v>
      </c>
      <c r="AW1891" s="14" t="s">
        <v>5</v>
      </c>
      <c r="AX1891" s="14" t="s">
        <v>74</v>
      </c>
      <c r="AY1891" s="217" t="s">
        <v>198</v>
      </c>
    </row>
    <row r="1892" spans="2:51" s="13" customFormat="1" ht="11.25">
      <c r="B1892" s="197"/>
      <c r="C1892" s="198"/>
      <c r="D1892" s="192" t="s">
        <v>211</v>
      </c>
      <c r="E1892" s="199" t="s">
        <v>20</v>
      </c>
      <c r="F1892" s="200" t="s">
        <v>1040</v>
      </c>
      <c r="G1892" s="198"/>
      <c r="H1892" s="199" t="s">
        <v>20</v>
      </c>
      <c r="I1892" s="201"/>
      <c r="J1892" s="201"/>
      <c r="K1892" s="198"/>
      <c r="L1892" s="198"/>
      <c r="M1892" s="202"/>
      <c r="N1892" s="203"/>
      <c r="O1892" s="204"/>
      <c r="P1892" s="204"/>
      <c r="Q1892" s="204"/>
      <c r="R1892" s="204"/>
      <c r="S1892" s="204"/>
      <c r="T1892" s="204"/>
      <c r="U1892" s="204"/>
      <c r="V1892" s="204"/>
      <c r="W1892" s="204"/>
      <c r="X1892" s="205"/>
      <c r="AT1892" s="206" t="s">
        <v>211</v>
      </c>
      <c r="AU1892" s="206" t="s">
        <v>207</v>
      </c>
      <c r="AV1892" s="13" t="s">
        <v>82</v>
      </c>
      <c r="AW1892" s="13" t="s">
        <v>5</v>
      </c>
      <c r="AX1892" s="13" t="s">
        <v>74</v>
      </c>
      <c r="AY1892" s="206" t="s">
        <v>198</v>
      </c>
    </row>
    <row r="1893" spans="2:51" s="13" customFormat="1" ht="11.25">
      <c r="B1893" s="197"/>
      <c r="C1893" s="198"/>
      <c r="D1893" s="192" t="s">
        <v>211</v>
      </c>
      <c r="E1893" s="199" t="s">
        <v>20</v>
      </c>
      <c r="F1893" s="200" t="s">
        <v>1207</v>
      </c>
      <c r="G1893" s="198"/>
      <c r="H1893" s="199" t="s">
        <v>20</v>
      </c>
      <c r="I1893" s="201"/>
      <c r="J1893" s="201"/>
      <c r="K1893" s="198"/>
      <c r="L1893" s="198"/>
      <c r="M1893" s="202"/>
      <c r="N1893" s="203"/>
      <c r="O1893" s="204"/>
      <c r="P1893" s="204"/>
      <c r="Q1893" s="204"/>
      <c r="R1893" s="204"/>
      <c r="S1893" s="204"/>
      <c r="T1893" s="204"/>
      <c r="U1893" s="204"/>
      <c r="V1893" s="204"/>
      <c r="W1893" s="204"/>
      <c r="X1893" s="205"/>
      <c r="AT1893" s="206" t="s">
        <v>211</v>
      </c>
      <c r="AU1893" s="206" t="s">
        <v>207</v>
      </c>
      <c r="AV1893" s="13" t="s">
        <v>82</v>
      </c>
      <c r="AW1893" s="13" t="s">
        <v>5</v>
      </c>
      <c r="AX1893" s="13" t="s">
        <v>74</v>
      </c>
      <c r="AY1893" s="206" t="s">
        <v>198</v>
      </c>
    </row>
    <row r="1894" spans="2:51" s="14" customFormat="1" ht="11.25">
      <c r="B1894" s="207"/>
      <c r="C1894" s="208"/>
      <c r="D1894" s="192" t="s">
        <v>211</v>
      </c>
      <c r="E1894" s="209" t="s">
        <v>20</v>
      </c>
      <c r="F1894" s="210" t="s">
        <v>1240</v>
      </c>
      <c r="G1894" s="208"/>
      <c r="H1894" s="211">
        <v>0.48</v>
      </c>
      <c r="I1894" s="212"/>
      <c r="J1894" s="212"/>
      <c r="K1894" s="208"/>
      <c r="L1894" s="208"/>
      <c r="M1894" s="213"/>
      <c r="N1894" s="214"/>
      <c r="O1894" s="215"/>
      <c r="P1894" s="215"/>
      <c r="Q1894" s="215"/>
      <c r="R1894" s="215"/>
      <c r="S1894" s="215"/>
      <c r="T1894" s="215"/>
      <c r="U1894" s="215"/>
      <c r="V1894" s="215"/>
      <c r="W1894" s="215"/>
      <c r="X1894" s="216"/>
      <c r="AT1894" s="217" t="s">
        <v>211</v>
      </c>
      <c r="AU1894" s="217" t="s">
        <v>207</v>
      </c>
      <c r="AV1894" s="14" t="s">
        <v>207</v>
      </c>
      <c r="AW1894" s="14" t="s">
        <v>5</v>
      </c>
      <c r="AX1894" s="14" t="s">
        <v>74</v>
      </c>
      <c r="AY1894" s="217" t="s">
        <v>198</v>
      </c>
    </row>
    <row r="1895" spans="2:51" s="13" customFormat="1" ht="11.25">
      <c r="B1895" s="197"/>
      <c r="C1895" s="198"/>
      <c r="D1895" s="192" t="s">
        <v>211</v>
      </c>
      <c r="E1895" s="199" t="s">
        <v>20</v>
      </c>
      <c r="F1895" s="200" t="s">
        <v>1040</v>
      </c>
      <c r="G1895" s="198"/>
      <c r="H1895" s="199" t="s">
        <v>20</v>
      </c>
      <c r="I1895" s="201"/>
      <c r="J1895" s="201"/>
      <c r="K1895" s="198"/>
      <c r="L1895" s="198"/>
      <c r="M1895" s="202"/>
      <c r="N1895" s="203"/>
      <c r="O1895" s="204"/>
      <c r="P1895" s="204"/>
      <c r="Q1895" s="204"/>
      <c r="R1895" s="204"/>
      <c r="S1895" s="204"/>
      <c r="T1895" s="204"/>
      <c r="U1895" s="204"/>
      <c r="V1895" s="204"/>
      <c r="W1895" s="204"/>
      <c r="X1895" s="205"/>
      <c r="AT1895" s="206" t="s">
        <v>211</v>
      </c>
      <c r="AU1895" s="206" t="s">
        <v>207</v>
      </c>
      <c r="AV1895" s="13" t="s">
        <v>82</v>
      </c>
      <c r="AW1895" s="13" t="s">
        <v>5</v>
      </c>
      <c r="AX1895" s="13" t="s">
        <v>74</v>
      </c>
      <c r="AY1895" s="206" t="s">
        <v>198</v>
      </c>
    </row>
    <row r="1896" spans="2:51" s="13" customFormat="1" ht="11.25">
      <c r="B1896" s="197"/>
      <c r="C1896" s="198"/>
      <c r="D1896" s="192" t="s">
        <v>211</v>
      </c>
      <c r="E1896" s="199" t="s">
        <v>20</v>
      </c>
      <c r="F1896" s="200" t="s">
        <v>1209</v>
      </c>
      <c r="G1896" s="198"/>
      <c r="H1896" s="199" t="s">
        <v>20</v>
      </c>
      <c r="I1896" s="201"/>
      <c r="J1896" s="201"/>
      <c r="K1896" s="198"/>
      <c r="L1896" s="198"/>
      <c r="M1896" s="202"/>
      <c r="N1896" s="203"/>
      <c r="O1896" s="204"/>
      <c r="P1896" s="204"/>
      <c r="Q1896" s="204"/>
      <c r="R1896" s="204"/>
      <c r="S1896" s="204"/>
      <c r="T1896" s="204"/>
      <c r="U1896" s="204"/>
      <c r="V1896" s="204"/>
      <c r="W1896" s="204"/>
      <c r="X1896" s="205"/>
      <c r="AT1896" s="206" t="s">
        <v>211</v>
      </c>
      <c r="AU1896" s="206" t="s">
        <v>207</v>
      </c>
      <c r="AV1896" s="13" t="s">
        <v>82</v>
      </c>
      <c r="AW1896" s="13" t="s">
        <v>5</v>
      </c>
      <c r="AX1896" s="13" t="s">
        <v>74</v>
      </c>
      <c r="AY1896" s="206" t="s">
        <v>198</v>
      </c>
    </row>
    <row r="1897" spans="2:51" s="14" customFormat="1" ht="11.25">
      <c r="B1897" s="207"/>
      <c r="C1897" s="208"/>
      <c r="D1897" s="192" t="s">
        <v>211</v>
      </c>
      <c r="E1897" s="209" t="s">
        <v>20</v>
      </c>
      <c r="F1897" s="210" t="s">
        <v>1240</v>
      </c>
      <c r="G1897" s="208"/>
      <c r="H1897" s="211">
        <v>0.48</v>
      </c>
      <c r="I1897" s="212"/>
      <c r="J1897" s="212"/>
      <c r="K1897" s="208"/>
      <c r="L1897" s="208"/>
      <c r="M1897" s="213"/>
      <c r="N1897" s="214"/>
      <c r="O1897" s="215"/>
      <c r="P1897" s="215"/>
      <c r="Q1897" s="215"/>
      <c r="R1897" s="215"/>
      <c r="S1897" s="215"/>
      <c r="T1897" s="215"/>
      <c r="U1897" s="215"/>
      <c r="V1897" s="215"/>
      <c r="W1897" s="215"/>
      <c r="X1897" s="216"/>
      <c r="AT1897" s="217" t="s">
        <v>211</v>
      </c>
      <c r="AU1897" s="217" t="s">
        <v>207</v>
      </c>
      <c r="AV1897" s="14" t="s">
        <v>207</v>
      </c>
      <c r="AW1897" s="14" t="s">
        <v>5</v>
      </c>
      <c r="AX1897" s="14" t="s">
        <v>74</v>
      </c>
      <c r="AY1897" s="217" t="s">
        <v>198</v>
      </c>
    </row>
    <row r="1898" spans="2:51" s="13" customFormat="1" ht="11.25">
      <c r="B1898" s="197"/>
      <c r="C1898" s="198"/>
      <c r="D1898" s="192" t="s">
        <v>211</v>
      </c>
      <c r="E1898" s="199" t="s">
        <v>20</v>
      </c>
      <c r="F1898" s="200" t="s">
        <v>1040</v>
      </c>
      <c r="G1898" s="198"/>
      <c r="H1898" s="199" t="s">
        <v>20</v>
      </c>
      <c r="I1898" s="201"/>
      <c r="J1898" s="201"/>
      <c r="K1898" s="198"/>
      <c r="L1898" s="198"/>
      <c r="M1898" s="202"/>
      <c r="N1898" s="203"/>
      <c r="O1898" s="204"/>
      <c r="P1898" s="204"/>
      <c r="Q1898" s="204"/>
      <c r="R1898" s="204"/>
      <c r="S1898" s="204"/>
      <c r="T1898" s="204"/>
      <c r="U1898" s="204"/>
      <c r="V1898" s="204"/>
      <c r="W1898" s="204"/>
      <c r="X1898" s="205"/>
      <c r="AT1898" s="206" t="s">
        <v>211</v>
      </c>
      <c r="AU1898" s="206" t="s">
        <v>207</v>
      </c>
      <c r="AV1898" s="13" t="s">
        <v>82</v>
      </c>
      <c r="AW1898" s="13" t="s">
        <v>5</v>
      </c>
      <c r="AX1898" s="13" t="s">
        <v>74</v>
      </c>
      <c r="AY1898" s="206" t="s">
        <v>198</v>
      </c>
    </row>
    <row r="1899" spans="2:51" s="13" customFormat="1" ht="11.25">
      <c r="B1899" s="197"/>
      <c r="C1899" s="198"/>
      <c r="D1899" s="192" t="s">
        <v>211</v>
      </c>
      <c r="E1899" s="199" t="s">
        <v>20</v>
      </c>
      <c r="F1899" s="200" t="s">
        <v>1211</v>
      </c>
      <c r="G1899" s="198"/>
      <c r="H1899" s="199" t="s">
        <v>20</v>
      </c>
      <c r="I1899" s="201"/>
      <c r="J1899" s="201"/>
      <c r="K1899" s="198"/>
      <c r="L1899" s="198"/>
      <c r="M1899" s="202"/>
      <c r="N1899" s="203"/>
      <c r="O1899" s="204"/>
      <c r="P1899" s="204"/>
      <c r="Q1899" s="204"/>
      <c r="R1899" s="204"/>
      <c r="S1899" s="204"/>
      <c r="T1899" s="204"/>
      <c r="U1899" s="204"/>
      <c r="V1899" s="204"/>
      <c r="W1899" s="204"/>
      <c r="X1899" s="205"/>
      <c r="AT1899" s="206" t="s">
        <v>211</v>
      </c>
      <c r="AU1899" s="206" t="s">
        <v>207</v>
      </c>
      <c r="AV1899" s="13" t="s">
        <v>82</v>
      </c>
      <c r="AW1899" s="13" t="s">
        <v>5</v>
      </c>
      <c r="AX1899" s="13" t="s">
        <v>74</v>
      </c>
      <c r="AY1899" s="206" t="s">
        <v>198</v>
      </c>
    </row>
    <row r="1900" spans="2:51" s="14" customFormat="1" ht="11.25">
      <c r="B1900" s="207"/>
      <c r="C1900" s="208"/>
      <c r="D1900" s="192" t="s">
        <v>211</v>
      </c>
      <c r="E1900" s="209" t="s">
        <v>20</v>
      </c>
      <c r="F1900" s="210" t="s">
        <v>1240</v>
      </c>
      <c r="G1900" s="208"/>
      <c r="H1900" s="211">
        <v>0.48</v>
      </c>
      <c r="I1900" s="212"/>
      <c r="J1900" s="212"/>
      <c r="K1900" s="208"/>
      <c r="L1900" s="208"/>
      <c r="M1900" s="213"/>
      <c r="N1900" s="214"/>
      <c r="O1900" s="215"/>
      <c r="P1900" s="215"/>
      <c r="Q1900" s="215"/>
      <c r="R1900" s="215"/>
      <c r="S1900" s="215"/>
      <c r="T1900" s="215"/>
      <c r="U1900" s="215"/>
      <c r="V1900" s="215"/>
      <c r="W1900" s="215"/>
      <c r="X1900" s="216"/>
      <c r="AT1900" s="217" t="s">
        <v>211</v>
      </c>
      <c r="AU1900" s="217" t="s">
        <v>207</v>
      </c>
      <c r="AV1900" s="14" t="s">
        <v>207</v>
      </c>
      <c r="AW1900" s="14" t="s">
        <v>5</v>
      </c>
      <c r="AX1900" s="14" t="s">
        <v>74</v>
      </c>
      <c r="AY1900" s="217" t="s">
        <v>198</v>
      </c>
    </row>
    <row r="1901" spans="2:51" s="13" customFormat="1" ht="11.25">
      <c r="B1901" s="197"/>
      <c r="C1901" s="198"/>
      <c r="D1901" s="192" t="s">
        <v>211</v>
      </c>
      <c r="E1901" s="199" t="s">
        <v>20</v>
      </c>
      <c r="F1901" s="200" t="s">
        <v>1040</v>
      </c>
      <c r="G1901" s="198"/>
      <c r="H1901" s="199" t="s">
        <v>20</v>
      </c>
      <c r="I1901" s="201"/>
      <c r="J1901" s="201"/>
      <c r="K1901" s="198"/>
      <c r="L1901" s="198"/>
      <c r="M1901" s="202"/>
      <c r="N1901" s="203"/>
      <c r="O1901" s="204"/>
      <c r="P1901" s="204"/>
      <c r="Q1901" s="204"/>
      <c r="R1901" s="204"/>
      <c r="S1901" s="204"/>
      <c r="T1901" s="204"/>
      <c r="U1901" s="204"/>
      <c r="V1901" s="204"/>
      <c r="W1901" s="204"/>
      <c r="X1901" s="205"/>
      <c r="AT1901" s="206" t="s">
        <v>211</v>
      </c>
      <c r="AU1901" s="206" t="s">
        <v>207</v>
      </c>
      <c r="AV1901" s="13" t="s">
        <v>82</v>
      </c>
      <c r="AW1901" s="13" t="s">
        <v>5</v>
      </c>
      <c r="AX1901" s="13" t="s">
        <v>74</v>
      </c>
      <c r="AY1901" s="206" t="s">
        <v>198</v>
      </c>
    </row>
    <row r="1902" spans="2:51" s="13" customFormat="1" ht="11.25">
      <c r="B1902" s="197"/>
      <c r="C1902" s="198"/>
      <c r="D1902" s="192" t="s">
        <v>211</v>
      </c>
      <c r="E1902" s="199" t="s">
        <v>20</v>
      </c>
      <c r="F1902" s="200" t="s">
        <v>1213</v>
      </c>
      <c r="G1902" s="198"/>
      <c r="H1902" s="199" t="s">
        <v>20</v>
      </c>
      <c r="I1902" s="201"/>
      <c r="J1902" s="201"/>
      <c r="K1902" s="198"/>
      <c r="L1902" s="198"/>
      <c r="M1902" s="202"/>
      <c r="N1902" s="203"/>
      <c r="O1902" s="204"/>
      <c r="P1902" s="204"/>
      <c r="Q1902" s="204"/>
      <c r="R1902" s="204"/>
      <c r="S1902" s="204"/>
      <c r="T1902" s="204"/>
      <c r="U1902" s="204"/>
      <c r="V1902" s="204"/>
      <c r="W1902" s="204"/>
      <c r="X1902" s="205"/>
      <c r="AT1902" s="206" t="s">
        <v>211</v>
      </c>
      <c r="AU1902" s="206" t="s">
        <v>207</v>
      </c>
      <c r="AV1902" s="13" t="s">
        <v>82</v>
      </c>
      <c r="AW1902" s="13" t="s">
        <v>5</v>
      </c>
      <c r="AX1902" s="13" t="s">
        <v>74</v>
      </c>
      <c r="AY1902" s="206" t="s">
        <v>198</v>
      </c>
    </row>
    <row r="1903" spans="2:51" s="14" customFormat="1" ht="11.25">
      <c r="B1903" s="207"/>
      <c r="C1903" s="208"/>
      <c r="D1903" s="192" t="s">
        <v>211</v>
      </c>
      <c r="E1903" s="209" t="s">
        <v>20</v>
      </c>
      <c r="F1903" s="210" t="s">
        <v>1240</v>
      </c>
      <c r="G1903" s="208"/>
      <c r="H1903" s="211">
        <v>0.48</v>
      </c>
      <c r="I1903" s="212"/>
      <c r="J1903" s="212"/>
      <c r="K1903" s="208"/>
      <c r="L1903" s="208"/>
      <c r="M1903" s="213"/>
      <c r="N1903" s="214"/>
      <c r="O1903" s="215"/>
      <c r="P1903" s="215"/>
      <c r="Q1903" s="215"/>
      <c r="R1903" s="215"/>
      <c r="S1903" s="215"/>
      <c r="T1903" s="215"/>
      <c r="U1903" s="215"/>
      <c r="V1903" s="215"/>
      <c r="W1903" s="215"/>
      <c r="X1903" s="216"/>
      <c r="AT1903" s="217" t="s">
        <v>211</v>
      </c>
      <c r="AU1903" s="217" t="s">
        <v>207</v>
      </c>
      <c r="AV1903" s="14" t="s">
        <v>207</v>
      </c>
      <c r="AW1903" s="14" t="s">
        <v>5</v>
      </c>
      <c r="AX1903" s="14" t="s">
        <v>74</v>
      </c>
      <c r="AY1903" s="217" t="s">
        <v>198</v>
      </c>
    </row>
    <row r="1904" spans="2:51" s="15" customFormat="1" ht="11.25">
      <c r="B1904" s="218"/>
      <c r="C1904" s="219"/>
      <c r="D1904" s="192" t="s">
        <v>211</v>
      </c>
      <c r="E1904" s="220" t="s">
        <v>20</v>
      </c>
      <c r="F1904" s="221" t="s">
        <v>1675</v>
      </c>
      <c r="G1904" s="219"/>
      <c r="H1904" s="222">
        <v>7.2900000000000027</v>
      </c>
      <c r="I1904" s="223"/>
      <c r="J1904" s="223"/>
      <c r="K1904" s="219"/>
      <c r="L1904" s="219"/>
      <c r="M1904" s="224"/>
      <c r="N1904" s="225"/>
      <c r="O1904" s="226"/>
      <c r="P1904" s="226"/>
      <c r="Q1904" s="226"/>
      <c r="R1904" s="226"/>
      <c r="S1904" s="226"/>
      <c r="T1904" s="226"/>
      <c r="U1904" s="226"/>
      <c r="V1904" s="226"/>
      <c r="W1904" s="226"/>
      <c r="X1904" s="227"/>
      <c r="AT1904" s="228" t="s">
        <v>211</v>
      </c>
      <c r="AU1904" s="228" t="s">
        <v>207</v>
      </c>
      <c r="AV1904" s="15" t="s">
        <v>221</v>
      </c>
      <c r="AW1904" s="15" t="s">
        <v>5</v>
      </c>
      <c r="AX1904" s="15" t="s">
        <v>74</v>
      </c>
      <c r="AY1904" s="228" t="s">
        <v>198</v>
      </c>
    </row>
    <row r="1905" spans="1:65" s="16" customFormat="1" ht="11.25">
      <c r="B1905" s="229"/>
      <c r="C1905" s="230"/>
      <c r="D1905" s="192" t="s">
        <v>211</v>
      </c>
      <c r="E1905" s="231" t="s">
        <v>20</v>
      </c>
      <c r="F1905" s="232" t="s">
        <v>282</v>
      </c>
      <c r="G1905" s="230"/>
      <c r="H1905" s="233">
        <v>36.139999999999979</v>
      </c>
      <c r="I1905" s="234"/>
      <c r="J1905" s="234"/>
      <c r="K1905" s="230"/>
      <c r="L1905" s="230"/>
      <c r="M1905" s="235"/>
      <c r="N1905" s="236"/>
      <c r="O1905" s="237"/>
      <c r="P1905" s="237"/>
      <c r="Q1905" s="237"/>
      <c r="R1905" s="237"/>
      <c r="S1905" s="237"/>
      <c r="T1905" s="237"/>
      <c r="U1905" s="237"/>
      <c r="V1905" s="237"/>
      <c r="W1905" s="237"/>
      <c r="X1905" s="238"/>
      <c r="AT1905" s="239" t="s">
        <v>211</v>
      </c>
      <c r="AU1905" s="239" t="s">
        <v>207</v>
      </c>
      <c r="AV1905" s="16" t="s">
        <v>206</v>
      </c>
      <c r="AW1905" s="16" t="s">
        <v>5</v>
      </c>
      <c r="AX1905" s="16" t="s">
        <v>82</v>
      </c>
      <c r="AY1905" s="239" t="s">
        <v>198</v>
      </c>
    </row>
    <row r="1906" spans="1:65" s="2" customFormat="1" ht="24.2" customHeight="1">
      <c r="A1906" s="36"/>
      <c r="B1906" s="37"/>
      <c r="C1906" s="246" t="s">
        <v>1262</v>
      </c>
      <c r="D1906" s="246" t="s">
        <v>1044</v>
      </c>
      <c r="E1906" s="247" t="s">
        <v>1793</v>
      </c>
      <c r="F1906" s="248" t="s">
        <v>1794</v>
      </c>
      <c r="G1906" s="249" t="s">
        <v>254</v>
      </c>
      <c r="H1906" s="250">
        <v>39.753999999999998</v>
      </c>
      <c r="I1906" s="251"/>
      <c r="J1906" s="252"/>
      <c r="K1906" s="253">
        <f>ROUND(P1906*H1906,2)</f>
        <v>0</v>
      </c>
      <c r="L1906" s="248" t="s">
        <v>205</v>
      </c>
      <c r="M1906" s="254"/>
      <c r="N1906" s="255" t="s">
        <v>20</v>
      </c>
      <c r="O1906" s="186" t="s">
        <v>44</v>
      </c>
      <c r="P1906" s="187">
        <f>I1906+J1906</f>
        <v>0</v>
      </c>
      <c r="Q1906" s="187">
        <f>ROUND(I1906*H1906,2)</f>
        <v>0</v>
      </c>
      <c r="R1906" s="187">
        <f>ROUND(J1906*H1906,2)</f>
        <v>0</v>
      </c>
      <c r="S1906" s="66"/>
      <c r="T1906" s="188">
        <f>S1906*H1906</f>
        <v>0</v>
      </c>
      <c r="U1906" s="188">
        <v>0</v>
      </c>
      <c r="V1906" s="188">
        <f>U1906*H1906</f>
        <v>0</v>
      </c>
      <c r="W1906" s="188">
        <v>0</v>
      </c>
      <c r="X1906" s="189">
        <f>W1906*H1906</f>
        <v>0</v>
      </c>
      <c r="Y1906" s="36"/>
      <c r="Z1906" s="36"/>
      <c r="AA1906" s="36"/>
      <c r="AB1906" s="36"/>
      <c r="AC1906" s="36"/>
      <c r="AD1906" s="36"/>
      <c r="AE1906" s="36"/>
      <c r="AR1906" s="190" t="s">
        <v>1103</v>
      </c>
      <c r="AT1906" s="190" t="s">
        <v>1044</v>
      </c>
      <c r="AU1906" s="190" t="s">
        <v>207</v>
      </c>
      <c r="AY1906" s="19" t="s">
        <v>198</v>
      </c>
      <c r="BE1906" s="191">
        <f>IF(O1906="základní",K1906,0)</f>
        <v>0</v>
      </c>
      <c r="BF1906" s="191">
        <f>IF(O1906="snížená",K1906,0)</f>
        <v>0</v>
      </c>
      <c r="BG1906" s="191">
        <f>IF(O1906="zákl. přenesená",K1906,0)</f>
        <v>0</v>
      </c>
      <c r="BH1906" s="191">
        <f>IF(O1906="sníž. přenesená",K1906,0)</f>
        <v>0</v>
      </c>
      <c r="BI1906" s="191">
        <f>IF(O1906="nulová",K1906,0)</f>
        <v>0</v>
      </c>
      <c r="BJ1906" s="19" t="s">
        <v>207</v>
      </c>
      <c r="BK1906" s="191">
        <f>ROUND(P1906*H1906,2)</f>
        <v>0</v>
      </c>
      <c r="BL1906" s="19" t="s">
        <v>404</v>
      </c>
      <c r="BM1906" s="190" t="s">
        <v>1810</v>
      </c>
    </row>
    <row r="1907" spans="1:65" s="2" customFormat="1" ht="11.25">
      <c r="A1907" s="36"/>
      <c r="B1907" s="37"/>
      <c r="C1907" s="38"/>
      <c r="D1907" s="192" t="s">
        <v>209</v>
      </c>
      <c r="E1907" s="38"/>
      <c r="F1907" s="193" t="s">
        <v>1794</v>
      </c>
      <c r="G1907" s="38"/>
      <c r="H1907" s="38"/>
      <c r="I1907" s="194"/>
      <c r="J1907" s="194"/>
      <c r="K1907" s="38"/>
      <c r="L1907" s="38"/>
      <c r="M1907" s="41"/>
      <c r="N1907" s="195"/>
      <c r="O1907" s="196"/>
      <c r="P1907" s="66"/>
      <c r="Q1907" s="66"/>
      <c r="R1907" s="66"/>
      <c r="S1907" s="66"/>
      <c r="T1907" s="66"/>
      <c r="U1907" s="66"/>
      <c r="V1907" s="66"/>
      <c r="W1907" s="66"/>
      <c r="X1907" s="67"/>
      <c r="Y1907" s="36"/>
      <c r="Z1907" s="36"/>
      <c r="AA1907" s="36"/>
      <c r="AB1907" s="36"/>
      <c r="AC1907" s="36"/>
      <c r="AD1907" s="36"/>
      <c r="AE1907" s="36"/>
      <c r="AT1907" s="19" t="s">
        <v>209</v>
      </c>
      <c r="AU1907" s="19" t="s">
        <v>207</v>
      </c>
    </row>
    <row r="1908" spans="1:65" s="13" customFormat="1" ht="11.25">
      <c r="B1908" s="197"/>
      <c r="C1908" s="198"/>
      <c r="D1908" s="192" t="s">
        <v>211</v>
      </c>
      <c r="E1908" s="199" t="s">
        <v>20</v>
      </c>
      <c r="F1908" s="200" t="s">
        <v>1801</v>
      </c>
      <c r="G1908" s="198"/>
      <c r="H1908" s="199" t="s">
        <v>20</v>
      </c>
      <c r="I1908" s="201"/>
      <c r="J1908" s="201"/>
      <c r="K1908" s="198"/>
      <c r="L1908" s="198"/>
      <c r="M1908" s="202"/>
      <c r="N1908" s="203"/>
      <c r="O1908" s="204"/>
      <c r="P1908" s="204"/>
      <c r="Q1908" s="204"/>
      <c r="R1908" s="204"/>
      <c r="S1908" s="204"/>
      <c r="T1908" s="204"/>
      <c r="U1908" s="204"/>
      <c r="V1908" s="204"/>
      <c r="W1908" s="204"/>
      <c r="X1908" s="205"/>
      <c r="AT1908" s="206" t="s">
        <v>211</v>
      </c>
      <c r="AU1908" s="206" t="s">
        <v>207</v>
      </c>
      <c r="AV1908" s="13" t="s">
        <v>82</v>
      </c>
      <c r="AW1908" s="13" t="s">
        <v>5</v>
      </c>
      <c r="AX1908" s="13" t="s">
        <v>74</v>
      </c>
      <c r="AY1908" s="206" t="s">
        <v>198</v>
      </c>
    </row>
    <row r="1909" spans="1:65" s="13" customFormat="1" ht="11.25">
      <c r="B1909" s="197"/>
      <c r="C1909" s="198"/>
      <c r="D1909" s="192" t="s">
        <v>211</v>
      </c>
      <c r="E1909" s="199" t="s">
        <v>20</v>
      </c>
      <c r="F1909" s="200" t="s">
        <v>323</v>
      </c>
      <c r="G1909" s="198"/>
      <c r="H1909" s="199" t="s">
        <v>20</v>
      </c>
      <c r="I1909" s="201"/>
      <c r="J1909" s="201"/>
      <c r="K1909" s="198"/>
      <c r="L1909" s="198"/>
      <c r="M1909" s="202"/>
      <c r="N1909" s="203"/>
      <c r="O1909" s="204"/>
      <c r="P1909" s="204"/>
      <c r="Q1909" s="204"/>
      <c r="R1909" s="204"/>
      <c r="S1909" s="204"/>
      <c r="T1909" s="204"/>
      <c r="U1909" s="204"/>
      <c r="V1909" s="204"/>
      <c r="W1909" s="204"/>
      <c r="X1909" s="205"/>
      <c r="AT1909" s="206" t="s">
        <v>211</v>
      </c>
      <c r="AU1909" s="206" t="s">
        <v>207</v>
      </c>
      <c r="AV1909" s="13" t="s">
        <v>82</v>
      </c>
      <c r="AW1909" s="13" t="s">
        <v>5</v>
      </c>
      <c r="AX1909" s="13" t="s">
        <v>74</v>
      </c>
      <c r="AY1909" s="206" t="s">
        <v>198</v>
      </c>
    </row>
    <row r="1910" spans="1:65" s="13" customFormat="1" ht="11.25">
      <c r="B1910" s="197"/>
      <c r="C1910" s="198"/>
      <c r="D1910" s="192" t="s">
        <v>211</v>
      </c>
      <c r="E1910" s="199" t="s">
        <v>20</v>
      </c>
      <c r="F1910" s="200" t="s">
        <v>1802</v>
      </c>
      <c r="G1910" s="198"/>
      <c r="H1910" s="199" t="s">
        <v>20</v>
      </c>
      <c r="I1910" s="201"/>
      <c r="J1910" s="201"/>
      <c r="K1910" s="198"/>
      <c r="L1910" s="198"/>
      <c r="M1910" s="202"/>
      <c r="N1910" s="203"/>
      <c r="O1910" s="204"/>
      <c r="P1910" s="204"/>
      <c r="Q1910" s="204"/>
      <c r="R1910" s="204"/>
      <c r="S1910" s="204"/>
      <c r="T1910" s="204"/>
      <c r="U1910" s="204"/>
      <c r="V1910" s="204"/>
      <c r="W1910" s="204"/>
      <c r="X1910" s="205"/>
      <c r="AT1910" s="206" t="s">
        <v>211</v>
      </c>
      <c r="AU1910" s="206" t="s">
        <v>207</v>
      </c>
      <c r="AV1910" s="13" t="s">
        <v>82</v>
      </c>
      <c r="AW1910" s="13" t="s">
        <v>5</v>
      </c>
      <c r="AX1910" s="13" t="s">
        <v>74</v>
      </c>
      <c r="AY1910" s="206" t="s">
        <v>198</v>
      </c>
    </row>
    <row r="1911" spans="1:65" s="13" customFormat="1" ht="11.25">
      <c r="B1911" s="197"/>
      <c r="C1911" s="198"/>
      <c r="D1911" s="192" t="s">
        <v>211</v>
      </c>
      <c r="E1911" s="199" t="s">
        <v>20</v>
      </c>
      <c r="F1911" s="200" t="s">
        <v>324</v>
      </c>
      <c r="G1911" s="198"/>
      <c r="H1911" s="199" t="s">
        <v>20</v>
      </c>
      <c r="I1911" s="201"/>
      <c r="J1911" s="201"/>
      <c r="K1911" s="198"/>
      <c r="L1911" s="198"/>
      <c r="M1911" s="202"/>
      <c r="N1911" s="203"/>
      <c r="O1911" s="204"/>
      <c r="P1911" s="204"/>
      <c r="Q1911" s="204"/>
      <c r="R1911" s="204"/>
      <c r="S1911" s="204"/>
      <c r="T1911" s="204"/>
      <c r="U1911" s="204"/>
      <c r="V1911" s="204"/>
      <c r="W1911" s="204"/>
      <c r="X1911" s="205"/>
      <c r="AT1911" s="206" t="s">
        <v>211</v>
      </c>
      <c r="AU1911" s="206" t="s">
        <v>207</v>
      </c>
      <c r="AV1911" s="13" t="s">
        <v>82</v>
      </c>
      <c r="AW1911" s="13" t="s">
        <v>5</v>
      </c>
      <c r="AX1911" s="13" t="s">
        <v>74</v>
      </c>
      <c r="AY1911" s="206" t="s">
        <v>198</v>
      </c>
    </row>
    <row r="1912" spans="1:65" s="14" customFormat="1" ht="11.25">
      <c r="B1912" s="207"/>
      <c r="C1912" s="208"/>
      <c r="D1912" s="192" t="s">
        <v>211</v>
      </c>
      <c r="E1912" s="209" t="s">
        <v>20</v>
      </c>
      <c r="F1912" s="210" t="s">
        <v>1803</v>
      </c>
      <c r="G1912" s="208"/>
      <c r="H1912" s="211">
        <v>2</v>
      </c>
      <c r="I1912" s="212"/>
      <c r="J1912" s="212"/>
      <c r="K1912" s="208"/>
      <c r="L1912" s="208"/>
      <c r="M1912" s="213"/>
      <c r="N1912" s="214"/>
      <c r="O1912" s="215"/>
      <c r="P1912" s="215"/>
      <c r="Q1912" s="215"/>
      <c r="R1912" s="215"/>
      <c r="S1912" s="215"/>
      <c r="T1912" s="215"/>
      <c r="U1912" s="215"/>
      <c r="V1912" s="215"/>
      <c r="W1912" s="215"/>
      <c r="X1912" s="216"/>
      <c r="AT1912" s="217" t="s">
        <v>211</v>
      </c>
      <c r="AU1912" s="217" t="s">
        <v>207</v>
      </c>
      <c r="AV1912" s="14" t="s">
        <v>207</v>
      </c>
      <c r="AW1912" s="14" t="s">
        <v>5</v>
      </c>
      <c r="AX1912" s="14" t="s">
        <v>74</v>
      </c>
      <c r="AY1912" s="217" t="s">
        <v>198</v>
      </c>
    </row>
    <row r="1913" spans="1:65" s="13" customFormat="1" ht="11.25">
      <c r="B1913" s="197"/>
      <c r="C1913" s="198"/>
      <c r="D1913" s="192" t="s">
        <v>211</v>
      </c>
      <c r="E1913" s="199" t="s">
        <v>20</v>
      </c>
      <c r="F1913" s="200" t="s">
        <v>323</v>
      </c>
      <c r="G1913" s="198"/>
      <c r="H1913" s="199" t="s">
        <v>20</v>
      </c>
      <c r="I1913" s="201"/>
      <c r="J1913" s="201"/>
      <c r="K1913" s="198"/>
      <c r="L1913" s="198"/>
      <c r="M1913" s="202"/>
      <c r="N1913" s="203"/>
      <c r="O1913" s="204"/>
      <c r="P1913" s="204"/>
      <c r="Q1913" s="204"/>
      <c r="R1913" s="204"/>
      <c r="S1913" s="204"/>
      <c r="T1913" s="204"/>
      <c r="U1913" s="204"/>
      <c r="V1913" s="204"/>
      <c r="W1913" s="204"/>
      <c r="X1913" s="205"/>
      <c r="AT1913" s="206" t="s">
        <v>211</v>
      </c>
      <c r="AU1913" s="206" t="s">
        <v>207</v>
      </c>
      <c r="AV1913" s="13" t="s">
        <v>82</v>
      </c>
      <c r="AW1913" s="13" t="s">
        <v>5</v>
      </c>
      <c r="AX1913" s="13" t="s">
        <v>74</v>
      </c>
      <c r="AY1913" s="206" t="s">
        <v>198</v>
      </c>
    </row>
    <row r="1914" spans="1:65" s="13" customFormat="1" ht="11.25">
      <c r="B1914" s="197"/>
      <c r="C1914" s="198"/>
      <c r="D1914" s="192" t="s">
        <v>211</v>
      </c>
      <c r="E1914" s="199" t="s">
        <v>20</v>
      </c>
      <c r="F1914" s="200" t="s">
        <v>1802</v>
      </c>
      <c r="G1914" s="198"/>
      <c r="H1914" s="199" t="s">
        <v>20</v>
      </c>
      <c r="I1914" s="201"/>
      <c r="J1914" s="201"/>
      <c r="K1914" s="198"/>
      <c r="L1914" s="198"/>
      <c r="M1914" s="202"/>
      <c r="N1914" s="203"/>
      <c r="O1914" s="204"/>
      <c r="P1914" s="204"/>
      <c r="Q1914" s="204"/>
      <c r="R1914" s="204"/>
      <c r="S1914" s="204"/>
      <c r="T1914" s="204"/>
      <c r="U1914" s="204"/>
      <c r="V1914" s="204"/>
      <c r="W1914" s="204"/>
      <c r="X1914" s="205"/>
      <c r="AT1914" s="206" t="s">
        <v>211</v>
      </c>
      <c r="AU1914" s="206" t="s">
        <v>207</v>
      </c>
      <c r="AV1914" s="13" t="s">
        <v>82</v>
      </c>
      <c r="AW1914" s="13" t="s">
        <v>5</v>
      </c>
      <c r="AX1914" s="13" t="s">
        <v>74</v>
      </c>
      <c r="AY1914" s="206" t="s">
        <v>198</v>
      </c>
    </row>
    <row r="1915" spans="1:65" s="13" customFormat="1" ht="11.25">
      <c r="B1915" s="197"/>
      <c r="C1915" s="198"/>
      <c r="D1915" s="192" t="s">
        <v>211</v>
      </c>
      <c r="E1915" s="199" t="s">
        <v>20</v>
      </c>
      <c r="F1915" s="200" t="s">
        <v>324</v>
      </c>
      <c r="G1915" s="198"/>
      <c r="H1915" s="199" t="s">
        <v>20</v>
      </c>
      <c r="I1915" s="201"/>
      <c r="J1915" s="201"/>
      <c r="K1915" s="198"/>
      <c r="L1915" s="198"/>
      <c r="M1915" s="202"/>
      <c r="N1915" s="203"/>
      <c r="O1915" s="204"/>
      <c r="P1915" s="204"/>
      <c r="Q1915" s="204"/>
      <c r="R1915" s="204"/>
      <c r="S1915" s="204"/>
      <c r="T1915" s="204"/>
      <c r="U1915" s="204"/>
      <c r="V1915" s="204"/>
      <c r="W1915" s="204"/>
      <c r="X1915" s="205"/>
      <c r="AT1915" s="206" t="s">
        <v>211</v>
      </c>
      <c r="AU1915" s="206" t="s">
        <v>207</v>
      </c>
      <c r="AV1915" s="13" t="s">
        <v>82</v>
      </c>
      <c r="AW1915" s="13" t="s">
        <v>5</v>
      </c>
      <c r="AX1915" s="13" t="s">
        <v>74</v>
      </c>
      <c r="AY1915" s="206" t="s">
        <v>198</v>
      </c>
    </row>
    <row r="1916" spans="1:65" s="14" customFormat="1" ht="11.25">
      <c r="B1916" s="207"/>
      <c r="C1916" s="208"/>
      <c r="D1916" s="192" t="s">
        <v>211</v>
      </c>
      <c r="E1916" s="209" t="s">
        <v>20</v>
      </c>
      <c r="F1916" s="210" t="s">
        <v>1804</v>
      </c>
      <c r="G1916" s="208"/>
      <c r="H1916" s="211">
        <v>3.04</v>
      </c>
      <c r="I1916" s="212"/>
      <c r="J1916" s="212"/>
      <c r="K1916" s="208"/>
      <c r="L1916" s="208"/>
      <c r="M1916" s="213"/>
      <c r="N1916" s="214"/>
      <c r="O1916" s="215"/>
      <c r="P1916" s="215"/>
      <c r="Q1916" s="215"/>
      <c r="R1916" s="215"/>
      <c r="S1916" s="215"/>
      <c r="T1916" s="215"/>
      <c r="U1916" s="215"/>
      <c r="V1916" s="215"/>
      <c r="W1916" s="215"/>
      <c r="X1916" s="216"/>
      <c r="AT1916" s="217" t="s">
        <v>211</v>
      </c>
      <c r="AU1916" s="217" t="s">
        <v>207</v>
      </c>
      <c r="AV1916" s="14" t="s">
        <v>207</v>
      </c>
      <c r="AW1916" s="14" t="s">
        <v>5</v>
      </c>
      <c r="AX1916" s="14" t="s">
        <v>74</v>
      </c>
      <c r="AY1916" s="217" t="s">
        <v>198</v>
      </c>
    </row>
    <row r="1917" spans="1:65" s="13" customFormat="1" ht="11.25">
      <c r="B1917" s="197"/>
      <c r="C1917" s="198"/>
      <c r="D1917" s="192" t="s">
        <v>211</v>
      </c>
      <c r="E1917" s="199" t="s">
        <v>20</v>
      </c>
      <c r="F1917" s="200" t="s">
        <v>323</v>
      </c>
      <c r="G1917" s="198"/>
      <c r="H1917" s="199" t="s">
        <v>20</v>
      </c>
      <c r="I1917" s="201"/>
      <c r="J1917" s="201"/>
      <c r="K1917" s="198"/>
      <c r="L1917" s="198"/>
      <c r="M1917" s="202"/>
      <c r="N1917" s="203"/>
      <c r="O1917" s="204"/>
      <c r="P1917" s="204"/>
      <c r="Q1917" s="204"/>
      <c r="R1917" s="204"/>
      <c r="S1917" s="204"/>
      <c r="T1917" s="204"/>
      <c r="U1917" s="204"/>
      <c r="V1917" s="204"/>
      <c r="W1917" s="204"/>
      <c r="X1917" s="205"/>
      <c r="AT1917" s="206" t="s">
        <v>211</v>
      </c>
      <c r="AU1917" s="206" t="s">
        <v>207</v>
      </c>
      <c r="AV1917" s="13" t="s">
        <v>82</v>
      </c>
      <c r="AW1917" s="13" t="s">
        <v>5</v>
      </c>
      <c r="AX1917" s="13" t="s">
        <v>74</v>
      </c>
      <c r="AY1917" s="206" t="s">
        <v>198</v>
      </c>
    </row>
    <row r="1918" spans="1:65" s="13" customFormat="1" ht="11.25">
      <c r="B1918" s="197"/>
      <c r="C1918" s="198"/>
      <c r="D1918" s="192" t="s">
        <v>211</v>
      </c>
      <c r="E1918" s="199" t="s">
        <v>20</v>
      </c>
      <c r="F1918" s="200" t="s">
        <v>1802</v>
      </c>
      <c r="G1918" s="198"/>
      <c r="H1918" s="199" t="s">
        <v>20</v>
      </c>
      <c r="I1918" s="201"/>
      <c r="J1918" s="201"/>
      <c r="K1918" s="198"/>
      <c r="L1918" s="198"/>
      <c r="M1918" s="202"/>
      <c r="N1918" s="203"/>
      <c r="O1918" s="204"/>
      <c r="P1918" s="204"/>
      <c r="Q1918" s="204"/>
      <c r="R1918" s="204"/>
      <c r="S1918" s="204"/>
      <c r="T1918" s="204"/>
      <c r="U1918" s="204"/>
      <c r="V1918" s="204"/>
      <c r="W1918" s="204"/>
      <c r="X1918" s="205"/>
      <c r="AT1918" s="206" t="s">
        <v>211</v>
      </c>
      <c r="AU1918" s="206" t="s">
        <v>207</v>
      </c>
      <c r="AV1918" s="13" t="s">
        <v>82</v>
      </c>
      <c r="AW1918" s="13" t="s">
        <v>5</v>
      </c>
      <c r="AX1918" s="13" t="s">
        <v>74</v>
      </c>
      <c r="AY1918" s="206" t="s">
        <v>198</v>
      </c>
    </row>
    <row r="1919" spans="1:65" s="13" customFormat="1" ht="11.25">
      <c r="B1919" s="197"/>
      <c r="C1919" s="198"/>
      <c r="D1919" s="192" t="s">
        <v>211</v>
      </c>
      <c r="E1919" s="199" t="s">
        <v>20</v>
      </c>
      <c r="F1919" s="200" t="s">
        <v>324</v>
      </c>
      <c r="G1919" s="198"/>
      <c r="H1919" s="199" t="s">
        <v>20</v>
      </c>
      <c r="I1919" s="201"/>
      <c r="J1919" s="201"/>
      <c r="K1919" s="198"/>
      <c r="L1919" s="198"/>
      <c r="M1919" s="202"/>
      <c r="N1919" s="203"/>
      <c r="O1919" s="204"/>
      <c r="P1919" s="204"/>
      <c r="Q1919" s="204"/>
      <c r="R1919" s="204"/>
      <c r="S1919" s="204"/>
      <c r="T1919" s="204"/>
      <c r="U1919" s="204"/>
      <c r="V1919" s="204"/>
      <c r="W1919" s="204"/>
      <c r="X1919" s="205"/>
      <c r="AT1919" s="206" t="s">
        <v>211</v>
      </c>
      <c r="AU1919" s="206" t="s">
        <v>207</v>
      </c>
      <c r="AV1919" s="13" t="s">
        <v>82</v>
      </c>
      <c r="AW1919" s="13" t="s">
        <v>5</v>
      </c>
      <c r="AX1919" s="13" t="s">
        <v>74</v>
      </c>
      <c r="AY1919" s="206" t="s">
        <v>198</v>
      </c>
    </row>
    <row r="1920" spans="1:65" s="14" customFormat="1" ht="11.25">
      <c r="B1920" s="207"/>
      <c r="C1920" s="208"/>
      <c r="D1920" s="192" t="s">
        <v>211</v>
      </c>
      <c r="E1920" s="209" t="s">
        <v>20</v>
      </c>
      <c r="F1920" s="210" t="s">
        <v>1805</v>
      </c>
      <c r="G1920" s="208"/>
      <c r="H1920" s="211">
        <v>2.2799999999999998</v>
      </c>
      <c r="I1920" s="212"/>
      <c r="J1920" s="212"/>
      <c r="K1920" s="208"/>
      <c r="L1920" s="208"/>
      <c r="M1920" s="213"/>
      <c r="N1920" s="214"/>
      <c r="O1920" s="215"/>
      <c r="P1920" s="215"/>
      <c r="Q1920" s="215"/>
      <c r="R1920" s="215"/>
      <c r="S1920" s="215"/>
      <c r="T1920" s="215"/>
      <c r="U1920" s="215"/>
      <c r="V1920" s="215"/>
      <c r="W1920" s="215"/>
      <c r="X1920" s="216"/>
      <c r="AT1920" s="217" t="s">
        <v>211</v>
      </c>
      <c r="AU1920" s="217" t="s">
        <v>207</v>
      </c>
      <c r="AV1920" s="14" t="s">
        <v>207</v>
      </c>
      <c r="AW1920" s="14" t="s">
        <v>5</v>
      </c>
      <c r="AX1920" s="14" t="s">
        <v>74</v>
      </c>
      <c r="AY1920" s="217" t="s">
        <v>198</v>
      </c>
    </row>
    <row r="1921" spans="2:51" s="13" customFormat="1" ht="11.25">
      <c r="B1921" s="197"/>
      <c r="C1921" s="198"/>
      <c r="D1921" s="192" t="s">
        <v>211</v>
      </c>
      <c r="E1921" s="199" t="s">
        <v>20</v>
      </c>
      <c r="F1921" s="200" t="s">
        <v>323</v>
      </c>
      <c r="G1921" s="198"/>
      <c r="H1921" s="199" t="s">
        <v>20</v>
      </c>
      <c r="I1921" s="201"/>
      <c r="J1921" s="201"/>
      <c r="K1921" s="198"/>
      <c r="L1921" s="198"/>
      <c r="M1921" s="202"/>
      <c r="N1921" s="203"/>
      <c r="O1921" s="204"/>
      <c r="P1921" s="204"/>
      <c r="Q1921" s="204"/>
      <c r="R1921" s="204"/>
      <c r="S1921" s="204"/>
      <c r="T1921" s="204"/>
      <c r="U1921" s="204"/>
      <c r="V1921" s="204"/>
      <c r="W1921" s="204"/>
      <c r="X1921" s="205"/>
      <c r="AT1921" s="206" t="s">
        <v>211</v>
      </c>
      <c r="AU1921" s="206" t="s">
        <v>207</v>
      </c>
      <c r="AV1921" s="13" t="s">
        <v>82</v>
      </c>
      <c r="AW1921" s="13" t="s">
        <v>5</v>
      </c>
      <c r="AX1921" s="13" t="s">
        <v>74</v>
      </c>
      <c r="AY1921" s="206" t="s">
        <v>198</v>
      </c>
    </row>
    <row r="1922" spans="2:51" s="13" customFormat="1" ht="11.25">
      <c r="B1922" s="197"/>
      <c r="C1922" s="198"/>
      <c r="D1922" s="192" t="s">
        <v>211</v>
      </c>
      <c r="E1922" s="199" t="s">
        <v>20</v>
      </c>
      <c r="F1922" s="200" t="s">
        <v>1802</v>
      </c>
      <c r="G1922" s="198"/>
      <c r="H1922" s="199" t="s">
        <v>20</v>
      </c>
      <c r="I1922" s="201"/>
      <c r="J1922" s="201"/>
      <c r="K1922" s="198"/>
      <c r="L1922" s="198"/>
      <c r="M1922" s="202"/>
      <c r="N1922" s="203"/>
      <c r="O1922" s="204"/>
      <c r="P1922" s="204"/>
      <c r="Q1922" s="204"/>
      <c r="R1922" s="204"/>
      <c r="S1922" s="204"/>
      <c r="T1922" s="204"/>
      <c r="U1922" s="204"/>
      <c r="V1922" s="204"/>
      <c r="W1922" s="204"/>
      <c r="X1922" s="205"/>
      <c r="AT1922" s="206" t="s">
        <v>211</v>
      </c>
      <c r="AU1922" s="206" t="s">
        <v>207</v>
      </c>
      <c r="AV1922" s="13" t="s">
        <v>82</v>
      </c>
      <c r="AW1922" s="13" t="s">
        <v>5</v>
      </c>
      <c r="AX1922" s="13" t="s">
        <v>74</v>
      </c>
      <c r="AY1922" s="206" t="s">
        <v>198</v>
      </c>
    </row>
    <row r="1923" spans="2:51" s="13" customFormat="1" ht="11.25">
      <c r="B1923" s="197"/>
      <c r="C1923" s="198"/>
      <c r="D1923" s="192" t="s">
        <v>211</v>
      </c>
      <c r="E1923" s="199" t="s">
        <v>20</v>
      </c>
      <c r="F1923" s="200" t="s">
        <v>324</v>
      </c>
      <c r="G1923" s="198"/>
      <c r="H1923" s="199" t="s">
        <v>20</v>
      </c>
      <c r="I1923" s="201"/>
      <c r="J1923" s="201"/>
      <c r="K1923" s="198"/>
      <c r="L1923" s="198"/>
      <c r="M1923" s="202"/>
      <c r="N1923" s="203"/>
      <c r="O1923" s="204"/>
      <c r="P1923" s="204"/>
      <c r="Q1923" s="204"/>
      <c r="R1923" s="204"/>
      <c r="S1923" s="204"/>
      <c r="T1923" s="204"/>
      <c r="U1923" s="204"/>
      <c r="V1923" s="204"/>
      <c r="W1923" s="204"/>
      <c r="X1923" s="205"/>
      <c r="AT1923" s="206" t="s">
        <v>211</v>
      </c>
      <c r="AU1923" s="206" t="s">
        <v>207</v>
      </c>
      <c r="AV1923" s="13" t="s">
        <v>82</v>
      </c>
      <c r="AW1923" s="13" t="s">
        <v>5</v>
      </c>
      <c r="AX1923" s="13" t="s">
        <v>74</v>
      </c>
      <c r="AY1923" s="206" t="s">
        <v>198</v>
      </c>
    </row>
    <row r="1924" spans="2:51" s="14" customFormat="1" ht="11.25">
      <c r="B1924" s="207"/>
      <c r="C1924" s="208"/>
      <c r="D1924" s="192" t="s">
        <v>211</v>
      </c>
      <c r="E1924" s="209" t="s">
        <v>20</v>
      </c>
      <c r="F1924" s="210" t="s">
        <v>1806</v>
      </c>
      <c r="G1924" s="208"/>
      <c r="H1924" s="211">
        <v>2.34</v>
      </c>
      <c r="I1924" s="212"/>
      <c r="J1924" s="212"/>
      <c r="K1924" s="208"/>
      <c r="L1924" s="208"/>
      <c r="M1924" s="213"/>
      <c r="N1924" s="214"/>
      <c r="O1924" s="215"/>
      <c r="P1924" s="215"/>
      <c r="Q1924" s="215"/>
      <c r="R1924" s="215"/>
      <c r="S1924" s="215"/>
      <c r="T1924" s="215"/>
      <c r="U1924" s="215"/>
      <c r="V1924" s="215"/>
      <c r="W1924" s="215"/>
      <c r="X1924" s="216"/>
      <c r="AT1924" s="217" t="s">
        <v>211</v>
      </c>
      <c r="AU1924" s="217" t="s">
        <v>207</v>
      </c>
      <c r="AV1924" s="14" t="s">
        <v>207</v>
      </c>
      <c r="AW1924" s="14" t="s">
        <v>5</v>
      </c>
      <c r="AX1924" s="14" t="s">
        <v>74</v>
      </c>
      <c r="AY1924" s="217" t="s">
        <v>198</v>
      </c>
    </row>
    <row r="1925" spans="2:51" s="13" customFormat="1" ht="11.25">
      <c r="B1925" s="197"/>
      <c r="C1925" s="198"/>
      <c r="D1925" s="192" t="s">
        <v>211</v>
      </c>
      <c r="E1925" s="199" t="s">
        <v>20</v>
      </c>
      <c r="F1925" s="200" t="s">
        <v>323</v>
      </c>
      <c r="G1925" s="198"/>
      <c r="H1925" s="199" t="s">
        <v>20</v>
      </c>
      <c r="I1925" s="201"/>
      <c r="J1925" s="201"/>
      <c r="K1925" s="198"/>
      <c r="L1925" s="198"/>
      <c r="M1925" s="202"/>
      <c r="N1925" s="203"/>
      <c r="O1925" s="204"/>
      <c r="P1925" s="204"/>
      <c r="Q1925" s="204"/>
      <c r="R1925" s="204"/>
      <c r="S1925" s="204"/>
      <c r="T1925" s="204"/>
      <c r="U1925" s="204"/>
      <c r="V1925" s="204"/>
      <c r="W1925" s="204"/>
      <c r="X1925" s="205"/>
      <c r="AT1925" s="206" t="s">
        <v>211</v>
      </c>
      <c r="AU1925" s="206" t="s">
        <v>207</v>
      </c>
      <c r="AV1925" s="13" t="s">
        <v>82</v>
      </c>
      <c r="AW1925" s="13" t="s">
        <v>5</v>
      </c>
      <c r="AX1925" s="13" t="s">
        <v>74</v>
      </c>
      <c r="AY1925" s="206" t="s">
        <v>198</v>
      </c>
    </row>
    <row r="1926" spans="2:51" s="13" customFormat="1" ht="11.25">
      <c r="B1926" s="197"/>
      <c r="C1926" s="198"/>
      <c r="D1926" s="192" t="s">
        <v>211</v>
      </c>
      <c r="E1926" s="199" t="s">
        <v>20</v>
      </c>
      <c r="F1926" s="200" t="s">
        <v>1802</v>
      </c>
      <c r="G1926" s="198"/>
      <c r="H1926" s="199" t="s">
        <v>20</v>
      </c>
      <c r="I1926" s="201"/>
      <c r="J1926" s="201"/>
      <c r="K1926" s="198"/>
      <c r="L1926" s="198"/>
      <c r="M1926" s="202"/>
      <c r="N1926" s="203"/>
      <c r="O1926" s="204"/>
      <c r="P1926" s="204"/>
      <c r="Q1926" s="204"/>
      <c r="R1926" s="204"/>
      <c r="S1926" s="204"/>
      <c r="T1926" s="204"/>
      <c r="U1926" s="204"/>
      <c r="V1926" s="204"/>
      <c r="W1926" s="204"/>
      <c r="X1926" s="205"/>
      <c r="AT1926" s="206" t="s">
        <v>211</v>
      </c>
      <c r="AU1926" s="206" t="s">
        <v>207</v>
      </c>
      <c r="AV1926" s="13" t="s">
        <v>82</v>
      </c>
      <c r="AW1926" s="13" t="s">
        <v>5</v>
      </c>
      <c r="AX1926" s="13" t="s">
        <v>74</v>
      </c>
      <c r="AY1926" s="206" t="s">
        <v>198</v>
      </c>
    </row>
    <row r="1927" spans="2:51" s="13" customFormat="1" ht="11.25">
      <c r="B1927" s="197"/>
      <c r="C1927" s="198"/>
      <c r="D1927" s="192" t="s">
        <v>211</v>
      </c>
      <c r="E1927" s="199" t="s">
        <v>20</v>
      </c>
      <c r="F1927" s="200" t="s">
        <v>324</v>
      </c>
      <c r="G1927" s="198"/>
      <c r="H1927" s="199" t="s">
        <v>20</v>
      </c>
      <c r="I1927" s="201"/>
      <c r="J1927" s="201"/>
      <c r="K1927" s="198"/>
      <c r="L1927" s="198"/>
      <c r="M1927" s="202"/>
      <c r="N1927" s="203"/>
      <c r="O1927" s="204"/>
      <c r="P1927" s="204"/>
      <c r="Q1927" s="204"/>
      <c r="R1927" s="204"/>
      <c r="S1927" s="204"/>
      <c r="T1927" s="204"/>
      <c r="U1927" s="204"/>
      <c r="V1927" s="204"/>
      <c r="W1927" s="204"/>
      <c r="X1927" s="205"/>
      <c r="AT1927" s="206" t="s">
        <v>211</v>
      </c>
      <c r="AU1927" s="206" t="s">
        <v>207</v>
      </c>
      <c r="AV1927" s="13" t="s">
        <v>82</v>
      </c>
      <c r="AW1927" s="13" t="s">
        <v>5</v>
      </c>
      <c r="AX1927" s="13" t="s">
        <v>74</v>
      </c>
      <c r="AY1927" s="206" t="s">
        <v>198</v>
      </c>
    </row>
    <row r="1928" spans="2:51" s="14" customFormat="1" ht="11.25">
      <c r="B1928" s="207"/>
      <c r="C1928" s="208"/>
      <c r="D1928" s="192" t="s">
        <v>211</v>
      </c>
      <c r="E1928" s="209" t="s">
        <v>20</v>
      </c>
      <c r="F1928" s="210" t="s">
        <v>1804</v>
      </c>
      <c r="G1928" s="208"/>
      <c r="H1928" s="211">
        <v>3.04</v>
      </c>
      <c r="I1928" s="212"/>
      <c r="J1928" s="212"/>
      <c r="K1928" s="208"/>
      <c r="L1928" s="208"/>
      <c r="M1928" s="213"/>
      <c r="N1928" s="214"/>
      <c r="O1928" s="215"/>
      <c r="P1928" s="215"/>
      <c r="Q1928" s="215"/>
      <c r="R1928" s="215"/>
      <c r="S1928" s="215"/>
      <c r="T1928" s="215"/>
      <c r="U1928" s="215"/>
      <c r="V1928" s="215"/>
      <c r="W1928" s="215"/>
      <c r="X1928" s="216"/>
      <c r="AT1928" s="217" t="s">
        <v>211</v>
      </c>
      <c r="AU1928" s="217" t="s">
        <v>207</v>
      </c>
      <c r="AV1928" s="14" t="s">
        <v>207</v>
      </c>
      <c r="AW1928" s="14" t="s">
        <v>5</v>
      </c>
      <c r="AX1928" s="14" t="s">
        <v>74</v>
      </c>
      <c r="AY1928" s="217" t="s">
        <v>198</v>
      </c>
    </row>
    <row r="1929" spans="2:51" s="13" customFormat="1" ht="11.25">
      <c r="B1929" s="197"/>
      <c r="C1929" s="198"/>
      <c r="D1929" s="192" t="s">
        <v>211</v>
      </c>
      <c r="E1929" s="199" t="s">
        <v>20</v>
      </c>
      <c r="F1929" s="200" t="s">
        <v>323</v>
      </c>
      <c r="G1929" s="198"/>
      <c r="H1929" s="199" t="s">
        <v>20</v>
      </c>
      <c r="I1929" s="201"/>
      <c r="J1929" s="201"/>
      <c r="K1929" s="198"/>
      <c r="L1929" s="198"/>
      <c r="M1929" s="202"/>
      <c r="N1929" s="203"/>
      <c r="O1929" s="204"/>
      <c r="P1929" s="204"/>
      <c r="Q1929" s="204"/>
      <c r="R1929" s="204"/>
      <c r="S1929" s="204"/>
      <c r="T1929" s="204"/>
      <c r="U1929" s="204"/>
      <c r="V1929" s="204"/>
      <c r="W1929" s="204"/>
      <c r="X1929" s="205"/>
      <c r="AT1929" s="206" t="s">
        <v>211</v>
      </c>
      <c r="AU1929" s="206" t="s">
        <v>207</v>
      </c>
      <c r="AV1929" s="13" t="s">
        <v>82</v>
      </c>
      <c r="AW1929" s="13" t="s">
        <v>5</v>
      </c>
      <c r="AX1929" s="13" t="s">
        <v>74</v>
      </c>
      <c r="AY1929" s="206" t="s">
        <v>198</v>
      </c>
    </row>
    <row r="1930" spans="2:51" s="13" customFormat="1" ht="11.25">
      <c r="B1930" s="197"/>
      <c r="C1930" s="198"/>
      <c r="D1930" s="192" t="s">
        <v>211</v>
      </c>
      <c r="E1930" s="199" t="s">
        <v>20</v>
      </c>
      <c r="F1930" s="200" t="s">
        <v>1802</v>
      </c>
      <c r="G1930" s="198"/>
      <c r="H1930" s="199" t="s">
        <v>20</v>
      </c>
      <c r="I1930" s="201"/>
      <c r="J1930" s="201"/>
      <c r="K1930" s="198"/>
      <c r="L1930" s="198"/>
      <c r="M1930" s="202"/>
      <c r="N1930" s="203"/>
      <c r="O1930" s="204"/>
      <c r="P1930" s="204"/>
      <c r="Q1930" s="204"/>
      <c r="R1930" s="204"/>
      <c r="S1930" s="204"/>
      <c r="T1930" s="204"/>
      <c r="U1930" s="204"/>
      <c r="V1930" s="204"/>
      <c r="W1930" s="204"/>
      <c r="X1930" s="205"/>
      <c r="AT1930" s="206" t="s">
        <v>211</v>
      </c>
      <c r="AU1930" s="206" t="s">
        <v>207</v>
      </c>
      <c r="AV1930" s="13" t="s">
        <v>82</v>
      </c>
      <c r="AW1930" s="13" t="s">
        <v>5</v>
      </c>
      <c r="AX1930" s="13" t="s">
        <v>74</v>
      </c>
      <c r="AY1930" s="206" t="s">
        <v>198</v>
      </c>
    </row>
    <row r="1931" spans="2:51" s="13" customFormat="1" ht="11.25">
      <c r="B1931" s="197"/>
      <c r="C1931" s="198"/>
      <c r="D1931" s="192" t="s">
        <v>211</v>
      </c>
      <c r="E1931" s="199" t="s">
        <v>20</v>
      </c>
      <c r="F1931" s="200" t="s">
        <v>324</v>
      </c>
      <c r="G1931" s="198"/>
      <c r="H1931" s="199" t="s">
        <v>20</v>
      </c>
      <c r="I1931" s="201"/>
      <c r="J1931" s="201"/>
      <c r="K1931" s="198"/>
      <c r="L1931" s="198"/>
      <c r="M1931" s="202"/>
      <c r="N1931" s="203"/>
      <c r="O1931" s="204"/>
      <c r="P1931" s="204"/>
      <c r="Q1931" s="204"/>
      <c r="R1931" s="204"/>
      <c r="S1931" s="204"/>
      <c r="T1931" s="204"/>
      <c r="U1931" s="204"/>
      <c r="V1931" s="204"/>
      <c r="W1931" s="204"/>
      <c r="X1931" s="205"/>
      <c r="AT1931" s="206" t="s">
        <v>211</v>
      </c>
      <c r="AU1931" s="206" t="s">
        <v>207</v>
      </c>
      <c r="AV1931" s="13" t="s">
        <v>82</v>
      </c>
      <c r="AW1931" s="13" t="s">
        <v>5</v>
      </c>
      <c r="AX1931" s="13" t="s">
        <v>74</v>
      </c>
      <c r="AY1931" s="206" t="s">
        <v>198</v>
      </c>
    </row>
    <row r="1932" spans="2:51" s="14" customFormat="1" ht="11.25">
      <c r="B1932" s="207"/>
      <c r="C1932" s="208"/>
      <c r="D1932" s="192" t="s">
        <v>211</v>
      </c>
      <c r="E1932" s="209" t="s">
        <v>20</v>
      </c>
      <c r="F1932" s="210" t="s">
        <v>1807</v>
      </c>
      <c r="G1932" s="208"/>
      <c r="H1932" s="211">
        <v>3.42</v>
      </c>
      <c r="I1932" s="212"/>
      <c r="J1932" s="212"/>
      <c r="K1932" s="208"/>
      <c r="L1932" s="208"/>
      <c r="M1932" s="213"/>
      <c r="N1932" s="214"/>
      <c r="O1932" s="215"/>
      <c r="P1932" s="215"/>
      <c r="Q1932" s="215"/>
      <c r="R1932" s="215"/>
      <c r="S1932" s="215"/>
      <c r="T1932" s="215"/>
      <c r="U1932" s="215"/>
      <c r="V1932" s="215"/>
      <c r="W1932" s="215"/>
      <c r="X1932" s="216"/>
      <c r="AT1932" s="217" t="s">
        <v>211</v>
      </c>
      <c r="AU1932" s="217" t="s">
        <v>207</v>
      </c>
      <c r="AV1932" s="14" t="s">
        <v>207</v>
      </c>
      <c r="AW1932" s="14" t="s">
        <v>5</v>
      </c>
      <c r="AX1932" s="14" t="s">
        <v>74</v>
      </c>
      <c r="AY1932" s="217" t="s">
        <v>198</v>
      </c>
    </row>
    <row r="1933" spans="2:51" s="13" customFormat="1" ht="11.25">
      <c r="B1933" s="197"/>
      <c r="C1933" s="198"/>
      <c r="D1933" s="192" t="s">
        <v>211</v>
      </c>
      <c r="E1933" s="199" t="s">
        <v>20</v>
      </c>
      <c r="F1933" s="200" t="s">
        <v>323</v>
      </c>
      <c r="G1933" s="198"/>
      <c r="H1933" s="199" t="s">
        <v>20</v>
      </c>
      <c r="I1933" s="201"/>
      <c r="J1933" s="201"/>
      <c r="K1933" s="198"/>
      <c r="L1933" s="198"/>
      <c r="M1933" s="202"/>
      <c r="N1933" s="203"/>
      <c r="O1933" s="204"/>
      <c r="P1933" s="204"/>
      <c r="Q1933" s="204"/>
      <c r="R1933" s="204"/>
      <c r="S1933" s="204"/>
      <c r="T1933" s="204"/>
      <c r="U1933" s="204"/>
      <c r="V1933" s="204"/>
      <c r="W1933" s="204"/>
      <c r="X1933" s="205"/>
      <c r="AT1933" s="206" t="s">
        <v>211</v>
      </c>
      <c r="AU1933" s="206" t="s">
        <v>207</v>
      </c>
      <c r="AV1933" s="13" t="s">
        <v>82</v>
      </c>
      <c r="AW1933" s="13" t="s">
        <v>5</v>
      </c>
      <c r="AX1933" s="13" t="s">
        <v>74</v>
      </c>
      <c r="AY1933" s="206" t="s">
        <v>198</v>
      </c>
    </row>
    <row r="1934" spans="2:51" s="13" customFormat="1" ht="11.25">
      <c r="B1934" s="197"/>
      <c r="C1934" s="198"/>
      <c r="D1934" s="192" t="s">
        <v>211</v>
      </c>
      <c r="E1934" s="199" t="s">
        <v>20</v>
      </c>
      <c r="F1934" s="200" t="s">
        <v>1802</v>
      </c>
      <c r="G1934" s="198"/>
      <c r="H1934" s="199" t="s">
        <v>20</v>
      </c>
      <c r="I1934" s="201"/>
      <c r="J1934" s="201"/>
      <c r="K1934" s="198"/>
      <c r="L1934" s="198"/>
      <c r="M1934" s="202"/>
      <c r="N1934" s="203"/>
      <c r="O1934" s="204"/>
      <c r="P1934" s="204"/>
      <c r="Q1934" s="204"/>
      <c r="R1934" s="204"/>
      <c r="S1934" s="204"/>
      <c r="T1934" s="204"/>
      <c r="U1934" s="204"/>
      <c r="V1934" s="204"/>
      <c r="W1934" s="204"/>
      <c r="X1934" s="205"/>
      <c r="AT1934" s="206" t="s">
        <v>211</v>
      </c>
      <c r="AU1934" s="206" t="s">
        <v>207</v>
      </c>
      <c r="AV1934" s="13" t="s">
        <v>82</v>
      </c>
      <c r="AW1934" s="13" t="s">
        <v>5</v>
      </c>
      <c r="AX1934" s="13" t="s">
        <v>74</v>
      </c>
      <c r="AY1934" s="206" t="s">
        <v>198</v>
      </c>
    </row>
    <row r="1935" spans="2:51" s="13" customFormat="1" ht="11.25">
      <c r="B1935" s="197"/>
      <c r="C1935" s="198"/>
      <c r="D1935" s="192" t="s">
        <v>211</v>
      </c>
      <c r="E1935" s="199" t="s">
        <v>20</v>
      </c>
      <c r="F1935" s="200" t="s">
        <v>324</v>
      </c>
      <c r="G1935" s="198"/>
      <c r="H1935" s="199" t="s">
        <v>20</v>
      </c>
      <c r="I1935" s="201"/>
      <c r="J1935" s="201"/>
      <c r="K1935" s="198"/>
      <c r="L1935" s="198"/>
      <c r="M1935" s="202"/>
      <c r="N1935" s="203"/>
      <c r="O1935" s="204"/>
      <c r="P1935" s="204"/>
      <c r="Q1935" s="204"/>
      <c r="R1935" s="204"/>
      <c r="S1935" s="204"/>
      <c r="T1935" s="204"/>
      <c r="U1935" s="204"/>
      <c r="V1935" s="204"/>
      <c r="W1935" s="204"/>
      <c r="X1935" s="205"/>
      <c r="AT1935" s="206" t="s">
        <v>211</v>
      </c>
      <c r="AU1935" s="206" t="s">
        <v>207</v>
      </c>
      <c r="AV1935" s="13" t="s">
        <v>82</v>
      </c>
      <c r="AW1935" s="13" t="s">
        <v>5</v>
      </c>
      <c r="AX1935" s="13" t="s">
        <v>74</v>
      </c>
      <c r="AY1935" s="206" t="s">
        <v>198</v>
      </c>
    </row>
    <row r="1936" spans="2:51" s="14" customFormat="1" ht="11.25">
      <c r="B1936" s="207"/>
      <c r="C1936" s="208"/>
      <c r="D1936" s="192" t="s">
        <v>211</v>
      </c>
      <c r="E1936" s="209" t="s">
        <v>20</v>
      </c>
      <c r="F1936" s="210" t="s">
        <v>1807</v>
      </c>
      <c r="G1936" s="208"/>
      <c r="H1936" s="211">
        <v>3.42</v>
      </c>
      <c r="I1936" s="212"/>
      <c r="J1936" s="212"/>
      <c r="K1936" s="208"/>
      <c r="L1936" s="208"/>
      <c r="M1936" s="213"/>
      <c r="N1936" s="214"/>
      <c r="O1936" s="215"/>
      <c r="P1936" s="215"/>
      <c r="Q1936" s="215"/>
      <c r="R1936" s="215"/>
      <c r="S1936" s="215"/>
      <c r="T1936" s="215"/>
      <c r="U1936" s="215"/>
      <c r="V1936" s="215"/>
      <c r="W1936" s="215"/>
      <c r="X1936" s="216"/>
      <c r="AT1936" s="217" t="s">
        <v>211</v>
      </c>
      <c r="AU1936" s="217" t="s">
        <v>207</v>
      </c>
      <c r="AV1936" s="14" t="s">
        <v>207</v>
      </c>
      <c r="AW1936" s="14" t="s">
        <v>5</v>
      </c>
      <c r="AX1936" s="14" t="s">
        <v>74</v>
      </c>
      <c r="AY1936" s="217" t="s">
        <v>198</v>
      </c>
    </row>
    <row r="1937" spans="2:51" s="13" customFormat="1" ht="11.25">
      <c r="B1937" s="197"/>
      <c r="C1937" s="198"/>
      <c r="D1937" s="192" t="s">
        <v>211</v>
      </c>
      <c r="E1937" s="199" t="s">
        <v>20</v>
      </c>
      <c r="F1937" s="200" t="s">
        <v>323</v>
      </c>
      <c r="G1937" s="198"/>
      <c r="H1937" s="199" t="s">
        <v>20</v>
      </c>
      <c r="I1937" s="201"/>
      <c r="J1937" s="201"/>
      <c r="K1937" s="198"/>
      <c r="L1937" s="198"/>
      <c r="M1937" s="202"/>
      <c r="N1937" s="203"/>
      <c r="O1937" s="204"/>
      <c r="P1937" s="204"/>
      <c r="Q1937" s="204"/>
      <c r="R1937" s="204"/>
      <c r="S1937" s="204"/>
      <c r="T1937" s="204"/>
      <c r="U1937" s="204"/>
      <c r="V1937" s="204"/>
      <c r="W1937" s="204"/>
      <c r="X1937" s="205"/>
      <c r="AT1937" s="206" t="s">
        <v>211</v>
      </c>
      <c r="AU1937" s="206" t="s">
        <v>207</v>
      </c>
      <c r="AV1937" s="13" t="s">
        <v>82</v>
      </c>
      <c r="AW1937" s="13" t="s">
        <v>5</v>
      </c>
      <c r="AX1937" s="13" t="s">
        <v>74</v>
      </c>
      <c r="AY1937" s="206" t="s">
        <v>198</v>
      </c>
    </row>
    <row r="1938" spans="2:51" s="13" customFormat="1" ht="11.25">
      <c r="B1938" s="197"/>
      <c r="C1938" s="198"/>
      <c r="D1938" s="192" t="s">
        <v>211</v>
      </c>
      <c r="E1938" s="199" t="s">
        <v>20</v>
      </c>
      <c r="F1938" s="200" t="s">
        <v>1802</v>
      </c>
      <c r="G1938" s="198"/>
      <c r="H1938" s="199" t="s">
        <v>20</v>
      </c>
      <c r="I1938" s="201"/>
      <c r="J1938" s="201"/>
      <c r="K1938" s="198"/>
      <c r="L1938" s="198"/>
      <c r="M1938" s="202"/>
      <c r="N1938" s="203"/>
      <c r="O1938" s="204"/>
      <c r="P1938" s="204"/>
      <c r="Q1938" s="204"/>
      <c r="R1938" s="204"/>
      <c r="S1938" s="204"/>
      <c r="T1938" s="204"/>
      <c r="U1938" s="204"/>
      <c r="V1938" s="204"/>
      <c r="W1938" s="204"/>
      <c r="X1938" s="205"/>
      <c r="AT1938" s="206" t="s">
        <v>211</v>
      </c>
      <c r="AU1938" s="206" t="s">
        <v>207</v>
      </c>
      <c r="AV1938" s="13" t="s">
        <v>82</v>
      </c>
      <c r="AW1938" s="13" t="s">
        <v>5</v>
      </c>
      <c r="AX1938" s="13" t="s">
        <v>74</v>
      </c>
      <c r="AY1938" s="206" t="s">
        <v>198</v>
      </c>
    </row>
    <row r="1939" spans="2:51" s="13" customFormat="1" ht="11.25">
      <c r="B1939" s="197"/>
      <c r="C1939" s="198"/>
      <c r="D1939" s="192" t="s">
        <v>211</v>
      </c>
      <c r="E1939" s="199" t="s">
        <v>20</v>
      </c>
      <c r="F1939" s="200" t="s">
        <v>324</v>
      </c>
      <c r="G1939" s="198"/>
      <c r="H1939" s="199" t="s">
        <v>20</v>
      </c>
      <c r="I1939" s="201"/>
      <c r="J1939" s="201"/>
      <c r="K1939" s="198"/>
      <c r="L1939" s="198"/>
      <c r="M1939" s="202"/>
      <c r="N1939" s="203"/>
      <c r="O1939" s="204"/>
      <c r="P1939" s="204"/>
      <c r="Q1939" s="204"/>
      <c r="R1939" s="204"/>
      <c r="S1939" s="204"/>
      <c r="T1939" s="204"/>
      <c r="U1939" s="204"/>
      <c r="V1939" s="204"/>
      <c r="W1939" s="204"/>
      <c r="X1939" s="205"/>
      <c r="AT1939" s="206" t="s">
        <v>211</v>
      </c>
      <c r="AU1939" s="206" t="s">
        <v>207</v>
      </c>
      <c r="AV1939" s="13" t="s">
        <v>82</v>
      </c>
      <c r="AW1939" s="13" t="s">
        <v>5</v>
      </c>
      <c r="AX1939" s="13" t="s">
        <v>74</v>
      </c>
      <c r="AY1939" s="206" t="s">
        <v>198</v>
      </c>
    </row>
    <row r="1940" spans="2:51" s="14" customFormat="1" ht="11.25">
      <c r="B1940" s="207"/>
      <c r="C1940" s="208"/>
      <c r="D1940" s="192" t="s">
        <v>211</v>
      </c>
      <c r="E1940" s="209" t="s">
        <v>20</v>
      </c>
      <c r="F1940" s="210" t="s">
        <v>1804</v>
      </c>
      <c r="G1940" s="208"/>
      <c r="H1940" s="211">
        <v>3.04</v>
      </c>
      <c r="I1940" s="212"/>
      <c r="J1940" s="212"/>
      <c r="K1940" s="208"/>
      <c r="L1940" s="208"/>
      <c r="M1940" s="213"/>
      <c r="N1940" s="214"/>
      <c r="O1940" s="215"/>
      <c r="P1940" s="215"/>
      <c r="Q1940" s="215"/>
      <c r="R1940" s="215"/>
      <c r="S1940" s="215"/>
      <c r="T1940" s="215"/>
      <c r="U1940" s="215"/>
      <c r="V1940" s="215"/>
      <c r="W1940" s="215"/>
      <c r="X1940" s="216"/>
      <c r="AT1940" s="217" t="s">
        <v>211</v>
      </c>
      <c r="AU1940" s="217" t="s">
        <v>207</v>
      </c>
      <c r="AV1940" s="14" t="s">
        <v>207</v>
      </c>
      <c r="AW1940" s="14" t="s">
        <v>5</v>
      </c>
      <c r="AX1940" s="14" t="s">
        <v>74</v>
      </c>
      <c r="AY1940" s="217" t="s">
        <v>198</v>
      </c>
    </row>
    <row r="1941" spans="2:51" s="13" customFormat="1" ht="11.25">
      <c r="B1941" s="197"/>
      <c r="C1941" s="198"/>
      <c r="D1941" s="192" t="s">
        <v>211</v>
      </c>
      <c r="E1941" s="199" t="s">
        <v>20</v>
      </c>
      <c r="F1941" s="200" t="s">
        <v>323</v>
      </c>
      <c r="G1941" s="198"/>
      <c r="H1941" s="199" t="s">
        <v>20</v>
      </c>
      <c r="I1941" s="201"/>
      <c r="J1941" s="201"/>
      <c r="K1941" s="198"/>
      <c r="L1941" s="198"/>
      <c r="M1941" s="202"/>
      <c r="N1941" s="203"/>
      <c r="O1941" s="204"/>
      <c r="P1941" s="204"/>
      <c r="Q1941" s="204"/>
      <c r="R1941" s="204"/>
      <c r="S1941" s="204"/>
      <c r="T1941" s="204"/>
      <c r="U1941" s="204"/>
      <c r="V1941" s="204"/>
      <c r="W1941" s="204"/>
      <c r="X1941" s="205"/>
      <c r="AT1941" s="206" t="s">
        <v>211</v>
      </c>
      <c r="AU1941" s="206" t="s">
        <v>207</v>
      </c>
      <c r="AV1941" s="13" t="s">
        <v>82</v>
      </c>
      <c r="AW1941" s="13" t="s">
        <v>5</v>
      </c>
      <c r="AX1941" s="13" t="s">
        <v>74</v>
      </c>
      <c r="AY1941" s="206" t="s">
        <v>198</v>
      </c>
    </row>
    <row r="1942" spans="2:51" s="13" customFormat="1" ht="11.25">
      <c r="B1942" s="197"/>
      <c r="C1942" s="198"/>
      <c r="D1942" s="192" t="s">
        <v>211</v>
      </c>
      <c r="E1942" s="199" t="s">
        <v>20</v>
      </c>
      <c r="F1942" s="200" t="s">
        <v>1802</v>
      </c>
      <c r="G1942" s="198"/>
      <c r="H1942" s="199" t="s">
        <v>20</v>
      </c>
      <c r="I1942" s="201"/>
      <c r="J1942" s="201"/>
      <c r="K1942" s="198"/>
      <c r="L1942" s="198"/>
      <c r="M1942" s="202"/>
      <c r="N1942" s="203"/>
      <c r="O1942" s="204"/>
      <c r="P1942" s="204"/>
      <c r="Q1942" s="204"/>
      <c r="R1942" s="204"/>
      <c r="S1942" s="204"/>
      <c r="T1942" s="204"/>
      <c r="U1942" s="204"/>
      <c r="V1942" s="204"/>
      <c r="W1942" s="204"/>
      <c r="X1942" s="205"/>
      <c r="AT1942" s="206" t="s">
        <v>211</v>
      </c>
      <c r="AU1942" s="206" t="s">
        <v>207</v>
      </c>
      <c r="AV1942" s="13" t="s">
        <v>82</v>
      </c>
      <c r="AW1942" s="13" t="s">
        <v>5</v>
      </c>
      <c r="AX1942" s="13" t="s">
        <v>74</v>
      </c>
      <c r="AY1942" s="206" t="s">
        <v>198</v>
      </c>
    </row>
    <row r="1943" spans="2:51" s="13" customFormat="1" ht="11.25">
      <c r="B1943" s="197"/>
      <c r="C1943" s="198"/>
      <c r="D1943" s="192" t="s">
        <v>211</v>
      </c>
      <c r="E1943" s="199" t="s">
        <v>20</v>
      </c>
      <c r="F1943" s="200" t="s">
        <v>324</v>
      </c>
      <c r="G1943" s="198"/>
      <c r="H1943" s="199" t="s">
        <v>20</v>
      </c>
      <c r="I1943" s="201"/>
      <c r="J1943" s="201"/>
      <c r="K1943" s="198"/>
      <c r="L1943" s="198"/>
      <c r="M1943" s="202"/>
      <c r="N1943" s="203"/>
      <c r="O1943" s="204"/>
      <c r="P1943" s="204"/>
      <c r="Q1943" s="204"/>
      <c r="R1943" s="204"/>
      <c r="S1943" s="204"/>
      <c r="T1943" s="204"/>
      <c r="U1943" s="204"/>
      <c r="V1943" s="204"/>
      <c r="W1943" s="204"/>
      <c r="X1943" s="205"/>
      <c r="AT1943" s="206" t="s">
        <v>211</v>
      </c>
      <c r="AU1943" s="206" t="s">
        <v>207</v>
      </c>
      <c r="AV1943" s="13" t="s">
        <v>82</v>
      </c>
      <c r="AW1943" s="13" t="s">
        <v>5</v>
      </c>
      <c r="AX1943" s="13" t="s">
        <v>74</v>
      </c>
      <c r="AY1943" s="206" t="s">
        <v>198</v>
      </c>
    </row>
    <row r="1944" spans="2:51" s="14" customFormat="1" ht="11.25">
      <c r="B1944" s="207"/>
      <c r="C1944" s="208"/>
      <c r="D1944" s="192" t="s">
        <v>211</v>
      </c>
      <c r="E1944" s="209" t="s">
        <v>20</v>
      </c>
      <c r="F1944" s="210" t="s">
        <v>1808</v>
      </c>
      <c r="G1944" s="208"/>
      <c r="H1944" s="211">
        <v>3.23</v>
      </c>
      <c r="I1944" s="212"/>
      <c r="J1944" s="212"/>
      <c r="K1944" s="208"/>
      <c r="L1944" s="208"/>
      <c r="M1944" s="213"/>
      <c r="N1944" s="214"/>
      <c r="O1944" s="215"/>
      <c r="P1944" s="215"/>
      <c r="Q1944" s="215"/>
      <c r="R1944" s="215"/>
      <c r="S1944" s="215"/>
      <c r="T1944" s="215"/>
      <c r="U1944" s="215"/>
      <c r="V1944" s="215"/>
      <c r="W1944" s="215"/>
      <c r="X1944" s="216"/>
      <c r="AT1944" s="217" t="s">
        <v>211</v>
      </c>
      <c r="AU1944" s="217" t="s">
        <v>207</v>
      </c>
      <c r="AV1944" s="14" t="s">
        <v>207</v>
      </c>
      <c r="AW1944" s="14" t="s">
        <v>5</v>
      </c>
      <c r="AX1944" s="14" t="s">
        <v>74</v>
      </c>
      <c r="AY1944" s="217" t="s">
        <v>198</v>
      </c>
    </row>
    <row r="1945" spans="2:51" s="13" customFormat="1" ht="11.25">
      <c r="B1945" s="197"/>
      <c r="C1945" s="198"/>
      <c r="D1945" s="192" t="s">
        <v>211</v>
      </c>
      <c r="E1945" s="199" t="s">
        <v>20</v>
      </c>
      <c r="F1945" s="200" t="s">
        <v>323</v>
      </c>
      <c r="G1945" s="198"/>
      <c r="H1945" s="199" t="s">
        <v>20</v>
      </c>
      <c r="I1945" s="201"/>
      <c r="J1945" s="201"/>
      <c r="K1945" s="198"/>
      <c r="L1945" s="198"/>
      <c r="M1945" s="202"/>
      <c r="N1945" s="203"/>
      <c r="O1945" s="204"/>
      <c r="P1945" s="204"/>
      <c r="Q1945" s="204"/>
      <c r="R1945" s="204"/>
      <c r="S1945" s="204"/>
      <c r="T1945" s="204"/>
      <c r="U1945" s="204"/>
      <c r="V1945" s="204"/>
      <c r="W1945" s="204"/>
      <c r="X1945" s="205"/>
      <c r="AT1945" s="206" t="s">
        <v>211</v>
      </c>
      <c r="AU1945" s="206" t="s">
        <v>207</v>
      </c>
      <c r="AV1945" s="13" t="s">
        <v>82</v>
      </c>
      <c r="AW1945" s="13" t="s">
        <v>5</v>
      </c>
      <c r="AX1945" s="13" t="s">
        <v>74</v>
      </c>
      <c r="AY1945" s="206" t="s">
        <v>198</v>
      </c>
    </row>
    <row r="1946" spans="2:51" s="13" customFormat="1" ht="11.25">
      <c r="B1946" s="197"/>
      <c r="C1946" s="198"/>
      <c r="D1946" s="192" t="s">
        <v>211</v>
      </c>
      <c r="E1946" s="199" t="s">
        <v>20</v>
      </c>
      <c r="F1946" s="200" t="s">
        <v>1802</v>
      </c>
      <c r="G1946" s="198"/>
      <c r="H1946" s="199" t="s">
        <v>20</v>
      </c>
      <c r="I1946" s="201"/>
      <c r="J1946" s="201"/>
      <c r="K1946" s="198"/>
      <c r="L1946" s="198"/>
      <c r="M1946" s="202"/>
      <c r="N1946" s="203"/>
      <c r="O1946" s="204"/>
      <c r="P1946" s="204"/>
      <c r="Q1946" s="204"/>
      <c r="R1946" s="204"/>
      <c r="S1946" s="204"/>
      <c r="T1946" s="204"/>
      <c r="U1946" s="204"/>
      <c r="V1946" s="204"/>
      <c r="W1946" s="204"/>
      <c r="X1946" s="205"/>
      <c r="AT1946" s="206" t="s">
        <v>211</v>
      </c>
      <c r="AU1946" s="206" t="s">
        <v>207</v>
      </c>
      <c r="AV1946" s="13" t="s">
        <v>82</v>
      </c>
      <c r="AW1946" s="13" t="s">
        <v>5</v>
      </c>
      <c r="AX1946" s="13" t="s">
        <v>74</v>
      </c>
      <c r="AY1946" s="206" t="s">
        <v>198</v>
      </c>
    </row>
    <row r="1947" spans="2:51" s="13" customFormat="1" ht="11.25">
      <c r="B1947" s="197"/>
      <c r="C1947" s="198"/>
      <c r="D1947" s="192" t="s">
        <v>211</v>
      </c>
      <c r="E1947" s="199" t="s">
        <v>20</v>
      </c>
      <c r="F1947" s="200" t="s">
        <v>324</v>
      </c>
      <c r="G1947" s="198"/>
      <c r="H1947" s="199" t="s">
        <v>20</v>
      </c>
      <c r="I1947" s="201"/>
      <c r="J1947" s="201"/>
      <c r="K1947" s="198"/>
      <c r="L1947" s="198"/>
      <c r="M1947" s="202"/>
      <c r="N1947" s="203"/>
      <c r="O1947" s="204"/>
      <c r="P1947" s="204"/>
      <c r="Q1947" s="204"/>
      <c r="R1947" s="204"/>
      <c r="S1947" s="204"/>
      <c r="T1947" s="204"/>
      <c r="U1947" s="204"/>
      <c r="V1947" s="204"/>
      <c r="W1947" s="204"/>
      <c r="X1947" s="205"/>
      <c r="AT1947" s="206" t="s">
        <v>211</v>
      </c>
      <c r="AU1947" s="206" t="s">
        <v>207</v>
      </c>
      <c r="AV1947" s="13" t="s">
        <v>82</v>
      </c>
      <c r="AW1947" s="13" t="s">
        <v>5</v>
      </c>
      <c r="AX1947" s="13" t="s">
        <v>74</v>
      </c>
      <c r="AY1947" s="206" t="s">
        <v>198</v>
      </c>
    </row>
    <row r="1948" spans="2:51" s="14" customFormat="1" ht="11.25">
      <c r="B1948" s="207"/>
      <c r="C1948" s="208"/>
      <c r="D1948" s="192" t="s">
        <v>211</v>
      </c>
      <c r="E1948" s="209" t="s">
        <v>20</v>
      </c>
      <c r="F1948" s="210" t="s">
        <v>1804</v>
      </c>
      <c r="G1948" s="208"/>
      <c r="H1948" s="211">
        <v>3.04</v>
      </c>
      <c r="I1948" s="212"/>
      <c r="J1948" s="212"/>
      <c r="K1948" s="208"/>
      <c r="L1948" s="208"/>
      <c r="M1948" s="213"/>
      <c r="N1948" s="214"/>
      <c r="O1948" s="215"/>
      <c r="P1948" s="215"/>
      <c r="Q1948" s="215"/>
      <c r="R1948" s="215"/>
      <c r="S1948" s="215"/>
      <c r="T1948" s="215"/>
      <c r="U1948" s="215"/>
      <c r="V1948" s="215"/>
      <c r="W1948" s="215"/>
      <c r="X1948" s="216"/>
      <c r="AT1948" s="217" t="s">
        <v>211</v>
      </c>
      <c r="AU1948" s="217" t="s">
        <v>207</v>
      </c>
      <c r="AV1948" s="14" t="s">
        <v>207</v>
      </c>
      <c r="AW1948" s="14" t="s">
        <v>5</v>
      </c>
      <c r="AX1948" s="14" t="s">
        <v>74</v>
      </c>
      <c r="AY1948" s="217" t="s">
        <v>198</v>
      </c>
    </row>
    <row r="1949" spans="2:51" s="15" customFormat="1" ht="11.25">
      <c r="B1949" s="218"/>
      <c r="C1949" s="219"/>
      <c r="D1949" s="192" t="s">
        <v>211</v>
      </c>
      <c r="E1949" s="220" t="s">
        <v>20</v>
      </c>
      <c r="F1949" s="221" t="s">
        <v>1675</v>
      </c>
      <c r="G1949" s="219"/>
      <c r="H1949" s="222">
        <v>28.849999999999998</v>
      </c>
      <c r="I1949" s="223"/>
      <c r="J1949" s="223"/>
      <c r="K1949" s="219"/>
      <c r="L1949" s="219"/>
      <c r="M1949" s="224"/>
      <c r="N1949" s="225"/>
      <c r="O1949" s="226"/>
      <c r="P1949" s="226"/>
      <c r="Q1949" s="226"/>
      <c r="R1949" s="226"/>
      <c r="S1949" s="226"/>
      <c r="T1949" s="226"/>
      <c r="U1949" s="226"/>
      <c r="V1949" s="226"/>
      <c r="W1949" s="226"/>
      <c r="X1949" s="227"/>
      <c r="AT1949" s="228" t="s">
        <v>211</v>
      </c>
      <c r="AU1949" s="228" t="s">
        <v>207</v>
      </c>
      <c r="AV1949" s="15" t="s">
        <v>221</v>
      </c>
      <c r="AW1949" s="15" t="s">
        <v>5</v>
      </c>
      <c r="AX1949" s="15" t="s">
        <v>74</v>
      </c>
      <c r="AY1949" s="228" t="s">
        <v>198</v>
      </c>
    </row>
    <row r="1950" spans="2:51" s="13" customFormat="1" ht="11.25">
      <c r="B1950" s="197"/>
      <c r="C1950" s="198"/>
      <c r="D1950" s="192" t="s">
        <v>211</v>
      </c>
      <c r="E1950" s="199" t="s">
        <v>20</v>
      </c>
      <c r="F1950" s="200" t="s">
        <v>1809</v>
      </c>
      <c r="G1950" s="198"/>
      <c r="H1950" s="199" t="s">
        <v>20</v>
      </c>
      <c r="I1950" s="201"/>
      <c r="J1950" s="201"/>
      <c r="K1950" s="198"/>
      <c r="L1950" s="198"/>
      <c r="M1950" s="202"/>
      <c r="N1950" s="203"/>
      <c r="O1950" s="204"/>
      <c r="P1950" s="204"/>
      <c r="Q1950" s="204"/>
      <c r="R1950" s="204"/>
      <c r="S1950" s="204"/>
      <c r="T1950" s="204"/>
      <c r="U1950" s="204"/>
      <c r="V1950" s="204"/>
      <c r="W1950" s="204"/>
      <c r="X1950" s="205"/>
      <c r="AT1950" s="206" t="s">
        <v>211</v>
      </c>
      <c r="AU1950" s="206" t="s">
        <v>207</v>
      </c>
      <c r="AV1950" s="13" t="s">
        <v>82</v>
      </c>
      <c r="AW1950" s="13" t="s">
        <v>5</v>
      </c>
      <c r="AX1950" s="13" t="s">
        <v>74</v>
      </c>
      <c r="AY1950" s="206" t="s">
        <v>198</v>
      </c>
    </row>
    <row r="1951" spans="2:51" s="13" customFormat="1" ht="11.25">
      <c r="B1951" s="197"/>
      <c r="C1951" s="198"/>
      <c r="D1951" s="192" t="s">
        <v>211</v>
      </c>
      <c r="E1951" s="199" t="s">
        <v>20</v>
      </c>
      <c r="F1951" s="200" t="s">
        <v>1040</v>
      </c>
      <c r="G1951" s="198"/>
      <c r="H1951" s="199" t="s">
        <v>20</v>
      </c>
      <c r="I1951" s="201"/>
      <c r="J1951" s="201"/>
      <c r="K1951" s="198"/>
      <c r="L1951" s="198"/>
      <c r="M1951" s="202"/>
      <c r="N1951" s="203"/>
      <c r="O1951" s="204"/>
      <c r="P1951" s="204"/>
      <c r="Q1951" s="204"/>
      <c r="R1951" s="204"/>
      <c r="S1951" s="204"/>
      <c r="T1951" s="204"/>
      <c r="U1951" s="204"/>
      <c r="V1951" s="204"/>
      <c r="W1951" s="204"/>
      <c r="X1951" s="205"/>
      <c r="AT1951" s="206" t="s">
        <v>211</v>
      </c>
      <c r="AU1951" s="206" t="s">
        <v>207</v>
      </c>
      <c r="AV1951" s="13" t="s">
        <v>82</v>
      </c>
      <c r="AW1951" s="13" t="s">
        <v>5</v>
      </c>
      <c r="AX1951" s="13" t="s">
        <v>74</v>
      </c>
      <c r="AY1951" s="206" t="s">
        <v>198</v>
      </c>
    </row>
    <row r="1952" spans="2:51" s="13" customFormat="1" ht="11.25">
      <c r="B1952" s="197"/>
      <c r="C1952" s="198"/>
      <c r="D1952" s="192" t="s">
        <v>211</v>
      </c>
      <c r="E1952" s="199" t="s">
        <v>20</v>
      </c>
      <c r="F1952" s="200" t="s">
        <v>1189</v>
      </c>
      <c r="G1952" s="198"/>
      <c r="H1952" s="199" t="s">
        <v>20</v>
      </c>
      <c r="I1952" s="201"/>
      <c r="J1952" s="201"/>
      <c r="K1952" s="198"/>
      <c r="L1952" s="198"/>
      <c r="M1952" s="202"/>
      <c r="N1952" s="203"/>
      <c r="O1952" s="204"/>
      <c r="P1952" s="204"/>
      <c r="Q1952" s="204"/>
      <c r="R1952" s="204"/>
      <c r="S1952" s="204"/>
      <c r="T1952" s="204"/>
      <c r="U1952" s="204"/>
      <c r="V1952" s="204"/>
      <c r="W1952" s="204"/>
      <c r="X1952" s="205"/>
      <c r="AT1952" s="206" t="s">
        <v>211</v>
      </c>
      <c r="AU1952" s="206" t="s">
        <v>207</v>
      </c>
      <c r="AV1952" s="13" t="s">
        <v>82</v>
      </c>
      <c r="AW1952" s="13" t="s">
        <v>5</v>
      </c>
      <c r="AX1952" s="13" t="s">
        <v>74</v>
      </c>
      <c r="AY1952" s="206" t="s">
        <v>198</v>
      </c>
    </row>
    <row r="1953" spans="2:51" s="14" customFormat="1" ht="11.25">
      <c r="B1953" s="207"/>
      <c r="C1953" s="208"/>
      <c r="D1953" s="192" t="s">
        <v>211</v>
      </c>
      <c r="E1953" s="209" t="s">
        <v>20</v>
      </c>
      <c r="F1953" s="210" t="s">
        <v>1259</v>
      </c>
      <c r="G1953" s="208"/>
      <c r="H1953" s="211">
        <v>0.63</v>
      </c>
      <c r="I1953" s="212"/>
      <c r="J1953" s="212"/>
      <c r="K1953" s="208"/>
      <c r="L1953" s="208"/>
      <c r="M1953" s="213"/>
      <c r="N1953" s="214"/>
      <c r="O1953" s="215"/>
      <c r="P1953" s="215"/>
      <c r="Q1953" s="215"/>
      <c r="R1953" s="215"/>
      <c r="S1953" s="215"/>
      <c r="T1953" s="215"/>
      <c r="U1953" s="215"/>
      <c r="V1953" s="215"/>
      <c r="W1953" s="215"/>
      <c r="X1953" s="216"/>
      <c r="AT1953" s="217" t="s">
        <v>211</v>
      </c>
      <c r="AU1953" s="217" t="s">
        <v>207</v>
      </c>
      <c r="AV1953" s="14" t="s">
        <v>207</v>
      </c>
      <c r="AW1953" s="14" t="s">
        <v>5</v>
      </c>
      <c r="AX1953" s="14" t="s">
        <v>74</v>
      </c>
      <c r="AY1953" s="217" t="s">
        <v>198</v>
      </c>
    </row>
    <row r="1954" spans="2:51" s="13" customFormat="1" ht="11.25">
      <c r="B1954" s="197"/>
      <c r="C1954" s="198"/>
      <c r="D1954" s="192" t="s">
        <v>211</v>
      </c>
      <c r="E1954" s="199" t="s">
        <v>20</v>
      </c>
      <c r="F1954" s="200" t="s">
        <v>1040</v>
      </c>
      <c r="G1954" s="198"/>
      <c r="H1954" s="199" t="s">
        <v>20</v>
      </c>
      <c r="I1954" s="201"/>
      <c r="J1954" s="201"/>
      <c r="K1954" s="198"/>
      <c r="L1954" s="198"/>
      <c r="M1954" s="202"/>
      <c r="N1954" s="203"/>
      <c r="O1954" s="204"/>
      <c r="P1954" s="204"/>
      <c r="Q1954" s="204"/>
      <c r="R1954" s="204"/>
      <c r="S1954" s="204"/>
      <c r="T1954" s="204"/>
      <c r="U1954" s="204"/>
      <c r="V1954" s="204"/>
      <c r="W1954" s="204"/>
      <c r="X1954" s="205"/>
      <c r="AT1954" s="206" t="s">
        <v>211</v>
      </c>
      <c r="AU1954" s="206" t="s">
        <v>207</v>
      </c>
      <c r="AV1954" s="13" t="s">
        <v>82</v>
      </c>
      <c r="AW1954" s="13" t="s">
        <v>5</v>
      </c>
      <c r="AX1954" s="13" t="s">
        <v>74</v>
      </c>
      <c r="AY1954" s="206" t="s">
        <v>198</v>
      </c>
    </row>
    <row r="1955" spans="2:51" s="13" customFormat="1" ht="11.25">
      <c r="B1955" s="197"/>
      <c r="C1955" s="198"/>
      <c r="D1955" s="192" t="s">
        <v>211</v>
      </c>
      <c r="E1955" s="199" t="s">
        <v>20</v>
      </c>
      <c r="F1955" s="200" t="s">
        <v>1191</v>
      </c>
      <c r="G1955" s="198"/>
      <c r="H1955" s="199" t="s">
        <v>20</v>
      </c>
      <c r="I1955" s="201"/>
      <c r="J1955" s="201"/>
      <c r="K1955" s="198"/>
      <c r="L1955" s="198"/>
      <c r="M1955" s="202"/>
      <c r="N1955" s="203"/>
      <c r="O1955" s="204"/>
      <c r="P1955" s="204"/>
      <c r="Q1955" s="204"/>
      <c r="R1955" s="204"/>
      <c r="S1955" s="204"/>
      <c r="T1955" s="204"/>
      <c r="U1955" s="204"/>
      <c r="V1955" s="204"/>
      <c r="W1955" s="204"/>
      <c r="X1955" s="205"/>
      <c r="AT1955" s="206" t="s">
        <v>211</v>
      </c>
      <c r="AU1955" s="206" t="s">
        <v>207</v>
      </c>
      <c r="AV1955" s="13" t="s">
        <v>82</v>
      </c>
      <c r="AW1955" s="13" t="s">
        <v>5</v>
      </c>
      <c r="AX1955" s="13" t="s">
        <v>74</v>
      </c>
      <c r="AY1955" s="206" t="s">
        <v>198</v>
      </c>
    </row>
    <row r="1956" spans="2:51" s="14" customFormat="1" ht="11.25">
      <c r="B1956" s="207"/>
      <c r="C1956" s="208"/>
      <c r="D1956" s="192" t="s">
        <v>211</v>
      </c>
      <c r="E1956" s="209" t="s">
        <v>20</v>
      </c>
      <c r="F1956" s="210" t="s">
        <v>1259</v>
      </c>
      <c r="G1956" s="208"/>
      <c r="H1956" s="211">
        <v>0.63</v>
      </c>
      <c r="I1956" s="212"/>
      <c r="J1956" s="212"/>
      <c r="K1956" s="208"/>
      <c r="L1956" s="208"/>
      <c r="M1956" s="213"/>
      <c r="N1956" s="214"/>
      <c r="O1956" s="215"/>
      <c r="P1956" s="215"/>
      <c r="Q1956" s="215"/>
      <c r="R1956" s="215"/>
      <c r="S1956" s="215"/>
      <c r="T1956" s="215"/>
      <c r="U1956" s="215"/>
      <c r="V1956" s="215"/>
      <c r="W1956" s="215"/>
      <c r="X1956" s="216"/>
      <c r="AT1956" s="217" t="s">
        <v>211</v>
      </c>
      <c r="AU1956" s="217" t="s">
        <v>207</v>
      </c>
      <c r="AV1956" s="14" t="s">
        <v>207</v>
      </c>
      <c r="AW1956" s="14" t="s">
        <v>5</v>
      </c>
      <c r="AX1956" s="14" t="s">
        <v>74</v>
      </c>
      <c r="AY1956" s="217" t="s">
        <v>198</v>
      </c>
    </row>
    <row r="1957" spans="2:51" s="13" customFormat="1" ht="11.25">
      <c r="B1957" s="197"/>
      <c r="C1957" s="198"/>
      <c r="D1957" s="192" t="s">
        <v>211</v>
      </c>
      <c r="E1957" s="199" t="s">
        <v>20</v>
      </c>
      <c r="F1957" s="200" t="s">
        <v>1040</v>
      </c>
      <c r="G1957" s="198"/>
      <c r="H1957" s="199" t="s">
        <v>20</v>
      </c>
      <c r="I1957" s="201"/>
      <c r="J1957" s="201"/>
      <c r="K1957" s="198"/>
      <c r="L1957" s="198"/>
      <c r="M1957" s="202"/>
      <c r="N1957" s="203"/>
      <c r="O1957" s="204"/>
      <c r="P1957" s="204"/>
      <c r="Q1957" s="204"/>
      <c r="R1957" s="204"/>
      <c r="S1957" s="204"/>
      <c r="T1957" s="204"/>
      <c r="U1957" s="204"/>
      <c r="V1957" s="204"/>
      <c r="W1957" s="204"/>
      <c r="X1957" s="205"/>
      <c r="AT1957" s="206" t="s">
        <v>211</v>
      </c>
      <c r="AU1957" s="206" t="s">
        <v>207</v>
      </c>
      <c r="AV1957" s="13" t="s">
        <v>82</v>
      </c>
      <c r="AW1957" s="13" t="s">
        <v>5</v>
      </c>
      <c r="AX1957" s="13" t="s">
        <v>74</v>
      </c>
      <c r="AY1957" s="206" t="s">
        <v>198</v>
      </c>
    </row>
    <row r="1958" spans="2:51" s="13" customFormat="1" ht="11.25">
      <c r="B1958" s="197"/>
      <c r="C1958" s="198"/>
      <c r="D1958" s="192" t="s">
        <v>211</v>
      </c>
      <c r="E1958" s="199" t="s">
        <v>20</v>
      </c>
      <c r="F1958" s="200" t="s">
        <v>1193</v>
      </c>
      <c r="G1958" s="198"/>
      <c r="H1958" s="199" t="s">
        <v>20</v>
      </c>
      <c r="I1958" s="201"/>
      <c r="J1958" s="201"/>
      <c r="K1958" s="198"/>
      <c r="L1958" s="198"/>
      <c r="M1958" s="202"/>
      <c r="N1958" s="203"/>
      <c r="O1958" s="204"/>
      <c r="P1958" s="204"/>
      <c r="Q1958" s="204"/>
      <c r="R1958" s="204"/>
      <c r="S1958" s="204"/>
      <c r="T1958" s="204"/>
      <c r="U1958" s="204"/>
      <c r="V1958" s="204"/>
      <c r="W1958" s="204"/>
      <c r="X1958" s="205"/>
      <c r="AT1958" s="206" t="s">
        <v>211</v>
      </c>
      <c r="AU1958" s="206" t="s">
        <v>207</v>
      </c>
      <c r="AV1958" s="13" t="s">
        <v>82</v>
      </c>
      <c r="AW1958" s="13" t="s">
        <v>5</v>
      </c>
      <c r="AX1958" s="13" t="s">
        <v>74</v>
      </c>
      <c r="AY1958" s="206" t="s">
        <v>198</v>
      </c>
    </row>
    <row r="1959" spans="2:51" s="14" customFormat="1" ht="11.25">
      <c r="B1959" s="207"/>
      <c r="C1959" s="208"/>
      <c r="D1959" s="192" t="s">
        <v>211</v>
      </c>
      <c r="E1959" s="209" t="s">
        <v>20</v>
      </c>
      <c r="F1959" s="210" t="s">
        <v>1259</v>
      </c>
      <c r="G1959" s="208"/>
      <c r="H1959" s="211">
        <v>0.63</v>
      </c>
      <c r="I1959" s="212"/>
      <c r="J1959" s="212"/>
      <c r="K1959" s="208"/>
      <c r="L1959" s="208"/>
      <c r="M1959" s="213"/>
      <c r="N1959" s="214"/>
      <c r="O1959" s="215"/>
      <c r="P1959" s="215"/>
      <c r="Q1959" s="215"/>
      <c r="R1959" s="215"/>
      <c r="S1959" s="215"/>
      <c r="T1959" s="215"/>
      <c r="U1959" s="215"/>
      <c r="V1959" s="215"/>
      <c r="W1959" s="215"/>
      <c r="X1959" s="216"/>
      <c r="AT1959" s="217" t="s">
        <v>211</v>
      </c>
      <c r="AU1959" s="217" t="s">
        <v>207</v>
      </c>
      <c r="AV1959" s="14" t="s">
        <v>207</v>
      </c>
      <c r="AW1959" s="14" t="s">
        <v>5</v>
      </c>
      <c r="AX1959" s="14" t="s">
        <v>74</v>
      </c>
      <c r="AY1959" s="217" t="s">
        <v>198</v>
      </c>
    </row>
    <row r="1960" spans="2:51" s="13" customFormat="1" ht="11.25">
      <c r="B1960" s="197"/>
      <c r="C1960" s="198"/>
      <c r="D1960" s="192" t="s">
        <v>211</v>
      </c>
      <c r="E1960" s="199" t="s">
        <v>20</v>
      </c>
      <c r="F1960" s="200" t="s">
        <v>1040</v>
      </c>
      <c r="G1960" s="198"/>
      <c r="H1960" s="199" t="s">
        <v>20</v>
      </c>
      <c r="I1960" s="201"/>
      <c r="J1960" s="201"/>
      <c r="K1960" s="198"/>
      <c r="L1960" s="198"/>
      <c r="M1960" s="202"/>
      <c r="N1960" s="203"/>
      <c r="O1960" s="204"/>
      <c r="P1960" s="204"/>
      <c r="Q1960" s="204"/>
      <c r="R1960" s="204"/>
      <c r="S1960" s="204"/>
      <c r="T1960" s="204"/>
      <c r="U1960" s="204"/>
      <c r="V1960" s="204"/>
      <c r="W1960" s="204"/>
      <c r="X1960" s="205"/>
      <c r="AT1960" s="206" t="s">
        <v>211</v>
      </c>
      <c r="AU1960" s="206" t="s">
        <v>207</v>
      </c>
      <c r="AV1960" s="13" t="s">
        <v>82</v>
      </c>
      <c r="AW1960" s="13" t="s">
        <v>5</v>
      </c>
      <c r="AX1960" s="13" t="s">
        <v>74</v>
      </c>
      <c r="AY1960" s="206" t="s">
        <v>198</v>
      </c>
    </row>
    <row r="1961" spans="2:51" s="13" customFormat="1" ht="11.25">
      <c r="B1961" s="197"/>
      <c r="C1961" s="198"/>
      <c r="D1961" s="192" t="s">
        <v>211</v>
      </c>
      <c r="E1961" s="199" t="s">
        <v>20</v>
      </c>
      <c r="F1961" s="200" t="s">
        <v>1195</v>
      </c>
      <c r="G1961" s="198"/>
      <c r="H1961" s="199" t="s">
        <v>20</v>
      </c>
      <c r="I1961" s="201"/>
      <c r="J1961" s="201"/>
      <c r="K1961" s="198"/>
      <c r="L1961" s="198"/>
      <c r="M1961" s="202"/>
      <c r="N1961" s="203"/>
      <c r="O1961" s="204"/>
      <c r="P1961" s="204"/>
      <c r="Q1961" s="204"/>
      <c r="R1961" s="204"/>
      <c r="S1961" s="204"/>
      <c r="T1961" s="204"/>
      <c r="U1961" s="204"/>
      <c r="V1961" s="204"/>
      <c r="W1961" s="204"/>
      <c r="X1961" s="205"/>
      <c r="AT1961" s="206" t="s">
        <v>211</v>
      </c>
      <c r="AU1961" s="206" t="s">
        <v>207</v>
      </c>
      <c r="AV1961" s="13" t="s">
        <v>82</v>
      </c>
      <c r="AW1961" s="13" t="s">
        <v>5</v>
      </c>
      <c r="AX1961" s="13" t="s">
        <v>74</v>
      </c>
      <c r="AY1961" s="206" t="s">
        <v>198</v>
      </c>
    </row>
    <row r="1962" spans="2:51" s="14" customFormat="1" ht="11.25">
      <c r="B1962" s="207"/>
      <c r="C1962" s="208"/>
      <c r="D1962" s="192" t="s">
        <v>211</v>
      </c>
      <c r="E1962" s="209" t="s">
        <v>20</v>
      </c>
      <c r="F1962" s="210" t="s">
        <v>1259</v>
      </c>
      <c r="G1962" s="208"/>
      <c r="H1962" s="211">
        <v>0.63</v>
      </c>
      <c r="I1962" s="212"/>
      <c r="J1962" s="212"/>
      <c r="K1962" s="208"/>
      <c r="L1962" s="208"/>
      <c r="M1962" s="213"/>
      <c r="N1962" s="214"/>
      <c r="O1962" s="215"/>
      <c r="P1962" s="215"/>
      <c r="Q1962" s="215"/>
      <c r="R1962" s="215"/>
      <c r="S1962" s="215"/>
      <c r="T1962" s="215"/>
      <c r="U1962" s="215"/>
      <c r="V1962" s="215"/>
      <c r="W1962" s="215"/>
      <c r="X1962" s="216"/>
      <c r="AT1962" s="217" t="s">
        <v>211</v>
      </c>
      <c r="AU1962" s="217" t="s">
        <v>207</v>
      </c>
      <c r="AV1962" s="14" t="s">
        <v>207</v>
      </c>
      <c r="AW1962" s="14" t="s">
        <v>5</v>
      </c>
      <c r="AX1962" s="14" t="s">
        <v>74</v>
      </c>
      <c r="AY1962" s="217" t="s">
        <v>198</v>
      </c>
    </row>
    <row r="1963" spans="2:51" s="13" customFormat="1" ht="11.25">
      <c r="B1963" s="197"/>
      <c r="C1963" s="198"/>
      <c r="D1963" s="192" t="s">
        <v>211</v>
      </c>
      <c r="E1963" s="199" t="s">
        <v>20</v>
      </c>
      <c r="F1963" s="200" t="s">
        <v>1040</v>
      </c>
      <c r="G1963" s="198"/>
      <c r="H1963" s="199" t="s">
        <v>20</v>
      </c>
      <c r="I1963" s="201"/>
      <c r="J1963" s="201"/>
      <c r="K1963" s="198"/>
      <c r="L1963" s="198"/>
      <c r="M1963" s="202"/>
      <c r="N1963" s="203"/>
      <c r="O1963" s="204"/>
      <c r="P1963" s="204"/>
      <c r="Q1963" s="204"/>
      <c r="R1963" s="204"/>
      <c r="S1963" s="204"/>
      <c r="T1963" s="204"/>
      <c r="U1963" s="204"/>
      <c r="V1963" s="204"/>
      <c r="W1963" s="204"/>
      <c r="X1963" s="205"/>
      <c r="AT1963" s="206" t="s">
        <v>211</v>
      </c>
      <c r="AU1963" s="206" t="s">
        <v>207</v>
      </c>
      <c r="AV1963" s="13" t="s">
        <v>82</v>
      </c>
      <c r="AW1963" s="13" t="s">
        <v>5</v>
      </c>
      <c r="AX1963" s="13" t="s">
        <v>74</v>
      </c>
      <c r="AY1963" s="206" t="s">
        <v>198</v>
      </c>
    </row>
    <row r="1964" spans="2:51" s="13" customFormat="1" ht="11.25">
      <c r="B1964" s="197"/>
      <c r="C1964" s="198"/>
      <c r="D1964" s="192" t="s">
        <v>211</v>
      </c>
      <c r="E1964" s="199" t="s">
        <v>20</v>
      </c>
      <c r="F1964" s="200" t="s">
        <v>1197</v>
      </c>
      <c r="G1964" s="198"/>
      <c r="H1964" s="199" t="s">
        <v>20</v>
      </c>
      <c r="I1964" s="201"/>
      <c r="J1964" s="201"/>
      <c r="K1964" s="198"/>
      <c r="L1964" s="198"/>
      <c r="M1964" s="202"/>
      <c r="N1964" s="203"/>
      <c r="O1964" s="204"/>
      <c r="P1964" s="204"/>
      <c r="Q1964" s="204"/>
      <c r="R1964" s="204"/>
      <c r="S1964" s="204"/>
      <c r="T1964" s="204"/>
      <c r="U1964" s="204"/>
      <c r="V1964" s="204"/>
      <c r="W1964" s="204"/>
      <c r="X1964" s="205"/>
      <c r="AT1964" s="206" t="s">
        <v>211</v>
      </c>
      <c r="AU1964" s="206" t="s">
        <v>207</v>
      </c>
      <c r="AV1964" s="13" t="s">
        <v>82</v>
      </c>
      <c r="AW1964" s="13" t="s">
        <v>5</v>
      </c>
      <c r="AX1964" s="13" t="s">
        <v>74</v>
      </c>
      <c r="AY1964" s="206" t="s">
        <v>198</v>
      </c>
    </row>
    <row r="1965" spans="2:51" s="14" customFormat="1" ht="11.25">
      <c r="B1965" s="207"/>
      <c r="C1965" s="208"/>
      <c r="D1965" s="192" t="s">
        <v>211</v>
      </c>
      <c r="E1965" s="209" t="s">
        <v>20</v>
      </c>
      <c r="F1965" s="210" t="s">
        <v>1259</v>
      </c>
      <c r="G1965" s="208"/>
      <c r="H1965" s="211">
        <v>0.63</v>
      </c>
      <c r="I1965" s="212"/>
      <c r="J1965" s="212"/>
      <c r="K1965" s="208"/>
      <c r="L1965" s="208"/>
      <c r="M1965" s="213"/>
      <c r="N1965" s="214"/>
      <c r="O1965" s="215"/>
      <c r="P1965" s="215"/>
      <c r="Q1965" s="215"/>
      <c r="R1965" s="215"/>
      <c r="S1965" s="215"/>
      <c r="T1965" s="215"/>
      <c r="U1965" s="215"/>
      <c r="V1965" s="215"/>
      <c r="W1965" s="215"/>
      <c r="X1965" s="216"/>
      <c r="AT1965" s="217" t="s">
        <v>211</v>
      </c>
      <c r="AU1965" s="217" t="s">
        <v>207</v>
      </c>
      <c r="AV1965" s="14" t="s">
        <v>207</v>
      </c>
      <c r="AW1965" s="14" t="s">
        <v>5</v>
      </c>
      <c r="AX1965" s="14" t="s">
        <v>74</v>
      </c>
      <c r="AY1965" s="217" t="s">
        <v>198</v>
      </c>
    </row>
    <row r="1966" spans="2:51" s="13" customFormat="1" ht="11.25">
      <c r="B1966" s="197"/>
      <c r="C1966" s="198"/>
      <c r="D1966" s="192" t="s">
        <v>211</v>
      </c>
      <c r="E1966" s="199" t="s">
        <v>20</v>
      </c>
      <c r="F1966" s="200" t="s">
        <v>1040</v>
      </c>
      <c r="G1966" s="198"/>
      <c r="H1966" s="199" t="s">
        <v>20</v>
      </c>
      <c r="I1966" s="201"/>
      <c r="J1966" s="201"/>
      <c r="K1966" s="198"/>
      <c r="L1966" s="198"/>
      <c r="M1966" s="202"/>
      <c r="N1966" s="203"/>
      <c r="O1966" s="204"/>
      <c r="P1966" s="204"/>
      <c r="Q1966" s="204"/>
      <c r="R1966" s="204"/>
      <c r="S1966" s="204"/>
      <c r="T1966" s="204"/>
      <c r="U1966" s="204"/>
      <c r="V1966" s="204"/>
      <c r="W1966" s="204"/>
      <c r="X1966" s="205"/>
      <c r="AT1966" s="206" t="s">
        <v>211</v>
      </c>
      <c r="AU1966" s="206" t="s">
        <v>207</v>
      </c>
      <c r="AV1966" s="13" t="s">
        <v>82</v>
      </c>
      <c r="AW1966" s="13" t="s">
        <v>5</v>
      </c>
      <c r="AX1966" s="13" t="s">
        <v>74</v>
      </c>
      <c r="AY1966" s="206" t="s">
        <v>198</v>
      </c>
    </row>
    <row r="1967" spans="2:51" s="13" customFormat="1" ht="11.25">
      <c r="B1967" s="197"/>
      <c r="C1967" s="198"/>
      <c r="D1967" s="192" t="s">
        <v>211</v>
      </c>
      <c r="E1967" s="199" t="s">
        <v>20</v>
      </c>
      <c r="F1967" s="200" t="s">
        <v>1199</v>
      </c>
      <c r="G1967" s="198"/>
      <c r="H1967" s="199" t="s">
        <v>20</v>
      </c>
      <c r="I1967" s="201"/>
      <c r="J1967" s="201"/>
      <c r="K1967" s="198"/>
      <c r="L1967" s="198"/>
      <c r="M1967" s="202"/>
      <c r="N1967" s="203"/>
      <c r="O1967" s="204"/>
      <c r="P1967" s="204"/>
      <c r="Q1967" s="204"/>
      <c r="R1967" s="204"/>
      <c r="S1967" s="204"/>
      <c r="T1967" s="204"/>
      <c r="U1967" s="204"/>
      <c r="V1967" s="204"/>
      <c r="W1967" s="204"/>
      <c r="X1967" s="205"/>
      <c r="AT1967" s="206" t="s">
        <v>211</v>
      </c>
      <c r="AU1967" s="206" t="s">
        <v>207</v>
      </c>
      <c r="AV1967" s="13" t="s">
        <v>82</v>
      </c>
      <c r="AW1967" s="13" t="s">
        <v>5</v>
      </c>
      <c r="AX1967" s="13" t="s">
        <v>74</v>
      </c>
      <c r="AY1967" s="206" t="s">
        <v>198</v>
      </c>
    </row>
    <row r="1968" spans="2:51" s="14" customFormat="1" ht="11.25">
      <c r="B1968" s="207"/>
      <c r="C1968" s="208"/>
      <c r="D1968" s="192" t="s">
        <v>211</v>
      </c>
      <c r="E1968" s="209" t="s">
        <v>20</v>
      </c>
      <c r="F1968" s="210" t="s">
        <v>1259</v>
      </c>
      <c r="G1968" s="208"/>
      <c r="H1968" s="211">
        <v>0.63</v>
      </c>
      <c r="I1968" s="212"/>
      <c r="J1968" s="212"/>
      <c r="K1968" s="208"/>
      <c r="L1968" s="208"/>
      <c r="M1968" s="213"/>
      <c r="N1968" s="214"/>
      <c r="O1968" s="215"/>
      <c r="P1968" s="215"/>
      <c r="Q1968" s="215"/>
      <c r="R1968" s="215"/>
      <c r="S1968" s="215"/>
      <c r="T1968" s="215"/>
      <c r="U1968" s="215"/>
      <c r="V1968" s="215"/>
      <c r="W1968" s="215"/>
      <c r="X1968" s="216"/>
      <c r="AT1968" s="217" t="s">
        <v>211</v>
      </c>
      <c r="AU1968" s="217" t="s">
        <v>207</v>
      </c>
      <c r="AV1968" s="14" t="s">
        <v>207</v>
      </c>
      <c r="AW1968" s="14" t="s">
        <v>5</v>
      </c>
      <c r="AX1968" s="14" t="s">
        <v>74</v>
      </c>
      <c r="AY1968" s="217" t="s">
        <v>198</v>
      </c>
    </row>
    <row r="1969" spans="2:51" s="13" customFormat="1" ht="11.25">
      <c r="B1969" s="197"/>
      <c r="C1969" s="198"/>
      <c r="D1969" s="192" t="s">
        <v>211</v>
      </c>
      <c r="E1969" s="199" t="s">
        <v>20</v>
      </c>
      <c r="F1969" s="200" t="s">
        <v>1040</v>
      </c>
      <c r="G1969" s="198"/>
      <c r="H1969" s="199" t="s">
        <v>20</v>
      </c>
      <c r="I1969" s="201"/>
      <c r="J1969" s="201"/>
      <c r="K1969" s="198"/>
      <c r="L1969" s="198"/>
      <c r="M1969" s="202"/>
      <c r="N1969" s="203"/>
      <c r="O1969" s="204"/>
      <c r="P1969" s="204"/>
      <c r="Q1969" s="204"/>
      <c r="R1969" s="204"/>
      <c r="S1969" s="204"/>
      <c r="T1969" s="204"/>
      <c r="U1969" s="204"/>
      <c r="V1969" s="204"/>
      <c r="W1969" s="204"/>
      <c r="X1969" s="205"/>
      <c r="AT1969" s="206" t="s">
        <v>211</v>
      </c>
      <c r="AU1969" s="206" t="s">
        <v>207</v>
      </c>
      <c r="AV1969" s="13" t="s">
        <v>82</v>
      </c>
      <c r="AW1969" s="13" t="s">
        <v>5</v>
      </c>
      <c r="AX1969" s="13" t="s">
        <v>74</v>
      </c>
      <c r="AY1969" s="206" t="s">
        <v>198</v>
      </c>
    </row>
    <row r="1970" spans="2:51" s="13" customFormat="1" ht="11.25">
      <c r="B1970" s="197"/>
      <c r="C1970" s="198"/>
      <c r="D1970" s="192" t="s">
        <v>211</v>
      </c>
      <c r="E1970" s="199" t="s">
        <v>20</v>
      </c>
      <c r="F1970" s="200" t="s">
        <v>1201</v>
      </c>
      <c r="G1970" s="198"/>
      <c r="H1970" s="199" t="s">
        <v>20</v>
      </c>
      <c r="I1970" s="201"/>
      <c r="J1970" s="201"/>
      <c r="K1970" s="198"/>
      <c r="L1970" s="198"/>
      <c r="M1970" s="202"/>
      <c r="N1970" s="203"/>
      <c r="O1970" s="204"/>
      <c r="P1970" s="204"/>
      <c r="Q1970" s="204"/>
      <c r="R1970" s="204"/>
      <c r="S1970" s="204"/>
      <c r="T1970" s="204"/>
      <c r="U1970" s="204"/>
      <c r="V1970" s="204"/>
      <c r="W1970" s="204"/>
      <c r="X1970" s="205"/>
      <c r="AT1970" s="206" t="s">
        <v>211</v>
      </c>
      <c r="AU1970" s="206" t="s">
        <v>207</v>
      </c>
      <c r="AV1970" s="13" t="s">
        <v>82</v>
      </c>
      <c r="AW1970" s="13" t="s">
        <v>5</v>
      </c>
      <c r="AX1970" s="13" t="s">
        <v>74</v>
      </c>
      <c r="AY1970" s="206" t="s">
        <v>198</v>
      </c>
    </row>
    <row r="1971" spans="2:51" s="14" customFormat="1" ht="11.25">
      <c r="B1971" s="207"/>
      <c r="C1971" s="208"/>
      <c r="D1971" s="192" t="s">
        <v>211</v>
      </c>
      <c r="E1971" s="209" t="s">
        <v>20</v>
      </c>
      <c r="F1971" s="210" t="s">
        <v>1259</v>
      </c>
      <c r="G1971" s="208"/>
      <c r="H1971" s="211">
        <v>0.63</v>
      </c>
      <c r="I1971" s="212"/>
      <c r="J1971" s="212"/>
      <c r="K1971" s="208"/>
      <c r="L1971" s="208"/>
      <c r="M1971" s="213"/>
      <c r="N1971" s="214"/>
      <c r="O1971" s="215"/>
      <c r="P1971" s="215"/>
      <c r="Q1971" s="215"/>
      <c r="R1971" s="215"/>
      <c r="S1971" s="215"/>
      <c r="T1971" s="215"/>
      <c r="U1971" s="215"/>
      <c r="V1971" s="215"/>
      <c r="W1971" s="215"/>
      <c r="X1971" s="216"/>
      <c r="AT1971" s="217" t="s">
        <v>211</v>
      </c>
      <c r="AU1971" s="217" t="s">
        <v>207</v>
      </c>
      <c r="AV1971" s="14" t="s">
        <v>207</v>
      </c>
      <c r="AW1971" s="14" t="s">
        <v>5</v>
      </c>
      <c r="AX1971" s="14" t="s">
        <v>74</v>
      </c>
      <c r="AY1971" s="217" t="s">
        <v>198</v>
      </c>
    </row>
    <row r="1972" spans="2:51" s="13" customFormat="1" ht="11.25">
      <c r="B1972" s="197"/>
      <c r="C1972" s="198"/>
      <c r="D1972" s="192" t="s">
        <v>211</v>
      </c>
      <c r="E1972" s="199" t="s">
        <v>20</v>
      </c>
      <c r="F1972" s="200" t="s">
        <v>1040</v>
      </c>
      <c r="G1972" s="198"/>
      <c r="H1972" s="199" t="s">
        <v>20</v>
      </c>
      <c r="I1972" s="201"/>
      <c r="J1972" s="201"/>
      <c r="K1972" s="198"/>
      <c r="L1972" s="198"/>
      <c r="M1972" s="202"/>
      <c r="N1972" s="203"/>
      <c r="O1972" s="204"/>
      <c r="P1972" s="204"/>
      <c r="Q1972" s="204"/>
      <c r="R1972" s="204"/>
      <c r="S1972" s="204"/>
      <c r="T1972" s="204"/>
      <c r="U1972" s="204"/>
      <c r="V1972" s="204"/>
      <c r="W1972" s="204"/>
      <c r="X1972" s="205"/>
      <c r="AT1972" s="206" t="s">
        <v>211</v>
      </c>
      <c r="AU1972" s="206" t="s">
        <v>207</v>
      </c>
      <c r="AV1972" s="13" t="s">
        <v>82</v>
      </c>
      <c r="AW1972" s="13" t="s">
        <v>5</v>
      </c>
      <c r="AX1972" s="13" t="s">
        <v>74</v>
      </c>
      <c r="AY1972" s="206" t="s">
        <v>198</v>
      </c>
    </row>
    <row r="1973" spans="2:51" s="13" customFormat="1" ht="11.25">
      <c r="B1973" s="197"/>
      <c r="C1973" s="198"/>
      <c r="D1973" s="192" t="s">
        <v>211</v>
      </c>
      <c r="E1973" s="199" t="s">
        <v>20</v>
      </c>
      <c r="F1973" s="200" t="s">
        <v>1203</v>
      </c>
      <c r="G1973" s="198"/>
      <c r="H1973" s="199" t="s">
        <v>20</v>
      </c>
      <c r="I1973" s="201"/>
      <c r="J1973" s="201"/>
      <c r="K1973" s="198"/>
      <c r="L1973" s="198"/>
      <c r="M1973" s="202"/>
      <c r="N1973" s="203"/>
      <c r="O1973" s="204"/>
      <c r="P1973" s="204"/>
      <c r="Q1973" s="204"/>
      <c r="R1973" s="204"/>
      <c r="S1973" s="204"/>
      <c r="T1973" s="204"/>
      <c r="U1973" s="204"/>
      <c r="V1973" s="204"/>
      <c r="W1973" s="204"/>
      <c r="X1973" s="205"/>
      <c r="AT1973" s="206" t="s">
        <v>211</v>
      </c>
      <c r="AU1973" s="206" t="s">
        <v>207</v>
      </c>
      <c r="AV1973" s="13" t="s">
        <v>82</v>
      </c>
      <c r="AW1973" s="13" t="s">
        <v>5</v>
      </c>
      <c r="AX1973" s="13" t="s">
        <v>74</v>
      </c>
      <c r="AY1973" s="206" t="s">
        <v>198</v>
      </c>
    </row>
    <row r="1974" spans="2:51" s="14" customFormat="1" ht="11.25">
      <c r="B1974" s="207"/>
      <c r="C1974" s="208"/>
      <c r="D1974" s="192" t="s">
        <v>211</v>
      </c>
      <c r="E1974" s="209" t="s">
        <v>20</v>
      </c>
      <c r="F1974" s="210" t="s">
        <v>1240</v>
      </c>
      <c r="G1974" s="208"/>
      <c r="H1974" s="211">
        <v>0.48</v>
      </c>
      <c r="I1974" s="212"/>
      <c r="J1974" s="212"/>
      <c r="K1974" s="208"/>
      <c r="L1974" s="208"/>
      <c r="M1974" s="213"/>
      <c r="N1974" s="214"/>
      <c r="O1974" s="215"/>
      <c r="P1974" s="215"/>
      <c r="Q1974" s="215"/>
      <c r="R1974" s="215"/>
      <c r="S1974" s="215"/>
      <c r="T1974" s="215"/>
      <c r="U1974" s="215"/>
      <c r="V1974" s="215"/>
      <c r="W1974" s="215"/>
      <c r="X1974" s="216"/>
      <c r="AT1974" s="217" t="s">
        <v>211</v>
      </c>
      <c r="AU1974" s="217" t="s">
        <v>207</v>
      </c>
      <c r="AV1974" s="14" t="s">
        <v>207</v>
      </c>
      <c r="AW1974" s="14" t="s">
        <v>5</v>
      </c>
      <c r="AX1974" s="14" t="s">
        <v>74</v>
      </c>
      <c r="AY1974" s="217" t="s">
        <v>198</v>
      </c>
    </row>
    <row r="1975" spans="2:51" s="13" customFormat="1" ht="11.25">
      <c r="B1975" s="197"/>
      <c r="C1975" s="198"/>
      <c r="D1975" s="192" t="s">
        <v>211</v>
      </c>
      <c r="E1975" s="199" t="s">
        <v>20</v>
      </c>
      <c r="F1975" s="200" t="s">
        <v>1040</v>
      </c>
      <c r="G1975" s="198"/>
      <c r="H1975" s="199" t="s">
        <v>20</v>
      </c>
      <c r="I1975" s="201"/>
      <c r="J1975" s="201"/>
      <c r="K1975" s="198"/>
      <c r="L1975" s="198"/>
      <c r="M1975" s="202"/>
      <c r="N1975" s="203"/>
      <c r="O1975" s="204"/>
      <c r="P1975" s="204"/>
      <c r="Q1975" s="204"/>
      <c r="R1975" s="204"/>
      <c r="S1975" s="204"/>
      <c r="T1975" s="204"/>
      <c r="U1975" s="204"/>
      <c r="V1975" s="204"/>
      <c r="W1975" s="204"/>
      <c r="X1975" s="205"/>
      <c r="AT1975" s="206" t="s">
        <v>211</v>
      </c>
      <c r="AU1975" s="206" t="s">
        <v>207</v>
      </c>
      <c r="AV1975" s="13" t="s">
        <v>82</v>
      </c>
      <c r="AW1975" s="13" t="s">
        <v>5</v>
      </c>
      <c r="AX1975" s="13" t="s">
        <v>74</v>
      </c>
      <c r="AY1975" s="206" t="s">
        <v>198</v>
      </c>
    </row>
    <row r="1976" spans="2:51" s="13" customFormat="1" ht="11.25">
      <c r="B1976" s="197"/>
      <c r="C1976" s="198"/>
      <c r="D1976" s="192" t="s">
        <v>211</v>
      </c>
      <c r="E1976" s="199" t="s">
        <v>20</v>
      </c>
      <c r="F1976" s="200" t="s">
        <v>1205</v>
      </c>
      <c r="G1976" s="198"/>
      <c r="H1976" s="199" t="s">
        <v>20</v>
      </c>
      <c r="I1976" s="201"/>
      <c r="J1976" s="201"/>
      <c r="K1976" s="198"/>
      <c r="L1976" s="198"/>
      <c r="M1976" s="202"/>
      <c r="N1976" s="203"/>
      <c r="O1976" s="204"/>
      <c r="P1976" s="204"/>
      <c r="Q1976" s="204"/>
      <c r="R1976" s="204"/>
      <c r="S1976" s="204"/>
      <c r="T1976" s="204"/>
      <c r="U1976" s="204"/>
      <c r="V1976" s="204"/>
      <c r="W1976" s="204"/>
      <c r="X1976" s="205"/>
      <c r="AT1976" s="206" t="s">
        <v>211</v>
      </c>
      <c r="AU1976" s="206" t="s">
        <v>207</v>
      </c>
      <c r="AV1976" s="13" t="s">
        <v>82</v>
      </c>
      <c r="AW1976" s="13" t="s">
        <v>5</v>
      </c>
      <c r="AX1976" s="13" t="s">
        <v>74</v>
      </c>
      <c r="AY1976" s="206" t="s">
        <v>198</v>
      </c>
    </row>
    <row r="1977" spans="2:51" s="14" customFormat="1" ht="11.25">
      <c r="B1977" s="207"/>
      <c r="C1977" s="208"/>
      <c r="D1977" s="192" t="s">
        <v>211</v>
      </c>
      <c r="E1977" s="209" t="s">
        <v>20</v>
      </c>
      <c r="F1977" s="210" t="s">
        <v>1240</v>
      </c>
      <c r="G1977" s="208"/>
      <c r="H1977" s="211">
        <v>0.48</v>
      </c>
      <c r="I1977" s="212"/>
      <c r="J1977" s="212"/>
      <c r="K1977" s="208"/>
      <c r="L1977" s="208"/>
      <c r="M1977" s="213"/>
      <c r="N1977" s="214"/>
      <c r="O1977" s="215"/>
      <c r="P1977" s="215"/>
      <c r="Q1977" s="215"/>
      <c r="R1977" s="215"/>
      <c r="S1977" s="215"/>
      <c r="T1977" s="215"/>
      <c r="U1977" s="215"/>
      <c r="V1977" s="215"/>
      <c r="W1977" s="215"/>
      <c r="X1977" s="216"/>
      <c r="AT1977" s="217" t="s">
        <v>211</v>
      </c>
      <c r="AU1977" s="217" t="s">
        <v>207</v>
      </c>
      <c r="AV1977" s="14" t="s">
        <v>207</v>
      </c>
      <c r="AW1977" s="14" t="s">
        <v>5</v>
      </c>
      <c r="AX1977" s="14" t="s">
        <v>74</v>
      </c>
      <c r="AY1977" s="217" t="s">
        <v>198</v>
      </c>
    </row>
    <row r="1978" spans="2:51" s="13" customFormat="1" ht="11.25">
      <c r="B1978" s="197"/>
      <c r="C1978" s="198"/>
      <c r="D1978" s="192" t="s">
        <v>211</v>
      </c>
      <c r="E1978" s="199" t="s">
        <v>20</v>
      </c>
      <c r="F1978" s="200" t="s">
        <v>1040</v>
      </c>
      <c r="G1978" s="198"/>
      <c r="H1978" s="199" t="s">
        <v>20</v>
      </c>
      <c r="I1978" s="201"/>
      <c r="J1978" s="201"/>
      <c r="K1978" s="198"/>
      <c r="L1978" s="198"/>
      <c r="M1978" s="202"/>
      <c r="N1978" s="203"/>
      <c r="O1978" s="204"/>
      <c r="P1978" s="204"/>
      <c r="Q1978" s="204"/>
      <c r="R1978" s="204"/>
      <c r="S1978" s="204"/>
      <c r="T1978" s="204"/>
      <c r="U1978" s="204"/>
      <c r="V1978" s="204"/>
      <c r="W1978" s="204"/>
      <c r="X1978" s="205"/>
      <c r="AT1978" s="206" t="s">
        <v>211</v>
      </c>
      <c r="AU1978" s="206" t="s">
        <v>207</v>
      </c>
      <c r="AV1978" s="13" t="s">
        <v>82</v>
      </c>
      <c r="AW1978" s="13" t="s">
        <v>5</v>
      </c>
      <c r="AX1978" s="13" t="s">
        <v>74</v>
      </c>
      <c r="AY1978" s="206" t="s">
        <v>198</v>
      </c>
    </row>
    <row r="1979" spans="2:51" s="13" customFormat="1" ht="11.25">
      <c r="B1979" s="197"/>
      <c r="C1979" s="198"/>
      <c r="D1979" s="192" t="s">
        <v>211</v>
      </c>
      <c r="E1979" s="199" t="s">
        <v>20</v>
      </c>
      <c r="F1979" s="200" t="s">
        <v>1207</v>
      </c>
      <c r="G1979" s="198"/>
      <c r="H1979" s="199" t="s">
        <v>20</v>
      </c>
      <c r="I1979" s="201"/>
      <c r="J1979" s="201"/>
      <c r="K1979" s="198"/>
      <c r="L1979" s="198"/>
      <c r="M1979" s="202"/>
      <c r="N1979" s="203"/>
      <c r="O1979" s="204"/>
      <c r="P1979" s="204"/>
      <c r="Q1979" s="204"/>
      <c r="R1979" s="204"/>
      <c r="S1979" s="204"/>
      <c r="T1979" s="204"/>
      <c r="U1979" s="204"/>
      <c r="V1979" s="204"/>
      <c r="W1979" s="204"/>
      <c r="X1979" s="205"/>
      <c r="AT1979" s="206" t="s">
        <v>211</v>
      </c>
      <c r="AU1979" s="206" t="s">
        <v>207</v>
      </c>
      <c r="AV1979" s="13" t="s">
        <v>82</v>
      </c>
      <c r="AW1979" s="13" t="s">
        <v>5</v>
      </c>
      <c r="AX1979" s="13" t="s">
        <v>74</v>
      </c>
      <c r="AY1979" s="206" t="s">
        <v>198</v>
      </c>
    </row>
    <row r="1980" spans="2:51" s="14" customFormat="1" ht="11.25">
      <c r="B1980" s="207"/>
      <c r="C1980" s="208"/>
      <c r="D1980" s="192" t="s">
        <v>211</v>
      </c>
      <c r="E1980" s="209" t="s">
        <v>20</v>
      </c>
      <c r="F1980" s="210" t="s">
        <v>1240</v>
      </c>
      <c r="G1980" s="208"/>
      <c r="H1980" s="211">
        <v>0.48</v>
      </c>
      <c r="I1980" s="212"/>
      <c r="J1980" s="212"/>
      <c r="K1980" s="208"/>
      <c r="L1980" s="208"/>
      <c r="M1980" s="213"/>
      <c r="N1980" s="214"/>
      <c r="O1980" s="215"/>
      <c r="P1980" s="215"/>
      <c r="Q1980" s="215"/>
      <c r="R1980" s="215"/>
      <c r="S1980" s="215"/>
      <c r="T1980" s="215"/>
      <c r="U1980" s="215"/>
      <c r="V1980" s="215"/>
      <c r="W1980" s="215"/>
      <c r="X1980" s="216"/>
      <c r="AT1980" s="217" t="s">
        <v>211</v>
      </c>
      <c r="AU1980" s="217" t="s">
        <v>207</v>
      </c>
      <c r="AV1980" s="14" t="s">
        <v>207</v>
      </c>
      <c r="AW1980" s="14" t="s">
        <v>5</v>
      </c>
      <c r="AX1980" s="14" t="s">
        <v>74</v>
      </c>
      <c r="AY1980" s="217" t="s">
        <v>198</v>
      </c>
    </row>
    <row r="1981" spans="2:51" s="13" customFormat="1" ht="11.25">
      <c r="B1981" s="197"/>
      <c r="C1981" s="198"/>
      <c r="D1981" s="192" t="s">
        <v>211</v>
      </c>
      <c r="E1981" s="199" t="s">
        <v>20</v>
      </c>
      <c r="F1981" s="200" t="s">
        <v>1040</v>
      </c>
      <c r="G1981" s="198"/>
      <c r="H1981" s="199" t="s">
        <v>20</v>
      </c>
      <c r="I1981" s="201"/>
      <c r="J1981" s="201"/>
      <c r="K1981" s="198"/>
      <c r="L1981" s="198"/>
      <c r="M1981" s="202"/>
      <c r="N1981" s="203"/>
      <c r="O1981" s="204"/>
      <c r="P1981" s="204"/>
      <c r="Q1981" s="204"/>
      <c r="R1981" s="204"/>
      <c r="S1981" s="204"/>
      <c r="T1981" s="204"/>
      <c r="U1981" s="204"/>
      <c r="V1981" s="204"/>
      <c r="W1981" s="204"/>
      <c r="X1981" s="205"/>
      <c r="AT1981" s="206" t="s">
        <v>211</v>
      </c>
      <c r="AU1981" s="206" t="s">
        <v>207</v>
      </c>
      <c r="AV1981" s="13" t="s">
        <v>82</v>
      </c>
      <c r="AW1981" s="13" t="s">
        <v>5</v>
      </c>
      <c r="AX1981" s="13" t="s">
        <v>74</v>
      </c>
      <c r="AY1981" s="206" t="s">
        <v>198</v>
      </c>
    </row>
    <row r="1982" spans="2:51" s="13" customFormat="1" ht="11.25">
      <c r="B1982" s="197"/>
      <c r="C1982" s="198"/>
      <c r="D1982" s="192" t="s">
        <v>211</v>
      </c>
      <c r="E1982" s="199" t="s">
        <v>20</v>
      </c>
      <c r="F1982" s="200" t="s">
        <v>1209</v>
      </c>
      <c r="G1982" s="198"/>
      <c r="H1982" s="199" t="s">
        <v>20</v>
      </c>
      <c r="I1982" s="201"/>
      <c r="J1982" s="201"/>
      <c r="K1982" s="198"/>
      <c r="L1982" s="198"/>
      <c r="M1982" s="202"/>
      <c r="N1982" s="203"/>
      <c r="O1982" s="204"/>
      <c r="P1982" s="204"/>
      <c r="Q1982" s="204"/>
      <c r="R1982" s="204"/>
      <c r="S1982" s="204"/>
      <c r="T1982" s="204"/>
      <c r="U1982" s="204"/>
      <c r="V1982" s="204"/>
      <c r="W1982" s="204"/>
      <c r="X1982" s="205"/>
      <c r="AT1982" s="206" t="s">
        <v>211</v>
      </c>
      <c r="AU1982" s="206" t="s">
        <v>207</v>
      </c>
      <c r="AV1982" s="13" t="s">
        <v>82</v>
      </c>
      <c r="AW1982" s="13" t="s">
        <v>5</v>
      </c>
      <c r="AX1982" s="13" t="s">
        <v>74</v>
      </c>
      <c r="AY1982" s="206" t="s">
        <v>198</v>
      </c>
    </row>
    <row r="1983" spans="2:51" s="14" customFormat="1" ht="11.25">
      <c r="B1983" s="207"/>
      <c r="C1983" s="208"/>
      <c r="D1983" s="192" t="s">
        <v>211</v>
      </c>
      <c r="E1983" s="209" t="s">
        <v>20</v>
      </c>
      <c r="F1983" s="210" t="s">
        <v>1240</v>
      </c>
      <c r="G1983" s="208"/>
      <c r="H1983" s="211">
        <v>0.48</v>
      </c>
      <c r="I1983" s="212"/>
      <c r="J1983" s="212"/>
      <c r="K1983" s="208"/>
      <c r="L1983" s="208"/>
      <c r="M1983" s="213"/>
      <c r="N1983" s="214"/>
      <c r="O1983" s="215"/>
      <c r="P1983" s="215"/>
      <c r="Q1983" s="215"/>
      <c r="R1983" s="215"/>
      <c r="S1983" s="215"/>
      <c r="T1983" s="215"/>
      <c r="U1983" s="215"/>
      <c r="V1983" s="215"/>
      <c r="W1983" s="215"/>
      <c r="X1983" s="216"/>
      <c r="AT1983" s="217" t="s">
        <v>211</v>
      </c>
      <c r="AU1983" s="217" t="s">
        <v>207</v>
      </c>
      <c r="AV1983" s="14" t="s">
        <v>207</v>
      </c>
      <c r="AW1983" s="14" t="s">
        <v>5</v>
      </c>
      <c r="AX1983" s="14" t="s">
        <v>74</v>
      </c>
      <c r="AY1983" s="217" t="s">
        <v>198</v>
      </c>
    </row>
    <row r="1984" spans="2:51" s="13" customFormat="1" ht="11.25">
      <c r="B1984" s="197"/>
      <c r="C1984" s="198"/>
      <c r="D1984" s="192" t="s">
        <v>211</v>
      </c>
      <c r="E1984" s="199" t="s">
        <v>20</v>
      </c>
      <c r="F1984" s="200" t="s">
        <v>1040</v>
      </c>
      <c r="G1984" s="198"/>
      <c r="H1984" s="199" t="s">
        <v>20</v>
      </c>
      <c r="I1984" s="201"/>
      <c r="J1984" s="201"/>
      <c r="K1984" s="198"/>
      <c r="L1984" s="198"/>
      <c r="M1984" s="202"/>
      <c r="N1984" s="203"/>
      <c r="O1984" s="204"/>
      <c r="P1984" s="204"/>
      <c r="Q1984" s="204"/>
      <c r="R1984" s="204"/>
      <c r="S1984" s="204"/>
      <c r="T1984" s="204"/>
      <c r="U1984" s="204"/>
      <c r="V1984" s="204"/>
      <c r="W1984" s="204"/>
      <c r="X1984" s="205"/>
      <c r="AT1984" s="206" t="s">
        <v>211</v>
      </c>
      <c r="AU1984" s="206" t="s">
        <v>207</v>
      </c>
      <c r="AV1984" s="13" t="s">
        <v>82</v>
      </c>
      <c r="AW1984" s="13" t="s">
        <v>5</v>
      </c>
      <c r="AX1984" s="13" t="s">
        <v>74</v>
      </c>
      <c r="AY1984" s="206" t="s">
        <v>198</v>
      </c>
    </row>
    <row r="1985" spans="1:65" s="13" customFormat="1" ht="11.25">
      <c r="B1985" s="197"/>
      <c r="C1985" s="198"/>
      <c r="D1985" s="192" t="s">
        <v>211</v>
      </c>
      <c r="E1985" s="199" t="s">
        <v>20</v>
      </c>
      <c r="F1985" s="200" t="s">
        <v>1211</v>
      </c>
      <c r="G1985" s="198"/>
      <c r="H1985" s="199" t="s">
        <v>20</v>
      </c>
      <c r="I1985" s="201"/>
      <c r="J1985" s="201"/>
      <c r="K1985" s="198"/>
      <c r="L1985" s="198"/>
      <c r="M1985" s="202"/>
      <c r="N1985" s="203"/>
      <c r="O1985" s="204"/>
      <c r="P1985" s="204"/>
      <c r="Q1985" s="204"/>
      <c r="R1985" s="204"/>
      <c r="S1985" s="204"/>
      <c r="T1985" s="204"/>
      <c r="U1985" s="204"/>
      <c r="V1985" s="204"/>
      <c r="W1985" s="204"/>
      <c r="X1985" s="205"/>
      <c r="AT1985" s="206" t="s">
        <v>211</v>
      </c>
      <c r="AU1985" s="206" t="s">
        <v>207</v>
      </c>
      <c r="AV1985" s="13" t="s">
        <v>82</v>
      </c>
      <c r="AW1985" s="13" t="s">
        <v>5</v>
      </c>
      <c r="AX1985" s="13" t="s">
        <v>74</v>
      </c>
      <c r="AY1985" s="206" t="s">
        <v>198</v>
      </c>
    </row>
    <row r="1986" spans="1:65" s="14" customFormat="1" ht="11.25">
      <c r="B1986" s="207"/>
      <c r="C1986" s="208"/>
      <c r="D1986" s="192" t="s">
        <v>211</v>
      </c>
      <c r="E1986" s="209" t="s">
        <v>20</v>
      </c>
      <c r="F1986" s="210" t="s">
        <v>1240</v>
      </c>
      <c r="G1986" s="208"/>
      <c r="H1986" s="211">
        <v>0.48</v>
      </c>
      <c r="I1986" s="212"/>
      <c r="J1986" s="212"/>
      <c r="K1986" s="208"/>
      <c r="L1986" s="208"/>
      <c r="M1986" s="213"/>
      <c r="N1986" s="214"/>
      <c r="O1986" s="215"/>
      <c r="P1986" s="215"/>
      <c r="Q1986" s="215"/>
      <c r="R1986" s="215"/>
      <c r="S1986" s="215"/>
      <c r="T1986" s="215"/>
      <c r="U1986" s="215"/>
      <c r="V1986" s="215"/>
      <c r="W1986" s="215"/>
      <c r="X1986" s="216"/>
      <c r="AT1986" s="217" t="s">
        <v>211</v>
      </c>
      <c r="AU1986" s="217" t="s">
        <v>207</v>
      </c>
      <c r="AV1986" s="14" t="s">
        <v>207</v>
      </c>
      <c r="AW1986" s="14" t="s">
        <v>5</v>
      </c>
      <c r="AX1986" s="14" t="s">
        <v>74</v>
      </c>
      <c r="AY1986" s="217" t="s">
        <v>198</v>
      </c>
    </row>
    <row r="1987" spans="1:65" s="13" customFormat="1" ht="11.25">
      <c r="B1987" s="197"/>
      <c r="C1987" s="198"/>
      <c r="D1987" s="192" t="s">
        <v>211</v>
      </c>
      <c r="E1987" s="199" t="s">
        <v>20</v>
      </c>
      <c r="F1987" s="200" t="s">
        <v>1040</v>
      </c>
      <c r="G1987" s="198"/>
      <c r="H1987" s="199" t="s">
        <v>20</v>
      </c>
      <c r="I1987" s="201"/>
      <c r="J1987" s="201"/>
      <c r="K1987" s="198"/>
      <c r="L1987" s="198"/>
      <c r="M1987" s="202"/>
      <c r="N1987" s="203"/>
      <c r="O1987" s="204"/>
      <c r="P1987" s="204"/>
      <c r="Q1987" s="204"/>
      <c r="R1987" s="204"/>
      <c r="S1987" s="204"/>
      <c r="T1987" s="204"/>
      <c r="U1987" s="204"/>
      <c r="V1987" s="204"/>
      <c r="W1987" s="204"/>
      <c r="X1987" s="205"/>
      <c r="AT1987" s="206" t="s">
        <v>211</v>
      </c>
      <c r="AU1987" s="206" t="s">
        <v>207</v>
      </c>
      <c r="AV1987" s="13" t="s">
        <v>82</v>
      </c>
      <c r="AW1987" s="13" t="s">
        <v>5</v>
      </c>
      <c r="AX1987" s="13" t="s">
        <v>74</v>
      </c>
      <c r="AY1987" s="206" t="s">
        <v>198</v>
      </c>
    </row>
    <row r="1988" spans="1:65" s="13" customFormat="1" ht="11.25">
      <c r="B1988" s="197"/>
      <c r="C1988" s="198"/>
      <c r="D1988" s="192" t="s">
        <v>211</v>
      </c>
      <c r="E1988" s="199" t="s">
        <v>20</v>
      </c>
      <c r="F1988" s="200" t="s">
        <v>1213</v>
      </c>
      <c r="G1988" s="198"/>
      <c r="H1988" s="199" t="s">
        <v>20</v>
      </c>
      <c r="I1988" s="201"/>
      <c r="J1988" s="201"/>
      <c r="K1988" s="198"/>
      <c r="L1988" s="198"/>
      <c r="M1988" s="202"/>
      <c r="N1988" s="203"/>
      <c r="O1988" s="204"/>
      <c r="P1988" s="204"/>
      <c r="Q1988" s="204"/>
      <c r="R1988" s="204"/>
      <c r="S1988" s="204"/>
      <c r="T1988" s="204"/>
      <c r="U1988" s="204"/>
      <c r="V1988" s="204"/>
      <c r="W1988" s="204"/>
      <c r="X1988" s="205"/>
      <c r="AT1988" s="206" t="s">
        <v>211</v>
      </c>
      <c r="AU1988" s="206" t="s">
        <v>207</v>
      </c>
      <c r="AV1988" s="13" t="s">
        <v>82</v>
      </c>
      <c r="AW1988" s="13" t="s">
        <v>5</v>
      </c>
      <c r="AX1988" s="13" t="s">
        <v>74</v>
      </c>
      <c r="AY1988" s="206" t="s">
        <v>198</v>
      </c>
    </row>
    <row r="1989" spans="1:65" s="14" customFormat="1" ht="11.25">
      <c r="B1989" s="207"/>
      <c r="C1989" s="208"/>
      <c r="D1989" s="192" t="s">
        <v>211</v>
      </c>
      <c r="E1989" s="209" t="s">
        <v>20</v>
      </c>
      <c r="F1989" s="210" t="s">
        <v>1240</v>
      </c>
      <c r="G1989" s="208"/>
      <c r="H1989" s="211">
        <v>0.48</v>
      </c>
      <c r="I1989" s="212"/>
      <c r="J1989" s="212"/>
      <c r="K1989" s="208"/>
      <c r="L1989" s="208"/>
      <c r="M1989" s="213"/>
      <c r="N1989" s="214"/>
      <c r="O1989" s="215"/>
      <c r="P1989" s="215"/>
      <c r="Q1989" s="215"/>
      <c r="R1989" s="215"/>
      <c r="S1989" s="215"/>
      <c r="T1989" s="215"/>
      <c r="U1989" s="215"/>
      <c r="V1989" s="215"/>
      <c r="W1989" s="215"/>
      <c r="X1989" s="216"/>
      <c r="AT1989" s="217" t="s">
        <v>211</v>
      </c>
      <c r="AU1989" s="217" t="s">
        <v>207</v>
      </c>
      <c r="AV1989" s="14" t="s">
        <v>207</v>
      </c>
      <c r="AW1989" s="14" t="s">
        <v>5</v>
      </c>
      <c r="AX1989" s="14" t="s">
        <v>74</v>
      </c>
      <c r="AY1989" s="217" t="s">
        <v>198</v>
      </c>
    </row>
    <row r="1990" spans="1:65" s="15" customFormat="1" ht="11.25">
      <c r="B1990" s="218"/>
      <c r="C1990" s="219"/>
      <c r="D1990" s="192" t="s">
        <v>211</v>
      </c>
      <c r="E1990" s="220" t="s">
        <v>20</v>
      </c>
      <c r="F1990" s="221" t="s">
        <v>1675</v>
      </c>
      <c r="G1990" s="219"/>
      <c r="H1990" s="222">
        <v>7.2900000000000027</v>
      </c>
      <c r="I1990" s="223"/>
      <c r="J1990" s="223"/>
      <c r="K1990" s="219"/>
      <c r="L1990" s="219"/>
      <c r="M1990" s="224"/>
      <c r="N1990" s="225"/>
      <c r="O1990" s="226"/>
      <c r="P1990" s="226"/>
      <c r="Q1990" s="226"/>
      <c r="R1990" s="226"/>
      <c r="S1990" s="226"/>
      <c r="T1990" s="226"/>
      <c r="U1990" s="226"/>
      <c r="V1990" s="226"/>
      <c r="W1990" s="226"/>
      <c r="X1990" s="227"/>
      <c r="AT1990" s="228" t="s">
        <v>211</v>
      </c>
      <c r="AU1990" s="228" t="s">
        <v>207</v>
      </c>
      <c r="AV1990" s="15" t="s">
        <v>221</v>
      </c>
      <c r="AW1990" s="15" t="s">
        <v>5</v>
      </c>
      <c r="AX1990" s="15" t="s">
        <v>74</v>
      </c>
      <c r="AY1990" s="228" t="s">
        <v>198</v>
      </c>
    </row>
    <row r="1991" spans="1:65" s="16" customFormat="1" ht="11.25">
      <c r="B1991" s="229"/>
      <c r="C1991" s="230"/>
      <c r="D1991" s="192" t="s">
        <v>211</v>
      </c>
      <c r="E1991" s="231" t="s">
        <v>20</v>
      </c>
      <c r="F1991" s="232" t="s">
        <v>282</v>
      </c>
      <c r="G1991" s="230"/>
      <c r="H1991" s="233">
        <v>36.139999999999979</v>
      </c>
      <c r="I1991" s="234"/>
      <c r="J1991" s="234"/>
      <c r="K1991" s="230"/>
      <c r="L1991" s="230"/>
      <c r="M1991" s="235"/>
      <c r="N1991" s="236"/>
      <c r="O1991" s="237"/>
      <c r="P1991" s="237"/>
      <c r="Q1991" s="237"/>
      <c r="R1991" s="237"/>
      <c r="S1991" s="237"/>
      <c r="T1991" s="237"/>
      <c r="U1991" s="237"/>
      <c r="V1991" s="237"/>
      <c r="W1991" s="237"/>
      <c r="X1991" s="238"/>
      <c r="AT1991" s="239" t="s">
        <v>211</v>
      </c>
      <c r="AU1991" s="239" t="s">
        <v>207</v>
      </c>
      <c r="AV1991" s="16" t="s">
        <v>206</v>
      </c>
      <c r="AW1991" s="16" t="s">
        <v>5</v>
      </c>
      <c r="AX1991" s="16" t="s">
        <v>82</v>
      </c>
      <c r="AY1991" s="239" t="s">
        <v>198</v>
      </c>
    </row>
    <row r="1992" spans="1:65" s="14" customFormat="1" ht="11.25">
      <c r="B1992" s="207"/>
      <c r="C1992" s="208"/>
      <c r="D1992" s="192" t="s">
        <v>211</v>
      </c>
      <c r="E1992" s="208"/>
      <c r="F1992" s="210" t="s">
        <v>1811</v>
      </c>
      <c r="G1992" s="208"/>
      <c r="H1992" s="211">
        <v>39.753999999999998</v>
      </c>
      <c r="I1992" s="212"/>
      <c r="J1992" s="212"/>
      <c r="K1992" s="208"/>
      <c r="L1992" s="208"/>
      <c r="M1992" s="213"/>
      <c r="N1992" s="214"/>
      <c r="O1992" s="215"/>
      <c r="P1992" s="215"/>
      <c r="Q1992" s="215"/>
      <c r="R1992" s="215"/>
      <c r="S1992" s="215"/>
      <c r="T1992" s="215"/>
      <c r="U1992" s="215"/>
      <c r="V1992" s="215"/>
      <c r="W1992" s="215"/>
      <c r="X1992" s="216"/>
      <c r="AT1992" s="217" t="s">
        <v>211</v>
      </c>
      <c r="AU1992" s="217" t="s">
        <v>207</v>
      </c>
      <c r="AV1992" s="14" t="s">
        <v>207</v>
      </c>
      <c r="AW1992" s="14" t="s">
        <v>4</v>
      </c>
      <c r="AX1992" s="14" t="s">
        <v>82</v>
      </c>
      <c r="AY1992" s="217" t="s">
        <v>198</v>
      </c>
    </row>
    <row r="1993" spans="1:65" s="2" customFormat="1" ht="24.2" customHeight="1">
      <c r="A1993" s="36"/>
      <c r="B1993" s="37"/>
      <c r="C1993" s="178" t="s">
        <v>1264</v>
      </c>
      <c r="D1993" s="178" t="s">
        <v>201</v>
      </c>
      <c r="E1993" s="179" t="s">
        <v>1812</v>
      </c>
      <c r="F1993" s="180" t="s">
        <v>1813</v>
      </c>
      <c r="G1993" s="181" t="s">
        <v>254</v>
      </c>
      <c r="H1993" s="182">
        <v>568.47500000000002</v>
      </c>
      <c r="I1993" s="183"/>
      <c r="J1993" s="183"/>
      <c r="K1993" s="184">
        <f>ROUND(P1993*H1993,2)</f>
        <v>0</v>
      </c>
      <c r="L1993" s="180" t="s">
        <v>205</v>
      </c>
      <c r="M1993" s="41"/>
      <c r="N1993" s="185" t="s">
        <v>20</v>
      </c>
      <c r="O1993" s="186" t="s">
        <v>44</v>
      </c>
      <c r="P1993" s="187">
        <f>I1993+J1993</f>
        <v>0</v>
      </c>
      <c r="Q1993" s="187">
        <f>ROUND(I1993*H1993,2)</f>
        <v>0</v>
      </c>
      <c r="R1993" s="187">
        <f>ROUND(J1993*H1993,2)</f>
        <v>0</v>
      </c>
      <c r="S1993" s="66"/>
      <c r="T1993" s="188">
        <f>S1993*H1993</f>
        <v>0</v>
      </c>
      <c r="U1993" s="188">
        <v>2.0120000000000001E-4</v>
      </c>
      <c r="V1993" s="188">
        <f>U1993*H1993</f>
        <v>0.11437717000000001</v>
      </c>
      <c r="W1993" s="188">
        <v>0</v>
      </c>
      <c r="X1993" s="189">
        <f>W1993*H1993</f>
        <v>0</v>
      </c>
      <c r="Y1993" s="36"/>
      <c r="Z1993" s="36"/>
      <c r="AA1993" s="36"/>
      <c r="AB1993" s="36"/>
      <c r="AC1993" s="36"/>
      <c r="AD1993" s="36"/>
      <c r="AE1993" s="36"/>
      <c r="AR1993" s="190" t="s">
        <v>404</v>
      </c>
      <c r="AT1993" s="190" t="s">
        <v>201</v>
      </c>
      <c r="AU1993" s="190" t="s">
        <v>207</v>
      </c>
      <c r="AY1993" s="19" t="s">
        <v>198</v>
      </c>
      <c r="BE1993" s="191">
        <f>IF(O1993="základní",K1993,0)</f>
        <v>0</v>
      </c>
      <c r="BF1993" s="191">
        <f>IF(O1993="snížená",K1993,0)</f>
        <v>0</v>
      </c>
      <c r="BG1993" s="191">
        <f>IF(O1993="zákl. přenesená",K1993,0)</f>
        <v>0</v>
      </c>
      <c r="BH1993" s="191">
        <f>IF(O1993="sníž. přenesená",K1993,0)</f>
        <v>0</v>
      </c>
      <c r="BI1993" s="191">
        <f>IF(O1993="nulová",K1993,0)</f>
        <v>0</v>
      </c>
      <c r="BJ1993" s="19" t="s">
        <v>207</v>
      </c>
      <c r="BK1993" s="191">
        <f>ROUND(P1993*H1993,2)</f>
        <v>0</v>
      </c>
      <c r="BL1993" s="19" t="s">
        <v>404</v>
      </c>
      <c r="BM1993" s="190" t="s">
        <v>1814</v>
      </c>
    </row>
    <row r="1994" spans="1:65" s="2" customFormat="1" ht="11.25">
      <c r="A1994" s="36"/>
      <c r="B1994" s="37"/>
      <c r="C1994" s="38"/>
      <c r="D1994" s="192" t="s">
        <v>209</v>
      </c>
      <c r="E1994" s="38"/>
      <c r="F1994" s="193" t="s">
        <v>1815</v>
      </c>
      <c r="G1994" s="38"/>
      <c r="H1994" s="38"/>
      <c r="I1994" s="194"/>
      <c r="J1994" s="194"/>
      <c r="K1994" s="38"/>
      <c r="L1994" s="38"/>
      <c r="M1994" s="41"/>
      <c r="N1994" s="195"/>
      <c r="O1994" s="196"/>
      <c r="P1994" s="66"/>
      <c r="Q1994" s="66"/>
      <c r="R1994" s="66"/>
      <c r="S1994" s="66"/>
      <c r="T1994" s="66"/>
      <c r="U1994" s="66"/>
      <c r="V1994" s="66"/>
      <c r="W1994" s="66"/>
      <c r="X1994" s="67"/>
      <c r="Y1994" s="36"/>
      <c r="Z1994" s="36"/>
      <c r="AA1994" s="36"/>
      <c r="AB1994" s="36"/>
      <c r="AC1994" s="36"/>
      <c r="AD1994" s="36"/>
      <c r="AE1994" s="36"/>
      <c r="AT1994" s="19" t="s">
        <v>209</v>
      </c>
      <c r="AU1994" s="19" t="s">
        <v>207</v>
      </c>
    </row>
    <row r="1995" spans="1:65" s="13" customFormat="1" ht="11.25">
      <c r="B1995" s="197"/>
      <c r="C1995" s="198"/>
      <c r="D1995" s="192" t="s">
        <v>211</v>
      </c>
      <c r="E1995" s="199" t="s">
        <v>20</v>
      </c>
      <c r="F1995" s="200" t="s">
        <v>1816</v>
      </c>
      <c r="G1995" s="198"/>
      <c r="H1995" s="199" t="s">
        <v>20</v>
      </c>
      <c r="I1995" s="201"/>
      <c r="J1995" s="201"/>
      <c r="K1995" s="198"/>
      <c r="L1995" s="198"/>
      <c r="M1995" s="202"/>
      <c r="N1995" s="203"/>
      <c r="O1995" s="204"/>
      <c r="P1995" s="204"/>
      <c r="Q1995" s="204"/>
      <c r="R1995" s="204"/>
      <c r="S1995" s="204"/>
      <c r="T1995" s="204"/>
      <c r="U1995" s="204"/>
      <c r="V1995" s="204"/>
      <c r="W1995" s="204"/>
      <c r="X1995" s="205"/>
      <c r="AT1995" s="206" t="s">
        <v>211</v>
      </c>
      <c r="AU1995" s="206" t="s">
        <v>207</v>
      </c>
      <c r="AV1995" s="13" t="s">
        <v>82</v>
      </c>
      <c r="AW1995" s="13" t="s">
        <v>5</v>
      </c>
      <c r="AX1995" s="13" t="s">
        <v>74</v>
      </c>
      <c r="AY1995" s="206" t="s">
        <v>198</v>
      </c>
    </row>
    <row r="1996" spans="1:65" s="13" customFormat="1" ht="11.25">
      <c r="B1996" s="197"/>
      <c r="C1996" s="198"/>
      <c r="D1996" s="192" t="s">
        <v>211</v>
      </c>
      <c r="E1996" s="199" t="s">
        <v>20</v>
      </c>
      <c r="F1996" s="200" t="s">
        <v>323</v>
      </c>
      <c r="G1996" s="198"/>
      <c r="H1996" s="199" t="s">
        <v>20</v>
      </c>
      <c r="I1996" s="201"/>
      <c r="J1996" s="201"/>
      <c r="K1996" s="198"/>
      <c r="L1996" s="198"/>
      <c r="M1996" s="202"/>
      <c r="N1996" s="203"/>
      <c r="O1996" s="204"/>
      <c r="P1996" s="204"/>
      <c r="Q1996" s="204"/>
      <c r="R1996" s="204"/>
      <c r="S1996" s="204"/>
      <c r="T1996" s="204"/>
      <c r="U1996" s="204"/>
      <c r="V1996" s="204"/>
      <c r="W1996" s="204"/>
      <c r="X1996" s="205"/>
      <c r="AT1996" s="206" t="s">
        <v>211</v>
      </c>
      <c r="AU1996" s="206" t="s">
        <v>207</v>
      </c>
      <c r="AV1996" s="13" t="s">
        <v>82</v>
      </c>
      <c r="AW1996" s="13" t="s">
        <v>5</v>
      </c>
      <c r="AX1996" s="13" t="s">
        <v>74</v>
      </c>
      <c r="AY1996" s="206" t="s">
        <v>198</v>
      </c>
    </row>
    <row r="1997" spans="1:65" s="13" customFormat="1" ht="11.25">
      <c r="B1997" s="197"/>
      <c r="C1997" s="198"/>
      <c r="D1997" s="192" t="s">
        <v>211</v>
      </c>
      <c r="E1997" s="199" t="s">
        <v>20</v>
      </c>
      <c r="F1997" s="200" t="s">
        <v>1816</v>
      </c>
      <c r="G1997" s="198"/>
      <c r="H1997" s="199" t="s">
        <v>20</v>
      </c>
      <c r="I1997" s="201"/>
      <c r="J1997" s="201"/>
      <c r="K1997" s="198"/>
      <c r="L1997" s="198"/>
      <c r="M1997" s="202"/>
      <c r="N1997" s="203"/>
      <c r="O1997" s="204"/>
      <c r="P1997" s="204"/>
      <c r="Q1997" s="204"/>
      <c r="R1997" s="204"/>
      <c r="S1997" s="204"/>
      <c r="T1997" s="204"/>
      <c r="U1997" s="204"/>
      <c r="V1997" s="204"/>
      <c r="W1997" s="204"/>
      <c r="X1997" s="205"/>
      <c r="AT1997" s="206" t="s">
        <v>211</v>
      </c>
      <c r="AU1997" s="206" t="s">
        <v>207</v>
      </c>
      <c r="AV1997" s="13" t="s">
        <v>82</v>
      </c>
      <c r="AW1997" s="13" t="s">
        <v>5</v>
      </c>
      <c r="AX1997" s="13" t="s">
        <v>74</v>
      </c>
      <c r="AY1997" s="206" t="s">
        <v>198</v>
      </c>
    </row>
    <row r="1998" spans="1:65" s="13" customFormat="1" ht="11.25">
      <c r="B1998" s="197"/>
      <c r="C1998" s="198"/>
      <c r="D1998" s="192" t="s">
        <v>211</v>
      </c>
      <c r="E1998" s="199" t="s">
        <v>20</v>
      </c>
      <c r="F1998" s="200" t="s">
        <v>324</v>
      </c>
      <c r="G1998" s="198"/>
      <c r="H1998" s="199" t="s">
        <v>20</v>
      </c>
      <c r="I1998" s="201"/>
      <c r="J1998" s="201"/>
      <c r="K1998" s="198"/>
      <c r="L1998" s="198"/>
      <c r="M1998" s="202"/>
      <c r="N1998" s="203"/>
      <c r="O1998" s="204"/>
      <c r="P1998" s="204"/>
      <c r="Q1998" s="204"/>
      <c r="R1998" s="204"/>
      <c r="S1998" s="204"/>
      <c r="T1998" s="204"/>
      <c r="U1998" s="204"/>
      <c r="V1998" s="204"/>
      <c r="W1998" s="204"/>
      <c r="X1998" s="205"/>
      <c r="AT1998" s="206" t="s">
        <v>211</v>
      </c>
      <c r="AU1998" s="206" t="s">
        <v>207</v>
      </c>
      <c r="AV1998" s="13" t="s">
        <v>82</v>
      </c>
      <c r="AW1998" s="13" t="s">
        <v>5</v>
      </c>
      <c r="AX1998" s="13" t="s">
        <v>74</v>
      </c>
      <c r="AY1998" s="206" t="s">
        <v>198</v>
      </c>
    </row>
    <row r="1999" spans="1:65" s="13" customFormat="1" ht="11.25">
      <c r="B1999" s="197"/>
      <c r="C1999" s="198"/>
      <c r="D1999" s="192" t="s">
        <v>211</v>
      </c>
      <c r="E1999" s="199" t="s">
        <v>20</v>
      </c>
      <c r="F1999" s="200" t="s">
        <v>325</v>
      </c>
      <c r="G1999" s="198"/>
      <c r="H1999" s="199" t="s">
        <v>20</v>
      </c>
      <c r="I1999" s="201"/>
      <c r="J1999" s="201"/>
      <c r="K1999" s="198"/>
      <c r="L1999" s="198"/>
      <c r="M1999" s="202"/>
      <c r="N1999" s="203"/>
      <c r="O1999" s="204"/>
      <c r="P1999" s="204"/>
      <c r="Q1999" s="204"/>
      <c r="R1999" s="204"/>
      <c r="S1999" s="204"/>
      <c r="T1999" s="204"/>
      <c r="U1999" s="204"/>
      <c r="V1999" s="204"/>
      <c r="W1999" s="204"/>
      <c r="X1999" s="205"/>
      <c r="AT1999" s="206" t="s">
        <v>211</v>
      </c>
      <c r="AU1999" s="206" t="s">
        <v>207</v>
      </c>
      <c r="AV1999" s="13" t="s">
        <v>82</v>
      </c>
      <c r="AW1999" s="13" t="s">
        <v>5</v>
      </c>
      <c r="AX1999" s="13" t="s">
        <v>74</v>
      </c>
      <c r="AY1999" s="206" t="s">
        <v>198</v>
      </c>
    </row>
    <row r="2000" spans="1:65" s="13" customFormat="1" ht="11.25">
      <c r="B2000" s="197"/>
      <c r="C2000" s="198"/>
      <c r="D2000" s="192" t="s">
        <v>211</v>
      </c>
      <c r="E2000" s="199" t="s">
        <v>20</v>
      </c>
      <c r="F2000" s="200" t="s">
        <v>228</v>
      </c>
      <c r="G2000" s="198"/>
      <c r="H2000" s="199" t="s">
        <v>20</v>
      </c>
      <c r="I2000" s="201"/>
      <c r="J2000" s="201"/>
      <c r="K2000" s="198"/>
      <c r="L2000" s="198"/>
      <c r="M2000" s="202"/>
      <c r="N2000" s="203"/>
      <c r="O2000" s="204"/>
      <c r="P2000" s="204"/>
      <c r="Q2000" s="204"/>
      <c r="R2000" s="204"/>
      <c r="S2000" s="204"/>
      <c r="T2000" s="204"/>
      <c r="U2000" s="204"/>
      <c r="V2000" s="204"/>
      <c r="W2000" s="204"/>
      <c r="X2000" s="205"/>
      <c r="AT2000" s="206" t="s">
        <v>211</v>
      </c>
      <c r="AU2000" s="206" t="s">
        <v>207</v>
      </c>
      <c r="AV2000" s="13" t="s">
        <v>82</v>
      </c>
      <c r="AW2000" s="13" t="s">
        <v>5</v>
      </c>
      <c r="AX2000" s="13" t="s">
        <v>74</v>
      </c>
      <c r="AY2000" s="206" t="s">
        <v>198</v>
      </c>
    </row>
    <row r="2001" spans="2:51" s="14" customFormat="1" ht="11.25">
      <c r="B2001" s="207"/>
      <c r="C2001" s="208"/>
      <c r="D2001" s="192" t="s">
        <v>211</v>
      </c>
      <c r="E2001" s="209" t="s">
        <v>20</v>
      </c>
      <c r="F2001" s="210" t="s">
        <v>326</v>
      </c>
      <c r="G2001" s="208"/>
      <c r="H2001" s="211">
        <v>46.26</v>
      </c>
      <c r="I2001" s="212"/>
      <c r="J2001" s="212"/>
      <c r="K2001" s="208"/>
      <c r="L2001" s="208"/>
      <c r="M2001" s="213"/>
      <c r="N2001" s="214"/>
      <c r="O2001" s="215"/>
      <c r="P2001" s="215"/>
      <c r="Q2001" s="215"/>
      <c r="R2001" s="215"/>
      <c r="S2001" s="215"/>
      <c r="T2001" s="215"/>
      <c r="U2001" s="215"/>
      <c r="V2001" s="215"/>
      <c r="W2001" s="215"/>
      <c r="X2001" s="216"/>
      <c r="AT2001" s="217" t="s">
        <v>211</v>
      </c>
      <c r="AU2001" s="217" t="s">
        <v>207</v>
      </c>
      <c r="AV2001" s="14" t="s">
        <v>207</v>
      </c>
      <c r="AW2001" s="14" t="s">
        <v>5</v>
      </c>
      <c r="AX2001" s="14" t="s">
        <v>74</v>
      </c>
      <c r="AY2001" s="217" t="s">
        <v>198</v>
      </c>
    </row>
    <row r="2002" spans="2:51" s="13" customFormat="1" ht="11.25">
      <c r="B2002" s="197"/>
      <c r="C2002" s="198"/>
      <c r="D2002" s="192" t="s">
        <v>211</v>
      </c>
      <c r="E2002" s="199" t="s">
        <v>20</v>
      </c>
      <c r="F2002" s="200" t="s">
        <v>323</v>
      </c>
      <c r="G2002" s="198"/>
      <c r="H2002" s="199" t="s">
        <v>20</v>
      </c>
      <c r="I2002" s="201"/>
      <c r="J2002" s="201"/>
      <c r="K2002" s="198"/>
      <c r="L2002" s="198"/>
      <c r="M2002" s="202"/>
      <c r="N2002" s="203"/>
      <c r="O2002" s="204"/>
      <c r="P2002" s="204"/>
      <c r="Q2002" s="204"/>
      <c r="R2002" s="204"/>
      <c r="S2002" s="204"/>
      <c r="T2002" s="204"/>
      <c r="U2002" s="204"/>
      <c r="V2002" s="204"/>
      <c r="W2002" s="204"/>
      <c r="X2002" s="205"/>
      <c r="AT2002" s="206" t="s">
        <v>211</v>
      </c>
      <c r="AU2002" s="206" t="s">
        <v>207</v>
      </c>
      <c r="AV2002" s="13" t="s">
        <v>82</v>
      </c>
      <c r="AW2002" s="13" t="s">
        <v>5</v>
      </c>
      <c r="AX2002" s="13" t="s">
        <v>74</v>
      </c>
      <c r="AY2002" s="206" t="s">
        <v>198</v>
      </c>
    </row>
    <row r="2003" spans="2:51" s="13" customFormat="1" ht="11.25">
      <c r="B2003" s="197"/>
      <c r="C2003" s="198"/>
      <c r="D2003" s="192" t="s">
        <v>211</v>
      </c>
      <c r="E2003" s="199" t="s">
        <v>20</v>
      </c>
      <c r="F2003" s="200" t="s">
        <v>1816</v>
      </c>
      <c r="G2003" s="198"/>
      <c r="H2003" s="199" t="s">
        <v>20</v>
      </c>
      <c r="I2003" s="201"/>
      <c r="J2003" s="201"/>
      <c r="K2003" s="198"/>
      <c r="L2003" s="198"/>
      <c r="M2003" s="202"/>
      <c r="N2003" s="203"/>
      <c r="O2003" s="204"/>
      <c r="P2003" s="204"/>
      <c r="Q2003" s="204"/>
      <c r="R2003" s="204"/>
      <c r="S2003" s="204"/>
      <c r="T2003" s="204"/>
      <c r="U2003" s="204"/>
      <c r="V2003" s="204"/>
      <c r="W2003" s="204"/>
      <c r="X2003" s="205"/>
      <c r="AT2003" s="206" t="s">
        <v>211</v>
      </c>
      <c r="AU2003" s="206" t="s">
        <v>207</v>
      </c>
      <c r="AV2003" s="13" t="s">
        <v>82</v>
      </c>
      <c r="AW2003" s="13" t="s">
        <v>5</v>
      </c>
      <c r="AX2003" s="13" t="s">
        <v>74</v>
      </c>
      <c r="AY2003" s="206" t="s">
        <v>198</v>
      </c>
    </row>
    <row r="2004" spans="2:51" s="13" customFormat="1" ht="11.25">
      <c r="B2004" s="197"/>
      <c r="C2004" s="198"/>
      <c r="D2004" s="192" t="s">
        <v>211</v>
      </c>
      <c r="E2004" s="199" t="s">
        <v>20</v>
      </c>
      <c r="F2004" s="200" t="s">
        <v>324</v>
      </c>
      <c r="G2004" s="198"/>
      <c r="H2004" s="199" t="s">
        <v>20</v>
      </c>
      <c r="I2004" s="201"/>
      <c r="J2004" s="201"/>
      <c r="K2004" s="198"/>
      <c r="L2004" s="198"/>
      <c r="M2004" s="202"/>
      <c r="N2004" s="203"/>
      <c r="O2004" s="204"/>
      <c r="P2004" s="204"/>
      <c r="Q2004" s="204"/>
      <c r="R2004" s="204"/>
      <c r="S2004" s="204"/>
      <c r="T2004" s="204"/>
      <c r="U2004" s="204"/>
      <c r="V2004" s="204"/>
      <c r="W2004" s="204"/>
      <c r="X2004" s="205"/>
      <c r="AT2004" s="206" t="s">
        <v>211</v>
      </c>
      <c r="AU2004" s="206" t="s">
        <v>207</v>
      </c>
      <c r="AV2004" s="13" t="s">
        <v>82</v>
      </c>
      <c r="AW2004" s="13" t="s">
        <v>5</v>
      </c>
      <c r="AX2004" s="13" t="s">
        <v>74</v>
      </c>
      <c r="AY2004" s="206" t="s">
        <v>198</v>
      </c>
    </row>
    <row r="2005" spans="2:51" s="13" customFormat="1" ht="11.25">
      <c r="B2005" s="197"/>
      <c r="C2005" s="198"/>
      <c r="D2005" s="192" t="s">
        <v>211</v>
      </c>
      <c r="E2005" s="199" t="s">
        <v>20</v>
      </c>
      <c r="F2005" s="200" t="s">
        <v>325</v>
      </c>
      <c r="G2005" s="198"/>
      <c r="H2005" s="199" t="s">
        <v>20</v>
      </c>
      <c r="I2005" s="201"/>
      <c r="J2005" s="201"/>
      <c r="K2005" s="198"/>
      <c r="L2005" s="198"/>
      <c r="M2005" s="202"/>
      <c r="N2005" s="203"/>
      <c r="O2005" s="204"/>
      <c r="P2005" s="204"/>
      <c r="Q2005" s="204"/>
      <c r="R2005" s="204"/>
      <c r="S2005" s="204"/>
      <c r="T2005" s="204"/>
      <c r="U2005" s="204"/>
      <c r="V2005" s="204"/>
      <c r="W2005" s="204"/>
      <c r="X2005" s="205"/>
      <c r="AT2005" s="206" t="s">
        <v>211</v>
      </c>
      <c r="AU2005" s="206" t="s">
        <v>207</v>
      </c>
      <c r="AV2005" s="13" t="s">
        <v>82</v>
      </c>
      <c r="AW2005" s="13" t="s">
        <v>5</v>
      </c>
      <c r="AX2005" s="13" t="s">
        <v>74</v>
      </c>
      <c r="AY2005" s="206" t="s">
        <v>198</v>
      </c>
    </row>
    <row r="2006" spans="2:51" s="13" customFormat="1" ht="11.25">
      <c r="B2006" s="197"/>
      <c r="C2006" s="198"/>
      <c r="D2006" s="192" t="s">
        <v>211</v>
      </c>
      <c r="E2006" s="199" t="s">
        <v>20</v>
      </c>
      <c r="F2006" s="200" t="s">
        <v>214</v>
      </c>
      <c r="G2006" s="198"/>
      <c r="H2006" s="199" t="s">
        <v>20</v>
      </c>
      <c r="I2006" s="201"/>
      <c r="J2006" s="201"/>
      <c r="K2006" s="198"/>
      <c r="L2006" s="198"/>
      <c r="M2006" s="202"/>
      <c r="N2006" s="203"/>
      <c r="O2006" s="204"/>
      <c r="P2006" s="204"/>
      <c r="Q2006" s="204"/>
      <c r="R2006" s="204"/>
      <c r="S2006" s="204"/>
      <c r="T2006" s="204"/>
      <c r="U2006" s="204"/>
      <c r="V2006" s="204"/>
      <c r="W2006" s="204"/>
      <c r="X2006" s="205"/>
      <c r="AT2006" s="206" t="s">
        <v>211</v>
      </c>
      <c r="AU2006" s="206" t="s">
        <v>207</v>
      </c>
      <c r="AV2006" s="13" t="s">
        <v>82</v>
      </c>
      <c r="AW2006" s="13" t="s">
        <v>5</v>
      </c>
      <c r="AX2006" s="13" t="s">
        <v>74</v>
      </c>
      <c r="AY2006" s="206" t="s">
        <v>198</v>
      </c>
    </row>
    <row r="2007" spans="2:51" s="14" customFormat="1" ht="11.25">
      <c r="B2007" s="207"/>
      <c r="C2007" s="208"/>
      <c r="D2007" s="192" t="s">
        <v>211</v>
      </c>
      <c r="E2007" s="209" t="s">
        <v>20</v>
      </c>
      <c r="F2007" s="210" t="s">
        <v>327</v>
      </c>
      <c r="G2007" s="208"/>
      <c r="H2007" s="211">
        <v>12.285</v>
      </c>
      <c r="I2007" s="212"/>
      <c r="J2007" s="212"/>
      <c r="K2007" s="208"/>
      <c r="L2007" s="208"/>
      <c r="M2007" s="213"/>
      <c r="N2007" s="214"/>
      <c r="O2007" s="215"/>
      <c r="P2007" s="215"/>
      <c r="Q2007" s="215"/>
      <c r="R2007" s="215"/>
      <c r="S2007" s="215"/>
      <c r="T2007" s="215"/>
      <c r="U2007" s="215"/>
      <c r="V2007" s="215"/>
      <c r="W2007" s="215"/>
      <c r="X2007" s="216"/>
      <c r="AT2007" s="217" t="s">
        <v>211</v>
      </c>
      <c r="AU2007" s="217" t="s">
        <v>207</v>
      </c>
      <c r="AV2007" s="14" t="s">
        <v>207</v>
      </c>
      <c r="AW2007" s="14" t="s">
        <v>5</v>
      </c>
      <c r="AX2007" s="14" t="s">
        <v>74</v>
      </c>
      <c r="AY2007" s="217" t="s">
        <v>198</v>
      </c>
    </row>
    <row r="2008" spans="2:51" s="13" customFormat="1" ht="11.25">
      <c r="B2008" s="197"/>
      <c r="C2008" s="198"/>
      <c r="D2008" s="192" t="s">
        <v>211</v>
      </c>
      <c r="E2008" s="199" t="s">
        <v>20</v>
      </c>
      <c r="F2008" s="200" t="s">
        <v>323</v>
      </c>
      <c r="G2008" s="198"/>
      <c r="H2008" s="199" t="s">
        <v>20</v>
      </c>
      <c r="I2008" s="201"/>
      <c r="J2008" s="201"/>
      <c r="K2008" s="198"/>
      <c r="L2008" s="198"/>
      <c r="M2008" s="202"/>
      <c r="N2008" s="203"/>
      <c r="O2008" s="204"/>
      <c r="P2008" s="204"/>
      <c r="Q2008" s="204"/>
      <c r="R2008" s="204"/>
      <c r="S2008" s="204"/>
      <c r="T2008" s="204"/>
      <c r="U2008" s="204"/>
      <c r="V2008" s="204"/>
      <c r="W2008" s="204"/>
      <c r="X2008" s="205"/>
      <c r="AT2008" s="206" t="s">
        <v>211</v>
      </c>
      <c r="AU2008" s="206" t="s">
        <v>207</v>
      </c>
      <c r="AV2008" s="13" t="s">
        <v>82</v>
      </c>
      <c r="AW2008" s="13" t="s">
        <v>5</v>
      </c>
      <c r="AX2008" s="13" t="s">
        <v>74</v>
      </c>
      <c r="AY2008" s="206" t="s">
        <v>198</v>
      </c>
    </row>
    <row r="2009" spans="2:51" s="13" customFormat="1" ht="11.25">
      <c r="B2009" s="197"/>
      <c r="C2009" s="198"/>
      <c r="D2009" s="192" t="s">
        <v>211</v>
      </c>
      <c r="E2009" s="199" t="s">
        <v>20</v>
      </c>
      <c r="F2009" s="200" t="s">
        <v>1816</v>
      </c>
      <c r="G2009" s="198"/>
      <c r="H2009" s="199" t="s">
        <v>20</v>
      </c>
      <c r="I2009" s="201"/>
      <c r="J2009" s="201"/>
      <c r="K2009" s="198"/>
      <c r="L2009" s="198"/>
      <c r="M2009" s="202"/>
      <c r="N2009" s="203"/>
      <c r="O2009" s="204"/>
      <c r="P2009" s="204"/>
      <c r="Q2009" s="204"/>
      <c r="R2009" s="204"/>
      <c r="S2009" s="204"/>
      <c r="T2009" s="204"/>
      <c r="U2009" s="204"/>
      <c r="V2009" s="204"/>
      <c r="W2009" s="204"/>
      <c r="X2009" s="205"/>
      <c r="AT2009" s="206" t="s">
        <v>211</v>
      </c>
      <c r="AU2009" s="206" t="s">
        <v>207</v>
      </c>
      <c r="AV2009" s="13" t="s">
        <v>82</v>
      </c>
      <c r="AW2009" s="13" t="s">
        <v>5</v>
      </c>
      <c r="AX2009" s="13" t="s">
        <v>74</v>
      </c>
      <c r="AY2009" s="206" t="s">
        <v>198</v>
      </c>
    </row>
    <row r="2010" spans="2:51" s="13" customFormat="1" ht="11.25">
      <c r="B2010" s="197"/>
      <c r="C2010" s="198"/>
      <c r="D2010" s="192" t="s">
        <v>211</v>
      </c>
      <c r="E2010" s="199" t="s">
        <v>20</v>
      </c>
      <c r="F2010" s="200" t="s">
        <v>324</v>
      </c>
      <c r="G2010" s="198"/>
      <c r="H2010" s="199" t="s">
        <v>20</v>
      </c>
      <c r="I2010" s="201"/>
      <c r="J2010" s="201"/>
      <c r="K2010" s="198"/>
      <c r="L2010" s="198"/>
      <c r="M2010" s="202"/>
      <c r="N2010" s="203"/>
      <c r="O2010" s="204"/>
      <c r="P2010" s="204"/>
      <c r="Q2010" s="204"/>
      <c r="R2010" s="204"/>
      <c r="S2010" s="204"/>
      <c r="T2010" s="204"/>
      <c r="U2010" s="204"/>
      <c r="V2010" s="204"/>
      <c r="W2010" s="204"/>
      <c r="X2010" s="205"/>
      <c r="AT2010" s="206" t="s">
        <v>211</v>
      </c>
      <c r="AU2010" s="206" t="s">
        <v>207</v>
      </c>
      <c r="AV2010" s="13" t="s">
        <v>82</v>
      </c>
      <c r="AW2010" s="13" t="s">
        <v>5</v>
      </c>
      <c r="AX2010" s="13" t="s">
        <v>74</v>
      </c>
      <c r="AY2010" s="206" t="s">
        <v>198</v>
      </c>
    </row>
    <row r="2011" spans="2:51" s="13" customFormat="1" ht="11.25">
      <c r="B2011" s="197"/>
      <c r="C2011" s="198"/>
      <c r="D2011" s="192" t="s">
        <v>211</v>
      </c>
      <c r="E2011" s="199" t="s">
        <v>20</v>
      </c>
      <c r="F2011" s="200" t="s">
        <v>325</v>
      </c>
      <c r="G2011" s="198"/>
      <c r="H2011" s="199" t="s">
        <v>20</v>
      </c>
      <c r="I2011" s="201"/>
      <c r="J2011" s="201"/>
      <c r="K2011" s="198"/>
      <c r="L2011" s="198"/>
      <c r="M2011" s="202"/>
      <c r="N2011" s="203"/>
      <c r="O2011" s="204"/>
      <c r="P2011" s="204"/>
      <c r="Q2011" s="204"/>
      <c r="R2011" s="204"/>
      <c r="S2011" s="204"/>
      <c r="T2011" s="204"/>
      <c r="U2011" s="204"/>
      <c r="V2011" s="204"/>
      <c r="W2011" s="204"/>
      <c r="X2011" s="205"/>
      <c r="AT2011" s="206" t="s">
        <v>211</v>
      </c>
      <c r="AU2011" s="206" t="s">
        <v>207</v>
      </c>
      <c r="AV2011" s="13" t="s">
        <v>82</v>
      </c>
      <c r="AW2011" s="13" t="s">
        <v>5</v>
      </c>
      <c r="AX2011" s="13" t="s">
        <v>74</v>
      </c>
      <c r="AY2011" s="206" t="s">
        <v>198</v>
      </c>
    </row>
    <row r="2012" spans="2:51" s="13" customFormat="1" ht="11.25">
      <c r="B2012" s="197"/>
      <c r="C2012" s="198"/>
      <c r="D2012" s="192" t="s">
        <v>211</v>
      </c>
      <c r="E2012" s="199" t="s">
        <v>20</v>
      </c>
      <c r="F2012" s="200" t="s">
        <v>216</v>
      </c>
      <c r="G2012" s="198"/>
      <c r="H2012" s="199" t="s">
        <v>20</v>
      </c>
      <c r="I2012" s="201"/>
      <c r="J2012" s="201"/>
      <c r="K2012" s="198"/>
      <c r="L2012" s="198"/>
      <c r="M2012" s="202"/>
      <c r="N2012" s="203"/>
      <c r="O2012" s="204"/>
      <c r="P2012" s="204"/>
      <c r="Q2012" s="204"/>
      <c r="R2012" s="204"/>
      <c r="S2012" s="204"/>
      <c r="T2012" s="204"/>
      <c r="U2012" s="204"/>
      <c r="V2012" s="204"/>
      <c r="W2012" s="204"/>
      <c r="X2012" s="205"/>
      <c r="AT2012" s="206" t="s">
        <v>211</v>
      </c>
      <c r="AU2012" s="206" t="s">
        <v>207</v>
      </c>
      <c r="AV2012" s="13" t="s">
        <v>82</v>
      </c>
      <c r="AW2012" s="13" t="s">
        <v>5</v>
      </c>
      <c r="AX2012" s="13" t="s">
        <v>74</v>
      </c>
      <c r="AY2012" s="206" t="s">
        <v>198</v>
      </c>
    </row>
    <row r="2013" spans="2:51" s="14" customFormat="1" ht="11.25">
      <c r="B2013" s="207"/>
      <c r="C2013" s="208"/>
      <c r="D2013" s="192" t="s">
        <v>211</v>
      </c>
      <c r="E2013" s="209" t="s">
        <v>20</v>
      </c>
      <c r="F2013" s="210" t="s">
        <v>328</v>
      </c>
      <c r="G2013" s="208"/>
      <c r="H2013" s="211">
        <v>13.275</v>
      </c>
      <c r="I2013" s="212"/>
      <c r="J2013" s="212"/>
      <c r="K2013" s="208"/>
      <c r="L2013" s="208"/>
      <c r="M2013" s="213"/>
      <c r="N2013" s="214"/>
      <c r="O2013" s="215"/>
      <c r="P2013" s="215"/>
      <c r="Q2013" s="215"/>
      <c r="R2013" s="215"/>
      <c r="S2013" s="215"/>
      <c r="T2013" s="215"/>
      <c r="U2013" s="215"/>
      <c r="V2013" s="215"/>
      <c r="W2013" s="215"/>
      <c r="X2013" s="216"/>
      <c r="AT2013" s="217" t="s">
        <v>211</v>
      </c>
      <c r="AU2013" s="217" t="s">
        <v>207</v>
      </c>
      <c r="AV2013" s="14" t="s">
        <v>207</v>
      </c>
      <c r="AW2013" s="14" t="s">
        <v>5</v>
      </c>
      <c r="AX2013" s="14" t="s">
        <v>74</v>
      </c>
      <c r="AY2013" s="217" t="s">
        <v>198</v>
      </c>
    </row>
    <row r="2014" spans="2:51" s="13" customFormat="1" ht="11.25">
      <c r="B2014" s="197"/>
      <c r="C2014" s="198"/>
      <c r="D2014" s="192" t="s">
        <v>211</v>
      </c>
      <c r="E2014" s="199" t="s">
        <v>20</v>
      </c>
      <c r="F2014" s="200" t="s">
        <v>323</v>
      </c>
      <c r="G2014" s="198"/>
      <c r="H2014" s="199" t="s">
        <v>20</v>
      </c>
      <c r="I2014" s="201"/>
      <c r="J2014" s="201"/>
      <c r="K2014" s="198"/>
      <c r="L2014" s="198"/>
      <c r="M2014" s="202"/>
      <c r="N2014" s="203"/>
      <c r="O2014" s="204"/>
      <c r="P2014" s="204"/>
      <c r="Q2014" s="204"/>
      <c r="R2014" s="204"/>
      <c r="S2014" s="204"/>
      <c r="T2014" s="204"/>
      <c r="U2014" s="204"/>
      <c r="V2014" s="204"/>
      <c r="W2014" s="204"/>
      <c r="X2014" s="205"/>
      <c r="AT2014" s="206" t="s">
        <v>211</v>
      </c>
      <c r="AU2014" s="206" t="s">
        <v>207</v>
      </c>
      <c r="AV2014" s="13" t="s">
        <v>82</v>
      </c>
      <c r="AW2014" s="13" t="s">
        <v>5</v>
      </c>
      <c r="AX2014" s="13" t="s">
        <v>74</v>
      </c>
      <c r="AY2014" s="206" t="s">
        <v>198</v>
      </c>
    </row>
    <row r="2015" spans="2:51" s="13" customFormat="1" ht="11.25">
      <c r="B2015" s="197"/>
      <c r="C2015" s="198"/>
      <c r="D2015" s="192" t="s">
        <v>211</v>
      </c>
      <c r="E2015" s="199" t="s">
        <v>20</v>
      </c>
      <c r="F2015" s="200" t="s">
        <v>1816</v>
      </c>
      <c r="G2015" s="198"/>
      <c r="H2015" s="199" t="s">
        <v>20</v>
      </c>
      <c r="I2015" s="201"/>
      <c r="J2015" s="201"/>
      <c r="K2015" s="198"/>
      <c r="L2015" s="198"/>
      <c r="M2015" s="202"/>
      <c r="N2015" s="203"/>
      <c r="O2015" s="204"/>
      <c r="P2015" s="204"/>
      <c r="Q2015" s="204"/>
      <c r="R2015" s="204"/>
      <c r="S2015" s="204"/>
      <c r="T2015" s="204"/>
      <c r="U2015" s="204"/>
      <c r="V2015" s="204"/>
      <c r="W2015" s="204"/>
      <c r="X2015" s="205"/>
      <c r="AT2015" s="206" t="s">
        <v>211</v>
      </c>
      <c r="AU2015" s="206" t="s">
        <v>207</v>
      </c>
      <c r="AV2015" s="13" t="s">
        <v>82</v>
      </c>
      <c r="AW2015" s="13" t="s">
        <v>5</v>
      </c>
      <c r="AX2015" s="13" t="s">
        <v>74</v>
      </c>
      <c r="AY2015" s="206" t="s">
        <v>198</v>
      </c>
    </row>
    <row r="2016" spans="2:51" s="13" customFormat="1" ht="11.25">
      <c r="B2016" s="197"/>
      <c r="C2016" s="198"/>
      <c r="D2016" s="192" t="s">
        <v>211</v>
      </c>
      <c r="E2016" s="199" t="s">
        <v>20</v>
      </c>
      <c r="F2016" s="200" t="s">
        <v>324</v>
      </c>
      <c r="G2016" s="198"/>
      <c r="H2016" s="199" t="s">
        <v>20</v>
      </c>
      <c r="I2016" s="201"/>
      <c r="J2016" s="201"/>
      <c r="K2016" s="198"/>
      <c r="L2016" s="198"/>
      <c r="M2016" s="202"/>
      <c r="N2016" s="203"/>
      <c r="O2016" s="204"/>
      <c r="P2016" s="204"/>
      <c r="Q2016" s="204"/>
      <c r="R2016" s="204"/>
      <c r="S2016" s="204"/>
      <c r="T2016" s="204"/>
      <c r="U2016" s="204"/>
      <c r="V2016" s="204"/>
      <c r="W2016" s="204"/>
      <c r="X2016" s="205"/>
      <c r="AT2016" s="206" t="s">
        <v>211</v>
      </c>
      <c r="AU2016" s="206" t="s">
        <v>207</v>
      </c>
      <c r="AV2016" s="13" t="s">
        <v>82</v>
      </c>
      <c r="AW2016" s="13" t="s">
        <v>5</v>
      </c>
      <c r="AX2016" s="13" t="s">
        <v>74</v>
      </c>
      <c r="AY2016" s="206" t="s">
        <v>198</v>
      </c>
    </row>
    <row r="2017" spans="2:51" s="13" customFormat="1" ht="11.25">
      <c r="B2017" s="197"/>
      <c r="C2017" s="198"/>
      <c r="D2017" s="192" t="s">
        <v>211</v>
      </c>
      <c r="E2017" s="199" t="s">
        <v>20</v>
      </c>
      <c r="F2017" s="200" t="s">
        <v>325</v>
      </c>
      <c r="G2017" s="198"/>
      <c r="H2017" s="199" t="s">
        <v>20</v>
      </c>
      <c r="I2017" s="201"/>
      <c r="J2017" s="201"/>
      <c r="K2017" s="198"/>
      <c r="L2017" s="198"/>
      <c r="M2017" s="202"/>
      <c r="N2017" s="203"/>
      <c r="O2017" s="204"/>
      <c r="P2017" s="204"/>
      <c r="Q2017" s="204"/>
      <c r="R2017" s="204"/>
      <c r="S2017" s="204"/>
      <c r="T2017" s="204"/>
      <c r="U2017" s="204"/>
      <c r="V2017" s="204"/>
      <c r="W2017" s="204"/>
      <c r="X2017" s="205"/>
      <c r="AT2017" s="206" t="s">
        <v>211</v>
      </c>
      <c r="AU2017" s="206" t="s">
        <v>207</v>
      </c>
      <c r="AV2017" s="13" t="s">
        <v>82</v>
      </c>
      <c r="AW2017" s="13" t="s">
        <v>5</v>
      </c>
      <c r="AX2017" s="13" t="s">
        <v>74</v>
      </c>
      <c r="AY2017" s="206" t="s">
        <v>198</v>
      </c>
    </row>
    <row r="2018" spans="2:51" s="13" customFormat="1" ht="11.25">
      <c r="B2018" s="197"/>
      <c r="C2018" s="198"/>
      <c r="D2018" s="192" t="s">
        <v>211</v>
      </c>
      <c r="E2018" s="199" t="s">
        <v>20</v>
      </c>
      <c r="F2018" s="200" t="s">
        <v>230</v>
      </c>
      <c r="G2018" s="198"/>
      <c r="H2018" s="199" t="s">
        <v>20</v>
      </c>
      <c r="I2018" s="201"/>
      <c r="J2018" s="201"/>
      <c r="K2018" s="198"/>
      <c r="L2018" s="198"/>
      <c r="M2018" s="202"/>
      <c r="N2018" s="203"/>
      <c r="O2018" s="204"/>
      <c r="P2018" s="204"/>
      <c r="Q2018" s="204"/>
      <c r="R2018" s="204"/>
      <c r="S2018" s="204"/>
      <c r="T2018" s="204"/>
      <c r="U2018" s="204"/>
      <c r="V2018" s="204"/>
      <c r="W2018" s="204"/>
      <c r="X2018" s="205"/>
      <c r="AT2018" s="206" t="s">
        <v>211</v>
      </c>
      <c r="AU2018" s="206" t="s">
        <v>207</v>
      </c>
      <c r="AV2018" s="13" t="s">
        <v>82</v>
      </c>
      <c r="AW2018" s="13" t="s">
        <v>5</v>
      </c>
      <c r="AX2018" s="13" t="s">
        <v>74</v>
      </c>
      <c r="AY2018" s="206" t="s">
        <v>198</v>
      </c>
    </row>
    <row r="2019" spans="2:51" s="14" customFormat="1" ht="11.25">
      <c r="B2019" s="207"/>
      <c r="C2019" s="208"/>
      <c r="D2019" s="192" t="s">
        <v>211</v>
      </c>
      <c r="E2019" s="209" t="s">
        <v>20</v>
      </c>
      <c r="F2019" s="210" t="s">
        <v>329</v>
      </c>
      <c r="G2019" s="208"/>
      <c r="H2019" s="211">
        <v>19.8</v>
      </c>
      <c r="I2019" s="212"/>
      <c r="J2019" s="212"/>
      <c r="K2019" s="208"/>
      <c r="L2019" s="208"/>
      <c r="M2019" s="213"/>
      <c r="N2019" s="214"/>
      <c r="O2019" s="215"/>
      <c r="P2019" s="215"/>
      <c r="Q2019" s="215"/>
      <c r="R2019" s="215"/>
      <c r="S2019" s="215"/>
      <c r="T2019" s="215"/>
      <c r="U2019" s="215"/>
      <c r="V2019" s="215"/>
      <c r="W2019" s="215"/>
      <c r="X2019" s="216"/>
      <c r="AT2019" s="217" t="s">
        <v>211</v>
      </c>
      <c r="AU2019" s="217" t="s">
        <v>207</v>
      </c>
      <c r="AV2019" s="14" t="s">
        <v>207</v>
      </c>
      <c r="AW2019" s="14" t="s">
        <v>5</v>
      </c>
      <c r="AX2019" s="14" t="s">
        <v>74</v>
      </c>
      <c r="AY2019" s="217" t="s">
        <v>198</v>
      </c>
    </row>
    <row r="2020" spans="2:51" s="13" customFormat="1" ht="11.25">
      <c r="B2020" s="197"/>
      <c r="C2020" s="198"/>
      <c r="D2020" s="192" t="s">
        <v>211</v>
      </c>
      <c r="E2020" s="199" t="s">
        <v>20</v>
      </c>
      <c r="F2020" s="200" t="s">
        <v>323</v>
      </c>
      <c r="G2020" s="198"/>
      <c r="H2020" s="199" t="s">
        <v>20</v>
      </c>
      <c r="I2020" s="201"/>
      <c r="J2020" s="201"/>
      <c r="K2020" s="198"/>
      <c r="L2020" s="198"/>
      <c r="M2020" s="202"/>
      <c r="N2020" s="203"/>
      <c r="O2020" s="204"/>
      <c r="P2020" s="204"/>
      <c r="Q2020" s="204"/>
      <c r="R2020" s="204"/>
      <c r="S2020" s="204"/>
      <c r="T2020" s="204"/>
      <c r="U2020" s="204"/>
      <c r="V2020" s="204"/>
      <c r="W2020" s="204"/>
      <c r="X2020" s="205"/>
      <c r="AT2020" s="206" t="s">
        <v>211</v>
      </c>
      <c r="AU2020" s="206" t="s">
        <v>207</v>
      </c>
      <c r="AV2020" s="13" t="s">
        <v>82</v>
      </c>
      <c r="AW2020" s="13" t="s">
        <v>5</v>
      </c>
      <c r="AX2020" s="13" t="s">
        <v>74</v>
      </c>
      <c r="AY2020" s="206" t="s">
        <v>198</v>
      </c>
    </row>
    <row r="2021" spans="2:51" s="13" customFormat="1" ht="11.25">
      <c r="B2021" s="197"/>
      <c r="C2021" s="198"/>
      <c r="D2021" s="192" t="s">
        <v>211</v>
      </c>
      <c r="E2021" s="199" t="s">
        <v>20</v>
      </c>
      <c r="F2021" s="200" t="s">
        <v>1816</v>
      </c>
      <c r="G2021" s="198"/>
      <c r="H2021" s="199" t="s">
        <v>20</v>
      </c>
      <c r="I2021" s="201"/>
      <c r="J2021" s="201"/>
      <c r="K2021" s="198"/>
      <c r="L2021" s="198"/>
      <c r="M2021" s="202"/>
      <c r="N2021" s="203"/>
      <c r="O2021" s="204"/>
      <c r="P2021" s="204"/>
      <c r="Q2021" s="204"/>
      <c r="R2021" s="204"/>
      <c r="S2021" s="204"/>
      <c r="T2021" s="204"/>
      <c r="U2021" s="204"/>
      <c r="V2021" s="204"/>
      <c r="W2021" s="204"/>
      <c r="X2021" s="205"/>
      <c r="AT2021" s="206" t="s">
        <v>211</v>
      </c>
      <c r="AU2021" s="206" t="s">
        <v>207</v>
      </c>
      <c r="AV2021" s="13" t="s">
        <v>82</v>
      </c>
      <c r="AW2021" s="13" t="s">
        <v>5</v>
      </c>
      <c r="AX2021" s="13" t="s">
        <v>74</v>
      </c>
      <c r="AY2021" s="206" t="s">
        <v>198</v>
      </c>
    </row>
    <row r="2022" spans="2:51" s="13" customFormat="1" ht="11.25">
      <c r="B2022" s="197"/>
      <c r="C2022" s="198"/>
      <c r="D2022" s="192" t="s">
        <v>211</v>
      </c>
      <c r="E2022" s="199" t="s">
        <v>20</v>
      </c>
      <c r="F2022" s="200" t="s">
        <v>324</v>
      </c>
      <c r="G2022" s="198"/>
      <c r="H2022" s="199" t="s">
        <v>20</v>
      </c>
      <c r="I2022" s="201"/>
      <c r="J2022" s="201"/>
      <c r="K2022" s="198"/>
      <c r="L2022" s="198"/>
      <c r="M2022" s="202"/>
      <c r="N2022" s="203"/>
      <c r="O2022" s="204"/>
      <c r="P2022" s="204"/>
      <c r="Q2022" s="204"/>
      <c r="R2022" s="204"/>
      <c r="S2022" s="204"/>
      <c r="T2022" s="204"/>
      <c r="U2022" s="204"/>
      <c r="V2022" s="204"/>
      <c r="W2022" s="204"/>
      <c r="X2022" s="205"/>
      <c r="AT2022" s="206" t="s">
        <v>211</v>
      </c>
      <c r="AU2022" s="206" t="s">
        <v>207</v>
      </c>
      <c r="AV2022" s="13" t="s">
        <v>82</v>
      </c>
      <c r="AW2022" s="13" t="s">
        <v>5</v>
      </c>
      <c r="AX2022" s="13" t="s">
        <v>74</v>
      </c>
      <c r="AY2022" s="206" t="s">
        <v>198</v>
      </c>
    </row>
    <row r="2023" spans="2:51" s="13" customFormat="1" ht="11.25">
      <c r="B2023" s="197"/>
      <c r="C2023" s="198"/>
      <c r="D2023" s="192" t="s">
        <v>211</v>
      </c>
      <c r="E2023" s="199" t="s">
        <v>20</v>
      </c>
      <c r="F2023" s="200" t="s">
        <v>325</v>
      </c>
      <c r="G2023" s="198"/>
      <c r="H2023" s="199" t="s">
        <v>20</v>
      </c>
      <c r="I2023" s="201"/>
      <c r="J2023" s="201"/>
      <c r="K2023" s="198"/>
      <c r="L2023" s="198"/>
      <c r="M2023" s="202"/>
      <c r="N2023" s="203"/>
      <c r="O2023" s="204"/>
      <c r="P2023" s="204"/>
      <c r="Q2023" s="204"/>
      <c r="R2023" s="204"/>
      <c r="S2023" s="204"/>
      <c r="T2023" s="204"/>
      <c r="U2023" s="204"/>
      <c r="V2023" s="204"/>
      <c r="W2023" s="204"/>
      <c r="X2023" s="205"/>
      <c r="AT2023" s="206" t="s">
        <v>211</v>
      </c>
      <c r="AU2023" s="206" t="s">
        <v>207</v>
      </c>
      <c r="AV2023" s="13" t="s">
        <v>82</v>
      </c>
      <c r="AW2023" s="13" t="s">
        <v>5</v>
      </c>
      <c r="AX2023" s="13" t="s">
        <v>74</v>
      </c>
      <c r="AY2023" s="206" t="s">
        <v>198</v>
      </c>
    </row>
    <row r="2024" spans="2:51" s="13" customFormat="1" ht="11.25">
      <c r="B2024" s="197"/>
      <c r="C2024" s="198"/>
      <c r="D2024" s="192" t="s">
        <v>211</v>
      </c>
      <c r="E2024" s="199" t="s">
        <v>20</v>
      </c>
      <c r="F2024" s="200" t="s">
        <v>232</v>
      </c>
      <c r="G2024" s="198"/>
      <c r="H2024" s="199" t="s">
        <v>20</v>
      </c>
      <c r="I2024" s="201"/>
      <c r="J2024" s="201"/>
      <c r="K2024" s="198"/>
      <c r="L2024" s="198"/>
      <c r="M2024" s="202"/>
      <c r="N2024" s="203"/>
      <c r="O2024" s="204"/>
      <c r="P2024" s="204"/>
      <c r="Q2024" s="204"/>
      <c r="R2024" s="204"/>
      <c r="S2024" s="204"/>
      <c r="T2024" s="204"/>
      <c r="U2024" s="204"/>
      <c r="V2024" s="204"/>
      <c r="W2024" s="204"/>
      <c r="X2024" s="205"/>
      <c r="AT2024" s="206" t="s">
        <v>211</v>
      </c>
      <c r="AU2024" s="206" t="s">
        <v>207</v>
      </c>
      <c r="AV2024" s="13" t="s">
        <v>82</v>
      </c>
      <c r="AW2024" s="13" t="s">
        <v>5</v>
      </c>
      <c r="AX2024" s="13" t="s">
        <v>74</v>
      </c>
      <c r="AY2024" s="206" t="s">
        <v>198</v>
      </c>
    </row>
    <row r="2025" spans="2:51" s="14" customFormat="1" ht="11.25">
      <c r="B2025" s="207"/>
      <c r="C2025" s="208"/>
      <c r="D2025" s="192" t="s">
        <v>211</v>
      </c>
      <c r="E2025" s="209" t="s">
        <v>20</v>
      </c>
      <c r="F2025" s="210" t="s">
        <v>330</v>
      </c>
      <c r="G2025" s="208"/>
      <c r="H2025" s="211">
        <v>61.695</v>
      </c>
      <c r="I2025" s="212"/>
      <c r="J2025" s="212"/>
      <c r="K2025" s="208"/>
      <c r="L2025" s="208"/>
      <c r="M2025" s="213"/>
      <c r="N2025" s="214"/>
      <c r="O2025" s="215"/>
      <c r="P2025" s="215"/>
      <c r="Q2025" s="215"/>
      <c r="R2025" s="215"/>
      <c r="S2025" s="215"/>
      <c r="T2025" s="215"/>
      <c r="U2025" s="215"/>
      <c r="V2025" s="215"/>
      <c r="W2025" s="215"/>
      <c r="X2025" s="216"/>
      <c r="AT2025" s="217" t="s">
        <v>211</v>
      </c>
      <c r="AU2025" s="217" t="s">
        <v>207</v>
      </c>
      <c r="AV2025" s="14" t="s">
        <v>207</v>
      </c>
      <c r="AW2025" s="14" t="s">
        <v>5</v>
      </c>
      <c r="AX2025" s="14" t="s">
        <v>74</v>
      </c>
      <c r="AY2025" s="217" t="s">
        <v>198</v>
      </c>
    </row>
    <row r="2026" spans="2:51" s="13" customFormat="1" ht="11.25">
      <c r="B2026" s="197"/>
      <c r="C2026" s="198"/>
      <c r="D2026" s="192" t="s">
        <v>211</v>
      </c>
      <c r="E2026" s="199" t="s">
        <v>20</v>
      </c>
      <c r="F2026" s="200" t="s">
        <v>323</v>
      </c>
      <c r="G2026" s="198"/>
      <c r="H2026" s="199" t="s">
        <v>20</v>
      </c>
      <c r="I2026" s="201"/>
      <c r="J2026" s="201"/>
      <c r="K2026" s="198"/>
      <c r="L2026" s="198"/>
      <c r="M2026" s="202"/>
      <c r="N2026" s="203"/>
      <c r="O2026" s="204"/>
      <c r="P2026" s="204"/>
      <c r="Q2026" s="204"/>
      <c r="R2026" s="204"/>
      <c r="S2026" s="204"/>
      <c r="T2026" s="204"/>
      <c r="U2026" s="204"/>
      <c r="V2026" s="204"/>
      <c r="W2026" s="204"/>
      <c r="X2026" s="205"/>
      <c r="AT2026" s="206" t="s">
        <v>211</v>
      </c>
      <c r="AU2026" s="206" t="s">
        <v>207</v>
      </c>
      <c r="AV2026" s="13" t="s">
        <v>82</v>
      </c>
      <c r="AW2026" s="13" t="s">
        <v>5</v>
      </c>
      <c r="AX2026" s="13" t="s">
        <v>74</v>
      </c>
      <c r="AY2026" s="206" t="s">
        <v>198</v>
      </c>
    </row>
    <row r="2027" spans="2:51" s="13" customFormat="1" ht="11.25">
      <c r="B2027" s="197"/>
      <c r="C2027" s="198"/>
      <c r="D2027" s="192" t="s">
        <v>211</v>
      </c>
      <c r="E2027" s="199" t="s">
        <v>20</v>
      </c>
      <c r="F2027" s="200" t="s">
        <v>1816</v>
      </c>
      <c r="G2027" s="198"/>
      <c r="H2027" s="199" t="s">
        <v>20</v>
      </c>
      <c r="I2027" s="201"/>
      <c r="J2027" s="201"/>
      <c r="K2027" s="198"/>
      <c r="L2027" s="198"/>
      <c r="M2027" s="202"/>
      <c r="N2027" s="203"/>
      <c r="O2027" s="204"/>
      <c r="P2027" s="204"/>
      <c r="Q2027" s="204"/>
      <c r="R2027" s="204"/>
      <c r="S2027" s="204"/>
      <c r="T2027" s="204"/>
      <c r="U2027" s="204"/>
      <c r="V2027" s="204"/>
      <c r="W2027" s="204"/>
      <c r="X2027" s="205"/>
      <c r="AT2027" s="206" t="s">
        <v>211</v>
      </c>
      <c r="AU2027" s="206" t="s">
        <v>207</v>
      </c>
      <c r="AV2027" s="13" t="s">
        <v>82</v>
      </c>
      <c r="AW2027" s="13" t="s">
        <v>5</v>
      </c>
      <c r="AX2027" s="13" t="s">
        <v>74</v>
      </c>
      <c r="AY2027" s="206" t="s">
        <v>198</v>
      </c>
    </row>
    <row r="2028" spans="2:51" s="13" customFormat="1" ht="11.25">
      <c r="B2028" s="197"/>
      <c r="C2028" s="198"/>
      <c r="D2028" s="192" t="s">
        <v>211</v>
      </c>
      <c r="E2028" s="199" t="s">
        <v>20</v>
      </c>
      <c r="F2028" s="200" t="s">
        <v>324</v>
      </c>
      <c r="G2028" s="198"/>
      <c r="H2028" s="199" t="s">
        <v>20</v>
      </c>
      <c r="I2028" s="201"/>
      <c r="J2028" s="201"/>
      <c r="K2028" s="198"/>
      <c r="L2028" s="198"/>
      <c r="M2028" s="202"/>
      <c r="N2028" s="203"/>
      <c r="O2028" s="204"/>
      <c r="P2028" s="204"/>
      <c r="Q2028" s="204"/>
      <c r="R2028" s="204"/>
      <c r="S2028" s="204"/>
      <c r="T2028" s="204"/>
      <c r="U2028" s="204"/>
      <c r="V2028" s="204"/>
      <c r="W2028" s="204"/>
      <c r="X2028" s="205"/>
      <c r="AT2028" s="206" t="s">
        <v>211</v>
      </c>
      <c r="AU2028" s="206" t="s">
        <v>207</v>
      </c>
      <c r="AV2028" s="13" t="s">
        <v>82</v>
      </c>
      <c r="AW2028" s="13" t="s">
        <v>5</v>
      </c>
      <c r="AX2028" s="13" t="s">
        <v>74</v>
      </c>
      <c r="AY2028" s="206" t="s">
        <v>198</v>
      </c>
    </row>
    <row r="2029" spans="2:51" s="13" customFormat="1" ht="11.25">
      <c r="B2029" s="197"/>
      <c r="C2029" s="198"/>
      <c r="D2029" s="192" t="s">
        <v>211</v>
      </c>
      <c r="E2029" s="199" t="s">
        <v>20</v>
      </c>
      <c r="F2029" s="200" t="s">
        <v>325</v>
      </c>
      <c r="G2029" s="198"/>
      <c r="H2029" s="199" t="s">
        <v>20</v>
      </c>
      <c r="I2029" s="201"/>
      <c r="J2029" s="201"/>
      <c r="K2029" s="198"/>
      <c r="L2029" s="198"/>
      <c r="M2029" s="202"/>
      <c r="N2029" s="203"/>
      <c r="O2029" s="204"/>
      <c r="P2029" s="204"/>
      <c r="Q2029" s="204"/>
      <c r="R2029" s="204"/>
      <c r="S2029" s="204"/>
      <c r="T2029" s="204"/>
      <c r="U2029" s="204"/>
      <c r="V2029" s="204"/>
      <c r="W2029" s="204"/>
      <c r="X2029" s="205"/>
      <c r="AT2029" s="206" t="s">
        <v>211</v>
      </c>
      <c r="AU2029" s="206" t="s">
        <v>207</v>
      </c>
      <c r="AV2029" s="13" t="s">
        <v>82</v>
      </c>
      <c r="AW2029" s="13" t="s">
        <v>5</v>
      </c>
      <c r="AX2029" s="13" t="s">
        <v>74</v>
      </c>
      <c r="AY2029" s="206" t="s">
        <v>198</v>
      </c>
    </row>
    <row r="2030" spans="2:51" s="13" customFormat="1" ht="11.25">
      <c r="B2030" s="197"/>
      <c r="C2030" s="198"/>
      <c r="D2030" s="192" t="s">
        <v>211</v>
      </c>
      <c r="E2030" s="199" t="s">
        <v>20</v>
      </c>
      <c r="F2030" s="200" t="s">
        <v>234</v>
      </c>
      <c r="G2030" s="198"/>
      <c r="H2030" s="199" t="s">
        <v>20</v>
      </c>
      <c r="I2030" s="201"/>
      <c r="J2030" s="201"/>
      <c r="K2030" s="198"/>
      <c r="L2030" s="198"/>
      <c r="M2030" s="202"/>
      <c r="N2030" s="203"/>
      <c r="O2030" s="204"/>
      <c r="P2030" s="204"/>
      <c r="Q2030" s="204"/>
      <c r="R2030" s="204"/>
      <c r="S2030" s="204"/>
      <c r="T2030" s="204"/>
      <c r="U2030" s="204"/>
      <c r="V2030" s="204"/>
      <c r="W2030" s="204"/>
      <c r="X2030" s="205"/>
      <c r="AT2030" s="206" t="s">
        <v>211</v>
      </c>
      <c r="AU2030" s="206" t="s">
        <v>207</v>
      </c>
      <c r="AV2030" s="13" t="s">
        <v>82</v>
      </c>
      <c r="AW2030" s="13" t="s">
        <v>5</v>
      </c>
      <c r="AX2030" s="13" t="s">
        <v>74</v>
      </c>
      <c r="AY2030" s="206" t="s">
        <v>198</v>
      </c>
    </row>
    <row r="2031" spans="2:51" s="14" customFormat="1" ht="11.25">
      <c r="B2031" s="207"/>
      <c r="C2031" s="208"/>
      <c r="D2031" s="192" t="s">
        <v>211</v>
      </c>
      <c r="E2031" s="209" t="s">
        <v>20</v>
      </c>
      <c r="F2031" s="210" t="s">
        <v>331</v>
      </c>
      <c r="G2031" s="208"/>
      <c r="H2031" s="211">
        <v>30.96</v>
      </c>
      <c r="I2031" s="212"/>
      <c r="J2031" s="212"/>
      <c r="K2031" s="208"/>
      <c r="L2031" s="208"/>
      <c r="M2031" s="213"/>
      <c r="N2031" s="214"/>
      <c r="O2031" s="215"/>
      <c r="P2031" s="215"/>
      <c r="Q2031" s="215"/>
      <c r="R2031" s="215"/>
      <c r="S2031" s="215"/>
      <c r="T2031" s="215"/>
      <c r="U2031" s="215"/>
      <c r="V2031" s="215"/>
      <c r="W2031" s="215"/>
      <c r="X2031" s="216"/>
      <c r="AT2031" s="217" t="s">
        <v>211</v>
      </c>
      <c r="AU2031" s="217" t="s">
        <v>207</v>
      </c>
      <c r="AV2031" s="14" t="s">
        <v>207</v>
      </c>
      <c r="AW2031" s="14" t="s">
        <v>5</v>
      </c>
      <c r="AX2031" s="14" t="s">
        <v>74</v>
      </c>
      <c r="AY2031" s="217" t="s">
        <v>198</v>
      </c>
    </row>
    <row r="2032" spans="2:51" s="13" customFormat="1" ht="11.25">
      <c r="B2032" s="197"/>
      <c r="C2032" s="198"/>
      <c r="D2032" s="192" t="s">
        <v>211</v>
      </c>
      <c r="E2032" s="199" t="s">
        <v>20</v>
      </c>
      <c r="F2032" s="200" t="s">
        <v>323</v>
      </c>
      <c r="G2032" s="198"/>
      <c r="H2032" s="199" t="s">
        <v>20</v>
      </c>
      <c r="I2032" s="201"/>
      <c r="J2032" s="201"/>
      <c r="K2032" s="198"/>
      <c r="L2032" s="198"/>
      <c r="M2032" s="202"/>
      <c r="N2032" s="203"/>
      <c r="O2032" s="204"/>
      <c r="P2032" s="204"/>
      <c r="Q2032" s="204"/>
      <c r="R2032" s="204"/>
      <c r="S2032" s="204"/>
      <c r="T2032" s="204"/>
      <c r="U2032" s="204"/>
      <c r="V2032" s="204"/>
      <c r="W2032" s="204"/>
      <c r="X2032" s="205"/>
      <c r="AT2032" s="206" t="s">
        <v>211</v>
      </c>
      <c r="AU2032" s="206" t="s">
        <v>207</v>
      </c>
      <c r="AV2032" s="13" t="s">
        <v>82</v>
      </c>
      <c r="AW2032" s="13" t="s">
        <v>5</v>
      </c>
      <c r="AX2032" s="13" t="s">
        <v>74</v>
      </c>
      <c r="AY2032" s="206" t="s">
        <v>198</v>
      </c>
    </row>
    <row r="2033" spans="2:51" s="13" customFormat="1" ht="11.25">
      <c r="B2033" s="197"/>
      <c r="C2033" s="198"/>
      <c r="D2033" s="192" t="s">
        <v>211</v>
      </c>
      <c r="E2033" s="199" t="s">
        <v>20</v>
      </c>
      <c r="F2033" s="200" t="s">
        <v>1816</v>
      </c>
      <c r="G2033" s="198"/>
      <c r="H2033" s="199" t="s">
        <v>20</v>
      </c>
      <c r="I2033" s="201"/>
      <c r="J2033" s="201"/>
      <c r="K2033" s="198"/>
      <c r="L2033" s="198"/>
      <c r="M2033" s="202"/>
      <c r="N2033" s="203"/>
      <c r="O2033" s="204"/>
      <c r="P2033" s="204"/>
      <c r="Q2033" s="204"/>
      <c r="R2033" s="204"/>
      <c r="S2033" s="204"/>
      <c r="T2033" s="204"/>
      <c r="U2033" s="204"/>
      <c r="V2033" s="204"/>
      <c r="W2033" s="204"/>
      <c r="X2033" s="205"/>
      <c r="AT2033" s="206" t="s">
        <v>211</v>
      </c>
      <c r="AU2033" s="206" t="s">
        <v>207</v>
      </c>
      <c r="AV2033" s="13" t="s">
        <v>82</v>
      </c>
      <c r="AW2033" s="13" t="s">
        <v>5</v>
      </c>
      <c r="AX2033" s="13" t="s">
        <v>74</v>
      </c>
      <c r="AY2033" s="206" t="s">
        <v>198</v>
      </c>
    </row>
    <row r="2034" spans="2:51" s="13" customFormat="1" ht="11.25">
      <c r="B2034" s="197"/>
      <c r="C2034" s="198"/>
      <c r="D2034" s="192" t="s">
        <v>211</v>
      </c>
      <c r="E2034" s="199" t="s">
        <v>20</v>
      </c>
      <c r="F2034" s="200" t="s">
        <v>324</v>
      </c>
      <c r="G2034" s="198"/>
      <c r="H2034" s="199" t="s">
        <v>20</v>
      </c>
      <c r="I2034" s="201"/>
      <c r="J2034" s="201"/>
      <c r="K2034" s="198"/>
      <c r="L2034" s="198"/>
      <c r="M2034" s="202"/>
      <c r="N2034" s="203"/>
      <c r="O2034" s="204"/>
      <c r="P2034" s="204"/>
      <c r="Q2034" s="204"/>
      <c r="R2034" s="204"/>
      <c r="S2034" s="204"/>
      <c r="T2034" s="204"/>
      <c r="U2034" s="204"/>
      <c r="V2034" s="204"/>
      <c r="W2034" s="204"/>
      <c r="X2034" s="205"/>
      <c r="AT2034" s="206" t="s">
        <v>211</v>
      </c>
      <c r="AU2034" s="206" t="s">
        <v>207</v>
      </c>
      <c r="AV2034" s="13" t="s">
        <v>82</v>
      </c>
      <c r="AW2034" s="13" t="s">
        <v>5</v>
      </c>
      <c r="AX2034" s="13" t="s">
        <v>74</v>
      </c>
      <c r="AY2034" s="206" t="s">
        <v>198</v>
      </c>
    </row>
    <row r="2035" spans="2:51" s="13" customFormat="1" ht="11.25">
      <c r="B2035" s="197"/>
      <c r="C2035" s="198"/>
      <c r="D2035" s="192" t="s">
        <v>211</v>
      </c>
      <c r="E2035" s="199" t="s">
        <v>20</v>
      </c>
      <c r="F2035" s="200" t="s">
        <v>325</v>
      </c>
      <c r="G2035" s="198"/>
      <c r="H2035" s="199" t="s">
        <v>20</v>
      </c>
      <c r="I2035" s="201"/>
      <c r="J2035" s="201"/>
      <c r="K2035" s="198"/>
      <c r="L2035" s="198"/>
      <c r="M2035" s="202"/>
      <c r="N2035" s="203"/>
      <c r="O2035" s="204"/>
      <c r="P2035" s="204"/>
      <c r="Q2035" s="204"/>
      <c r="R2035" s="204"/>
      <c r="S2035" s="204"/>
      <c r="T2035" s="204"/>
      <c r="U2035" s="204"/>
      <c r="V2035" s="204"/>
      <c r="W2035" s="204"/>
      <c r="X2035" s="205"/>
      <c r="AT2035" s="206" t="s">
        <v>211</v>
      </c>
      <c r="AU2035" s="206" t="s">
        <v>207</v>
      </c>
      <c r="AV2035" s="13" t="s">
        <v>82</v>
      </c>
      <c r="AW2035" s="13" t="s">
        <v>5</v>
      </c>
      <c r="AX2035" s="13" t="s">
        <v>74</v>
      </c>
      <c r="AY2035" s="206" t="s">
        <v>198</v>
      </c>
    </row>
    <row r="2036" spans="2:51" s="13" customFormat="1" ht="11.25">
      <c r="B2036" s="197"/>
      <c r="C2036" s="198"/>
      <c r="D2036" s="192" t="s">
        <v>211</v>
      </c>
      <c r="E2036" s="199" t="s">
        <v>20</v>
      </c>
      <c r="F2036" s="200" t="s">
        <v>236</v>
      </c>
      <c r="G2036" s="198"/>
      <c r="H2036" s="199" t="s">
        <v>20</v>
      </c>
      <c r="I2036" s="201"/>
      <c r="J2036" s="201"/>
      <c r="K2036" s="198"/>
      <c r="L2036" s="198"/>
      <c r="M2036" s="202"/>
      <c r="N2036" s="203"/>
      <c r="O2036" s="204"/>
      <c r="P2036" s="204"/>
      <c r="Q2036" s="204"/>
      <c r="R2036" s="204"/>
      <c r="S2036" s="204"/>
      <c r="T2036" s="204"/>
      <c r="U2036" s="204"/>
      <c r="V2036" s="204"/>
      <c r="W2036" s="204"/>
      <c r="X2036" s="205"/>
      <c r="AT2036" s="206" t="s">
        <v>211</v>
      </c>
      <c r="AU2036" s="206" t="s">
        <v>207</v>
      </c>
      <c r="AV2036" s="13" t="s">
        <v>82</v>
      </c>
      <c r="AW2036" s="13" t="s">
        <v>5</v>
      </c>
      <c r="AX2036" s="13" t="s">
        <v>74</v>
      </c>
      <c r="AY2036" s="206" t="s">
        <v>198</v>
      </c>
    </row>
    <row r="2037" spans="2:51" s="14" customFormat="1" ht="11.25">
      <c r="B2037" s="207"/>
      <c r="C2037" s="208"/>
      <c r="D2037" s="192" t="s">
        <v>211</v>
      </c>
      <c r="E2037" s="209" t="s">
        <v>20</v>
      </c>
      <c r="F2037" s="210" t="s">
        <v>332</v>
      </c>
      <c r="G2037" s="208"/>
      <c r="H2037" s="211">
        <v>39.284999999999997</v>
      </c>
      <c r="I2037" s="212"/>
      <c r="J2037" s="212"/>
      <c r="K2037" s="208"/>
      <c r="L2037" s="208"/>
      <c r="M2037" s="213"/>
      <c r="N2037" s="214"/>
      <c r="O2037" s="215"/>
      <c r="P2037" s="215"/>
      <c r="Q2037" s="215"/>
      <c r="R2037" s="215"/>
      <c r="S2037" s="215"/>
      <c r="T2037" s="215"/>
      <c r="U2037" s="215"/>
      <c r="V2037" s="215"/>
      <c r="W2037" s="215"/>
      <c r="X2037" s="216"/>
      <c r="AT2037" s="217" t="s">
        <v>211</v>
      </c>
      <c r="AU2037" s="217" t="s">
        <v>207</v>
      </c>
      <c r="AV2037" s="14" t="s">
        <v>207</v>
      </c>
      <c r="AW2037" s="14" t="s">
        <v>5</v>
      </c>
      <c r="AX2037" s="14" t="s">
        <v>74</v>
      </c>
      <c r="AY2037" s="217" t="s">
        <v>198</v>
      </c>
    </row>
    <row r="2038" spans="2:51" s="13" customFormat="1" ht="11.25">
      <c r="B2038" s="197"/>
      <c r="C2038" s="198"/>
      <c r="D2038" s="192" t="s">
        <v>211</v>
      </c>
      <c r="E2038" s="199" t="s">
        <v>20</v>
      </c>
      <c r="F2038" s="200" t="s">
        <v>323</v>
      </c>
      <c r="G2038" s="198"/>
      <c r="H2038" s="199" t="s">
        <v>20</v>
      </c>
      <c r="I2038" s="201"/>
      <c r="J2038" s="201"/>
      <c r="K2038" s="198"/>
      <c r="L2038" s="198"/>
      <c r="M2038" s="202"/>
      <c r="N2038" s="203"/>
      <c r="O2038" s="204"/>
      <c r="P2038" s="204"/>
      <c r="Q2038" s="204"/>
      <c r="R2038" s="204"/>
      <c r="S2038" s="204"/>
      <c r="T2038" s="204"/>
      <c r="U2038" s="204"/>
      <c r="V2038" s="204"/>
      <c r="W2038" s="204"/>
      <c r="X2038" s="205"/>
      <c r="AT2038" s="206" t="s">
        <v>211</v>
      </c>
      <c r="AU2038" s="206" t="s">
        <v>207</v>
      </c>
      <c r="AV2038" s="13" t="s">
        <v>82</v>
      </c>
      <c r="AW2038" s="13" t="s">
        <v>5</v>
      </c>
      <c r="AX2038" s="13" t="s">
        <v>74</v>
      </c>
      <c r="AY2038" s="206" t="s">
        <v>198</v>
      </c>
    </row>
    <row r="2039" spans="2:51" s="13" customFormat="1" ht="11.25">
      <c r="B2039" s="197"/>
      <c r="C2039" s="198"/>
      <c r="D2039" s="192" t="s">
        <v>211</v>
      </c>
      <c r="E2039" s="199" t="s">
        <v>20</v>
      </c>
      <c r="F2039" s="200" t="s">
        <v>1816</v>
      </c>
      <c r="G2039" s="198"/>
      <c r="H2039" s="199" t="s">
        <v>20</v>
      </c>
      <c r="I2039" s="201"/>
      <c r="J2039" s="201"/>
      <c r="K2039" s="198"/>
      <c r="L2039" s="198"/>
      <c r="M2039" s="202"/>
      <c r="N2039" s="203"/>
      <c r="O2039" s="204"/>
      <c r="P2039" s="204"/>
      <c r="Q2039" s="204"/>
      <c r="R2039" s="204"/>
      <c r="S2039" s="204"/>
      <c r="T2039" s="204"/>
      <c r="U2039" s="204"/>
      <c r="V2039" s="204"/>
      <c r="W2039" s="204"/>
      <c r="X2039" s="205"/>
      <c r="AT2039" s="206" t="s">
        <v>211</v>
      </c>
      <c r="AU2039" s="206" t="s">
        <v>207</v>
      </c>
      <c r="AV2039" s="13" t="s">
        <v>82</v>
      </c>
      <c r="AW2039" s="13" t="s">
        <v>5</v>
      </c>
      <c r="AX2039" s="13" t="s">
        <v>74</v>
      </c>
      <c r="AY2039" s="206" t="s">
        <v>198</v>
      </c>
    </row>
    <row r="2040" spans="2:51" s="13" customFormat="1" ht="11.25">
      <c r="B2040" s="197"/>
      <c r="C2040" s="198"/>
      <c r="D2040" s="192" t="s">
        <v>211</v>
      </c>
      <c r="E2040" s="199" t="s">
        <v>20</v>
      </c>
      <c r="F2040" s="200" t="s">
        <v>324</v>
      </c>
      <c r="G2040" s="198"/>
      <c r="H2040" s="199" t="s">
        <v>20</v>
      </c>
      <c r="I2040" s="201"/>
      <c r="J2040" s="201"/>
      <c r="K2040" s="198"/>
      <c r="L2040" s="198"/>
      <c r="M2040" s="202"/>
      <c r="N2040" s="203"/>
      <c r="O2040" s="204"/>
      <c r="P2040" s="204"/>
      <c r="Q2040" s="204"/>
      <c r="R2040" s="204"/>
      <c r="S2040" s="204"/>
      <c r="T2040" s="204"/>
      <c r="U2040" s="204"/>
      <c r="V2040" s="204"/>
      <c r="W2040" s="204"/>
      <c r="X2040" s="205"/>
      <c r="AT2040" s="206" t="s">
        <v>211</v>
      </c>
      <c r="AU2040" s="206" t="s">
        <v>207</v>
      </c>
      <c r="AV2040" s="13" t="s">
        <v>82</v>
      </c>
      <c r="AW2040" s="13" t="s">
        <v>5</v>
      </c>
      <c r="AX2040" s="13" t="s">
        <v>74</v>
      </c>
      <c r="AY2040" s="206" t="s">
        <v>198</v>
      </c>
    </row>
    <row r="2041" spans="2:51" s="13" customFormat="1" ht="11.25">
      <c r="B2041" s="197"/>
      <c r="C2041" s="198"/>
      <c r="D2041" s="192" t="s">
        <v>211</v>
      </c>
      <c r="E2041" s="199" t="s">
        <v>20</v>
      </c>
      <c r="F2041" s="200" t="s">
        <v>325</v>
      </c>
      <c r="G2041" s="198"/>
      <c r="H2041" s="199" t="s">
        <v>20</v>
      </c>
      <c r="I2041" s="201"/>
      <c r="J2041" s="201"/>
      <c r="K2041" s="198"/>
      <c r="L2041" s="198"/>
      <c r="M2041" s="202"/>
      <c r="N2041" s="203"/>
      <c r="O2041" s="204"/>
      <c r="P2041" s="204"/>
      <c r="Q2041" s="204"/>
      <c r="R2041" s="204"/>
      <c r="S2041" s="204"/>
      <c r="T2041" s="204"/>
      <c r="U2041" s="204"/>
      <c r="V2041" s="204"/>
      <c r="W2041" s="204"/>
      <c r="X2041" s="205"/>
      <c r="AT2041" s="206" t="s">
        <v>211</v>
      </c>
      <c r="AU2041" s="206" t="s">
        <v>207</v>
      </c>
      <c r="AV2041" s="13" t="s">
        <v>82</v>
      </c>
      <c r="AW2041" s="13" t="s">
        <v>5</v>
      </c>
      <c r="AX2041" s="13" t="s">
        <v>74</v>
      </c>
      <c r="AY2041" s="206" t="s">
        <v>198</v>
      </c>
    </row>
    <row r="2042" spans="2:51" s="13" customFormat="1" ht="11.25">
      <c r="B2042" s="197"/>
      <c r="C2042" s="198"/>
      <c r="D2042" s="192" t="s">
        <v>211</v>
      </c>
      <c r="E2042" s="199" t="s">
        <v>20</v>
      </c>
      <c r="F2042" s="200" t="s">
        <v>238</v>
      </c>
      <c r="G2042" s="198"/>
      <c r="H2042" s="199" t="s">
        <v>20</v>
      </c>
      <c r="I2042" s="201"/>
      <c r="J2042" s="201"/>
      <c r="K2042" s="198"/>
      <c r="L2042" s="198"/>
      <c r="M2042" s="202"/>
      <c r="N2042" s="203"/>
      <c r="O2042" s="204"/>
      <c r="P2042" s="204"/>
      <c r="Q2042" s="204"/>
      <c r="R2042" s="204"/>
      <c r="S2042" s="204"/>
      <c r="T2042" s="204"/>
      <c r="U2042" s="204"/>
      <c r="V2042" s="204"/>
      <c r="W2042" s="204"/>
      <c r="X2042" s="205"/>
      <c r="AT2042" s="206" t="s">
        <v>211</v>
      </c>
      <c r="AU2042" s="206" t="s">
        <v>207</v>
      </c>
      <c r="AV2042" s="13" t="s">
        <v>82</v>
      </c>
      <c r="AW2042" s="13" t="s">
        <v>5</v>
      </c>
      <c r="AX2042" s="13" t="s">
        <v>74</v>
      </c>
      <c r="AY2042" s="206" t="s">
        <v>198</v>
      </c>
    </row>
    <row r="2043" spans="2:51" s="14" customFormat="1" ht="11.25">
      <c r="B2043" s="207"/>
      <c r="C2043" s="208"/>
      <c r="D2043" s="192" t="s">
        <v>211</v>
      </c>
      <c r="E2043" s="209" t="s">
        <v>20</v>
      </c>
      <c r="F2043" s="210" t="s">
        <v>333</v>
      </c>
      <c r="G2043" s="208"/>
      <c r="H2043" s="211">
        <v>52.65</v>
      </c>
      <c r="I2043" s="212"/>
      <c r="J2043" s="212"/>
      <c r="K2043" s="208"/>
      <c r="L2043" s="208"/>
      <c r="M2043" s="213"/>
      <c r="N2043" s="214"/>
      <c r="O2043" s="215"/>
      <c r="P2043" s="215"/>
      <c r="Q2043" s="215"/>
      <c r="R2043" s="215"/>
      <c r="S2043" s="215"/>
      <c r="T2043" s="215"/>
      <c r="U2043" s="215"/>
      <c r="V2043" s="215"/>
      <c r="W2043" s="215"/>
      <c r="X2043" s="216"/>
      <c r="AT2043" s="217" t="s">
        <v>211</v>
      </c>
      <c r="AU2043" s="217" t="s">
        <v>207</v>
      </c>
      <c r="AV2043" s="14" t="s">
        <v>207</v>
      </c>
      <c r="AW2043" s="14" t="s">
        <v>5</v>
      </c>
      <c r="AX2043" s="14" t="s">
        <v>74</v>
      </c>
      <c r="AY2043" s="217" t="s">
        <v>198</v>
      </c>
    </row>
    <row r="2044" spans="2:51" s="13" customFormat="1" ht="11.25">
      <c r="B2044" s="197"/>
      <c r="C2044" s="198"/>
      <c r="D2044" s="192" t="s">
        <v>211</v>
      </c>
      <c r="E2044" s="199" t="s">
        <v>20</v>
      </c>
      <c r="F2044" s="200" t="s">
        <v>323</v>
      </c>
      <c r="G2044" s="198"/>
      <c r="H2044" s="199" t="s">
        <v>20</v>
      </c>
      <c r="I2044" s="201"/>
      <c r="J2044" s="201"/>
      <c r="K2044" s="198"/>
      <c r="L2044" s="198"/>
      <c r="M2044" s="202"/>
      <c r="N2044" s="203"/>
      <c r="O2044" s="204"/>
      <c r="P2044" s="204"/>
      <c r="Q2044" s="204"/>
      <c r="R2044" s="204"/>
      <c r="S2044" s="204"/>
      <c r="T2044" s="204"/>
      <c r="U2044" s="204"/>
      <c r="V2044" s="204"/>
      <c r="W2044" s="204"/>
      <c r="X2044" s="205"/>
      <c r="AT2044" s="206" t="s">
        <v>211</v>
      </c>
      <c r="AU2044" s="206" t="s">
        <v>207</v>
      </c>
      <c r="AV2044" s="13" t="s">
        <v>82</v>
      </c>
      <c r="AW2044" s="13" t="s">
        <v>5</v>
      </c>
      <c r="AX2044" s="13" t="s">
        <v>74</v>
      </c>
      <c r="AY2044" s="206" t="s">
        <v>198</v>
      </c>
    </row>
    <row r="2045" spans="2:51" s="13" customFormat="1" ht="11.25">
      <c r="B2045" s="197"/>
      <c r="C2045" s="198"/>
      <c r="D2045" s="192" t="s">
        <v>211</v>
      </c>
      <c r="E2045" s="199" t="s">
        <v>20</v>
      </c>
      <c r="F2045" s="200" t="s">
        <v>1816</v>
      </c>
      <c r="G2045" s="198"/>
      <c r="H2045" s="199" t="s">
        <v>20</v>
      </c>
      <c r="I2045" s="201"/>
      <c r="J2045" s="201"/>
      <c r="K2045" s="198"/>
      <c r="L2045" s="198"/>
      <c r="M2045" s="202"/>
      <c r="N2045" s="203"/>
      <c r="O2045" s="204"/>
      <c r="P2045" s="204"/>
      <c r="Q2045" s="204"/>
      <c r="R2045" s="204"/>
      <c r="S2045" s="204"/>
      <c r="T2045" s="204"/>
      <c r="U2045" s="204"/>
      <c r="V2045" s="204"/>
      <c r="W2045" s="204"/>
      <c r="X2045" s="205"/>
      <c r="AT2045" s="206" t="s">
        <v>211</v>
      </c>
      <c r="AU2045" s="206" t="s">
        <v>207</v>
      </c>
      <c r="AV2045" s="13" t="s">
        <v>82</v>
      </c>
      <c r="AW2045" s="13" t="s">
        <v>5</v>
      </c>
      <c r="AX2045" s="13" t="s">
        <v>74</v>
      </c>
      <c r="AY2045" s="206" t="s">
        <v>198</v>
      </c>
    </row>
    <row r="2046" spans="2:51" s="13" customFormat="1" ht="11.25">
      <c r="B2046" s="197"/>
      <c r="C2046" s="198"/>
      <c r="D2046" s="192" t="s">
        <v>211</v>
      </c>
      <c r="E2046" s="199" t="s">
        <v>20</v>
      </c>
      <c r="F2046" s="200" t="s">
        <v>324</v>
      </c>
      <c r="G2046" s="198"/>
      <c r="H2046" s="199" t="s">
        <v>20</v>
      </c>
      <c r="I2046" s="201"/>
      <c r="J2046" s="201"/>
      <c r="K2046" s="198"/>
      <c r="L2046" s="198"/>
      <c r="M2046" s="202"/>
      <c r="N2046" s="203"/>
      <c r="O2046" s="204"/>
      <c r="P2046" s="204"/>
      <c r="Q2046" s="204"/>
      <c r="R2046" s="204"/>
      <c r="S2046" s="204"/>
      <c r="T2046" s="204"/>
      <c r="U2046" s="204"/>
      <c r="V2046" s="204"/>
      <c r="W2046" s="204"/>
      <c r="X2046" s="205"/>
      <c r="AT2046" s="206" t="s">
        <v>211</v>
      </c>
      <c r="AU2046" s="206" t="s">
        <v>207</v>
      </c>
      <c r="AV2046" s="13" t="s">
        <v>82</v>
      </c>
      <c r="AW2046" s="13" t="s">
        <v>5</v>
      </c>
      <c r="AX2046" s="13" t="s">
        <v>74</v>
      </c>
      <c r="AY2046" s="206" t="s">
        <v>198</v>
      </c>
    </row>
    <row r="2047" spans="2:51" s="13" customFormat="1" ht="11.25">
      <c r="B2047" s="197"/>
      <c r="C2047" s="198"/>
      <c r="D2047" s="192" t="s">
        <v>211</v>
      </c>
      <c r="E2047" s="199" t="s">
        <v>20</v>
      </c>
      <c r="F2047" s="200" t="s">
        <v>325</v>
      </c>
      <c r="G2047" s="198"/>
      <c r="H2047" s="199" t="s">
        <v>20</v>
      </c>
      <c r="I2047" s="201"/>
      <c r="J2047" s="201"/>
      <c r="K2047" s="198"/>
      <c r="L2047" s="198"/>
      <c r="M2047" s="202"/>
      <c r="N2047" s="203"/>
      <c r="O2047" s="204"/>
      <c r="P2047" s="204"/>
      <c r="Q2047" s="204"/>
      <c r="R2047" s="204"/>
      <c r="S2047" s="204"/>
      <c r="T2047" s="204"/>
      <c r="U2047" s="204"/>
      <c r="V2047" s="204"/>
      <c r="W2047" s="204"/>
      <c r="X2047" s="205"/>
      <c r="AT2047" s="206" t="s">
        <v>211</v>
      </c>
      <c r="AU2047" s="206" t="s">
        <v>207</v>
      </c>
      <c r="AV2047" s="13" t="s">
        <v>82</v>
      </c>
      <c r="AW2047" s="13" t="s">
        <v>5</v>
      </c>
      <c r="AX2047" s="13" t="s">
        <v>74</v>
      </c>
      <c r="AY2047" s="206" t="s">
        <v>198</v>
      </c>
    </row>
    <row r="2048" spans="2:51" s="13" customFormat="1" ht="11.25">
      <c r="B2048" s="197"/>
      <c r="C2048" s="198"/>
      <c r="D2048" s="192" t="s">
        <v>211</v>
      </c>
      <c r="E2048" s="199" t="s">
        <v>20</v>
      </c>
      <c r="F2048" s="200" t="s">
        <v>240</v>
      </c>
      <c r="G2048" s="198"/>
      <c r="H2048" s="199" t="s">
        <v>20</v>
      </c>
      <c r="I2048" s="201"/>
      <c r="J2048" s="201"/>
      <c r="K2048" s="198"/>
      <c r="L2048" s="198"/>
      <c r="M2048" s="202"/>
      <c r="N2048" s="203"/>
      <c r="O2048" s="204"/>
      <c r="P2048" s="204"/>
      <c r="Q2048" s="204"/>
      <c r="R2048" s="204"/>
      <c r="S2048" s="204"/>
      <c r="T2048" s="204"/>
      <c r="U2048" s="204"/>
      <c r="V2048" s="204"/>
      <c r="W2048" s="204"/>
      <c r="X2048" s="205"/>
      <c r="AT2048" s="206" t="s">
        <v>211</v>
      </c>
      <c r="AU2048" s="206" t="s">
        <v>207</v>
      </c>
      <c r="AV2048" s="13" t="s">
        <v>82</v>
      </c>
      <c r="AW2048" s="13" t="s">
        <v>5</v>
      </c>
      <c r="AX2048" s="13" t="s">
        <v>74</v>
      </c>
      <c r="AY2048" s="206" t="s">
        <v>198</v>
      </c>
    </row>
    <row r="2049" spans="2:51" s="14" customFormat="1" ht="11.25">
      <c r="B2049" s="207"/>
      <c r="C2049" s="208"/>
      <c r="D2049" s="192" t="s">
        <v>211</v>
      </c>
      <c r="E2049" s="209" t="s">
        <v>20</v>
      </c>
      <c r="F2049" s="210" t="s">
        <v>334</v>
      </c>
      <c r="G2049" s="208"/>
      <c r="H2049" s="211">
        <v>35.19</v>
      </c>
      <c r="I2049" s="212"/>
      <c r="J2049" s="212"/>
      <c r="K2049" s="208"/>
      <c r="L2049" s="208"/>
      <c r="M2049" s="213"/>
      <c r="N2049" s="214"/>
      <c r="O2049" s="215"/>
      <c r="P2049" s="215"/>
      <c r="Q2049" s="215"/>
      <c r="R2049" s="215"/>
      <c r="S2049" s="215"/>
      <c r="T2049" s="215"/>
      <c r="U2049" s="215"/>
      <c r="V2049" s="215"/>
      <c r="W2049" s="215"/>
      <c r="X2049" s="216"/>
      <c r="AT2049" s="217" t="s">
        <v>211</v>
      </c>
      <c r="AU2049" s="217" t="s">
        <v>207</v>
      </c>
      <c r="AV2049" s="14" t="s">
        <v>207</v>
      </c>
      <c r="AW2049" s="14" t="s">
        <v>5</v>
      </c>
      <c r="AX2049" s="14" t="s">
        <v>74</v>
      </c>
      <c r="AY2049" s="217" t="s">
        <v>198</v>
      </c>
    </row>
    <row r="2050" spans="2:51" s="13" customFormat="1" ht="11.25">
      <c r="B2050" s="197"/>
      <c r="C2050" s="198"/>
      <c r="D2050" s="192" t="s">
        <v>211</v>
      </c>
      <c r="E2050" s="199" t="s">
        <v>20</v>
      </c>
      <c r="F2050" s="200" t="s">
        <v>323</v>
      </c>
      <c r="G2050" s="198"/>
      <c r="H2050" s="199" t="s">
        <v>20</v>
      </c>
      <c r="I2050" s="201"/>
      <c r="J2050" s="201"/>
      <c r="K2050" s="198"/>
      <c r="L2050" s="198"/>
      <c r="M2050" s="202"/>
      <c r="N2050" s="203"/>
      <c r="O2050" s="204"/>
      <c r="P2050" s="204"/>
      <c r="Q2050" s="204"/>
      <c r="R2050" s="204"/>
      <c r="S2050" s="204"/>
      <c r="T2050" s="204"/>
      <c r="U2050" s="204"/>
      <c r="V2050" s="204"/>
      <c r="W2050" s="204"/>
      <c r="X2050" s="205"/>
      <c r="AT2050" s="206" t="s">
        <v>211</v>
      </c>
      <c r="AU2050" s="206" t="s">
        <v>207</v>
      </c>
      <c r="AV2050" s="13" t="s">
        <v>82</v>
      </c>
      <c r="AW2050" s="13" t="s">
        <v>5</v>
      </c>
      <c r="AX2050" s="13" t="s">
        <v>74</v>
      </c>
      <c r="AY2050" s="206" t="s">
        <v>198</v>
      </c>
    </row>
    <row r="2051" spans="2:51" s="13" customFormat="1" ht="11.25">
      <c r="B2051" s="197"/>
      <c r="C2051" s="198"/>
      <c r="D2051" s="192" t="s">
        <v>211</v>
      </c>
      <c r="E2051" s="199" t="s">
        <v>20</v>
      </c>
      <c r="F2051" s="200" t="s">
        <v>1816</v>
      </c>
      <c r="G2051" s="198"/>
      <c r="H2051" s="199" t="s">
        <v>20</v>
      </c>
      <c r="I2051" s="201"/>
      <c r="J2051" s="201"/>
      <c r="K2051" s="198"/>
      <c r="L2051" s="198"/>
      <c r="M2051" s="202"/>
      <c r="N2051" s="203"/>
      <c r="O2051" s="204"/>
      <c r="P2051" s="204"/>
      <c r="Q2051" s="204"/>
      <c r="R2051" s="204"/>
      <c r="S2051" s="204"/>
      <c r="T2051" s="204"/>
      <c r="U2051" s="204"/>
      <c r="V2051" s="204"/>
      <c r="W2051" s="204"/>
      <c r="X2051" s="205"/>
      <c r="AT2051" s="206" t="s">
        <v>211</v>
      </c>
      <c r="AU2051" s="206" t="s">
        <v>207</v>
      </c>
      <c r="AV2051" s="13" t="s">
        <v>82</v>
      </c>
      <c r="AW2051" s="13" t="s">
        <v>5</v>
      </c>
      <c r="AX2051" s="13" t="s">
        <v>74</v>
      </c>
      <c r="AY2051" s="206" t="s">
        <v>198</v>
      </c>
    </row>
    <row r="2052" spans="2:51" s="13" customFormat="1" ht="11.25">
      <c r="B2052" s="197"/>
      <c r="C2052" s="198"/>
      <c r="D2052" s="192" t="s">
        <v>211</v>
      </c>
      <c r="E2052" s="199" t="s">
        <v>20</v>
      </c>
      <c r="F2052" s="200" t="s">
        <v>324</v>
      </c>
      <c r="G2052" s="198"/>
      <c r="H2052" s="199" t="s">
        <v>20</v>
      </c>
      <c r="I2052" s="201"/>
      <c r="J2052" s="201"/>
      <c r="K2052" s="198"/>
      <c r="L2052" s="198"/>
      <c r="M2052" s="202"/>
      <c r="N2052" s="203"/>
      <c r="O2052" s="204"/>
      <c r="P2052" s="204"/>
      <c r="Q2052" s="204"/>
      <c r="R2052" s="204"/>
      <c r="S2052" s="204"/>
      <c r="T2052" s="204"/>
      <c r="U2052" s="204"/>
      <c r="V2052" s="204"/>
      <c r="W2052" s="204"/>
      <c r="X2052" s="205"/>
      <c r="AT2052" s="206" t="s">
        <v>211</v>
      </c>
      <c r="AU2052" s="206" t="s">
        <v>207</v>
      </c>
      <c r="AV2052" s="13" t="s">
        <v>82</v>
      </c>
      <c r="AW2052" s="13" t="s">
        <v>5</v>
      </c>
      <c r="AX2052" s="13" t="s">
        <v>74</v>
      </c>
      <c r="AY2052" s="206" t="s">
        <v>198</v>
      </c>
    </row>
    <row r="2053" spans="2:51" s="13" customFormat="1" ht="11.25">
      <c r="B2053" s="197"/>
      <c r="C2053" s="198"/>
      <c r="D2053" s="192" t="s">
        <v>211</v>
      </c>
      <c r="E2053" s="199" t="s">
        <v>20</v>
      </c>
      <c r="F2053" s="200" t="s">
        <v>325</v>
      </c>
      <c r="G2053" s="198"/>
      <c r="H2053" s="199" t="s">
        <v>20</v>
      </c>
      <c r="I2053" s="201"/>
      <c r="J2053" s="201"/>
      <c r="K2053" s="198"/>
      <c r="L2053" s="198"/>
      <c r="M2053" s="202"/>
      <c r="N2053" s="203"/>
      <c r="O2053" s="204"/>
      <c r="P2053" s="204"/>
      <c r="Q2053" s="204"/>
      <c r="R2053" s="204"/>
      <c r="S2053" s="204"/>
      <c r="T2053" s="204"/>
      <c r="U2053" s="204"/>
      <c r="V2053" s="204"/>
      <c r="W2053" s="204"/>
      <c r="X2053" s="205"/>
      <c r="AT2053" s="206" t="s">
        <v>211</v>
      </c>
      <c r="AU2053" s="206" t="s">
        <v>207</v>
      </c>
      <c r="AV2053" s="13" t="s">
        <v>82</v>
      </c>
      <c r="AW2053" s="13" t="s">
        <v>5</v>
      </c>
      <c r="AX2053" s="13" t="s">
        <v>74</v>
      </c>
      <c r="AY2053" s="206" t="s">
        <v>198</v>
      </c>
    </row>
    <row r="2054" spans="2:51" s="13" customFormat="1" ht="11.25">
      <c r="B2054" s="197"/>
      <c r="C2054" s="198"/>
      <c r="D2054" s="192" t="s">
        <v>211</v>
      </c>
      <c r="E2054" s="199" t="s">
        <v>20</v>
      </c>
      <c r="F2054" s="200" t="s">
        <v>241</v>
      </c>
      <c r="G2054" s="198"/>
      <c r="H2054" s="199" t="s">
        <v>20</v>
      </c>
      <c r="I2054" s="201"/>
      <c r="J2054" s="201"/>
      <c r="K2054" s="198"/>
      <c r="L2054" s="198"/>
      <c r="M2054" s="202"/>
      <c r="N2054" s="203"/>
      <c r="O2054" s="204"/>
      <c r="P2054" s="204"/>
      <c r="Q2054" s="204"/>
      <c r="R2054" s="204"/>
      <c r="S2054" s="204"/>
      <c r="T2054" s="204"/>
      <c r="U2054" s="204"/>
      <c r="V2054" s="204"/>
      <c r="W2054" s="204"/>
      <c r="X2054" s="205"/>
      <c r="AT2054" s="206" t="s">
        <v>211</v>
      </c>
      <c r="AU2054" s="206" t="s">
        <v>207</v>
      </c>
      <c r="AV2054" s="13" t="s">
        <v>82</v>
      </c>
      <c r="AW2054" s="13" t="s">
        <v>5</v>
      </c>
      <c r="AX2054" s="13" t="s">
        <v>74</v>
      </c>
      <c r="AY2054" s="206" t="s">
        <v>198</v>
      </c>
    </row>
    <row r="2055" spans="2:51" s="14" customFormat="1" ht="11.25">
      <c r="B2055" s="207"/>
      <c r="C2055" s="208"/>
      <c r="D2055" s="192" t="s">
        <v>211</v>
      </c>
      <c r="E2055" s="209" t="s">
        <v>20</v>
      </c>
      <c r="F2055" s="210" t="s">
        <v>335</v>
      </c>
      <c r="G2055" s="208"/>
      <c r="H2055" s="211">
        <v>33.119999999999997</v>
      </c>
      <c r="I2055" s="212"/>
      <c r="J2055" s="212"/>
      <c r="K2055" s="208"/>
      <c r="L2055" s="208"/>
      <c r="M2055" s="213"/>
      <c r="N2055" s="214"/>
      <c r="O2055" s="215"/>
      <c r="P2055" s="215"/>
      <c r="Q2055" s="215"/>
      <c r="R2055" s="215"/>
      <c r="S2055" s="215"/>
      <c r="T2055" s="215"/>
      <c r="U2055" s="215"/>
      <c r="V2055" s="215"/>
      <c r="W2055" s="215"/>
      <c r="X2055" s="216"/>
      <c r="AT2055" s="217" t="s">
        <v>211</v>
      </c>
      <c r="AU2055" s="217" t="s">
        <v>207</v>
      </c>
      <c r="AV2055" s="14" t="s">
        <v>207</v>
      </c>
      <c r="AW2055" s="14" t="s">
        <v>5</v>
      </c>
      <c r="AX2055" s="14" t="s">
        <v>74</v>
      </c>
      <c r="AY2055" s="217" t="s">
        <v>198</v>
      </c>
    </row>
    <row r="2056" spans="2:51" s="13" customFormat="1" ht="11.25">
      <c r="B2056" s="197"/>
      <c r="C2056" s="198"/>
      <c r="D2056" s="192" t="s">
        <v>211</v>
      </c>
      <c r="E2056" s="199" t="s">
        <v>20</v>
      </c>
      <c r="F2056" s="200" t="s">
        <v>323</v>
      </c>
      <c r="G2056" s="198"/>
      <c r="H2056" s="199" t="s">
        <v>20</v>
      </c>
      <c r="I2056" s="201"/>
      <c r="J2056" s="201"/>
      <c r="K2056" s="198"/>
      <c r="L2056" s="198"/>
      <c r="M2056" s="202"/>
      <c r="N2056" s="203"/>
      <c r="O2056" s="204"/>
      <c r="P2056" s="204"/>
      <c r="Q2056" s="204"/>
      <c r="R2056" s="204"/>
      <c r="S2056" s="204"/>
      <c r="T2056" s="204"/>
      <c r="U2056" s="204"/>
      <c r="V2056" s="204"/>
      <c r="W2056" s="204"/>
      <c r="X2056" s="205"/>
      <c r="AT2056" s="206" t="s">
        <v>211</v>
      </c>
      <c r="AU2056" s="206" t="s">
        <v>207</v>
      </c>
      <c r="AV2056" s="13" t="s">
        <v>82</v>
      </c>
      <c r="AW2056" s="13" t="s">
        <v>5</v>
      </c>
      <c r="AX2056" s="13" t="s">
        <v>74</v>
      </c>
      <c r="AY2056" s="206" t="s">
        <v>198</v>
      </c>
    </row>
    <row r="2057" spans="2:51" s="13" customFormat="1" ht="11.25">
      <c r="B2057" s="197"/>
      <c r="C2057" s="198"/>
      <c r="D2057" s="192" t="s">
        <v>211</v>
      </c>
      <c r="E2057" s="199" t="s">
        <v>20</v>
      </c>
      <c r="F2057" s="200" t="s">
        <v>1816</v>
      </c>
      <c r="G2057" s="198"/>
      <c r="H2057" s="199" t="s">
        <v>20</v>
      </c>
      <c r="I2057" s="201"/>
      <c r="J2057" s="201"/>
      <c r="K2057" s="198"/>
      <c r="L2057" s="198"/>
      <c r="M2057" s="202"/>
      <c r="N2057" s="203"/>
      <c r="O2057" s="204"/>
      <c r="P2057" s="204"/>
      <c r="Q2057" s="204"/>
      <c r="R2057" s="204"/>
      <c r="S2057" s="204"/>
      <c r="T2057" s="204"/>
      <c r="U2057" s="204"/>
      <c r="V2057" s="204"/>
      <c r="W2057" s="204"/>
      <c r="X2057" s="205"/>
      <c r="AT2057" s="206" t="s">
        <v>211</v>
      </c>
      <c r="AU2057" s="206" t="s">
        <v>207</v>
      </c>
      <c r="AV2057" s="13" t="s">
        <v>82</v>
      </c>
      <c r="AW2057" s="13" t="s">
        <v>5</v>
      </c>
      <c r="AX2057" s="13" t="s">
        <v>74</v>
      </c>
      <c r="AY2057" s="206" t="s">
        <v>198</v>
      </c>
    </row>
    <row r="2058" spans="2:51" s="13" customFormat="1" ht="11.25">
      <c r="B2058" s="197"/>
      <c r="C2058" s="198"/>
      <c r="D2058" s="192" t="s">
        <v>211</v>
      </c>
      <c r="E2058" s="199" t="s">
        <v>20</v>
      </c>
      <c r="F2058" s="200" t="s">
        <v>324</v>
      </c>
      <c r="G2058" s="198"/>
      <c r="H2058" s="199" t="s">
        <v>20</v>
      </c>
      <c r="I2058" s="201"/>
      <c r="J2058" s="201"/>
      <c r="K2058" s="198"/>
      <c r="L2058" s="198"/>
      <c r="M2058" s="202"/>
      <c r="N2058" s="203"/>
      <c r="O2058" s="204"/>
      <c r="P2058" s="204"/>
      <c r="Q2058" s="204"/>
      <c r="R2058" s="204"/>
      <c r="S2058" s="204"/>
      <c r="T2058" s="204"/>
      <c r="U2058" s="204"/>
      <c r="V2058" s="204"/>
      <c r="W2058" s="204"/>
      <c r="X2058" s="205"/>
      <c r="AT2058" s="206" t="s">
        <v>211</v>
      </c>
      <c r="AU2058" s="206" t="s">
        <v>207</v>
      </c>
      <c r="AV2058" s="13" t="s">
        <v>82</v>
      </c>
      <c r="AW2058" s="13" t="s">
        <v>5</v>
      </c>
      <c r="AX2058" s="13" t="s">
        <v>74</v>
      </c>
      <c r="AY2058" s="206" t="s">
        <v>198</v>
      </c>
    </row>
    <row r="2059" spans="2:51" s="13" customFormat="1" ht="11.25">
      <c r="B2059" s="197"/>
      <c r="C2059" s="198"/>
      <c r="D2059" s="192" t="s">
        <v>211</v>
      </c>
      <c r="E2059" s="199" t="s">
        <v>20</v>
      </c>
      <c r="F2059" s="200" t="s">
        <v>325</v>
      </c>
      <c r="G2059" s="198"/>
      <c r="H2059" s="199" t="s">
        <v>20</v>
      </c>
      <c r="I2059" s="201"/>
      <c r="J2059" s="201"/>
      <c r="K2059" s="198"/>
      <c r="L2059" s="198"/>
      <c r="M2059" s="202"/>
      <c r="N2059" s="203"/>
      <c r="O2059" s="204"/>
      <c r="P2059" s="204"/>
      <c r="Q2059" s="204"/>
      <c r="R2059" s="204"/>
      <c r="S2059" s="204"/>
      <c r="T2059" s="204"/>
      <c r="U2059" s="204"/>
      <c r="V2059" s="204"/>
      <c r="W2059" s="204"/>
      <c r="X2059" s="205"/>
      <c r="AT2059" s="206" t="s">
        <v>211</v>
      </c>
      <c r="AU2059" s="206" t="s">
        <v>207</v>
      </c>
      <c r="AV2059" s="13" t="s">
        <v>82</v>
      </c>
      <c r="AW2059" s="13" t="s">
        <v>5</v>
      </c>
      <c r="AX2059" s="13" t="s">
        <v>74</v>
      </c>
      <c r="AY2059" s="206" t="s">
        <v>198</v>
      </c>
    </row>
    <row r="2060" spans="2:51" s="13" customFormat="1" ht="11.25">
      <c r="B2060" s="197"/>
      <c r="C2060" s="198"/>
      <c r="D2060" s="192" t="s">
        <v>211</v>
      </c>
      <c r="E2060" s="199" t="s">
        <v>20</v>
      </c>
      <c r="F2060" s="200" t="s">
        <v>243</v>
      </c>
      <c r="G2060" s="198"/>
      <c r="H2060" s="199" t="s">
        <v>20</v>
      </c>
      <c r="I2060" s="201"/>
      <c r="J2060" s="201"/>
      <c r="K2060" s="198"/>
      <c r="L2060" s="198"/>
      <c r="M2060" s="202"/>
      <c r="N2060" s="203"/>
      <c r="O2060" s="204"/>
      <c r="P2060" s="204"/>
      <c r="Q2060" s="204"/>
      <c r="R2060" s="204"/>
      <c r="S2060" s="204"/>
      <c r="T2060" s="204"/>
      <c r="U2060" s="204"/>
      <c r="V2060" s="204"/>
      <c r="W2060" s="204"/>
      <c r="X2060" s="205"/>
      <c r="AT2060" s="206" t="s">
        <v>211</v>
      </c>
      <c r="AU2060" s="206" t="s">
        <v>207</v>
      </c>
      <c r="AV2060" s="13" t="s">
        <v>82</v>
      </c>
      <c r="AW2060" s="13" t="s">
        <v>5</v>
      </c>
      <c r="AX2060" s="13" t="s">
        <v>74</v>
      </c>
      <c r="AY2060" s="206" t="s">
        <v>198</v>
      </c>
    </row>
    <row r="2061" spans="2:51" s="14" customFormat="1" ht="11.25">
      <c r="B2061" s="207"/>
      <c r="C2061" s="208"/>
      <c r="D2061" s="192" t="s">
        <v>211</v>
      </c>
      <c r="E2061" s="209" t="s">
        <v>20</v>
      </c>
      <c r="F2061" s="210" t="s">
        <v>336</v>
      </c>
      <c r="G2061" s="208"/>
      <c r="H2061" s="211">
        <v>56.115000000000002</v>
      </c>
      <c r="I2061" s="212"/>
      <c r="J2061" s="212"/>
      <c r="K2061" s="208"/>
      <c r="L2061" s="208"/>
      <c r="M2061" s="213"/>
      <c r="N2061" s="214"/>
      <c r="O2061" s="215"/>
      <c r="P2061" s="215"/>
      <c r="Q2061" s="215"/>
      <c r="R2061" s="215"/>
      <c r="S2061" s="215"/>
      <c r="T2061" s="215"/>
      <c r="U2061" s="215"/>
      <c r="V2061" s="215"/>
      <c r="W2061" s="215"/>
      <c r="X2061" s="216"/>
      <c r="AT2061" s="217" t="s">
        <v>211</v>
      </c>
      <c r="AU2061" s="217" t="s">
        <v>207</v>
      </c>
      <c r="AV2061" s="14" t="s">
        <v>207</v>
      </c>
      <c r="AW2061" s="14" t="s">
        <v>5</v>
      </c>
      <c r="AX2061" s="14" t="s">
        <v>74</v>
      </c>
      <c r="AY2061" s="217" t="s">
        <v>198</v>
      </c>
    </row>
    <row r="2062" spans="2:51" s="15" customFormat="1" ht="11.25">
      <c r="B2062" s="218"/>
      <c r="C2062" s="219"/>
      <c r="D2062" s="192" t="s">
        <v>211</v>
      </c>
      <c r="E2062" s="220" t="s">
        <v>20</v>
      </c>
      <c r="F2062" s="221" t="s">
        <v>1675</v>
      </c>
      <c r="G2062" s="219"/>
      <c r="H2062" s="222">
        <v>400.63499999999999</v>
      </c>
      <c r="I2062" s="223"/>
      <c r="J2062" s="223"/>
      <c r="K2062" s="219"/>
      <c r="L2062" s="219"/>
      <c r="M2062" s="224"/>
      <c r="N2062" s="225"/>
      <c r="O2062" s="226"/>
      <c r="P2062" s="226"/>
      <c r="Q2062" s="226"/>
      <c r="R2062" s="226"/>
      <c r="S2062" s="226"/>
      <c r="T2062" s="226"/>
      <c r="U2062" s="226"/>
      <c r="V2062" s="226"/>
      <c r="W2062" s="226"/>
      <c r="X2062" s="227"/>
      <c r="AT2062" s="228" t="s">
        <v>211</v>
      </c>
      <c r="AU2062" s="228" t="s">
        <v>207</v>
      </c>
      <c r="AV2062" s="15" t="s">
        <v>221</v>
      </c>
      <c r="AW2062" s="15" t="s">
        <v>5</v>
      </c>
      <c r="AX2062" s="15" t="s">
        <v>74</v>
      </c>
      <c r="AY2062" s="228" t="s">
        <v>198</v>
      </c>
    </row>
    <row r="2063" spans="2:51" s="13" customFormat="1" ht="11.25">
      <c r="B2063" s="197"/>
      <c r="C2063" s="198"/>
      <c r="D2063" s="192" t="s">
        <v>211</v>
      </c>
      <c r="E2063" s="199" t="s">
        <v>20</v>
      </c>
      <c r="F2063" s="200" t="s">
        <v>1817</v>
      </c>
      <c r="G2063" s="198"/>
      <c r="H2063" s="199" t="s">
        <v>20</v>
      </c>
      <c r="I2063" s="201"/>
      <c r="J2063" s="201"/>
      <c r="K2063" s="198"/>
      <c r="L2063" s="198"/>
      <c r="M2063" s="202"/>
      <c r="N2063" s="203"/>
      <c r="O2063" s="204"/>
      <c r="P2063" s="204"/>
      <c r="Q2063" s="204"/>
      <c r="R2063" s="204"/>
      <c r="S2063" s="204"/>
      <c r="T2063" s="204"/>
      <c r="U2063" s="204"/>
      <c r="V2063" s="204"/>
      <c r="W2063" s="204"/>
      <c r="X2063" s="205"/>
      <c r="AT2063" s="206" t="s">
        <v>211</v>
      </c>
      <c r="AU2063" s="206" t="s">
        <v>207</v>
      </c>
      <c r="AV2063" s="13" t="s">
        <v>82</v>
      </c>
      <c r="AW2063" s="13" t="s">
        <v>5</v>
      </c>
      <c r="AX2063" s="13" t="s">
        <v>74</v>
      </c>
      <c r="AY2063" s="206" t="s">
        <v>198</v>
      </c>
    </row>
    <row r="2064" spans="2:51" s="13" customFormat="1" ht="11.25">
      <c r="B2064" s="197"/>
      <c r="C2064" s="198"/>
      <c r="D2064" s="192" t="s">
        <v>211</v>
      </c>
      <c r="E2064" s="199" t="s">
        <v>20</v>
      </c>
      <c r="F2064" s="200" t="s">
        <v>323</v>
      </c>
      <c r="G2064" s="198"/>
      <c r="H2064" s="199" t="s">
        <v>20</v>
      </c>
      <c r="I2064" s="201"/>
      <c r="J2064" s="201"/>
      <c r="K2064" s="198"/>
      <c r="L2064" s="198"/>
      <c r="M2064" s="202"/>
      <c r="N2064" s="203"/>
      <c r="O2064" s="204"/>
      <c r="P2064" s="204"/>
      <c r="Q2064" s="204"/>
      <c r="R2064" s="204"/>
      <c r="S2064" s="204"/>
      <c r="T2064" s="204"/>
      <c r="U2064" s="204"/>
      <c r="V2064" s="204"/>
      <c r="W2064" s="204"/>
      <c r="X2064" s="205"/>
      <c r="AT2064" s="206" t="s">
        <v>211</v>
      </c>
      <c r="AU2064" s="206" t="s">
        <v>207</v>
      </c>
      <c r="AV2064" s="13" t="s">
        <v>82</v>
      </c>
      <c r="AW2064" s="13" t="s">
        <v>5</v>
      </c>
      <c r="AX2064" s="13" t="s">
        <v>74</v>
      </c>
      <c r="AY2064" s="206" t="s">
        <v>198</v>
      </c>
    </row>
    <row r="2065" spans="2:51" s="13" customFormat="1" ht="11.25">
      <c r="B2065" s="197"/>
      <c r="C2065" s="198"/>
      <c r="D2065" s="192" t="s">
        <v>211</v>
      </c>
      <c r="E2065" s="199" t="s">
        <v>20</v>
      </c>
      <c r="F2065" s="200" t="s">
        <v>1816</v>
      </c>
      <c r="G2065" s="198"/>
      <c r="H2065" s="199" t="s">
        <v>20</v>
      </c>
      <c r="I2065" s="201"/>
      <c r="J2065" s="201"/>
      <c r="K2065" s="198"/>
      <c r="L2065" s="198"/>
      <c r="M2065" s="202"/>
      <c r="N2065" s="203"/>
      <c r="O2065" s="204"/>
      <c r="P2065" s="204"/>
      <c r="Q2065" s="204"/>
      <c r="R2065" s="204"/>
      <c r="S2065" s="204"/>
      <c r="T2065" s="204"/>
      <c r="U2065" s="204"/>
      <c r="V2065" s="204"/>
      <c r="W2065" s="204"/>
      <c r="X2065" s="205"/>
      <c r="AT2065" s="206" t="s">
        <v>211</v>
      </c>
      <c r="AU2065" s="206" t="s">
        <v>207</v>
      </c>
      <c r="AV2065" s="13" t="s">
        <v>82</v>
      </c>
      <c r="AW2065" s="13" t="s">
        <v>5</v>
      </c>
      <c r="AX2065" s="13" t="s">
        <v>74</v>
      </c>
      <c r="AY2065" s="206" t="s">
        <v>198</v>
      </c>
    </row>
    <row r="2066" spans="2:51" s="13" customFormat="1" ht="11.25">
      <c r="B2066" s="197"/>
      <c r="C2066" s="198"/>
      <c r="D2066" s="192" t="s">
        <v>211</v>
      </c>
      <c r="E2066" s="199" t="s">
        <v>20</v>
      </c>
      <c r="F2066" s="200" t="s">
        <v>324</v>
      </c>
      <c r="G2066" s="198"/>
      <c r="H2066" s="199" t="s">
        <v>20</v>
      </c>
      <c r="I2066" s="201"/>
      <c r="J2066" s="201"/>
      <c r="K2066" s="198"/>
      <c r="L2066" s="198"/>
      <c r="M2066" s="202"/>
      <c r="N2066" s="203"/>
      <c r="O2066" s="204"/>
      <c r="P2066" s="204"/>
      <c r="Q2066" s="204"/>
      <c r="R2066" s="204"/>
      <c r="S2066" s="204"/>
      <c r="T2066" s="204"/>
      <c r="U2066" s="204"/>
      <c r="V2066" s="204"/>
      <c r="W2066" s="204"/>
      <c r="X2066" s="205"/>
      <c r="AT2066" s="206" t="s">
        <v>211</v>
      </c>
      <c r="AU2066" s="206" t="s">
        <v>207</v>
      </c>
      <c r="AV2066" s="13" t="s">
        <v>82</v>
      </c>
      <c r="AW2066" s="13" t="s">
        <v>5</v>
      </c>
      <c r="AX2066" s="13" t="s">
        <v>74</v>
      </c>
      <c r="AY2066" s="206" t="s">
        <v>198</v>
      </c>
    </row>
    <row r="2067" spans="2:51" s="13" customFormat="1" ht="11.25">
      <c r="B2067" s="197"/>
      <c r="C2067" s="198"/>
      <c r="D2067" s="192" t="s">
        <v>211</v>
      </c>
      <c r="E2067" s="199" t="s">
        <v>20</v>
      </c>
      <c r="F2067" s="200" t="s">
        <v>489</v>
      </c>
      <c r="G2067" s="198"/>
      <c r="H2067" s="199" t="s">
        <v>20</v>
      </c>
      <c r="I2067" s="201"/>
      <c r="J2067" s="201"/>
      <c r="K2067" s="198"/>
      <c r="L2067" s="198"/>
      <c r="M2067" s="202"/>
      <c r="N2067" s="203"/>
      <c r="O2067" s="204"/>
      <c r="P2067" s="204"/>
      <c r="Q2067" s="204"/>
      <c r="R2067" s="204"/>
      <c r="S2067" s="204"/>
      <c r="T2067" s="204"/>
      <c r="U2067" s="204"/>
      <c r="V2067" s="204"/>
      <c r="W2067" s="204"/>
      <c r="X2067" s="205"/>
      <c r="AT2067" s="206" t="s">
        <v>211</v>
      </c>
      <c r="AU2067" s="206" t="s">
        <v>207</v>
      </c>
      <c r="AV2067" s="13" t="s">
        <v>82</v>
      </c>
      <c r="AW2067" s="13" t="s">
        <v>5</v>
      </c>
      <c r="AX2067" s="13" t="s">
        <v>74</v>
      </c>
      <c r="AY2067" s="206" t="s">
        <v>198</v>
      </c>
    </row>
    <row r="2068" spans="2:51" s="13" customFormat="1" ht="11.25">
      <c r="B2068" s="197"/>
      <c r="C2068" s="198"/>
      <c r="D2068" s="192" t="s">
        <v>211</v>
      </c>
      <c r="E2068" s="199" t="s">
        <v>20</v>
      </c>
      <c r="F2068" s="200" t="s">
        <v>228</v>
      </c>
      <c r="G2068" s="198"/>
      <c r="H2068" s="199" t="s">
        <v>20</v>
      </c>
      <c r="I2068" s="201"/>
      <c r="J2068" s="201"/>
      <c r="K2068" s="198"/>
      <c r="L2068" s="198"/>
      <c r="M2068" s="202"/>
      <c r="N2068" s="203"/>
      <c r="O2068" s="204"/>
      <c r="P2068" s="204"/>
      <c r="Q2068" s="204"/>
      <c r="R2068" s="204"/>
      <c r="S2068" s="204"/>
      <c r="T2068" s="204"/>
      <c r="U2068" s="204"/>
      <c r="V2068" s="204"/>
      <c r="W2068" s="204"/>
      <c r="X2068" s="205"/>
      <c r="AT2068" s="206" t="s">
        <v>211</v>
      </c>
      <c r="AU2068" s="206" t="s">
        <v>207</v>
      </c>
      <c r="AV2068" s="13" t="s">
        <v>82</v>
      </c>
      <c r="AW2068" s="13" t="s">
        <v>5</v>
      </c>
      <c r="AX2068" s="13" t="s">
        <v>74</v>
      </c>
      <c r="AY2068" s="206" t="s">
        <v>198</v>
      </c>
    </row>
    <row r="2069" spans="2:51" s="14" customFormat="1" ht="11.25">
      <c r="B2069" s="207"/>
      <c r="C2069" s="208"/>
      <c r="D2069" s="192" t="s">
        <v>211</v>
      </c>
      <c r="E2069" s="209" t="s">
        <v>20</v>
      </c>
      <c r="F2069" s="210" t="s">
        <v>229</v>
      </c>
      <c r="G2069" s="208"/>
      <c r="H2069" s="211">
        <v>25.33</v>
      </c>
      <c r="I2069" s="212"/>
      <c r="J2069" s="212"/>
      <c r="K2069" s="208"/>
      <c r="L2069" s="208"/>
      <c r="M2069" s="213"/>
      <c r="N2069" s="214"/>
      <c r="O2069" s="215"/>
      <c r="P2069" s="215"/>
      <c r="Q2069" s="215"/>
      <c r="R2069" s="215"/>
      <c r="S2069" s="215"/>
      <c r="T2069" s="215"/>
      <c r="U2069" s="215"/>
      <c r="V2069" s="215"/>
      <c r="W2069" s="215"/>
      <c r="X2069" s="216"/>
      <c r="AT2069" s="217" t="s">
        <v>211</v>
      </c>
      <c r="AU2069" s="217" t="s">
        <v>207</v>
      </c>
      <c r="AV2069" s="14" t="s">
        <v>207</v>
      </c>
      <c r="AW2069" s="14" t="s">
        <v>5</v>
      </c>
      <c r="AX2069" s="14" t="s">
        <v>74</v>
      </c>
      <c r="AY2069" s="217" t="s">
        <v>198</v>
      </c>
    </row>
    <row r="2070" spans="2:51" s="13" customFormat="1" ht="11.25">
      <c r="B2070" s="197"/>
      <c r="C2070" s="198"/>
      <c r="D2070" s="192" t="s">
        <v>211</v>
      </c>
      <c r="E2070" s="199" t="s">
        <v>20</v>
      </c>
      <c r="F2070" s="200" t="s">
        <v>323</v>
      </c>
      <c r="G2070" s="198"/>
      <c r="H2070" s="199" t="s">
        <v>20</v>
      </c>
      <c r="I2070" s="201"/>
      <c r="J2070" s="201"/>
      <c r="K2070" s="198"/>
      <c r="L2070" s="198"/>
      <c r="M2070" s="202"/>
      <c r="N2070" s="203"/>
      <c r="O2070" s="204"/>
      <c r="P2070" s="204"/>
      <c r="Q2070" s="204"/>
      <c r="R2070" s="204"/>
      <c r="S2070" s="204"/>
      <c r="T2070" s="204"/>
      <c r="U2070" s="204"/>
      <c r="V2070" s="204"/>
      <c r="W2070" s="204"/>
      <c r="X2070" s="205"/>
      <c r="AT2070" s="206" t="s">
        <v>211</v>
      </c>
      <c r="AU2070" s="206" t="s">
        <v>207</v>
      </c>
      <c r="AV2070" s="13" t="s">
        <v>82</v>
      </c>
      <c r="AW2070" s="13" t="s">
        <v>5</v>
      </c>
      <c r="AX2070" s="13" t="s">
        <v>74</v>
      </c>
      <c r="AY2070" s="206" t="s">
        <v>198</v>
      </c>
    </row>
    <row r="2071" spans="2:51" s="13" customFormat="1" ht="11.25">
      <c r="B2071" s="197"/>
      <c r="C2071" s="198"/>
      <c r="D2071" s="192" t="s">
        <v>211</v>
      </c>
      <c r="E2071" s="199" t="s">
        <v>20</v>
      </c>
      <c r="F2071" s="200" t="s">
        <v>1816</v>
      </c>
      <c r="G2071" s="198"/>
      <c r="H2071" s="199" t="s">
        <v>20</v>
      </c>
      <c r="I2071" s="201"/>
      <c r="J2071" s="201"/>
      <c r="K2071" s="198"/>
      <c r="L2071" s="198"/>
      <c r="M2071" s="202"/>
      <c r="N2071" s="203"/>
      <c r="O2071" s="204"/>
      <c r="P2071" s="204"/>
      <c r="Q2071" s="204"/>
      <c r="R2071" s="204"/>
      <c r="S2071" s="204"/>
      <c r="T2071" s="204"/>
      <c r="U2071" s="204"/>
      <c r="V2071" s="204"/>
      <c r="W2071" s="204"/>
      <c r="X2071" s="205"/>
      <c r="AT2071" s="206" t="s">
        <v>211</v>
      </c>
      <c r="AU2071" s="206" t="s">
        <v>207</v>
      </c>
      <c r="AV2071" s="13" t="s">
        <v>82</v>
      </c>
      <c r="AW2071" s="13" t="s">
        <v>5</v>
      </c>
      <c r="AX2071" s="13" t="s">
        <v>74</v>
      </c>
      <c r="AY2071" s="206" t="s">
        <v>198</v>
      </c>
    </row>
    <row r="2072" spans="2:51" s="13" customFormat="1" ht="11.25">
      <c r="B2072" s="197"/>
      <c r="C2072" s="198"/>
      <c r="D2072" s="192" t="s">
        <v>211</v>
      </c>
      <c r="E2072" s="199" t="s">
        <v>20</v>
      </c>
      <c r="F2072" s="200" t="s">
        <v>324</v>
      </c>
      <c r="G2072" s="198"/>
      <c r="H2072" s="199" t="s">
        <v>20</v>
      </c>
      <c r="I2072" s="201"/>
      <c r="J2072" s="201"/>
      <c r="K2072" s="198"/>
      <c r="L2072" s="198"/>
      <c r="M2072" s="202"/>
      <c r="N2072" s="203"/>
      <c r="O2072" s="204"/>
      <c r="P2072" s="204"/>
      <c r="Q2072" s="204"/>
      <c r="R2072" s="204"/>
      <c r="S2072" s="204"/>
      <c r="T2072" s="204"/>
      <c r="U2072" s="204"/>
      <c r="V2072" s="204"/>
      <c r="W2072" s="204"/>
      <c r="X2072" s="205"/>
      <c r="AT2072" s="206" t="s">
        <v>211</v>
      </c>
      <c r="AU2072" s="206" t="s">
        <v>207</v>
      </c>
      <c r="AV2072" s="13" t="s">
        <v>82</v>
      </c>
      <c r="AW2072" s="13" t="s">
        <v>5</v>
      </c>
      <c r="AX2072" s="13" t="s">
        <v>74</v>
      </c>
      <c r="AY2072" s="206" t="s">
        <v>198</v>
      </c>
    </row>
    <row r="2073" spans="2:51" s="13" customFormat="1" ht="11.25">
      <c r="B2073" s="197"/>
      <c r="C2073" s="198"/>
      <c r="D2073" s="192" t="s">
        <v>211</v>
      </c>
      <c r="E2073" s="199" t="s">
        <v>20</v>
      </c>
      <c r="F2073" s="200" t="s">
        <v>489</v>
      </c>
      <c r="G2073" s="198"/>
      <c r="H2073" s="199" t="s">
        <v>20</v>
      </c>
      <c r="I2073" s="201"/>
      <c r="J2073" s="201"/>
      <c r="K2073" s="198"/>
      <c r="L2073" s="198"/>
      <c r="M2073" s="202"/>
      <c r="N2073" s="203"/>
      <c r="O2073" s="204"/>
      <c r="P2073" s="204"/>
      <c r="Q2073" s="204"/>
      <c r="R2073" s="204"/>
      <c r="S2073" s="204"/>
      <c r="T2073" s="204"/>
      <c r="U2073" s="204"/>
      <c r="V2073" s="204"/>
      <c r="W2073" s="204"/>
      <c r="X2073" s="205"/>
      <c r="AT2073" s="206" t="s">
        <v>211</v>
      </c>
      <c r="AU2073" s="206" t="s">
        <v>207</v>
      </c>
      <c r="AV2073" s="13" t="s">
        <v>82</v>
      </c>
      <c r="AW2073" s="13" t="s">
        <v>5</v>
      </c>
      <c r="AX2073" s="13" t="s">
        <v>74</v>
      </c>
      <c r="AY2073" s="206" t="s">
        <v>198</v>
      </c>
    </row>
    <row r="2074" spans="2:51" s="13" customFormat="1" ht="11.25">
      <c r="B2074" s="197"/>
      <c r="C2074" s="198"/>
      <c r="D2074" s="192" t="s">
        <v>211</v>
      </c>
      <c r="E2074" s="199" t="s">
        <v>20</v>
      </c>
      <c r="F2074" s="200" t="s">
        <v>214</v>
      </c>
      <c r="G2074" s="198"/>
      <c r="H2074" s="199" t="s">
        <v>20</v>
      </c>
      <c r="I2074" s="201"/>
      <c r="J2074" s="201"/>
      <c r="K2074" s="198"/>
      <c r="L2074" s="198"/>
      <c r="M2074" s="202"/>
      <c r="N2074" s="203"/>
      <c r="O2074" s="204"/>
      <c r="P2074" s="204"/>
      <c r="Q2074" s="204"/>
      <c r="R2074" s="204"/>
      <c r="S2074" s="204"/>
      <c r="T2074" s="204"/>
      <c r="U2074" s="204"/>
      <c r="V2074" s="204"/>
      <c r="W2074" s="204"/>
      <c r="X2074" s="205"/>
      <c r="AT2074" s="206" t="s">
        <v>211</v>
      </c>
      <c r="AU2074" s="206" t="s">
        <v>207</v>
      </c>
      <c r="AV2074" s="13" t="s">
        <v>82</v>
      </c>
      <c r="AW2074" s="13" t="s">
        <v>5</v>
      </c>
      <c r="AX2074" s="13" t="s">
        <v>74</v>
      </c>
      <c r="AY2074" s="206" t="s">
        <v>198</v>
      </c>
    </row>
    <row r="2075" spans="2:51" s="14" customFormat="1" ht="11.25">
      <c r="B2075" s="207"/>
      <c r="C2075" s="208"/>
      <c r="D2075" s="192" t="s">
        <v>211</v>
      </c>
      <c r="E2075" s="209" t="s">
        <v>20</v>
      </c>
      <c r="F2075" s="210" t="s">
        <v>215</v>
      </c>
      <c r="G2075" s="208"/>
      <c r="H2075" s="211">
        <v>1.8</v>
      </c>
      <c r="I2075" s="212"/>
      <c r="J2075" s="212"/>
      <c r="K2075" s="208"/>
      <c r="L2075" s="208"/>
      <c r="M2075" s="213"/>
      <c r="N2075" s="214"/>
      <c r="O2075" s="215"/>
      <c r="P2075" s="215"/>
      <c r="Q2075" s="215"/>
      <c r="R2075" s="215"/>
      <c r="S2075" s="215"/>
      <c r="T2075" s="215"/>
      <c r="U2075" s="215"/>
      <c r="V2075" s="215"/>
      <c r="W2075" s="215"/>
      <c r="X2075" s="216"/>
      <c r="AT2075" s="217" t="s">
        <v>211</v>
      </c>
      <c r="AU2075" s="217" t="s">
        <v>207</v>
      </c>
      <c r="AV2075" s="14" t="s">
        <v>207</v>
      </c>
      <c r="AW2075" s="14" t="s">
        <v>5</v>
      </c>
      <c r="AX2075" s="14" t="s">
        <v>74</v>
      </c>
      <c r="AY2075" s="217" t="s">
        <v>198</v>
      </c>
    </row>
    <row r="2076" spans="2:51" s="13" customFormat="1" ht="11.25">
      <c r="B2076" s="197"/>
      <c r="C2076" s="198"/>
      <c r="D2076" s="192" t="s">
        <v>211</v>
      </c>
      <c r="E2076" s="199" t="s">
        <v>20</v>
      </c>
      <c r="F2076" s="200" t="s">
        <v>323</v>
      </c>
      <c r="G2076" s="198"/>
      <c r="H2076" s="199" t="s">
        <v>20</v>
      </c>
      <c r="I2076" s="201"/>
      <c r="J2076" s="201"/>
      <c r="K2076" s="198"/>
      <c r="L2076" s="198"/>
      <c r="M2076" s="202"/>
      <c r="N2076" s="203"/>
      <c r="O2076" s="204"/>
      <c r="P2076" s="204"/>
      <c r="Q2076" s="204"/>
      <c r="R2076" s="204"/>
      <c r="S2076" s="204"/>
      <c r="T2076" s="204"/>
      <c r="U2076" s="204"/>
      <c r="V2076" s="204"/>
      <c r="W2076" s="204"/>
      <c r="X2076" s="205"/>
      <c r="AT2076" s="206" t="s">
        <v>211</v>
      </c>
      <c r="AU2076" s="206" t="s">
        <v>207</v>
      </c>
      <c r="AV2076" s="13" t="s">
        <v>82</v>
      </c>
      <c r="AW2076" s="13" t="s">
        <v>5</v>
      </c>
      <c r="AX2076" s="13" t="s">
        <v>74</v>
      </c>
      <c r="AY2076" s="206" t="s">
        <v>198</v>
      </c>
    </row>
    <row r="2077" spans="2:51" s="13" customFormat="1" ht="11.25">
      <c r="B2077" s="197"/>
      <c r="C2077" s="198"/>
      <c r="D2077" s="192" t="s">
        <v>211</v>
      </c>
      <c r="E2077" s="199" t="s">
        <v>20</v>
      </c>
      <c r="F2077" s="200" t="s">
        <v>1816</v>
      </c>
      <c r="G2077" s="198"/>
      <c r="H2077" s="199" t="s">
        <v>20</v>
      </c>
      <c r="I2077" s="201"/>
      <c r="J2077" s="201"/>
      <c r="K2077" s="198"/>
      <c r="L2077" s="198"/>
      <c r="M2077" s="202"/>
      <c r="N2077" s="203"/>
      <c r="O2077" s="204"/>
      <c r="P2077" s="204"/>
      <c r="Q2077" s="204"/>
      <c r="R2077" s="204"/>
      <c r="S2077" s="204"/>
      <c r="T2077" s="204"/>
      <c r="U2077" s="204"/>
      <c r="V2077" s="204"/>
      <c r="W2077" s="204"/>
      <c r="X2077" s="205"/>
      <c r="AT2077" s="206" t="s">
        <v>211</v>
      </c>
      <c r="AU2077" s="206" t="s">
        <v>207</v>
      </c>
      <c r="AV2077" s="13" t="s">
        <v>82</v>
      </c>
      <c r="AW2077" s="13" t="s">
        <v>5</v>
      </c>
      <c r="AX2077" s="13" t="s">
        <v>74</v>
      </c>
      <c r="AY2077" s="206" t="s">
        <v>198</v>
      </c>
    </row>
    <row r="2078" spans="2:51" s="13" customFormat="1" ht="11.25">
      <c r="B2078" s="197"/>
      <c r="C2078" s="198"/>
      <c r="D2078" s="192" t="s">
        <v>211</v>
      </c>
      <c r="E2078" s="199" t="s">
        <v>20</v>
      </c>
      <c r="F2078" s="200" t="s">
        <v>324</v>
      </c>
      <c r="G2078" s="198"/>
      <c r="H2078" s="199" t="s">
        <v>20</v>
      </c>
      <c r="I2078" s="201"/>
      <c r="J2078" s="201"/>
      <c r="K2078" s="198"/>
      <c r="L2078" s="198"/>
      <c r="M2078" s="202"/>
      <c r="N2078" s="203"/>
      <c r="O2078" s="204"/>
      <c r="P2078" s="204"/>
      <c r="Q2078" s="204"/>
      <c r="R2078" s="204"/>
      <c r="S2078" s="204"/>
      <c r="T2078" s="204"/>
      <c r="U2078" s="204"/>
      <c r="V2078" s="204"/>
      <c r="W2078" s="204"/>
      <c r="X2078" s="205"/>
      <c r="AT2078" s="206" t="s">
        <v>211</v>
      </c>
      <c r="AU2078" s="206" t="s">
        <v>207</v>
      </c>
      <c r="AV2078" s="13" t="s">
        <v>82</v>
      </c>
      <c r="AW2078" s="13" t="s">
        <v>5</v>
      </c>
      <c r="AX2078" s="13" t="s">
        <v>74</v>
      </c>
      <c r="AY2078" s="206" t="s">
        <v>198</v>
      </c>
    </row>
    <row r="2079" spans="2:51" s="13" customFormat="1" ht="11.25">
      <c r="B2079" s="197"/>
      <c r="C2079" s="198"/>
      <c r="D2079" s="192" t="s">
        <v>211</v>
      </c>
      <c r="E2079" s="199" t="s">
        <v>20</v>
      </c>
      <c r="F2079" s="200" t="s">
        <v>489</v>
      </c>
      <c r="G2079" s="198"/>
      <c r="H2079" s="199" t="s">
        <v>20</v>
      </c>
      <c r="I2079" s="201"/>
      <c r="J2079" s="201"/>
      <c r="K2079" s="198"/>
      <c r="L2079" s="198"/>
      <c r="M2079" s="202"/>
      <c r="N2079" s="203"/>
      <c r="O2079" s="204"/>
      <c r="P2079" s="204"/>
      <c r="Q2079" s="204"/>
      <c r="R2079" s="204"/>
      <c r="S2079" s="204"/>
      <c r="T2079" s="204"/>
      <c r="U2079" s="204"/>
      <c r="V2079" s="204"/>
      <c r="W2079" s="204"/>
      <c r="X2079" s="205"/>
      <c r="AT2079" s="206" t="s">
        <v>211</v>
      </c>
      <c r="AU2079" s="206" t="s">
        <v>207</v>
      </c>
      <c r="AV2079" s="13" t="s">
        <v>82</v>
      </c>
      <c r="AW2079" s="13" t="s">
        <v>5</v>
      </c>
      <c r="AX2079" s="13" t="s">
        <v>74</v>
      </c>
      <c r="AY2079" s="206" t="s">
        <v>198</v>
      </c>
    </row>
    <row r="2080" spans="2:51" s="13" customFormat="1" ht="11.25">
      <c r="B2080" s="197"/>
      <c r="C2080" s="198"/>
      <c r="D2080" s="192" t="s">
        <v>211</v>
      </c>
      <c r="E2080" s="199" t="s">
        <v>20</v>
      </c>
      <c r="F2080" s="200" t="s">
        <v>216</v>
      </c>
      <c r="G2080" s="198"/>
      <c r="H2080" s="199" t="s">
        <v>20</v>
      </c>
      <c r="I2080" s="201"/>
      <c r="J2080" s="201"/>
      <c r="K2080" s="198"/>
      <c r="L2080" s="198"/>
      <c r="M2080" s="202"/>
      <c r="N2080" s="203"/>
      <c r="O2080" s="204"/>
      <c r="P2080" s="204"/>
      <c r="Q2080" s="204"/>
      <c r="R2080" s="204"/>
      <c r="S2080" s="204"/>
      <c r="T2080" s="204"/>
      <c r="U2080" s="204"/>
      <c r="V2080" s="204"/>
      <c r="W2080" s="204"/>
      <c r="X2080" s="205"/>
      <c r="AT2080" s="206" t="s">
        <v>211</v>
      </c>
      <c r="AU2080" s="206" t="s">
        <v>207</v>
      </c>
      <c r="AV2080" s="13" t="s">
        <v>82</v>
      </c>
      <c r="AW2080" s="13" t="s">
        <v>5</v>
      </c>
      <c r="AX2080" s="13" t="s">
        <v>74</v>
      </c>
      <c r="AY2080" s="206" t="s">
        <v>198</v>
      </c>
    </row>
    <row r="2081" spans="2:51" s="14" customFormat="1" ht="11.25">
      <c r="B2081" s="207"/>
      <c r="C2081" s="208"/>
      <c r="D2081" s="192" t="s">
        <v>211</v>
      </c>
      <c r="E2081" s="209" t="s">
        <v>20</v>
      </c>
      <c r="F2081" s="210" t="s">
        <v>217</v>
      </c>
      <c r="G2081" s="208"/>
      <c r="H2081" s="211">
        <v>2.4300000000000002</v>
      </c>
      <c r="I2081" s="212"/>
      <c r="J2081" s="212"/>
      <c r="K2081" s="208"/>
      <c r="L2081" s="208"/>
      <c r="M2081" s="213"/>
      <c r="N2081" s="214"/>
      <c r="O2081" s="215"/>
      <c r="P2081" s="215"/>
      <c r="Q2081" s="215"/>
      <c r="R2081" s="215"/>
      <c r="S2081" s="215"/>
      <c r="T2081" s="215"/>
      <c r="U2081" s="215"/>
      <c r="V2081" s="215"/>
      <c r="W2081" s="215"/>
      <c r="X2081" s="216"/>
      <c r="AT2081" s="217" t="s">
        <v>211</v>
      </c>
      <c r="AU2081" s="217" t="s">
        <v>207</v>
      </c>
      <c r="AV2081" s="14" t="s">
        <v>207</v>
      </c>
      <c r="AW2081" s="14" t="s">
        <v>5</v>
      </c>
      <c r="AX2081" s="14" t="s">
        <v>74</v>
      </c>
      <c r="AY2081" s="217" t="s">
        <v>198</v>
      </c>
    </row>
    <row r="2082" spans="2:51" s="13" customFormat="1" ht="11.25">
      <c r="B2082" s="197"/>
      <c r="C2082" s="198"/>
      <c r="D2082" s="192" t="s">
        <v>211</v>
      </c>
      <c r="E2082" s="199" t="s">
        <v>20</v>
      </c>
      <c r="F2082" s="200" t="s">
        <v>323</v>
      </c>
      <c r="G2082" s="198"/>
      <c r="H2082" s="199" t="s">
        <v>20</v>
      </c>
      <c r="I2082" s="201"/>
      <c r="J2082" s="201"/>
      <c r="K2082" s="198"/>
      <c r="L2082" s="198"/>
      <c r="M2082" s="202"/>
      <c r="N2082" s="203"/>
      <c r="O2082" s="204"/>
      <c r="P2082" s="204"/>
      <c r="Q2082" s="204"/>
      <c r="R2082" s="204"/>
      <c r="S2082" s="204"/>
      <c r="T2082" s="204"/>
      <c r="U2082" s="204"/>
      <c r="V2082" s="204"/>
      <c r="W2082" s="204"/>
      <c r="X2082" s="205"/>
      <c r="AT2082" s="206" t="s">
        <v>211</v>
      </c>
      <c r="AU2082" s="206" t="s">
        <v>207</v>
      </c>
      <c r="AV2082" s="13" t="s">
        <v>82</v>
      </c>
      <c r="AW2082" s="13" t="s">
        <v>5</v>
      </c>
      <c r="AX2082" s="13" t="s">
        <v>74</v>
      </c>
      <c r="AY2082" s="206" t="s">
        <v>198</v>
      </c>
    </row>
    <row r="2083" spans="2:51" s="13" customFormat="1" ht="11.25">
      <c r="B2083" s="197"/>
      <c r="C2083" s="198"/>
      <c r="D2083" s="192" t="s">
        <v>211</v>
      </c>
      <c r="E2083" s="199" t="s">
        <v>20</v>
      </c>
      <c r="F2083" s="200" t="s">
        <v>1816</v>
      </c>
      <c r="G2083" s="198"/>
      <c r="H2083" s="199" t="s">
        <v>20</v>
      </c>
      <c r="I2083" s="201"/>
      <c r="J2083" s="201"/>
      <c r="K2083" s="198"/>
      <c r="L2083" s="198"/>
      <c r="M2083" s="202"/>
      <c r="N2083" s="203"/>
      <c r="O2083" s="204"/>
      <c r="P2083" s="204"/>
      <c r="Q2083" s="204"/>
      <c r="R2083" s="204"/>
      <c r="S2083" s="204"/>
      <c r="T2083" s="204"/>
      <c r="U2083" s="204"/>
      <c r="V2083" s="204"/>
      <c r="W2083" s="204"/>
      <c r="X2083" s="205"/>
      <c r="AT2083" s="206" t="s">
        <v>211</v>
      </c>
      <c r="AU2083" s="206" t="s">
        <v>207</v>
      </c>
      <c r="AV2083" s="13" t="s">
        <v>82</v>
      </c>
      <c r="AW2083" s="13" t="s">
        <v>5</v>
      </c>
      <c r="AX2083" s="13" t="s">
        <v>74</v>
      </c>
      <c r="AY2083" s="206" t="s">
        <v>198</v>
      </c>
    </row>
    <row r="2084" spans="2:51" s="13" customFormat="1" ht="11.25">
      <c r="B2084" s="197"/>
      <c r="C2084" s="198"/>
      <c r="D2084" s="192" t="s">
        <v>211</v>
      </c>
      <c r="E2084" s="199" t="s">
        <v>20</v>
      </c>
      <c r="F2084" s="200" t="s">
        <v>324</v>
      </c>
      <c r="G2084" s="198"/>
      <c r="H2084" s="199" t="s">
        <v>20</v>
      </c>
      <c r="I2084" s="201"/>
      <c r="J2084" s="201"/>
      <c r="K2084" s="198"/>
      <c r="L2084" s="198"/>
      <c r="M2084" s="202"/>
      <c r="N2084" s="203"/>
      <c r="O2084" s="204"/>
      <c r="P2084" s="204"/>
      <c r="Q2084" s="204"/>
      <c r="R2084" s="204"/>
      <c r="S2084" s="204"/>
      <c r="T2084" s="204"/>
      <c r="U2084" s="204"/>
      <c r="V2084" s="204"/>
      <c r="W2084" s="204"/>
      <c r="X2084" s="205"/>
      <c r="AT2084" s="206" t="s">
        <v>211</v>
      </c>
      <c r="AU2084" s="206" t="s">
        <v>207</v>
      </c>
      <c r="AV2084" s="13" t="s">
        <v>82</v>
      </c>
      <c r="AW2084" s="13" t="s">
        <v>5</v>
      </c>
      <c r="AX2084" s="13" t="s">
        <v>74</v>
      </c>
      <c r="AY2084" s="206" t="s">
        <v>198</v>
      </c>
    </row>
    <row r="2085" spans="2:51" s="13" customFormat="1" ht="11.25">
      <c r="B2085" s="197"/>
      <c r="C2085" s="198"/>
      <c r="D2085" s="192" t="s">
        <v>211</v>
      </c>
      <c r="E2085" s="199" t="s">
        <v>20</v>
      </c>
      <c r="F2085" s="200" t="s">
        <v>489</v>
      </c>
      <c r="G2085" s="198"/>
      <c r="H2085" s="199" t="s">
        <v>20</v>
      </c>
      <c r="I2085" s="201"/>
      <c r="J2085" s="201"/>
      <c r="K2085" s="198"/>
      <c r="L2085" s="198"/>
      <c r="M2085" s="202"/>
      <c r="N2085" s="203"/>
      <c r="O2085" s="204"/>
      <c r="P2085" s="204"/>
      <c r="Q2085" s="204"/>
      <c r="R2085" s="204"/>
      <c r="S2085" s="204"/>
      <c r="T2085" s="204"/>
      <c r="U2085" s="204"/>
      <c r="V2085" s="204"/>
      <c r="W2085" s="204"/>
      <c r="X2085" s="205"/>
      <c r="AT2085" s="206" t="s">
        <v>211</v>
      </c>
      <c r="AU2085" s="206" t="s">
        <v>207</v>
      </c>
      <c r="AV2085" s="13" t="s">
        <v>82</v>
      </c>
      <c r="AW2085" s="13" t="s">
        <v>5</v>
      </c>
      <c r="AX2085" s="13" t="s">
        <v>74</v>
      </c>
      <c r="AY2085" s="206" t="s">
        <v>198</v>
      </c>
    </row>
    <row r="2086" spans="2:51" s="13" customFormat="1" ht="11.25">
      <c r="B2086" s="197"/>
      <c r="C2086" s="198"/>
      <c r="D2086" s="192" t="s">
        <v>211</v>
      </c>
      <c r="E2086" s="199" t="s">
        <v>20</v>
      </c>
      <c r="F2086" s="200" t="s">
        <v>230</v>
      </c>
      <c r="G2086" s="198"/>
      <c r="H2086" s="199" t="s">
        <v>20</v>
      </c>
      <c r="I2086" s="201"/>
      <c r="J2086" s="201"/>
      <c r="K2086" s="198"/>
      <c r="L2086" s="198"/>
      <c r="M2086" s="202"/>
      <c r="N2086" s="203"/>
      <c r="O2086" s="204"/>
      <c r="P2086" s="204"/>
      <c r="Q2086" s="204"/>
      <c r="R2086" s="204"/>
      <c r="S2086" s="204"/>
      <c r="T2086" s="204"/>
      <c r="U2086" s="204"/>
      <c r="V2086" s="204"/>
      <c r="W2086" s="204"/>
      <c r="X2086" s="205"/>
      <c r="AT2086" s="206" t="s">
        <v>211</v>
      </c>
      <c r="AU2086" s="206" t="s">
        <v>207</v>
      </c>
      <c r="AV2086" s="13" t="s">
        <v>82</v>
      </c>
      <c r="AW2086" s="13" t="s">
        <v>5</v>
      </c>
      <c r="AX2086" s="13" t="s">
        <v>74</v>
      </c>
      <c r="AY2086" s="206" t="s">
        <v>198</v>
      </c>
    </row>
    <row r="2087" spans="2:51" s="14" customFormat="1" ht="11.25">
      <c r="B2087" s="207"/>
      <c r="C2087" s="208"/>
      <c r="D2087" s="192" t="s">
        <v>211</v>
      </c>
      <c r="E2087" s="209" t="s">
        <v>20</v>
      </c>
      <c r="F2087" s="210" t="s">
        <v>231</v>
      </c>
      <c r="G2087" s="208"/>
      <c r="H2087" s="211">
        <v>5.66</v>
      </c>
      <c r="I2087" s="212"/>
      <c r="J2087" s="212"/>
      <c r="K2087" s="208"/>
      <c r="L2087" s="208"/>
      <c r="M2087" s="213"/>
      <c r="N2087" s="214"/>
      <c r="O2087" s="215"/>
      <c r="P2087" s="215"/>
      <c r="Q2087" s="215"/>
      <c r="R2087" s="215"/>
      <c r="S2087" s="215"/>
      <c r="T2087" s="215"/>
      <c r="U2087" s="215"/>
      <c r="V2087" s="215"/>
      <c r="W2087" s="215"/>
      <c r="X2087" s="216"/>
      <c r="AT2087" s="217" t="s">
        <v>211</v>
      </c>
      <c r="AU2087" s="217" t="s">
        <v>207</v>
      </c>
      <c r="AV2087" s="14" t="s">
        <v>207</v>
      </c>
      <c r="AW2087" s="14" t="s">
        <v>5</v>
      </c>
      <c r="AX2087" s="14" t="s">
        <v>74</v>
      </c>
      <c r="AY2087" s="217" t="s">
        <v>198</v>
      </c>
    </row>
    <row r="2088" spans="2:51" s="13" customFormat="1" ht="11.25">
      <c r="B2088" s="197"/>
      <c r="C2088" s="198"/>
      <c r="D2088" s="192" t="s">
        <v>211</v>
      </c>
      <c r="E2088" s="199" t="s">
        <v>20</v>
      </c>
      <c r="F2088" s="200" t="s">
        <v>323</v>
      </c>
      <c r="G2088" s="198"/>
      <c r="H2088" s="199" t="s">
        <v>20</v>
      </c>
      <c r="I2088" s="201"/>
      <c r="J2088" s="201"/>
      <c r="K2088" s="198"/>
      <c r="L2088" s="198"/>
      <c r="M2088" s="202"/>
      <c r="N2088" s="203"/>
      <c r="O2088" s="204"/>
      <c r="P2088" s="204"/>
      <c r="Q2088" s="204"/>
      <c r="R2088" s="204"/>
      <c r="S2088" s="204"/>
      <c r="T2088" s="204"/>
      <c r="U2088" s="204"/>
      <c r="V2088" s="204"/>
      <c r="W2088" s="204"/>
      <c r="X2088" s="205"/>
      <c r="AT2088" s="206" t="s">
        <v>211</v>
      </c>
      <c r="AU2088" s="206" t="s">
        <v>207</v>
      </c>
      <c r="AV2088" s="13" t="s">
        <v>82</v>
      </c>
      <c r="AW2088" s="13" t="s">
        <v>5</v>
      </c>
      <c r="AX2088" s="13" t="s">
        <v>74</v>
      </c>
      <c r="AY2088" s="206" t="s">
        <v>198</v>
      </c>
    </row>
    <row r="2089" spans="2:51" s="13" customFormat="1" ht="11.25">
      <c r="B2089" s="197"/>
      <c r="C2089" s="198"/>
      <c r="D2089" s="192" t="s">
        <v>211</v>
      </c>
      <c r="E2089" s="199" t="s">
        <v>20</v>
      </c>
      <c r="F2089" s="200" t="s">
        <v>1816</v>
      </c>
      <c r="G2089" s="198"/>
      <c r="H2089" s="199" t="s">
        <v>20</v>
      </c>
      <c r="I2089" s="201"/>
      <c r="J2089" s="201"/>
      <c r="K2089" s="198"/>
      <c r="L2089" s="198"/>
      <c r="M2089" s="202"/>
      <c r="N2089" s="203"/>
      <c r="O2089" s="204"/>
      <c r="P2089" s="204"/>
      <c r="Q2089" s="204"/>
      <c r="R2089" s="204"/>
      <c r="S2089" s="204"/>
      <c r="T2089" s="204"/>
      <c r="U2089" s="204"/>
      <c r="V2089" s="204"/>
      <c r="W2089" s="204"/>
      <c r="X2089" s="205"/>
      <c r="AT2089" s="206" t="s">
        <v>211</v>
      </c>
      <c r="AU2089" s="206" t="s">
        <v>207</v>
      </c>
      <c r="AV2089" s="13" t="s">
        <v>82</v>
      </c>
      <c r="AW2089" s="13" t="s">
        <v>5</v>
      </c>
      <c r="AX2089" s="13" t="s">
        <v>74</v>
      </c>
      <c r="AY2089" s="206" t="s">
        <v>198</v>
      </c>
    </row>
    <row r="2090" spans="2:51" s="13" customFormat="1" ht="11.25">
      <c r="B2090" s="197"/>
      <c r="C2090" s="198"/>
      <c r="D2090" s="192" t="s">
        <v>211</v>
      </c>
      <c r="E2090" s="199" t="s">
        <v>20</v>
      </c>
      <c r="F2090" s="200" t="s">
        <v>324</v>
      </c>
      <c r="G2090" s="198"/>
      <c r="H2090" s="199" t="s">
        <v>20</v>
      </c>
      <c r="I2090" s="201"/>
      <c r="J2090" s="201"/>
      <c r="K2090" s="198"/>
      <c r="L2090" s="198"/>
      <c r="M2090" s="202"/>
      <c r="N2090" s="203"/>
      <c r="O2090" s="204"/>
      <c r="P2090" s="204"/>
      <c r="Q2090" s="204"/>
      <c r="R2090" s="204"/>
      <c r="S2090" s="204"/>
      <c r="T2090" s="204"/>
      <c r="U2090" s="204"/>
      <c r="V2090" s="204"/>
      <c r="W2090" s="204"/>
      <c r="X2090" s="205"/>
      <c r="AT2090" s="206" t="s">
        <v>211</v>
      </c>
      <c r="AU2090" s="206" t="s">
        <v>207</v>
      </c>
      <c r="AV2090" s="13" t="s">
        <v>82</v>
      </c>
      <c r="AW2090" s="13" t="s">
        <v>5</v>
      </c>
      <c r="AX2090" s="13" t="s">
        <v>74</v>
      </c>
      <c r="AY2090" s="206" t="s">
        <v>198</v>
      </c>
    </row>
    <row r="2091" spans="2:51" s="13" customFormat="1" ht="11.25">
      <c r="B2091" s="197"/>
      <c r="C2091" s="198"/>
      <c r="D2091" s="192" t="s">
        <v>211</v>
      </c>
      <c r="E2091" s="199" t="s">
        <v>20</v>
      </c>
      <c r="F2091" s="200" t="s">
        <v>489</v>
      </c>
      <c r="G2091" s="198"/>
      <c r="H2091" s="199" t="s">
        <v>20</v>
      </c>
      <c r="I2091" s="201"/>
      <c r="J2091" s="201"/>
      <c r="K2091" s="198"/>
      <c r="L2091" s="198"/>
      <c r="M2091" s="202"/>
      <c r="N2091" s="203"/>
      <c r="O2091" s="204"/>
      <c r="P2091" s="204"/>
      <c r="Q2091" s="204"/>
      <c r="R2091" s="204"/>
      <c r="S2091" s="204"/>
      <c r="T2091" s="204"/>
      <c r="U2091" s="204"/>
      <c r="V2091" s="204"/>
      <c r="W2091" s="204"/>
      <c r="X2091" s="205"/>
      <c r="AT2091" s="206" t="s">
        <v>211</v>
      </c>
      <c r="AU2091" s="206" t="s">
        <v>207</v>
      </c>
      <c r="AV2091" s="13" t="s">
        <v>82</v>
      </c>
      <c r="AW2091" s="13" t="s">
        <v>5</v>
      </c>
      <c r="AX2091" s="13" t="s">
        <v>74</v>
      </c>
      <c r="AY2091" s="206" t="s">
        <v>198</v>
      </c>
    </row>
    <row r="2092" spans="2:51" s="13" customFormat="1" ht="11.25">
      <c r="B2092" s="197"/>
      <c r="C2092" s="198"/>
      <c r="D2092" s="192" t="s">
        <v>211</v>
      </c>
      <c r="E2092" s="199" t="s">
        <v>20</v>
      </c>
      <c r="F2092" s="200" t="s">
        <v>232</v>
      </c>
      <c r="G2092" s="198"/>
      <c r="H2092" s="199" t="s">
        <v>20</v>
      </c>
      <c r="I2092" s="201"/>
      <c r="J2092" s="201"/>
      <c r="K2092" s="198"/>
      <c r="L2092" s="198"/>
      <c r="M2092" s="202"/>
      <c r="N2092" s="203"/>
      <c r="O2092" s="204"/>
      <c r="P2092" s="204"/>
      <c r="Q2092" s="204"/>
      <c r="R2092" s="204"/>
      <c r="S2092" s="204"/>
      <c r="T2092" s="204"/>
      <c r="U2092" s="204"/>
      <c r="V2092" s="204"/>
      <c r="W2092" s="204"/>
      <c r="X2092" s="205"/>
      <c r="AT2092" s="206" t="s">
        <v>211</v>
      </c>
      <c r="AU2092" s="206" t="s">
        <v>207</v>
      </c>
      <c r="AV2092" s="13" t="s">
        <v>82</v>
      </c>
      <c r="AW2092" s="13" t="s">
        <v>5</v>
      </c>
      <c r="AX2092" s="13" t="s">
        <v>74</v>
      </c>
      <c r="AY2092" s="206" t="s">
        <v>198</v>
      </c>
    </row>
    <row r="2093" spans="2:51" s="14" customFormat="1" ht="11.25">
      <c r="B2093" s="207"/>
      <c r="C2093" s="208"/>
      <c r="D2093" s="192" t="s">
        <v>211</v>
      </c>
      <c r="E2093" s="209" t="s">
        <v>20</v>
      </c>
      <c r="F2093" s="210" t="s">
        <v>233</v>
      </c>
      <c r="G2093" s="208"/>
      <c r="H2093" s="211">
        <v>24.73</v>
      </c>
      <c r="I2093" s="212"/>
      <c r="J2093" s="212"/>
      <c r="K2093" s="208"/>
      <c r="L2093" s="208"/>
      <c r="M2093" s="213"/>
      <c r="N2093" s="214"/>
      <c r="O2093" s="215"/>
      <c r="P2093" s="215"/>
      <c r="Q2093" s="215"/>
      <c r="R2093" s="215"/>
      <c r="S2093" s="215"/>
      <c r="T2093" s="215"/>
      <c r="U2093" s="215"/>
      <c r="V2093" s="215"/>
      <c r="W2093" s="215"/>
      <c r="X2093" s="216"/>
      <c r="AT2093" s="217" t="s">
        <v>211</v>
      </c>
      <c r="AU2093" s="217" t="s">
        <v>207</v>
      </c>
      <c r="AV2093" s="14" t="s">
        <v>207</v>
      </c>
      <c r="AW2093" s="14" t="s">
        <v>5</v>
      </c>
      <c r="AX2093" s="14" t="s">
        <v>74</v>
      </c>
      <c r="AY2093" s="217" t="s">
        <v>198</v>
      </c>
    </row>
    <row r="2094" spans="2:51" s="13" customFormat="1" ht="11.25">
      <c r="B2094" s="197"/>
      <c r="C2094" s="198"/>
      <c r="D2094" s="192" t="s">
        <v>211</v>
      </c>
      <c r="E2094" s="199" t="s">
        <v>20</v>
      </c>
      <c r="F2094" s="200" t="s">
        <v>323</v>
      </c>
      <c r="G2094" s="198"/>
      <c r="H2094" s="199" t="s">
        <v>20</v>
      </c>
      <c r="I2094" s="201"/>
      <c r="J2094" s="201"/>
      <c r="K2094" s="198"/>
      <c r="L2094" s="198"/>
      <c r="M2094" s="202"/>
      <c r="N2094" s="203"/>
      <c r="O2094" s="204"/>
      <c r="P2094" s="204"/>
      <c r="Q2094" s="204"/>
      <c r="R2094" s="204"/>
      <c r="S2094" s="204"/>
      <c r="T2094" s="204"/>
      <c r="U2094" s="204"/>
      <c r="V2094" s="204"/>
      <c r="W2094" s="204"/>
      <c r="X2094" s="205"/>
      <c r="AT2094" s="206" t="s">
        <v>211</v>
      </c>
      <c r="AU2094" s="206" t="s">
        <v>207</v>
      </c>
      <c r="AV2094" s="13" t="s">
        <v>82</v>
      </c>
      <c r="AW2094" s="13" t="s">
        <v>5</v>
      </c>
      <c r="AX2094" s="13" t="s">
        <v>74</v>
      </c>
      <c r="AY2094" s="206" t="s">
        <v>198</v>
      </c>
    </row>
    <row r="2095" spans="2:51" s="13" customFormat="1" ht="11.25">
      <c r="B2095" s="197"/>
      <c r="C2095" s="198"/>
      <c r="D2095" s="192" t="s">
        <v>211</v>
      </c>
      <c r="E2095" s="199" t="s">
        <v>20</v>
      </c>
      <c r="F2095" s="200" t="s">
        <v>1816</v>
      </c>
      <c r="G2095" s="198"/>
      <c r="H2095" s="199" t="s">
        <v>20</v>
      </c>
      <c r="I2095" s="201"/>
      <c r="J2095" s="201"/>
      <c r="K2095" s="198"/>
      <c r="L2095" s="198"/>
      <c r="M2095" s="202"/>
      <c r="N2095" s="203"/>
      <c r="O2095" s="204"/>
      <c r="P2095" s="204"/>
      <c r="Q2095" s="204"/>
      <c r="R2095" s="204"/>
      <c r="S2095" s="204"/>
      <c r="T2095" s="204"/>
      <c r="U2095" s="204"/>
      <c r="V2095" s="204"/>
      <c r="W2095" s="204"/>
      <c r="X2095" s="205"/>
      <c r="AT2095" s="206" t="s">
        <v>211</v>
      </c>
      <c r="AU2095" s="206" t="s">
        <v>207</v>
      </c>
      <c r="AV2095" s="13" t="s">
        <v>82</v>
      </c>
      <c r="AW2095" s="13" t="s">
        <v>5</v>
      </c>
      <c r="AX2095" s="13" t="s">
        <v>74</v>
      </c>
      <c r="AY2095" s="206" t="s">
        <v>198</v>
      </c>
    </row>
    <row r="2096" spans="2:51" s="13" customFormat="1" ht="11.25">
      <c r="B2096" s="197"/>
      <c r="C2096" s="198"/>
      <c r="D2096" s="192" t="s">
        <v>211</v>
      </c>
      <c r="E2096" s="199" t="s">
        <v>20</v>
      </c>
      <c r="F2096" s="200" t="s">
        <v>324</v>
      </c>
      <c r="G2096" s="198"/>
      <c r="H2096" s="199" t="s">
        <v>20</v>
      </c>
      <c r="I2096" s="201"/>
      <c r="J2096" s="201"/>
      <c r="K2096" s="198"/>
      <c r="L2096" s="198"/>
      <c r="M2096" s="202"/>
      <c r="N2096" s="203"/>
      <c r="O2096" s="204"/>
      <c r="P2096" s="204"/>
      <c r="Q2096" s="204"/>
      <c r="R2096" s="204"/>
      <c r="S2096" s="204"/>
      <c r="T2096" s="204"/>
      <c r="U2096" s="204"/>
      <c r="V2096" s="204"/>
      <c r="W2096" s="204"/>
      <c r="X2096" s="205"/>
      <c r="AT2096" s="206" t="s">
        <v>211</v>
      </c>
      <c r="AU2096" s="206" t="s">
        <v>207</v>
      </c>
      <c r="AV2096" s="13" t="s">
        <v>82</v>
      </c>
      <c r="AW2096" s="13" t="s">
        <v>5</v>
      </c>
      <c r="AX2096" s="13" t="s">
        <v>74</v>
      </c>
      <c r="AY2096" s="206" t="s">
        <v>198</v>
      </c>
    </row>
    <row r="2097" spans="2:51" s="13" customFormat="1" ht="11.25">
      <c r="B2097" s="197"/>
      <c r="C2097" s="198"/>
      <c r="D2097" s="192" t="s">
        <v>211</v>
      </c>
      <c r="E2097" s="199" t="s">
        <v>20</v>
      </c>
      <c r="F2097" s="200" t="s">
        <v>489</v>
      </c>
      <c r="G2097" s="198"/>
      <c r="H2097" s="199" t="s">
        <v>20</v>
      </c>
      <c r="I2097" s="201"/>
      <c r="J2097" s="201"/>
      <c r="K2097" s="198"/>
      <c r="L2097" s="198"/>
      <c r="M2097" s="202"/>
      <c r="N2097" s="203"/>
      <c r="O2097" s="204"/>
      <c r="P2097" s="204"/>
      <c r="Q2097" s="204"/>
      <c r="R2097" s="204"/>
      <c r="S2097" s="204"/>
      <c r="T2097" s="204"/>
      <c r="U2097" s="204"/>
      <c r="V2097" s="204"/>
      <c r="W2097" s="204"/>
      <c r="X2097" s="205"/>
      <c r="AT2097" s="206" t="s">
        <v>211</v>
      </c>
      <c r="AU2097" s="206" t="s">
        <v>207</v>
      </c>
      <c r="AV2097" s="13" t="s">
        <v>82</v>
      </c>
      <c r="AW2097" s="13" t="s">
        <v>5</v>
      </c>
      <c r="AX2097" s="13" t="s">
        <v>74</v>
      </c>
      <c r="AY2097" s="206" t="s">
        <v>198</v>
      </c>
    </row>
    <row r="2098" spans="2:51" s="13" customFormat="1" ht="11.25">
      <c r="B2098" s="197"/>
      <c r="C2098" s="198"/>
      <c r="D2098" s="192" t="s">
        <v>211</v>
      </c>
      <c r="E2098" s="199" t="s">
        <v>20</v>
      </c>
      <c r="F2098" s="200" t="s">
        <v>234</v>
      </c>
      <c r="G2098" s="198"/>
      <c r="H2098" s="199" t="s">
        <v>20</v>
      </c>
      <c r="I2098" s="201"/>
      <c r="J2098" s="201"/>
      <c r="K2098" s="198"/>
      <c r="L2098" s="198"/>
      <c r="M2098" s="202"/>
      <c r="N2098" s="203"/>
      <c r="O2098" s="204"/>
      <c r="P2098" s="204"/>
      <c r="Q2098" s="204"/>
      <c r="R2098" s="204"/>
      <c r="S2098" s="204"/>
      <c r="T2098" s="204"/>
      <c r="U2098" s="204"/>
      <c r="V2098" s="204"/>
      <c r="W2098" s="204"/>
      <c r="X2098" s="205"/>
      <c r="AT2098" s="206" t="s">
        <v>211</v>
      </c>
      <c r="AU2098" s="206" t="s">
        <v>207</v>
      </c>
      <c r="AV2098" s="13" t="s">
        <v>82</v>
      </c>
      <c r="AW2098" s="13" t="s">
        <v>5</v>
      </c>
      <c r="AX2098" s="13" t="s">
        <v>74</v>
      </c>
      <c r="AY2098" s="206" t="s">
        <v>198</v>
      </c>
    </row>
    <row r="2099" spans="2:51" s="14" customFormat="1" ht="11.25">
      <c r="B2099" s="207"/>
      <c r="C2099" s="208"/>
      <c r="D2099" s="192" t="s">
        <v>211</v>
      </c>
      <c r="E2099" s="209" t="s">
        <v>20</v>
      </c>
      <c r="F2099" s="210" t="s">
        <v>235</v>
      </c>
      <c r="G2099" s="208"/>
      <c r="H2099" s="211">
        <v>14.6</v>
      </c>
      <c r="I2099" s="212"/>
      <c r="J2099" s="212"/>
      <c r="K2099" s="208"/>
      <c r="L2099" s="208"/>
      <c r="M2099" s="213"/>
      <c r="N2099" s="214"/>
      <c r="O2099" s="215"/>
      <c r="P2099" s="215"/>
      <c r="Q2099" s="215"/>
      <c r="R2099" s="215"/>
      <c r="S2099" s="215"/>
      <c r="T2099" s="215"/>
      <c r="U2099" s="215"/>
      <c r="V2099" s="215"/>
      <c r="W2099" s="215"/>
      <c r="X2099" s="216"/>
      <c r="AT2099" s="217" t="s">
        <v>211</v>
      </c>
      <c r="AU2099" s="217" t="s">
        <v>207</v>
      </c>
      <c r="AV2099" s="14" t="s">
        <v>207</v>
      </c>
      <c r="AW2099" s="14" t="s">
        <v>5</v>
      </c>
      <c r="AX2099" s="14" t="s">
        <v>74</v>
      </c>
      <c r="AY2099" s="217" t="s">
        <v>198</v>
      </c>
    </row>
    <row r="2100" spans="2:51" s="13" customFormat="1" ht="11.25">
      <c r="B2100" s="197"/>
      <c r="C2100" s="198"/>
      <c r="D2100" s="192" t="s">
        <v>211</v>
      </c>
      <c r="E2100" s="199" t="s">
        <v>20</v>
      </c>
      <c r="F2100" s="200" t="s">
        <v>323</v>
      </c>
      <c r="G2100" s="198"/>
      <c r="H2100" s="199" t="s">
        <v>20</v>
      </c>
      <c r="I2100" s="201"/>
      <c r="J2100" s="201"/>
      <c r="K2100" s="198"/>
      <c r="L2100" s="198"/>
      <c r="M2100" s="202"/>
      <c r="N2100" s="203"/>
      <c r="O2100" s="204"/>
      <c r="P2100" s="204"/>
      <c r="Q2100" s="204"/>
      <c r="R2100" s="204"/>
      <c r="S2100" s="204"/>
      <c r="T2100" s="204"/>
      <c r="U2100" s="204"/>
      <c r="V2100" s="204"/>
      <c r="W2100" s="204"/>
      <c r="X2100" s="205"/>
      <c r="AT2100" s="206" t="s">
        <v>211</v>
      </c>
      <c r="AU2100" s="206" t="s">
        <v>207</v>
      </c>
      <c r="AV2100" s="13" t="s">
        <v>82</v>
      </c>
      <c r="AW2100" s="13" t="s">
        <v>5</v>
      </c>
      <c r="AX2100" s="13" t="s">
        <v>74</v>
      </c>
      <c r="AY2100" s="206" t="s">
        <v>198</v>
      </c>
    </row>
    <row r="2101" spans="2:51" s="13" customFormat="1" ht="11.25">
      <c r="B2101" s="197"/>
      <c r="C2101" s="198"/>
      <c r="D2101" s="192" t="s">
        <v>211</v>
      </c>
      <c r="E2101" s="199" t="s">
        <v>20</v>
      </c>
      <c r="F2101" s="200" t="s">
        <v>1816</v>
      </c>
      <c r="G2101" s="198"/>
      <c r="H2101" s="199" t="s">
        <v>20</v>
      </c>
      <c r="I2101" s="201"/>
      <c r="J2101" s="201"/>
      <c r="K2101" s="198"/>
      <c r="L2101" s="198"/>
      <c r="M2101" s="202"/>
      <c r="N2101" s="203"/>
      <c r="O2101" s="204"/>
      <c r="P2101" s="204"/>
      <c r="Q2101" s="204"/>
      <c r="R2101" s="204"/>
      <c r="S2101" s="204"/>
      <c r="T2101" s="204"/>
      <c r="U2101" s="204"/>
      <c r="V2101" s="204"/>
      <c r="W2101" s="204"/>
      <c r="X2101" s="205"/>
      <c r="AT2101" s="206" t="s">
        <v>211</v>
      </c>
      <c r="AU2101" s="206" t="s">
        <v>207</v>
      </c>
      <c r="AV2101" s="13" t="s">
        <v>82</v>
      </c>
      <c r="AW2101" s="13" t="s">
        <v>5</v>
      </c>
      <c r="AX2101" s="13" t="s">
        <v>74</v>
      </c>
      <c r="AY2101" s="206" t="s">
        <v>198</v>
      </c>
    </row>
    <row r="2102" spans="2:51" s="13" customFormat="1" ht="11.25">
      <c r="B2102" s="197"/>
      <c r="C2102" s="198"/>
      <c r="D2102" s="192" t="s">
        <v>211</v>
      </c>
      <c r="E2102" s="199" t="s">
        <v>20</v>
      </c>
      <c r="F2102" s="200" t="s">
        <v>324</v>
      </c>
      <c r="G2102" s="198"/>
      <c r="H2102" s="199" t="s">
        <v>20</v>
      </c>
      <c r="I2102" s="201"/>
      <c r="J2102" s="201"/>
      <c r="K2102" s="198"/>
      <c r="L2102" s="198"/>
      <c r="M2102" s="202"/>
      <c r="N2102" s="203"/>
      <c r="O2102" s="204"/>
      <c r="P2102" s="204"/>
      <c r="Q2102" s="204"/>
      <c r="R2102" s="204"/>
      <c r="S2102" s="204"/>
      <c r="T2102" s="204"/>
      <c r="U2102" s="204"/>
      <c r="V2102" s="204"/>
      <c r="W2102" s="204"/>
      <c r="X2102" s="205"/>
      <c r="AT2102" s="206" t="s">
        <v>211</v>
      </c>
      <c r="AU2102" s="206" t="s">
        <v>207</v>
      </c>
      <c r="AV2102" s="13" t="s">
        <v>82</v>
      </c>
      <c r="AW2102" s="13" t="s">
        <v>5</v>
      </c>
      <c r="AX2102" s="13" t="s">
        <v>74</v>
      </c>
      <c r="AY2102" s="206" t="s">
        <v>198</v>
      </c>
    </row>
    <row r="2103" spans="2:51" s="13" customFormat="1" ht="11.25">
      <c r="B2103" s="197"/>
      <c r="C2103" s="198"/>
      <c r="D2103" s="192" t="s">
        <v>211</v>
      </c>
      <c r="E2103" s="199" t="s">
        <v>20</v>
      </c>
      <c r="F2103" s="200" t="s">
        <v>489</v>
      </c>
      <c r="G2103" s="198"/>
      <c r="H2103" s="199" t="s">
        <v>20</v>
      </c>
      <c r="I2103" s="201"/>
      <c r="J2103" s="201"/>
      <c r="K2103" s="198"/>
      <c r="L2103" s="198"/>
      <c r="M2103" s="202"/>
      <c r="N2103" s="203"/>
      <c r="O2103" s="204"/>
      <c r="P2103" s="204"/>
      <c r="Q2103" s="204"/>
      <c r="R2103" s="204"/>
      <c r="S2103" s="204"/>
      <c r="T2103" s="204"/>
      <c r="U2103" s="204"/>
      <c r="V2103" s="204"/>
      <c r="W2103" s="204"/>
      <c r="X2103" s="205"/>
      <c r="AT2103" s="206" t="s">
        <v>211</v>
      </c>
      <c r="AU2103" s="206" t="s">
        <v>207</v>
      </c>
      <c r="AV2103" s="13" t="s">
        <v>82</v>
      </c>
      <c r="AW2103" s="13" t="s">
        <v>5</v>
      </c>
      <c r="AX2103" s="13" t="s">
        <v>74</v>
      </c>
      <c r="AY2103" s="206" t="s">
        <v>198</v>
      </c>
    </row>
    <row r="2104" spans="2:51" s="13" customFormat="1" ht="11.25">
      <c r="B2104" s="197"/>
      <c r="C2104" s="198"/>
      <c r="D2104" s="192" t="s">
        <v>211</v>
      </c>
      <c r="E2104" s="199" t="s">
        <v>20</v>
      </c>
      <c r="F2104" s="200" t="s">
        <v>236</v>
      </c>
      <c r="G2104" s="198"/>
      <c r="H2104" s="199" t="s">
        <v>20</v>
      </c>
      <c r="I2104" s="201"/>
      <c r="J2104" s="201"/>
      <c r="K2104" s="198"/>
      <c r="L2104" s="198"/>
      <c r="M2104" s="202"/>
      <c r="N2104" s="203"/>
      <c r="O2104" s="204"/>
      <c r="P2104" s="204"/>
      <c r="Q2104" s="204"/>
      <c r="R2104" s="204"/>
      <c r="S2104" s="204"/>
      <c r="T2104" s="204"/>
      <c r="U2104" s="204"/>
      <c r="V2104" s="204"/>
      <c r="W2104" s="204"/>
      <c r="X2104" s="205"/>
      <c r="AT2104" s="206" t="s">
        <v>211</v>
      </c>
      <c r="AU2104" s="206" t="s">
        <v>207</v>
      </c>
      <c r="AV2104" s="13" t="s">
        <v>82</v>
      </c>
      <c r="AW2104" s="13" t="s">
        <v>5</v>
      </c>
      <c r="AX2104" s="13" t="s">
        <v>74</v>
      </c>
      <c r="AY2104" s="206" t="s">
        <v>198</v>
      </c>
    </row>
    <row r="2105" spans="2:51" s="14" customFormat="1" ht="11.25">
      <c r="B2105" s="207"/>
      <c r="C2105" s="208"/>
      <c r="D2105" s="192" t="s">
        <v>211</v>
      </c>
      <c r="E2105" s="209" t="s">
        <v>20</v>
      </c>
      <c r="F2105" s="210" t="s">
        <v>237</v>
      </c>
      <c r="G2105" s="208"/>
      <c r="H2105" s="211">
        <v>18.989999999999998</v>
      </c>
      <c r="I2105" s="212"/>
      <c r="J2105" s="212"/>
      <c r="K2105" s="208"/>
      <c r="L2105" s="208"/>
      <c r="M2105" s="213"/>
      <c r="N2105" s="214"/>
      <c r="O2105" s="215"/>
      <c r="P2105" s="215"/>
      <c r="Q2105" s="215"/>
      <c r="R2105" s="215"/>
      <c r="S2105" s="215"/>
      <c r="T2105" s="215"/>
      <c r="U2105" s="215"/>
      <c r="V2105" s="215"/>
      <c r="W2105" s="215"/>
      <c r="X2105" s="216"/>
      <c r="AT2105" s="217" t="s">
        <v>211</v>
      </c>
      <c r="AU2105" s="217" t="s">
        <v>207</v>
      </c>
      <c r="AV2105" s="14" t="s">
        <v>207</v>
      </c>
      <c r="AW2105" s="14" t="s">
        <v>5</v>
      </c>
      <c r="AX2105" s="14" t="s">
        <v>74</v>
      </c>
      <c r="AY2105" s="217" t="s">
        <v>198</v>
      </c>
    </row>
    <row r="2106" spans="2:51" s="13" customFormat="1" ht="11.25">
      <c r="B2106" s="197"/>
      <c r="C2106" s="198"/>
      <c r="D2106" s="192" t="s">
        <v>211</v>
      </c>
      <c r="E2106" s="199" t="s">
        <v>20</v>
      </c>
      <c r="F2106" s="200" t="s">
        <v>323</v>
      </c>
      <c r="G2106" s="198"/>
      <c r="H2106" s="199" t="s">
        <v>20</v>
      </c>
      <c r="I2106" s="201"/>
      <c r="J2106" s="201"/>
      <c r="K2106" s="198"/>
      <c r="L2106" s="198"/>
      <c r="M2106" s="202"/>
      <c r="N2106" s="203"/>
      <c r="O2106" s="204"/>
      <c r="P2106" s="204"/>
      <c r="Q2106" s="204"/>
      <c r="R2106" s="204"/>
      <c r="S2106" s="204"/>
      <c r="T2106" s="204"/>
      <c r="U2106" s="204"/>
      <c r="V2106" s="204"/>
      <c r="W2106" s="204"/>
      <c r="X2106" s="205"/>
      <c r="AT2106" s="206" t="s">
        <v>211</v>
      </c>
      <c r="AU2106" s="206" t="s">
        <v>207</v>
      </c>
      <c r="AV2106" s="13" t="s">
        <v>82</v>
      </c>
      <c r="AW2106" s="13" t="s">
        <v>5</v>
      </c>
      <c r="AX2106" s="13" t="s">
        <v>74</v>
      </c>
      <c r="AY2106" s="206" t="s">
        <v>198</v>
      </c>
    </row>
    <row r="2107" spans="2:51" s="13" customFormat="1" ht="11.25">
      <c r="B2107" s="197"/>
      <c r="C2107" s="198"/>
      <c r="D2107" s="192" t="s">
        <v>211</v>
      </c>
      <c r="E2107" s="199" t="s">
        <v>20</v>
      </c>
      <c r="F2107" s="200" t="s">
        <v>1816</v>
      </c>
      <c r="G2107" s="198"/>
      <c r="H2107" s="199" t="s">
        <v>20</v>
      </c>
      <c r="I2107" s="201"/>
      <c r="J2107" s="201"/>
      <c r="K2107" s="198"/>
      <c r="L2107" s="198"/>
      <c r="M2107" s="202"/>
      <c r="N2107" s="203"/>
      <c r="O2107" s="204"/>
      <c r="P2107" s="204"/>
      <c r="Q2107" s="204"/>
      <c r="R2107" s="204"/>
      <c r="S2107" s="204"/>
      <c r="T2107" s="204"/>
      <c r="U2107" s="204"/>
      <c r="V2107" s="204"/>
      <c r="W2107" s="204"/>
      <c r="X2107" s="205"/>
      <c r="AT2107" s="206" t="s">
        <v>211</v>
      </c>
      <c r="AU2107" s="206" t="s">
        <v>207</v>
      </c>
      <c r="AV2107" s="13" t="s">
        <v>82</v>
      </c>
      <c r="AW2107" s="13" t="s">
        <v>5</v>
      </c>
      <c r="AX2107" s="13" t="s">
        <v>74</v>
      </c>
      <c r="AY2107" s="206" t="s">
        <v>198</v>
      </c>
    </row>
    <row r="2108" spans="2:51" s="13" customFormat="1" ht="11.25">
      <c r="B2108" s="197"/>
      <c r="C2108" s="198"/>
      <c r="D2108" s="192" t="s">
        <v>211</v>
      </c>
      <c r="E2108" s="199" t="s">
        <v>20</v>
      </c>
      <c r="F2108" s="200" t="s">
        <v>324</v>
      </c>
      <c r="G2108" s="198"/>
      <c r="H2108" s="199" t="s">
        <v>20</v>
      </c>
      <c r="I2108" s="201"/>
      <c r="J2108" s="201"/>
      <c r="K2108" s="198"/>
      <c r="L2108" s="198"/>
      <c r="M2108" s="202"/>
      <c r="N2108" s="203"/>
      <c r="O2108" s="204"/>
      <c r="P2108" s="204"/>
      <c r="Q2108" s="204"/>
      <c r="R2108" s="204"/>
      <c r="S2108" s="204"/>
      <c r="T2108" s="204"/>
      <c r="U2108" s="204"/>
      <c r="V2108" s="204"/>
      <c r="W2108" s="204"/>
      <c r="X2108" s="205"/>
      <c r="AT2108" s="206" t="s">
        <v>211</v>
      </c>
      <c r="AU2108" s="206" t="s">
        <v>207</v>
      </c>
      <c r="AV2108" s="13" t="s">
        <v>82</v>
      </c>
      <c r="AW2108" s="13" t="s">
        <v>5</v>
      </c>
      <c r="AX2108" s="13" t="s">
        <v>74</v>
      </c>
      <c r="AY2108" s="206" t="s">
        <v>198</v>
      </c>
    </row>
    <row r="2109" spans="2:51" s="13" customFormat="1" ht="11.25">
      <c r="B2109" s="197"/>
      <c r="C2109" s="198"/>
      <c r="D2109" s="192" t="s">
        <v>211</v>
      </c>
      <c r="E2109" s="199" t="s">
        <v>20</v>
      </c>
      <c r="F2109" s="200" t="s">
        <v>489</v>
      </c>
      <c r="G2109" s="198"/>
      <c r="H2109" s="199" t="s">
        <v>20</v>
      </c>
      <c r="I2109" s="201"/>
      <c r="J2109" s="201"/>
      <c r="K2109" s="198"/>
      <c r="L2109" s="198"/>
      <c r="M2109" s="202"/>
      <c r="N2109" s="203"/>
      <c r="O2109" s="204"/>
      <c r="P2109" s="204"/>
      <c r="Q2109" s="204"/>
      <c r="R2109" s="204"/>
      <c r="S2109" s="204"/>
      <c r="T2109" s="204"/>
      <c r="U2109" s="204"/>
      <c r="V2109" s="204"/>
      <c r="W2109" s="204"/>
      <c r="X2109" s="205"/>
      <c r="AT2109" s="206" t="s">
        <v>211</v>
      </c>
      <c r="AU2109" s="206" t="s">
        <v>207</v>
      </c>
      <c r="AV2109" s="13" t="s">
        <v>82</v>
      </c>
      <c r="AW2109" s="13" t="s">
        <v>5</v>
      </c>
      <c r="AX2109" s="13" t="s">
        <v>74</v>
      </c>
      <c r="AY2109" s="206" t="s">
        <v>198</v>
      </c>
    </row>
    <row r="2110" spans="2:51" s="13" customFormat="1" ht="11.25">
      <c r="B2110" s="197"/>
      <c r="C2110" s="198"/>
      <c r="D2110" s="192" t="s">
        <v>211</v>
      </c>
      <c r="E2110" s="199" t="s">
        <v>20</v>
      </c>
      <c r="F2110" s="200" t="s">
        <v>238</v>
      </c>
      <c r="G2110" s="198"/>
      <c r="H2110" s="199" t="s">
        <v>20</v>
      </c>
      <c r="I2110" s="201"/>
      <c r="J2110" s="201"/>
      <c r="K2110" s="198"/>
      <c r="L2110" s="198"/>
      <c r="M2110" s="202"/>
      <c r="N2110" s="203"/>
      <c r="O2110" s="204"/>
      <c r="P2110" s="204"/>
      <c r="Q2110" s="204"/>
      <c r="R2110" s="204"/>
      <c r="S2110" s="204"/>
      <c r="T2110" s="204"/>
      <c r="U2110" s="204"/>
      <c r="V2110" s="204"/>
      <c r="W2110" s="204"/>
      <c r="X2110" s="205"/>
      <c r="AT2110" s="206" t="s">
        <v>211</v>
      </c>
      <c r="AU2110" s="206" t="s">
        <v>207</v>
      </c>
      <c r="AV2110" s="13" t="s">
        <v>82</v>
      </c>
      <c r="AW2110" s="13" t="s">
        <v>5</v>
      </c>
      <c r="AX2110" s="13" t="s">
        <v>74</v>
      </c>
      <c r="AY2110" s="206" t="s">
        <v>198</v>
      </c>
    </row>
    <row r="2111" spans="2:51" s="14" customFormat="1" ht="11.25">
      <c r="B2111" s="207"/>
      <c r="C2111" s="208"/>
      <c r="D2111" s="192" t="s">
        <v>211</v>
      </c>
      <c r="E2111" s="209" t="s">
        <v>20</v>
      </c>
      <c r="F2111" s="210" t="s">
        <v>239</v>
      </c>
      <c r="G2111" s="208"/>
      <c r="H2111" s="211">
        <v>22.73</v>
      </c>
      <c r="I2111" s="212"/>
      <c r="J2111" s="212"/>
      <c r="K2111" s="208"/>
      <c r="L2111" s="208"/>
      <c r="M2111" s="213"/>
      <c r="N2111" s="214"/>
      <c r="O2111" s="215"/>
      <c r="P2111" s="215"/>
      <c r="Q2111" s="215"/>
      <c r="R2111" s="215"/>
      <c r="S2111" s="215"/>
      <c r="T2111" s="215"/>
      <c r="U2111" s="215"/>
      <c r="V2111" s="215"/>
      <c r="W2111" s="215"/>
      <c r="X2111" s="216"/>
      <c r="AT2111" s="217" t="s">
        <v>211</v>
      </c>
      <c r="AU2111" s="217" t="s">
        <v>207</v>
      </c>
      <c r="AV2111" s="14" t="s">
        <v>207</v>
      </c>
      <c r="AW2111" s="14" t="s">
        <v>5</v>
      </c>
      <c r="AX2111" s="14" t="s">
        <v>74</v>
      </c>
      <c r="AY2111" s="217" t="s">
        <v>198</v>
      </c>
    </row>
    <row r="2112" spans="2:51" s="13" customFormat="1" ht="11.25">
      <c r="B2112" s="197"/>
      <c r="C2112" s="198"/>
      <c r="D2112" s="192" t="s">
        <v>211</v>
      </c>
      <c r="E2112" s="199" t="s">
        <v>20</v>
      </c>
      <c r="F2112" s="200" t="s">
        <v>323</v>
      </c>
      <c r="G2112" s="198"/>
      <c r="H2112" s="199" t="s">
        <v>20</v>
      </c>
      <c r="I2112" s="201"/>
      <c r="J2112" s="201"/>
      <c r="K2112" s="198"/>
      <c r="L2112" s="198"/>
      <c r="M2112" s="202"/>
      <c r="N2112" s="203"/>
      <c r="O2112" s="204"/>
      <c r="P2112" s="204"/>
      <c r="Q2112" s="204"/>
      <c r="R2112" s="204"/>
      <c r="S2112" s="204"/>
      <c r="T2112" s="204"/>
      <c r="U2112" s="204"/>
      <c r="V2112" s="204"/>
      <c r="W2112" s="204"/>
      <c r="X2112" s="205"/>
      <c r="AT2112" s="206" t="s">
        <v>211</v>
      </c>
      <c r="AU2112" s="206" t="s">
        <v>207</v>
      </c>
      <c r="AV2112" s="13" t="s">
        <v>82</v>
      </c>
      <c r="AW2112" s="13" t="s">
        <v>5</v>
      </c>
      <c r="AX2112" s="13" t="s">
        <v>74</v>
      </c>
      <c r="AY2112" s="206" t="s">
        <v>198</v>
      </c>
    </row>
    <row r="2113" spans="2:51" s="13" customFormat="1" ht="11.25">
      <c r="B2113" s="197"/>
      <c r="C2113" s="198"/>
      <c r="D2113" s="192" t="s">
        <v>211</v>
      </c>
      <c r="E2113" s="199" t="s">
        <v>20</v>
      </c>
      <c r="F2113" s="200" t="s">
        <v>1816</v>
      </c>
      <c r="G2113" s="198"/>
      <c r="H2113" s="199" t="s">
        <v>20</v>
      </c>
      <c r="I2113" s="201"/>
      <c r="J2113" s="201"/>
      <c r="K2113" s="198"/>
      <c r="L2113" s="198"/>
      <c r="M2113" s="202"/>
      <c r="N2113" s="203"/>
      <c r="O2113" s="204"/>
      <c r="P2113" s="204"/>
      <c r="Q2113" s="204"/>
      <c r="R2113" s="204"/>
      <c r="S2113" s="204"/>
      <c r="T2113" s="204"/>
      <c r="U2113" s="204"/>
      <c r="V2113" s="204"/>
      <c r="W2113" s="204"/>
      <c r="X2113" s="205"/>
      <c r="AT2113" s="206" t="s">
        <v>211</v>
      </c>
      <c r="AU2113" s="206" t="s">
        <v>207</v>
      </c>
      <c r="AV2113" s="13" t="s">
        <v>82</v>
      </c>
      <c r="AW2113" s="13" t="s">
        <v>5</v>
      </c>
      <c r="AX2113" s="13" t="s">
        <v>74</v>
      </c>
      <c r="AY2113" s="206" t="s">
        <v>198</v>
      </c>
    </row>
    <row r="2114" spans="2:51" s="13" customFormat="1" ht="11.25">
      <c r="B2114" s="197"/>
      <c r="C2114" s="198"/>
      <c r="D2114" s="192" t="s">
        <v>211</v>
      </c>
      <c r="E2114" s="199" t="s">
        <v>20</v>
      </c>
      <c r="F2114" s="200" t="s">
        <v>324</v>
      </c>
      <c r="G2114" s="198"/>
      <c r="H2114" s="199" t="s">
        <v>20</v>
      </c>
      <c r="I2114" s="201"/>
      <c r="J2114" s="201"/>
      <c r="K2114" s="198"/>
      <c r="L2114" s="198"/>
      <c r="M2114" s="202"/>
      <c r="N2114" s="203"/>
      <c r="O2114" s="204"/>
      <c r="P2114" s="204"/>
      <c r="Q2114" s="204"/>
      <c r="R2114" s="204"/>
      <c r="S2114" s="204"/>
      <c r="T2114" s="204"/>
      <c r="U2114" s="204"/>
      <c r="V2114" s="204"/>
      <c r="W2114" s="204"/>
      <c r="X2114" s="205"/>
      <c r="AT2114" s="206" t="s">
        <v>211</v>
      </c>
      <c r="AU2114" s="206" t="s">
        <v>207</v>
      </c>
      <c r="AV2114" s="13" t="s">
        <v>82</v>
      </c>
      <c r="AW2114" s="13" t="s">
        <v>5</v>
      </c>
      <c r="AX2114" s="13" t="s">
        <v>74</v>
      </c>
      <c r="AY2114" s="206" t="s">
        <v>198</v>
      </c>
    </row>
    <row r="2115" spans="2:51" s="13" customFormat="1" ht="11.25">
      <c r="B2115" s="197"/>
      <c r="C2115" s="198"/>
      <c r="D2115" s="192" t="s">
        <v>211</v>
      </c>
      <c r="E2115" s="199" t="s">
        <v>20</v>
      </c>
      <c r="F2115" s="200" t="s">
        <v>489</v>
      </c>
      <c r="G2115" s="198"/>
      <c r="H2115" s="199" t="s">
        <v>20</v>
      </c>
      <c r="I2115" s="201"/>
      <c r="J2115" s="201"/>
      <c r="K2115" s="198"/>
      <c r="L2115" s="198"/>
      <c r="M2115" s="202"/>
      <c r="N2115" s="203"/>
      <c r="O2115" s="204"/>
      <c r="P2115" s="204"/>
      <c r="Q2115" s="204"/>
      <c r="R2115" s="204"/>
      <c r="S2115" s="204"/>
      <c r="T2115" s="204"/>
      <c r="U2115" s="204"/>
      <c r="V2115" s="204"/>
      <c r="W2115" s="204"/>
      <c r="X2115" s="205"/>
      <c r="AT2115" s="206" t="s">
        <v>211</v>
      </c>
      <c r="AU2115" s="206" t="s">
        <v>207</v>
      </c>
      <c r="AV2115" s="13" t="s">
        <v>82</v>
      </c>
      <c r="AW2115" s="13" t="s">
        <v>5</v>
      </c>
      <c r="AX2115" s="13" t="s">
        <v>74</v>
      </c>
      <c r="AY2115" s="206" t="s">
        <v>198</v>
      </c>
    </row>
    <row r="2116" spans="2:51" s="13" customFormat="1" ht="11.25">
      <c r="B2116" s="197"/>
      <c r="C2116" s="198"/>
      <c r="D2116" s="192" t="s">
        <v>211</v>
      </c>
      <c r="E2116" s="199" t="s">
        <v>20</v>
      </c>
      <c r="F2116" s="200" t="s">
        <v>240</v>
      </c>
      <c r="G2116" s="198"/>
      <c r="H2116" s="199" t="s">
        <v>20</v>
      </c>
      <c r="I2116" s="201"/>
      <c r="J2116" s="201"/>
      <c r="K2116" s="198"/>
      <c r="L2116" s="198"/>
      <c r="M2116" s="202"/>
      <c r="N2116" s="203"/>
      <c r="O2116" s="204"/>
      <c r="P2116" s="204"/>
      <c r="Q2116" s="204"/>
      <c r="R2116" s="204"/>
      <c r="S2116" s="204"/>
      <c r="T2116" s="204"/>
      <c r="U2116" s="204"/>
      <c r="V2116" s="204"/>
      <c r="W2116" s="204"/>
      <c r="X2116" s="205"/>
      <c r="AT2116" s="206" t="s">
        <v>211</v>
      </c>
      <c r="AU2116" s="206" t="s">
        <v>207</v>
      </c>
      <c r="AV2116" s="13" t="s">
        <v>82</v>
      </c>
      <c r="AW2116" s="13" t="s">
        <v>5</v>
      </c>
      <c r="AX2116" s="13" t="s">
        <v>74</v>
      </c>
      <c r="AY2116" s="206" t="s">
        <v>198</v>
      </c>
    </row>
    <row r="2117" spans="2:51" s="14" customFormat="1" ht="11.25">
      <c r="B2117" s="207"/>
      <c r="C2117" s="208"/>
      <c r="D2117" s="192" t="s">
        <v>211</v>
      </c>
      <c r="E2117" s="209" t="s">
        <v>20</v>
      </c>
      <c r="F2117" s="210" t="s">
        <v>235</v>
      </c>
      <c r="G2117" s="208"/>
      <c r="H2117" s="211">
        <v>14.6</v>
      </c>
      <c r="I2117" s="212"/>
      <c r="J2117" s="212"/>
      <c r="K2117" s="208"/>
      <c r="L2117" s="208"/>
      <c r="M2117" s="213"/>
      <c r="N2117" s="214"/>
      <c r="O2117" s="215"/>
      <c r="P2117" s="215"/>
      <c r="Q2117" s="215"/>
      <c r="R2117" s="215"/>
      <c r="S2117" s="215"/>
      <c r="T2117" s="215"/>
      <c r="U2117" s="215"/>
      <c r="V2117" s="215"/>
      <c r="W2117" s="215"/>
      <c r="X2117" s="216"/>
      <c r="AT2117" s="217" t="s">
        <v>211</v>
      </c>
      <c r="AU2117" s="217" t="s">
        <v>207</v>
      </c>
      <c r="AV2117" s="14" t="s">
        <v>207</v>
      </c>
      <c r="AW2117" s="14" t="s">
        <v>5</v>
      </c>
      <c r="AX2117" s="14" t="s">
        <v>74</v>
      </c>
      <c r="AY2117" s="217" t="s">
        <v>198</v>
      </c>
    </row>
    <row r="2118" spans="2:51" s="13" customFormat="1" ht="11.25">
      <c r="B2118" s="197"/>
      <c r="C2118" s="198"/>
      <c r="D2118" s="192" t="s">
        <v>211</v>
      </c>
      <c r="E2118" s="199" t="s">
        <v>20</v>
      </c>
      <c r="F2118" s="200" t="s">
        <v>323</v>
      </c>
      <c r="G2118" s="198"/>
      <c r="H2118" s="199" t="s">
        <v>20</v>
      </c>
      <c r="I2118" s="201"/>
      <c r="J2118" s="201"/>
      <c r="K2118" s="198"/>
      <c r="L2118" s="198"/>
      <c r="M2118" s="202"/>
      <c r="N2118" s="203"/>
      <c r="O2118" s="204"/>
      <c r="P2118" s="204"/>
      <c r="Q2118" s="204"/>
      <c r="R2118" s="204"/>
      <c r="S2118" s="204"/>
      <c r="T2118" s="204"/>
      <c r="U2118" s="204"/>
      <c r="V2118" s="204"/>
      <c r="W2118" s="204"/>
      <c r="X2118" s="205"/>
      <c r="AT2118" s="206" t="s">
        <v>211</v>
      </c>
      <c r="AU2118" s="206" t="s">
        <v>207</v>
      </c>
      <c r="AV2118" s="13" t="s">
        <v>82</v>
      </c>
      <c r="AW2118" s="13" t="s">
        <v>5</v>
      </c>
      <c r="AX2118" s="13" t="s">
        <v>74</v>
      </c>
      <c r="AY2118" s="206" t="s">
        <v>198</v>
      </c>
    </row>
    <row r="2119" spans="2:51" s="13" customFormat="1" ht="11.25">
      <c r="B2119" s="197"/>
      <c r="C2119" s="198"/>
      <c r="D2119" s="192" t="s">
        <v>211</v>
      </c>
      <c r="E2119" s="199" t="s">
        <v>20</v>
      </c>
      <c r="F2119" s="200" t="s">
        <v>1816</v>
      </c>
      <c r="G2119" s="198"/>
      <c r="H2119" s="199" t="s">
        <v>20</v>
      </c>
      <c r="I2119" s="201"/>
      <c r="J2119" s="201"/>
      <c r="K2119" s="198"/>
      <c r="L2119" s="198"/>
      <c r="M2119" s="202"/>
      <c r="N2119" s="203"/>
      <c r="O2119" s="204"/>
      <c r="P2119" s="204"/>
      <c r="Q2119" s="204"/>
      <c r="R2119" s="204"/>
      <c r="S2119" s="204"/>
      <c r="T2119" s="204"/>
      <c r="U2119" s="204"/>
      <c r="V2119" s="204"/>
      <c r="W2119" s="204"/>
      <c r="X2119" s="205"/>
      <c r="AT2119" s="206" t="s">
        <v>211</v>
      </c>
      <c r="AU2119" s="206" t="s">
        <v>207</v>
      </c>
      <c r="AV2119" s="13" t="s">
        <v>82</v>
      </c>
      <c r="AW2119" s="13" t="s">
        <v>5</v>
      </c>
      <c r="AX2119" s="13" t="s">
        <v>74</v>
      </c>
      <c r="AY2119" s="206" t="s">
        <v>198</v>
      </c>
    </row>
    <row r="2120" spans="2:51" s="13" customFormat="1" ht="11.25">
      <c r="B2120" s="197"/>
      <c r="C2120" s="198"/>
      <c r="D2120" s="192" t="s">
        <v>211</v>
      </c>
      <c r="E2120" s="199" t="s">
        <v>20</v>
      </c>
      <c r="F2120" s="200" t="s">
        <v>324</v>
      </c>
      <c r="G2120" s="198"/>
      <c r="H2120" s="199" t="s">
        <v>20</v>
      </c>
      <c r="I2120" s="201"/>
      <c r="J2120" s="201"/>
      <c r="K2120" s="198"/>
      <c r="L2120" s="198"/>
      <c r="M2120" s="202"/>
      <c r="N2120" s="203"/>
      <c r="O2120" s="204"/>
      <c r="P2120" s="204"/>
      <c r="Q2120" s="204"/>
      <c r="R2120" s="204"/>
      <c r="S2120" s="204"/>
      <c r="T2120" s="204"/>
      <c r="U2120" s="204"/>
      <c r="V2120" s="204"/>
      <c r="W2120" s="204"/>
      <c r="X2120" s="205"/>
      <c r="AT2120" s="206" t="s">
        <v>211</v>
      </c>
      <c r="AU2120" s="206" t="s">
        <v>207</v>
      </c>
      <c r="AV2120" s="13" t="s">
        <v>82</v>
      </c>
      <c r="AW2120" s="13" t="s">
        <v>5</v>
      </c>
      <c r="AX2120" s="13" t="s">
        <v>74</v>
      </c>
      <c r="AY2120" s="206" t="s">
        <v>198</v>
      </c>
    </row>
    <row r="2121" spans="2:51" s="13" customFormat="1" ht="11.25">
      <c r="B2121" s="197"/>
      <c r="C2121" s="198"/>
      <c r="D2121" s="192" t="s">
        <v>211</v>
      </c>
      <c r="E2121" s="199" t="s">
        <v>20</v>
      </c>
      <c r="F2121" s="200" t="s">
        <v>489</v>
      </c>
      <c r="G2121" s="198"/>
      <c r="H2121" s="199" t="s">
        <v>20</v>
      </c>
      <c r="I2121" s="201"/>
      <c r="J2121" s="201"/>
      <c r="K2121" s="198"/>
      <c r="L2121" s="198"/>
      <c r="M2121" s="202"/>
      <c r="N2121" s="203"/>
      <c r="O2121" s="204"/>
      <c r="P2121" s="204"/>
      <c r="Q2121" s="204"/>
      <c r="R2121" s="204"/>
      <c r="S2121" s="204"/>
      <c r="T2121" s="204"/>
      <c r="U2121" s="204"/>
      <c r="V2121" s="204"/>
      <c r="W2121" s="204"/>
      <c r="X2121" s="205"/>
      <c r="AT2121" s="206" t="s">
        <v>211</v>
      </c>
      <c r="AU2121" s="206" t="s">
        <v>207</v>
      </c>
      <c r="AV2121" s="13" t="s">
        <v>82</v>
      </c>
      <c r="AW2121" s="13" t="s">
        <v>5</v>
      </c>
      <c r="AX2121" s="13" t="s">
        <v>74</v>
      </c>
      <c r="AY2121" s="206" t="s">
        <v>198</v>
      </c>
    </row>
    <row r="2122" spans="2:51" s="13" customFormat="1" ht="11.25">
      <c r="B2122" s="197"/>
      <c r="C2122" s="198"/>
      <c r="D2122" s="192" t="s">
        <v>211</v>
      </c>
      <c r="E2122" s="199" t="s">
        <v>20</v>
      </c>
      <c r="F2122" s="200" t="s">
        <v>241</v>
      </c>
      <c r="G2122" s="198"/>
      <c r="H2122" s="199" t="s">
        <v>20</v>
      </c>
      <c r="I2122" s="201"/>
      <c r="J2122" s="201"/>
      <c r="K2122" s="198"/>
      <c r="L2122" s="198"/>
      <c r="M2122" s="202"/>
      <c r="N2122" s="203"/>
      <c r="O2122" s="204"/>
      <c r="P2122" s="204"/>
      <c r="Q2122" s="204"/>
      <c r="R2122" s="204"/>
      <c r="S2122" s="204"/>
      <c r="T2122" s="204"/>
      <c r="U2122" s="204"/>
      <c r="V2122" s="204"/>
      <c r="W2122" s="204"/>
      <c r="X2122" s="205"/>
      <c r="AT2122" s="206" t="s">
        <v>211</v>
      </c>
      <c r="AU2122" s="206" t="s">
        <v>207</v>
      </c>
      <c r="AV2122" s="13" t="s">
        <v>82</v>
      </c>
      <c r="AW2122" s="13" t="s">
        <v>5</v>
      </c>
      <c r="AX2122" s="13" t="s">
        <v>74</v>
      </c>
      <c r="AY2122" s="206" t="s">
        <v>198</v>
      </c>
    </row>
    <row r="2123" spans="2:51" s="14" customFormat="1" ht="11.25">
      <c r="B2123" s="207"/>
      <c r="C2123" s="208"/>
      <c r="D2123" s="192" t="s">
        <v>211</v>
      </c>
      <c r="E2123" s="209" t="s">
        <v>20</v>
      </c>
      <c r="F2123" s="210" t="s">
        <v>242</v>
      </c>
      <c r="G2123" s="208"/>
      <c r="H2123" s="211">
        <v>13.53</v>
      </c>
      <c r="I2123" s="212"/>
      <c r="J2123" s="212"/>
      <c r="K2123" s="208"/>
      <c r="L2123" s="208"/>
      <c r="M2123" s="213"/>
      <c r="N2123" s="214"/>
      <c r="O2123" s="215"/>
      <c r="P2123" s="215"/>
      <c r="Q2123" s="215"/>
      <c r="R2123" s="215"/>
      <c r="S2123" s="215"/>
      <c r="T2123" s="215"/>
      <c r="U2123" s="215"/>
      <c r="V2123" s="215"/>
      <c r="W2123" s="215"/>
      <c r="X2123" s="216"/>
      <c r="AT2123" s="217" t="s">
        <v>211</v>
      </c>
      <c r="AU2123" s="217" t="s">
        <v>207</v>
      </c>
      <c r="AV2123" s="14" t="s">
        <v>207</v>
      </c>
      <c r="AW2123" s="14" t="s">
        <v>5</v>
      </c>
      <c r="AX2123" s="14" t="s">
        <v>74</v>
      </c>
      <c r="AY2123" s="217" t="s">
        <v>198</v>
      </c>
    </row>
    <row r="2124" spans="2:51" s="13" customFormat="1" ht="11.25">
      <c r="B2124" s="197"/>
      <c r="C2124" s="198"/>
      <c r="D2124" s="192" t="s">
        <v>211</v>
      </c>
      <c r="E2124" s="199" t="s">
        <v>20</v>
      </c>
      <c r="F2124" s="200" t="s">
        <v>323</v>
      </c>
      <c r="G2124" s="198"/>
      <c r="H2124" s="199" t="s">
        <v>20</v>
      </c>
      <c r="I2124" s="201"/>
      <c r="J2124" s="201"/>
      <c r="K2124" s="198"/>
      <c r="L2124" s="198"/>
      <c r="M2124" s="202"/>
      <c r="N2124" s="203"/>
      <c r="O2124" s="204"/>
      <c r="P2124" s="204"/>
      <c r="Q2124" s="204"/>
      <c r="R2124" s="204"/>
      <c r="S2124" s="204"/>
      <c r="T2124" s="204"/>
      <c r="U2124" s="204"/>
      <c r="V2124" s="204"/>
      <c r="W2124" s="204"/>
      <c r="X2124" s="205"/>
      <c r="AT2124" s="206" t="s">
        <v>211</v>
      </c>
      <c r="AU2124" s="206" t="s">
        <v>207</v>
      </c>
      <c r="AV2124" s="13" t="s">
        <v>82</v>
      </c>
      <c r="AW2124" s="13" t="s">
        <v>5</v>
      </c>
      <c r="AX2124" s="13" t="s">
        <v>74</v>
      </c>
      <c r="AY2124" s="206" t="s">
        <v>198</v>
      </c>
    </row>
    <row r="2125" spans="2:51" s="13" customFormat="1" ht="11.25">
      <c r="B2125" s="197"/>
      <c r="C2125" s="198"/>
      <c r="D2125" s="192" t="s">
        <v>211</v>
      </c>
      <c r="E2125" s="199" t="s">
        <v>20</v>
      </c>
      <c r="F2125" s="200" t="s">
        <v>1816</v>
      </c>
      <c r="G2125" s="198"/>
      <c r="H2125" s="199" t="s">
        <v>20</v>
      </c>
      <c r="I2125" s="201"/>
      <c r="J2125" s="201"/>
      <c r="K2125" s="198"/>
      <c r="L2125" s="198"/>
      <c r="M2125" s="202"/>
      <c r="N2125" s="203"/>
      <c r="O2125" s="204"/>
      <c r="P2125" s="204"/>
      <c r="Q2125" s="204"/>
      <c r="R2125" s="204"/>
      <c r="S2125" s="204"/>
      <c r="T2125" s="204"/>
      <c r="U2125" s="204"/>
      <c r="V2125" s="204"/>
      <c r="W2125" s="204"/>
      <c r="X2125" s="205"/>
      <c r="AT2125" s="206" t="s">
        <v>211</v>
      </c>
      <c r="AU2125" s="206" t="s">
        <v>207</v>
      </c>
      <c r="AV2125" s="13" t="s">
        <v>82</v>
      </c>
      <c r="AW2125" s="13" t="s">
        <v>5</v>
      </c>
      <c r="AX2125" s="13" t="s">
        <v>74</v>
      </c>
      <c r="AY2125" s="206" t="s">
        <v>198</v>
      </c>
    </row>
    <row r="2126" spans="2:51" s="13" customFormat="1" ht="11.25">
      <c r="B2126" s="197"/>
      <c r="C2126" s="198"/>
      <c r="D2126" s="192" t="s">
        <v>211</v>
      </c>
      <c r="E2126" s="199" t="s">
        <v>20</v>
      </c>
      <c r="F2126" s="200" t="s">
        <v>324</v>
      </c>
      <c r="G2126" s="198"/>
      <c r="H2126" s="199" t="s">
        <v>20</v>
      </c>
      <c r="I2126" s="201"/>
      <c r="J2126" s="201"/>
      <c r="K2126" s="198"/>
      <c r="L2126" s="198"/>
      <c r="M2126" s="202"/>
      <c r="N2126" s="203"/>
      <c r="O2126" s="204"/>
      <c r="P2126" s="204"/>
      <c r="Q2126" s="204"/>
      <c r="R2126" s="204"/>
      <c r="S2126" s="204"/>
      <c r="T2126" s="204"/>
      <c r="U2126" s="204"/>
      <c r="V2126" s="204"/>
      <c r="W2126" s="204"/>
      <c r="X2126" s="205"/>
      <c r="AT2126" s="206" t="s">
        <v>211</v>
      </c>
      <c r="AU2126" s="206" t="s">
        <v>207</v>
      </c>
      <c r="AV2126" s="13" t="s">
        <v>82</v>
      </c>
      <c r="AW2126" s="13" t="s">
        <v>5</v>
      </c>
      <c r="AX2126" s="13" t="s">
        <v>74</v>
      </c>
      <c r="AY2126" s="206" t="s">
        <v>198</v>
      </c>
    </row>
    <row r="2127" spans="2:51" s="13" customFormat="1" ht="11.25">
      <c r="B2127" s="197"/>
      <c r="C2127" s="198"/>
      <c r="D2127" s="192" t="s">
        <v>211</v>
      </c>
      <c r="E2127" s="199" t="s">
        <v>20</v>
      </c>
      <c r="F2127" s="200" t="s">
        <v>489</v>
      </c>
      <c r="G2127" s="198"/>
      <c r="H2127" s="199" t="s">
        <v>20</v>
      </c>
      <c r="I2127" s="201"/>
      <c r="J2127" s="201"/>
      <c r="K2127" s="198"/>
      <c r="L2127" s="198"/>
      <c r="M2127" s="202"/>
      <c r="N2127" s="203"/>
      <c r="O2127" s="204"/>
      <c r="P2127" s="204"/>
      <c r="Q2127" s="204"/>
      <c r="R2127" s="204"/>
      <c r="S2127" s="204"/>
      <c r="T2127" s="204"/>
      <c r="U2127" s="204"/>
      <c r="V2127" s="204"/>
      <c r="W2127" s="204"/>
      <c r="X2127" s="205"/>
      <c r="AT2127" s="206" t="s">
        <v>211</v>
      </c>
      <c r="AU2127" s="206" t="s">
        <v>207</v>
      </c>
      <c r="AV2127" s="13" t="s">
        <v>82</v>
      </c>
      <c r="AW2127" s="13" t="s">
        <v>5</v>
      </c>
      <c r="AX2127" s="13" t="s">
        <v>74</v>
      </c>
      <c r="AY2127" s="206" t="s">
        <v>198</v>
      </c>
    </row>
    <row r="2128" spans="2:51" s="13" customFormat="1" ht="11.25">
      <c r="B2128" s="197"/>
      <c r="C2128" s="198"/>
      <c r="D2128" s="192" t="s">
        <v>211</v>
      </c>
      <c r="E2128" s="199" t="s">
        <v>20</v>
      </c>
      <c r="F2128" s="200" t="s">
        <v>243</v>
      </c>
      <c r="G2128" s="198"/>
      <c r="H2128" s="199" t="s">
        <v>20</v>
      </c>
      <c r="I2128" s="201"/>
      <c r="J2128" s="201"/>
      <c r="K2128" s="198"/>
      <c r="L2128" s="198"/>
      <c r="M2128" s="202"/>
      <c r="N2128" s="203"/>
      <c r="O2128" s="204"/>
      <c r="P2128" s="204"/>
      <c r="Q2128" s="204"/>
      <c r="R2128" s="204"/>
      <c r="S2128" s="204"/>
      <c r="T2128" s="204"/>
      <c r="U2128" s="204"/>
      <c r="V2128" s="204"/>
      <c r="W2128" s="204"/>
      <c r="X2128" s="205"/>
      <c r="AT2128" s="206" t="s">
        <v>211</v>
      </c>
      <c r="AU2128" s="206" t="s">
        <v>207</v>
      </c>
      <c r="AV2128" s="13" t="s">
        <v>82</v>
      </c>
      <c r="AW2128" s="13" t="s">
        <v>5</v>
      </c>
      <c r="AX2128" s="13" t="s">
        <v>74</v>
      </c>
      <c r="AY2128" s="206" t="s">
        <v>198</v>
      </c>
    </row>
    <row r="2129" spans="1:65" s="14" customFormat="1" ht="11.25">
      <c r="B2129" s="207"/>
      <c r="C2129" s="208"/>
      <c r="D2129" s="192" t="s">
        <v>211</v>
      </c>
      <c r="E2129" s="209" t="s">
        <v>20</v>
      </c>
      <c r="F2129" s="210" t="s">
        <v>244</v>
      </c>
      <c r="G2129" s="208"/>
      <c r="H2129" s="211">
        <v>23.44</v>
      </c>
      <c r="I2129" s="212"/>
      <c r="J2129" s="212"/>
      <c r="K2129" s="208"/>
      <c r="L2129" s="208"/>
      <c r="M2129" s="213"/>
      <c r="N2129" s="214"/>
      <c r="O2129" s="215"/>
      <c r="P2129" s="215"/>
      <c r="Q2129" s="215"/>
      <c r="R2129" s="215"/>
      <c r="S2129" s="215"/>
      <c r="T2129" s="215"/>
      <c r="U2129" s="215"/>
      <c r="V2129" s="215"/>
      <c r="W2129" s="215"/>
      <c r="X2129" s="216"/>
      <c r="AT2129" s="217" t="s">
        <v>211</v>
      </c>
      <c r="AU2129" s="217" t="s">
        <v>207</v>
      </c>
      <c r="AV2129" s="14" t="s">
        <v>207</v>
      </c>
      <c r="AW2129" s="14" t="s">
        <v>5</v>
      </c>
      <c r="AX2129" s="14" t="s">
        <v>74</v>
      </c>
      <c r="AY2129" s="217" t="s">
        <v>198</v>
      </c>
    </row>
    <row r="2130" spans="1:65" s="15" customFormat="1" ht="11.25">
      <c r="B2130" s="218"/>
      <c r="C2130" s="219"/>
      <c r="D2130" s="192" t="s">
        <v>211</v>
      </c>
      <c r="E2130" s="220" t="s">
        <v>20</v>
      </c>
      <c r="F2130" s="221" t="s">
        <v>1675</v>
      </c>
      <c r="G2130" s="219"/>
      <c r="H2130" s="222">
        <v>167.84</v>
      </c>
      <c r="I2130" s="223"/>
      <c r="J2130" s="223"/>
      <c r="K2130" s="219"/>
      <c r="L2130" s="219"/>
      <c r="M2130" s="224"/>
      <c r="N2130" s="225"/>
      <c r="O2130" s="226"/>
      <c r="P2130" s="226"/>
      <c r="Q2130" s="226"/>
      <c r="R2130" s="226"/>
      <c r="S2130" s="226"/>
      <c r="T2130" s="226"/>
      <c r="U2130" s="226"/>
      <c r="V2130" s="226"/>
      <c r="W2130" s="226"/>
      <c r="X2130" s="227"/>
      <c r="AT2130" s="228" t="s">
        <v>211</v>
      </c>
      <c r="AU2130" s="228" t="s">
        <v>207</v>
      </c>
      <c r="AV2130" s="15" t="s">
        <v>221</v>
      </c>
      <c r="AW2130" s="15" t="s">
        <v>5</v>
      </c>
      <c r="AX2130" s="15" t="s">
        <v>74</v>
      </c>
      <c r="AY2130" s="228" t="s">
        <v>198</v>
      </c>
    </row>
    <row r="2131" spans="1:65" s="16" customFormat="1" ht="11.25">
      <c r="B2131" s="229"/>
      <c r="C2131" s="230"/>
      <c r="D2131" s="192" t="s">
        <v>211</v>
      </c>
      <c r="E2131" s="231" t="s">
        <v>20</v>
      </c>
      <c r="F2131" s="232" t="s">
        <v>282</v>
      </c>
      <c r="G2131" s="230"/>
      <c r="H2131" s="233">
        <v>568.47500000000014</v>
      </c>
      <c r="I2131" s="234"/>
      <c r="J2131" s="234"/>
      <c r="K2131" s="230"/>
      <c r="L2131" s="230"/>
      <c r="M2131" s="235"/>
      <c r="N2131" s="236"/>
      <c r="O2131" s="237"/>
      <c r="P2131" s="237"/>
      <c r="Q2131" s="237"/>
      <c r="R2131" s="237"/>
      <c r="S2131" s="237"/>
      <c r="T2131" s="237"/>
      <c r="U2131" s="237"/>
      <c r="V2131" s="237"/>
      <c r="W2131" s="237"/>
      <c r="X2131" s="238"/>
      <c r="AT2131" s="239" t="s">
        <v>211</v>
      </c>
      <c r="AU2131" s="239" t="s">
        <v>207</v>
      </c>
      <c r="AV2131" s="16" t="s">
        <v>206</v>
      </c>
      <c r="AW2131" s="16" t="s">
        <v>5</v>
      </c>
      <c r="AX2131" s="16" t="s">
        <v>82</v>
      </c>
      <c r="AY2131" s="239" t="s">
        <v>198</v>
      </c>
    </row>
    <row r="2132" spans="1:65" s="2" customFormat="1" ht="24.2" customHeight="1">
      <c r="A2132" s="36"/>
      <c r="B2132" s="37"/>
      <c r="C2132" s="178" t="s">
        <v>1266</v>
      </c>
      <c r="D2132" s="178" t="s">
        <v>201</v>
      </c>
      <c r="E2132" s="179" t="s">
        <v>1818</v>
      </c>
      <c r="F2132" s="180" t="s">
        <v>1819</v>
      </c>
      <c r="G2132" s="181" t="s">
        <v>254</v>
      </c>
      <c r="H2132" s="182">
        <v>7.29</v>
      </c>
      <c r="I2132" s="183"/>
      <c r="J2132" s="183"/>
      <c r="K2132" s="184">
        <f>ROUND(P2132*H2132,2)</f>
        <v>0</v>
      </c>
      <c r="L2132" s="180" t="s">
        <v>205</v>
      </c>
      <c r="M2132" s="41"/>
      <c r="N2132" s="185" t="s">
        <v>20</v>
      </c>
      <c r="O2132" s="186" t="s">
        <v>44</v>
      </c>
      <c r="P2132" s="187">
        <f>I2132+J2132</f>
        <v>0</v>
      </c>
      <c r="Q2132" s="187">
        <f>ROUND(I2132*H2132,2)</f>
        <v>0</v>
      </c>
      <c r="R2132" s="187">
        <f>ROUND(J2132*H2132,2)</f>
        <v>0</v>
      </c>
      <c r="S2132" s="66"/>
      <c r="T2132" s="188">
        <f>S2132*H2132</f>
        <v>0</v>
      </c>
      <c r="U2132" s="188">
        <v>1.3675E-5</v>
      </c>
      <c r="V2132" s="188">
        <f>U2132*H2132</f>
        <v>9.9690750000000001E-5</v>
      </c>
      <c r="W2132" s="188">
        <v>0</v>
      </c>
      <c r="X2132" s="189">
        <f>W2132*H2132</f>
        <v>0</v>
      </c>
      <c r="Y2132" s="36"/>
      <c r="Z2132" s="36"/>
      <c r="AA2132" s="36"/>
      <c r="AB2132" s="36"/>
      <c r="AC2132" s="36"/>
      <c r="AD2132" s="36"/>
      <c r="AE2132" s="36"/>
      <c r="AR2132" s="190" t="s">
        <v>404</v>
      </c>
      <c r="AT2132" s="190" t="s">
        <v>201</v>
      </c>
      <c r="AU2132" s="190" t="s">
        <v>207</v>
      </c>
      <c r="AY2132" s="19" t="s">
        <v>198</v>
      </c>
      <c r="BE2132" s="191">
        <f>IF(O2132="základní",K2132,0)</f>
        <v>0</v>
      </c>
      <c r="BF2132" s="191">
        <f>IF(O2132="snížená",K2132,0)</f>
        <v>0</v>
      </c>
      <c r="BG2132" s="191">
        <f>IF(O2132="zákl. přenesená",K2132,0)</f>
        <v>0</v>
      </c>
      <c r="BH2132" s="191">
        <f>IF(O2132="sníž. přenesená",K2132,0)</f>
        <v>0</v>
      </c>
      <c r="BI2132" s="191">
        <f>IF(O2132="nulová",K2132,0)</f>
        <v>0</v>
      </c>
      <c r="BJ2132" s="19" t="s">
        <v>207</v>
      </c>
      <c r="BK2132" s="191">
        <f>ROUND(P2132*H2132,2)</f>
        <v>0</v>
      </c>
      <c r="BL2132" s="19" t="s">
        <v>404</v>
      </c>
      <c r="BM2132" s="190" t="s">
        <v>1820</v>
      </c>
    </row>
    <row r="2133" spans="1:65" s="2" customFormat="1" ht="11.25">
      <c r="A2133" s="36"/>
      <c r="B2133" s="37"/>
      <c r="C2133" s="38"/>
      <c r="D2133" s="192" t="s">
        <v>209</v>
      </c>
      <c r="E2133" s="38"/>
      <c r="F2133" s="193" t="s">
        <v>1821</v>
      </c>
      <c r="G2133" s="38"/>
      <c r="H2133" s="38"/>
      <c r="I2133" s="194"/>
      <c r="J2133" s="194"/>
      <c r="K2133" s="38"/>
      <c r="L2133" s="38"/>
      <c r="M2133" s="41"/>
      <c r="N2133" s="195"/>
      <c r="O2133" s="196"/>
      <c r="P2133" s="66"/>
      <c r="Q2133" s="66"/>
      <c r="R2133" s="66"/>
      <c r="S2133" s="66"/>
      <c r="T2133" s="66"/>
      <c r="U2133" s="66"/>
      <c r="V2133" s="66"/>
      <c r="W2133" s="66"/>
      <c r="X2133" s="67"/>
      <c r="Y2133" s="36"/>
      <c r="Z2133" s="36"/>
      <c r="AA2133" s="36"/>
      <c r="AB2133" s="36"/>
      <c r="AC2133" s="36"/>
      <c r="AD2133" s="36"/>
      <c r="AE2133" s="36"/>
      <c r="AT2133" s="19" t="s">
        <v>209</v>
      </c>
      <c r="AU2133" s="19" t="s">
        <v>207</v>
      </c>
    </row>
    <row r="2134" spans="1:65" s="13" customFormat="1" ht="11.25">
      <c r="B2134" s="197"/>
      <c r="C2134" s="198"/>
      <c r="D2134" s="192" t="s">
        <v>211</v>
      </c>
      <c r="E2134" s="199" t="s">
        <v>20</v>
      </c>
      <c r="F2134" s="200" t="s">
        <v>1822</v>
      </c>
      <c r="G2134" s="198"/>
      <c r="H2134" s="199" t="s">
        <v>20</v>
      </c>
      <c r="I2134" s="201"/>
      <c r="J2134" s="201"/>
      <c r="K2134" s="198"/>
      <c r="L2134" s="198"/>
      <c r="M2134" s="202"/>
      <c r="N2134" s="203"/>
      <c r="O2134" s="204"/>
      <c r="P2134" s="204"/>
      <c r="Q2134" s="204"/>
      <c r="R2134" s="204"/>
      <c r="S2134" s="204"/>
      <c r="T2134" s="204"/>
      <c r="U2134" s="204"/>
      <c r="V2134" s="204"/>
      <c r="W2134" s="204"/>
      <c r="X2134" s="205"/>
      <c r="AT2134" s="206" t="s">
        <v>211</v>
      </c>
      <c r="AU2134" s="206" t="s">
        <v>207</v>
      </c>
      <c r="AV2134" s="13" t="s">
        <v>82</v>
      </c>
      <c r="AW2134" s="13" t="s">
        <v>5</v>
      </c>
      <c r="AX2134" s="13" t="s">
        <v>74</v>
      </c>
      <c r="AY2134" s="206" t="s">
        <v>198</v>
      </c>
    </row>
    <row r="2135" spans="1:65" s="13" customFormat="1" ht="11.25">
      <c r="B2135" s="197"/>
      <c r="C2135" s="198"/>
      <c r="D2135" s="192" t="s">
        <v>211</v>
      </c>
      <c r="E2135" s="199" t="s">
        <v>20</v>
      </c>
      <c r="F2135" s="200" t="s">
        <v>1040</v>
      </c>
      <c r="G2135" s="198"/>
      <c r="H2135" s="199" t="s">
        <v>20</v>
      </c>
      <c r="I2135" s="201"/>
      <c r="J2135" s="201"/>
      <c r="K2135" s="198"/>
      <c r="L2135" s="198"/>
      <c r="M2135" s="202"/>
      <c r="N2135" s="203"/>
      <c r="O2135" s="204"/>
      <c r="P2135" s="204"/>
      <c r="Q2135" s="204"/>
      <c r="R2135" s="204"/>
      <c r="S2135" s="204"/>
      <c r="T2135" s="204"/>
      <c r="U2135" s="204"/>
      <c r="V2135" s="204"/>
      <c r="W2135" s="204"/>
      <c r="X2135" s="205"/>
      <c r="AT2135" s="206" t="s">
        <v>211</v>
      </c>
      <c r="AU2135" s="206" t="s">
        <v>207</v>
      </c>
      <c r="AV2135" s="13" t="s">
        <v>82</v>
      </c>
      <c r="AW2135" s="13" t="s">
        <v>5</v>
      </c>
      <c r="AX2135" s="13" t="s">
        <v>74</v>
      </c>
      <c r="AY2135" s="206" t="s">
        <v>198</v>
      </c>
    </row>
    <row r="2136" spans="1:65" s="13" customFormat="1" ht="11.25">
      <c r="B2136" s="197"/>
      <c r="C2136" s="198"/>
      <c r="D2136" s="192" t="s">
        <v>211</v>
      </c>
      <c r="E2136" s="199" t="s">
        <v>20</v>
      </c>
      <c r="F2136" s="200" t="s">
        <v>1189</v>
      </c>
      <c r="G2136" s="198"/>
      <c r="H2136" s="199" t="s">
        <v>20</v>
      </c>
      <c r="I2136" s="201"/>
      <c r="J2136" s="201"/>
      <c r="K2136" s="198"/>
      <c r="L2136" s="198"/>
      <c r="M2136" s="202"/>
      <c r="N2136" s="203"/>
      <c r="O2136" s="204"/>
      <c r="P2136" s="204"/>
      <c r="Q2136" s="204"/>
      <c r="R2136" s="204"/>
      <c r="S2136" s="204"/>
      <c r="T2136" s="204"/>
      <c r="U2136" s="204"/>
      <c r="V2136" s="204"/>
      <c r="W2136" s="204"/>
      <c r="X2136" s="205"/>
      <c r="AT2136" s="206" t="s">
        <v>211</v>
      </c>
      <c r="AU2136" s="206" t="s">
        <v>207</v>
      </c>
      <c r="AV2136" s="13" t="s">
        <v>82</v>
      </c>
      <c r="AW2136" s="13" t="s">
        <v>5</v>
      </c>
      <c r="AX2136" s="13" t="s">
        <v>74</v>
      </c>
      <c r="AY2136" s="206" t="s">
        <v>198</v>
      </c>
    </row>
    <row r="2137" spans="1:65" s="14" customFormat="1" ht="11.25">
      <c r="B2137" s="207"/>
      <c r="C2137" s="208"/>
      <c r="D2137" s="192" t="s">
        <v>211</v>
      </c>
      <c r="E2137" s="209" t="s">
        <v>20</v>
      </c>
      <c r="F2137" s="210" t="s">
        <v>1259</v>
      </c>
      <c r="G2137" s="208"/>
      <c r="H2137" s="211">
        <v>0.63</v>
      </c>
      <c r="I2137" s="212"/>
      <c r="J2137" s="212"/>
      <c r="K2137" s="208"/>
      <c r="L2137" s="208"/>
      <c r="M2137" s="213"/>
      <c r="N2137" s="214"/>
      <c r="O2137" s="215"/>
      <c r="P2137" s="215"/>
      <c r="Q2137" s="215"/>
      <c r="R2137" s="215"/>
      <c r="S2137" s="215"/>
      <c r="T2137" s="215"/>
      <c r="U2137" s="215"/>
      <c r="V2137" s="215"/>
      <c r="W2137" s="215"/>
      <c r="X2137" s="216"/>
      <c r="AT2137" s="217" t="s">
        <v>211</v>
      </c>
      <c r="AU2137" s="217" t="s">
        <v>207</v>
      </c>
      <c r="AV2137" s="14" t="s">
        <v>207</v>
      </c>
      <c r="AW2137" s="14" t="s">
        <v>5</v>
      </c>
      <c r="AX2137" s="14" t="s">
        <v>74</v>
      </c>
      <c r="AY2137" s="217" t="s">
        <v>198</v>
      </c>
    </row>
    <row r="2138" spans="1:65" s="13" customFormat="1" ht="11.25">
      <c r="B2138" s="197"/>
      <c r="C2138" s="198"/>
      <c r="D2138" s="192" t="s">
        <v>211</v>
      </c>
      <c r="E2138" s="199" t="s">
        <v>20</v>
      </c>
      <c r="F2138" s="200" t="s">
        <v>1040</v>
      </c>
      <c r="G2138" s="198"/>
      <c r="H2138" s="199" t="s">
        <v>20</v>
      </c>
      <c r="I2138" s="201"/>
      <c r="J2138" s="201"/>
      <c r="K2138" s="198"/>
      <c r="L2138" s="198"/>
      <c r="M2138" s="202"/>
      <c r="N2138" s="203"/>
      <c r="O2138" s="204"/>
      <c r="P2138" s="204"/>
      <c r="Q2138" s="204"/>
      <c r="R2138" s="204"/>
      <c r="S2138" s="204"/>
      <c r="T2138" s="204"/>
      <c r="U2138" s="204"/>
      <c r="V2138" s="204"/>
      <c r="W2138" s="204"/>
      <c r="X2138" s="205"/>
      <c r="AT2138" s="206" t="s">
        <v>211</v>
      </c>
      <c r="AU2138" s="206" t="s">
        <v>207</v>
      </c>
      <c r="AV2138" s="13" t="s">
        <v>82</v>
      </c>
      <c r="AW2138" s="13" t="s">
        <v>5</v>
      </c>
      <c r="AX2138" s="13" t="s">
        <v>74</v>
      </c>
      <c r="AY2138" s="206" t="s">
        <v>198</v>
      </c>
    </row>
    <row r="2139" spans="1:65" s="13" customFormat="1" ht="11.25">
      <c r="B2139" s="197"/>
      <c r="C2139" s="198"/>
      <c r="D2139" s="192" t="s">
        <v>211</v>
      </c>
      <c r="E2139" s="199" t="s">
        <v>20</v>
      </c>
      <c r="F2139" s="200" t="s">
        <v>1191</v>
      </c>
      <c r="G2139" s="198"/>
      <c r="H2139" s="199" t="s">
        <v>20</v>
      </c>
      <c r="I2139" s="201"/>
      <c r="J2139" s="201"/>
      <c r="K2139" s="198"/>
      <c r="L2139" s="198"/>
      <c r="M2139" s="202"/>
      <c r="N2139" s="203"/>
      <c r="O2139" s="204"/>
      <c r="P2139" s="204"/>
      <c r="Q2139" s="204"/>
      <c r="R2139" s="204"/>
      <c r="S2139" s="204"/>
      <c r="T2139" s="204"/>
      <c r="U2139" s="204"/>
      <c r="V2139" s="204"/>
      <c r="W2139" s="204"/>
      <c r="X2139" s="205"/>
      <c r="AT2139" s="206" t="s">
        <v>211</v>
      </c>
      <c r="AU2139" s="206" t="s">
        <v>207</v>
      </c>
      <c r="AV2139" s="13" t="s">
        <v>82</v>
      </c>
      <c r="AW2139" s="13" t="s">
        <v>5</v>
      </c>
      <c r="AX2139" s="13" t="s">
        <v>74</v>
      </c>
      <c r="AY2139" s="206" t="s">
        <v>198</v>
      </c>
    </row>
    <row r="2140" spans="1:65" s="14" customFormat="1" ht="11.25">
      <c r="B2140" s="207"/>
      <c r="C2140" s="208"/>
      <c r="D2140" s="192" t="s">
        <v>211</v>
      </c>
      <c r="E2140" s="209" t="s">
        <v>20</v>
      </c>
      <c r="F2140" s="210" t="s">
        <v>1259</v>
      </c>
      <c r="G2140" s="208"/>
      <c r="H2140" s="211">
        <v>0.63</v>
      </c>
      <c r="I2140" s="212"/>
      <c r="J2140" s="212"/>
      <c r="K2140" s="208"/>
      <c r="L2140" s="208"/>
      <c r="M2140" s="213"/>
      <c r="N2140" s="214"/>
      <c r="O2140" s="215"/>
      <c r="P2140" s="215"/>
      <c r="Q2140" s="215"/>
      <c r="R2140" s="215"/>
      <c r="S2140" s="215"/>
      <c r="T2140" s="215"/>
      <c r="U2140" s="215"/>
      <c r="V2140" s="215"/>
      <c r="W2140" s="215"/>
      <c r="X2140" s="216"/>
      <c r="AT2140" s="217" t="s">
        <v>211</v>
      </c>
      <c r="AU2140" s="217" t="s">
        <v>207</v>
      </c>
      <c r="AV2140" s="14" t="s">
        <v>207</v>
      </c>
      <c r="AW2140" s="14" t="s">
        <v>5</v>
      </c>
      <c r="AX2140" s="14" t="s">
        <v>74</v>
      </c>
      <c r="AY2140" s="217" t="s">
        <v>198</v>
      </c>
    </row>
    <row r="2141" spans="1:65" s="13" customFormat="1" ht="11.25">
      <c r="B2141" s="197"/>
      <c r="C2141" s="198"/>
      <c r="D2141" s="192" t="s">
        <v>211</v>
      </c>
      <c r="E2141" s="199" t="s">
        <v>20</v>
      </c>
      <c r="F2141" s="200" t="s">
        <v>1040</v>
      </c>
      <c r="G2141" s="198"/>
      <c r="H2141" s="199" t="s">
        <v>20</v>
      </c>
      <c r="I2141" s="201"/>
      <c r="J2141" s="201"/>
      <c r="K2141" s="198"/>
      <c r="L2141" s="198"/>
      <c r="M2141" s="202"/>
      <c r="N2141" s="203"/>
      <c r="O2141" s="204"/>
      <c r="P2141" s="204"/>
      <c r="Q2141" s="204"/>
      <c r="R2141" s="204"/>
      <c r="S2141" s="204"/>
      <c r="T2141" s="204"/>
      <c r="U2141" s="204"/>
      <c r="V2141" s="204"/>
      <c r="W2141" s="204"/>
      <c r="X2141" s="205"/>
      <c r="AT2141" s="206" t="s">
        <v>211</v>
      </c>
      <c r="AU2141" s="206" t="s">
        <v>207</v>
      </c>
      <c r="AV2141" s="13" t="s">
        <v>82</v>
      </c>
      <c r="AW2141" s="13" t="s">
        <v>5</v>
      </c>
      <c r="AX2141" s="13" t="s">
        <v>74</v>
      </c>
      <c r="AY2141" s="206" t="s">
        <v>198</v>
      </c>
    </row>
    <row r="2142" spans="1:65" s="13" customFormat="1" ht="11.25">
      <c r="B2142" s="197"/>
      <c r="C2142" s="198"/>
      <c r="D2142" s="192" t="s">
        <v>211</v>
      </c>
      <c r="E2142" s="199" t="s">
        <v>20</v>
      </c>
      <c r="F2142" s="200" t="s">
        <v>1193</v>
      </c>
      <c r="G2142" s="198"/>
      <c r="H2142" s="199" t="s">
        <v>20</v>
      </c>
      <c r="I2142" s="201"/>
      <c r="J2142" s="201"/>
      <c r="K2142" s="198"/>
      <c r="L2142" s="198"/>
      <c r="M2142" s="202"/>
      <c r="N2142" s="203"/>
      <c r="O2142" s="204"/>
      <c r="P2142" s="204"/>
      <c r="Q2142" s="204"/>
      <c r="R2142" s="204"/>
      <c r="S2142" s="204"/>
      <c r="T2142" s="204"/>
      <c r="U2142" s="204"/>
      <c r="V2142" s="204"/>
      <c r="W2142" s="204"/>
      <c r="X2142" s="205"/>
      <c r="AT2142" s="206" t="s">
        <v>211</v>
      </c>
      <c r="AU2142" s="206" t="s">
        <v>207</v>
      </c>
      <c r="AV2142" s="13" t="s">
        <v>82</v>
      </c>
      <c r="AW2142" s="13" t="s">
        <v>5</v>
      </c>
      <c r="AX2142" s="13" t="s">
        <v>74</v>
      </c>
      <c r="AY2142" s="206" t="s">
        <v>198</v>
      </c>
    </row>
    <row r="2143" spans="1:65" s="14" customFormat="1" ht="11.25">
      <c r="B2143" s="207"/>
      <c r="C2143" s="208"/>
      <c r="D2143" s="192" t="s">
        <v>211</v>
      </c>
      <c r="E2143" s="209" t="s">
        <v>20</v>
      </c>
      <c r="F2143" s="210" t="s">
        <v>1259</v>
      </c>
      <c r="G2143" s="208"/>
      <c r="H2143" s="211">
        <v>0.63</v>
      </c>
      <c r="I2143" s="212"/>
      <c r="J2143" s="212"/>
      <c r="K2143" s="208"/>
      <c r="L2143" s="208"/>
      <c r="M2143" s="213"/>
      <c r="N2143" s="214"/>
      <c r="O2143" s="215"/>
      <c r="P2143" s="215"/>
      <c r="Q2143" s="215"/>
      <c r="R2143" s="215"/>
      <c r="S2143" s="215"/>
      <c r="T2143" s="215"/>
      <c r="U2143" s="215"/>
      <c r="V2143" s="215"/>
      <c r="W2143" s="215"/>
      <c r="X2143" s="216"/>
      <c r="AT2143" s="217" t="s">
        <v>211</v>
      </c>
      <c r="AU2143" s="217" t="s">
        <v>207</v>
      </c>
      <c r="AV2143" s="14" t="s">
        <v>207</v>
      </c>
      <c r="AW2143" s="14" t="s">
        <v>5</v>
      </c>
      <c r="AX2143" s="14" t="s">
        <v>74</v>
      </c>
      <c r="AY2143" s="217" t="s">
        <v>198</v>
      </c>
    </row>
    <row r="2144" spans="1:65" s="13" customFormat="1" ht="11.25">
      <c r="B2144" s="197"/>
      <c r="C2144" s="198"/>
      <c r="D2144" s="192" t="s">
        <v>211</v>
      </c>
      <c r="E2144" s="199" t="s">
        <v>20</v>
      </c>
      <c r="F2144" s="200" t="s">
        <v>1040</v>
      </c>
      <c r="G2144" s="198"/>
      <c r="H2144" s="199" t="s">
        <v>20</v>
      </c>
      <c r="I2144" s="201"/>
      <c r="J2144" s="201"/>
      <c r="K2144" s="198"/>
      <c r="L2144" s="198"/>
      <c r="M2144" s="202"/>
      <c r="N2144" s="203"/>
      <c r="O2144" s="204"/>
      <c r="P2144" s="204"/>
      <c r="Q2144" s="204"/>
      <c r="R2144" s="204"/>
      <c r="S2144" s="204"/>
      <c r="T2144" s="204"/>
      <c r="U2144" s="204"/>
      <c r="V2144" s="204"/>
      <c r="W2144" s="204"/>
      <c r="X2144" s="205"/>
      <c r="AT2144" s="206" t="s">
        <v>211</v>
      </c>
      <c r="AU2144" s="206" t="s">
        <v>207</v>
      </c>
      <c r="AV2144" s="13" t="s">
        <v>82</v>
      </c>
      <c r="AW2144" s="13" t="s">
        <v>5</v>
      </c>
      <c r="AX2144" s="13" t="s">
        <v>74</v>
      </c>
      <c r="AY2144" s="206" t="s">
        <v>198</v>
      </c>
    </row>
    <row r="2145" spans="2:51" s="13" customFormat="1" ht="11.25">
      <c r="B2145" s="197"/>
      <c r="C2145" s="198"/>
      <c r="D2145" s="192" t="s">
        <v>211</v>
      </c>
      <c r="E2145" s="199" t="s">
        <v>20</v>
      </c>
      <c r="F2145" s="200" t="s">
        <v>1195</v>
      </c>
      <c r="G2145" s="198"/>
      <c r="H2145" s="199" t="s">
        <v>20</v>
      </c>
      <c r="I2145" s="201"/>
      <c r="J2145" s="201"/>
      <c r="K2145" s="198"/>
      <c r="L2145" s="198"/>
      <c r="M2145" s="202"/>
      <c r="N2145" s="203"/>
      <c r="O2145" s="204"/>
      <c r="P2145" s="204"/>
      <c r="Q2145" s="204"/>
      <c r="R2145" s="204"/>
      <c r="S2145" s="204"/>
      <c r="T2145" s="204"/>
      <c r="U2145" s="204"/>
      <c r="V2145" s="204"/>
      <c r="W2145" s="204"/>
      <c r="X2145" s="205"/>
      <c r="AT2145" s="206" t="s">
        <v>211</v>
      </c>
      <c r="AU2145" s="206" t="s">
        <v>207</v>
      </c>
      <c r="AV2145" s="13" t="s">
        <v>82</v>
      </c>
      <c r="AW2145" s="13" t="s">
        <v>5</v>
      </c>
      <c r="AX2145" s="13" t="s">
        <v>74</v>
      </c>
      <c r="AY2145" s="206" t="s">
        <v>198</v>
      </c>
    </row>
    <row r="2146" spans="2:51" s="14" customFormat="1" ht="11.25">
      <c r="B2146" s="207"/>
      <c r="C2146" s="208"/>
      <c r="D2146" s="192" t="s">
        <v>211</v>
      </c>
      <c r="E2146" s="209" t="s">
        <v>20</v>
      </c>
      <c r="F2146" s="210" t="s">
        <v>1259</v>
      </c>
      <c r="G2146" s="208"/>
      <c r="H2146" s="211">
        <v>0.63</v>
      </c>
      <c r="I2146" s="212"/>
      <c r="J2146" s="212"/>
      <c r="K2146" s="208"/>
      <c r="L2146" s="208"/>
      <c r="M2146" s="213"/>
      <c r="N2146" s="214"/>
      <c r="O2146" s="215"/>
      <c r="P2146" s="215"/>
      <c r="Q2146" s="215"/>
      <c r="R2146" s="215"/>
      <c r="S2146" s="215"/>
      <c r="T2146" s="215"/>
      <c r="U2146" s="215"/>
      <c r="V2146" s="215"/>
      <c r="W2146" s="215"/>
      <c r="X2146" s="216"/>
      <c r="AT2146" s="217" t="s">
        <v>211</v>
      </c>
      <c r="AU2146" s="217" t="s">
        <v>207</v>
      </c>
      <c r="AV2146" s="14" t="s">
        <v>207</v>
      </c>
      <c r="AW2146" s="14" t="s">
        <v>5</v>
      </c>
      <c r="AX2146" s="14" t="s">
        <v>74</v>
      </c>
      <c r="AY2146" s="217" t="s">
        <v>198</v>
      </c>
    </row>
    <row r="2147" spans="2:51" s="13" customFormat="1" ht="11.25">
      <c r="B2147" s="197"/>
      <c r="C2147" s="198"/>
      <c r="D2147" s="192" t="s">
        <v>211</v>
      </c>
      <c r="E2147" s="199" t="s">
        <v>20</v>
      </c>
      <c r="F2147" s="200" t="s">
        <v>1040</v>
      </c>
      <c r="G2147" s="198"/>
      <c r="H2147" s="199" t="s">
        <v>20</v>
      </c>
      <c r="I2147" s="201"/>
      <c r="J2147" s="201"/>
      <c r="K2147" s="198"/>
      <c r="L2147" s="198"/>
      <c r="M2147" s="202"/>
      <c r="N2147" s="203"/>
      <c r="O2147" s="204"/>
      <c r="P2147" s="204"/>
      <c r="Q2147" s="204"/>
      <c r="R2147" s="204"/>
      <c r="S2147" s="204"/>
      <c r="T2147" s="204"/>
      <c r="U2147" s="204"/>
      <c r="V2147" s="204"/>
      <c r="W2147" s="204"/>
      <c r="X2147" s="205"/>
      <c r="AT2147" s="206" t="s">
        <v>211</v>
      </c>
      <c r="AU2147" s="206" t="s">
        <v>207</v>
      </c>
      <c r="AV2147" s="13" t="s">
        <v>82</v>
      </c>
      <c r="AW2147" s="13" t="s">
        <v>5</v>
      </c>
      <c r="AX2147" s="13" t="s">
        <v>74</v>
      </c>
      <c r="AY2147" s="206" t="s">
        <v>198</v>
      </c>
    </row>
    <row r="2148" spans="2:51" s="13" customFormat="1" ht="11.25">
      <c r="B2148" s="197"/>
      <c r="C2148" s="198"/>
      <c r="D2148" s="192" t="s">
        <v>211</v>
      </c>
      <c r="E2148" s="199" t="s">
        <v>20</v>
      </c>
      <c r="F2148" s="200" t="s">
        <v>1197</v>
      </c>
      <c r="G2148" s="198"/>
      <c r="H2148" s="199" t="s">
        <v>20</v>
      </c>
      <c r="I2148" s="201"/>
      <c r="J2148" s="201"/>
      <c r="K2148" s="198"/>
      <c r="L2148" s="198"/>
      <c r="M2148" s="202"/>
      <c r="N2148" s="203"/>
      <c r="O2148" s="204"/>
      <c r="P2148" s="204"/>
      <c r="Q2148" s="204"/>
      <c r="R2148" s="204"/>
      <c r="S2148" s="204"/>
      <c r="T2148" s="204"/>
      <c r="U2148" s="204"/>
      <c r="V2148" s="204"/>
      <c r="W2148" s="204"/>
      <c r="X2148" s="205"/>
      <c r="AT2148" s="206" t="s">
        <v>211</v>
      </c>
      <c r="AU2148" s="206" t="s">
        <v>207</v>
      </c>
      <c r="AV2148" s="13" t="s">
        <v>82</v>
      </c>
      <c r="AW2148" s="13" t="s">
        <v>5</v>
      </c>
      <c r="AX2148" s="13" t="s">
        <v>74</v>
      </c>
      <c r="AY2148" s="206" t="s">
        <v>198</v>
      </c>
    </row>
    <row r="2149" spans="2:51" s="14" customFormat="1" ht="11.25">
      <c r="B2149" s="207"/>
      <c r="C2149" s="208"/>
      <c r="D2149" s="192" t="s">
        <v>211</v>
      </c>
      <c r="E2149" s="209" t="s">
        <v>20</v>
      </c>
      <c r="F2149" s="210" t="s">
        <v>1259</v>
      </c>
      <c r="G2149" s="208"/>
      <c r="H2149" s="211">
        <v>0.63</v>
      </c>
      <c r="I2149" s="212"/>
      <c r="J2149" s="212"/>
      <c r="K2149" s="208"/>
      <c r="L2149" s="208"/>
      <c r="M2149" s="213"/>
      <c r="N2149" s="214"/>
      <c r="O2149" s="215"/>
      <c r="P2149" s="215"/>
      <c r="Q2149" s="215"/>
      <c r="R2149" s="215"/>
      <c r="S2149" s="215"/>
      <c r="T2149" s="215"/>
      <c r="U2149" s="215"/>
      <c r="V2149" s="215"/>
      <c r="W2149" s="215"/>
      <c r="X2149" s="216"/>
      <c r="AT2149" s="217" t="s">
        <v>211</v>
      </c>
      <c r="AU2149" s="217" t="s">
        <v>207</v>
      </c>
      <c r="AV2149" s="14" t="s">
        <v>207</v>
      </c>
      <c r="AW2149" s="14" t="s">
        <v>5</v>
      </c>
      <c r="AX2149" s="14" t="s">
        <v>74</v>
      </c>
      <c r="AY2149" s="217" t="s">
        <v>198</v>
      </c>
    </row>
    <row r="2150" spans="2:51" s="13" customFormat="1" ht="11.25">
      <c r="B2150" s="197"/>
      <c r="C2150" s="198"/>
      <c r="D2150" s="192" t="s">
        <v>211</v>
      </c>
      <c r="E2150" s="199" t="s">
        <v>20</v>
      </c>
      <c r="F2150" s="200" t="s">
        <v>1040</v>
      </c>
      <c r="G2150" s="198"/>
      <c r="H2150" s="199" t="s">
        <v>20</v>
      </c>
      <c r="I2150" s="201"/>
      <c r="J2150" s="201"/>
      <c r="K2150" s="198"/>
      <c r="L2150" s="198"/>
      <c r="M2150" s="202"/>
      <c r="N2150" s="203"/>
      <c r="O2150" s="204"/>
      <c r="P2150" s="204"/>
      <c r="Q2150" s="204"/>
      <c r="R2150" s="204"/>
      <c r="S2150" s="204"/>
      <c r="T2150" s="204"/>
      <c r="U2150" s="204"/>
      <c r="V2150" s="204"/>
      <c r="W2150" s="204"/>
      <c r="X2150" s="205"/>
      <c r="AT2150" s="206" t="s">
        <v>211</v>
      </c>
      <c r="AU2150" s="206" t="s">
        <v>207</v>
      </c>
      <c r="AV2150" s="13" t="s">
        <v>82</v>
      </c>
      <c r="AW2150" s="13" t="s">
        <v>5</v>
      </c>
      <c r="AX2150" s="13" t="s">
        <v>74</v>
      </c>
      <c r="AY2150" s="206" t="s">
        <v>198</v>
      </c>
    </row>
    <row r="2151" spans="2:51" s="13" customFormat="1" ht="11.25">
      <c r="B2151" s="197"/>
      <c r="C2151" s="198"/>
      <c r="D2151" s="192" t="s">
        <v>211</v>
      </c>
      <c r="E2151" s="199" t="s">
        <v>20</v>
      </c>
      <c r="F2151" s="200" t="s">
        <v>1199</v>
      </c>
      <c r="G2151" s="198"/>
      <c r="H2151" s="199" t="s">
        <v>20</v>
      </c>
      <c r="I2151" s="201"/>
      <c r="J2151" s="201"/>
      <c r="K2151" s="198"/>
      <c r="L2151" s="198"/>
      <c r="M2151" s="202"/>
      <c r="N2151" s="203"/>
      <c r="O2151" s="204"/>
      <c r="P2151" s="204"/>
      <c r="Q2151" s="204"/>
      <c r="R2151" s="204"/>
      <c r="S2151" s="204"/>
      <c r="T2151" s="204"/>
      <c r="U2151" s="204"/>
      <c r="V2151" s="204"/>
      <c r="W2151" s="204"/>
      <c r="X2151" s="205"/>
      <c r="AT2151" s="206" t="s">
        <v>211</v>
      </c>
      <c r="AU2151" s="206" t="s">
        <v>207</v>
      </c>
      <c r="AV2151" s="13" t="s">
        <v>82</v>
      </c>
      <c r="AW2151" s="13" t="s">
        <v>5</v>
      </c>
      <c r="AX2151" s="13" t="s">
        <v>74</v>
      </c>
      <c r="AY2151" s="206" t="s">
        <v>198</v>
      </c>
    </row>
    <row r="2152" spans="2:51" s="14" customFormat="1" ht="11.25">
      <c r="B2152" s="207"/>
      <c r="C2152" s="208"/>
      <c r="D2152" s="192" t="s">
        <v>211</v>
      </c>
      <c r="E2152" s="209" t="s">
        <v>20</v>
      </c>
      <c r="F2152" s="210" t="s">
        <v>1259</v>
      </c>
      <c r="G2152" s="208"/>
      <c r="H2152" s="211">
        <v>0.63</v>
      </c>
      <c r="I2152" s="212"/>
      <c r="J2152" s="212"/>
      <c r="K2152" s="208"/>
      <c r="L2152" s="208"/>
      <c r="M2152" s="213"/>
      <c r="N2152" s="214"/>
      <c r="O2152" s="215"/>
      <c r="P2152" s="215"/>
      <c r="Q2152" s="215"/>
      <c r="R2152" s="215"/>
      <c r="S2152" s="215"/>
      <c r="T2152" s="215"/>
      <c r="U2152" s="215"/>
      <c r="V2152" s="215"/>
      <c r="W2152" s="215"/>
      <c r="X2152" s="216"/>
      <c r="AT2152" s="217" t="s">
        <v>211</v>
      </c>
      <c r="AU2152" s="217" t="s">
        <v>207</v>
      </c>
      <c r="AV2152" s="14" t="s">
        <v>207</v>
      </c>
      <c r="AW2152" s="14" t="s">
        <v>5</v>
      </c>
      <c r="AX2152" s="14" t="s">
        <v>74</v>
      </c>
      <c r="AY2152" s="217" t="s">
        <v>198</v>
      </c>
    </row>
    <row r="2153" spans="2:51" s="13" customFormat="1" ht="11.25">
      <c r="B2153" s="197"/>
      <c r="C2153" s="198"/>
      <c r="D2153" s="192" t="s">
        <v>211</v>
      </c>
      <c r="E2153" s="199" t="s">
        <v>20</v>
      </c>
      <c r="F2153" s="200" t="s">
        <v>1040</v>
      </c>
      <c r="G2153" s="198"/>
      <c r="H2153" s="199" t="s">
        <v>20</v>
      </c>
      <c r="I2153" s="201"/>
      <c r="J2153" s="201"/>
      <c r="K2153" s="198"/>
      <c r="L2153" s="198"/>
      <c r="M2153" s="202"/>
      <c r="N2153" s="203"/>
      <c r="O2153" s="204"/>
      <c r="P2153" s="204"/>
      <c r="Q2153" s="204"/>
      <c r="R2153" s="204"/>
      <c r="S2153" s="204"/>
      <c r="T2153" s="204"/>
      <c r="U2153" s="204"/>
      <c r="V2153" s="204"/>
      <c r="W2153" s="204"/>
      <c r="X2153" s="205"/>
      <c r="AT2153" s="206" t="s">
        <v>211</v>
      </c>
      <c r="AU2153" s="206" t="s">
        <v>207</v>
      </c>
      <c r="AV2153" s="13" t="s">
        <v>82</v>
      </c>
      <c r="AW2153" s="13" t="s">
        <v>5</v>
      </c>
      <c r="AX2153" s="13" t="s">
        <v>74</v>
      </c>
      <c r="AY2153" s="206" t="s">
        <v>198</v>
      </c>
    </row>
    <row r="2154" spans="2:51" s="13" customFormat="1" ht="11.25">
      <c r="B2154" s="197"/>
      <c r="C2154" s="198"/>
      <c r="D2154" s="192" t="s">
        <v>211</v>
      </c>
      <c r="E2154" s="199" t="s">
        <v>20</v>
      </c>
      <c r="F2154" s="200" t="s">
        <v>1201</v>
      </c>
      <c r="G2154" s="198"/>
      <c r="H2154" s="199" t="s">
        <v>20</v>
      </c>
      <c r="I2154" s="201"/>
      <c r="J2154" s="201"/>
      <c r="K2154" s="198"/>
      <c r="L2154" s="198"/>
      <c r="M2154" s="202"/>
      <c r="N2154" s="203"/>
      <c r="O2154" s="204"/>
      <c r="P2154" s="204"/>
      <c r="Q2154" s="204"/>
      <c r="R2154" s="204"/>
      <c r="S2154" s="204"/>
      <c r="T2154" s="204"/>
      <c r="U2154" s="204"/>
      <c r="V2154" s="204"/>
      <c r="W2154" s="204"/>
      <c r="X2154" s="205"/>
      <c r="AT2154" s="206" t="s">
        <v>211</v>
      </c>
      <c r="AU2154" s="206" t="s">
        <v>207</v>
      </c>
      <c r="AV2154" s="13" t="s">
        <v>82</v>
      </c>
      <c r="AW2154" s="13" t="s">
        <v>5</v>
      </c>
      <c r="AX2154" s="13" t="s">
        <v>74</v>
      </c>
      <c r="AY2154" s="206" t="s">
        <v>198</v>
      </c>
    </row>
    <row r="2155" spans="2:51" s="14" customFormat="1" ht="11.25">
      <c r="B2155" s="207"/>
      <c r="C2155" s="208"/>
      <c r="D2155" s="192" t="s">
        <v>211</v>
      </c>
      <c r="E2155" s="209" t="s">
        <v>20</v>
      </c>
      <c r="F2155" s="210" t="s">
        <v>1259</v>
      </c>
      <c r="G2155" s="208"/>
      <c r="H2155" s="211">
        <v>0.63</v>
      </c>
      <c r="I2155" s="212"/>
      <c r="J2155" s="212"/>
      <c r="K2155" s="208"/>
      <c r="L2155" s="208"/>
      <c r="M2155" s="213"/>
      <c r="N2155" s="214"/>
      <c r="O2155" s="215"/>
      <c r="P2155" s="215"/>
      <c r="Q2155" s="215"/>
      <c r="R2155" s="215"/>
      <c r="S2155" s="215"/>
      <c r="T2155" s="215"/>
      <c r="U2155" s="215"/>
      <c r="V2155" s="215"/>
      <c r="W2155" s="215"/>
      <c r="X2155" s="216"/>
      <c r="AT2155" s="217" t="s">
        <v>211</v>
      </c>
      <c r="AU2155" s="217" t="s">
        <v>207</v>
      </c>
      <c r="AV2155" s="14" t="s">
        <v>207</v>
      </c>
      <c r="AW2155" s="14" t="s">
        <v>5</v>
      </c>
      <c r="AX2155" s="14" t="s">
        <v>74</v>
      </c>
      <c r="AY2155" s="217" t="s">
        <v>198</v>
      </c>
    </row>
    <row r="2156" spans="2:51" s="13" customFormat="1" ht="11.25">
      <c r="B2156" s="197"/>
      <c r="C2156" s="198"/>
      <c r="D2156" s="192" t="s">
        <v>211</v>
      </c>
      <c r="E2156" s="199" t="s">
        <v>20</v>
      </c>
      <c r="F2156" s="200" t="s">
        <v>1040</v>
      </c>
      <c r="G2156" s="198"/>
      <c r="H2156" s="199" t="s">
        <v>20</v>
      </c>
      <c r="I2156" s="201"/>
      <c r="J2156" s="201"/>
      <c r="K2156" s="198"/>
      <c r="L2156" s="198"/>
      <c r="M2156" s="202"/>
      <c r="N2156" s="203"/>
      <c r="O2156" s="204"/>
      <c r="P2156" s="204"/>
      <c r="Q2156" s="204"/>
      <c r="R2156" s="204"/>
      <c r="S2156" s="204"/>
      <c r="T2156" s="204"/>
      <c r="U2156" s="204"/>
      <c r="V2156" s="204"/>
      <c r="W2156" s="204"/>
      <c r="X2156" s="205"/>
      <c r="AT2156" s="206" t="s">
        <v>211</v>
      </c>
      <c r="AU2156" s="206" t="s">
        <v>207</v>
      </c>
      <c r="AV2156" s="13" t="s">
        <v>82</v>
      </c>
      <c r="AW2156" s="13" t="s">
        <v>5</v>
      </c>
      <c r="AX2156" s="13" t="s">
        <v>74</v>
      </c>
      <c r="AY2156" s="206" t="s">
        <v>198</v>
      </c>
    </row>
    <row r="2157" spans="2:51" s="13" customFormat="1" ht="11.25">
      <c r="B2157" s="197"/>
      <c r="C2157" s="198"/>
      <c r="D2157" s="192" t="s">
        <v>211</v>
      </c>
      <c r="E2157" s="199" t="s">
        <v>20</v>
      </c>
      <c r="F2157" s="200" t="s">
        <v>1203</v>
      </c>
      <c r="G2157" s="198"/>
      <c r="H2157" s="199" t="s">
        <v>20</v>
      </c>
      <c r="I2157" s="201"/>
      <c r="J2157" s="201"/>
      <c r="K2157" s="198"/>
      <c r="L2157" s="198"/>
      <c r="M2157" s="202"/>
      <c r="N2157" s="203"/>
      <c r="O2157" s="204"/>
      <c r="P2157" s="204"/>
      <c r="Q2157" s="204"/>
      <c r="R2157" s="204"/>
      <c r="S2157" s="204"/>
      <c r="T2157" s="204"/>
      <c r="U2157" s="204"/>
      <c r="V2157" s="204"/>
      <c r="W2157" s="204"/>
      <c r="X2157" s="205"/>
      <c r="AT2157" s="206" t="s">
        <v>211</v>
      </c>
      <c r="AU2157" s="206" t="s">
        <v>207</v>
      </c>
      <c r="AV2157" s="13" t="s">
        <v>82</v>
      </c>
      <c r="AW2157" s="13" t="s">
        <v>5</v>
      </c>
      <c r="AX2157" s="13" t="s">
        <v>74</v>
      </c>
      <c r="AY2157" s="206" t="s">
        <v>198</v>
      </c>
    </row>
    <row r="2158" spans="2:51" s="14" customFormat="1" ht="11.25">
      <c r="B2158" s="207"/>
      <c r="C2158" s="208"/>
      <c r="D2158" s="192" t="s">
        <v>211</v>
      </c>
      <c r="E2158" s="209" t="s">
        <v>20</v>
      </c>
      <c r="F2158" s="210" t="s">
        <v>1240</v>
      </c>
      <c r="G2158" s="208"/>
      <c r="H2158" s="211">
        <v>0.48</v>
      </c>
      <c r="I2158" s="212"/>
      <c r="J2158" s="212"/>
      <c r="K2158" s="208"/>
      <c r="L2158" s="208"/>
      <c r="M2158" s="213"/>
      <c r="N2158" s="214"/>
      <c r="O2158" s="215"/>
      <c r="P2158" s="215"/>
      <c r="Q2158" s="215"/>
      <c r="R2158" s="215"/>
      <c r="S2158" s="215"/>
      <c r="T2158" s="215"/>
      <c r="U2158" s="215"/>
      <c r="V2158" s="215"/>
      <c r="W2158" s="215"/>
      <c r="X2158" s="216"/>
      <c r="AT2158" s="217" t="s">
        <v>211</v>
      </c>
      <c r="AU2158" s="217" t="s">
        <v>207</v>
      </c>
      <c r="AV2158" s="14" t="s">
        <v>207</v>
      </c>
      <c r="AW2158" s="14" t="s">
        <v>5</v>
      </c>
      <c r="AX2158" s="14" t="s">
        <v>74</v>
      </c>
      <c r="AY2158" s="217" t="s">
        <v>198</v>
      </c>
    </row>
    <row r="2159" spans="2:51" s="13" customFormat="1" ht="11.25">
      <c r="B2159" s="197"/>
      <c r="C2159" s="198"/>
      <c r="D2159" s="192" t="s">
        <v>211</v>
      </c>
      <c r="E2159" s="199" t="s">
        <v>20</v>
      </c>
      <c r="F2159" s="200" t="s">
        <v>1040</v>
      </c>
      <c r="G2159" s="198"/>
      <c r="H2159" s="199" t="s">
        <v>20</v>
      </c>
      <c r="I2159" s="201"/>
      <c r="J2159" s="201"/>
      <c r="K2159" s="198"/>
      <c r="L2159" s="198"/>
      <c r="M2159" s="202"/>
      <c r="N2159" s="203"/>
      <c r="O2159" s="204"/>
      <c r="P2159" s="204"/>
      <c r="Q2159" s="204"/>
      <c r="R2159" s="204"/>
      <c r="S2159" s="204"/>
      <c r="T2159" s="204"/>
      <c r="U2159" s="204"/>
      <c r="V2159" s="204"/>
      <c r="W2159" s="204"/>
      <c r="X2159" s="205"/>
      <c r="AT2159" s="206" t="s">
        <v>211</v>
      </c>
      <c r="AU2159" s="206" t="s">
        <v>207</v>
      </c>
      <c r="AV2159" s="13" t="s">
        <v>82</v>
      </c>
      <c r="AW2159" s="13" t="s">
        <v>5</v>
      </c>
      <c r="AX2159" s="13" t="s">
        <v>74</v>
      </c>
      <c r="AY2159" s="206" t="s">
        <v>198</v>
      </c>
    </row>
    <row r="2160" spans="2:51" s="13" customFormat="1" ht="11.25">
      <c r="B2160" s="197"/>
      <c r="C2160" s="198"/>
      <c r="D2160" s="192" t="s">
        <v>211</v>
      </c>
      <c r="E2160" s="199" t="s">
        <v>20</v>
      </c>
      <c r="F2160" s="200" t="s">
        <v>1205</v>
      </c>
      <c r="G2160" s="198"/>
      <c r="H2160" s="199" t="s">
        <v>20</v>
      </c>
      <c r="I2160" s="201"/>
      <c r="J2160" s="201"/>
      <c r="K2160" s="198"/>
      <c r="L2160" s="198"/>
      <c r="M2160" s="202"/>
      <c r="N2160" s="203"/>
      <c r="O2160" s="204"/>
      <c r="P2160" s="204"/>
      <c r="Q2160" s="204"/>
      <c r="R2160" s="204"/>
      <c r="S2160" s="204"/>
      <c r="T2160" s="204"/>
      <c r="U2160" s="204"/>
      <c r="V2160" s="204"/>
      <c r="W2160" s="204"/>
      <c r="X2160" s="205"/>
      <c r="AT2160" s="206" t="s">
        <v>211</v>
      </c>
      <c r="AU2160" s="206" t="s">
        <v>207</v>
      </c>
      <c r="AV2160" s="13" t="s">
        <v>82</v>
      </c>
      <c r="AW2160" s="13" t="s">
        <v>5</v>
      </c>
      <c r="AX2160" s="13" t="s">
        <v>74</v>
      </c>
      <c r="AY2160" s="206" t="s">
        <v>198</v>
      </c>
    </row>
    <row r="2161" spans="1:65" s="14" customFormat="1" ht="11.25">
      <c r="B2161" s="207"/>
      <c r="C2161" s="208"/>
      <c r="D2161" s="192" t="s">
        <v>211</v>
      </c>
      <c r="E2161" s="209" t="s">
        <v>20</v>
      </c>
      <c r="F2161" s="210" t="s">
        <v>1240</v>
      </c>
      <c r="G2161" s="208"/>
      <c r="H2161" s="211">
        <v>0.48</v>
      </c>
      <c r="I2161" s="212"/>
      <c r="J2161" s="212"/>
      <c r="K2161" s="208"/>
      <c r="L2161" s="208"/>
      <c r="M2161" s="213"/>
      <c r="N2161" s="214"/>
      <c r="O2161" s="215"/>
      <c r="P2161" s="215"/>
      <c r="Q2161" s="215"/>
      <c r="R2161" s="215"/>
      <c r="S2161" s="215"/>
      <c r="T2161" s="215"/>
      <c r="U2161" s="215"/>
      <c r="V2161" s="215"/>
      <c r="W2161" s="215"/>
      <c r="X2161" s="216"/>
      <c r="AT2161" s="217" t="s">
        <v>211</v>
      </c>
      <c r="AU2161" s="217" t="s">
        <v>207</v>
      </c>
      <c r="AV2161" s="14" t="s">
        <v>207</v>
      </c>
      <c r="AW2161" s="14" t="s">
        <v>5</v>
      </c>
      <c r="AX2161" s="14" t="s">
        <v>74</v>
      </c>
      <c r="AY2161" s="217" t="s">
        <v>198</v>
      </c>
    </row>
    <row r="2162" spans="1:65" s="13" customFormat="1" ht="11.25">
      <c r="B2162" s="197"/>
      <c r="C2162" s="198"/>
      <c r="D2162" s="192" t="s">
        <v>211</v>
      </c>
      <c r="E2162" s="199" t="s">
        <v>20</v>
      </c>
      <c r="F2162" s="200" t="s">
        <v>1040</v>
      </c>
      <c r="G2162" s="198"/>
      <c r="H2162" s="199" t="s">
        <v>20</v>
      </c>
      <c r="I2162" s="201"/>
      <c r="J2162" s="201"/>
      <c r="K2162" s="198"/>
      <c r="L2162" s="198"/>
      <c r="M2162" s="202"/>
      <c r="N2162" s="203"/>
      <c r="O2162" s="204"/>
      <c r="P2162" s="204"/>
      <c r="Q2162" s="204"/>
      <c r="R2162" s="204"/>
      <c r="S2162" s="204"/>
      <c r="T2162" s="204"/>
      <c r="U2162" s="204"/>
      <c r="V2162" s="204"/>
      <c r="W2162" s="204"/>
      <c r="X2162" s="205"/>
      <c r="AT2162" s="206" t="s">
        <v>211</v>
      </c>
      <c r="AU2162" s="206" t="s">
        <v>207</v>
      </c>
      <c r="AV2162" s="13" t="s">
        <v>82</v>
      </c>
      <c r="AW2162" s="13" t="s">
        <v>5</v>
      </c>
      <c r="AX2162" s="13" t="s">
        <v>74</v>
      </c>
      <c r="AY2162" s="206" t="s">
        <v>198</v>
      </c>
    </row>
    <row r="2163" spans="1:65" s="13" customFormat="1" ht="11.25">
      <c r="B2163" s="197"/>
      <c r="C2163" s="198"/>
      <c r="D2163" s="192" t="s">
        <v>211</v>
      </c>
      <c r="E2163" s="199" t="s">
        <v>20</v>
      </c>
      <c r="F2163" s="200" t="s">
        <v>1207</v>
      </c>
      <c r="G2163" s="198"/>
      <c r="H2163" s="199" t="s">
        <v>20</v>
      </c>
      <c r="I2163" s="201"/>
      <c r="J2163" s="201"/>
      <c r="K2163" s="198"/>
      <c r="L2163" s="198"/>
      <c r="M2163" s="202"/>
      <c r="N2163" s="203"/>
      <c r="O2163" s="204"/>
      <c r="P2163" s="204"/>
      <c r="Q2163" s="204"/>
      <c r="R2163" s="204"/>
      <c r="S2163" s="204"/>
      <c r="T2163" s="204"/>
      <c r="U2163" s="204"/>
      <c r="V2163" s="204"/>
      <c r="W2163" s="204"/>
      <c r="X2163" s="205"/>
      <c r="AT2163" s="206" t="s">
        <v>211</v>
      </c>
      <c r="AU2163" s="206" t="s">
        <v>207</v>
      </c>
      <c r="AV2163" s="13" t="s">
        <v>82</v>
      </c>
      <c r="AW2163" s="13" t="s">
        <v>5</v>
      </c>
      <c r="AX2163" s="13" t="s">
        <v>74</v>
      </c>
      <c r="AY2163" s="206" t="s">
        <v>198</v>
      </c>
    </row>
    <row r="2164" spans="1:65" s="14" customFormat="1" ht="11.25">
      <c r="B2164" s="207"/>
      <c r="C2164" s="208"/>
      <c r="D2164" s="192" t="s">
        <v>211</v>
      </c>
      <c r="E2164" s="209" t="s">
        <v>20</v>
      </c>
      <c r="F2164" s="210" t="s">
        <v>1240</v>
      </c>
      <c r="G2164" s="208"/>
      <c r="H2164" s="211">
        <v>0.48</v>
      </c>
      <c r="I2164" s="212"/>
      <c r="J2164" s="212"/>
      <c r="K2164" s="208"/>
      <c r="L2164" s="208"/>
      <c r="M2164" s="213"/>
      <c r="N2164" s="214"/>
      <c r="O2164" s="215"/>
      <c r="P2164" s="215"/>
      <c r="Q2164" s="215"/>
      <c r="R2164" s="215"/>
      <c r="S2164" s="215"/>
      <c r="T2164" s="215"/>
      <c r="U2164" s="215"/>
      <c r="V2164" s="215"/>
      <c r="W2164" s="215"/>
      <c r="X2164" s="216"/>
      <c r="AT2164" s="217" t="s">
        <v>211</v>
      </c>
      <c r="AU2164" s="217" t="s">
        <v>207</v>
      </c>
      <c r="AV2164" s="14" t="s">
        <v>207</v>
      </c>
      <c r="AW2164" s="14" t="s">
        <v>5</v>
      </c>
      <c r="AX2164" s="14" t="s">
        <v>74</v>
      </c>
      <c r="AY2164" s="217" t="s">
        <v>198</v>
      </c>
    </row>
    <row r="2165" spans="1:65" s="13" customFormat="1" ht="11.25">
      <c r="B2165" s="197"/>
      <c r="C2165" s="198"/>
      <c r="D2165" s="192" t="s">
        <v>211</v>
      </c>
      <c r="E2165" s="199" t="s">
        <v>20</v>
      </c>
      <c r="F2165" s="200" t="s">
        <v>1040</v>
      </c>
      <c r="G2165" s="198"/>
      <c r="H2165" s="199" t="s">
        <v>20</v>
      </c>
      <c r="I2165" s="201"/>
      <c r="J2165" s="201"/>
      <c r="K2165" s="198"/>
      <c r="L2165" s="198"/>
      <c r="M2165" s="202"/>
      <c r="N2165" s="203"/>
      <c r="O2165" s="204"/>
      <c r="P2165" s="204"/>
      <c r="Q2165" s="204"/>
      <c r="R2165" s="204"/>
      <c r="S2165" s="204"/>
      <c r="T2165" s="204"/>
      <c r="U2165" s="204"/>
      <c r="V2165" s="204"/>
      <c r="W2165" s="204"/>
      <c r="X2165" s="205"/>
      <c r="AT2165" s="206" t="s">
        <v>211</v>
      </c>
      <c r="AU2165" s="206" t="s">
        <v>207</v>
      </c>
      <c r="AV2165" s="13" t="s">
        <v>82</v>
      </c>
      <c r="AW2165" s="13" t="s">
        <v>5</v>
      </c>
      <c r="AX2165" s="13" t="s">
        <v>74</v>
      </c>
      <c r="AY2165" s="206" t="s">
        <v>198</v>
      </c>
    </row>
    <row r="2166" spans="1:65" s="13" customFormat="1" ht="11.25">
      <c r="B2166" s="197"/>
      <c r="C2166" s="198"/>
      <c r="D2166" s="192" t="s">
        <v>211</v>
      </c>
      <c r="E2166" s="199" t="s">
        <v>20</v>
      </c>
      <c r="F2166" s="200" t="s">
        <v>1209</v>
      </c>
      <c r="G2166" s="198"/>
      <c r="H2166" s="199" t="s">
        <v>20</v>
      </c>
      <c r="I2166" s="201"/>
      <c r="J2166" s="201"/>
      <c r="K2166" s="198"/>
      <c r="L2166" s="198"/>
      <c r="M2166" s="202"/>
      <c r="N2166" s="203"/>
      <c r="O2166" s="204"/>
      <c r="P2166" s="204"/>
      <c r="Q2166" s="204"/>
      <c r="R2166" s="204"/>
      <c r="S2166" s="204"/>
      <c r="T2166" s="204"/>
      <c r="U2166" s="204"/>
      <c r="V2166" s="204"/>
      <c r="W2166" s="204"/>
      <c r="X2166" s="205"/>
      <c r="AT2166" s="206" t="s">
        <v>211</v>
      </c>
      <c r="AU2166" s="206" t="s">
        <v>207</v>
      </c>
      <c r="AV2166" s="13" t="s">
        <v>82</v>
      </c>
      <c r="AW2166" s="13" t="s">
        <v>5</v>
      </c>
      <c r="AX2166" s="13" t="s">
        <v>74</v>
      </c>
      <c r="AY2166" s="206" t="s">
        <v>198</v>
      </c>
    </row>
    <row r="2167" spans="1:65" s="14" customFormat="1" ht="11.25">
      <c r="B2167" s="207"/>
      <c r="C2167" s="208"/>
      <c r="D2167" s="192" t="s">
        <v>211</v>
      </c>
      <c r="E2167" s="209" t="s">
        <v>20</v>
      </c>
      <c r="F2167" s="210" t="s">
        <v>1240</v>
      </c>
      <c r="G2167" s="208"/>
      <c r="H2167" s="211">
        <v>0.48</v>
      </c>
      <c r="I2167" s="212"/>
      <c r="J2167" s="212"/>
      <c r="K2167" s="208"/>
      <c r="L2167" s="208"/>
      <c r="M2167" s="213"/>
      <c r="N2167" s="214"/>
      <c r="O2167" s="215"/>
      <c r="P2167" s="215"/>
      <c r="Q2167" s="215"/>
      <c r="R2167" s="215"/>
      <c r="S2167" s="215"/>
      <c r="T2167" s="215"/>
      <c r="U2167" s="215"/>
      <c r="V2167" s="215"/>
      <c r="W2167" s="215"/>
      <c r="X2167" s="216"/>
      <c r="AT2167" s="217" t="s">
        <v>211</v>
      </c>
      <c r="AU2167" s="217" t="s">
        <v>207</v>
      </c>
      <c r="AV2167" s="14" t="s">
        <v>207</v>
      </c>
      <c r="AW2167" s="14" t="s">
        <v>5</v>
      </c>
      <c r="AX2167" s="14" t="s">
        <v>74</v>
      </c>
      <c r="AY2167" s="217" t="s">
        <v>198</v>
      </c>
    </row>
    <row r="2168" spans="1:65" s="13" customFormat="1" ht="11.25">
      <c r="B2168" s="197"/>
      <c r="C2168" s="198"/>
      <c r="D2168" s="192" t="s">
        <v>211</v>
      </c>
      <c r="E2168" s="199" t="s">
        <v>20</v>
      </c>
      <c r="F2168" s="200" t="s">
        <v>1040</v>
      </c>
      <c r="G2168" s="198"/>
      <c r="H2168" s="199" t="s">
        <v>20</v>
      </c>
      <c r="I2168" s="201"/>
      <c r="J2168" s="201"/>
      <c r="K2168" s="198"/>
      <c r="L2168" s="198"/>
      <c r="M2168" s="202"/>
      <c r="N2168" s="203"/>
      <c r="O2168" s="204"/>
      <c r="P2168" s="204"/>
      <c r="Q2168" s="204"/>
      <c r="R2168" s="204"/>
      <c r="S2168" s="204"/>
      <c r="T2168" s="204"/>
      <c r="U2168" s="204"/>
      <c r="V2168" s="204"/>
      <c r="W2168" s="204"/>
      <c r="X2168" s="205"/>
      <c r="AT2168" s="206" t="s">
        <v>211</v>
      </c>
      <c r="AU2168" s="206" t="s">
        <v>207</v>
      </c>
      <c r="AV2168" s="13" t="s">
        <v>82</v>
      </c>
      <c r="AW2168" s="13" t="s">
        <v>5</v>
      </c>
      <c r="AX2168" s="13" t="s">
        <v>74</v>
      </c>
      <c r="AY2168" s="206" t="s">
        <v>198</v>
      </c>
    </row>
    <row r="2169" spans="1:65" s="13" customFormat="1" ht="11.25">
      <c r="B2169" s="197"/>
      <c r="C2169" s="198"/>
      <c r="D2169" s="192" t="s">
        <v>211</v>
      </c>
      <c r="E2169" s="199" t="s">
        <v>20</v>
      </c>
      <c r="F2169" s="200" t="s">
        <v>1211</v>
      </c>
      <c r="G2169" s="198"/>
      <c r="H2169" s="199" t="s">
        <v>20</v>
      </c>
      <c r="I2169" s="201"/>
      <c r="J2169" s="201"/>
      <c r="K2169" s="198"/>
      <c r="L2169" s="198"/>
      <c r="M2169" s="202"/>
      <c r="N2169" s="203"/>
      <c r="O2169" s="204"/>
      <c r="P2169" s="204"/>
      <c r="Q2169" s="204"/>
      <c r="R2169" s="204"/>
      <c r="S2169" s="204"/>
      <c r="T2169" s="204"/>
      <c r="U2169" s="204"/>
      <c r="V2169" s="204"/>
      <c r="W2169" s="204"/>
      <c r="X2169" s="205"/>
      <c r="AT2169" s="206" t="s">
        <v>211</v>
      </c>
      <c r="AU2169" s="206" t="s">
        <v>207</v>
      </c>
      <c r="AV2169" s="13" t="s">
        <v>82</v>
      </c>
      <c r="AW2169" s="13" t="s">
        <v>5</v>
      </c>
      <c r="AX2169" s="13" t="s">
        <v>74</v>
      </c>
      <c r="AY2169" s="206" t="s">
        <v>198</v>
      </c>
    </row>
    <row r="2170" spans="1:65" s="14" customFormat="1" ht="11.25">
      <c r="B2170" s="207"/>
      <c r="C2170" s="208"/>
      <c r="D2170" s="192" t="s">
        <v>211</v>
      </c>
      <c r="E2170" s="209" t="s">
        <v>20</v>
      </c>
      <c r="F2170" s="210" t="s">
        <v>1240</v>
      </c>
      <c r="G2170" s="208"/>
      <c r="H2170" s="211">
        <v>0.48</v>
      </c>
      <c r="I2170" s="212"/>
      <c r="J2170" s="212"/>
      <c r="K2170" s="208"/>
      <c r="L2170" s="208"/>
      <c r="M2170" s="213"/>
      <c r="N2170" s="214"/>
      <c r="O2170" s="215"/>
      <c r="P2170" s="215"/>
      <c r="Q2170" s="215"/>
      <c r="R2170" s="215"/>
      <c r="S2170" s="215"/>
      <c r="T2170" s="215"/>
      <c r="U2170" s="215"/>
      <c r="V2170" s="215"/>
      <c r="W2170" s="215"/>
      <c r="X2170" s="216"/>
      <c r="AT2170" s="217" t="s">
        <v>211</v>
      </c>
      <c r="AU2170" s="217" t="s">
        <v>207</v>
      </c>
      <c r="AV2170" s="14" t="s">
        <v>207</v>
      </c>
      <c r="AW2170" s="14" t="s">
        <v>5</v>
      </c>
      <c r="AX2170" s="14" t="s">
        <v>74</v>
      </c>
      <c r="AY2170" s="217" t="s">
        <v>198</v>
      </c>
    </row>
    <row r="2171" spans="1:65" s="13" customFormat="1" ht="11.25">
      <c r="B2171" s="197"/>
      <c r="C2171" s="198"/>
      <c r="D2171" s="192" t="s">
        <v>211</v>
      </c>
      <c r="E2171" s="199" t="s">
        <v>20</v>
      </c>
      <c r="F2171" s="200" t="s">
        <v>1040</v>
      </c>
      <c r="G2171" s="198"/>
      <c r="H2171" s="199" t="s">
        <v>20</v>
      </c>
      <c r="I2171" s="201"/>
      <c r="J2171" s="201"/>
      <c r="K2171" s="198"/>
      <c r="L2171" s="198"/>
      <c r="M2171" s="202"/>
      <c r="N2171" s="203"/>
      <c r="O2171" s="204"/>
      <c r="P2171" s="204"/>
      <c r="Q2171" s="204"/>
      <c r="R2171" s="204"/>
      <c r="S2171" s="204"/>
      <c r="T2171" s="204"/>
      <c r="U2171" s="204"/>
      <c r="V2171" s="204"/>
      <c r="W2171" s="204"/>
      <c r="X2171" s="205"/>
      <c r="AT2171" s="206" t="s">
        <v>211</v>
      </c>
      <c r="AU2171" s="206" t="s">
        <v>207</v>
      </c>
      <c r="AV2171" s="13" t="s">
        <v>82</v>
      </c>
      <c r="AW2171" s="13" t="s">
        <v>5</v>
      </c>
      <c r="AX2171" s="13" t="s">
        <v>74</v>
      </c>
      <c r="AY2171" s="206" t="s">
        <v>198</v>
      </c>
    </row>
    <row r="2172" spans="1:65" s="13" customFormat="1" ht="11.25">
      <c r="B2172" s="197"/>
      <c r="C2172" s="198"/>
      <c r="D2172" s="192" t="s">
        <v>211</v>
      </c>
      <c r="E2172" s="199" t="s">
        <v>20</v>
      </c>
      <c r="F2172" s="200" t="s">
        <v>1213</v>
      </c>
      <c r="G2172" s="198"/>
      <c r="H2172" s="199" t="s">
        <v>20</v>
      </c>
      <c r="I2172" s="201"/>
      <c r="J2172" s="201"/>
      <c r="K2172" s="198"/>
      <c r="L2172" s="198"/>
      <c r="M2172" s="202"/>
      <c r="N2172" s="203"/>
      <c r="O2172" s="204"/>
      <c r="P2172" s="204"/>
      <c r="Q2172" s="204"/>
      <c r="R2172" s="204"/>
      <c r="S2172" s="204"/>
      <c r="T2172" s="204"/>
      <c r="U2172" s="204"/>
      <c r="V2172" s="204"/>
      <c r="W2172" s="204"/>
      <c r="X2172" s="205"/>
      <c r="AT2172" s="206" t="s">
        <v>211</v>
      </c>
      <c r="AU2172" s="206" t="s">
        <v>207</v>
      </c>
      <c r="AV2172" s="13" t="s">
        <v>82</v>
      </c>
      <c r="AW2172" s="13" t="s">
        <v>5</v>
      </c>
      <c r="AX2172" s="13" t="s">
        <v>74</v>
      </c>
      <c r="AY2172" s="206" t="s">
        <v>198</v>
      </c>
    </row>
    <row r="2173" spans="1:65" s="14" customFormat="1" ht="11.25">
      <c r="B2173" s="207"/>
      <c r="C2173" s="208"/>
      <c r="D2173" s="192" t="s">
        <v>211</v>
      </c>
      <c r="E2173" s="209" t="s">
        <v>20</v>
      </c>
      <c r="F2173" s="210" t="s">
        <v>1240</v>
      </c>
      <c r="G2173" s="208"/>
      <c r="H2173" s="211">
        <v>0.48</v>
      </c>
      <c r="I2173" s="212"/>
      <c r="J2173" s="212"/>
      <c r="K2173" s="208"/>
      <c r="L2173" s="208"/>
      <c r="M2173" s="213"/>
      <c r="N2173" s="214"/>
      <c r="O2173" s="215"/>
      <c r="P2173" s="215"/>
      <c r="Q2173" s="215"/>
      <c r="R2173" s="215"/>
      <c r="S2173" s="215"/>
      <c r="T2173" s="215"/>
      <c r="U2173" s="215"/>
      <c r="V2173" s="215"/>
      <c r="W2173" s="215"/>
      <c r="X2173" s="216"/>
      <c r="AT2173" s="217" t="s">
        <v>211</v>
      </c>
      <c r="AU2173" s="217" t="s">
        <v>207</v>
      </c>
      <c r="AV2173" s="14" t="s">
        <v>207</v>
      </c>
      <c r="AW2173" s="14" t="s">
        <v>5</v>
      </c>
      <c r="AX2173" s="14" t="s">
        <v>74</v>
      </c>
      <c r="AY2173" s="217" t="s">
        <v>198</v>
      </c>
    </row>
    <row r="2174" spans="1:65" s="16" customFormat="1" ht="11.25">
      <c r="B2174" s="229"/>
      <c r="C2174" s="230"/>
      <c r="D2174" s="192" t="s">
        <v>211</v>
      </c>
      <c r="E2174" s="231" t="s">
        <v>20</v>
      </c>
      <c r="F2174" s="232" t="s">
        <v>282</v>
      </c>
      <c r="G2174" s="230"/>
      <c r="H2174" s="233">
        <v>7.2900000000000027</v>
      </c>
      <c r="I2174" s="234"/>
      <c r="J2174" s="234"/>
      <c r="K2174" s="230"/>
      <c r="L2174" s="230"/>
      <c r="M2174" s="235"/>
      <c r="N2174" s="236"/>
      <c r="O2174" s="237"/>
      <c r="P2174" s="237"/>
      <c r="Q2174" s="237"/>
      <c r="R2174" s="237"/>
      <c r="S2174" s="237"/>
      <c r="T2174" s="237"/>
      <c r="U2174" s="237"/>
      <c r="V2174" s="237"/>
      <c r="W2174" s="237"/>
      <c r="X2174" s="238"/>
      <c r="AT2174" s="239" t="s">
        <v>211</v>
      </c>
      <c r="AU2174" s="239" t="s">
        <v>207</v>
      </c>
      <c r="AV2174" s="16" t="s">
        <v>206</v>
      </c>
      <c r="AW2174" s="16" t="s">
        <v>5</v>
      </c>
      <c r="AX2174" s="16" t="s">
        <v>82</v>
      </c>
      <c r="AY2174" s="239" t="s">
        <v>198</v>
      </c>
    </row>
    <row r="2175" spans="1:65" s="2" customFormat="1" ht="24.2" customHeight="1">
      <c r="A2175" s="36"/>
      <c r="B2175" s="37"/>
      <c r="C2175" s="178" t="s">
        <v>1268</v>
      </c>
      <c r="D2175" s="178" t="s">
        <v>201</v>
      </c>
      <c r="E2175" s="179" t="s">
        <v>1823</v>
      </c>
      <c r="F2175" s="180" t="s">
        <v>1824</v>
      </c>
      <c r="G2175" s="181" t="s">
        <v>254</v>
      </c>
      <c r="H2175" s="182">
        <v>28.85</v>
      </c>
      <c r="I2175" s="183"/>
      <c r="J2175" s="183"/>
      <c r="K2175" s="184">
        <f>ROUND(P2175*H2175,2)</f>
        <v>0</v>
      </c>
      <c r="L2175" s="180" t="s">
        <v>205</v>
      </c>
      <c r="M2175" s="41"/>
      <c r="N2175" s="185" t="s">
        <v>20</v>
      </c>
      <c r="O2175" s="186" t="s">
        <v>44</v>
      </c>
      <c r="P2175" s="187">
        <f>I2175+J2175</f>
        <v>0</v>
      </c>
      <c r="Q2175" s="187">
        <f>ROUND(I2175*H2175,2)</f>
        <v>0</v>
      </c>
      <c r="R2175" s="187">
        <f>ROUND(J2175*H2175,2)</f>
        <v>0</v>
      </c>
      <c r="S2175" s="66"/>
      <c r="T2175" s="188">
        <f>S2175*H2175</f>
        <v>0</v>
      </c>
      <c r="U2175" s="188">
        <v>1.2775000000000001E-5</v>
      </c>
      <c r="V2175" s="188">
        <f>U2175*H2175</f>
        <v>3.6855875000000004E-4</v>
      </c>
      <c r="W2175" s="188">
        <v>0</v>
      </c>
      <c r="X2175" s="189">
        <f>W2175*H2175</f>
        <v>0</v>
      </c>
      <c r="Y2175" s="36"/>
      <c r="Z2175" s="36"/>
      <c r="AA2175" s="36"/>
      <c r="AB2175" s="36"/>
      <c r="AC2175" s="36"/>
      <c r="AD2175" s="36"/>
      <c r="AE2175" s="36"/>
      <c r="AR2175" s="190" t="s">
        <v>404</v>
      </c>
      <c r="AT2175" s="190" t="s">
        <v>201</v>
      </c>
      <c r="AU2175" s="190" t="s">
        <v>207</v>
      </c>
      <c r="AY2175" s="19" t="s">
        <v>198</v>
      </c>
      <c r="BE2175" s="191">
        <f>IF(O2175="základní",K2175,0)</f>
        <v>0</v>
      </c>
      <c r="BF2175" s="191">
        <f>IF(O2175="snížená",K2175,0)</f>
        <v>0</v>
      </c>
      <c r="BG2175" s="191">
        <f>IF(O2175="zákl. přenesená",K2175,0)</f>
        <v>0</v>
      </c>
      <c r="BH2175" s="191">
        <f>IF(O2175="sníž. přenesená",K2175,0)</f>
        <v>0</v>
      </c>
      <c r="BI2175" s="191">
        <f>IF(O2175="nulová",K2175,0)</f>
        <v>0</v>
      </c>
      <c r="BJ2175" s="19" t="s">
        <v>207</v>
      </c>
      <c r="BK2175" s="191">
        <f>ROUND(P2175*H2175,2)</f>
        <v>0</v>
      </c>
      <c r="BL2175" s="19" t="s">
        <v>404</v>
      </c>
      <c r="BM2175" s="190" t="s">
        <v>1825</v>
      </c>
    </row>
    <row r="2176" spans="1:65" s="2" customFormat="1" ht="11.25">
      <c r="A2176" s="36"/>
      <c r="B2176" s="37"/>
      <c r="C2176" s="38"/>
      <c r="D2176" s="192" t="s">
        <v>209</v>
      </c>
      <c r="E2176" s="38"/>
      <c r="F2176" s="193" t="s">
        <v>1826</v>
      </c>
      <c r="G2176" s="38"/>
      <c r="H2176" s="38"/>
      <c r="I2176" s="194"/>
      <c r="J2176" s="194"/>
      <c r="K2176" s="38"/>
      <c r="L2176" s="38"/>
      <c r="M2176" s="41"/>
      <c r="N2176" s="195"/>
      <c r="O2176" s="196"/>
      <c r="P2176" s="66"/>
      <c r="Q2176" s="66"/>
      <c r="R2176" s="66"/>
      <c r="S2176" s="66"/>
      <c r="T2176" s="66"/>
      <c r="U2176" s="66"/>
      <c r="V2176" s="66"/>
      <c r="W2176" s="66"/>
      <c r="X2176" s="67"/>
      <c r="Y2176" s="36"/>
      <c r="Z2176" s="36"/>
      <c r="AA2176" s="36"/>
      <c r="AB2176" s="36"/>
      <c r="AC2176" s="36"/>
      <c r="AD2176" s="36"/>
      <c r="AE2176" s="36"/>
      <c r="AT2176" s="19" t="s">
        <v>209</v>
      </c>
      <c r="AU2176" s="19" t="s">
        <v>207</v>
      </c>
    </row>
    <row r="2177" spans="2:51" s="13" customFormat="1" ht="11.25">
      <c r="B2177" s="197"/>
      <c r="C2177" s="198"/>
      <c r="D2177" s="192" t="s">
        <v>211</v>
      </c>
      <c r="E2177" s="199" t="s">
        <v>20</v>
      </c>
      <c r="F2177" s="200" t="s">
        <v>1801</v>
      </c>
      <c r="G2177" s="198"/>
      <c r="H2177" s="199" t="s">
        <v>20</v>
      </c>
      <c r="I2177" s="201"/>
      <c r="J2177" s="201"/>
      <c r="K2177" s="198"/>
      <c r="L2177" s="198"/>
      <c r="M2177" s="202"/>
      <c r="N2177" s="203"/>
      <c r="O2177" s="204"/>
      <c r="P2177" s="204"/>
      <c r="Q2177" s="204"/>
      <c r="R2177" s="204"/>
      <c r="S2177" s="204"/>
      <c r="T2177" s="204"/>
      <c r="U2177" s="204"/>
      <c r="V2177" s="204"/>
      <c r="W2177" s="204"/>
      <c r="X2177" s="205"/>
      <c r="AT2177" s="206" t="s">
        <v>211</v>
      </c>
      <c r="AU2177" s="206" t="s">
        <v>207</v>
      </c>
      <c r="AV2177" s="13" t="s">
        <v>82</v>
      </c>
      <c r="AW2177" s="13" t="s">
        <v>5</v>
      </c>
      <c r="AX2177" s="13" t="s">
        <v>74</v>
      </c>
      <c r="AY2177" s="206" t="s">
        <v>198</v>
      </c>
    </row>
    <row r="2178" spans="2:51" s="13" customFormat="1" ht="11.25">
      <c r="B2178" s="197"/>
      <c r="C2178" s="198"/>
      <c r="D2178" s="192" t="s">
        <v>211</v>
      </c>
      <c r="E2178" s="199" t="s">
        <v>20</v>
      </c>
      <c r="F2178" s="200" t="s">
        <v>323</v>
      </c>
      <c r="G2178" s="198"/>
      <c r="H2178" s="199" t="s">
        <v>20</v>
      </c>
      <c r="I2178" s="201"/>
      <c r="J2178" s="201"/>
      <c r="K2178" s="198"/>
      <c r="L2178" s="198"/>
      <c r="M2178" s="202"/>
      <c r="N2178" s="203"/>
      <c r="O2178" s="204"/>
      <c r="P2178" s="204"/>
      <c r="Q2178" s="204"/>
      <c r="R2178" s="204"/>
      <c r="S2178" s="204"/>
      <c r="T2178" s="204"/>
      <c r="U2178" s="204"/>
      <c r="V2178" s="204"/>
      <c r="W2178" s="204"/>
      <c r="X2178" s="205"/>
      <c r="AT2178" s="206" t="s">
        <v>211</v>
      </c>
      <c r="AU2178" s="206" t="s">
        <v>207</v>
      </c>
      <c r="AV2178" s="13" t="s">
        <v>82</v>
      </c>
      <c r="AW2178" s="13" t="s">
        <v>5</v>
      </c>
      <c r="AX2178" s="13" t="s">
        <v>74</v>
      </c>
      <c r="AY2178" s="206" t="s">
        <v>198</v>
      </c>
    </row>
    <row r="2179" spans="2:51" s="13" customFormat="1" ht="11.25">
      <c r="B2179" s="197"/>
      <c r="C2179" s="198"/>
      <c r="D2179" s="192" t="s">
        <v>211</v>
      </c>
      <c r="E2179" s="199" t="s">
        <v>20</v>
      </c>
      <c r="F2179" s="200" t="s">
        <v>1802</v>
      </c>
      <c r="G2179" s="198"/>
      <c r="H2179" s="199" t="s">
        <v>20</v>
      </c>
      <c r="I2179" s="201"/>
      <c r="J2179" s="201"/>
      <c r="K2179" s="198"/>
      <c r="L2179" s="198"/>
      <c r="M2179" s="202"/>
      <c r="N2179" s="203"/>
      <c r="O2179" s="204"/>
      <c r="P2179" s="204"/>
      <c r="Q2179" s="204"/>
      <c r="R2179" s="204"/>
      <c r="S2179" s="204"/>
      <c r="T2179" s="204"/>
      <c r="U2179" s="204"/>
      <c r="V2179" s="204"/>
      <c r="W2179" s="204"/>
      <c r="X2179" s="205"/>
      <c r="AT2179" s="206" t="s">
        <v>211</v>
      </c>
      <c r="AU2179" s="206" t="s">
        <v>207</v>
      </c>
      <c r="AV2179" s="13" t="s">
        <v>82</v>
      </c>
      <c r="AW2179" s="13" t="s">
        <v>5</v>
      </c>
      <c r="AX2179" s="13" t="s">
        <v>74</v>
      </c>
      <c r="AY2179" s="206" t="s">
        <v>198</v>
      </c>
    </row>
    <row r="2180" spans="2:51" s="13" customFormat="1" ht="11.25">
      <c r="B2180" s="197"/>
      <c r="C2180" s="198"/>
      <c r="D2180" s="192" t="s">
        <v>211</v>
      </c>
      <c r="E2180" s="199" t="s">
        <v>20</v>
      </c>
      <c r="F2180" s="200" t="s">
        <v>324</v>
      </c>
      <c r="G2180" s="198"/>
      <c r="H2180" s="199" t="s">
        <v>20</v>
      </c>
      <c r="I2180" s="201"/>
      <c r="J2180" s="201"/>
      <c r="K2180" s="198"/>
      <c r="L2180" s="198"/>
      <c r="M2180" s="202"/>
      <c r="N2180" s="203"/>
      <c r="O2180" s="204"/>
      <c r="P2180" s="204"/>
      <c r="Q2180" s="204"/>
      <c r="R2180" s="204"/>
      <c r="S2180" s="204"/>
      <c r="T2180" s="204"/>
      <c r="U2180" s="204"/>
      <c r="V2180" s="204"/>
      <c r="W2180" s="204"/>
      <c r="X2180" s="205"/>
      <c r="AT2180" s="206" t="s">
        <v>211</v>
      </c>
      <c r="AU2180" s="206" t="s">
        <v>207</v>
      </c>
      <c r="AV2180" s="13" t="s">
        <v>82</v>
      </c>
      <c r="AW2180" s="13" t="s">
        <v>5</v>
      </c>
      <c r="AX2180" s="13" t="s">
        <v>74</v>
      </c>
      <c r="AY2180" s="206" t="s">
        <v>198</v>
      </c>
    </row>
    <row r="2181" spans="2:51" s="14" customFormat="1" ht="11.25">
      <c r="B2181" s="207"/>
      <c r="C2181" s="208"/>
      <c r="D2181" s="192" t="s">
        <v>211</v>
      </c>
      <c r="E2181" s="209" t="s">
        <v>20</v>
      </c>
      <c r="F2181" s="210" t="s">
        <v>1803</v>
      </c>
      <c r="G2181" s="208"/>
      <c r="H2181" s="211">
        <v>2</v>
      </c>
      <c r="I2181" s="212"/>
      <c r="J2181" s="212"/>
      <c r="K2181" s="208"/>
      <c r="L2181" s="208"/>
      <c r="M2181" s="213"/>
      <c r="N2181" s="214"/>
      <c r="O2181" s="215"/>
      <c r="P2181" s="215"/>
      <c r="Q2181" s="215"/>
      <c r="R2181" s="215"/>
      <c r="S2181" s="215"/>
      <c r="T2181" s="215"/>
      <c r="U2181" s="215"/>
      <c r="V2181" s="215"/>
      <c r="W2181" s="215"/>
      <c r="X2181" s="216"/>
      <c r="AT2181" s="217" t="s">
        <v>211</v>
      </c>
      <c r="AU2181" s="217" t="s">
        <v>207</v>
      </c>
      <c r="AV2181" s="14" t="s">
        <v>207</v>
      </c>
      <c r="AW2181" s="14" t="s">
        <v>5</v>
      </c>
      <c r="AX2181" s="14" t="s">
        <v>74</v>
      </c>
      <c r="AY2181" s="217" t="s">
        <v>198</v>
      </c>
    </row>
    <row r="2182" spans="2:51" s="13" customFormat="1" ht="11.25">
      <c r="B2182" s="197"/>
      <c r="C2182" s="198"/>
      <c r="D2182" s="192" t="s">
        <v>211</v>
      </c>
      <c r="E2182" s="199" t="s">
        <v>20</v>
      </c>
      <c r="F2182" s="200" t="s">
        <v>323</v>
      </c>
      <c r="G2182" s="198"/>
      <c r="H2182" s="199" t="s">
        <v>20</v>
      </c>
      <c r="I2182" s="201"/>
      <c r="J2182" s="201"/>
      <c r="K2182" s="198"/>
      <c r="L2182" s="198"/>
      <c r="M2182" s="202"/>
      <c r="N2182" s="203"/>
      <c r="O2182" s="204"/>
      <c r="P2182" s="204"/>
      <c r="Q2182" s="204"/>
      <c r="R2182" s="204"/>
      <c r="S2182" s="204"/>
      <c r="T2182" s="204"/>
      <c r="U2182" s="204"/>
      <c r="V2182" s="204"/>
      <c r="W2182" s="204"/>
      <c r="X2182" s="205"/>
      <c r="AT2182" s="206" t="s">
        <v>211</v>
      </c>
      <c r="AU2182" s="206" t="s">
        <v>207</v>
      </c>
      <c r="AV2182" s="13" t="s">
        <v>82</v>
      </c>
      <c r="AW2182" s="13" t="s">
        <v>5</v>
      </c>
      <c r="AX2182" s="13" t="s">
        <v>74</v>
      </c>
      <c r="AY2182" s="206" t="s">
        <v>198</v>
      </c>
    </row>
    <row r="2183" spans="2:51" s="13" customFormat="1" ht="11.25">
      <c r="B2183" s="197"/>
      <c r="C2183" s="198"/>
      <c r="D2183" s="192" t="s">
        <v>211</v>
      </c>
      <c r="E2183" s="199" t="s">
        <v>20</v>
      </c>
      <c r="F2183" s="200" t="s">
        <v>1802</v>
      </c>
      <c r="G2183" s="198"/>
      <c r="H2183" s="199" t="s">
        <v>20</v>
      </c>
      <c r="I2183" s="201"/>
      <c r="J2183" s="201"/>
      <c r="K2183" s="198"/>
      <c r="L2183" s="198"/>
      <c r="M2183" s="202"/>
      <c r="N2183" s="203"/>
      <c r="O2183" s="204"/>
      <c r="P2183" s="204"/>
      <c r="Q2183" s="204"/>
      <c r="R2183" s="204"/>
      <c r="S2183" s="204"/>
      <c r="T2183" s="204"/>
      <c r="U2183" s="204"/>
      <c r="V2183" s="204"/>
      <c r="W2183" s="204"/>
      <c r="X2183" s="205"/>
      <c r="AT2183" s="206" t="s">
        <v>211</v>
      </c>
      <c r="AU2183" s="206" t="s">
        <v>207</v>
      </c>
      <c r="AV2183" s="13" t="s">
        <v>82</v>
      </c>
      <c r="AW2183" s="13" t="s">
        <v>5</v>
      </c>
      <c r="AX2183" s="13" t="s">
        <v>74</v>
      </c>
      <c r="AY2183" s="206" t="s">
        <v>198</v>
      </c>
    </row>
    <row r="2184" spans="2:51" s="13" customFormat="1" ht="11.25">
      <c r="B2184" s="197"/>
      <c r="C2184" s="198"/>
      <c r="D2184" s="192" t="s">
        <v>211</v>
      </c>
      <c r="E2184" s="199" t="s">
        <v>20</v>
      </c>
      <c r="F2184" s="200" t="s">
        <v>324</v>
      </c>
      <c r="G2184" s="198"/>
      <c r="H2184" s="199" t="s">
        <v>20</v>
      </c>
      <c r="I2184" s="201"/>
      <c r="J2184" s="201"/>
      <c r="K2184" s="198"/>
      <c r="L2184" s="198"/>
      <c r="M2184" s="202"/>
      <c r="N2184" s="203"/>
      <c r="O2184" s="204"/>
      <c r="P2184" s="204"/>
      <c r="Q2184" s="204"/>
      <c r="R2184" s="204"/>
      <c r="S2184" s="204"/>
      <c r="T2184" s="204"/>
      <c r="U2184" s="204"/>
      <c r="V2184" s="204"/>
      <c r="W2184" s="204"/>
      <c r="X2184" s="205"/>
      <c r="AT2184" s="206" t="s">
        <v>211</v>
      </c>
      <c r="AU2184" s="206" t="s">
        <v>207</v>
      </c>
      <c r="AV2184" s="13" t="s">
        <v>82</v>
      </c>
      <c r="AW2184" s="13" t="s">
        <v>5</v>
      </c>
      <c r="AX2184" s="13" t="s">
        <v>74</v>
      </c>
      <c r="AY2184" s="206" t="s">
        <v>198</v>
      </c>
    </row>
    <row r="2185" spans="2:51" s="14" customFormat="1" ht="11.25">
      <c r="B2185" s="207"/>
      <c r="C2185" s="208"/>
      <c r="D2185" s="192" t="s">
        <v>211</v>
      </c>
      <c r="E2185" s="209" t="s">
        <v>20</v>
      </c>
      <c r="F2185" s="210" t="s">
        <v>1804</v>
      </c>
      <c r="G2185" s="208"/>
      <c r="H2185" s="211">
        <v>3.04</v>
      </c>
      <c r="I2185" s="212"/>
      <c r="J2185" s="212"/>
      <c r="K2185" s="208"/>
      <c r="L2185" s="208"/>
      <c r="M2185" s="213"/>
      <c r="N2185" s="214"/>
      <c r="O2185" s="215"/>
      <c r="P2185" s="215"/>
      <c r="Q2185" s="215"/>
      <c r="R2185" s="215"/>
      <c r="S2185" s="215"/>
      <c r="T2185" s="215"/>
      <c r="U2185" s="215"/>
      <c r="V2185" s="215"/>
      <c r="W2185" s="215"/>
      <c r="X2185" s="216"/>
      <c r="AT2185" s="217" t="s">
        <v>211</v>
      </c>
      <c r="AU2185" s="217" t="s">
        <v>207</v>
      </c>
      <c r="AV2185" s="14" t="s">
        <v>207</v>
      </c>
      <c r="AW2185" s="14" t="s">
        <v>5</v>
      </c>
      <c r="AX2185" s="14" t="s">
        <v>74</v>
      </c>
      <c r="AY2185" s="217" t="s">
        <v>198</v>
      </c>
    </row>
    <row r="2186" spans="2:51" s="13" customFormat="1" ht="11.25">
      <c r="B2186" s="197"/>
      <c r="C2186" s="198"/>
      <c r="D2186" s="192" t="s">
        <v>211</v>
      </c>
      <c r="E2186" s="199" t="s">
        <v>20</v>
      </c>
      <c r="F2186" s="200" t="s">
        <v>323</v>
      </c>
      <c r="G2186" s="198"/>
      <c r="H2186" s="199" t="s">
        <v>20</v>
      </c>
      <c r="I2186" s="201"/>
      <c r="J2186" s="201"/>
      <c r="K2186" s="198"/>
      <c r="L2186" s="198"/>
      <c r="M2186" s="202"/>
      <c r="N2186" s="203"/>
      <c r="O2186" s="204"/>
      <c r="P2186" s="204"/>
      <c r="Q2186" s="204"/>
      <c r="R2186" s="204"/>
      <c r="S2186" s="204"/>
      <c r="T2186" s="204"/>
      <c r="U2186" s="204"/>
      <c r="V2186" s="204"/>
      <c r="W2186" s="204"/>
      <c r="X2186" s="205"/>
      <c r="AT2186" s="206" t="s">
        <v>211</v>
      </c>
      <c r="AU2186" s="206" t="s">
        <v>207</v>
      </c>
      <c r="AV2186" s="13" t="s">
        <v>82</v>
      </c>
      <c r="AW2186" s="13" t="s">
        <v>5</v>
      </c>
      <c r="AX2186" s="13" t="s">
        <v>74</v>
      </c>
      <c r="AY2186" s="206" t="s">
        <v>198</v>
      </c>
    </row>
    <row r="2187" spans="2:51" s="13" customFormat="1" ht="11.25">
      <c r="B2187" s="197"/>
      <c r="C2187" s="198"/>
      <c r="D2187" s="192" t="s">
        <v>211</v>
      </c>
      <c r="E2187" s="199" t="s">
        <v>20</v>
      </c>
      <c r="F2187" s="200" t="s">
        <v>1802</v>
      </c>
      <c r="G2187" s="198"/>
      <c r="H2187" s="199" t="s">
        <v>20</v>
      </c>
      <c r="I2187" s="201"/>
      <c r="J2187" s="201"/>
      <c r="K2187" s="198"/>
      <c r="L2187" s="198"/>
      <c r="M2187" s="202"/>
      <c r="N2187" s="203"/>
      <c r="O2187" s="204"/>
      <c r="P2187" s="204"/>
      <c r="Q2187" s="204"/>
      <c r="R2187" s="204"/>
      <c r="S2187" s="204"/>
      <c r="T2187" s="204"/>
      <c r="U2187" s="204"/>
      <c r="V2187" s="204"/>
      <c r="W2187" s="204"/>
      <c r="X2187" s="205"/>
      <c r="AT2187" s="206" t="s">
        <v>211</v>
      </c>
      <c r="AU2187" s="206" t="s">
        <v>207</v>
      </c>
      <c r="AV2187" s="13" t="s">
        <v>82</v>
      </c>
      <c r="AW2187" s="13" t="s">
        <v>5</v>
      </c>
      <c r="AX2187" s="13" t="s">
        <v>74</v>
      </c>
      <c r="AY2187" s="206" t="s">
        <v>198</v>
      </c>
    </row>
    <row r="2188" spans="2:51" s="13" customFormat="1" ht="11.25">
      <c r="B2188" s="197"/>
      <c r="C2188" s="198"/>
      <c r="D2188" s="192" t="s">
        <v>211</v>
      </c>
      <c r="E2188" s="199" t="s">
        <v>20</v>
      </c>
      <c r="F2188" s="200" t="s">
        <v>324</v>
      </c>
      <c r="G2188" s="198"/>
      <c r="H2188" s="199" t="s">
        <v>20</v>
      </c>
      <c r="I2188" s="201"/>
      <c r="J2188" s="201"/>
      <c r="K2188" s="198"/>
      <c r="L2188" s="198"/>
      <c r="M2188" s="202"/>
      <c r="N2188" s="203"/>
      <c r="O2188" s="204"/>
      <c r="P2188" s="204"/>
      <c r="Q2188" s="204"/>
      <c r="R2188" s="204"/>
      <c r="S2188" s="204"/>
      <c r="T2188" s="204"/>
      <c r="U2188" s="204"/>
      <c r="V2188" s="204"/>
      <c r="W2188" s="204"/>
      <c r="X2188" s="205"/>
      <c r="AT2188" s="206" t="s">
        <v>211</v>
      </c>
      <c r="AU2188" s="206" t="s">
        <v>207</v>
      </c>
      <c r="AV2188" s="13" t="s">
        <v>82</v>
      </c>
      <c r="AW2188" s="13" t="s">
        <v>5</v>
      </c>
      <c r="AX2188" s="13" t="s">
        <v>74</v>
      </c>
      <c r="AY2188" s="206" t="s">
        <v>198</v>
      </c>
    </row>
    <row r="2189" spans="2:51" s="14" customFormat="1" ht="11.25">
      <c r="B2189" s="207"/>
      <c r="C2189" s="208"/>
      <c r="D2189" s="192" t="s">
        <v>211</v>
      </c>
      <c r="E2189" s="209" t="s">
        <v>20</v>
      </c>
      <c r="F2189" s="210" t="s">
        <v>1805</v>
      </c>
      <c r="G2189" s="208"/>
      <c r="H2189" s="211">
        <v>2.2799999999999998</v>
      </c>
      <c r="I2189" s="212"/>
      <c r="J2189" s="212"/>
      <c r="K2189" s="208"/>
      <c r="L2189" s="208"/>
      <c r="M2189" s="213"/>
      <c r="N2189" s="214"/>
      <c r="O2189" s="215"/>
      <c r="P2189" s="215"/>
      <c r="Q2189" s="215"/>
      <c r="R2189" s="215"/>
      <c r="S2189" s="215"/>
      <c r="T2189" s="215"/>
      <c r="U2189" s="215"/>
      <c r="V2189" s="215"/>
      <c r="W2189" s="215"/>
      <c r="X2189" s="216"/>
      <c r="AT2189" s="217" t="s">
        <v>211</v>
      </c>
      <c r="AU2189" s="217" t="s">
        <v>207</v>
      </c>
      <c r="AV2189" s="14" t="s">
        <v>207</v>
      </c>
      <c r="AW2189" s="14" t="s">
        <v>5</v>
      </c>
      <c r="AX2189" s="14" t="s">
        <v>74</v>
      </c>
      <c r="AY2189" s="217" t="s">
        <v>198</v>
      </c>
    </row>
    <row r="2190" spans="2:51" s="13" customFormat="1" ht="11.25">
      <c r="B2190" s="197"/>
      <c r="C2190" s="198"/>
      <c r="D2190" s="192" t="s">
        <v>211</v>
      </c>
      <c r="E2190" s="199" t="s">
        <v>20</v>
      </c>
      <c r="F2190" s="200" t="s">
        <v>323</v>
      </c>
      <c r="G2190" s="198"/>
      <c r="H2190" s="199" t="s">
        <v>20</v>
      </c>
      <c r="I2190" s="201"/>
      <c r="J2190" s="201"/>
      <c r="K2190" s="198"/>
      <c r="L2190" s="198"/>
      <c r="M2190" s="202"/>
      <c r="N2190" s="203"/>
      <c r="O2190" s="204"/>
      <c r="P2190" s="204"/>
      <c r="Q2190" s="204"/>
      <c r="R2190" s="204"/>
      <c r="S2190" s="204"/>
      <c r="T2190" s="204"/>
      <c r="U2190" s="204"/>
      <c r="V2190" s="204"/>
      <c r="W2190" s="204"/>
      <c r="X2190" s="205"/>
      <c r="AT2190" s="206" t="s">
        <v>211</v>
      </c>
      <c r="AU2190" s="206" t="s">
        <v>207</v>
      </c>
      <c r="AV2190" s="13" t="s">
        <v>82</v>
      </c>
      <c r="AW2190" s="13" t="s">
        <v>5</v>
      </c>
      <c r="AX2190" s="13" t="s">
        <v>74</v>
      </c>
      <c r="AY2190" s="206" t="s">
        <v>198</v>
      </c>
    </row>
    <row r="2191" spans="2:51" s="13" customFormat="1" ht="11.25">
      <c r="B2191" s="197"/>
      <c r="C2191" s="198"/>
      <c r="D2191" s="192" t="s">
        <v>211</v>
      </c>
      <c r="E2191" s="199" t="s">
        <v>20</v>
      </c>
      <c r="F2191" s="200" t="s">
        <v>1802</v>
      </c>
      <c r="G2191" s="198"/>
      <c r="H2191" s="199" t="s">
        <v>20</v>
      </c>
      <c r="I2191" s="201"/>
      <c r="J2191" s="201"/>
      <c r="K2191" s="198"/>
      <c r="L2191" s="198"/>
      <c r="M2191" s="202"/>
      <c r="N2191" s="203"/>
      <c r="O2191" s="204"/>
      <c r="P2191" s="204"/>
      <c r="Q2191" s="204"/>
      <c r="R2191" s="204"/>
      <c r="S2191" s="204"/>
      <c r="T2191" s="204"/>
      <c r="U2191" s="204"/>
      <c r="V2191" s="204"/>
      <c r="W2191" s="204"/>
      <c r="X2191" s="205"/>
      <c r="AT2191" s="206" t="s">
        <v>211</v>
      </c>
      <c r="AU2191" s="206" t="s">
        <v>207</v>
      </c>
      <c r="AV2191" s="13" t="s">
        <v>82</v>
      </c>
      <c r="AW2191" s="13" t="s">
        <v>5</v>
      </c>
      <c r="AX2191" s="13" t="s">
        <v>74</v>
      </c>
      <c r="AY2191" s="206" t="s">
        <v>198</v>
      </c>
    </row>
    <row r="2192" spans="2:51" s="13" customFormat="1" ht="11.25">
      <c r="B2192" s="197"/>
      <c r="C2192" s="198"/>
      <c r="D2192" s="192" t="s">
        <v>211</v>
      </c>
      <c r="E2192" s="199" t="s">
        <v>20</v>
      </c>
      <c r="F2192" s="200" t="s">
        <v>324</v>
      </c>
      <c r="G2192" s="198"/>
      <c r="H2192" s="199" t="s">
        <v>20</v>
      </c>
      <c r="I2192" s="201"/>
      <c r="J2192" s="201"/>
      <c r="K2192" s="198"/>
      <c r="L2192" s="198"/>
      <c r="M2192" s="202"/>
      <c r="N2192" s="203"/>
      <c r="O2192" s="204"/>
      <c r="P2192" s="204"/>
      <c r="Q2192" s="204"/>
      <c r="R2192" s="204"/>
      <c r="S2192" s="204"/>
      <c r="T2192" s="204"/>
      <c r="U2192" s="204"/>
      <c r="V2192" s="204"/>
      <c r="W2192" s="204"/>
      <c r="X2192" s="205"/>
      <c r="AT2192" s="206" t="s">
        <v>211</v>
      </c>
      <c r="AU2192" s="206" t="s">
        <v>207</v>
      </c>
      <c r="AV2192" s="13" t="s">
        <v>82</v>
      </c>
      <c r="AW2192" s="13" t="s">
        <v>5</v>
      </c>
      <c r="AX2192" s="13" t="s">
        <v>74</v>
      </c>
      <c r="AY2192" s="206" t="s">
        <v>198</v>
      </c>
    </row>
    <row r="2193" spans="2:51" s="14" customFormat="1" ht="11.25">
      <c r="B2193" s="207"/>
      <c r="C2193" s="208"/>
      <c r="D2193" s="192" t="s">
        <v>211</v>
      </c>
      <c r="E2193" s="209" t="s">
        <v>20</v>
      </c>
      <c r="F2193" s="210" t="s">
        <v>1806</v>
      </c>
      <c r="G2193" s="208"/>
      <c r="H2193" s="211">
        <v>2.34</v>
      </c>
      <c r="I2193" s="212"/>
      <c r="J2193" s="212"/>
      <c r="K2193" s="208"/>
      <c r="L2193" s="208"/>
      <c r="M2193" s="213"/>
      <c r="N2193" s="214"/>
      <c r="O2193" s="215"/>
      <c r="P2193" s="215"/>
      <c r="Q2193" s="215"/>
      <c r="R2193" s="215"/>
      <c r="S2193" s="215"/>
      <c r="T2193" s="215"/>
      <c r="U2193" s="215"/>
      <c r="V2193" s="215"/>
      <c r="W2193" s="215"/>
      <c r="X2193" s="216"/>
      <c r="AT2193" s="217" t="s">
        <v>211</v>
      </c>
      <c r="AU2193" s="217" t="s">
        <v>207</v>
      </c>
      <c r="AV2193" s="14" t="s">
        <v>207</v>
      </c>
      <c r="AW2193" s="14" t="s">
        <v>5</v>
      </c>
      <c r="AX2193" s="14" t="s">
        <v>74</v>
      </c>
      <c r="AY2193" s="217" t="s">
        <v>198</v>
      </c>
    </row>
    <row r="2194" spans="2:51" s="13" customFormat="1" ht="11.25">
      <c r="B2194" s="197"/>
      <c r="C2194" s="198"/>
      <c r="D2194" s="192" t="s">
        <v>211</v>
      </c>
      <c r="E2194" s="199" t="s">
        <v>20</v>
      </c>
      <c r="F2194" s="200" t="s">
        <v>323</v>
      </c>
      <c r="G2194" s="198"/>
      <c r="H2194" s="199" t="s">
        <v>20</v>
      </c>
      <c r="I2194" s="201"/>
      <c r="J2194" s="201"/>
      <c r="K2194" s="198"/>
      <c r="L2194" s="198"/>
      <c r="M2194" s="202"/>
      <c r="N2194" s="203"/>
      <c r="O2194" s="204"/>
      <c r="P2194" s="204"/>
      <c r="Q2194" s="204"/>
      <c r="R2194" s="204"/>
      <c r="S2194" s="204"/>
      <c r="T2194" s="204"/>
      <c r="U2194" s="204"/>
      <c r="V2194" s="204"/>
      <c r="W2194" s="204"/>
      <c r="X2194" s="205"/>
      <c r="AT2194" s="206" t="s">
        <v>211</v>
      </c>
      <c r="AU2194" s="206" t="s">
        <v>207</v>
      </c>
      <c r="AV2194" s="13" t="s">
        <v>82</v>
      </c>
      <c r="AW2194" s="13" t="s">
        <v>5</v>
      </c>
      <c r="AX2194" s="13" t="s">
        <v>74</v>
      </c>
      <c r="AY2194" s="206" t="s">
        <v>198</v>
      </c>
    </row>
    <row r="2195" spans="2:51" s="13" customFormat="1" ht="11.25">
      <c r="B2195" s="197"/>
      <c r="C2195" s="198"/>
      <c r="D2195" s="192" t="s">
        <v>211</v>
      </c>
      <c r="E2195" s="199" t="s">
        <v>20</v>
      </c>
      <c r="F2195" s="200" t="s">
        <v>1802</v>
      </c>
      <c r="G2195" s="198"/>
      <c r="H2195" s="199" t="s">
        <v>20</v>
      </c>
      <c r="I2195" s="201"/>
      <c r="J2195" s="201"/>
      <c r="K2195" s="198"/>
      <c r="L2195" s="198"/>
      <c r="M2195" s="202"/>
      <c r="N2195" s="203"/>
      <c r="O2195" s="204"/>
      <c r="P2195" s="204"/>
      <c r="Q2195" s="204"/>
      <c r="R2195" s="204"/>
      <c r="S2195" s="204"/>
      <c r="T2195" s="204"/>
      <c r="U2195" s="204"/>
      <c r="V2195" s="204"/>
      <c r="W2195" s="204"/>
      <c r="X2195" s="205"/>
      <c r="AT2195" s="206" t="s">
        <v>211</v>
      </c>
      <c r="AU2195" s="206" t="s">
        <v>207</v>
      </c>
      <c r="AV2195" s="13" t="s">
        <v>82</v>
      </c>
      <c r="AW2195" s="13" t="s">
        <v>5</v>
      </c>
      <c r="AX2195" s="13" t="s">
        <v>74</v>
      </c>
      <c r="AY2195" s="206" t="s">
        <v>198</v>
      </c>
    </row>
    <row r="2196" spans="2:51" s="13" customFormat="1" ht="11.25">
      <c r="B2196" s="197"/>
      <c r="C2196" s="198"/>
      <c r="D2196" s="192" t="s">
        <v>211</v>
      </c>
      <c r="E2196" s="199" t="s">
        <v>20</v>
      </c>
      <c r="F2196" s="200" t="s">
        <v>324</v>
      </c>
      <c r="G2196" s="198"/>
      <c r="H2196" s="199" t="s">
        <v>20</v>
      </c>
      <c r="I2196" s="201"/>
      <c r="J2196" s="201"/>
      <c r="K2196" s="198"/>
      <c r="L2196" s="198"/>
      <c r="M2196" s="202"/>
      <c r="N2196" s="203"/>
      <c r="O2196" s="204"/>
      <c r="P2196" s="204"/>
      <c r="Q2196" s="204"/>
      <c r="R2196" s="204"/>
      <c r="S2196" s="204"/>
      <c r="T2196" s="204"/>
      <c r="U2196" s="204"/>
      <c r="V2196" s="204"/>
      <c r="W2196" s="204"/>
      <c r="X2196" s="205"/>
      <c r="AT2196" s="206" t="s">
        <v>211</v>
      </c>
      <c r="AU2196" s="206" t="s">
        <v>207</v>
      </c>
      <c r="AV2196" s="13" t="s">
        <v>82</v>
      </c>
      <c r="AW2196" s="13" t="s">
        <v>5</v>
      </c>
      <c r="AX2196" s="13" t="s">
        <v>74</v>
      </c>
      <c r="AY2196" s="206" t="s">
        <v>198</v>
      </c>
    </row>
    <row r="2197" spans="2:51" s="14" customFormat="1" ht="11.25">
      <c r="B2197" s="207"/>
      <c r="C2197" s="208"/>
      <c r="D2197" s="192" t="s">
        <v>211</v>
      </c>
      <c r="E2197" s="209" t="s">
        <v>20</v>
      </c>
      <c r="F2197" s="210" t="s">
        <v>1804</v>
      </c>
      <c r="G2197" s="208"/>
      <c r="H2197" s="211">
        <v>3.04</v>
      </c>
      <c r="I2197" s="212"/>
      <c r="J2197" s="212"/>
      <c r="K2197" s="208"/>
      <c r="L2197" s="208"/>
      <c r="M2197" s="213"/>
      <c r="N2197" s="214"/>
      <c r="O2197" s="215"/>
      <c r="P2197" s="215"/>
      <c r="Q2197" s="215"/>
      <c r="R2197" s="215"/>
      <c r="S2197" s="215"/>
      <c r="T2197" s="215"/>
      <c r="U2197" s="215"/>
      <c r="V2197" s="215"/>
      <c r="W2197" s="215"/>
      <c r="X2197" s="216"/>
      <c r="AT2197" s="217" t="s">
        <v>211</v>
      </c>
      <c r="AU2197" s="217" t="s">
        <v>207</v>
      </c>
      <c r="AV2197" s="14" t="s">
        <v>207</v>
      </c>
      <c r="AW2197" s="14" t="s">
        <v>5</v>
      </c>
      <c r="AX2197" s="14" t="s">
        <v>74</v>
      </c>
      <c r="AY2197" s="217" t="s">
        <v>198</v>
      </c>
    </row>
    <row r="2198" spans="2:51" s="13" customFormat="1" ht="11.25">
      <c r="B2198" s="197"/>
      <c r="C2198" s="198"/>
      <c r="D2198" s="192" t="s">
        <v>211</v>
      </c>
      <c r="E2198" s="199" t="s">
        <v>20</v>
      </c>
      <c r="F2198" s="200" t="s">
        <v>323</v>
      </c>
      <c r="G2198" s="198"/>
      <c r="H2198" s="199" t="s">
        <v>20</v>
      </c>
      <c r="I2198" s="201"/>
      <c r="J2198" s="201"/>
      <c r="K2198" s="198"/>
      <c r="L2198" s="198"/>
      <c r="M2198" s="202"/>
      <c r="N2198" s="203"/>
      <c r="O2198" s="204"/>
      <c r="P2198" s="204"/>
      <c r="Q2198" s="204"/>
      <c r="R2198" s="204"/>
      <c r="S2198" s="204"/>
      <c r="T2198" s="204"/>
      <c r="U2198" s="204"/>
      <c r="V2198" s="204"/>
      <c r="W2198" s="204"/>
      <c r="X2198" s="205"/>
      <c r="AT2198" s="206" t="s">
        <v>211</v>
      </c>
      <c r="AU2198" s="206" t="s">
        <v>207</v>
      </c>
      <c r="AV2198" s="13" t="s">
        <v>82</v>
      </c>
      <c r="AW2198" s="13" t="s">
        <v>5</v>
      </c>
      <c r="AX2198" s="13" t="s">
        <v>74</v>
      </c>
      <c r="AY2198" s="206" t="s">
        <v>198</v>
      </c>
    </row>
    <row r="2199" spans="2:51" s="13" customFormat="1" ht="11.25">
      <c r="B2199" s="197"/>
      <c r="C2199" s="198"/>
      <c r="D2199" s="192" t="s">
        <v>211</v>
      </c>
      <c r="E2199" s="199" t="s">
        <v>20</v>
      </c>
      <c r="F2199" s="200" t="s">
        <v>1802</v>
      </c>
      <c r="G2199" s="198"/>
      <c r="H2199" s="199" t="s">
        <v>20</v>
      </c>
      <c r="I2199" s="201"/>
      <c r="J2199" s="201"/>
      <c r="K2199" s="198"/>
      <c r="L2199" s="198"/>
      <c r="M2199" s="202"/>
      <c r="N2199" s="203"/>
      <c r="O2199" s="204"/>
      <c r="P2199" s="204"/>
      <c r="Q2199" s="204"/>
      <c r="R2199" s="204"/>
      <c r="S2199" s="204"/>
      <c r="T2199" s="204"/>
      <c r="U2199" s="204"/>
      <c r="V2199" s="204"/>
      <c r="W2199" s="204"/>
      <c r="X2199" s="205"/>
      <c r="AT2199" s="206" t="s">
        <v>211</v>
      </c>
      <c r="AU2199" s="206" t="s">
        <v>207</v>
      </c>
      <c r="AV2199" s="13" t="s">
        <v>82</v>
      </c>
      <c r="AW2199" s="13" t="s">
        <v>5</v>
      </c>
      <c r="AX2199" s="13" t="s">
        <v>74</v>
      </c>
      <c r="AY2199" s="206" t="s">
        <v>198</v>
      </c>
    </row>
    <row r="2200" spans="2:51" s="13" customFormat="1" ht="11.25">
      <c r="B2200" s="197"/>
      <c r="C2200" s="198"/>
      <c r="D2200" s="192" t="s">
        <v>211</v>
      </c>
      <c r="E2200" s="199" t="s">
        <v>20</v>
      </c>
      <c r="F2200" s="200" t="s">
        <v>324</v>
      </c>
      <c r="G2200" s="198"/>
      <c r="H2200" s="199" t="s">
        <v>20</v>
      </c>
      <c r="I2200" s="201"/>
      <c r="J2200" s="201"/>
      <c r="K2200" s="198"/>
      <c r="L2200" s="198"/>
      <c r="M2200" s="202"/>
      <c r="N2200" s="203"/>
      <c r="O2200" s="204"/>
      <c r="P2200" s="204"/>
      <c r="Q2200" s="204"/>
      <c r="R2200" s="204"/>
      <c r="S2200" s="204"/>
      <c r="T2200" s="204"/>
      <c r="U2200" s="204"/>
      <c r="V2200" s="204"/>
      <c r="W2200" s="204"/>
      <c r="X2200" s="205"/>
      <c r="AT2200" s="206" t="s">
        <v>211</v>
      </c>
      <c r="AU2200" s="206" t="s">
        <v>207</v>
      </c>
      <c r="AV2200" s="13" t="s">
        <v>82</v>
      </c>
      <c r="AW2200" s="13" t="s">
        <v>5</v>
      </c>
      <c r="AX2200" s="13" t="s">
        <v>74</v>
      </c>
      <c r="AY2200" s="206" t="s">
        <v>198</v>
      </c>
    </row>
    <row r="2201" spans="2:51" s="14" customFormat="1" ht="11.25">
      <c r="B2201" s="207"/>
      <c r="C2201" s="208"/>
      <c r="D2201" s="192" t="s">
        <v>211</v>
      </c>
      <c r="E2201" s="209" t="s">
        <v>20</v>
      </c>
      <c r="F2201" s="210" t="s">
        <v>1807</v>
      </c>
      <c r="G2201" s="208"/>
      <c r="H2201" s="211">
        <v>3.42</v>
      </c>
      <c r="I2201" s="212"/>
      <c r="J2201" s="212"/>
      <c r="K2201" s="208"/>
      <c r="L2201" s="208"/>
      <c r="M2201" s="213"/>
      <c r="N2201" s="214"/>
      <c r="O2201" s="215"/>
      <c r="P2201" s="215"/>
      <c r="Q2201" s="215"/>
      <c r="R2201" s="215"/>
      <c r="S2201" s="215"/>
      <c r="T2201" s="215"/>
      <c r="U2201" s="215"/>
      <c r="V2201" s="215"/>
      <c r="W2201" s="215"/>
      <c r="X2201" s="216"/>
      <c r="AT2201" s="217" t="s">
        <v>211</v>
      </c>
      <c r="AU2201" s="217" t="s">
        <v>207</v>
      </c>
      <c r="AV2201" s="14" t="s">
        <v>207</v>
      </c>
      <c r="AW2201" s="14" t="s">
        <v>5</v>
      </c>
      <c r="AX2201" s="14" t="s">
        <v>74</v>
      </c>
      <c r="AY2201" s="217" t="s">
        <v>198</v>
      </c>
    </row>
    <row r="2202" spans="2:51" s="13" customFormat="1" ht="11.25">
      <c r="B2202" s="197"/>
      <c r="C2202" s="198"/>
      <c r="D2202" s="192" t="s">
        <v>211</v>
      </c>
      <c r="E2202" s="199" t="s">
        <v>20</v>
      </c>
      <c r="F2202" s="200" t="s">
        <v>323</v>
      </c>
      <c r="G2202" s="198"/>
      <c r="H2202" s="199" t="s">
        <v>20</v>
      </c>
      <c r="I2202" s="201"/>
      <c r="J2202" s="201"/>
      <c r="K2202" s="198"/>
      <c r="L2202" s="198"/>
      <c r="M2202" s="202"/>
      <c r="N2202" s="203"/>
      <c r="O2202" s="204"/>
      <c r="P2202" s="204"/>
      <c r="Q2202" s="204"/>
      <c r="R2202" s="204"/>
      <c r="S2202" s="204"/>
      <c r="T2202" s="204"/>
      <c r="U2202" s="204"/>
      <c r="V2202" s="204"/>
      <c r="W2202" s="204"/>
      <c r="X2202" s="205"/>
      <c r="AT2202" s="206" t="s">
        <v>211</v>
      </c>
      <c r="AU2202" s="206" t="s">
        <v>207</v>
      </c>
      <c r="AV2202" s="13" t="s">
        <v>82</v>
      </c>
      <c r="AW2202" s="13" t="s">
        <v>5</v>
      </c>
      <c r="AX2202" s="13" t="s">
        <v>74</v>
      </c>
      <c r="AY2202" s="206" t="s">
        <v>198</v>
      </c>
    </row>
    <row r="2203" spans="2:51" s="13" customFormat="1" ht="11.25">
      <c r="B2203" s="197"/>
      <c r="C2203" s="198"/>
      <c r="D2203" s="192" t="s">
        <v>211</v>
      </c>
      <c r="E2203" s="199" t="s">
        <v>20</v>
      </c>
      <c r="F2203" s="200" t="s">
        <v>1802</v>
      </c>
      <c r="G2203" s="198"/>
      <c r="H2203" s="199" t="s">
        <v>20</v>
      </c>
      <c r="I2203" s="201"/>
      <c r="J2203" s="201"/>
      <c r="K2203" s="198"/>
      <c r="L2203" s="198"/>
      <c r="M2203" s="202"/>
      <c r="N2203" s="203"/>
      <c r="O2203" s="204"/>
      <c r="P2203" s="204"/>
      <c r="Q2203" s="204"/>
      <c r="R2203" s="204"/>
      <c r="S2203" s="204"/>
      <c r="T2203" s="204"/>
      <c r="U2203" s="204"/>
      <c r="V2203" s="204"/>
      <c r="W2203" s="204"/>
      <c r="X2203" s="205"/>
      <c r="AT2203" s="206" t="s">
        <v>211</v>
      </c>
      <c r="AU2203" s="206" t="s">
        <v>207</v>
      </c>
      <c r="AV2203" s="13" t="s">
        <v>82</v>
      </c>
      <c r="AW2203" s="13" t="s">
        <v>5</v>
      </c>
      <c r="AX2203" s="13" t="s">
        <v>74</v>
      </c>
      <c r="AY2203" s="206" t="s">
        <v>198</v>
      </c>
    </row>
    <row r="2204" spans="2:51" s="13" customFormat="1" ht="11.25">
      <c r="B2204" s="197"/>
      <c r="C2204" s="198"/>
      <c r="D2204" s="192" t="s">
        <v>211</v>
      </c>
      <c r="E2204" s="199" t="s">
        <v>20</v>
      </c>
      <c r="F2204" s="200" t="s">
        <v>324</v>
      </c>
      <c r="G2204" s="198"/>
      <c r="H2204" s="199" t="s">
        <v>20</v>
      </c>
      <c r="I2204" s="201"/>
      <c r="J2204" s="201"/>
      <c r="K2204" s="198"/>
      <c r="L2204" s="198"/>
      <c r="M2204" s="202"/>
      <c r="N2204" s="203"/>
      <c r="O2204" s="204"/>
      <c r="P2204" s="204"/>
      <c r="Q2204" s="204"/>
      <c r="R2204" s="204"/>
      <c r="S2204" s="204"/>
      <c r="T2204" s="204"/>
      <c r="U2204" s="204"/>
      <c r="V2204" s="204"/>
      <c r="W2204" s="204"/>
      <c r="X2204" s="205"/>
      <c r="AT2204" s="206" t="s">
        <v>211</v>
      </c>
      <c r="AU2204" s="206" t="s">
        <v>207</v>
      </c>
      <c r="AV2204" s="13" t="s">
        <v>82</v>
      </c>
      <c r="AW2204" s="13" t="s">
        <v>5</v>
      </c>
      <c r="AX2204" s="13" t="s">
        <v>74</v>
      </c>
      <c r="AY2204" s="206" t="s">
        <v>198</v>
      </c>
    </row>
    <row r="2205" spans="2:51" s="14" customFormat="1" ht="11.25">
      <c r="B2205" s="207"/>
      <c r="C2205" s="208"/>
      <c r="D2205" s="192" t="s">
        <v>211</v>
      </c>
      <c r="E2205" s="209" t="s">
        <v>20</v>
      </c>
      <c r="F2205" s="210" t="s">
        <v>1807</v>
      </c>
      <c r="G2205" s="208"/>
      <c r="H2205" s="211">
        <v>3.42</v>
      </c>
      <c r="I2205" s="212"/>
      <c r="J2205" s="212"/>
      <c r="K2205" s="208"/>
      <c r="L2205" s="208"/>
      <c r="M2205" s="213"/>
      <c r="N2205" s="214"/>
      <c r="O2205" s="215"/>
      <c r="P2205" s="215"/>
      <c r="Q2205" s="215"/>
      <c r="R2205" s="215"/>
      <c r="S2205" s="215"/>
      <c r="T2205" s="215"/>
      <c r="U2205" s="215"/>
      <c r="V2205" s="215"/>
      <c r="W2205" s="215"/>
      <c r="X2205" s="216"/>
      <c r="AT2205" s="217" t="s">
        <v>211</v>
      </c>
      <c r="AU2205" s="217" t="s">
        <v>207</v>
      </c>
      <c r="AV2205" s="14" t="s">
        <v>207</v>
      </c>
      <c r="AW2205" s="14" t="s">
        <v>5</v>
      </c>
      <c r="AX2205" s="14" t="s">
        <v>74</v>
      </c>
      <c r="AY2205" s="217" t="s">
        <v>198</v>
      </c>
    </row>
    <row r="2206" spans="2:51" s="13" customFormat="1" ht="11.25">
      <c r="B2206" s="197"/>
      <c r="C2206" s="198"/>
      <c r="D2206" s="192" t="s">
        <v>211</v>
      </c>
      <c r="E2206" s="199" t="s">
        <v>20</v>
      </c>
      <c r="F2206" s="200" t="s">
        <v>323</v>
      </c>
      <c r="G2206" s="198"/>
      <c r="H2206" s="199" t="s">
        <v>20</v>
      </c>
      <c r="I2206" s="201"/>
      <c r="J2206" s="201"/>
      <c r="K2206" s="198"/>
      <c r="L2206" s="198"/>
      <c r="M2206" s="202"/>
      <c r="N2206" s="203"/>
      <c r="O2206" s="204"/>
      <c r="P2206" s="204"/>
      <c r="Q2206" s="204"/>
      <c r="R2206" s="204"/>
      <c r="S2206" s="204"/>
      <c r="T2206" s="204"/>
      <c r="U2206" s="204"/>
      <c r="V2206" s="204"/>
      <c r="W2206" s="204"/>
      <c r="X2206" s="205"/>
      <c r="AT2206" s="206" t="s">
        <v>211</v>
      </c>
      <c r="AU2206" s="206" t="s">
        <v>207</v>
      </c>
      <c r="AV2206" s="13" t="s">
        <v>82</v>
      </c>
      <c r="AW2206" s="13" t="s">
        <v>5</v>
      </c>
      <c r="AX2206" s="13" t="s">
        <v>74</v>
      </c>
      <c r="AY2206" s="206" t="s">
        <v>198</v>
      </c>
    </row>
    <row r="2207" spans="2:51" s="13" customFormat="1" ht="11.25">
      <c r="B2207" s="197"/>
      <c r="C2207" s="198"/>
      <c r="D2207" s="192" t="s">
        <v>211</v>
      </c>
      <c r="E2207" s="199" t="s">
        <v>20</v>
      </c>
      <c r="F2207" s="200" t="s">
        <v>1802</v>
      </c>
      <c r="G2207" s="198"/>
      <c r="H2207" s="199" t="s">
        <v>20</v>
      </c>
      <c r="I2207" s="201"/>
      <c r="J2207" s="201"/>
      <c r="K2207" s="198"/>
      <c r="L2207" s="198"/>
      <c r="M2207" s="202"/>
      <c r="N2207" s="203"/>
      <c r="O2207" s="204"/>
      <c r="P2207" s="204"/>
      <c r="Q2207" s="204"/>
      <c r="R2207" s="204"/>
      <c r="S2207" s="204"/>
      <c r="T2207" s="204"/>
      <c r="U2207" s="204"/>
      <c r="V2207" s="204"/>
      <c r="W2207" s="204"/>
      <c r="X2207" s="205"/>
      <c r="AT2207" s="206" t="s">
        <v>211</v>
      </c>
      <c r="AU2207" s="206" t="s">
        <v>207</v>
      </c>
      <c r="AV2207" s="13" t="s">
        <v>82</v>
      </c>
      <c r="AW2207" s="13" t="s">
        <v>5</v>
      </c>
      <c r="AX2207" s="13" t="s">
        <v>74</v>
      </c>
      <c r="AY2207" s="206" t="s">
        <v>198</v>
      </c>
    </row>
    <row r="2208" spans="2:51" s="13" customFormat="1" ht="11.25">
      <c r="B2208" s="197"/>
      <c r="C2208" s="198"/>
      <c r="D2208" s="192" t="s">
        <v>211</v>
      </c>
      <c r="E2208" s="199" t="s">
        <v>20</v>
      </c>
      <c r="F2208" s="200" t="s">
        <v>324</v>
      </c>
      <c r="G2208" s="198"/>
      <c r="H2208" s="199" t="s">
        <v>20</v>
      </c>
      <c r="I2208" s="201"/>
      <c r="J2208" s="201"/>
      <c r="K2208" s="198"/>
      <c r="L2208" s="198"/>
      <c r="M2208" s="202"/>
      <c r="N2208" s="203"/>
      <c r="O2208" s="204"/>
      <c r="P2208" s="204"/>
      <c r="Q2208" s="204"/>
      <c r="R2208" s="204"/>
      <c r="S2208" s="204"/>
      <c r="T2208" s="204"/>
      <c r="U2208" s="204"/>
      <c r="V2208" s="204"/>
      <c r="W2208" s="204"/>
      <c r="X2208" s="205"/>
      <c r="AT2208" s="206" t="s">
        <v>211</v>
      </c>
      <c r="AU2208" s="206" t="s">
        <v>207</v>
      </c>
      <c r="AV2208" s="13" t="s">
        <v>82</v>
      </c>
      <c r="AW2208" s="13" t="s">
        <v>5</v>
      </c>
      <c r="AX2208" s="13" t="s">
        <v>74</v>
      </c>
      <c r="AY2208" s="206" t="s">
        <v>198</v>
      </c>
    </row>
    <row r="2209" spans="1:65" s="14" customFormat="1" ht="11.25">
      <c r="B2209" s="207"/>
      <c r="C2209" s="208"/>
      <c r="D2209" s="192" t="s">
        <v>211</v>
      </c>
      <c r="E2209" s="209" t="s">
        <v>20</v>
      </c>
      <c r="F2209" s="210" t="s">
        <v>1804</v>
      </c>
      <c r="G2209" s="208"/>
      <c r="H2209" s="211">
        <v>3.04</v>
      </c>
      <c r="I2209" s="212"/>
      <c r="J2209" s="212"/>
      <c r="K2209" s="208"/>
      <c r="L2209" s="208"/>
      <c r="M2209" s="213"/>
      <c r="N2209" s="214"/>
      <c r="O2209" s="215"/>
      <c r="P2209" s="215"/>
      <c r="Q2209" s="215"/>
      <c r="R2209" s="215"/>
      <c r="S2209" s="215"/>
      <c r="T2209" s="215"/>
      <c r="U2209" s="215"/>
      <c r="V2209" s="215"/>
      <c r="W2209" s="215"/>
      <c r="X2209" s="216"/>
      <c r="AT2209" s="217" t="s">
        <v>211</v>
      </c>
      <c r="AU2209" s="217" t="s">
        <v>207</v>
      </c>
      <c r="AV2209" s="14" t="s">
        <v>207</v>
      </c>
      <c r="AW2209" s="14" t="s">
        <v>5</v>
      </c>
      <c r="AX2209" s="14" t="s">
        <v>74</v>
      </c>
      <c r="AY2209" s="217" t="s">
        <v>198</v>
      </c>
    </row>
    <row r="2210" spans="1:65" s="13" customFormat="1" ht="11.25">
      <c r="B2210" s="197"/>
      <c r="C2210" s="198"/>
      <c r="D2210" s="192" t="s">
        <v>211</v>
      </c>
      <c r="E2210" s="199" t="s">
        <v>20</v>
      </c>
      <c r="F2210" s="200" t="s">
        <v>323</v>
      </c>
      <c r="G2210" s="198"/>
      <c r="H2210" s="199" t="s">
        <v>20</v>
      </c>
      <c r="I2210" s="201"/>
      <c r="J2210" s="201"/>
      <c r="K2210" s="198"/>
      <c r="L2210" s="198"/>
      <c r="M2210" s="202"/>
      <c r="N2210" s="203"/>
      <c r="O2210" s="204"/>
      <c r="P2210" s="204"/>
      <c r="Q2210" s="204"/>
      <c r="R2210" s="204"/>
      <c r="S2210" s="204"/>
      <c r="T2210" s="204"/>
      <c r="U2210" s="204"/>
      <c r="V2210" s="204"/>
      <c r="W2210" s="204"/>
      <c r="X2210" s="205"/>
      <c r="AT2210" s="206" t="s">
        <v>211</v>
      </c>
      <c r="AU2210" s="206" t="s">
        <v>207</v>
      </c>
      <c r="AV2210" s="13" t="s">
        <v>82</v>
      </c>
      <c r="AW2210" s="13" t="s">
        <v>5</v>
      </c>
      <c r="AX2210" s="13" t="s">
        <v>74</v>
      </c>
      <c r="AY2210" s="206" t="s">
        <v>198</v>
      </c>
    </row>
    <row r="2211" spans="1:65" s="13" customFormat="1" ht="11.25">
      <c r="B2211" s="197"/>
      <c r="C2211" s="198"/>
      <c r="D2211" s="192" t="s">
        <v>211</v>
      </c>
      <c r="E2211" s="199" t="s">
        <v>20</v>
      </c>
      <c r="F2211" s="200" t="s">
        <v>1802</v>
      </c>
      <c r="G2211" s="198"/>
      <c r="H2211" s="199" t="s">
        <v>20</v>
      </c>
      <c r="I2211" s="201"/>
      <c r="J2211" s="201"/>
      <c r="K2211" s="198"/>
      <c r="L2211" s="198"/>
      <c r="M2211" s="202"/>
      <c r="N2211" s="203"/>
      <c r="O2211" s="204"/>
      <c r="P2211" s="204"/>
      <c r="Q2211" s="204"/>
      <c r="R2211" s="204"/>
      <c r="S2211" s="204"/>
      <c r="T2211" s="204"/>
      <c r="U2211" s="204"/>
      <c r="V2211" s="204"/>
      <c r="W2211" s="204"/>
      <c r="X2211" s="205"/>
      <c r="AT2211" s="206" t="s">
        <v>211</v>
      </c>
      <c r="AU2211" s="206" t="s">
        <v>207</v>
      </c>
      <c r="AV2211" s="13" t="s">
        <v>82</v>
      </c>
      <c r="AW2211" s="13" t="s">
        <v>5</v>
      </c>
      <c r="AX2211" s="13" t="s">
        <v>74</v>
      </c>
      <c r="AY2211" s="206" t="s">
        <v>198</v>
      </c>
    </row>
    <row r="2212" spans="1:65" s="13" customFormat="1" ht="11.25">
      <c r="B2212" s="197"/>
      <c r="C2212" s="198"/>
      <c r="D2212" s="192" t="s">
        <v>211</v>
      </c>
      <c r="E2212" s="199" t="s">
        <v>20</v>
      </c>
      <c r="F2212" s="200" t="s">
        <v>324</v>
      </c>
      <c r="G2212" s="198"/>
      <c r="H2212" s="199" t="s">
        <v>20</v>
      </c>
      <c r="I2212" s="201"/>
      <c r="J2212" s="201"/>
      <c r="K2212" s="198"/>
      <c r="L2212" s="198"/>
      <c r="M2212" s="202"/>
      <c r="N2212" s="203"/>
      <c r="O2212" s="204"/>
      <c r="P2212" s="204"/>
      <c r="Q2212" s="204"/>
      <c r="R2212" s="204"/>
      <c r="S2212" s="204"/>
      <c r="T2212" s="204"/>
      <c r="U2212" s="204"/>
      <c r="V2212" s="204"/>
      <c r="W2212" s="204"/>
      <c r="X2212" s="205"/>
      <c r="AT2212" s="206" t="s">
        <v>211</v>
      </c>
      <c r="AU2212" s="206" t="s">
        <v>207</v>
      </c>
      <c r="AV2212" s="13" t="s">
        <v>82</v>
      </c>
      <c r="AW2212" s="13" t="s">
        <v>5</v>
      </c>
      <c r="AX2212" s="13" t="s">
        <v>74</v>
      </c>
      <c r="AY2212" s="206" t="s">
        <v>198</v>
      </c>
    </row>
    <row r="2213" spans="1:65" s="14" customFormat="1" ht="11.25">
      <c r="B2213" s="207"/>
      <c r="C2213" s="208"/>
      <c r="D2213" s="192" t="s">
        <v>211</v>
      </c>
      <c r="E2213" s="209" t="s">
        <v>20</v>
      </c>
      <c r="F2213" s="210" t="s">
        <v>1808</v>
      </c>
      <c r="G2213" s="208"/>
      <c r="H2213" s="211">
        <v>3.23</v>
      </c>
      <c r="I2213" s="212"/>
      <c r="J2213" s="212"/>
      <c r="K2213" s="208"/>
      <c r="L2213" s="208"/>
      <c r="M2213" s="213"/>
      <c r="N2213" s="214"/>
      <c r="O2213" s="215"/>
      <c r="P2213" s="215"/>
      <c r="Q2213" s="215"/>
      <c r="R2213" s="215"/>
      <c r="S2213" s="215"/>
      <c r="T2213" s="215"/>
      <c r="U2213" s="215"/>
      <c r="V2213" s="215"/>
      <c r="W2213" s="215"/>
      <c r="X2213" s="216"/>
      <c r="AT2213" s="217" t="s">
        <v>211</v>
      </c>
      <c r="AU2213" s="217" t="s">
        <v>207</v>
      </c>
      <c r="AV2213" s="14" t="s">
        <v>207</v>
      </c>
      <c r="AW2213" s="14" t="s">
        <v>5</v>
      </c>
      <c r="AX2213" s="14" t="s">
        <v>74</v>
      </c>
      <c r="AY2213" s="217" t="s">
        <v>198</v>
      </c>
    </row>
    <row r="2214" spans="1:65" s="13" customFormat="1" ht="11.25">
      <c r="B2214" s="197"/>
      <c r="C2214" s="198"/>
      <c r="D2214" s="192" t="s">
        <v>211</v>
      </c>
      <c r="E2214" s="199" t="s">
        <v>20</v>
      </c>
      <c r="F2214" s="200" t="s">
        <v>323</v>
      </c>
      <c r="G2214" s="198"/>
      <c r="H2214" s="199" t="s">
        <v>20</v>
      </c>
      <c r="I2214" s="201"/>
      <c r="J2214" s="201"/>
      <c r="K2214" s="198"/>
      <c r="L2214" s="198"/>
      <c r="M2214" s="202"/>
      <c r="N2214" s="203"/>
      <c r="O2214" s="204"/>
      <c r="P2214" s="204"/>
      <c r="Q2214" s="204"/>
      <c r="R2214" s="204"/>
      <c r="S2214" s="204"/>
      <c r="T2214" s="204"/>
      <c r="U2214" s="204"/>
      <c r="V2214" s="204"/>
      <c r="W2214" s="204"/>
      <c r="X2214" s="205"/>
      <c r="AT2214" s="206" t="s">
        <v>211</v>
      </c>
      <c r="AU2214" s="206" t="s">
        <v>207</v>
      </c>
      <c r="AV2214" s="13" t="s">
        <v>82</v>
      </c>
      <c r="AW2214" s="13" t="s">
        <v>5</v>
      </c>
      <c r="AX2214" s="13" t="s">
        <v>74</v>
      </c>
      <c r="AY2214" s="206" t="s">
        <v>198</v>
      </c>
    </row>
    <row r="2215" spans="1:65" s="13" customFormat="1" ht="11.25">
      <c r="B2215" s="197"/>
      <c r="C2215" s="198"/>
      <c r="D2215" s="192" t="s">
        <v>211</v>
      </c>
      <c r="E2215" s="199" t="s">
        <v>20</v>
      </c>
      <c r="F2215" s="200" t="s">
        <v>1802</v>
      </c>
      <c r="G2215" s="198"/>
      <c r="H2215" s="199" t="s">
        <v>20</v>
      </c>
      <c r="I2215" s="201"/>
      <c r="J2215" s="201"/>
      <c r="K2215" s="198"/>
      <c r="L2215" s="198"/>
      <c r="M2215" s="202"/>
      <c r="N2215" s="203"/>
      <c r="O2215" s="204"/>
      <c r="P2215" s="204"/>
      <c r="Q2215" s="204"/>
      <c r="R2215" s="204"/>
      <c r="S2215" s="204"/>
      <c r="T2215" s="204"/>
      <c r="U2215" s="204"/>
      <c r="V2215" s="204"/>
      <c r="W2215" s="204"/>
      <c r="X2215" s="205"/>
      <c r="AT2215" s="206" t="s">
        <v>211</v>
      </c>
      <c r="AU2215" s="206" t="s">
        <v>207</v>
      </c>
      <c r="AV2215" s="13" t="s">
        <v>82</v>
      </c>
      <c r="AW2215" s="13" t="s">
        <v>5</v>
      </c>
      <c r="AX2215" s="13" t="s">
        <v>74</v>
      </c>
      <c r="AY2215" s="206" t="s">
        <v>198</v>
      </c>
    </row>
    <row r="2216" spans="1:65" s="13" customFormat="1" ht="11.25">
      <c r="B2216" s="197"/>
      <c r="C2216" s="198"/>
      <c r="D2216" s="192" t="s">
        <v>211</v>
      </c>
      <c r="E2216" s="199" t="s">
        <v>20</v>
      </c>
      <c r="F2216" s="200" t="s">
        <v>324</v>
      </c>
      <c r="G2216" s="198"/>
      <c r="H2216" s="199" t="s">
        <v>20</v>
      </c>
      <c r="I2216" s="201"/>
      <c r="J2216" s="201"/>
      <c r="K2216" s="198"/>
      <c r="L2216" s="198"/>
      <c r="M2216" s="202"/>
      <c r="N2216" s="203"/>
      <c r="O2216" s="204"/>
      <c r="P2216" s="204"/>
      <c r="Q2216" s="204"/>
      <c r="R2216" s="204"/>
      <c r="S2216" s="204"/>
      <c r="T2216" s="204"/>
      <c r="U2216" s="204"/>
      <c r="V2216" s="204"/>
      <c r="W2216" s="204"/>
      <c r="X2216" s="205"/>
      <c r="AT2216" s="206" t="s">
        <v>211</v>
      </c>
      <c r="AU2216" s="206" t="s">
        <v>207</v>
      </c>
      <c r="AV2216" s="13" t="s">
        <v>82</v>
      </c>
      <c r="AW2216" s="13" t="s">
        <v>5</v>
      </c>
      <c r="AX2216" s="13" t="s">
        <v>74</v>
      </c>
      <c r="AY2216" s="206" t="s">
        <v>198</v>
      </c>
    </row>
    <row r="2217" spans="1:65" s="14" customFormat="1" ht="11.25">
      <c r="B2217" s="207"/>
      <c r="C2217" s="208"/>
      <c r="D2217" s="192" t="s">
        <v>211</v>
      </c>
      <c r="E2217" s="209" t="s">
        <v>20</v>
      </c>
      <c r="F2217" s="210" t="s">
        <v>1804</v>
      </c>
      <c r="G2217" s="208"/>
      <c r="H2217" s="211">
        <v>3.04</v>
      </c>
      <c r="I2217" s="212"/>
      <c r="J2217" s="212"/>
      <c r="K2217" s="208"/>
      <c r="L2217" s="208"/>
      <c r="M2217" s="213"/>
      <c r="N2217" s="214"/>
      <c r="O2217" s="215"/>
      <c r="P2217" s="215"/>
      <c r="Q2217" s="215"/>
      <c r="R2217" s="215"/>
      <c r="S2217" s="215"/>
      <c r="T2217" s="215"/>
      <c r="U2217" s="215"/>
      <c r="V2217" s="215"/>
      <c r="W2217" s="215"/>
      <c r="X2217" s="216"/>
      <c r="AT2217" s="217" t="s">
        <v>211</v>
      </c>
      <c r="AU2217" s="217" t="s">
        <v>207</v>
      </c>
      <c r="AV2217" s="14" t="s">
        <v>207</v>
      </c>
      <c r="AW2217" s="14" t="s">
        <v>5</v>
      </c>
      <c r="AX2217" s="14" t="s">
        <v>74</v>
      </c>
      <c r="AY2217" s="217" t="s">
        <v>198</v>
      </c>
    </row>
    <row r="2218" spans="1:65" s="16" customFormat="1" ht="11.25">
      <c r="B2218" s="229"/>
      <c r="C2218" s="230"/>
      <c r="D2218" s="192" t="s">
        <v>211</v>
      </c>
      <c r="E2218" s="231" t="s">
        <v>20</v>
      </c>
      <c r="F2218" s="232" t="s">
        <v>282</v>
      </c>
      <c r="G2218" s="230"/>
      <c r="H2218" s="233">
        <v>28.849999999999998</v>
      </c>
      <c r="I2218" s="234"/>
      <c r="J2218" s="234"/>
      <c r="K2218" s="230"/>
      <c r="L2218" s="230"/>
      <c r="M2218" s="235"/>
      <c r="N2218" s="236"/>
      <c r="O2218" s="237"/>
      <c r="P2218" s="237"/>
      <c r="Q2218" s="237"/>
      <c r="R2218" s="237"/>
      <c r="S2218" s="237"/>
      <c r="T2218" s="237"/>
      <c r="U2218" s="237"/>
      <c r="V2218" s="237"/>
      <c r="W2218" s="237"/>
      <c r="X2218" s="238"/>
      <c r="AT2218" s="239" t="s">
        <v>211</v>
      </c>
      <c r="AU2218" s="239" t="s">
        <v>207</v>
      </c>
      <c r="AV2218" s="16" t="s">
        <v>206</v>
      </c>
      <c r="AW2218" s="16" t="s">
        <v>5</v>
      </c>
      <c r="AX2218" s="16" t="s">
        <v>82</v>
      </c>
      <c r="AY2218" s="239" t="s">
        <v>198</v>
      </c>
    </row>
    <row r="2219" spans="1:65" s="2" customFormat="1" ht="24.2" customHeight="1">
      <c r="A2219" s="36"/>
      <c r="B2219" s="37"/>
      <c r="C2219" s="178" t="s">
        <v>1270</v>
      </c>
      <c r="D2219" s="178" t="s">
        <v>201</v>
      </c>
      <c r="E2219" s="179" t="s">
        <v>1827</v>
      </c>
      <c r="F2219" s="180" t="s">
        <v>1828</v>
      </c>
      <c r="G2219" s="181" t="s">
        <v>254</v>
      </c>
      <c r="H2219" s="182">
        <v>167.84</v>
      </c>
      <c r="I2219" s="183"/>
      <c r="J2219" s="183"/>
      <c r="K2219" s="184">
        <f>ROUND(P2219*H2219,2)</f>
        <v>0</v>
      </c>
      <c r="L2219" s="180" t="s">
        <v>205</v>
      </c>
      <c r="M2219" s="41"/>
      <c r="N2219" s="185" t="s">
        <v>20</v>
      </c>
      <c r="O2219" s="186" t="s">
        <v>44</v>
      </c>
      <c r="P2219" s="187">
        <f>I2219+J2219</f>
        <v>0</v>
      </c>
      <c r="Q2219" s="187">
        <f>ROUND(I2219*H2219,2)</f>
        <v>0</v>
      </c>
      <c r="R2219" s="187">
        <f>ROUND(J2219*H2219,2)</f>
        <v>0</v>
      </c>
      <c r="S2219" s="66"/>
      <c r="T2219" s="188">
        <f>S2219*H2219</f>
        <v>0</v>
      </c>
      <c r="U2219" s="188">
        <v>1.1875000000000001E-5</v>
      </c>
      <c r="V2219" s="188">
        <f>U2219*H2219</f>
        <v>1.9931000000000003E-3</v>
      </c>
      <c r="W2219" s="188">
        <v>0</v>
      </c>
      <c r="X2219" s="189">
        <f>W2219*H2219</f>
        <v>0</v>
      </c>
      <c r="Y2219" s="36"/>
      <c r="Z2219" s="36"/>
      <c r="AA2219" s="36"/>
      <c r="AB2219" s="36"/>
      <c r="AC2219" s="36"/>
      <c r="AD2219" s="36"/>
      <c r="AE2219" s="36"/>
      <c r="AR2219" s="190" t="s">
        <v>404</v>
      </c>
      <c r="AT2219" s="190" t="s">
        <v>201</v>
      </c>
      <c r="AU2219" s="190" t="s">
        <v>207</v>
      </c>
      <c r="AY2219" s="19" t="s">
        <v>198</v>
      </c>
      <c r="BE2219" s="191">
        <f>IF(O2219="základní",K2219,0)</f>
        <v>0</v>
      </c>
      <c r="BF2219" s="191">
        <f>IF(O2219="snížená",K2219,0)</f>
        <v>0</v>
      </c>
      <c r="BG2219" s="191">
        <f>IF(O2219="zákl. přenesená",K2219,0)</f>
        <v>0</v>
      </c>
      <c r="BH2219" s="191">
        <f>IF(O2219="sníž. přenesená",K2219,0)</f>
        <v>0</v>
      </c>
      <c r="BI2219" s="191">
        <f>IF(O2219="nulová",K2219,0)</f>
        <v>0</v>
      </c>
      <c r="BJ2219" s="19" t="s">
        <v>207</v>
      </c>
      <c r="BK2219" s="191">
        <f>ROUND(P2219*H2219,2)</f>
        <v>0</v>
      </c>
      <c r="BL2219" s="19" t="s">
        <v>404</v>
      </c>
      <c r="BM2219" s="190" t="s">
        <v>1829</v>
      </c>
    </row>
    <row r="2220" spans="1:65" s="2" customFormat="1" ht="11.25">
      <c r="A2220" s="36"/>
      <c r="B2220" s="37"/>
      <c r="C2220" s="38"/>
      <c r="D2220" s="192" t="s">
        <v>209</v>
      </c>
      <c r="E2220" s="38"/>
      <c r="F2220" s="193" t="s">
        <v>1830</v>
      </c>
      <c r="G2220" s="38"/>
      <c r="H2220" s="38"/>
      <c r="I2220" s="194"/>
      <c r="J2220" s="194"/>
      <c r="K2220" s="38"/>
      <c r="L2220" s="38"/>
      <c r="M2220" s="41"/>
      <c r="N2220" s="195"/>
      <c r="O2220" s="196"/>
      <c r="P2220" s="66"/>
      <c r="Q2220" s="66"/>
      <c r="R2220" s="66"/>
      <c r="S2220" s="66"/>
      <c r="T2220" s="66"/>
      <c r="U2220" s="66"/>
      <c r="V2220" s="66"/>
      <c r="W2220" s="66"/>
      <c r="X2220" s="67"/>
      <c r="Y2220" s="36"/>
      <c r="Z2220" s="36"/>
      <c r="AA2220" s="36"/>
      <c r="AB2220" s="36"/>
      <c r="AC2220" s="36"/>
      <c r="AD2220" s="36"/>
      <c r="AE2220" s="36"/>
      <c r="AT2220" s="19" t="s">
        <v>209</v>
      </c>
      <c r="AU2220" s="19" t="s">
        <v>207</v>
      </c>
    </row>
    <row r="2221" spans="1:65" s="13" customFormat="1" ht="11.25">
      <c r="B2221" s="197"/>
      <c r="C2221" s="198"/>
      <c r="D2221" s="192" t="s">
        <v>211</v>
      </c>
      <c r="E2221" s="199" t="s">
        <v>20</v>
      </c>
      <c r="F2221" s="200" t="s">
        <v>1792</v>
      </c>
      <c r="G2221" s="198"/>
      <c r="H2221" s="199" t="s">
        <v>20</v>
      </c>
      <c r="I2221" s="201"/>
      <c r="J2221" s="201"/>
      <c r="K2221" s="198"/>
      <c r="L2221" s="198"/>
      <c r="M2221" s="202"/>
      <c r="N2221" s="203"/>
      <c r="O2221" s="204"/>
      <c r="P2221" s="204"/>
      <c r="Q2221" s="204"/>
      <c r="R2221" s="204"/>
      <c r="S2221" s="204"/>
      <c r="T2221" s="204"/>
      <c r="U2221" s="204"/>
      <c r="V2221" s="204"/>
      <c r="W2221" s="204"/>
      <c r="X2221" s="205"/>
      <c r="AT2221" s="206" t="s">
        <v>211</v>
      </c>
      <c r="AU2221" s="206" t="s">
        <v>207</v>
      </c>
      <c r="AV2221" s="13" t="s">
        <v>82</v>
      </c>
      <c r="AW2221" s="13" t="s">
        <v>5</v>
      </c>
      <c r="AX2221" s="13" t="s">
        <v>74</v>
      </c>
      <c r="AY2221" s="206" t="s">
        <v>198</v>
      </c>
    </row>
    <row r="2222" spans="1:65" s="13" customFormat="1" ht="11.25">
      <c r="B2222" s="197"/>
      <c r="C2222" s="198"/>
      <c r="D2222" s="192" t="s">
        <v>211</v>
      </c>
      <c r="E2222" s="199" t="s">
        <v>20</v>
      </c>
      <c r="F2222" s="200" t="s">
        <v>1786</v>
      </c>
      <c r="G2222" s="198"/>
      <c r="H2222" s="199" t="s">
        <v>20</v>
      </c>
      <c r="I2222" s="201"/>
      <c r="J2222" s="201"/>
      <c r="K2222" s="198"/>
      <c r="L2222" s="198"/>
      <c r="M2222" s="202"/>
      <c r="N2222" s="203"/>
      <c r="O2222" s="204"/>
      <c r="P2222" s="204"/>
      <c r="Q2222" s="204"/>
      <c r="R2222" s="204"/>
      <c r="S2222" s="204"/>
      <c r="T2222" s="204"/>
      <c r="U2222" s="204"/>
      <c r="V2222" s="204"/>
      <c r="W2222" s="204"/>
      <c r="X2222" s="205"/>
      <c r="AT2222" s="206" t="s">
        <v>211</v>
      </c>
      <c r="AU2222" s="206" t="s">
        <v>207</v>
      </c>
      <c r="AV2222" s="13" t="s">
        <v>82</v>
      </c>
      <c r="AW2222" s="13" t="s">
        <v>5</v>
      </c>
      <c r="AX2222" s="13" t="s">
        <v>74</v>
      </c>
      <c r="AY2222" s="206" t="s">
        <v>198</v>
      </c>
    </row>
    <row r="2223" spans="1:65" s="13" customFormat="1" ht="11.25">
      <c r="B2223" s="197"/>
      <c r="C2223" s="198"/>
      <c r="D2223" s="192" t="s">
        <v>211</v>
      </c>
      <c r="E2223" s="199" t="s">
        <v>20</v>
      </c>
      <c r="F2223" s="200" t="s">
        <v>1787</v>
      </c>
      <c r="G2223" s="198"/>
      <c r="H2223" s="199" t="s">
        <v>20</v>
      </c>
      <c r="I2223" s="201"/>
      <c r="J2223" s="201"/>
      <c r="K2223" s="198"/>
      <c r="L2223" s="198"/>
      <c r="M2223" s="202"/>
      <c r="N2223" s="203"/>
      <c r="O2223" s="204"/>
      <c r="P2223" s="204"/>
      <c r="Q2223" s="204"/>
      <c r="R2223" s="204"/>
      <c r="S2223" s="204"/>
      <c r="T2223" s="204"/>
      <c r="U2223" s="204"/>
      <c r="V2223" s="204"/>
      <c r="W2223" s="204"/>
      <c r="X2223" s="205"/>
      <c r="AT2223" s="206" t="s">
        <v>211</v>
      </c>
      <c r="AU2223" s="206" t="s">
        <v>207</v>
      </c>
      <c r="AV2223" s="13" t="s">
        <v>82</v>
      </c>
      <c r="AW2223" s="13" t="s">
        <v>5</v>
      </c>
      <c r="AX2223" s="13" t="s">
        <v>74</v>
      </c>
      <c r="AY2223" s="206" t="s">
        <v>198</v>
      </c>
    </row>
    <row r="2224" spans="1:65" s="13" customFormat="1" ht="11.25">
      <c r="B2224" s="197"/>
      <c r="C2224" s="198"/>
      <c r="D2224" s="192" t="s">
        <v>211</v>
      </c>
      <c r="E2224" s="199" t="s">
        <v>20</v>
      </c>
      <c r="F2224" s="200" t="s">
        <v>228</v>
      </c>
      <c r="G2224" s="198"/>
      <c r="H2224" s="199" t="s">
        <v>20</v>
      </c>
      <c r="I2224" s="201"/>
      <c r="J2224" s="201"/>
      <c r="K2224" s="198"/>
      <c r="L2224" s="198"/>
      <c r="M2224" s="202"/>
      <c r="N2224" s="203"/>
      <c r="O2224" s="204"/>
      <c r="P2224" s="204"/>
      <c r="Q2224" s="204"/>
      <c r="R2224" s="204"/>
      <c r="S2224" s="204"/>
      <c r="T2224" s="204"/>
      <c r="U2224" s="204"/>
      <c r="V2224" s="204"/>
      <c r="W2224" s="204"/>
      <c r="X2224" s="205"/>
      <c r="AT2224" s="206" t="s">
        <v>211</v>
      </c>
      <c r="AU2224" s="206" t="s">
        <v>207</v>
      </c>
      <c r="AV2224" s="13" t="s">
        <v>82</v>
      </c>
      <c r="AW2224" s="13" t="s">
        <v>5</v>
      </c>
      <c r="AX2224" s="13" t="s">
        <v>74</v>
      </c>
      <c r="AY2224" s="206" t="s">
        <v>198</v>
      </c>
    </row>
    <row r="2225" spans="2:51" s="14" customFormat="1" ht="11.25">
      <c r="B2225" s="207"/>
      <c r="C2225" s="208"/>
      <c r="D2225" s="192" t="s">
        <v>211</v>
      </c>
      <c r="E2225" s="209" t="s">
        <v>20</v>
      </c>
      <c r="F2225" s="210" t="s">
        <v>229</v>
      </c>
      <c r="G2225" s="208"/>
      <c r="H2225" s="211">
        <v>25.33</v>
      </c>
      <c r="I2225" s="212"/>
      <c r="J2225" s="212"/>
      <c r="K2225" s="208"/>
      <c r="L2225" s="208"/>
      <c r="M2225" s="213"/>
      <c r="N2225" s="214"/>
      <c r="O2225" s="215"/>
      <c r="P2225" s="215"/>
      <c r="Q2225" s="215"/>
      <c r="R2225" s="215"/>
      <c r="S2225" s="215"/>
      <c r="T2225" s="215"/>
      <c r="U2225" s="215"/>
      <c r="V2225" s="215"/>
      <c r="W2225" s="215"/>
      <c r="X2225" s="216"/>
      <c r="AT2225" s="217" t="s">
        <v>211</v>
      </c>
      <c r="AU2225" s="217" t="s">
        <v>207</v>
      </c>
      <c r="AV2225" s="14" t="s">
        <v>207</v>
      </c>
      <c r="AW2225" s="14" t="s">
        <v>5</v>
      </c>
      <c r="AX2225" s="14" t="s">
        <v>74</v>
      </c>
      <c r="AY2225" s="217" t="s">
        <v>198</v>
      </c>
    </row>
    <row r="2226" spans="2:51" s="13" customFormat="1" ht="11.25">
      <c r="B2226" s="197"/>
      <c r="C2226" s="198"/>
      <c r="D2226" s="192" t="s">
        <v>211</v>
      </c>
      <c r="E2226" s="199" t="s">
        <v>20</v>
      </c>
      <c r="F2226" s="200" t="s">
        <v>214</v>
      </c>
      <c r="G2226" s="198"/>
      <c r="H2226" s="199" t="s">
        <v>20</v>
      </c>
      <c r="I2226" s="201"/>
      <c r="J2226" s="201"/>
      <c r="K2226" s="198"/>
      <c r="L2226" s="198"/>
      <c r="M2226" s="202"/>
      <c r="N2226" s="203"/>
      <c r="O2226" s="204"/>
      <c r="P2226" s="204"/>
      <c r="Q2226" s="204"/>
      <c r="R2226" s="204"/>
      <c r="S2226" s="204"/>
      <c r="T2226" s="204"/>
      <c r="U2226" s="204"/>
      <c r="V2226" s="204"/>
      <c r="W2226" s="204"/>
      <c r="X2226" s="205"/>
      <c r="AT2226" s="206" t="s">
        <v>211</v>
      </c>
      <c r="AU2226" s="206" t="s">
        <v>207</v>
      </c>
      <c r="AV2226" s="13" t="s">
        <v>82</v>
      </c>
      <c r="AW2226" s="13" t="s">
        <v>5</v>
      </c>
      <c r="AX2226" s="13" t="s">
        <v>74</v>
      </c>
      <c r="AY2226" s="206" t="s">
        <v>198</v>
      </c>
    </row>
    <row r="2227" spans="2:51" s="14" customFormat="1" ht="11.25">
      <c r="B2227" s="207"/>
      <c r="C2227" s="208"/>
      <c r="D2227" s="192" t="s">
        <v>211</v>
      </c>
      <c r="E2227" s="209" t="s">
        <v>20</v>
      </c>
      <c r="F2227" s="210" t="s">
        <v>215</v>
      </c>
      <c r="G2227" s="208"/>
      <c r="H2227" s="211">
        <v>1.8</v>
      </c>
      <c r="I2227" s="212"/>
      <c r="J2227" s="212"/>
      <c r="K2227" s="208"/>
      <c r="L2227" s="208"/>
      <c r="M2227" s="213"/>
      <c r="N2227" s="214"/>
      <c r="O2227" s="215"/>
      <c r="P2227" s="215"/>
      <c r="Q2227" s="215"/>
      <c r="R2227" s="215"/>
      <c r="S2227" s="215"/>
      <c r="T2227" s="215"/>
      <c r="U2227" s="215"/>
      <c r="V2227" s="215"/>
      <c r="W2227" s="215"/>
      <c r="X2227" s="216"/>
      <c r="AT2227" s="217" t="s">
        <v>211</v>
      </c>
      <c r="AU2227" s="217" t="s">
        <v>207</v>
      </c>
      <c r="AV2227" s="14" t="s">
        <v>207</v>
      </c>
      <c r="AW2227" s="14" t="s">
        <v>5</v>
      </c>
      <c r="AX2227" s="14" t="s">
        <v>74</v>
      </c>
      <c r="AY2227" s="217" t="s">
        <v>198</v>
      </c>
    </row>
    <row r="2228" spans="2:51" s="13" customFormat="1" ht="11.25">
      <c r="B2228" s="197"/>
      <c r="C2228" s="198"/>
      <c r="D2228" s="192" t="s">
        <v>211</v>
      </c>
      <c r="E2228" s="199" t="s">
        <v>20</v>
      </c>
      <c r="F2228" s="200" t="s">
        <v>216</v>
      </c>
      <c r="G2228" s="198"/>
      <c r="H2228" s="199" t="s">
        <v>20</v>
      </c>
      <c r="I2228" s="201"/>
      <c r="J2228" s="201"/>
      <c r="K2228" s="198"/>
      <c r="L2228" s="198"/>
      <c r="M2228" s="202"/>
      <c r="N2228" s="203"/>
      <c r="O2228" s="204"/>
      <c r="P2228" s="204"/>
      <c r="Q2228" s="204"/>
      <c r="R2228" s="204"/>
      <c r="S2228" s="204"/>
      <c r="T2228" s="204"/>
      <c r="U2228" s="204"/>
      <c r="V2228" s="204"/>
      <c r="W2228" s="204"/>
      <c r="X2228" s="205"/>
      <c r="AT2228" s="206" t="s">
        <v>211</v>
      </c>
      <c r="AU2228" s="206" t="s">
        <v>207</v>
      </c>
      <c r="AV2228" s="13" t="s">
        <v>82</v>
      </c>
      <c r="AW2228" s="13" t="s">
        <v>5</v>
      </c>
      <c r="AX2228" s="13" t="s">
        <v>74</v>
      </c>
      <c r="AY2228" s="206" t="s">
        <v>198</v>
      </c>
    </row>
    <row r="2229" spans="2:51" s="14" customFormat="1" ht="11.25">
      <c r="B2229" s="207"/>
      <c r="C2229" s="208"/>
      <c r="D2229" s="192" t="s">
        <v>211</v>
      </c>
      <c r="E2229" s="209" t="s">
        <v>20</v>
      </c>
      <c r="F2229" s="210" t="s">
        <v>217</v>
      </c>
      <c r="G2229" s="208"/>
      <c r="H2229" s="211">
        <v>2.4300000000000002</v>
      </c>
      <c r="I2229" s="212"/>
      <c r="J2229" s="212"/>
      <c r="K2229" s="208"/>
      <c r="L2229" s="208"/>
      <c r="M2229" s="213"/>
      <c r="N2229" s="214"/>
      <c r="O2229" s="215"/>
      <c r="P2229" s="215"/>
      <c r="Q2229" s="215"/>
      <c r="R2229" s="215"/>
      <c r="S2229" s="215"/>
      <c r="T2229" s="215"/>
      <c r="U2229" s="215"/>
      <c r="V2229" s="215"/>
      <c r="W2229" s="215"/>
      <c r="X2229" s="216"/>
      <c r="AT2229" s="217" t="s">
        <v>211</v>
      </c>
      <c r="AU2229" s="217" t="s">
        <v>207</v>
      </c>
      <c r="AV2229" s="14" t="s">
        <v>207</v>
      </c>
      <c r="AW2229" s="14" t="s">
        <v>5</v>
      </c>
      <c r="AX2229" s="14" t="s">
        <v>74</v>
      </c>
      <c r="AY2229" s="217" t="s">
        <v>198</v>
      </c>
    </row>
    <row r="2230" spans="2:51" s="13" customFormat="1" ht="11.25">
      <c r="B2230" s="197"/>
      <c r="C2230" s="198"/>
      <c r="D2230" s="192" t="s">
        <v>211</v>
      </c>
      <c r="E2230" s="199" t="s">
        <v>20</v>
      </c>
      <c r="F2230" s="200" t="s">
        <v>230</v>
      </c>
      <c r="G2230" s="198"/>
      <c r="H2230" s="199" t="s">
        <v>20</v>
      </c>
      <c r="I2230" s="201"/>
      <c r="J2230" s="201"/>
      <c r="K2230" s="198"/>
      <c r="L2230" s="198"/>
      <c r="M2230" s="202"/>
      <c r="N2230" s="203"/>
      <c r="O2230" s="204"/>
      <c r="P2230" s="204"/>
      <c r="Q2230" s="204"/>
      <c r="R2230" s="204"/>
      <c r="S2230" s="204"/>
      <c r="T2230" s="204"/>
      <c r="U2230" s="204"/>
      <c r="V2230" s="204"/>
      <c r="W2230" s="204"/>
      <c r="X2230" s="205"/>
      <c r="AT2230" s="206" t="s">
        <v>211</v>
      </c>
      <c r="AU2230" s="206" t="s">
        <v>207</v>
      </c>
      <c r="AV2230" s="13" t="s">
        <v>82</v>
      </c>
      <c r="AW2230" s="13" t="s">
        <v>5</v>
      </c>
      <c r="AX2230" s="13" t="s">
        <v>74</v>
      </c>
      <c r="AY2230" s="206" t="s">
        <v>198</v>
      </c>
    </row>
    <row r="2231" spans="2:51" s="14" customFormat="1" ht="11.25">
      <c r="B2231" s="207"/>
      <c r="C2231" s="208"/>
      <c r="D2231" s="192" t="s">
        <v>211</v>
      </c>
      <c r="E2231" s="209" t="s">
        <v>20</v>
      </c>
      <c r="F2231" s="210" t="s">
        <v>231</v>
      </c>
      <c r="G2231" s="208"/>
      <c r="H2231" s="211">
        <v>5.66</v>
      </c>
      <c r="I2231" s="212"/>
      <c r="J2231" s="212"/>
      <c r="K2231" s="208"/>
      <c r="L2231" s="208"/>
      <c r="M2231" s="213"/>
      <c r="N2231" s="214"/>
      <c r="O2231" s="215"/>
      <c r="P2231" s="215"/>
      <c r="Q2231" s="215"/>
      <c r="R2231" s="215"/>
      <c r="S2231" s="215"/>
      <c r="T2231" s="215"/>
      <c r="U2231" s="215"/>
      <c r="V2231" s="215"/>
      <c r="W2231" s="215"/>
      <c r="X2231" s="216"/>
      <c r="AT2231" s="217" t="s">
        <v>211</v>
      </c>
      <c r="AU2231" s="217" t="s">
        <v>207</v>
      </c>
      <c r="AV2231" s="14" t="s">
        <v>207</v>
      </c>
      <c r="AW2231" s="14" t="s">
        <v>5</v>
      </c>
      <c r="AX2231" s="14" t="s">
        <v>74</v>
      </c>
      <c r="AY2231" s="217" t="s">
        <v>198</v>
      </c>
    </row>
    <row r="2232" spans="2:51" s="13" customFormat="1" ht="11.25">
      <c r="B2232" s="197"/>
      <c r="C2232" s="198"/>
      <c r="D2232" s="192" t="s">
        <v>211</v>
      </c>
      <c r="E2232" s="199" t="s">
        <v>20</v>
      </c>
      <c r="F2232" s="200" t="s">
        <v>232</v>
      </c>
      <c r="G2232" s="198"/>
      <c r="H2232" s="199" t="s">
        <v>20</v>
      </c>
      <c r="I2232" s="201"/>
      <c r="J2232" s="201"/>
      <c r="K2232" s="198"/>
      <c r="L2232" s="198"/>
      <c r="M2232" s="202"/>
      <c r="N2232" s="203"/>
      <c r="O2232" s="204"/>
      <c r="P2232" s="204"/>
      <c r="Q2232" s="204"/>
      <c r="R2232" s="204"/>
      <c r="S2232" s="204"/>
      <c r="T2232" s="204"/>
      <c r="U2232" s="204"/>
      <c r="V2232" s="204"/>
      <c r="W2232" s="204"/>
      <c r="X2232" s="205"/>
      <c r="AT2232" s="206" t="s">
        <v>211</v>
      </c>
      <c r="AU2232" s="206" t="s">
        <v>207</v>
      </c>
      <c r="AV2232" s="13" t="s">
        <v>82</v>
      </c>
      <c r="AW2232" s="13" t="s">
        <v>5</v>
      </c>
      <c r="AX2232" s="13" t="s">
        <v>74</v>
      </c>
      <c r="AY2232" s="206" t="s">
        <v>198</v>
      </c>
    </row>
    <row r="2233" spans="2:51" s="14" customFormat="1" ht="11.25">
      <c r="B2233" s="207"/>
      <c r="C2233" s="208"/>
      <c r="D2233" s="192" t="s">
        <v>211</v>
      </c>
      <c r="E2233" s="209" t="s">
        <v>20</v>
      </c>
      <c r="F2233" s="210" t="s">
        <v>233</v>
      </c>
      <c r="G2233" s="208"/>
      <c r="H2233" s="211">
        <v>24.73</v>
      </c>
      <c r="I2233" s="212"/>
      <c r="J2233" s="212"/>
      <c r="K2233" s="208"/>
      <c r="L2233" s="208"/>
      <c r="M2233" s="213"/>
      <c r="N2233" s="214"/>
      <c r="O2233" s="215"/>
      <c r="P2233" s="215"/>
      <c r="Q2233" s="215"/>
      <c r="R2233" s="215"/>
      <c r="S2233" s="215"/>
      <c r="T2233" s="215"/>
      <c r="U2233" s="215"/>
      <c r="V2233" s="215"/>
      <c r="W2233" s="215"/>
      <c r="X2233" s="216"/>
      <c r="AT2233" s="217" t="s">
        <v>211</v>
      </c>
      <c r="AU2233" s="217" t="s">
        <v>207</v>
      </c>
      <c r="AV2233" s="14" t="s">
        <v>207</v>
      </c>
      <c r="AW2233" s="14" t="s">
        <v>5</v>
      </c>
      <c r="AX2233" s="14" t="s">
        <v>74</v>
      </c>
      <c r="AY2233" s="217" t="s">
        <v>198</v>
      </c>
    </row>
    <row r="2234" spans="2:51" s="13" customFormat="1" ht="11.25">
      <c r="B2234" s="197"/>
      <c r="C2234" s="198"/>
      <c r="D2234" s="192" t="s">
        <v>211</v>
      </c>
      <c r="E2234" s="199" t="s">
        <v>20</v>
      </c>
      <c r="F2234" s="200" t="s">
        <v>234</v>
      </c>
      <c r="G2234" s="198"/>
      <c r="H2234" s="199" t="s">
        <v>20</v>
      </c>
      <c r="I2234" s="201"/>
      <c r="J2234" s="201"/>
      <c r="K2234" s="198"/>
      <c r="L2234" s="198"/>
      <c r="M2234" s="202"/>
      <c r="N2234" s="203"/>
      <c r="O2234" s="204"/>
      <c r="P2234" s="204"/>
      <c r="Q2234" s="204"/>
      <c r="R2234" s="204"/>
      <c r="S2234" s="204"/>
      <c r="T2234" s="204"/>
      <c r="U2234" s="204"/>
      <c r="V2234" s="204"/>
      <c r="W2234" s="204"/>
      <c r="X2234" s="205"/>
      <c r="AT2234" s="206" t="s">
        <v>211</v>
      </c>
      <c r="AU2234" s="206" t="s">
        <v>207</v>
      </c>
      <c r="AV2234" s="13" t="s">
        <v>82</v>
      </c>
      <c r="AW2234" s="13" t="s">
        <v>5</v>
      </c>
      <c r="AX2234" s="13" t="s">
        <v>74</v>
      </c>
      <c r="AY2234" s="206" t="s">
        <v>198</v>
      </c>
    </row>
    <row r="2235" spans="2:51" s="14" customFormat="1" ht="11.25">
      <c r="B2235" s="207"/>
      <c r="C2235" s="208"/>
      <c r="D2235" s="192" t="s">
        <v>211</v>
      </c>
      <c r="E2235" s="209" t="s">
        <v>20</v>
      </c>
      <c r="F2235" s="210" t="s">
        <v>235</v>
      </c>
      <c r="G2235" s="208"/>
      <c r="H2235" s="211">
        <v>14.6</v>
      </c>
      <c r="I2235" s="212"/>
      <c r="J2235" s="212"/>
      <c r="K2235" s="208"/>
      <c r="L2235" s="208"/>
      <c r="M2235" s="213"/>
      <c r="N2235" s="214"/>
      <c r="O2235" s="215"/>
      <c r="P2235" s="215"/>
      <c r="Q2235" s="215"/>
      <c r="R2235" s="215"/>
      <c r="S2235" s="215"/>
      <c r="T2235" s="215"/>
      <c r="U2235" s="215"/>
      <c r="V2235" s="215"/>
      <c r="W2235" s="215"/>
      <c r="X2235" s="216"/>
      <c r="AT2235" s="217" t="s">
        <v>211</v>
      </c>
      <c r="AU2235" s="217" t="s">
        <v>207</v>
      </c>
      <c r="AV2235" s="14" t="s">
        <v>207</v>
      </c>
      <c r="AW2235" s="14" t="s">
        <v>5</v>
      </c>
      <c r="AX2235" s="14" t="s">
        <v>74</v>
      </c>
      <c r="AY2235" s="217" t="s">
        <v>198</v>
      </c>
    </row>
    <row r="2236" spans="2:51" s="13" customFormat="1" ht="11.25">
      <c r="B2236" s="197"/>
      <c r="C2236" s="198"/>
      <c r="D2236" s="192" t="s">
        <v>211</v>
      </c>
      <c r="E2236" s="199" t="s">
        <v>20</v>
      </c>
      <c r="F2236" s="200" t="s">
        <v>236</v>
      </c>
      <c r="G2236" s="198"/>
      <c r="H2236" s="199" t="s">
        <v>20</v>
      </c>
      <c r="I2236" s="201"/>
      <c r="J2236" s="201"/>
      <c r="K2236" s="198"/>
      <c r="L2236" s="198"/>
      <c r="M2236" s="202"/>
      <c r="N2236" s="203"/>
      <c r="O2236" s="204"/>
      <c r="P2236" s="204"/>
      <c r="Q2236" s="204"/>
      <c r="R2236" s="204"/>
      <c r="S2236" s="204"/>
      <c r="T2236" s="204"/>
      <c r="U2236" s="204"/>
      <c r="V2236" s="204"/>
      <c r="W2236" s="204"/>
      <c r="X2236" s="205"/>
      <c r="AT2236" s="206" t="s">
        <v>211</v>
      </c>
      <c r="AU2236" s="206" t="s">
        <v>207</v>
      </c>
      <c r="AV2236" s="13" t="s">
        <v>82</v>
      </c>
      <c r="AW2236" s="13" t="s">
        <v>5</v>
      </c>
      <c r="AX2236" s="13" t="s">
        <v>74</v>
      </c>
      <c r="AY2236" s="206" t="s">
        <v>198</v>
      </c>
    </row>
    <row r="2237" spans="2:51" s="14" customFormat="1" ht="11.25">
      <c r="B2237" s="207"/>
      <c r="C2237" s="208"/>
      <c r="D2237" s="192" t="s">
        <v>211</v>
      </c>
      <c r="E2237" s="209" t="s">
        <v>20</v>
      </c>
      <c r="F2237" s="210" t="s">
        <v>237</v>
      </c>
      <c r="G2237" s="208"/>
      <c r="H2237" s="211">
        <v>18.989999999999998</v>
      </c>
      <c r="I2237" s="212"/>
      <c r="J2237" s="212"/>
      <c r="K2237" s="208"/>
      <c r="L2237" s="208"/>
      <c r="M2237" s="213"/>
      <c r="N2237" s="214"/>
      <c r="O2237" s="215"/>
      <c r="P2237" s="215"/>
      <c r="Q2237" s="215"/>
      <c r="R2237" s="215"/>
      <c r="S2237" s="215"/>
      <c r="T2237" s="215"/>
      <c r="U2237" s="215"/>
      <c r="V2237" s="215"/>
      <c r="W2237" s="215"/>
      <c r="X2237" s="216"/>
      <c r="AT2237" s="217" t="s">
        <v>211</v>
      </c>
      <c r="AU2237" s="217" t="s">
        <v>207</v>
      </c>
      <c r="AV2237" s="14" t="s">
        <v>207</v>
      </c>
      <c r="AW2237" s="14" t="s">
        <v>5</v>
      </c>
      <c r="AX2237" s="14" t="s">
        <v>74</v>
      </c>
      <c r="AY2237" s="217" t="s">
        <v>198</v>
      </c>
    </row>
    <row r="2238" spans="2:51" s="13" customFormat="1" ht="11.25">
      <c r="B2238" s="197"/>
      <c r="C2238" s="198"/>
      <c r="D2238" s="192" t="s">
        <v>211</v>
      </c>
      <c r="E2238" s="199" t="s">
        <v>20</v>
      </c>
      <c r="F2238" s="200" t="s">
        <v>238</v>
      </c>
      <c r="G2238" s="198"/>
      <c r="H2238" s="199" t="s">
        <v>20</v>
      </c>
      <c r="I2238" s="201"/>
      <c r="J2238" s="201"/>
      <c r="K2238" s="198"/>
      <c r="L2238" s="198"/>
      <c r="M2238" s="202"/>
      <c r="N2238" s="203"/>
      <c r="O2238" s="204"/>
      <c r="P2238" s="204"/>
      <c r="Q2238" s="204"/>
      <c r="R2238" s="204"/>
      <c r="S2238" s="204"/>
      <c r="T2238" s="204"/>
      <c r="U2238" s="204"/>
      <c r="V2238" s="204"/>
      <c r="W2238" s="204"/>
      <c r="X2238" s="205"/>
      <c r="AT2238" s="206" t="s">
        <v>211</v>
      </c>
      <c r="AU2238" s="206" t="s">
        <v>207</v>
      </c>
      <c r="AV2238" s="13" t="s">
        <v>82</v>
      </c>
      <c r="AW2238" s="13" t="s">
        <v>5</v>
      </c>
      <c r="AX2238" s="13" t="s">
        <v>74</v>
      </c>
      <c r="AY2238" s="206" t="s">
        <v>198</v>
      </c>
    </row>
    <row r="2239" spans="2:51" s="14" customFormat="1" ht="11.25">
      <c r="B2239" s="207"/>
      <c r="C2239" s="208"/>
      <c r="D2239" s="192" t="s">
        <v>211</v>
      </c>
      <c r="E2239" s="209" t="s">
        <v>20</v>
      </c>
      <c r="F2239" s="210" t="s">
        <v>239</v>
      </c>
      <c r="G2239" s="208"/>
      <c r="H2239" s="211">
        <v>22.73</v>
      </c>
      <c r="I2239" s="212"/>
      <c r="J2239" s="212"/>
      <c r="K2239" s="208"/>
      <c r="L2239" s="208"/>
      <c r="M2239" s="213"/>
      <c r="N2239" s="214"/>
      <c r="O2239" s="215"/>
      <c r="P2239" s="215"/>
      <c r="Q2239" s="215"/>
      <c r="R2239" s="215"/>
      <c r="S2239" s="215"/>
      <c r="T2239" s="215"/>
      <c r="U2239" s="215"/>
      <c r="V2239" s="215"/>
      <c r="W2239" s="215"/>
      <c r="X2239" s="216"/>
      <c r="AT2239" s="217" t="s">
        <v>211</v>
      </c>
      <c r="AU2239" s="217" t="s">
        <v>207</v>
      </c>
      <c r="AV2239" s="14" t="s">
        <v>207</v>
      </c>
      <c r="AW2239" s="14" t="s">
        <v>5</v>
      </c>
      <c r="AX2239" s="14" t="s">
        <v>74</v>
      </c>
      <c r="AY2239" s="217" t="s">
        <v>198</v>
      </c>
    </row>
    <row r="2240" spans="2:51" s="13" customFormat="1" ht="11.25">
      <c r="B2240" s="197"/>
      <c r="C2240" s="198"/>
      <c r="D2240" s="192" t="s">
        <v>211</v>
      </c>
      <c r="E2240" s="199" t="s">
        <v>20</v>
      </c>
      <c r="F2240" s="200" t="s">
        <v>240</v>
      </c>
      <c r="G2240" s="198"/>
      <c r="H2240" s="199" t="s">
        <v>20</v>
      </c>
      <c r="I2240" s="201"/>
      <c r="J2240" s="201"/>
      <c r="K2240" s="198"/>
      <c r="L2240" s="198"/>
      <c r="M2240" s="202"/>
      <c r="N2240" s="203"/>
      <c r="O2240" s="204"/>
      <c r="P2240" s="204"/>
      <c r="Q2240" s="204"/>
      <c r="R2240" s="204"/>
      <c r="S2240" s="204"/>
      <c r="T2240" s="204"/>
      <c r="U2240" s="204"/>
      <c r="V2240" s="204"/>
      <c r="W2240" s="204"/>
      <c r="X2240" s="205"/>
      <c r="AT2240" s="206" t="s">
        <v>211</v>
      </c>
      <c r="AU2240" s="206" t="s">
        <v>207</v>
      </c>
      <c r="AV2240" s="13" t="s">
        <v>82</v>
      </c>
      <c r="AW2240" s="13" t="s">
        <v>5</v>
      </c>
      <c r="AX2240" s="13" t="s">
        <v>74</v>
      </c>
      <c r="AY2240" s="206" t="s">
        <v>198</v>
      </c>
    </row>
    <row r="2241" spans="1:65" s="14" customFormat="1" ht="11.25">
      <c r="B2241" s="207"/>
      <c r="C2241" s="208"/>
      <c r="D2241" s="192" t="s">
        <v>211</v>
      </c>
      <c r="E2241" s="209" t="s">
        <v>20</v>
      </c>
      <c r="F2241" s="210" t="s">
        <v>235</v>
      </c>
      <c r="G2241" s="208"/>
      <c r="H2241" s="211">
        <v>14.6</v>
      </c>
      <c r="I2241" s="212"/>
      <c r="J2241" s="212"/>
      <c r="K2241" s="208"/>
      <c r="L2241" s="208"/>
      <c r="M2241" s="213"/>
      <c r="N2241" s="214"/>
      <c r="O2241" s="215"/>
      <c r="P2241" s="215"/>
      <c r="Q2241" s="215"/>
      <c r="R2241" s="215"/>
      <c r="S2241" s="215"/>
      <c r="T2241" s="215"/>
      <c r="U2241" s="215"/>
      <c r="V2241" s="215"/>
      <c r="W2241" s="215"/>
      <c r="X2241" s="216"/>
      <c r="AT2241" s="217" t="s">
        <v>211</v>
      </c>
      <c r="AU2241" s="217" t="s">
        <v>207</v>
      </c>
      <c r="AV2241" s="14" t="s">
        <v>207</v>
      </c>
      <c r="AW2241" s="14" t="s">
        <v>5</v>
      </c>
      <c r="AX2241" s="14" t="s">
        <v>74</v>
      </c>
      <c r="AY2241" s="217" t="s">
        <v>198</v>
      </c>
    </row>
    <row r="2242" spans="1:65" s="13" customFormat="1" ht="11.25">
      <c r="B2242" s="197"/>
      <c r="C2242" s="198"/>
      <c r="D2242" s="192" t="s">
        <v>211</v>
      </c>
      <c r="E2242" s="199" t="s">
        <v>20</v>
      </c>
      <c r="F2242" s="200" t="s">
        <v>241</v>
      </c>
      <c r="G2242" s="198"/>
      <c r="H2242" s="199" t="s">
        <v>20</v>
      </c>
      <c r="I2242" s="201"/>
      <c r="J2242" s="201"/>
      <c r="K2242" s="198"/>
      <c r="L2242" s="198"/>
      <c r="M2242" s="202"/>
      <c r="N2242" s="203"/>
      <c r="O2242" s="204"/>
      <c r="P2242" s="204"/>
      <c r="Q2242" s="204"/>
      <c r="R2242" s="204"/>
      <c r="S2242" s="204"/>
      <c r="T2242" s="204"/>
      <c r="U2242" s="204"/>
      <c r="V2242" s="204"/>
      <c r="W2242" s="204"/>
      <c r="X2242" s="205"/>
      <c r="AT2242" s="206" t="s">
        <v>211</v>
      </c>
      <c r="AU2242" s="206" t="s">
        <v>207</v>
      </c>
      <c r="AV2242" s="13" t="s">
        <v>82</v>
      </c>
      <c r="AW2242" s="13" t="s">
        <v>5</v>
      </c>
      <c r="AX2242" s="13" t="s">
        <v>74</v>
      </c>
      <c r="AY2242" s="206" t="s">
        <v>198</v>
      </c>
    </row>
    <row r="2243" spans="1:65" s="14" customFormat="1" ht="11.25">
      <c r="B2243" s="207"/>
      <c r="C2243" s="208"/>
      <c r="D2243" s="192" t="s">
        <v>211</v>
      </c>
      <c r="E2243" s="209" t="s">
        <v>20</v>
      </c>
      <c r="F2243" s="210" t="s">
        <v>242</v>
      </c>
      <c r="G2243" s="208"/>
      <c r="H2243" s="211">
        <v>13.53</v>
      </c>
      <c r="I2243" s="212"/>
      <c r="J2243" s="212"/>
      <c r="K2243" s="208"/>
      <c r="L2243" s="208"/>
      <c r="M2243" s="213"/>
      <c r="N2243" s="214"/>
      <c r="O2243" s="215"/>
      <c r="P2243" s="215"/>
      <c r="Q2243" s="215"/>
      <c r="R2243" s="215"/>
      <c r="S2243" s="215"/>
      <c r="T2243" s="215"/>
      <c r="U2243" s="215"/>
      <c r="V2243" s="215"/>
      <c r="W2243" s="215"/>
      <c r="X2243" s="216"/>
      <c r="AT2243" s="217" t="s">
        <v>211</v>
      </c>
      <c r="AU2243" s="217" t="s">
        <v>207</v>
      </c>
      <c r="AV2243" s="14" t="s">
        <v>207</v>
      </c>
      <c r="AW2243" s="14" t="s">
        <v>5</v>
      </c>
      <c r="AX2243" s="14" t="s">
        <v>74</v>
      </c>
      <c r="AY2243" s="217" t="s">
        <v>198</v>
      </c>
    </row>
    <row r="2244" spans="1:65" s="13" customFormat="1" ht="11.25">
      <c r="B2244" s="197"/>
      <c r="C2244" s="198"/>
      <c r="D2244" s="192" t="s">
        <v>211</v>
      </c>
      <c r="E2244" s="199" t="s">
        <v>20</v>
      </c>
      <c r="F2244" s="200" t="s">
        <v>243</v>
      </c>
      <c r="G2244" s="198"/>
      <c r="H2244" s="199" t="s">
        <v>20</v>
      </c>
      <c r="I2244" s="201"/>
      <c r="J2244" s="201"/>
      <c r="K2244" s="198"/>
      <c r="L2244" s="198"/>
      <c r="M2244" s="202"/>
      <c r="N2244" s="203"/>
      <c r="O2244" s="204"/>
      <c r="P2244" s="204"/>
      <c r="Q2244" s="204"/>
      <c r="R2244" s="204"/>
      <c r="S2244" s="204"/>
      <c r="T2244" s="204"/>
      <c r="U2244" s="204"/>
      <c r="V2244" s="204"/>
      <c r="W2244" s="204"/>
      <c r="X2244" s="205"/>
      <c r="AT2244" s="206" t="s">
        <v>211</v>
      </c>
      <c r="AU2244" s="206" t="s">
        <v>207</v>
      </c>
      <c r="AV2244" s="13" t="s">
        <v>82</v>
      </c>
      <c r="AW2244" s="13" t="s">
        <v>5</v>
      </c>
      <c r="AX2244" s="13" t="s">
        <v>74</v>
      </c>
      <c r="AY2244" s="206" t="s">
        <v>198</v>
      </c>
    </row>
    <row r="2245" spans="1:65" s="14" customFormat="1" ht="11.25">
      <c r="B2245" s="207"/>
      <c r="C2245" s="208"/>
      <c r="D2245" s="192" t="s">
        <v>211</v>
      </c>
      <c r="E2245" s="209" t="s">
        <v>20</v>
      </c>
      <c r="F2245" s="210" t="s">
        <v>244</v>
      </c>
      <c r="G2245" s="208"/>
      <c r="H2245" s="211">
        <v>23.44</v>
      </c>
      <c r="I2245" s="212"/>
      <c r="J2245" s="212"/>
      <c r="K2245" s="208"/>
      <c r="L2245" s="208"/>
      <c r="M2245" s="213"/>
      <c r="N2245" s="214"/>
      <c r="O2245" s="215"/>
      <c r="P2245" s="215"/>
      <c r="Q2245" s="215"/>
      <c r="R2245" s="215"/>
      <c r="S2245" s="215"/>
      <c r="T2245" s="215"/>
      <c r="U2245" s="215"/>
      <c r="V2245" s="215"/>
      <c r="W2245" s="215"/>
      <c r="X2245" s="216"/>
      <c r="AT2245" s="217" t="s">
        <v>211</v>
      </c>
      <c r="AU2245" s="217" t="s">
        <v>207</v>
      </c>
      <c r="AV2245" s="14" t="s">
        <v>207</v>
      </c>
      <c r="AW2245" s="14" t="s">
        <v>5</v>
      </c>
      <c r="AX2245" s="14" t="s">
        <v>74</v>
      </c>
      <c r="AY2245" s="217" t="s">
        <v>198</v>
      </c>
    </row>
    <row r="2246" spans="1:65" s="16" customFormat="1" ht="11.25">
      <c r="B2246" s="229"/>
      <c r="C2246" s="230"/>
      <c r="D2246" s="192" t="s">
        <v>211</v>
      </c>
      <c r="E2246" s="231" t="s">
        <v>20</v>
      </c>
      <c r="F2246" s="232" t="s">
        <v>282</v>
      </c>
      <c r="G2246" s="230"/>
      <c r="H2246" s="233">
        <v>167.84</v>
      </c>
      <c r="I2246" s="234"/>
      <c r="J2246" s="234"/>
      <c r="K2246" s="230"/>
      <c r="L2246" s="230"/>
      <c r="M2246" s="235"/>
      <c r="N2246" s="236"/>
      <c r="O2246" s="237"/>
      <c r="P2246" s="237"/>
      <c r="Q2246" s="237"/>
      <c r="R2246" s="237"/>
      <c r="S2246" s="237"/>
      <c r="T2246" s="237"/>
      <c r="U2246" s="237"/>
      <c r="V2246" s="237"/>
      <c r="W2246" s="237"/>
      <c r="X2246" s="238"/>
      <c r="AT2246" s="239" t="s">
        <v>211</v>
      </c>
      <c r="AU2246" s="239" t="s">
        <v>207</v>
      </c>
      <c r="AV2246" s="16" t="s">
        <v>206</v>
      </c>
      <c r="AW2246" s="16" t="s">
        <v>5</v>
      </c>
      <c r="AX2246" s="16" t="s">
        <v>82</v>
      </c>
      <c r="AY2246" s="239" t="s">
        <v>198</v>
      </c>
    </row>
    <row r="2247" spans="1:65" s="2" customFormat="1" ht="24.2" customHeight="1">
      <c r="A2247" s="36"/>
      <c r="B2247" s="37"/>
      <c r="C2247" s="178" t="s">
        <v>1272</v>
      </c>
      <c r="D2247" s="178" t="s">
        <v>201</v>
      </c>
      <c r="E2247" s="179" t="s">
        <v>1831</v>
      </c>
      <c r="F2247" s="180" t="s">
        <v>1832</v>
      </c>
      <c r="G2247" s="181" t="s">
        <v>254</v>
      </c>
      <c r="H2247" s="182">
        <v>400.63499999999999</v>
      </c>
      <c r="I2247" s="183"/>
      <c r="J2247" s="183"/>
      <c r="K2247" s="184">
        <f>ROUND(P2247*H2247,2)</f>
        <v>0</v>
      </c>
      <c r="L2247" s="180" t="s">
        <v>205</v>
      </c>
      <c r="M2247" s="41"/>
      <c r="N2247" s="185" t="s">
        <v>20</v>
      </c>
      <c r="O2247" s="186" t="s">
        <v>44</v>
      </c>
      <c r="P2247" s="187">
        <f>I2247+J2247</f>
        <v>0</v>
      </c>
      <c r="Q2247" s="187">
        <f>ROUND(I2247*H2247,2)</f>
        <v>0</v>
      </c>
      <c r="R2247" s="187">
        <f>ROUND(J2247*H2247,2)</f>
        <v>0</v>
      </c>
      <c r="S2247" s="66"/>
      <c r="T2247" s="188">
        <f>S2247*H2247</f>
        <v>0</v>
      </c>
      <c r="U2247" s="188">
        <v>2.0000000000000001E-4</v>
      </c>
      <c r="V2247" s="188">
        <f>U2247*H2247</f>
        <v>8.0127000000000004E-2</v>
      </c>
      <c r="W2247" s="188">
        <v>0</v>
      </c>
      <c r="X2247" s="189">
        <f>W2247*H2247</f>
        <v>0</v>
      </c>
      <c r="Y2247" s="36"/>
      <c r="Z2247" s="36"/>
      <c r="AA2247" s="36"/>
      <c r="AB2247" s="36"/>
      <c r="AC2247" s="36"/>
      <c r="AD2247" s="36"/>
      <c r="AE2247" s="36"/>
      <c r="AR2247" s="190" t="s">
        <v>404</v>
      </c>
      <c r="AT2247" s="190" t="s">
        <v>201</v>
      </c>
      <c r="AU2247" s="190" t="s">
        <v>207</v>
      </c>
      <c r="AY2247" s="19" t="s">
        <v>198</v>
      </c>
      <c r="BE2247" s="191">
        <f>IF(O2247="základní",K2247,0)</f>
        <v>0</v>
      </c>
      <c r="BF2247" s="191">
        <f>IF(O2247="snížená",K2247,0)</f>
        <v>0</v>
      </c>
      <c r="BG2247" s="191">
        <f>IF(O2247="zákl. přenesená",K2247,0)</f>
        <v>0</v>
      </c>
      <c r="BH2247" s="191">
        <f>IF(O2247="sníž. přenesená",K2247,0)</f>
        <v>0</v>
      </c>
      <c r="BI2247" s="191">
        <f>IF(O2247="nulová",K2247,0)</f>
        <v>0</v>
      </c>
      <c r="BJ2247" s="19" t="s">
        <v>207</v>
      </c>
      <c r="BK2247" s="191">
        <f>ROUND(P2247*H2247,2)</f>
        <v>0</v>
      </c>
      <c r="BL2247" s="19" t="s">
        <v>404</v>
      </c>
      <c r="BM2247" s="190" t="s">
        <v>1833</v>
      </c>
    </row>
    <row r="2248" spans="1:65" s="2" customFormat="1" ht="11.25">
      <c r="A2248" s="36"/>
      <c r="B2248" s="37"/>
      <c r="C2248" s="38"/>
      <c r="D2248" s="192" t="s">
        <v>209</v>
      </c>
      <c r="E2248" s="38"/>
      <c r="F2248" s="193" t="s">
        <v>1834</v>
      </c>
      <c r="G2248" s="38"/>
      <c r="H2248" s="38"/>
      <c r="I2248" s="194"/>
      <c r="J2248" s="194"/>
      <c r="K2248" s="38"/>
      <c r="L2248" s="38"/>
      <c r="M2248" s="41"/>
      <c r="N2248" s="195"/>
      <c r="O2248" s="196"/>
      <c r="P2248" s="66"/>
      <c r="Q2248" s="66"/>
      <c r="R2248" s="66"/>
      <c r="S2248" s="66"/>
      <c r="T2248" s="66"/>
      <c r="U2248" s="66"/>
      <c r="V2248" s="66"/>
      <c r="W2248" s="66"/>
      <c r="X2248" s="67"/>
      <c r="Y2248" s="36"/>
      <c r="Z2248" s="36"/>
      <c r="AA2248" s="36"/>
      <c r="AB2248" s="36"/>
      <c r="AC2248" s="36"/>
      <c r="AD2248" s="36"/>
      <c r="AE2248" s="36"/>
      <c r="AT2248" s="19" t="s">
        <v>209</v>
      </c>
      <c r="AU2248" s="19" t="s">
        <v>207</v>
      </c>
    </row>
    <row r="2249" spans="1:65" s="13" customFormat="1" ht="11.25">
      <c r="B2249" s="197"/>
      <c r="C2249" s="198"/>
      <c r="D2249" s="192" t="s">
        <v>211</v>
      </c>
      <c r="E2249" s="199" t="s">
        <v>20</v>
      </c>
      <c r="F2249" s="200" t="s">
        <v>1816</v>
      </c>
      <c r="G2249" s="198"/>
      <c r="H2249" s="199" t="s">
        <v>20</v>
      </c>
      <c r="I2249" s="201"/>
      <c r="J2249" s="201"/>
      <c r="K2249" s="198"/>
      <c r="L2249" s="198"/>
      <c r="M2249" s="202"/>
      <c r="N2249" s="203"/>
      <c r="O2249" s="204"/>
      <c r="P2249" s="204"/>
      <c r="Q2249" s="204"/>
      <c r="R2249" s="204"/>
      <c r="S2249" s="204"/>
      <c r="T2249" s="204"/>
      <c r="U2249" s="204"/>
      <c r="V2249" s="204"/>
      <c r="W2249" s="204"/>
      <c r="X2249" s="205"/>
      <c r="AT2249" s="206" t="s">
        <v>211</v>
      </c>
      <c r="AU2249" s="206" t="s">
        <v>207</v>
      </c>
      <c r="AV2249" s="13" t="s">
        <v>82</v>
      </c>
      <c r="AW2249" s="13" t="s">
        <v>5</v>
      </c>
      <c r="AX2249" s="13" t="s">
        <v>74</v>
      </c>
      <c r="AY2249" s="206" t="s">
        <v>198</v>
      </c>
    </row>
    <row r="2250" spans="1:65" s="13" customFormat="1" ht="11.25">
      <c r="B2250" s="197"/>
      <c r="C2250" s="198"/>
      <c r="D2250" s="192" t="s">
        <v>211</v>
      </c>
      <c r="E2250" s="199" t="s">
        <v>20</v>
      </c>
      <c r="F2250" s="200" t="s">
        <v>323</v>
      </c>
      <c r="G2250" s="198"/>
      <c r="H2250" s="199" t="s">
        <v>20</v>
      </c>
      <c r="I2250" s="201"/>
      <c r="J2250" s="201"/>
      <c r="K2250" s="198"/>
      <c r="L2250" s="198"/>
      <c r="M2250" s="202"/>
      <c r="N2250" s="203"/>
      <c r="O2250" s="204"/>
      <c r="P2250" s="204"/>
      <c r="Q2250" s="204"/>
      <c r="R2250" s="204"/>
      <c r="S2250" s="204"/>
      <c r="T2250" s="204"/>
      <c r="U2250" s="204"/>
      <c r="V2250" s="204"/>
      <c r="W2250" s="204"/>
      <c r="X2250" s="205"/>
      <c r="AT2250" s="206" t="s">
        <v>211</v>
      </c>
      <c r="AU2250" s="206" t="s">
        <v>207</v>
      </c>
      <c r="AV2250" s="13" t="s">
        <v>82</v>
      </c>
      <c r="AW2250" s="13" t="s">
        <v>5</v>
      </c>
      <c r="AX2250" s="13" t="s">
        <v>74</v>
      </c>
      <c r="AY2250" s="206" t="s">
        <v>198</v>
      </c>
    </row>
    <row r="2251" spans="1:65" s="13" customFormat="1" ht="11.25">
      <c r="B2251" s="197"/>
      <c r="C2251" s="198"/>
      <c r="D2251" s="192" t="s">
        <v>211</v>
      </c>
      <c r="E2251" s="199" t="s">
        <v>20</v>
      </c>
      <c r="F2251" s="200" t="s">
        <v>1816</v>
      </c>
      <c r="G2251" s="198"/>
      <c r="H2251" s="199" t="s">
        <v>20</v>
      </c>
      <c r="I2251" s="201"/>
      <c r="J2251" s="201"/>
      <c r="K2251" s="198"/>
      <c r="L2251" s="198"/>
      <c r="M2251" s="202"/>
      <c r="N2251" s="203"/>
      <c r="O2251" s="204"/>
      <c r="P2251" s="204"/>
      <c r="Q2251" s="204"/>
      <c r="R2251" s="204"/>
      <c r="S2251" s="204"/>
      <c r="T2251" s="204"/>
      <c r="U2251" s="204"/>
      <c r="V2251" s="204"/>
      <c r="W2251" s="204"/>
      <c r="X2251" s="205"/>
      <c r="AT2251" s="206" t="s">
        <v>211</v>
      </c>
      <c r="AU2251" s="206" t="s">
        <v>207</v>
      </c>
      <c r="AV2251" s="13" t="s">
        <v>82</v>
      </c>
      <c r="AW2251" s="13" t="s">
        <v>5</v>
      </c>
      <c r="AX2251" s="13" t="s">
        <v>74</v>
      </c>
      <c r="AY2251" s="206" t="s">
        <v>198</v>
      </c>
    </row>
    <row r="2252" spans="1:65" s="13" customFormat="1" ht="11.25">
      <c r="B2252" s="197"/>
      <c r="C2252" s="198"/>
      <c r="D2252" s="192" t="s">
        <v>211</v>
      </c>
      <c r="E2252" s="199" t="s">
        <v>20</v>
      </c>
      <c r="F2252" s="200" t="s">
        <v>324</v>
      </c>
      <c r="G2252" s="198"/>
      <c r="H2252" s="199" t="s">
        <v>20</v>
      </c>
      <c r="I2252" s="201"/>
      <c r="J2252" s="201"/>
      <c r="K2252" s="198"/>
      <c r="L2252" s="198"/>
      <c r="M2252" s="202"/>
      <c r="N2252" s="203"/>
      <c r="O2252" s="204"/>
      <c r="P2252" s="204"/>
      <c r="Q2252" s="204"/>
      <c r="R2252" s="204"/>
      <c r="S2252" s="204"/>
      <c r="T2252" s="204"/>
      <c r="U2252" s="204"/>
      <c r="V2252" s="204"/>
      <c r="W2252" s="204"/>
      <c r="X2252" s="205"/>
      <c r="AT2252" s="206" t="s">
        <v>211</v>
      </c>
      <c r="AU2252" s="206" t="s">
        <v>207</v>
      </c>
      <c r="AV2252" s="13" t="s">
        <v>82</v>
      </c>
      <c r="AW2252" s="13" t="s">
        <v>5</v>
      </c>
      <c r="AX2252" s="13" t="s">
        <v>74</v>
      </c>
      <c r="AY2252" s="206" t="s">
        <v>198</v>
      </c>
    </row>
    <row r="2253" spans="1:65" s="13" customFormat="1" ht="11.25">
      <c r="B2253" s="197"/>
      <c r="C2253" s="198"/>
      <c r="D2253" s="192" t="s">
        <v>211</v>
      </c>
      <c r="E2253" s="199" t="s">
        <v>20</v>
      </c>
      <c r="F2253" s="200" t="s">
        <v>325</v>
      </c>
      <c r="G2253" s="198"/>
      <c r="H2253" s="199" t="s">
        <v>20</v>
      </c>
      <c r="I2253" s="201"/>
      <c r="J2253" s="201"/>
      <c r="K2253" s="198"/>
      <c r="L2253" s="198"/>
      <c r="M2253" s="202"/>
      <c r="N2253" s="203"/>
      <c r="O2253" s="204"/>
      <c r="P2253" s="204"/>
      <c r="Q2253" s="204"/>
      <c r="R2253" s="204"/>
      <c r="S2253" s="204"/>
      <c r="T2253" s="204"/>
      <c r="U2253" s="204"/>
      <c r="V2253" s="204"/>
      <c r="W2253" s="204"/>
      <c r="X2253" s="205"/>
      <c r="AT2253" s="206" t="s">
        <v>211</v>
      </c>
      <c r="AU2253" s="206" t="s">
        <v>207</v>
      </c>
      <c r="AV2253" s="13" t="s">
        <v>82</v>
      </c>
      <c r="AW2253" s="13" t="s">
        <v>5</v>
      </c>
      <c r="AX2253" s="13" t="s">
        <v>74</v>
      </c>
      <c r="AY2253" s="206" t="s">
        <v>198</v>
      </c>
    </row>
    <row r="2254" spans="1:65" s="13" customFormat="1" ht="11.25">
      <c r="B2254" s="197"/>
      <c r="C2254" s="198"/>
      <c r="D2254" s="192" t="s">
        <v>211</v>
      </c>
      <c r="E2254" s="199" t="s">
        <v>20</v>
      </c>
      <c r="F2254" s="200" t="s">
        <v>228</v>
      </c>
      <c r="G2254" s="198"/>
      <c r="H2254" s="199" t="s">
        <v>20</v>
      </c>
      <c r="I2254" s="201"/>
      <c r="J2254" s="201"/>
      <c r="K2254" s="198"/>
      <c r="L2254" s="198"/>
      <c r="M2254" s="202"/>
      <c r="N2254" s="203"/>
      <c r="O2254" s="204"/>
      <c r="P2254" s="204"/>
      <c r="Q2254" s="204"/>
      <c r="R2254" s="204"/>
      <c r="S2254" s="204"/>
      <c r="T2254" s="204"/>
      <c r="U2254" s="204"/>
      <c r="V2254" s="204"/>
      <c r="W2254" s="204"/>
      <c r="X2254" s="205"/>
      <c r="AT2254" s="206" t="s">
        <v>211</v>
      </c>
      <c r="AU2254" s="206" t="s">
        <v>207</v>
      </c>
      <c r="AV2254" s="13" t="s">
        <v>82</v>
      </c>
      <c r="AW2254" s="13" t="s">
        <v>5</v>
      </c>
      <c r="AX2254" s="13" t="s">
        <v>74</v>
      </c>
      <c r="AY2254" s="206" t="s">
        <v>198</v>
      </c>
    </row>
    <row r="2255" spans="1:65" s="14" customFormat="1" ht="11.25">
      <c r="B2255" s="207"/>
      <c r="C2255" s="208"/>
      <c r="D2255" s="192" t="s">
        <v>211</v>
      </c>
      <c r="E2255" s="209" t="s">
        <v>20</v>
      </c>
      <c r="F2255" s="210" t="s">
        <v>326</v>
      </c>
      <c r="G2255" s="208"/>
      <c r="H2255" s="211">
        <v>46.26</v>
      </c>
      <c r="I2255" s="212"/>
      <c r="J2255" s="212"/>
      <c r="K2255" s="208"/>
      <c r="L2255" s="208"/>
      <c r="M2255" s="213"/>
      <c r="N2255" s="214"/>
      <c r="O2255" s="215"/>
      <c r="P2255" s="215"/>
      <c r="Q2255" s="215"/>
      <c r="R2255" s="215"/>
      <c r="S2255" s="215"/>
      <c r="T2255" s="215"/>
      <c r="U2255" s="215"/>
      <c r="V2255" s="215"/>
      <c r="W2255" s="215"/>
      <c r="X2255" s="216"/>
      <c r="AT2255" s="217" t="s">
        <v>211</v>
      </c>
      <c r="AU2255" s="217" t="s">
        <v>207</v>
      </c>
      <c r="AV2255" s="14" t="s">
        <v>207</v>
      </c>
      <c r="AW2255" s="14" t="s">
        <v>5</v>
      </c>
      <c r="AX2255" s="14" t="s">
        <v>74</v>
      </c>
      <c r="AY2255" s="217" t="s">
        <v>198</v>
      </c>
    </row>
    <row r="2256" spans="1:65" s="13" customFormat="1" ht="11.25">
      <c r="B2256" s="197"/>
      <c r="C2256" s="198"/>
      <c r="D2256" s="192" t="s">
        <v>211</v>
      </c>
      <c r="E2256" s="199" t="s">
        <v>20</v>
      </c>
      <c r="F2256" s="200" t="s">
        <v>323</v>
      </c>
      <c r="G2256" s="198"/>
      <c r="H2256" s="199" t="s">
        <v>20</v>
      </c>
      <c r="I2256" s="201"/>
      <c r="J2256" s="201"/>
      <c r="K2256" s="198"/>
      <c r="L2256" s="198"/>
      <c r="M2256" s="202"/>
      <c r="N2256" s="203"/>
      <c r="O2256" s="204"/>
      <c r="P2256" s="204"/>
      <c r="Q2256" s="204"/>
      <c r="R2256" s="204"/>
      <c r="S2256" s="204"/>
      <c r="T2256" s="204"/>
      <c r="U2256" s="204"/>
      <c r="V2256" s="204"/>
      <c r="W2256" s="204"/>
      <c r="X2256" s="205"/>
      <c r="AT2256" s="206" t="s">
        <v>211</v>
      </c>
      <c r="AU2256" s="206" t="s">
        <v>207</v>
      </c>
      <c r="AV2256" s="13" t="s">
        <v>82</v>
      </c>
      <c r="AW2256" s="13" t="s">
        <v>5</v>
      </c>
      <c r="AX2256" s="13" t="s">
        <v>74</v>
      </c>
      <c r="AY2256" s="206" t="s">
        <v>198</v>
      </c>
    </row>
    <row r="2257" spans="2:51" s="13" customFormat="1" ht="11.25">
      <c r="B2257" s="197"/>
      <c r="C2257" s="198"/>
      <c r="D2257" s="192" t="s">
        <v>211</v>
      </c>
      <c r="E2257" s="199" t="s">
        <v>20</v>
      </c>
      <c r="F2257" s="200" t="s">
        <v>1816</v>
      </c>
      <c r="G2257" s="198"/>
      <c r="H2257" s="199" t="s">
        <v>20</v>
      </c>
      <c r="I2257" s="201"/>
      <c r="J2257" s="201"/>
      <c r="K2257" s="198"/>
      <c r="L2257" s="198"/>
      <c r="M2257" s="202"/>
      <c r="N2257" s="203"/>
      <c r="O2257" s="204"/>
      <c r="P2257" s="204"/>
      <c r="Q2257" s="204"/>
      <c r="R2257" s="204"/>
      <c r="S2257" s="204"/>
      <c r="T2257" s="204"/>
      <c r="U2257" s="204"/>
      <c r="V2257" s="204"/>
      <c r="W2257" s="204"/>
      <c r="X2257" s="205"/>
      <c r="AT2257" s="206" t="s">
        <v>211</v>
      </c>
      <c r="AU2257" s="206" t="s">
        <v>207</v>
      </c>
      <c r="AV2257" s="13" t="s">
        <v>82</v>
      </c>
      <c r="AW2257" s="13" t="s">
        <v>5</v>
      </c>
      <c r="AX2257" s="13" t="s">
        <v>74</v>
      </c>
      <c r="AY2257" s="206" t="s">
        <v>198</v>
      </c>
    </row>
    <row r="2258" spans="2:51" s="13" customFormat="1" ht="11.25">
      <c r="B2258" s="197"/>
      <c r="C2258" s="198"/>
      <c r="D2258" s="192" t="s">
        <v>211</v>
      </c>
      <c r="E2258" s="199" t="s">
        <v>20</v>
      </c>
      <c r="F2258" s="200" t="s">
        <v>324</v>
      </c>
      <c r="G2258" s="198"/>
      <c r="H2258" s="199" t="s">
        <v>20</v>
      </c>
      <c r="I2258" s="201"/>
      <c r="J2258" s="201"/>
      <c r="K2258" s="198"/>
      <c r="L2258" s="198"/>
      <c r="M2258" s="202"/>
      <c r="N2258" s="203"/>
      <c r="O2258" s="204"/>
      <c r="P2258" s="204"/>
      <c r="Q2258" s="204"/>
      <c r="R2258" s="204"/>
      <c r="S2258" s="204"/>
      <c r="T2258" s="204"/>
      <c r="U2258" s="204"/>
      <c r="V2258" s="204"/>
      <c r="W2258" s="204"/>
      <c r="X2258" s="205"/>
      <c r="AT2258" s="206" t="s">
        <v>211</v>
      </c>
      <c r="AU2258" s="206" t="s">
        <v>207</v>
      </c>
      <c r="AV2258" s="13" t="s">
        <v>82</v>
      </c>
      <c r="AW2258" s="13" t="s">
        <v>5</v>
      </c>
      <c r="AX2258" s="13" t="s">
        <v>74</v>
      </c>
      <c r="AY2258" s="206" t="s">
        <v>198</v>
      </c>
    </row>
    <row r="2259" spans="2:51" s="13" customFormat="1" ht="11.25">
      <c r="B2259" s="197"/>
      <c r="C2259" s="198"/>
      <c r="D2259" s="192" t="s">
        <v>211</v>
      </c>
      <c r="E2259" s="199" t="s">
        <v>20</v>
      </c>
      <c r="F2259" s="200" t="s">
        <v>325</v>
      </c>
      <c r="G2259" s="198"/>
      <c r="H2259" s="199" t="s">
        <v>20</v>
      </c>
      <c r="I2259" s="201"/>
      <c r="J2259" s="201"/>
      <c r="K2259" s="198"/>
      <c r="L2259" s="198"/>
      <c r="M2259" s="202"/>
      <c r="N2259" s="203"/>
      <c r="O2259" s="204"/>
      <c r="P2259" s="204"/>
      <c r="Q2259" s="204"/>
      <c r="R2259" s="204"/>
      <c r="S2259" s="204"/>
      <c r="T2259" s="204"/>
      <c r="U2259" s="204"/>
      <c r="V2259" s="204"/>
      <c r="W2259" s="204"/>
      <c r="X2259" s="205"/>
      <c r="AT2259" s="206" t="s">
        <v>211</v>
      </c>
      <c r="AU2259" s="206" t="s">
        <v>207</v>
      </c>
      <c r="AV2259" s="13" t="s">
        <v>82</v>
      </c>
      <c r="AW2259" s="13" t="s">
        <v>5</v>
      </c>
      <c r="AX2259" s="13" t="s">
        <v>74</v>
      </c>
      <c r="AY2259" s="206" t="s">
        <v>198</v>
      </c>
    </row>
    <row r="2260" spans="2:51" s="13" customFormat="1" ht="11.25">
      <c r="B2260" s="197"/>
      <c r="C2260" s="198"/>
      <c r="D2260" s="192" t="s">
        <v>211</v>
      </c>
      <c r="E2260" s="199" t="s">
        <v>20</v>
      </c>
      <c r="F2260" s="200" t="s">
        <v>214</v>
      </c>
      <c r="G2260" s="198"/>
      <c r="H2260" s="199" t="s">
        <v>20</v>
      </c>
      <c r="I2260" s="201"/>
      <c r="J2260" s="201"/>
      <c r="K2260" s="198"/>
      <c r="L2260" s="198"/>
      <c r="M2260" s="202"/>
      <c r="N2260" s="203"/>
      <c r="O2260" s="204"/>
      <c r="P2260" s="204"/>
      <c r="Q2260" s="204"/>
      <c r="R2260" s="204"/>
      <c r="S2260" s="204"/>
      <c r="T2260" s="204"/>
      <c r="U2260" s="204"/>
      <c r="V2260" s="204"/>
      <c r="W2260" s="204"/>
      <c r="X2260" s="205"/>
      <c r="AT2260" s="206" t="s">
        <v>211</v>
      </c>
      <c r="AU2260" s="206" t="s">
        <v>207</v>
      </c>
      <c r="AV2260" s="13" t="s">
        <v>82</v>
      </c>
      <c r="AW2260" s="13" t="s">
        <v>5</v>
      </c>
      <c r="AX2260" s="13" t="s">
        <v>74</v>
      </c>
      <c r="AY2260" s="206" t="s">
        <v>198</v>
      </c>
    </row>
    <row r="2261" spans="2:51" s="14" customFormat="1" ht="11.25">
      <c r="B2261" s="207"/>
      <c r="C2261" s="208"/>
      <c r="D2261" s="192" t="s">
        <v>211</v>
      </c>
      <c r="E2261" s="209" t="s">
        <v>20</v>
      </c>
      <c r="F2261" s="210" t="s">
        <v>327</v>
      </c>
      <c r="G2261" s="208"/>
      <c r="H2261" s="211">
        <v>12.285</v>
      </c>
      <c r="I2261" s="212"/>
      <c r="J2261" s="212"/>
      <c r="K2261" s="208"/>
      <c r="L2261" s="208"/>
      <c r="M2261" s="213"/>
      <c r="N2261" s="214"/>
      <c r="O2261" s="215"/>
      <c r="P2261" s="215"/>
      <c r="Q2261" s="215"/>
      <c r="R2261" s="215"/>
      <c r="S2261" s="215"/>
      <c r="T2261" s="215"/>
      <c r="U2261" s="215"/>
      <c r="V2261" s="215"/>
      <c r="W2261" s="215"/>
      <c r="X2261" s="216"/>
      <c r="AT2261" s="217" t="s">
        <v>211</v>
      </c>
      <c r="AU2261" s="217" t="s">
        <v>207</v>
      </c>
      <c r="AV2261" s="14" t="s">
        <v>207</v>
      </c>
      <c r="AW2261" s="14" t="s">
        <v>5</v>
      </c>
      <c r="AX2261" s="14" t="s">
        <v>74</v>
      </c>
      <c r="AY2261" s="217" t="s">
        <v>198</v>
      </c>
    </row>
    <row r="2262" spans="2:51" s="13" customFormat="1" ht="11.25">
      <c r="B2262" s="197"/>
      <c r="C2262" s="198"/>
      <c r="D2262" s="192" t="s">
        <v>211</v>
      </c>
      <c r="E2262" s="199" t="s">
        <v>20</v>
      </c>
      <c r="F2262" s="200" t="s">
        <v>323</v>
      </c>
      <c r="G2262" s="198"/>
      <c r="H2262" s="199" t="s">
        <v>20</v>
      </c>
      <c r="I2262" s="201"/>
      <c r="J2262" s="201"/>
      <c r="K2262" s="198"/>
      <c r="L2262" s="198"/>
      <c r="M2262" s="202"/>
      <c r="N2262" s="203"/>
      <c r="O2262" s="204"/>
      <c r="P2262" s="204"/>
      <c r="Q2262" s="204"/>
      <c r="R2262" s="204"/>
      <c r="S2262" s="204"/>
      <c r="T2262" s="204"/>
      <c r="U2262" s="204"/>
      <c r="V2262" s="204"/>
      <c r="W2262" s="204"/>
      <c r="X2262" s="205"/>
      <c r="AT2262" s="206" t="s">
        <v>211</v>
      </c>
      <c r="AU2262" s="206" t="s">
        <v>207</v>
      </c>
      <c r="AV2262" s="13" t="s">
        <v>82</v>
      </c>
      <c r="AW2262" s="13" t="s">
        <v>5</v>
      </c>
      <c r="AX2262" s="13" t="s">
        <v>74</v>
      </c>
      <c r="AY2262" s="206" t="s">
        <v>198</v>
      </c>
    </row>
    <row r="2263" spans="2:51" s="13" customFormat="1" ht="11.25">
      <c r="B2263" s="197"/>
      <c r="C2263" s="198"/>
      <c r="D2263" s="192" t="s">
        <v>211</v>
      </c>
      <c r="E2263" s="199" t="s">
        <v>20</v>
      </c>
      <c r="F2263" s="200" t="s">
        <v>1816</v>
      </c>
      <c r="G2263" s="198"/>
      <c r="H2263" s="199" t="s">
        <v>20</v>
      </c>
      <c r="I2263" s="201"/>
      <c r="J2263" s="201"/>
      <c r="K2263" s="198"/>
      <c r="L2263" s="198"/>
      <c r="M2263" s="202"/>
      <c r="N2263" s="203"/>
      <c r="O2263" s="204"/>
      <c r="P2263" s="204"/>
      <c r="Q2263" s="204"/>
      <c r="R2263" s="204"/>
      <c r="S2263" s="204"/>
      <c r="T2263" s="204"/>
      <c r="U2263" s="204"/>
      <c r="V2263" s="204"/>
      <c r="W2263" s="204"/>
      <c r="X2263" s="205"/>
      <c r="AT2263" s="206" t="s">
        <v>211</v>
      </c>
      <c r="AU2263" s="206" t="s">
        <v>207</v>
      </c>
      <c r="AV2263" s="13" t="s">
        <v>82</v>
      </c>
      <c r="AW2263" s="13" t="s">
        <v>5</v>
      </c>
      <c r="AX2263" s="13" t="s">
        <v>74</v>
      </c>
      <c r="AY2263" s="206" t="s">
        <v>198</v>
      </c>
    </row>
    <row r="2264" spans="2:51" s="13" customFormat="1" ht="11.25">
      <c r="B2264" s="197"/>
      <c r="C2264" s="198"/>
      <c r="D2264" s="192" t="s">
        <v>211</v>
      </c>
      <c r="E2264" s="199" t="s">
        <v>20</v>
      </c>
      <c r="F2264" s="200" t="s">
        <v>324</v>
      </c>
      <c r="G2264" s="198"/>
      <c r="H2264" s="199" t="s">
        <v>20</v>
      </c>
      <c r="I2264" s="201"/>
      <c r="J2264" s="201"/>
      <c r="K2264" s="198"/>
      <c r="L2264" s="198"/>
      <c r="M2264" s="202"/>
      <c r="N2264" s="203"/>
      <c r="O2264" s="204"/>
      <c r="P2264" s="204"/>
      <c r="Q2264" s="204"/>
      <c r="R2264" s="204"/>
      <c r="S2264" s="204"/>
      <c r="T2264" s="204"/>
      <c r="U2264" s="204"/>
      <c r="V2264" s="204"/>
      <c r="W2264" s="204"/>
      <c r="X2264" s="205"/>
      <c r="AT2264" s="206" t="s">
        <v>211</v>
      </c>
      <c r="AU2264" s="206" t="s">
        <v>207</v>
      </c>
      <c r="AV2264" s="13" t="s">
        <v>82</v>
      </c>
      <c r="AW2264" s="13" t="s">
        <v>5</v>
      </c>
      <c r="AX2264" s="13" t="s">
        <v>74</v>
      </c>
      <c r="AY2264" s="206" t="s">
        <v>198</v>
      </c>
    </row>
    <row r="2265" spans="2:51" s="13" customFormat="1" ht="11.25">
      <c r="B2265" s="197"/>
      <c r="C2265" s="198"/>
      <c r="D2265" s="192" t="s">
        <v>211</v>
      </c>
      <c r="E2265" s="199" t="s">
        <v>20</v>
      </c>
      <c r="F2265" s="200" t="s">
        <v>325</v>
      </c>
      <c r="G2265" s="198"/>
      <c r="H2265" s="199" t="s">
        <v>20</v>
      </c>
      <c r="I2265" s="201"/>
      <c r="J2265" s="201"/>
      <c r="K2265" s="198"/>
      <c r="L2265" s="198"/>
      <c r="M2265" s="202"/>
      <c r="N2265" s="203"/>
      <c r="O2265" s="204"/>
      <c r="P2265" s="204"/>
      <c r="Q2265" s="204"/>
      <c r="R2265" s="204"/>
      <c r="S2265" s="204"/>
      <c r="T2265" s="204"/>
      <c r="U2265" s="204"/>
      <c r="V2265" s="204"/>
      <c r="W2265" s="204"/>
      <c r="X2265" s="205"/>
      <c r="AT2265" s="206" t="s">
        <v>211</v>
      </c>
      <c r="AU2265" s="206" t="s">
        <v>207</v>
      </c>
      <c r="AV2265" s="13" t="s">
        <v>82</v>
      </c>
      <c r="AW2265" s="13" t="s">
        <v>5</v>
      </c>
      <c r="AX2265" s="13" t="s">
        <v>74</v>
      </c>
      <c r="AY2265" s="206" t="s">
        <v>198</v>
      </c>
    </row>
    <row r="2266" spans="2:51" s="13" customFormat="1" ht="11.25">
      <c r="B2266" s="197"/>
      <c r="C2266" s="198"/>
      <c r="D2266" s="192" t="s">
        <v>211</v>
      </c>
      <c r="E2266" s="199" t="s">
        <v>20</v>
      </c>
      <c r="F2266" s="200" t="s">
        <v>216</v>
      </c>
      <c r="G2266" s="198"/>
      <c r="H2266" s="199" t="s">
        <v>20</v>
      </c>
      <c r="I2266" s="201"/>
      <c r="J2266" s="201"/>
      <c r="K2266" s="198"/>
      <c r="L2266" s="198"/>
      <c r="M2266" s="202"/>
      <c r="N2266" s="203"/>
      <c r="O2266" s="204"/>
      <c r="P2266" s="204"/>
      <c r="Q2266" s="204"/>
      <c r="R2266" s="204"/>
      <c r="S2266" s="204"/>
      <c r="T2266" s="204"/>
      <c r="U2266" s="204"/>
      <c r="V2266" s="204"/>
      <c r="W2266" s="204"/>
      <c r="X2266" s="205"/>
      <c r="AT2266" s="206" t="s">
        <v>211</v>
      </c>
      <c r="AU2266" s="206" t="s">
        <v>207</v>
      </c>
      <c r="AV2266" s="13" t="s">
        <v>82</v>
      </c>
      <c r="AW2266" s="13" t="s">
        <v>5</v>
      </c>
      <c r="AX2266" s="13" t="s">
        <v>74</v>
      </c>
      <c r="AY2266" s="206" t="s">
        <v>198</v>
      </c>
    </row>
    <row r="2267" spans="2:51" s="14" customFormat="1" ht="11.25">
      <c r="B2267" s="207"/>
      <c r="C2267" s="208"/>
      <c r="D2267" s="192" t="s">
        <v>211</v>
      </c>
      <c r="E2267" s="209" t="s">
        <v>20</v>
      </c>
      <c r="F2267" s="210" t="s">
        <v>328</v>
      </c>
      <c r="G2267" s="208"/>
      <c r="H2267" s="211">
        <v>13.275</v>
      </c>
      <c r="I2267" s="212"/>
      <c r="J2267" s="212"/>
      <c r="K2267" s="208"/>
      <c r="L2267" s="208"/>
      <c r="M2267" s="213"/>
      <c r="N2267" s="214"/>
      <c r="O2267" s="215"/>
      <c r="P2267" s="215"/>
      <c r="Q2267" s="215"/>
      <c r="R2267" s="215"/>
      <c r="S2267" s="215"/>
      <c r="T2267" s="215"/>
      <c r="U2267" s="215"/>
      <c r="V2267" s="215"/>
      <c r="W2267" s="215"/>
      <c r="X2267" s="216"/>
      <c r="AT2267" s="217" t="s">
        <v>211</v>
      </c>
      <c r="AU2267" s="217" t="s">
        <v>207</v>
      </c>
      <c r="AV2267" s="14" t="s">
        <v>207</v>
      </c>
      <c r="AW2267" s="14" t="s">
        <v>5</v>
      </c>
      <c r="AX2267" s="14" t="s">
        <v>74</v>
      </c>
      <c r="AY2267" s="217" t="s">
        <v>198</v>
      </c>
    </row>
    <row r="2268" spans="2:51" s="13" customFormat="1" ht="11.25">
      <c r="B2268" s="197"/>
      <c r="C2268" s="198"/>
      <c r="D2268" s="192" t="s">
        <v>211</v>
      </c>
      <c r="E2268" s="199" t="s">
        <v>20</v>
      </c>
      <c r="F2268" s="200" t="s">
        <v>323</v>
      </c>
      <c r="G2268" s="198"/>
      <c r="H2268" s="199" t="s">
        <v>20</v>
      </c>
      <c r="I2268" s="201"/>
      <c r="J2268" s="201"/>
      <c r="K2268" s="198"/>
      <c r="L2268" s="198"/>
      <c r="M2268" s="202"/>
      <c r="N2268" s="203"/>
      <c r="O2268" s="204"/>
      <c r="P2268" s="204"/>
      <c r="Q2268" s="204"/>
      <c r="R2268" s="204"/>
      <c r="S2268" s="204"/>
      <c r="T2268" s="204"/>
      <c r="U2268" s="204"/>
      <c r="V2268" s="204"/>
      <c r="W2268" s="204"/>
      <c r="X2268" s="205"/>
      <c r="AT2268" s="206" t="s">
        <v>211</v>
      </c>
      <c r="AU2268" s="206" t="s">
        <v>207</v>
      </c>
      <c r="AV2268" s="13" t="s">
        <v>82</v>
      </c>
      <c r="AW2268" s="13" t="s">
        <v>5</v>
      </c>
      <c r="AX2268" s="13" t="s">
        <v>74</v>
      </c>
      <c r="AY2268" s="206" t="s">
        <v>198</v>
      </c>
    </row>
    <row r="2269" spans="2:51" s="13" customFormat="1" ht="11.25">
      <c r="B2269" s="197"/>
      <c r="C2269" s="198"/>
      <c r="D2269" s="192" t="s">
        <v>211</v>
      </c>
      <c r="E2269" s="199" t="s">
        <v>20</v>
      </c>
      <c r="F2269" s="200" t="s">
        <v>1816</v>
      </c>
      <c r="G2269" s="198"/>
      <c r="H2269" s="199" t="s">
        <v>20</v>
      </c>
      <c r="I2269" s="201"/>
      <c r="J2269" s="201"/>
      <c r="K2269" s="198"/>
      <c r="L2269" s="198"/>
      <c r="M2269" s="202"/>
      <c r="N2269" s="203"/>
      <c r="O2269" s="204"/>
      <c r="P2269" s="204"/>
      <c r="Q2269" s="204"/>
      <c r="R2269" s="204"/>
      <c r="S2269" s="204"/>
      <c r="T2269" s="204"/>
      <c r="U2269" s="204"/>
      <c r="V2269" s="204"/>
      <c r="W2269" s="204"/>
      <c r="X2269" s="205"/>
      <c r="AT2269" s="206" t="s">
        <v>211</v>
      </c>
      <c r="AU2269" s="206" t="s">
        <v>207</v>
      </c>
      <c r="AV2269" s="13" t="s">
        <v>82</v>
      </c>
      <c r="AW2269" s="13" t="s">
        <v>5</v>
      </c>
      <c r="AX2269" s="13" t="s">
        <v>74</v>
      </c>
      <c r="AY2269" s="206" t="s">
        <v>198</v>
      </c>
    </row>
    <row r="2270" spans="2:51" s="13" customFormat="1" ht="11.25">
      <c r="B2270" s="197"/>
      <c r="C2270" s="198"/>
      <c r="D2270" s="192" t="s">
        <v>211</v>
      </c>
      <c r="E2270" s="199" t="s">
        <v>20</v>
      </c>
      <c r="F2270" s="200" t="s">
        <v>324</v>
      </c>
      <c r="G2270" s="198"/>
      <c r="H2270" s="199" t="s">
        <v>20</v>
      </c>
      <c r="I2270" s="201"/>
      <c r="J2270" s="201"/>
      <c r="K2270" s="198"/>
      <c r="L2270" s="198"/>
      <c r="M2270" s="202"/>
      <c r="N2270" s="203"/>
      <c r="O2270" s="204"/>
      <c r="P2270" s="204"/>
      <c r="Q2270" s="204"/>
      <c r="R2270" s="204"/>
      <c r="S2270" s="204"/>
      <c r="T2270" s="204"/>
      <c r="U2270" s="204"/>
      <c r="V2270" s="204"/>
      <c r="W2270" s="204"/>
      <c r="X2270" s="205"/>
      <c r="AT2270" s="206" t="s">
        <v>211</v>
      </c>
      <c r="AU2270" s="206" t="s">
        <v>207</v>
      </c>
      <c r="AV2270" s="13" t="s">
        <v>82</v>
      </c>
      <c r="AW2270" s="13" t="s">
        <v>5</v>
      </c>
      <c r="AX2270" s="13" t="s">
        <v>74</v>
      </c>
      <c r="AY2270" s="206" t="s">
        <v>198</v>
      </c>
    </row>
    <row r="2271" spans="2:51" s="13" customFormat="1" ht="11.25">
      <c r="B2271" s="197"/>
      <c r="C2271" s="198"/>
      <c r="D2271" s="192" t="s">
        <v>211</v>
      </c>
      <c r="E2271" s="199" t="s">
        <v>20</v>
      </c>
      <c r="F2271" s="200" t="s">
        <v>325</v>
      </c>
      <c r="G2271" s="198"/>
      <c r="H2271" s="199" t="s">
        <v>20</v>
      </c>
      <c r="I2271" s="201"/>
      <c r="J2271" s="201"/>
      <c r="K2271" s="198"/>
      <c r="L2271" s="198"/>
      <c r="M2271" s="202"/>
      <c r="N2271" s="203"/>
      <c r="O2271" s="204"/>
      <c r="P2271" s="204"/>
      <c r="Q2271" s="204"/>
      <c r="R2271" s="204"/>
      <c r="S2271" s="204"/>
      <c r="T2271" s="204"/>
      <c r="U2271" s="204"/>
      <c r="V2271" s="204"/>
      <c r="W2271" s="204"/>
      <c r="X2271" s="205"/>
      <c r="AT2271" s="206" t="s">
        <v>211</v>
      </c>
      <c r="AU2271" s="206" t="s">
        <v>207</v>
      </c>
      <c r="AV2271" s="13" t="s">
        <v>82</v>
      </c>
      <c r="AW2271" s="13" t="s">
        <v>5</v>
      </c>
      <c r="AX2271" s="13" t="s">
        <v>74</v>
      </c>
      <c r="AY2271" s="206" t="s">
        <v>198</v>
      </c>
    </row>
    <row r="2272" spans="2:51" s="13" customFormat="1" ht="11.25">
      <c r="B2272" s="197"/>
      <c r="C2272" s="198"/>
      <c r="D2272" s="192" t="s">
        <v>211</v>
      </c>
      <c r="E2272" s="199" t="s">
        <v>20</v>
      </c>
      <c r="F2272" s="200" t="s">
        <v>230</v>
      </c>
      <c r="G2272" s="198"/>
      <c r="H2272" s="199" t="s">
        <v>20</v>
      </c>
      <c r="I2272" s="201"/>
      <c r="J2272" s="201"/>
      <c r="K2272" s="198"/>
      <c r="L2272" s="198"/>
      <c r="M2272" s="202"/>
      <c r="N2272" s="203"/>
      <c r="O2272" s="204"/>
      <c r="P2272" s="204"/>
      <c r="Q2272" s="204"/>
      <c r="R2272" s="204"/>
      <c r="S2272" s="204"/>
      <c r="T2272" s="204"/>
      <c r="U2272" s="204"/>
      <c r="V2272" s="204"/>
      <c r="W2272" s="204"/>
      <c r="X2272" s="205"/>
      <c r="AT2272" s="206" t="s">
        <v>211</v>
      </c>
      <c r="AU2272" s="206" t="s">
        <v>207</v>
      </c>
      <c r="AV2272" s="13" t="s">
        <v>82</v>
      </c>
      <c r="AW2272" s="13" t="s">
        <v>5</v>
      </c>
      <c r="AX2272" s="13" t="s">
        <v>74</v>
      </c>
      <c r="AY2272" s="206" t="s">
        <v>198</v>
      </c>
    </row>
    <row r="2273" spans="2:51" s="14" customFormat="1" ht="11.25">
      <c r="B2273" s="207"/>
      <c r="C2273" s="208"/>
      <c r="D2273" s="192" t="s">
        <v>211</v>
      </c>
      <c r="E2273" s="209" t="s">
        <v>20</v>
      </c>
      <c r="F2273" s="210" t="s">
        <v>329</v>
      </c>
      <c r="G2273" s="208"/>
      <c r="H2273" s="211">
        <v>19.8</v>
      </c>
      <c r="I2273" s="212"/>
      <c r="J2273" s="212"/>
      <c r="K2273" s="208"/>
      <c r="L2273" s="208"/>
      <c r="M2273" s="213"/>
      <c r="N2273" s="214"/>
      <c r="O2273" s="215"/>
      <c r="P2273" s="215"/>
      <c r="Q2273" s="215"/>
      <c r="R2273" s="215"/>
      <c r="S2273" s="215"/>
      <c r="T2273" s="215"/>
      <c r="U2273" s="215"/>
      <c r="V2273" s="215"/>
      <c r="W2273" s="215"/>
      <c r="X2273" s="216"/>
      <c r="AT2273" s="217" t="s">
        <v>211</v>
      </c>
      <c r="AU2273" s="217" t="s">
        <v>207</v>
      </c>
      <c r="AV2273" s="14" t="s">
        <v>207</v>
      </c>
      <c r="AW2273" s="14" t="s">
        <v>5</v>
      </c>
      <c r="AX2273" s="14" t="s">
        <v>74</v>
      </c>
      <c r="AY2273" s="217" t="s">
        <v>198</v>
      </c>
    </row>
    <row r="2274" spans="2:51" s="13" customFormat="1" ht="11.25">
      <c r="B2274" s="197"/>
      <c r="C2274" s="198"/>
      <c r="D2274" s="192" t="s">
        <v>211</v>
      </c>
      <c r="E2274" s="199" t="s">
        <v>20</v>
      </c>
      <c r="F2274" s="200" t="s">
        <v>323</v>
      </c>
      <c r="G2274" s="198"/>
      <c r="H2274" s="199" t="s">
        <v>20</v>
      </c>
      <c r="I2274" s="201"/>
      <c r="J2274" s="201"/>
      <c r="K2274" s="198"/>
      <c r="L2274" s="198"/>
      <c r="M2274" s="202"/>
      <c r="N2274" s="203"/>
      <c r="O2274" s="204"/>
      <c r="P2274" s="204"/>
      <c r="Q2274" s="204"/>
      <c r="R2274" s="204"/>
      <c r="S2274" s="204"/>
      <c r="T2274" s="204"/>
      <c r="U2274" s="204"/>
      <c r="V2274" s="204"/>
      <c r="W2274" s="204"/>
      <c r="X2274" s="205"/>
      <c r="AT2274" s="206" t="s">
        <v>211</v>
      </c>
      <c r="AU2274" s="206" t="s">
        <v>207</v>
      </c>
      <c r="AV2274" s="13" t="s">
        <v>82</v>
      </c>
      <c r="AW2274" s="13" t="s">
        <v>5</v>
      </c>
      <c r="AX2274" s="13" t="s">
        <v>74</v>
      </c>
      <c r="AY2274" s="206" t="s">
        <v>198</v>
      </c>
    </row>
    <row r="2275" spans="2:51" s="13" customFormat="1" ht="11.25">
      <c r="B2275" s="197"/>
      <c r="C2275" s="198"/>
      <c r="D2275" s="192" t="s">
        <v>211</v>
      </c>
      <c r="E2275" s="199" t="s">
        <v>20</v>
      </c>
      <c r="F2275" s="200" t="s">
        <v>1816</v>
      </c>
      <c r="G2275" s="198"/>
      <c r="H2275" s="199" t="s">
        <v>20</v>
      </c>
      <c r="I2275" s="201"/>
      <c r="J2275" s="201"/>
      <c r="K2275" s="198"/>
      <c r="L2275" s="198"/>
      <c r="M2275" s="202"/>
      <c r="N2275" s="203"/>
      <c r="O2275" s="204"/>
      <c r="P2275" s="204"/>
      <c r="Q2275" s="204"/>
      <c r="R2275" s="204"/>
      <c r="S2275" s="204"/>
      <c r="T2275" s="204"/>
      <c r="U2275" s="204"/>
      <c r="V2275" s="204"/>
      <c r="W2275" s="204"/>
      <c r="X2275" s="205"/>
      <c r="AT2275" s="206" t="s">
        <v>211</v>
      </c>
      <c r="AU2275" s="206" t="s">
        <v>207</v>
      </c>
      <c r="AV2275" s="13" t="s">
        <v>82</v>
      </c>
      <c r="AW2275" s="13" t="s">
        <v>5</v>
      </c>
      <c r="AX2275" s="13" t="s">
        <v>74</v>
      </c>
      <c r="AY2275" s="206" t="s">
        <v>198</v>
      </c>
    </row>
    <row r="2276" spans="2:51" s="13" customFormat="1" ht="11.25">
      <c r="B2276" s="197"/>
      <c r="C2276" s="198"/>
      <c r="D2276" s="192" t="s">
        <v>211</v>
      </c>
      <c r="E2276" s="199" t="s">
        <v>20</v>
      </c>
      <c r="F2276" s="200" t="s">
        <v>324</v>
      </c>
      <c r="G2276" s="198"/>
      <c r="H2276" s="199" t="s">
        <v>20</v>
      </c>
      <c r="I2276" s="201"/>
      <c r="J2276" s="201"/>
      <c r="K2276" s="198"/>
      <c r="L2276" s="198"/>
      <c r="M2276" s="202"/>
      <c r="N2276" s="203"/>
      <c r="O2276" s="204"/>
      <c r="P2276" s="204"/>
      <c r="Q2276" s="204"/>
      <c r="R2276" s="204"/>
      <c r="S2276" s="204"/>
      <c r="T2276" s="204"/>
      <c r="U2276" s="204"/>
      <c r="V2276" s="204"/>
      <c r="W2276" s="204"/>
      <c r="X2276" s="205"/>
      <c r="AT2276" s="206" t="s">
        <v>211</v>
      </c>
      <c r="AU2276" s="206" t="s">
        <v>207</v>
      </c>
      <c r="AV2276" s="13" t="s">
        <v>82</v>
      </c>
      <c r="AW2276" s="13" t="s">
        <v>5</v>
      </c>
      <c r="AX2276" s="13" t="s">
        <v>74</v>
      </c>
      <c r="AY2276" s="206" t="s">
        <v>198</v>
      </c>
    </row>
    <row r="2277" spans="2:51" s="13" customFormat="1" ht="11.25">
      <c r="B2277" s="197"/>
      <c r="C2277" s="198"/>
      <c r="D2277" s="192" t="s">
        <v>211</v>
      </c>
      <c r="E2277" s="199" t="s">
        <v>20</v>
      </c>
      <c r="F2277" s="200" t="s">
        <v>325</v>
      </c>
      <c r="G2277" s="198"/>
      <c r="H2277" s="199" t="s">
        <v>20</v>
      </c>
      <c r="I2277" s="201"/>
      <c r="J2277" s="201"/>
      <c r="K2277" s="198"/>
      <c r="L2277" s="198"/>
      <c r="M2277" s="202"/>
      <c r="N2277" s="203"/>
      <c r="O2277" s="204"/>
      <c r="P2277" s="204"/>
      <c r="Q2277" s="204"/>
      <c r="R2277" s="204"/>
      <c r="S2277" s="204"/>
      <c r="T2277" s="204"/>
      <c r="U2277" s="204"/>
      <c r="V2277" s="204"/>
      <c r="W2277" s="204"/>
      <c r="X2277" s="205"/>
      <c r="AT2277" s="206" t="s">
        <v>211</v>
      </c>
      <c r="AU2277" s="206" t="s">
        <v>207</v>
      </c>
      <c r="AV2277" s="13" t="s">
        <v>82</v>
      </c>
      <c r="AW2277" s="13" t="s">
        <v>5</v>
      </c>
      <c r="AX2277" s="13" t="s">
        <v>74</v>
      </c>
      <c r="AY2277" s="206" t="s">
        <v>198</v>
      </c>
    </row>
    <row r="2278" spans="2:51" s="13" customFormat="1" ht="11.25">
      <c r="B2278" s="197"/>
      <c r="C2278" s="198"/>
      <c r="D2278" s="192" t="s">
        <v>211</v>
      </c>
      <c r="E2278" s="199" t="s">
        <v>20</v>
      </c>
      <c r="F2278" s="200" t="s">
        <v>232</v>
      </c>
      <c r="G2278" s="198"/>
      <c r="H2278" s="199" t="s">
        <v>20</v>
      </c>
      <c r="I2278" s="201"/>
      <c r="J2278" s="201"/>
      <c r="K2278" s="198"/>
      <c r="L2278" s="198"/>
      <c r="M2278" s="202"/>
      <c r="N2278" s="203"/>
      <c r="O2278" s="204"/>
      <c r="P2278" s="204"/>
      <c r="Q2278" s="204"/>
      <c r="R2278" s="204"/>
      <c r="S2278" s="204"/>
      <c r="T2278" s="204"/>
      <c r="U2278" s="204"/>
      <c r="V2278" s="204"/>
      <c r="W2278" s="204"/>
      <c r="X2278" s="205"/>
      <c r="AT2278" s="206" t="s">
        <v>211</v>
      </c>
      <c r="AU2278" s="206" t="s">
        <v>207</v>
      </c>
      <c r="AV2278" s="13" t="s">
        <v>82</v>
      </c>
      <c r="AW2278" s="13" t="s">
        <v>5</v>
      </c>
      <c r="AX2278" s="13" t="s">
        <v>74</v>
      </c>
      <c r="AY2278" s="206" t="s">
        <v>198</v>
      </c>
    </row>
    <row r="2279" spans="2:51" s="14" customFormat="1" ht="11.25">
      <c r="B2279" s="207"/>
      <c r="C2279" s="208"/>
      <c r="D2279" s="192" t="s">
        <v>211</v>
      </c>
      <c r="E2279" s="209" t="s">
        <v>20</v>
      </c>
      <c r="F2279" s="210" t="s">
        <v>330</v>
      </c>
      <c r="G2279" s="208"/>
      <c r="H2279" s="211">
        <v>61.695</v>
      </c>
      <c r="I2279" s="212"/>
      <c r="J2279" s="212"/>
      <c r="K2279" s="208"/>
      <c r="L2279" s="208"/>
      <c r="M2279" s="213"/>
      <c r="N2279" s="214"/>
      <c r="O2279" s="215"/>
      <c r="P2279" s="215"/>
      <c r="Q2279" s="215"/>
      <c r="R2279" s="215"/>
      <c r="S2279" s="215"/>
      <c r="T2279" s="215"/>
      <c r="U2279" s="215"/>
      <c r="V2279" s="215"/>
      <c r="W2279" s="215"/>
      <c r="X2279" s="216"/>
      <c r="AT2279" s="217" t="s">
        <v>211</v>
      </c>
      <c r="AU2279" s="217" t="s">
        <v>207</v>
      </c>
      <c r="AV2279" s="14" t="s">
        <v>207</v>
      </c>
      <c r="AW2279" s="14" t="s">
        <v>5</v>
      </c>
      <c r="AX2279" s="14" t="s">
        <v>74</v>
      </c>
      <c r="AY2279" s="217" t="s">
        <v>198</v>
      </c>
    </row>
    <row r="2280" spans="2:51" s="13" customFormat="1" ht="11.25">
      <c r="B2280" s="197"/>
      <c r="C2280" s="198"/>
      <c r="D2280" s="192" t="s">
        <v>211</v>
      </c>
      <c r="E2280" s="199" t="s">
        <v>20</v>
      </c>
      <c r="F2280" s="200" t="s">
        <v>323</v>
      </c>
      <c r="G2280" s="198"/>
      <c r="H2280" s="199" t="s">
        <v>20</v>
      </c>
      <c r="I2280" s="201"/>
      <c r="J2280" s="201"/>
      <c r="K2280" s="198"/>
      <c r="L2280" s="198"/>
      <c r="M2280" s="202"/>
      <c r="N2280" s="203"/>
      <c r="O2280" s="204"/>
      <c r="P2280" s="204"/>
      <c r="Q2280" s="204"/>
      <c r="R2280" s="204"/>
      <c r="S2280" s="204"/>
      <c r="T2280" s="204"/>
      <c r="U2280" s="204"/>
      <c r="V2280" s="204"/>
      <c r="W2280" s="204"/>
      <c r="X2280" s="205"/>
      <c r="AT2280" s="206" t="s">
        <v>211</v>
      </c>
      <c r="AU2280" s="206" t="s">
        <v>207</v>
      </c>
      <c r="AV2280" s="13" t="s">
        <v>82</v>
      </c>
      <c r="AW2280" s="13" t="s">
        <v>5</v>
      </c>
      <c r="AX2280" s="13" t="s">
        <v>74</v>
      </c>
      <c r="AY2280" s="206" t="s">
        <v>198</v>
      </c>
    </row>
    <row r="2281" spans="2:51" s="13" customFormat="1" ht="11.25">
      <c r="B2281" s="197"/>
      <c r="C2281" s="198"/>
      <c r="D2281" s="192" t="s">
        <v>211</v>
      </c>
      <c r="E2281" s="199" t="s">
        <v>20</v>
      </c>
      <c r="F2281" s="200" t="s">
        <v>1816</v>
      </c>
      <c r="G2281" s="198"/>
      <c r="H2281" s="199" t="s">
        <v>20</v>
      </c>
      <c r="I2281" s="201"/>
      <c r="J2281" s="201"/>
      <c r="K2281" s="198"/>
      <c r="L2281" s="198"/>
      <c r="M2281" s="202"/>
      <c r="N2281" s="203"/>
      <c r="O2281" s="204"/>
      <c r="P2281" s="204"/>
      <c r="Q2281" s="204"/>
      <c r="R2281" s="204"/>
      <c r="S2281" s="204"/>
      <c r="T2281" s="204"/>
      <c r="U2281" s="204"/>
      <c r="V2281" s="204"/>
      <c r="W2281" s="204"/>
      <c r="X2281" s="205"/>
      <c r="AT2281" s="206" t="s">
        <v>211</v>
      </c>
      <c r="AU2281" s="206" t="s">
        <v>207</v>
      </c>
      <c r="AV2281" s="13" t="s">
        <v>82</v>
      </c>
      <c r="AW2281" s="13" t="s">
        <v>5</v>
      </c>
      <c r="AX2281" s="13" t="s">
        <v>74</v>
      </c>
      <c r="AY2281" s="206" t="s">
        <v>198</v>
      </c>
    </row>
    <row r="2282" spans="2:51" s="13" customFormat="1" ht="11.25">
      <c r="B2282" s="197"/>
      <c r="C2282" s="198"/>
      <c r="D2282" s="192" t="s">
        <v>211</v>
      </c>
      <c r="E2282" s="199" t="s">
        <v>20</v>
      </c>
      <c r="F2282" s="200" t="s">
        <v>324</v>
      </c>
      <c r="G2282" s="198"/>
      <c r="H2282" s="199" t="s">
        <v>20</v>
      </c>
      <c r="I2282" s="201"/>
      <c r="J2282" s="201"/>
      <c r="K2282" s="198"/>
      <c r="L2282" s="198"/>
      <c r="M2282" s="202"/>
      <c r="N2282" s="203"/>
      <c r="O2282" s="204"/>
      <c r="P2282" s="204"/>
      <c r="Q2282" s="204"/>
      <c r="R2282" s="204"/>
      <c r="S2282" s="204"/>
      <c r="T2282" s="204"/>
      <c r="U2282" s="204"/>
      <c r="V2282" s="204"/>
      <c r="W2282" s="204"/>
      <c r="X2282" s="205"/>
      <c r="AT2282" s="206" t="s">
        <v>211</v>
      </c>
      <c r="AU2282" s="206" t="s">
        <v>207</v>
      </c>
      <c r="AV2282" s="13" t="s">
        <v>82</v>
      </c>
      <c r="AW2282" s="13" t="s">
        <v>5</v>
      </c>
      <c r="AX2282" s="13" t="s">
        <v>74</v>
      </c>
      <c r="AY2282" s="206" t="s">
        <v>198</v>
      </c>
    </row>
    <row r="2283" spans="2:51" s="13" customFormat="1" ht="11.25">
      <c r="B2283" s="197"/>
      <c r="C2283" s="198"/>
      <c r="D2283" s="192" t="s">
        <v>211</v>
      </c>
      <c r="E2283" s="199" t="s">
        <v>20</v>
      </c>
      <c r="F2283" s="200" t="s">
        <v>325</v>
      </c>
      <c r="G2283" s="198"/>
      <c r="H2283" s="199" t="s">
        <v>20</v>
      </c>
      <c r="I2283" s="201"/>
      <c r="J2283" s="201"/>
      <c r="K2283" s="198"/>
      <c r="L2283" s="198"/>
      <c r="M2283" s="202"/>
      <c r="N2283" s="203"/>
      <c r="O2283" s="204"/>
      <c r="P2283" s="204"/>
      <c r="Q2283" s="204"/>
      <c r="R2283" s="204"/>
      <c r="S2283" s="204"/>
      <c r="T2283" s="204"/>
      <c r="U2283" s="204"/>
      <c r="V2283" s="204"/>
      <c r="W2283" s="204"/>
      <c r="X2283" s="205"/>
      <c r="AT2283" s="206" t="s">
        <v>211</v>
      </c>
      <c r="AU2283" s="206" t="s">
        <v>207</v>
      </c>
      <c r="AV2283" s="13" t="s">
        <v>82</v>
      </c>
      <c r="AW2283" s="13" t="s">
        <v>5</v>
      </c>
      <c r="AX2283" s="13" t="s">
        <v>74</v>
      </c>
      <c r="AY2283" s="206" t="s">
        <v>198</v>
      </c>
    </row>
    <row r="2284" spans="2:51" s="13" customFormat="1" ht="11.25">
      <c r="B2284" s="197"/>
      <c r="C2284" s="198"/>
      <c r="D2284" s="192" t="s">
        <v>211</v>
      </c>
      <c r="E2284" s="199" t="s">
        <v>20</v>
      </c>
      <c r="F2284" s="200" t="s">
        <v>234</v>
      </c>
      <c r="G2284" s="198"/>
      <c r="H2284" s="199" t="s">
        <v>20</v>
      </c>
      <c r="I2284" s="201"/>
      <c r="J2284" s="201"/>
      <c r="K2284" s="198"/>
      <c r="L2284" s="198"/>
      <c r="M2284" s="202"/>
      <c r="N2284" s="203"/>
      <c r="O2284" s="204"/>
      <c r="P2284" s="204"/>
      <c r="Q2284" s="204"/>
      <c r="R2284" s="204"/>
      <c r="S2284" s="204"/>
      <c r="T2284" s="204"/>
      <c r="U2284" s="204"/>
      <c r="V2284" s="204"/>
      <c r="W2284" s="204"/>
      <c r="X2284" s="205"/>
      <c r="AT2284" s="206" t="s">
        <v>211</v>
      </c>
      <c r="AU2284" s="206" t="s">
        <v>207</v>
      </c>
      <c r="AV2284" s="13" t="s">
        <v>82</v>
      </c>
      <c r="AW2284" s="13" t="s">
        <v>5</v>
      </c>
      <c r="AX2284" s="13" t="s">
        <v>74</v>
      </c>
      <c r="AY2284" s="206" t="s">
        <v>198</v>
      </c>
    </row>
    <row r="2285" spans="2:51" s="14" customFormat="1" ht="11.25">
      <c r="B2285" s="207"/>
      <c r="C2285" s="208"/>
      <c r="D2285" s="192" t="s">
        <v>211</v>
      </c>
      <c r="E2285" s="209" t="s">
        <v>20</v>
      </c>
      <c r="F2285" s="210" t="s">
        <v>331</v>
      </c>
      <c r="G2285" s="208"/>
      <c r="H2285" s="211">
        <v>30.96</v>
      </c>
      <c r="I2285" s="212"/>
      <c r="J2285" s="212"/>
      <c r="K2285" s="208"/>
      <c r="L2285" s="208"/>
      <c r="M2285" s="213"/>
      <c r="N2285" s="214"/>
      <c r="O2285" s="215"/>
      <c r="P2285" s="215"/>
      <c r="Q2285" s="215"/>
      <c r="R2285" s="215"/>
      <c r="S2285" s="215"/>
      <c r="T2285" s="215"/>
      <c r="U2285" s="215"/>
      <c r="V2285" s="215"/>
      <c r="W2285" s="215"/>
      <c r="X2285" s="216"/>
      <c r="AT2285" s="217" t="s">
        <v>211</v>
      </c>
      <c r="AU2285" s="217" t="s">
        <v>207</v>
      </c>
      <c r="AV2285" s="14" t="s">
        <v>207</v>
      </c>
      <c r="AW2285" s="14" t="s">
        <v>5</v>
      </c>
      <c r="AX2285" s="14" t="s">
        <v>74</v>
      </c>
      <c r="AY2285" s="217" t="s">
        <v>198</v>
      </c>
    </row>
    <row r="2286" spans="2:51" s="13" customFormat="1" ht="11.25">
      <c r="B2286" s="197"/>
      <c r="C2286" s="198"/>
      <c r="D2286" s="192" t="s">
        <v>211</v>
      </c>
      <c r="E2286" s="199" t="s">
        <v>20</v>
      </c>
      <c r="F2286" s="200" t="s">
        <v>323</v>
      </c>
      <c r="G2286" s="198"/>
      <c r="H2286" s="199" t="s">
        <v>20</v>
      </c>
      <c r="I2286" s="201"/>
      <c r="J2286" s="201"/>
      <c r="K2286" s="198"/>
      <c r="L2286" s="198"/>
      <c r="M2286" s="202"/>
      <c r="N2286" s="203"/>
      <c r="O2286" s="204"/>
      <c r="P2286" s="204"/>
      <c r="Q2286" s="204"/>
      <c r="R2286" s="204"/>
      <c r="S2286" s="204"/>
      <c r="T2286" s="204"/>
      <c r="U2286" s="204"/>
      <c r="V2286" s="204"/>
      <c r="W2286" s="204"/>
      <c r="X2286" s="205"/>
      <c r="AT2286" s="206" t="s">
        <v>211</v>
      </c>
      <c r="AU2286" s="206" t="s">
        <v>207</v>
      </c>
      <c r="AV2286" s="13" t="s">
        <v>82</v>
      </c>
      <c r="AW2286" s="13" t="s">
        <v>5</v>
      </c>
      <c r="AX2286" s="13" t="s">
        <v>74</v>
      </c>
      <c r="AY2286" s="206" t="s">
        <v>198</v>
      </c>
    </row>
    <row r="2287" spans="2:51" s="13" customFormat="1" ht="11.25">
      <c r="B2287" s="197"/>
      <c r="C2287" s="198"/>
      <c r="D2287" s="192" t="s">
        <v>211</v>
      </c>
      <c r="E2287" s="199" t="s">
        <v>20</v>
      </c>
      <c r="F2287" s="200" t="s">
        <v>1816</v>
      </c>
      <c r="G2287" s="198"/>
      <c r="H2287" s="199" t="s">
        <v>20</v>
      </c>
      <c r="I2287" s="201"/>
      <c r="J2287" s="201"/>
      <c r="K2287" s="198"/>
      <c r="L2287" s="198"/>
      <c r="M2287" s="202"/>
      <c r="N2287" s="203"/>
      <c r="O2287" s="204"/>
      <c r="P2287" s="204"/>
      <c r="Q2287" s="204"/>
      <c r="R2287" s="204"/>
      <c r="S2287" s="204"/>
      <c r="T2287" s="204"/>
      <c r="U2287" s="204"/>
      <c r="V2287" s="204"/>
      <c r="W2287" s="204"/>
      <c r="X2287" s="205"/>
      <c r="AT2287" s="206" t="s">
        <v>211</v>
      </c>
      <c r="AU2287" s="206" t="s">
        <v>207</v>
      </c>
      <c r="AV2287" s="13" t="s">
        <v>82</v>
      </c>
      <c r="AW2287" s="13" t="s">
        <v>5</v>
      </c>
      <c r="AX2287" s="13" t="s">
        <v>74</v>
      </c>
      <c r="AY2287" s="206" t="s">
        <v>198</v>
      </c>
    </row>
    <row r="2288" spans="2:51" s="13" customFormat="1" ht="11.25">
      <c r="B2288" s="197"/>
      <c r="C2288" s="198"/>
      <c r="D2288" s="192" t="s">
        <v>211</v>
      </c>
      <c r="E2288" s="199" t="s">
        <v>20</v>
      </c>
      <c r="F2288" s="200" t="s">
        <v>324</v>
      </c>
      <c r="G2288" s="198"/>
      <c r="H2288" s="199" t="s">
        <v>20</v>
      </c>
      <c r="I2288" s="201"/>
      <c r="J2288" s="201"/>
      <c r="K2288" s="198"/>
      <c r="L2288" s="198"/>
      <c r="M2288" s="202"/>
      <c r="N2288" s="203"/>
      <c r="O2288" s="204"/>
      <c r="P2288" s="204"/>
      <c r="Q2288" s="204"/>
      <c r="R2288" s="204"/>
      <c r="S2288" s="204"/>
      <c r="T2288" s="204"/>
      <c r="U2288" s="204"/>
      <c r="V2288" s="204"/>
      <c r="W2288" s="204"/>
      <c r="X2288" s="205"/>
      <c r="AT2288" s="206" t="s">
        <v>211</v>
      </c>
      <c r="AU2288" s="206" t="s">
        <v>207</v>
      </c>
      <c r="AV2288" s="13" t="s">
        <v>82</v>
      </c>
      <c r="AW2288" s="13" t="s">
        <v>5</v>
      </c>
      <c r="AX2288" s="13" t="s">
        <v>74</v>
      </c>
      <c r="AY2288" s="206" t="s">
        <v>198</v>
      </c>
    </row>
    <row r="2289" spans="2:51" s="13" customFormat="1" ht="11.25">
      <c r="B2289" s="197"/>
      <c r="C2289" s="198"/>
      <c r="D2289" s="192" t="s">
        <v>211</v>
      </c>
      <c r="E2289" s="199" t="s">
        <v>20</v>
      </c>
      <c r="F2289" s="200" t="s">
        <v>325</v>
      </c>
      <c r="G2289" s="198"/>
      <c r="H2289" s="199" t="s">
        <v>20</v>
      </c>
      <c r="I2289" s="201"/>
      <c r="J2289" s="201"/>
      <c r="K2289" s="198"/>
      <c r="L2289" s="198"/>
      <c r="M2289" s="202"/>
      <c r="N2289" s="203"/>
      <c r="O2289" s="204"/>
      <c r="P2289" s="204"/>
      <c r="Q2289" s="204"/>
      <c r="R2289" s="204"/>
      <c r="S2289" s="204"/>
      <c r="T2289" s="204"/>
      <c r="U2289" s="204"/>
      <c r="V2289" s="204"/>
      <c r="W2289" s="204"/>
      <c r="X2289" s="205"/>
      <c r="AT2289" s="206" t="s">
        <v>211</v>
      </c>
      <c r="AU2289" s="206" t="s">
        <v>207</v>
      </c>
      <c r="AV2289" s="13" t="s">
        <v>82</v>
      </c>
      <c r="AW2289" s="13" t="s">
        <v>5</v>
      </c>
      <c r="AX2289" s="13" t="s">
        <v>74</v>
      </c>
      <c r="AY2289" s="206" t="s">
        <v>198</v>
      </c>
    </row>
    <row r="2290" spans="2:51" s="13" customFormat="1" ht="11.25">
      <c r="B2290" s="197"/>
      <c r="C2290" s="198"/>
      <c r="D2290" s="192" t="s">
        <v>211</v>
      </c>
      <c r="E2290" s="199" t="s">
        <v>20</v>
      </c>
      <c r="F2290" s="200" t="s">
        <v>236</v>
      </c>
      <c r="G2290" s="198"/>
      <c r="H2290" s="199" t="s">
        <v>20</v>
      </c>
      <c r="I2290" s="201"/>
      <c r="J2290" s="201"/>
      <c r="K2290" s="198"/>
      <c r="L2290" s="198"/>
      <c r="M2290" s="202"/>
      <c r="N2290" s="203"/>
      <c r="O2290" s="204"/>
      <c r="P2290" s="204"/>
      <c r="Q2290" s="204"/>
      <c r="R2290" s="204"/>
      <c r="S2290" s="204"/>
      <c r="T2290" s="204"/>
      <c r="U2290" s="204"/>
      <c r="V2290" s="204"/>
      <c r="W2290" s="204"/>
      <c r="X2290" s="205"/>
      <c r="AT2290" s="206" t="s">
        <v>211</v>
      </c>
      <c r="AU2290" s="206" t="s">
        <v>207</v>
      </c>
      <c r="AV2290" s="13" t="s">
        <v>82</v>
      </c>
      <c r="AW2290" s="13" t="s">
        <v>5</v>
      </c>
      <c r="AX2290" s="13" t="s">
        <v>74</v>
      </c>
      <c r="AY2290" s="206" t="s">
        <v>198</v>
      </c>
    </row>
    <row r="2291" spans="2:51" s="14" customFormat="1" ht="11.25">
      <c r="B2291" s="207"/>
      <c r="C2291" s="208"/>
      <c r="D2291" s="192" t="s">
        <v>211</v>
      </c>
      <c r="E2291" s="209" t="s">
        <v>20</v>
      </c>
      <c r="F2291" s="210" t="s">
        <v>332</v>
      </c>
      <c r="G2291" s="208"/>
      <c r="H2291" s="211">
        <v>39.284999999999997</v>
      </c>
      <c r="I2291" s="212"/>
      <c r="J2291" s="212"/>
      <c r="K2291" s="208"/>
      <c r="L2291" s="208"/>
      <c r="M2291" s="213"/>
      <c r="N2291" s="214"/>
      <c r="O2291" s="215"/>
      <c r="P2291" s="215"/>
      <c r="Q2291" s="215"/>
      <c r="R2291" s="215"/>
      <c r="S2291" s="215"/>
      <c r="T2291" s="215"/>
      <c r="U2291" s="215"/>
      <c r="V2291" s="215"/>
      <c r="W2291" s="215"/>
      <c r="X2291" s="216"/>
      <c r="AT2291" s="217" t="s">
        <v>211</v>
      </c>
      <c r="AU2291" s="217" t="s">
        <v>207</v>
      </c>
      <c r="AV2291" s="14" t="s">
        <v>207</v>
      </c>
      <c r="AW2291" s="14" t="s">
        <v>5</v>
      </c>
      <c r="AX2291" s="14" t="s">
        <v>74</v>
      </c>
      <c r="AY2291" s="217" t="s">
        <v>198</v>
      </c>
    </row>
    <row r="2292" spans="2:51" s="13" customFormat="1" ht="11.25">
      <c r="B2292" s="197"/>
      <c r="C2292" s="198"/>
      <c r="D2292" s="192" t="s">
        <v>211</v>
      </c>
      <c r="E2292" s="199" t="s">
        <v>20</v>
      </c>
      <c r="F2292" s="200" t="s">
        <v>323</v>
      </c>
      <c r="G2292" s="198"/>
      <c r="H2292" s="199" t="s">
        <v>20</v>
      </c>
      <c r="I2292" s="201"/>
      <c r="J2292" s="201"/>
      <c r="K2292" s="198"/>
      <c r="L2292" s="198"/>
      <c r="M2292" s="202"/>
      <c r="N2292" s="203"/>
      <c r="O2292" s="204"/>
      <c r="P2292" s="204"/>
      <c r="Q2292" s="204"/>
      <c r="R2292" s="204"/>
      <c r="S2292" s="204"/>
      <c r="T2292" s="204"/>
      <c r="U2292" s="204"/>
      <c r="V2292" s="204"/>
      <c r="W2292" s="204"/>
      <c r="X2292" s="205"/>
      <c r="AT2292" s="206" t="s">
        <v>211</v>
      </c>
      <c r="AU2292" s="206" t="s">
        <v>207</v>
      </c>
      <c r="AV2292" s="13" t="s">
        <v>82</v>
      </c>
      <c r="AW2292" s="13" t="s">
        <v>5</v>
      </c>
      <c r="AX2292" s="13" t="s">
        <v>74</v>
      </c>
      <c r="AY2292" s="206" t="s">
        <v>198</v>
      </c>
    </row>
    <row r="2293" spans="2:51" s="13" customFormat="1" ht="11.25">
      <c r="B2293" s="197"/>
      <c r="C2293" s="198"/>
      <c r="D2293" s="192" t="s">
        <v>211</v>
      </c>
      <c r="E2293" s="199" t="s">
        <v>20</v>
      </c>
      <c r="F2293" s="200" t="s">
        <v>1816</v>
      </c>
      <c r="G2293" s="198"/>
      <c r="H2293" s="199" t="s">
        <v>20</v>
      </c>
      <c r="I2293" s="201"/>
      <c r="J2293" s="201"/>
      <c r="K2293" s="198"/>
      <c r="L2293" s="198"/>
      <c r="M2293" s="202"/>
      <c r="N2293" s="203"/>
      <c r="O2293" s="204"/>
      <c r="P2293" s="204"/>
      <c r="Q2293" s="204"/>
      <c r="R2293" s="204"/>
      <c r="S2293" s="204"/>
      <c r="T2293" s="204"/>
      <c r="U2293" s="204"/>
      <c r="V2293" s="204"/>
      <c r="W2293" s="204"/>
      <c r="X2293" s="205"/>
      <c r="AT2293" s="206" t="s">
        <v>211</v>
      </c>
      <c r="AU2293" s="206" t="s">
        <v>207</v>
      </c>
      <c r="AV2293" s="13" t="s">
        <v>82</v>
      </c>
      <c r="AW2293" s="13" t="s">
        <v>5</v>
      </c>
      <c r="AX2293" s="13" t="s">
        <v>74</v>
      </c>
      <c r="AY2293" s="206" t="s">
        <v>198</v>
      </c>
    </row>
    <row r="2294" spans="2:51" s="13" customFormat="1" ht="11.25">
      <c r="B2294" s="197"/>
      <c r="C2294" s="198"/>
      <c r="D2294" s="192" t="s">
        <v>211</v>
      </c>
      <c r="E2294" s="199" t="s">
        <v>20</v>
      </c>
      <c r="F2294" s="200" t="s">
        <v>324</v>
      </c>
      <c r="G2294" s="198"/>
      <c r="H2294" s="199" t="s">
        <v>20</v>
      </c>
      <c r="I2294" s="201"/>
      <c r="J2294" s="201"/>
      <c r="K2294" s="198"/>
      <c r="L2294" s="198"/>
      <c r="M2294" s="202"/>
      <c r="N2294" s="203"/>
      <c r="O2294" s="204"/>
      <c r="P2294" s="204"/>
      <c r="Q2294" s="204"/>
      <c r="R2294" s="204"/>
      <c r="S2294" s="204"/>
      <c r="T2294" s="204"/>
      <c r="U2294" s="204"/>
      <c r="V2294" s="204"/>
      <c r="W2294" s="204"/>
      <c r="X2294" s="205"/>
      <c r="AT2294" s="206" t="s">
        <v>211</v>
      </c>
      <c r="AU2294" s="206" t="s">
        <v>207</v>
      </c>
      <c r="AV2294" s="13" t="s">
        <v>82</v>
      </c>
      <c r="AW2294" s="13" t="s">
        <v>5</v>
      </c>
      <c r="AX2294" s="13" t="s">
        <v>74</v>
      </c>
      <c r="AY2294" s="206" t="s">
        <v>198</v>
      </c>
    </row>
    <row r="2295" spans="2:51" s="13" customFormat="1" ht="11.25">
      <c r="B2295" s="197"/>
      <c r="C2295" s="198"/>
      <c r="D2295" s="192" t="s">
        <v>211</v>
      </c>
      <c r="E2295" s="199" t="s">
        <v>20</v>
      </c>
      <c r="F2295" s="200" t="s">
        <v>325</v>
      </c>
      <c r="G2295" s="198"/>
      <c r="H2295" s="199" t="s">
        <v>20</v>
      </c>
      <c r="I2295" s="201"/>
      <c r="J2295" s="201"/>
      <c r="K2295" s="198"/>
      <c r="L2295" s="198"/>
      <c r="M2295" s="202"/>
      <c r="N2295" s="203"/>
      <c r="O2295" s="204"/>
      <c r="P2295" s="204"/>
      <c r="Q2295" s="204"/>
      <c r="R2295" s="204"/>
      <c r="S2295" s="204"/>
      <c r="T2295" s="204"/>
      <c r="U2295" s="204"/>
      <c r="V2295" s="204"/>
      <c r="W2295" s="204"/>
      <c r="X2295" s="205"/>
      <c r="AT2295" s="206" t="s">
        <v>211</v>
      </c>
      <c r="AU2295" s="206" t="s">
        <v>207</v>
      </c>
      <c r="AV2295" s="13" t="s">
        <v>82</v>
      </c>
      <c r="AW2295" s="13" t="s">
        <v>5</v>
      </c>
      <c r="AX2295" s="13" t="s">
        <v>74</v>
      </c>
      <c r="AY2295" s="206" t="s">
        <v>198</v>
      </c>
    </row>
    <row r="2296" spans="2:51" s="13" customFormat="1" ht="11.25">
      <c r="B2296" s="197"/>
      <c r="C2296" s="198"/>
      <c r="D2296" s="192" t="s">
        <v>211</v>
      </c>
      <c r="E2296" s="199" t="s">
        <v>20</v>
      </c>
      <c r="F2296" s="200" t="s">
        <v>238</v>
      </c>
      <c r="G2296" s="198"/>
      <c r="H2296" s="199" t="s">
        <v>20</v>
      </c>
      <c r="I2296" s="201"/>
      <c r="J2296" s="201"/>
      <c r="K2296" s="198"/>
      <c r="L2296" s="198"/>
      <c r="M2296" s="202"/>
      <c r="N2296" s="203"/>
      <c r="O2296" s="204"/>
      <c r="P2296" s="204"/>
      <c r="Q2296" s="204"/>
      <c r="R2296" s="204"/>
      <c r="S2296" s="204"/>
      <c r="T2296" s="204"/>
      <c r="U2296" s="204"/>
      <c r="V2296" s="204"/>
      <c r="W2296" s="204"/>
      <c r="X2296" s="205"/>
      <c r="AT2296" s="206" t="s">
        <v>211</v>
      </c>
      <c r="AU2296" s="206" t="s">
        <v>207</v>
      </c>
      <c r="AV2296" s="13" t="s">
        <v>82</v>
      </c>
      <c r="AW2296" s="13" t="s">
        <v>5</v>
      </c>
      <c r="AX2296" s="13" t="s">
        <v>74</v>
      </c>
      <c r="AY2296" s="206" t="s">
        <v>198</v>
      </c>
    </row>
    <row r="2297" spans="2:51" s="14" customFormat="1" ht="11.25">
      <c r="B2297" s="207"/>
      <c r="C2297" s="208"/>
      <c r="D2297" s="192" t="s">
        <v>211</v>
      </c>
      <c r="E2297" s="209" t="s">
        <v>20</v>
      </c>
      <c r="F2297" s="210" t="s">
        <v>333</v>
      </c>
      <c r="G2297" s="208"/>
      <c r="H2297" s="211">
        <v>52.65</v>
      </c>
      <c r="I2297" s="212"/>
      <c r="J2297" s="212"/>
      <c r="K2297" s="208"/>
      <c r="L2297" s="208"/>
      <c r="M2297" s="213"/>
      <c r="N2297" s="214"/>
      <c r="O2297" s="215"/>
      <c r="P2297" s="215"/>
      <c r="Q2297" s="215"/>
      <c r="R2297" s="215"/>
      <c r="S2297" s="215"/>
      <c r="T2297" s="215"/>
      <c r="U2297" s="215"/>
      <c r="V2297" s="215"/>
      <c r="W2297" s="215"/>
      <c r="X2297" s="216"/>
      <c r="AT2297" s="217" t="s">
        <v>211</v>
      </c>
      <c r="AU2297" s="217" t="s">
        <v>207</v>
      </c>
      <c r="AV2297" s="14" t="s">
        <v>207</v>
      </c>
      <c r="AW2297" s="14" t="s">
        <v>5</v>
      </c>
      <c r="AX2297" s="14" t="s">
        <v>74</v>
      </c>
      <c r="AY2297" s="217" t="s">
        <v>198</v>
      </c>
    </row>
    <row r="2298" spans="2:51" s="13" customFormat="1" ht="11.25">
      <c r="B2298" s="197"/>
      <c r="C2298" s="198"/>
      <c r="D2298" s="192" t="s">
        <v>211</v>
      </c>
      <c r="E2298" s="199" t="s">
        <v>20</v>
      </c>
      <c r="F2298" s="200" t="s">
        <v>323</v>
      </c>
      <c r="G2298" s="198"/>
      <c r="H2298" s="199" t="s">
        <v>20</v>
      </c>
      <c r="I2298" s="201"/>
      <c r="J2298" s="201"/>
      <c r="K2298" s="198"/>
      <c r="L2298" s="198"/>
      <c r="M2298" s="202"/>
      <c r="N2298" s="203"/>
      <c r="O2298" s="204"/>
      <c r="P2298" s="204"/>
      <c r="Q2298" s="204"/>
      <c r="R2298" s="204"/>
      <c r="S2298" s="204"/>
      <c r="T2298" s="204"/>
      <c r="U2298" s="204"/>
      <c r="V2298" s="204"/>
      <c r="W2298" s="204"/>
      <c r="X2298" s="205"/>
      <c r="AT2298" s="206" t="s">
        <v>211</v>
      </c>
      <c r="AU2298" s="206" t="s">
        <v>207</v>
      </c>
      <c r="AV2298" s="13" t="s">
        <v>82</v>
      </c>
      <c r="AW2298" s="13" t="s">
        <v>5</v>
      </c>
      <c r="AX2298" s="13" t="s">
        <v>74</v>
      </c>
      <c r="AY2298" s="206" t="s">
        <v>198</v>
      </c>
    </row>
    <row r="2299" spans="2:51" s="13" customFormat="1" ht="11.25">
      <c r="B2299" s="197"/>
      <c r="C2299" s="198"/>
      <c r="D2299" s="192" t="s">
        <v>211</v>
      </c>
      <c r="E2299" s="199" t="s">
        <v>20</v>
      </c>
      <c r="F2299" s="200" t="s">
        <v>1816</v>
      </c>
      <c r="G2299" s="198"/>
      <c r="H2299" s="199" t="s">
        <v>20</v>
      </c>
      <c r="I2299" s="201"/>
      <c r="J2299" s="201"/>
      <c r="K2299" s="198"/>
      <c r="L2299" s="198"/>
      <c r="M2299" s="202"/>
      <c r="N2299" s="203"/>
      <c r="O2299" s="204"/>
      <c r="P2299" s="204"/>
      <c r="Q2299" s="204"/>
      <c r="R2299" s="204"/>
      <c r="S2299" s="204"/>
      <c r="T2299" s="204"/>
      <c r="U2299" s="204"/>
      <c r="V2299" s="204"/>
      <c r="W2299" s="204"/>
      <c r="X2299" s="205"/>
      <c r="AT2299" s="206" t="s">
        <v>211</v>
      </c>
      <c r="AU2299" s="206" t="s">
        <v>207</v>
      </c>
      <c r="AV2299" s="13" t="s">
        <v>82</v>
      </c>
      <c r="AW2299" s="13" t="s">
        <v>5</v>
      </c>
      <c r="AX2299" s="13" t="s">
        <v>74</v>
      </c>
      <c r="AY2299" s="206" t="s">
        <v>198</v>
      </c>
    </row>
    <row r="2300" spans="2:51" s="13" customFormat="1" ht="11.25">
      <c r="B2300" s="197"/>
      <c r="C2300" s="198"/>
      <c r="D2300" s="192" t="s">
        <v>211</v>
      </c>
      <c r="E2300" s="199" t="s">
        <v>20</v>
      </c>
      <c r="F2300" s="200" t="s">
        <v>324</v>
      </c>
      <c r="G2300" s="198"/>
      <c r="H2300" s="199" t="s">
        <v>20</v>
      </c>
      <c r="I2300" s="201"/>
      <c r="J2300" s="201"/>
      <c r="K2300" s="198"/>
      <c r="L2300" s="198"/>
      <c r="M2300" s="202"/>
      <c r="N2300" s="203"/>
      <c r="O2300" s="204"/>
      <c r="P2300" s="204"/>
      <c r="Q2300" s="204"/>
      <c r="R2300" s="204"/>
      <c r="S2300" s="204"/>
      <c r="T2300" s="204"/>
      <c r="U2300" s="204"/>
      <c r="V2300" s="204"/>
      <c r="W2300" s="204"/>
      <c r="X2300" s="205"/>
      <c r="AT2300" s="206" t="s">
        <v>211</v>
      </c>
      <c r="AU2300" s="206" t="s">
        <v>207</v>
      </c>
      <c r="AV2300" s="13" t="s">
        <v>82</v>
      </c>
      <c r="AW2300" s="13" t="s">
        <v>5</v>
      </c>
      <c r="AX2300" s="13" t="s">
        <v>74</v>
      </c>
      <c r="AY2300" s="206" t="s">
        <v>198</v>
      </c>
    </row>
    <row r="2301" spans="2:51" s="13" customFormat="1" ht="11.25">
      <c r="B2301" s="197"/>
      <c r="C2301" s="198"/>
      <c r="D2301" s="192" t="s">
        <v>211</v>
      </c>
      <c r="E2301" s="199" t="s">
        <v>20</v>
      </c>
      <c r="F2301" s="200" t="s">
        <v>325</v>
      </c>
      <c r="G2301" s="198"/>
      <c r="H2301" s="199" t="s">
        <v>20</v>
      </c>
      <c r="I2301" s="201"/>
      <c r="J2301" s="201"/>
      <c r="K2301" s="198"/>
      <c r="L2301" s="198"/>
      <c r="M2301" s="202"/>
      <c r="N2301" s="203"/>
      <c r="O2301" s="204"/>
      <c r="P2301" s="204"/>
      <c r="Q2301" s="204"/>
      <c r="R2301" s="204"/>
      <c r="S2301" s="204"/>
      <c r="T2301" s="204"/>
      <c r="U2301" s="204"/>
      <c r="V2301" s="204"/>
      <c r="W2301" s="204"/>
      <c r="X2301" s="205"/>
      <c r="AT2301" s="206" t="s">
        <v>211</v>
      </c>
      <c r="AU2301" s="206" t="s">
        <v>207</v>
      </c>
      <c r="AV2301" s="13" t="s">
        <v>82</v>
      </c>
      <c r="AW2301" s="13" t="s">
        <v>5</v>
      </c>
      <c r="AX2301" s="13" t="s">
        <v>74</v>
      </c>
      <c r="AY2301" s="206" t="s">
        <v>198</v>
      </c>
    </row>
    <row r="2302" spans="2:51" s="13" customFormat="1" ht="11.25">
      <c r="B2302" s="197"/>
      <c r="C2302" s="198"/>
      <c r="D2302" s="192" t="s">
        <v>211</v>
      </c>
      <c r="E2302" s="199" t="s">
        <v>20</v>
      </c>
      <c r="F2302" s="200" t="s">
        <v>240</v>
      </c>
      <c r="G2302" s="198"/>
      <c r="H2302" s="199" t="s">
        <v>20</v>
      </c>
      <c r="I2302" s="201"/>
      <c r="J2302" s="201"/>
      <c r="K2302" s="198"/>
      <c r="L2302" s="198"/>
      <c r="M2302" s="202"/>
      <c r="N2302" s="203"/>
      <c r="O2302" s="204"/>
      <c r="P2302" s="204"/>
      <c r="Q2302" s="204"/>
      <c r="R2302" s="204"/>
      <c r="S2302" s="204"/>
      <c r="T2302" s="204"/>
      <c r="U2302" s="204"/>
      <c r="V2302" s="204"/>
      <c r="W2302" s="204"/>
      <c r="X2302" s="205"/>
      <c r="AT2302" s="206" t="s">
        <v>211</v>
      </c>
      <c r="AU2302" s="206" t="s">
        <v>207</v>
      </c>
      <c r="AV2302" s="13" t="s">
        <v>82</v>
      </c>
      <c r="AW2302" s="13" t="s">
        <v>5</v>
      </c>
      <c r="AX2302" s="13" t="s">
        <v>74</v>
      </c>
      <c r="AY2302" s="206" t="s">
        <v>198</v>
      </c>
    </row>
    <row r="2303" spans="2:51" s="14" customFormat="1" ht="11.25">
      <c r="B2303" s="207"/>
      <c r="C2303" s="208"/>
      <c r="D2303" s="192" t="s">
        <v>211</v>
      </c>
      <c r="E2303" s="209" t="s">
        <v>20</v>
      </c>
      <c r="F2303" s="210" t="s">
        <v>334</v>
      </c>
      <c r="G2303" s="208"/>
      <c r="H2303" s="211">
        <v>35.19</v>
      </c>
      <c r="I2303" s="212"/>
      <c r="J2303" s="212"/>
      <c r="K2303" s="208"/>
      <c r="L2303" s="208"/>
      <c r="M2303" s="213"/>
      <c r="N2303" s="214"/>
      <c r="O2303" s="215"/>
      <c r="P2303" s="215"/>
      <c r="Q2303" s="215"/>
      <c r="R2303" s="215"/>
      <c r="S2303" s="215"/>
      <c r="T2303" s="215"/>
      <c r="U2303" s="215"/>
      <c r="V2303" s="215"/>
      <c r="W2303" s="215"/>
      <c r="X2303" s="216"/>
      <c r="AT2303" s="217" t="s">
        <v>211</v>
      </c>
      <c r="AU2303" s="217" t="s">
        <v>207</v>
      </c>
      <c r="AV2303" s="14" t="s">
        <v>207</v>
      </c>
      <c r="AW2303" s="14" t="s">
        <v>5</v>
      </c>
      <c r="AX2303" s="14" t="s">
        <v>74</v>
      </c>
      <c r="AY2303" s="217" t="s">
        <v>198</v>
      </c>
    </row>
    <row r="2304" spans="2:51" s="13" customFormat="1" ht="11.25">
      <c r="B2304" s="197"/>
      <c r="C2304" s="198"/>
      <c r="D2304" s="192" t="s">
        <v>211</v>
      </c>
      <c r="E2304" s="199" t="s">
        <v>20</v>
      </c>
      <c r="F2304" s="200" t="s">
        <v>323</v>
      </c>
      <c r="G2304" s="198"/>
      <c r="H2304" s="199" t="s">
        <v>20</v>
      </c>
      <c r="I2304" s="201"/>
      <c r="J2304" s="201"/>
      <c r="K2304" s="198"/>
      <c r="L2304" s="198"/>
      <c r="M2304" s="202"/>
      <c r="N2304" s="203"/>
      <c r="O2304" s="204"/>
      <c r="P2304" s="204"/>
      <c r="Q2304" s="204"/>
      <c r="R2304" s="204"/>
      <c r="S2304" s="204"/>
      <c r="T2304" s="204"/>
      <c r="U2304" s="204"/>
      <c r="V2304" s="204"/>
      <c r="W2304" s="204"/>
      <c r="X2304" s="205"/>
      <c r="AT2304" s="206" t="s">
        <v>211</v>
      </c>
      <c r="AU2304" s="206" t="s">
        <v>207</v>
      </c>
      <c r="AV2304" s="13" t="s">
        <v>82</v>
      </c>
      <c r="AW2304" s="13" t="s">
        <v>5</v>
      </c>
      <c r="AX2304" s="13" t="s">
        <v>74</v>
      </c>
      <c r="AY2304" s="206" t="s">
        <v>198</v>
      </c>
    </row>
    <row r="2305" spans="1:65" s="13" customFormat="1" ht="11.25">
      <c r="B2305" s="197"/>
      <c r="C2305" s="198"/>
      <c r="D2305" s="192" t="s">
        <v>211</v>
      </c>
      <c r="E2305" s="199" t="s">
        <v>20</v>
      </c>
      <c r="F2305" s="200" t="s">
        <v>1816</v>
      </c>
      <c r="G2305" s="198"/>
      <c r="H2305" s="199" t="s">
        <v>20</v>
      </c>
      <c r="I2305" s="201"/>
      <c r="J2305" s="201"/>
      <c r="K2305" s="198"/>
      <c r="L2305" s="198"/>
      <c r="M2305" s="202"/>
      <c r="N2305" s="203"/>
      <c r="O2305" s="204"/>
      <c r="P2305" s="204"/>
      <c r="Q2305" s="204"/>
      <c r="R2305" s="204"/>
      <c r="S2305" s="204"/>
      <c r="T2305" s="204"/>
      <c r="U2305" s="204"/>
      <c r="V2305" s="204"/>
      <c r="W2305" s="204"/>
      <c r="X2305" s="205"/>
      <c r="AT2305" s="206" t="s">
        <v>211</v>
      </c>
      <c r="AU2305" s="206" t="s">
        <v>207</v>
      </c>
      <c r="AV2305" s="13" t="s">
        <v>82</v>
      </c>
      <c r="AW2305" s="13" t="s">
        <v>5</v>
      </c>
      <c r="AX2305" s="13" t="s">
        <v>74</v>
      </c>
      <c r="AY2305" s="206" t="s">
        <v>198</v>
      </c>
    </row>
    <row r="2306" spans="1:65" s="13" customFormat="1" ht="11.25">
      <c r="B2306" s="197"/>
      <c r="C2306" s="198"/>
      <c r="D2306" s="192" t="s">
        <v>211</v>
      </c>
      <c r="E2306" s="199" t="s">
        <v>20</v>
      </c>
      <c r="F2306" s="200" t="s">
        <v>324</v>
      </c>
      <c r="G2306" s="198"/>
      <c r="H2306" s="199" t="s">
        <v>20</v>
      </c>
      <c r="I2306" s="201"/>
      <c r="J2306" s="201"/>
      <c r="K2306" s="198"/>
      <c r="L2306" s="198"/>
      <c r="M2306" s="202"/>
      <c r="N2306" s="203"/>
      <c r="O2306" s="204"/>
      <c r="P2306" s="204"/>
      <c r="Q2306" s="204"/>
      <c r="R2306" s="204"/>
      <c r="S2306" s="204"/>
      <c r="T2306" s="204"/>
      <c r="U2306" s="204"/>
      <c r="V2306" s="204"/>
      <c r="W2306" s="204"/>
      <c r="X2306" s="205"/>
      <c r="AT2306" s="206" t="s">
        <v>211</v>
      </c>
      <c r="AU2306" s="206" t="s">
        <v>207</v>
      </c>
      <c r="AV2306" s="13" t="s">
        <v>82</v>
      </c>
      <c r="AW2306" s="13" t="s">
        <v>5</v>
      </c>
      <c r="AX2306" s="13" t="s">
        <v>74</v>
      </c>
      <c r="AY2306" s="206" t="s">
        <v>198</v>
      </c>
    </row>
    <row r="2307" spans="1:65" s="13" customFormat="1" ht="11.25">
      <c r="B2307" s="197"/>
      <c r="C2307" s="198"/>
      <c r="D2307" s="192" t="s">
        <v>211</v>
      </c>
      <c r="E2307" s="199" t="s">
        <v>20</v>
      </c>
      <c r="F2307" s="200" t="s">
        <v>325</v>
      </c>
      <c r="G2307" s="198"/>
      <c r="H2307" s="199" t="s">
        <v>20</v>
      </c>
      <c r="I2307" s="201"/>
      <c r="J2307" s="201"/>
      <c r="K2307" s="198"/>
      <c r="L2307" s="198"/>
      <c r="M2307" s="202"/>
      <c r="N2307" s="203"/>
      <c r="O2307" s="204"/>
      <c r="P2307" s="204"/>
      <c r="Q2307" s="204"/>
      <c r="R2307" s="204"/>
      <c r="S2307" s="204"/>
      <c r="T2307" s="204"/>
      <c r="U2307" s="204"/>
      <c r="V2307" s="204"/>
      <c r="W2307" s="204"/>
      <c r="X2307" s="205"/>
      <c r="AT2307" s="206" t="s">
        <v>211</v>
      </c>
      <c r="AU2307" s="206" t="s">
        <v>207</v>
      </c>
      <c r="AV2307" s="13" t="s">
        <v>82</v>
      </c>
      <c r="AW2307" s="13" t="s">
        <v>5</v>
      </c>
      <c r="AX2307" s="13" t="s">
        <v>74</v>
      </c>
      <c r="AY2307" s="206" t="s">
        <v>198</v>
      </c>
    </row>
    <row r="2308" spans="1:65" s="13" customFormat="1" ht="11.25">
      <c r="B2308" s="197"/>
      <c r="C2308" s="198"/>
      <c r="D2308" s="192" t="s">
        <v>211</v>
      </c>
      <c r="E2308" s="199" t="s">
        <v>20</v>
      </c>
      <c r="F2308" s="200" t="s">
        <v>241</v>
      </c>
      <c r="G2308" s="198"/>
      <c r="H2308" s="199" t="s">
        <v>20</v>
      </c>
      <c r="I2308" s="201"/>
      <c r="J2308" s="201"/>
      <c r="K2308" s="198"/>
      <c r="L2308" s="198"/>
      <c r="M2308" s="202"/>
      <c r="N2308" s="203"/>
      <c r="O2308" s="204"/>
      <c r="P2308" s="204"/>
      <c r="Q2308" s="204"/>
      <c r="R2308" s="204"/>
      <c r="S2308" s="204"/>
      <c r="T2308" s="204"/>
      <c r="U2308" s="204"/>
      <c r="V2308" s="204"/>
      <c r="W2308" s="204"/>
      <c r="X2308" s="205"/>
      <c r="AT2308" s="206" t="s">
        <v>211</v>
      </c>
      <c r="AU2308" s="206" t="s">
        <v>207</v>
      </c>
      <c r="AV2308" s="13" t="s">
        <v>82</v>
      </c>
      <c r="AW2308" s="13" t="s">
        <v>5</v>
      </c>
      <c r="AX2308" s="13" t="s">
        <v>74</v>
      </c>
      <c r="AY2308" s="206" t="s">
        <v>198</v>
      </c>
    </row>
    <row r="2309" spans="1:65" s="14" customFormat="1" ht="11.25">
      <c r="B2309" s="207"/>
      <c r="C2309" s="208"/>
      <c r="D2309" s="192" t="s">
        <v>211</v>
      </c>
      <c r="E2309" s="209" t="s">
        <v>20</v>
      </c>
      <c r="F2309" s="210" t="s">
        <v>335</v>
      </c>
      <c r="G2309" s="208"/>
      <c r="H2309" s="211">
        <v>33.119999999999997</v>
      </c>
      <c r="I2309" s="212"/>
      <c r="J2309" s="212"/>
      <c r="K2309" s="208"/>
      <c r="L2309" s="208"/>
      <c r="M2309" s="213"/>
      <c r="N2309" s="214"/>
      <c r="O2309" s="215"/>
      <c r="P2309" s="215"/>
      <c r="Q2309" s="215"/>
      <c r="R2309" s="215"/>
      <c r="S2309" s="215"/>
      <c r="T2309" s="215"/>
      <c r="U2309" s="215"/>
      <c r="V2309" s="215"/>
      <c r="W2309" s="215"/>
      <c r="X2309" s="216"/>
      <c r="AT2309" s="217" t="s">
        <v>211</v>
      </c>
      <c r="AU2309" s="217" t="s">
        <v>207</v>
      </c>
      <c r="AV2309" s="14" t="s">
        <v>207</v>
      </c>
      <c r="AW2309" s="14" t="s">
        <v>5</v>
      </c>
      <c r="AX2309" s="14" t="s">
        <v>74</v>
      </c>
      <c r="AY2309" s="217" t="s">
        <v>198</v>
      </c>
    </row>
    <row r="2310" spans="1:65" s="13" customFormat="1" ht="11.25">
      <c r="B2310" s="197"/>
      <c r="C2310" s="198"/>
      <c r="D2310" s="192" t="s">
        <v>211</v>
      </c>
      <c r="E2310" s="199" t="s">
        <v>20</v>
      </c>
      <c r="F2310" s="200" t="s">
        <v>323</v>
      </c>
      <c r="G2310" s="198"/>
      <c r="H2310" s="199" t="s">
        <v>20</v>
      </c>
      <c r="I2310" s="201"/>
      <c r="J2310" s="201"/>
      <c r="K2310" s="198"/>
      <c r="L2310" s="198"/>
      <c r="M2310" s="202"/>
      <c r="N2310" s="203"/>
      <c r="O2310" s="204"/>
      <c r="P2310" s="204"/>
      <c r="Q2310" s="204"/>
      <c r="R2310" s="204"/>
      <c r="S2310" s="204"/>
      <c r="T2310" s="204"/>
      <c r="U2310" s="204"/>
      <c r="V2310" s="204"/>
      <c r="W2310" s="204"/>
      <c r="X2310" s="205"/>
      <c r="AT2310" s="206" t="s">
        <v>211</v>
      </c>
      <c r="AU2310" s="206" t="s">
        <v>207</v>
      </c>
      <c r="AV2310" s="13" t="s">
        <v>82</v>
      </c>
      <c r="AW2310" s="13" t="s">
        <v>5</v>
      </c>
      <c r="AX2310" s="13" t="s">
        <v>74</v>
      </c>
      <c r="AY2310" s="206" t="s">
        <v>198</v>
      </c>
    </row>
    <row r="2311" spans="1:65" s="13" customFormat="1" ht="11.25">
      <c r="B2311" s="197"/>
      <c r="C2311" s="198"/>
      <c r="D2311" s="192" t="s">
        <v>211</v>
      </c>
      <c r="E2311" s="199" t="s">
        <v>20</v>
      </c>
      <c r="F2311" s="200" t="s">
        <v>1816</v>
      </c>
      <c r="G2311" s="198"/>
      <c r="H2311" s="199" t="s">
        <v>20</v>
      </c>
      <c r="I2311" s="201"/>
      <c r="J2311" s="201"/>
      <c r="K2311" s="198"/>
      <c r="L2311" s="198"/>
      <c r="M2311" s="202"/>
      <c r="N2311" s="203"/>
      <c r="O2311" s="204"/>
      <c r="P2311" s="204"/>
      <c r="Q2311" s="204"/>
      <c r="R2311" s="204"/>
      <c r="S2311" s="204"/>
      <c r="T2311" s="204"/>
      <c r="U2311" s="204"/>
      <c r="V2311" s="204"/>
      <c r="W2311" s="204"/>
      <c r="X2311" s="205"/>
      <c r="AT2311" s="206" t="s">
        <v>211</v>
      </c>
      <c r="AU2311" s="206" t="s">
        <v>207</v>
      </c>
      <c r="AV2311" s="13" t="s">
        <v>82</v>
      </c>
      <c r="AW2311" s="13" t="s">
        <v>5</v>
      </c>
      <c r="AX2311" s="13" t="s">
        <v>74</v>
      </c>
      <c r="AY2311" s="206" t="s">
        <v>198</v>
      </c>
    </row>
    <row r="2312" spans="1:65" s="13" customFormat="1" ht="11.25">
      <c r="B2312" s="197"/>
      <c r="C2312" s="198"/>
      <c r="D2312" s="192" t="s">
        <v>211</v>
      </c>
      <c r="E2312" s="199" t="s">
        <v>20</v>
      </c>
      <c r="F2312" s="200" t="s">
        <v>324</v>
      </c>
      <c r="G2312" s="198"/>
      <c r="H2312" s="199" t="s">
        <v>20</v>
      </c>
      <c r="I2312" s="201"/>
      <c r="J2312" s="201"/>
      <c r="K2312" s="198"/>
      <c r="L2312" s="198"/>
      <c r="M2312" s="202"/>
      <c r="N2312" s="203"/>
      <c r="O2312" s="204"/>
      <c r="P2312" s="204"/>
      <c r="Q2312" s="204"/>
      <c r="R2312" s="204"/>
      <c r="S2312" s="204"/>
      <c r="T2312" s="204"/>
      <c r="U2312" s="204"/>
      <c r="V2312" s="204"/>
      <c r="W2312" s="204"/>
      <c r="X2312" s="205"/>
      <c r="AT2312" s="206" t="s">
        <v>211</v>
      </c>
      <c r="AU2312" s="206" t="s">
        <v>207</v>
      </c>
      <c r="AV2312" s="13" t="s">
        <v>82</v>
      </c>
      <c r="AW2312" s="13" t="s">
        <v>5</v>
      </c>
      <c r="AX2312" s="13" t="s">
        <v>74</v>
      </c>
      <c r="AY2312" s="206" t="s">
        <v>198</v>
      </c>
    </row>
    <row r="2313" spans="1:65" s="13" customFormat="1" ht="11.25">
      <c r="B2313" s="197"/>
      <c r="C2313" s="198"/>
      <c r="D2313" s="192" t="s">
        <v>211</v>
      </c>
      <c r="E2313" s="199" t="s">
        <v>20</v>
      </c>
      <c r="F2313" s="200" t="s">
        <v>325</v>
      </c>
      <c r="G2313" s="198"/>
      <c r="H2313" s="199" t="s">
        <v>20</v>
      </c>
      <c r="I2313" s="201"/>
      <c r="J2313" s="201"/>
      <c r="K2313" s="198"/>
      <c r="L2313" s="198"/>
      <c r="M2313" s="202"/>
      <c r="N2313" s="203"/>
      <c r="O2313" s="204"/>
      <c r="P2313" s="204"/>
      <c r="Q2313" s="204"/>
      <c r="R2313" s="204"/>
      <c r="S2313" s="204"/>
      <c r="T2313" s="204"/>
      <c r="U2313" s="204"/>
      <c r="V2313" s="204"/>
      <c r="W2313" s="204"/>
      <c r="X2313" s="205"/>
      <c r="AT2313" s="206" t="s">
        <v>211</v>
      </c>
      <c r="AU2313" s="206" t="s">
        <v>207</v>
      </c>
      <c r="AV2313" s="13" t="s">
        <v>82</v>
      </c>
      <c r="AW2313" s="13" t="s">
        <v>5</v>
      </c>
      <c r="AX2313" s="13" t="s">
        <v>74</v>
      </c>
      <c r="AY2313" s="206" t="s">
        <v>198</v>
      </c>
    </row>
    <row r="2314" spans="1:65" s="13" customFormat="1" ht="11.25">
      <c r="B2314" s="197"/>
      <c r="C2314" s="198"/>
      <c r="D2314" s="192" t="s">
        <v>211</v>
      </c>
      <c r="E2314" s="199" t="s">
        <v>20</v>
      </c>
      <c r="F2314" s="200" t="s">
        <v>243</v>
      </c>
      <c r="G2314" s="198"/>
      <c r="H2314" s="199" t="s">
        <v>20</v>
      </c>
      <c r="I2314" s="201"/>
      <c r="J2314" s="201"/>
      <c r="K2314" s="198"/>
      <c r="L2314" s="198"/>
      <c r="M2314" s="202"/>
      <c r="N2314" s="203"/>
      <c r="O2314" s="204"/>
      <c r="P2314" s="204"/>
      <c r="Q2314" s="204"/>
      <c r="R2314" s="204"/>
      <c r="S2314" s="204"/>
      <c r="T2314" s="204"/>
      <c r="U2314" s="204"/>
      <c r="V2314" s="204"/>
      <c r="W2314" s="204"/>
      <c r="X2314" s="205"/>
      <c r="AT2314" s="206" t="s">
        <v>211</v>
      </c>
      <c r="AU2314" s="206" t="s">
        <v>207</v>
      </c>
      <c r="AV2314" s="13" t="s">
        <v>82</v>
      </c>
      <c r="AW2314" s="13" t="s">
        <v>5</v>
      </c>
      <c r="AX2314" s="13" t="s">
        <v>74</v>
      </c>
      <c r="AY2314" s="206" t="s">
        <v>198</v>
      </c>
    </row>
    <row r="2315" spans="1:65" s="14" customFormat="1" ht="11.25">
      <c r="B2315" s="207"/>
      <c r="C2315" s="208"/>
      <c r="D2315" s="192" t="s">
        <v>211</v>
      </c>
      <c r="E2315" s="209" t="s">
        <v>20</v>
      </c>
      <c r="F2315" s="210" t="s">
        <v>336</v>
      </c>
      <c r="G2315" s="208"/>
      <c r="H2315" s="211">
        <v>56.115000000000002</v>
      </c>
      <c r="I2315" s="212"/>
      <c r="J2315" s="212"/>
      <c r="K2315" s="208"/>
      <c r="L2315" s="208"/>
      <c r="M2315" s="213"/>
      <c r="N2315" s="214"/>
      <c r="O2315" s="215"/>
      <c r="P2315" s="215"/>
      <c r="Q2315" s="215"/>
      <c r="R2315" s="215"/>
      <c r="S2315" s="215"/>
      <c r="T2315" s="215"/>
      <c r="U2315" s="215"/>
      <c r="V2315" s="215"/>
      <c r="W2315" s="215"/>
      <c r="X2315" s="216"/>
      <c r="AT2315" s="217" t="s">
        <v>211</v>
      </c>
      <c r="AU2315" s="217" t="s">
        <v>207</v>
      </c>
      <c r="AV2315" s="14" t="s">
        <v>207</v>
      </c>
      <c r="AW2315" s="14" t="s">
        <v>5</v>
      </c>
      <c r="AX2315" s="14" t="s">
        <v>74</v>
      </c>
      <c r="AY2315" s="217" t="s">
        <v>198</v>
      </c>
    </row>
    <row r="2316" spans="1:65" s="16" customFormat="1" ht="11.25">
      <c r="B2316" s="229"/>
      <c r="C2316" s="230"/>
      <c r="D2316" s="192" t="s">
        <v>211</v>
      </c>
      <c r="E2316" s="231" t="s">
        <v>20</v>
      </c>
      <c r="F2316" s="232" t="s">
        <v>282</v>
      </c>
      <c r="G2316" s="230"/>
      <c r="H2316" s="233">
        <v>400.63499999999999</v>
      </c>
      <c r="I2316" s="234"/>
      <c r="J2316" s="234"/>
      <c r="K2316" s="230"/>
      <c r="L2316" s="230"/>
      <c r="M2316" s="235"/>
      <c r="N2316" s="236"/>
      <c r="O2316" s="237"/>
      <c r="P2316" s="237"/>
      <c r="Q2316" s="237"/>
      <c r="R2316" s="237"/>
      <c r="S2316" s="237"/>
      <c r="T2316" s="237"/>
      <c r="U2316" s="237"/>
      <c r="V2316" s="237"/>
      <c r="W2316" s="237"/>
      <c r="X2316" s="238"/>
      <c r="AT2316" s="239" t="s">
        <v>211</v>
      </c>
      <c r="AU2316" s="239" t="s">
        <v>207</v>
      </c>
      <c r="AV2316" s="16" t="s">
        <v>206</v>
      </c>
      <c r="AW2316" s="16" t="s">
        <v>5</v>
      </c>
      <c r="AX2316" s="16" t="s">
        <v>82</v>
      </c>
      <c r="AY2316" s="239" t="s">
        <v>198</v>
      </c>
    </row>
    <row r="2317" spans="1:65" s="2" customFormat="1" ht="24.2" customHeight="1">
      <c r="A2317" s="36"/>
      <c r="B2317" s="37"/>
      <c r="C2317" s="178" t="s">
        <v>1274</v>
      </c>
      <c r="D2317" s="178" t="s">
        <v>201</v>
      </c>
      <c r="E2317" s="179" t="s">
        <v>1835</v>
      </c>
      <c r="F2317" s="180" t="s">
        <v>1836</v>
      </c>
      <c r="G2317" s="181" t="s">
        <v>254</v>
      </c>
      <c r="H2317" s="182">
        <v>167.84</v>
      </c>
      <c r="I2317" s="183"/>
      <c r="J2317" s="183"/>
      <c r="K2317" s="184">
        <f>ROUND(P2317*H2317,2)</f>
        <v>0</v>
      </c>
      <c r="L2317" s="180" t="s">
        <v>205</v>
      </c>
      <c r="M2317" s="41"/>
      <c r="N2317" s="185" t="s">
        <v>20</v>
      </c>
      <c r="O2317" s="186" t="s">
        <v>44</v>
      </c>
      <c r="P2317" s="187">
        <f>I2317+J2317</f>
        <v>0</v>
      </c>
      <c r="Q2317" s="187">
        <f>ROUND(I2317*H2317,2)</f>
        <v>0</v>
      </c>
      <c r="R2317" s="187">
        <f>ROUND(J2317*H2317,2)</f>
        <v>0</v>
      </c>
      <c r="S2317" s="66"/>
      <c r="T2317" s="188">
        <f>S2317*H2317</f>
        <v>0</v>
      </c>
      <c r="U2317" s="188">
        <v>4.0000000000000002E-4</v>
      </c>
      <c r="V2317" s="188">
        <f>U2317*H2317</f>
        <v>6.7136000000000001E-2</v>
      </c>
      <c r="W2317" s="188">
        <v>0</v>
      </c>
      <c r="X2317" s="189">
        <f>W2317*H2317</f>
        <v>0</v>
      </c>
      <c r="Y2317" s="36"/>
      <c r="Z2317" s="36"/>
      <c r="AA2317" s="36"/>
      <c r="AB2317" s="36"/>
      <c r="AC2317" s="36"/>
      <c r="AD2317" s="36"/>
      <c r="AE2317" s="36"/>
      <c r="AR2317" s="190" t="s">
        <v>404</v>
      </c>
      <c r="AT2317" s="190" t="s">
        <v>201</v>
      </c>
      <c r="AU2317" s="190" t="s">
        <v>207</v>
      </c>
      <c r="AY2317" s="19" t="s">
        <v>198</v>
      </c>
      <c r="BE2317" s="191">
        <f>IF(O2317="základní",K2317,0)</f>
        <v>0</v>
      </c>
      <c r="BF2317" s="191">
        <f>IF(O2317="snížená",K2317,0)</f>
        <v>0</v>
      </c>
      <c r="BG2317" s="191">
        <f>IF(O2317="zákl. přenesená",K2317,0)</f>
        <v>0</v>
      </c>
      <c r="BH2317" s="191">
        <f>IF(O2317="sníž. přenesená",K2317,0)</f>
        <v>0</v>
      </c>
      <c r="BI2317" s="191">
        <f>IF(O2317="nulová",K2317,0)</f>
        <v>0</v>
      </c>
      <c r="BJ2317" s="19" t="s">
        <v>207</v>
      </c>
      <c r="BK2317" s="191">
        <f>ROUND(P2317*H2317,2)</f>
        <v>0</v>
      </c>
      <c r="BL2317" s="19" t="s">
        <v>404</v>
      </c>
      <c r="BM2317" s="190" t="s">
        <v>1837</v>
      </c>
    </row>
    <row r="2318" spans="1:65" s="2" customFormat="1" ht="11.25">
      <c r="A2318" s="36"/>
      <c r="B2318" s="37"/>
      <c r="C2318" s="38"/>
      <c r="D2318" s="192" t="s">
        <v>209</v>
      </c>
      <c r="E2318" s="38"/>
      <c r="F2318" s="193" t="s">
        <v>1838</v>
      </c>
      <c r="G2318" s="38"/>
      <c r="H2318" s="38"/>
      <c r="I2318" s="194"/>
      <c r="J2318" s="194"/>
      <c r="K2318" s="38"/>
      <c r="L2318" s="38"/>
      <c r="M2318" s="41"/>
      <c r="N2318" s="195"/>
      <c r="O2318" s="196"/>
      <c r="P2318" s="66"/>
      <c r="Q2318" s="66"/>
      <c r="R2318" s="66"/>
      <c r="S2318" s="66"/>
      <c r="T2318" s="66"/>
      <c r="U2318" s="66"/>
      <c r="V2318" s="66"/>
      <c r="W2318" s="66"/>
      <c r="X2318" s="67"/>
      <c r="Y2318" s="36"/>
      <c r="Z2318" s="36"/>
      <c r="AA2318" s="36"/>
      <c r="AB2318" s="36"/>
      <c r="AC2318" s="36"/>
      <c r="AD2318" s="36"/>
      <c r="AE2318" s="36"/>
      <c r="AT2318" s="19" t="s">
        <v>209</v>
      </c>
      <c r="AU2318" s="19" t="s">
        <v>207</v>
      </c>
    </row>
    <row r="2319" spans="1:65" s="13" customFormat="1" ht="11.25">
      <c r="B2319" s="197"/>
      <c r="C2319" s="198"/>
      <c r="D2319" s="192" t="s">
        <v>211</v>
      </c>
      <c r="E2319" s="199" t="s">
        <v>20</v>
      </c>
      <c r="F2319" s="200" t="s">
        <v>1817</v>
      </c>
      <c r="G2319" s="198"/>
      <c r="H2319" s="199" t="s">
        <v>20</v>
      </c>
      <c r="I2319" s="201"/>
      <c r="J2319" s="201"/>
      <c r="K2319" s="198"/>
      <c r="L2319" s="198"/>
      <c r="M2319" s="202"/>
      <c r="N2319" s="203"/>
      <c r="O2319" s="204"/>
      <c r="P2319" s="204"/>
      <c r="Q2319" s="204"/>
      <c r="R2319" s="204"/>
      <c r="S2319" s="204"/>
      <c r="T2319" s="204"/>
      <c r="U2319" s="204"/>
      <c r="V2319" s="204"/>
      <c r="W2319" s="204"/>
      <c r="X2319" s="205"/>
      <c r="AT2319" s="206" t="s">
        <v>211</v>
      </c>
      <c r="AU2319" s="206" t="s">
        <v>207</v>
      </c>
      <c r="AV2319" s="13" t="s">
        <v>82</v>
      </c>
      <c r="AW2319" s="13" t="s">
        <v>5</v>
      </c>
      <c r="AX2319" s="13" t="s">
        <v>74</v>
      </c>
      <c r="AY2319" s="206" t="s">
        <v>198</v>
      </c>
    </row>
    <row r="2320" spans="1:65" s="13" customFormat="1" ht="11.25">
      <c r="B2320" s="197"/>
      <c r="C2320" s="198"/>
      <c r="D2320" s="192" t="s">
        <v>211</v>
      </c>
      <c r="E2320" s="199" t="s">
        <v>20</v>
      </c>
      <c r="F2320" s="200" t="s">
        <v>323</v>
      </c>
      <c r="G2320" s="198"/>
      <c r="H2320" s="199" t="s">
        <v>20</v>
      </c>
      <c r="I2320" s="201"/>
      <c r="J2320" s="201"/>
      <c r="K2320" s="198"/>
      <c r="L2320" s="198"/>
      <c r="M2320" s="202"/>
      <c r="N2320" s="203"/>
      <c r="O2320" s="204"/>
      <c r="P2320" s="204"/>
      <c r="Q2320" s="204"/>
      <c r="R2320" s="204"/>
      <c r="S2320" s="204"/>
      <c r="T2320" s="204"/>
      <c r="U2320" s="204"/>
      <c r="V2320" s="204"/>
      <c r="W2320" s="204"/>
      <c r="X2320" s="205"/>
      <c r="AT2320" s="206" t="s">
        <v>211</v>
      </c>
      <c r="AU2320" s="206" t="s">
        <v>207</v>
      </c>
      <c r="AV2320" s="13" t="s">
        <v>82</v>
      </c>
      <c r="AW2320" s="13" t="s">
        <v>5</v>
      </c>
      <c r="AX2320" s="13" t="s">
        <v>74</v>
      </c>
      <c r="AY2320" s="206" t="s">
        <v>198</v>
      </c>
    </row>
    <row r="2321" spans="2:51" s="13" customFormat="1" ht="11.25">
      <c r="B2321" s="197"/>
      <c r="C2321" s="198"/>
      <c r="D2321" s="192" t="s">
        <v>211</v>
      </c>
      <c r="E2321" s="199" t="s">
        <v>20</v>
      </c>
      <c r="F2321" s="200" t="s">
        <v>1816</v>
      </c>
      <c r="G2321" s="198"/>
      <c r="H2321" s="199" t="s">
        <v>20</v>
      </c>
      <c r="I2321" s="201"/>
      <c r="J2321" s="201"/>
      <c r="K2321" s="198"/>
      <c r="L2321" s="198"/>
      <c r="M2321" s="202"/>
      <c r="N2321" s="203"/>
      <c r="O2321" s="204"/>
      <c r="P2321" s="204"/>
      <c r="Q2321" s="204"/>
      <c r="R2321" s="204"/>
      <c r="S2321" s="204"/>
      <c r="T2321" s="204"/>
      <c r="U2321" s="204"/>
      <c r="V2321" s="204"/>
      <c r="W2321" s="204"/>
      <c r="X2321" s="205"/>
      <c r="AT2321" s="206" t="s">
        <v>211</v>
      </c>
      <c r="AU2321" s="206" t="s">
        <v>207</v>
      </c>
      <c r="AV2321" s="13" t="s">
        <v>82</v>
      </c>
      <c r="AW2321" s="13" t="s">
        <v>5</v>
      </c>
      <c r="AX2321" s="13" t="s">
        <v>74</v>
      </c>
      <c r="AY2321" s="206" t="s">
        <v>198</v>
      </c>
    </row>
    <row r="2322" spans="2:51" s="13" customFormat="1" ht="11.25">
      <c r="B2322" s="197"/>
      <c r="C2322" s="198"/>
      <c r="D2322" s="192" t="s">
        <v>211</v>
      </c>
      <c r="E2322" s="199" t="s">
        <v>20</v>
      </c>
      <c r="F2322" s="200" t="s">
        <v>324</v>
      </c>
      <c r="G2322" s="198"/>
      <c r="H2322" s="199" t="s">
        <v>20</v>
      </c>
      <c r="I2322" s="201"/>
      <c r="J2322" s="201"/>
      <c r="K2322" s="198"/>
      <c r="L2322" s="198"/>
      <c r="M2322" s="202"/>
      <c r="N2322" s="203"/>
      <c r="O2322" s="204"/>
      <c r="P2322" s="204"/>
      <c r="Q2322" s="204"/>
      <c r="R2322" s="204"/>
      <c r="S2322" s="204"/>
      <c r="T2322" s="204"/>
      <c r="U2322" s="204"/>
      <c r="V2322" s="204"/>
      <c r="W2322" s="204"/>
      <c r="X2322" s="205"/>
      <c r="AT2322" s="206" t="s">
        <v>211</v>
      </c>
      <c r="AU2322" s="206" t="s">
        <v>207</v>
      </c>
      <c r="AV2322" s="13" t="s">
        <v>82</v>
      </c>
      <c r="AW2322" s="13" t="s">
        <v>5</v>
      </c>
      <c r="AX2322" s="13" t="s">
        <v>74</v>
      </c>
      <c r="AY2322" s="206" t="s">
        <v>198</v>
      </c>
    </row>
    <row r="2323" spans="2:51" s="13" customFormat="1" ht="11.25">
      <c r="B2323" s="197"/>
      <c r="C2323" s="198"/>
      <c r="D2323" s="192" t="s">
        <v>211</v>
      </c>
      <c r="E2323" s="199" t="s">
        <v>20</v>
      </c>
      <c r="F2323" s="200" t="s">
        <v>489</v>
      </c>
      <c r="G2323" s="198"/>
      <c r="H2323" s="199" t="s">
        <v>20</v>
      </c>
      <c r="I2323" s="201"/>
      <c r="J2323" s="201"/>
      <c r="K2323" s="198"/>
      <c r="L2323" s="198"/>
      <c r="M2323" s="202"/>
      <c r="N2323" s="203"/>
      <c r="O2323" s="204"/>
      <c r="P2323" s="204"/>
      <c r="Q2323" s="204"/>
      <c r="R2323" s="204"/>
      <c r="S2323" s="204"/>
      <c r="T2323" s="204"/>
      <c r="U2323" s="204"/>
      <c r="V2323" s="204"/>
      <c r="W2323" s="204"/>
      <c r="X2323" s="205"/>
      <c r="AT2323" s="206" t="s">
        <v>211</v>
      </c>
      <c r="AU2323" s="206" t="s">
        <v>207</v>
      </c>
      <c r="AV2323" s="13" t="s">
        <v>82</v>
      </c>
      <c r="AW2323" s="13" t="s">
        <v>5</v>
      </c>
      <c r="AX2323" s="13" t="s">
        <v>74</v>
      </c>
      <c r="AY2323" s="206" t="s">
        <v>198</v>
      </c>
    </row>
    <row r="2324" spans="2:51" s="13" customFormat="1" ht="11.25">
      <c r="B2324" s="197"/>
      <c r="C2324" s="198"/>
      <c r="D2324" s="192" t="s">
        <v>211</v>
      </c>
      <c r="E2324" s="199" t="s">
        <v>20</v>
      </c>
      <c r="F2324" s="200" t="s">
        <v>228</v>
      </c>
      <c r="G2324" s="198"/>
      <c r="H2324" s="199" t="s">
        <v>20</v>
      </c>
      <c r="I2324" s="201"/>
      <c r="J2324" s="201"/>
      <c r="K2324" s="198"/>
      <c r="L2324" s="198"/>
      <c r="M2324" s="202"/>
      <c r="N2324" s="203"/>
      <c r="O2324" s="204"/>
      <c r="P2324" s="204"/>
      <c r="Q2324" s="204"/>
      <c r="R2324" s="204"/>
      <c r="S2324" s="204"/>
      <c r="T2324" s="204"/>
      <c r="U2324" s="204"/>
      <c r="V2324" s="204"/>
      <c r="W2324" s="204"/>
      <c r="X2324" s="205"/>
      <c r="AT2324" s="206" t="s">
        <v>211</v>
      </c>
      <c r="AU2324" s="206" t="s">
        <v>207</v>
      </c>
      <c r="AV2324" s="13" t="s">
        <v>82</v>
      </c>
      <c r="AW2324" s="13" t="s">
        <v>5</v>
      </c>
      <c r="AX2324" s="13" t="s">
        <v>74</v>
      </c>
      <c r="AY2324" s="206" t="s">
        <v>198</v>
      </c>
    </row>
    <row r="2325" spans="2:51" s="14" customFormat="1" ht="11.25">
      <c r="B2325" s="207"/>
      <c r="C2325" s="208"/>
      <c r="D2325" s="192" t="s">
        <v>211</v>
      </c>
      <c r="E2325" s="209" t="s">
        <v>20</v>
      </c>
      <c r="F2325" s="210" t="s">
        <v>229</v>
      </c>
      <c r="G2325" s="208"/>
      <c r="H2325" s="211">
        <v>25.33</v>
      </c>
      <c r="I2325" s="212"/>
      <c r="J2325" s="212"/>
      <c r="K2325" s="208"/>
      <c r="L2325" s="208"/>
      <c r="M2325" s="213"/>
      <c r="N2325" s="214"/>
      <c r="O2325" s="215"/>
      <c r="P2325" s="215"/>
      <c r="Q2325" s="215"/>
      <c r="R2325" s="215"/>
      <c r="S2325" s="215"/>
      <c r="T2325" s="215"/>
      <c r="U2325" s="215"/>
      <c r="V2325" s="215"/>
      <c r="W2325" s="215"/>
      <c r="X2325" s="216"/>
      <c r="AT2325" s="217" t="s">
        <v>211</v>
      </c>
      <c r="AU2325" s="217" t="s">
        <v>207</v>
      </c>
      <c r="AV2325" s="14" t="s">
        <v>207</v>
      </c>
      <c r="AW2325" s="14" t="s">
        <v>5</v>
      </c>
      <c r="AX2325" s="14" t="s">
        <v>74</v>
      </c>
      <c r="AY2325" s="217" t="s">
        <v>198</v>
      </c>
    </row>
    <row r="2326" spans="2:51" s="13" customFormat="1" ht="11.25">
      <c r="B2326" s="197"/>
      <c r="C2326" s="198"/>
      <c r="D2326" s="192" t="s">
        <v>211</v>
      </c>
      <c r="E2326" s="199" t="s">
        <v>20</v>
      </c>
      <c r="F2326" s="200" t="s">
        <v>323</v>
      </c>
      <c r="G2326" s="198"/>
      <c r="H2326" s="199" t="s">
        <v>20</v>
      </c>
      <c r="I2326" s="201"/>
      <c r="J2326" s="201"/>
      <c r="K2326" s="198"/>
      <c r="L2326" s="198"/>
      <c r="M2326" s="202"/>
      <c r="N2326" s="203"/>
      <c r="O2326" s="204"/>
      <c r="P2326" s="204"/>
      <c r="Q2326" s="204"/>
      <c r="R2326" s="204"/>
      <c r="S2326" s="204"/>
      <c r="T2326" s="204"/>
      <c r="U2326" s="204"/>
      <c r="V2326" s="204"/>
      <c r="W2326" s="204"/>
      <c r="X2326" s="205"/>
      <c r="AT2326" s="206" t="s">
        <v>211</v>
      </c>
      <c r="AU2326" s="206" t="s">
        <v>207</v>
      </c>
      <c r="AV2326" s="13" t="s">
        <v>82</v>
      </c>
      <c r="AW2326" s="13" t="s">
        <v>5</v>
      </c>
      <c r="AX2326" s="13" t="s">
        <v>74</v>
      </c>
      <c r="AY2326" s="206" t="s">
        <v>198</v>
      </c>
    </row>
    <row r="2327" spans="2:51" s="13" customFormat="1" ht="11.25">
      <c r="B2327" s="197"/>
      <c r="C2327" s="198"/>
      <c r="D2327" s="192" t="s">
        <v>211</v>
      </c>
      <c r="E2327" s="199" t="s">
        <v>20</v>
      </c>
      <c r="F2327" s="200" t="s">
        <v>1816</v>
      </c>
      <c r="G2327" s="198"/>
      <c r="H2327" s="199" t="s">
        <v>20</v>
      </c>
      <c r="I2327" s="201"/>
      <c r="J2327" s="201"/>
      <c r="K2327" s="198"/>
      <c r="L2327" s="198"/>
      <c r="M2327" s="202"/>
      <c r="N2327" s="203"/>
      <c r="O2327" s="204"/>
      <c r="P2327" s="204"/>
      <c r="Q2327" s="204"/>
      <c r="R2327" s="204"/>
      <c r="S2327" s="204"/>
      <c r="T2327" s="204"/>
      <c r="U2327" s="204"/>
      <c r="V2327" s="204"/>
      <c r="W2327" s="204"/>
      <c r="X2327" s="205"/>
      <c r="AT2327" s="206" t="s">
        <v>211</v>
      </c>
      <c r="AU2327" s="206" t="s">
        <v>207</v>
      </c>
      <c r="AV2327" s="13" t="s">
        <v>82</v>
      </c>
      <c r="AW2327" s="13" t="s">
        <v>5</v>
      </c>
      <c r="AX2327" s="13" t="s">
        <v>74</v>
      </c>
      <c r="AY2327" s="206" t="s">
        <v>198</v>
      </c>
    </row>
    <row r="2328" spans="2:51" s="13" customFormat="1" ht="11.25">
      <c r="B2328" s="197"/>
      <c r="C2328" s="198"/>
      <c r="D2328" s="192" t="s">
        <v>211</v>
      </c>
      <c r="E2328" s="199" t="s">
        <v>20</v>
      </c>
      <c r="F2328" s="200" t="s">
        <v>324</v>
      </c>
      <c r="G2328" s="198"/>
      <c r="H2328" s="199" t="s">
        <v>20</v>
      </c>
      <c r="I2328" s="201"/>
      <c r="J2328" s="201"/>
      <c r="K2328" s="198"/>
      <c r="L2328" s="198"/>
      <c r="M2328" s="202"/>
      <c r="N2328" s="203"/>
      <c r="O2328" s="204"/>
      <c r="P2328" s="204"/>
      <c r="Q2328" s="204"/>
      <c r="R2328" s="204"/>
      <c r="S2328" s="204"/>
      <c r="T2328" s="204"/>
      <c r="U2328" s="204"/>
      <c r="V2328" s="204"/>
      <c r="W2328" s="204"/>
      <c r="X2328" s="205"/>
      <c r="AT2328" s="206" t="s">
        <v>211</v>
      </c>
      <c r="AU2328" s="206" t="s">
        <v>207</v>
      </c>
      <c r="AV2328" s="13" t="s">
        <v>82</v>
      </c>
      <c r="AW2328" s="13" t="s">
        <v>5</v>
      </c>
      <c r="AX2328" s="13" t="s">
        <v>74</v>
      </c>
      <c r="AY2328" s="206" t="s">
        <v>198</v>
      </c>
    </row>
    <row r="2329" spans="2:51" s="13" customFormat="1" ht="11.25">
      <c r="B2329" s="197"/>
      <c r="C2329" s="198"/>
      <c r="D2329" s="192" t="s">
        <v>211</v>
      </c>
      <c r="E2329" s="199" t="s">
        <v>20</v>
      </c>
      <c r="F2329" s="200" t="s">
        <v>489</v>
      </c>
      <c r="G2329" s="198"/>
      <c r="H2329" s="199" t="s">
        <v>20</v>
      </c>
      <c r="I2329" s="201"/>
      <c r="J2329" s="201"/>
      <c r="K2329" s="198"/>
      <c r="L2329" s="198"/>
      <c r="M2329" s="202"/>
      <c r="N2329" s="203"/>
      <c r="O2329" s="204"/>
      <c r="P2329" s="204"/>
      <c r="Q2329" s="204"/>
      <c r="R2329" s="204"/>
      <c r="S2329" s="204"/>
      <c r="T2329" s="204"/>
      <c r="U2329" s="204"/>
      <c r="V2329" s="204"/>
      <c r="W2329" s="204"/>
      <c r="X2329" s="205"/>
      <c r="AT2329" s="206" t="s">
        <v>211</v>
      </c>
      <c r="AU2329" s="206" t="s">
        <v>207</v>
      </c>
      <c r="AV2329" s="13" t="s">
        <v>82</v>
      </c>
      <c r="AW2329" s="13" t="s">
        <v>5</v>
      </c>
      <c r="AX2329" s="13" t="s">
        <v>74</v>
      </c>
      <c r="AY2329" s="206" t="s">
        <v>198</v>
      </c>
    </row>
    <row r="2330" spans="2:51" s="13" customFormat="1" ht="11.25">
      <c r="B2330" s="197"/>
      <c r="C2330" s="198"/>
      <c r="D2330" s="192" t="s">
        <v>211</v>
      </c>
      <c r="E2330" s="199" t="s">
        <v>20</v>
      </c>
      <c r="F2330" s="200" t="s">
        <v>214</v>
      </c>
      <c r="G2330" s="198"/>
      <c r="H2330" s="199" t="s">
        <v>20</v>
      </c>
      <c r="I2330" s="201"/>
      <c r="J2330" s="201"/>
      <c r="K2330" s="198"/>
      <c r="L2330" s="198"/>
      <c r="M2330" s="202"/>
      <c r="N2330" s="203"/>
      <c r="O2330" s="204"/>
      <c r="P2330" s="204"/>
      <c r="Q2330" s="204"/>
      <c r="R2330" s="204"/>
      <c r="S2330" s="204"/>
      <c r="T2330" s="204"/>
      <c r="U2330" s="204"/>
      <c r="V2330" s="204"/>
      <c r="W2330" s="204"/>
      <c r="X2330" s="205"/>
      <c r="AT2330" s="206" t="s">
        <v>211</v>
      </c>
      <c r="AU2330" s="206" t="s">
        <v>207</v>
      </c>
      <c r="AV2330" s="13" t="s">
        <v>82</v>
      </c>
      <c r="AW2330" s="13" t="s">
        <v>5</v>
      </c>
      <c r="AX2330" s="13" t="s">
        <v>74</v>
      </c>
      <c r="AY2330" s="206" t="s">
        <v>198</v>
      </c>
    </row>
    <row r="2331" spans="2:51" s="14" customFormat="1" ht="11.25">
      <c r="B2331" s="207"/>
      <c r="C2331" s="208"/>
      <c r="D2331" s="192" t="s">
        <v>211</v>
      </c>
      <c r="E2331" s="209" t="s">
        <v>20</v>
      </c>
      <c r="F2331" s="210" t="s">
        <v>215</v>
      </c>
      <c r="G2331" s="208"/>
      <c r="H2331" s="211">
        <v>1.8</v>
      </c>
      <c r="I2331" s="212"/>
      <c r="J2331" s="212"/>
      <c r="K2331" s="208"/>
      <c r="L2331" s="208"/>
      <c r="M2331" s="213"/>
      <c r="N2331" s="214"/>
      <c r="O2331" s="215"/>
      <c r="P2331" s="215"/>
      <c r="Q2331" s="215"/>
      <c r="R2331" s="215"/>
      <c r="S2331" s="215"/>
      <c r="T2331" s="215"/>
      <c r="U2331" s="215"/>
      <c r="V2331" s="215"/>
      <c r="W2331" s="215"/>
      <c r="X2331" s="216"/>
      <c r="AT2331" s="217" t="s">
        <v>211</v>
      </c>
      <c r="AU2331" s="217" t="s">
        <v>207</v>
      </c>
      <c r="AV2331" s="14" t="s">
        <v>207</v>
      </c>
      <c r="AW2331" s="14" t="s">
        <v>5</v>
      </c>
      <c r="AX2331" s="14" t="s">
        <v>74</v>
      </c>
      <c r="AY2331" s="217" t="s">
        <v>198</v>
      </c>
    </row>
    <row r="2332" spans="2:51" s="13" customFormat="1" ht="11.25">
      <c r="B2332" s="197"/>
      <c r="C2332" s="198"/>
      <c r="D2332" s="192" t="s">
        <v>211</v>
      </c>
      <c r="E2332" s="199" t="s">
        <v>20</v>
      </c>
      <c r="F2332" s="200" t="s">
        <v>323</v>
      </c>
      <c r="G2332" s="198"/>
      <c r="H2332" s="199" t="s">
        <v>20</v>
      </c>
      <c r="I2332" s="201"/>
      <c r="J2332" s="201"/>
      <c r="K2332" s="198"/>
      <c r="L2332" s="198"/>
      <c r="M2332" s="202"/>
      <c r="N2332" s="203"/>
      <c r="O2332" s="204"/>
      <c r="P2332" s="204"/>
      <c r="Q2332" s="204"/>
      <c r="R2332" s="204"/>
      <c r="S2332" s="204"/>
      <c r="T2332" s="204"/>
      <c r="U2332" s="204"/>
      <c r="V2332" s="204"/>
      <c r="W2332" s="204"/>
      <c r="X2332" s="205"/>
      <c r="AT2332" s="206" t="s">
        <v>211</v>
      </c>
      <c r="AU2332" s="206" t="s">
        <v>207</v>
      </c>
      <c r="AV2332" s="13" t="s">
        <v>82</v>
      </c>
      <c r="AW2332" s="13" t="s">
        <v>5</v>
      </c>
      <c r="AX2332" s="13" t="s">
        <v>74</v>
      </c>
      <c r="AY2332" s="206" t="s">
        <v>198</v>
      </c>
    </row>
    <row r="2333" spans="2:51" s="13" customFormat="1" ht="11.25">
      <c r="B2333" s="197"/>
      <c r="C2333" s="198"/>
      <c r="D2333" s="192" t="s">
        <v>211</v>
      </c>
      <c r="E2333" s="199" t="s">
        <v>20</v>
      </c>
      <c r="F2333" s="200" t="s">
        <v>1816</v>
      </c>
      <c r="G2333" s="198"/>
      <c r="H2333" s="199" t="s">
        <v>20</v>
      </c>
      <c r="I2333" s="201"/>
      <c r="J2333" s="201"/>
      <c r="K2333" s="198"/>
      <c r="L2333" s="198"/>
      <c r="M2333" s="202"/>
      <c r="N2333" s="203"/>
      <c r="O2333" s="204"/>
      <c r="P2333" s="204"/>
      <c r="Q2333" s="204"/>
      <c r="R2333" s="204"/>
      <c r="S2333" s="204"/>
      <c r="T2333" s="204"/>
      <c r="U2333" s="204"/>
      <c r="V2333" s="204"/>
      <c r="W2333" s="204"/>
      <c r="X2333" s="205"/>
      <c r="AT2333" s="206" t="s">
        <v>211</v>
      </c>
      <c r="AU2333" s="206" t="s">
        <v>207</v>
      </c>
      <c r="AV2333" s="13" t="s">
        <v>82</v>
      </c>
      <c r="AW2333" s="13" t="s">
        <v>5</v>
      </c>
      <c r="AX2333" s="13" t="s">
        <v>74</v>
      </c>
      <c r="AY2333" s="206" t="s">
        <v>198</v>
      </c>
    </row>
    <row r="2334" spans="2:51" s="13" customFormat="1" ht="11.25">
      <c r="B2334" s="197"/>
      <c r="C2334" s="198"/>
      <c r="D2334" s="192" t="s">
        <v>211</v>
      </c>
      <c r="E2334" s="199" t="s">
        <v>20</v>
      </c>
      <c r="F2334" s="200" t="s">
        <v>324</v>
      </c>
      <c r="G2334" s="198"/>
      <c r="H2334" s="199" t="s">
        <v>20</v>
      </c>
      <c r="I2334" s="201"/>
      <c r="J2334" s="201"/>
      <c r="K2334" s="198"/>
      <c r="L2334" s="198"/>
      <c r="M2334" s="202"/>
      <c r="N2334" s="203"/>
      <c r="O2334" s="204"/>
      <c r="P2334" s="204"/>
      <c r="Q2334" s="204"/>
      <c r="R2334" s="204"/>
      <c r="S2334" s="204"/>
      <c r="T2334" s="204"/>
      <c r="U2334" s="204"/>
      <c r="V2334" s="204"/>
      <c r="W2334" s="204"/>
      <c r="X2334" s="205"/>
      <c r="AT2334" s="206" t="s">
        <v>211</v>
      </c>
      <c r="AU2334" s="206" t="s">
        <v>207</v>
      </c>
      <c r="AV2334" s="13" t="s">
        <v>82</v>
      </c>
      <c r="AW2334" s="13" t="s">
        <v>5</v>
      </c>
      <c r="AX2334" s="13" t="s">
        <v>74</v>
      </c>
      <c r="AY2334" s="206" t="s">
        <v>198</v>
      </c>
    </row>
    <row r="2335" spans="2:51" s="13" customFormat="1" ht="11.25">
      <c r="B2335" s="197"/>
      <c r="C2335" s="198"/>
      <c r="D2335" s="192" t="s">
        <v>211</v>
      </c>
      <c r="E2335" s="199" t="s">
        <v>20</v>
      </c>
      <c r="F2335" s="200" t="s">
        <v>489</v>
      </c>
      <c r="G2335" s="198"/>
      <c r="H2335" s="199" t="s">
        <v>20</v>
      </c>
      <c r="I2335" s="201"/>
      <c r="J2335" s="201"/>
      <c r="K2335" s="198"/>
      <c r="L2335" s="198"/>
      <c r="M2335" s="202"/>
      <c r="N2335" s="203"/>
      <c r="O2335" s="204"/>
      <c r="P2335" s="204"/>
      <c r="Q2335" s="204"/>
      <c r="R2335" s="204"/>
      <c r="S2335" s="204"/>
      <c r="T2335" s="204"/>
      <c r="U2335" s="204"/>
      <c r="V2335" s="204"/>
      <c r="W2335" s="204"/>
      <c r="X2335" s="205"/>
      <c r="AT2335" s="206" t="s">
        <v>211</v>
      </c>
      <c r="AU2335" s="206" t="s">
        <v>207</v>
      </c>
      <c r="AV2335" s="13" t="s">
        <v>82</v>
      </c>
      <c r="AW2335" s="13" t="s">
        <v>5</v>
      </c>
      <c r="AX2335" s="13" t="s">
        <v>74</v>
      </c>
      <c r="AY2335" s="206" t="s">
        <v>198</v>
      </c>
    </row>
    <row r="2336" spans="2:51" s="13" customFormat="1" ht="11.25">
      <c r="B2336" s="197"/>
      <c r="C2336" s="198"/>
      <c r="D2336" s="192" t="s">
        <v>211</v>
      </c>
      <c r="E2336" s="199" t="s">
        <v>20</v>
      </c>
      <c r="F2336" s="200" t="s">
        <v>216</v>
      </c>
      <c r="G2336" s="198"/>
      <c r="H2336" s="199" t="s">
        <v>20</v>
      </c>
      <c r="I2336" s="201"/>
      <c r="J2336" s="201"/>
      <c r="K2336" s="198"/>
      <c r="L2336" s="198"/>
      <c r="M2336" s="202"/>
      <c r="N2336" s="203"/>
      <c r="O2336" s="204"/>
      <c r="P2336" s="204"/>
      <c r="Q2336" s="204"/>
      <c r="R2336" s="204"/>
      <c r="S2336" s="204"/>
      <c r="T2336" s="204"/>
      <c r="U2336" s="204"/>
      <c r="V2336" s="204"/>
      <c r="W2336" s="204"/>
      <c r="X2336" s="205"/>
      <c r="AT2336" s="206" t="s">
        <v>211</v>
      </c>
      <c r="AU2336" s="206" t="s">
        <v>207</v>
      </c>
      <c r="AV2336" s="13" t="s">
        <v>82</v>
      </c>
      <c r="AW2336" s="13" t="s">
        <v>5</v>
      </c>
      <c r="AX2336" s="13" t="s">
        <v>74</v>
      </c>
      <c r="AY2336" s="206" t="s">
        <v>198</v>
      </c>
    </row>
    <row r="2337" spans="2:51" s="14" customFormat="1" ht="11.25">
      <c r="B2337" s="207"/>
      <c r="C2337" s="208"/>
      <c r="D2337" s="192" t="s">
        <v>211</v>
      </c>
      <c r="E2337" s="209" t="s">
        <v>20</v>
      </c>
      <c r="F2337" s="210" t="s">
        <v>217</v>
      </c>
      <c r="G2337" s="208"/>
      <c r="H2337" s="211">
        <v>2.4300000000000002</v>
      </c>
      <c r="I2337" s="212"/>
      <c r="J2337" s="212"/>
      <c r="K2337" s="208"/>
      <c r="L2337" s="208"/>
      <c r="M2337" s="213"/>
      <c r="N2337" s="214"/>
      <c r="O2337" s="215"/>
      <c r="P2337" s="215"/>
      <c r="Q2337" s="215"/>
      <c r="R2337" s="215"/>
      <c r="S2337" s="215"/>
      <c r="T2337" s="215"/>
      <c r="U2337" s="215"/>
      <c r="V2337" s="215"/>
      <c r="W2337" s="215"/>
      <c r="X2337" s="216"/>
      <c r="AT2337" s="217" t="s">
        <v>211</v>
      </c>
      <c r="AU2337" s="217" t="s">
        <v>207</v>
      </c>
      <c r="AV2337" s="14" t="s">
        <v>207</v>
      </c>
      <c r="AW2337" s="14" t="s">
        <v>5</v>
      </c>
      <c r="AX2337" s="14" t="s">
        <v>74</v>
      </c>
      <c r="AY2337" s="217" t="s">
        <v>198</v>
      </c>
    </row>
    <row r="2338" spans="2:51" s="13" customFormat="1" ht="11.25">
      <c r="B2338" s="197"/>
      <c r="C2338" s="198"/>
      <c r="D2338" s="192" t="s">
        <v>211</v>
      </c>
      <c r="E2338" s="199" t="s">
        <v>20</v>
      </c>
      <c r="F2338" s="200" t="s">
        <v>323</v>
      </c>
      <c r="G2338" s="198"/>
      <c r="H2338" s="199" t="s">
        <v>20</v>
      </c>
      <c r="I2338" s="201"/>
      <c r="J2338" s="201"/>
      <c r="K2338" s="198"/>
      <c r="L2338" s="198"/>
      <c r="M2338" s="202"/>
      <c r="N2338" s="203"/>
      <c r="O2338" s="204"/>
      <c r="P2338" s="204"/>
      <c r="Q2338" s="204"/>
      <c r="R2338" s="204"/>
      <c r="S2338" s="204"/>
      <c r="T2338" s="204"/>
      <c r="U2338" s="204"/>
      <c r="V2338" s="204"/>
      <c r="W2338" s="204"/>
      <c r="X2338" s="205"/>
      <c r="AT2338" s="206" t="s">
        <v>211</v>
      </c>
      <c r="AU2338" s="206" t="s">
        <v>207</v>
      </c>
      <c r="AV2338" s="13" t="s">
        <v>82</v>
      </c>
      <c r="AW2338" s="13" t="s">
        <v>5</v>
      </c>
      <c r="AX2338" s="13" t="s">
        <v>74</v>
      </c>
      <c r="AY2338" s="206" t="s">
        <v>198</v>
      </c>
    </row>
    <row r="2339" spans="2:51" s="13" customFormat="1" ht="11.25">
      <c r="B2339" s="197"/>
      <c r="C2339" s="198"/>
      <c r="D2339" s="192" t="s">
        <v>211</v>
      </c>
      <c r="E2339" s="199" t="s">
        <v>20</v>
      </c>
      <c r="F2339" s="200" t="s">
        <v>1816</v>
      </c>
      <c r="G2339" s="198"/>
      <c r="H2339" s="199" t="s">
        <v>20</v>
      </c>
      <c r="I2339" s="201"/>
      <c r="J2339" s="201"/>
      <c r="K2339" s="198"/>
      <c r="L2339" s="198"/>
      <c r="M2339" s="202"/>
      <c r="N2339" s="203"/>
      <c r="O2339" s="204"/>
      <c r="P2339" s="204"/>
      <c r="Q2339" s="204"/>
      <c r="R2339" s="204"/>
      <c r="S2339" s="204"/>
      <c r="T2339" s="204"/>
      <c r="U2339" s="204"/>
      <c r="V2339" s="204"/>
      <c r="W2339" s="204"/>
      <c r="X2339" s="205"/>
      <c r="AT2339" s="206" t="s">
        <v>211</v>
      </c>
      <c r="AU2339" s="206" t="s">
        <v>207</v>
      </c>
      <c r="AV2339" s="13" t="s">
        <v>82</v>
      </c>
      <c r="AW2339" s="13" t="s">
        <v>5</v>
      </c>
      <c r="AX2339" s="13" t="s">
        <v>74</v>
      </c>
      <c r="AY2339" s="206" t="s">
        <v>198</v>
      </c>
    </row>
    <row r="2340" spans="2:51" s="13" customFormat="1" ht="11.25">
      <c r="B2340" s="197"/>
      <c r="C2340" s="198"/>
      <c r="D2340" s="192" t="s">
        <v>211</v>
      </c>
      <c r="E2340" s="199" t="s">
        <v>20</v>
      </c>
      <c r="F2340" s="200" t="s">
        <v>324</v>
      </c>
      <c r="G2340" s="198"/>
      <c r="H2340" s="199" t="s">
        <v>20</v>
      </c>
      <c r="I2340" s="201"/>
      <c r="J2340" s="201"/>
      <c r="K2340" s="198"/>
      <c r="L2340" s="198"/>
      <c r="M2340" s="202"/>
      <c r="N2340" s="203"/>
      <c r="O2340" s="204"/>
      <c r="P2340" s="204"/>
      <c r="Q2340" s="204"/>
      <c r="R2340" s="204"/>
      <c r="S2340" s="204"/>
      <c r="T2340" s="204"/>
      <c r="U2340" s="204"/>
      <c r="V2340" s="204"/>
      <c r="W2340" s="204"/>
      <c r="X2340" s="205"/>
      <c r="AT2340" s="206" t="s">
        <v>211</v>
      </c>
      <c r="AU2340" s="206" t="s">
        <v>207</v>
      </c>
      <c r="AV2340" s="13" t="s">
        <v>82</v>
      </c>
      <c r="AW2340" s="13" t="s">
        <v>5</v>
      </c>
      <c r="AX2340" s="13" t="s">
        <v>74</v>
      </c>
      <c r="AY2340" s="206" t="s">
        <v>198</v>
      </c>
    </row>
    <row r="2341" spans="2:51" s="13" customFormat="1" ht="11.25">
      <c r="B2341" s="197"/>
      <c r="C2341" s="198"/>
      <c r="D2341" s="192" t="s">
        <v>211</v>
      </c>
      <c r="E2341" s="199" t="s">
        <v>20</v>
      </c>
      <c r="F2341" s="200" t="s">
        <v>489</v>
      </c>
      <c r="G2341" s="198"/>
      <c r="H2341" s="199" t="s">
        <v>20</v>
      </c>
      <c r="I2341" s="201"/>
      <c r="J2341" s="201"/>
      <c r="K2341" s="198"/>
      <c r="L2341" s="198"/>
      <c r="M2341" s="202"/>
      <c r="N2341" s="203"/>
      <c r="O2341" s="204"/>
      <c r="P2341" s="204"/>
      <c r="Q2341" s="204"/>
      <c r="R2341" s="204"/>
      <c r="S2341" s="204"/>
      <c r="T2341" s="204"/>
      <c r="U2341" s="204"/>
      <c r="V2341" s="204"/>
      <c r="W2341" s="204"/>
      <c r="X2341" s="205"/>
      <c r="AT2341" s="206" t="s">
        <v>211</v>
      </c>
      <c r="AU2341" s="206" t="s">
        <v>207</v>
      </c>
      <c r="AV2341" s="13" t="s">
        <v>82</v>
      </c>
      <c r="AW2341" s="13" t="s">
        <v>5</v>
      </c>
      <c r="AX2341" s="13" t="s">
        <v>74</v>
      </c>
      <c r="AY2341" s="206" t="s">
        <v>198</v>
      </c>
    </row>
    <row r="2342" spans="2:51" s="13" customFormat="1" ht="11.25">
      <c r="B2342" s="197"/>
      <c r="C2342" s="198"/>
      <c r="D2342" s="192" t="s">
        <v>211</v>
      </c>
      <c r="E2342" s="199" t="s">
        <v>20</v>
      </c>
      <c r="F2342" s="200" t="s">
        <v>230</v>
      </c>
      <c r="G2342" s="198"/>
      <c r="H2342" s="199" t="s">
        <v>20</v>
      </c>
      <c r="I2342" s="201"/>
      <c r="J2342" s="201"/>
      <c r="K2342" s="198"/>
      <c r="L2342" s="198"/>
      <c r="M2342" s="202"/>
      <c r="N2342" s="203"/>
      <c r="O2342" s="204"/>
      <c r="P2342" s="204"/>
      <c r="Q2342" s="204"/>
      <c r="R2342" s="204"/>
      <c r="S2342" s="204"/>
      <c r="T2342" s="204"/>
      <c r="U2342" s="204"/>
      <c r="V2342" s="204"/>
      <c r="W2342" s="204"/>
      <c r="X2342" s="205"/>
      <c r="AT2342" s="206" t="s">
        <v>211</v>
      </c>
      <c r="AU2342" s="206" t="s">
        <v>207</v>
      </c>
      <c r="AV2342" s="13" t="s">
        <v>82</v>
      </c>
      <c r="AW2342" s="13" t="s">
        <v>5</v>
      </c>
      <c r="AX2342" s="13" t="s">
        <v>74</v>
      </c>
      <c r="AY2342" s="206" t="s">
        <v>198</v>
      </c>
    </row>
    <row r="2343" spans="2:51" s="14" customFormat="1" ht="11.25">
      <c r="B2343" s="207"/>
      <c r="C2343" s="208"/>
      <c r="D2343" s="192" t="s">
        <v>211</v>
      </c>
      <c r="E2343" s="209" t="s">
        <v>20</v>
      </c>
      <c r="F2343" s="210" t="s">
        <v>231</v>
      </c>
      <c r="G2343" s="208"/>
      <c r="H2343" s="211">
        <v>5.66</v>
      </c>
      <c r="I2343" s="212"/>
      <c r="J2343" s="212"/>
      <c r="K2343" s="208"/>
      <c r="L2343" s="208"/>
      <c r="M2343" s="213"/>
      <c r="N2343" s="214"/>
      <c r="O2343" s="215"/>
      <c r="P2343" s="215"/>
      <c r="Q2343" s="215"/>
      <c r="R2343" s="215"/>
      <c r="S2343" s="215"/>
      <c r="T2343" s="215"/>
      <c r="U2343" s="215"/>
      <c r="V2343" s="215"/>
      <c r="W2343" s="215"/>
      <c r="X2343" s="216"/>
      <c r="AT2343" s="217" t="s">
        <v>211</v>
      </c>
      <c r="AU2343" s="217" t="s">
        <v>207</v>
      </c>
      <c r="AV2343" s="14" t="s">
        <v>207</v>
      </c>
      <c r="AW2343" s="14" t="s">
        <v>5</v>
      </c>
      <c r="AX2343" s="14" t="s">
        <v>74</v>
      </c>
      <c r="AY2343" s="217" t="s">
        <v>198</v>
      </c>
    </row>
    <row r="2344" spans="2:51" s="13" customFormat="1" ht="11.25">
      <c r="B2344" s="197"/>
      <c r="C2344" s="198"/>
      <c r="D2344" s="192" t="s">
        <v>211</v>
      </c>
      <c r="E2344" s="199" t="s">
        <v>20</v>
      </c>
      <c r="F2344" s="200" t="s">
        <v>323</v>
      </c>
      <c r="G2344" s="198"/>
      <c r="H2344" s="199" t="s">
        <v>20</v>
      </c>
      <c r="I2344" s="201"/>
      <c r="J2344" s="201"/>
      <c r="K2344" s="198"/>
      <c r="L2344" s="198"/>
      <c r="M2344" s="202"/>
      <c r="N2344" s="203"/>
      <c r="O2344" s="204"/>
      <c r="P2344" s="204"/>
      <c r="Q2344" s="204"/>
      <c r="R2344" s="204"/>
      <c r="S2344" s="204"/>
      <c r="T2344" s="204"/>
      <c r="U2344" s="204"/>
      <c r="V2344" s="204"/>
      <c r="W2344" s="204"/>
      <c r="X2344" s="205"/>
      <c r="AT2344" s="206" t="s">
        <v>211</v>
      </c>
      <c r="AU2344" s="206" t="s">
        <v>207</v>
      </c>
      <c r="AV2344" s="13" t="s">
        <v>82</v>
      </c>
      <c r="AW2344" s="13" t="s">
        <v>5</v>
      </c>
      <c r="AX2344" s="13" t="s">
        <v>74</v>
      </c>
      <c r="AY2344" s="206" t="s">
        <v>198</v>
      </c>
    </row>
    <row r="2345" spans="2:51" s="13" customFormat="1" ht="11.25">
      <c r="B2345" s="197"/>
      <c r="C2345" s="198"/>
      <c r="D2345" s="192" t="s">
        <v>211</v>
      </c>
      <c r="E2345" s="199" t="s">
        <v>20</v>
      </c>
      <c r="F2345" s="200" t="s">
        <v>1816</v>
      </c>
      <c r="G2345" s="198"/>
      <c r="H2345" s="199" t="s">
        <v>20</v>
      </c>
      <c r="I2345" s="201"/>
      <c r="J2345" s="201"/>
      <c r="K2345" s="198"/>
      <c r="L2345" s="198"/>
      <c r="M2345" s="202"/>
      <c r="N2345" s="203"/>
      <c r="O2345" s="204"/>
      <c r="P2345" s="204"/>
      <c r="Q2345" s="204"/>
      <c r="R2345" s="204"/>
      <c r="S2345" s="204"/>
      <c r="T2345" s="204"/>
      <c r="U2345" s="204"/>
      <c r="V2345" s="204"/>
      <c r="W2345" s="204"/>
      <c r="X2345" s="205"/>
      <c r="AT2345" s="206" t="s">
        <v>211</v>
      </c>
      <c r="AU2345" s="206" t="s">
        <v>207</v>
      </c>
      <c r="AV2345" s="13" t="s">
        <v>82</v>
      </c>
      <c r="AW2345" s="13" t="s">
        <v>5</v>
      </c>
      <c r="AX2345" s="13" t="s">
        <v>74</v>
      </c>
      <c r="AY2345" s="206" t="s">
        <v>198</v>
      </c>
    </row>
    <row r="2346" spans="2:51" s="13" customFormat="1" ht="11.25">
      <c r="B2346" s="197"/>
      <c r="C2346" s="198"/>
      <c r="D2346" s="192" t="s">
        <v>211</v>
      </c>
      <c r="E2346" s="199" t="s">
        <v>20</v>
      </c>
      <c r="F2346" s="200" t="s">
        <v>324</v>
      </c>
      <c r="G2346" s="198"/>
      <c r="H2346" s="199" t="s">
        <v>20</v>
      </c>
      <c r="I2346" s="201"/>
      <c r="J2346" s="201"/>
      <c r="K2346" s="198"/>
      <c r="L2346" s="198"/>
      <c r="M2346" s="202"/>
      <c r="N2346" s="203"/>
      <c r="O2346" s="204"/>
      <c r="P2346" s="204"/>
      <c r="Q2346" s="204"/>
      <c r="R2346" s="204"/>
      <c r="S2346" s="204"/>
      <c r="T2346" s="204"/>
      <c r="U2346" s="204"/>
      <c r="V2346" s="204"/>
      <c r="W2346" s="204"/>
      <c r="X2346" s="205"/>
      <c r="AT2346" s="206" t="s">
        <v>211</v>
      </c>
      <c r="AU2346" s="206" t="s">
        <v>207</v>
      </c>
      <c r="AV2346" s="13" t="s">
        <v>82</v>
      </c>
      <c r="AW2346" s="13" t="s">
        <v>5</v>
      </c>
      <c r="AX2346" s="13" t="s">
        <v>74</v>
      </c>
      <c r="AY2346" s="206" t="s">
        <v>198</v>
      </c>
    </row>
    <row r="2347" spans="2:51" s="13" customFormat="1" ht="11.25">
      <c r="B2347" s="197"/>
      <c r="C2347" s="198"/>
      <c r="D2347" s="192" t="s">
        <v>211</v>
      </c>
      <c r="E2347" s="199" t="s">
        <v>20</v>
      </c>
      <c r="F2347" s="200" t="s">
        <v>489</v>
      </c>
      <c r="G2347" s="198"/>
      <c r="H2347" s="199" t="s">
        <v>20</v>
      </c>
      <c r="I2347" s="201"/>
      <c r="J2347" s="201"/>
      <c r="K2347" s="198"/>
      <c r="L2347" s="198"/>
      <c r="M2347" s="202"/>
      <c r="N2347" s="203"/>
      <c r="O2347" s="204"/>
      <c r="P2347" s="204"/>
      <c r="Q2347" s="204"/>
      <c r="R2347" s="204"/>
      <c r="S2347" s="204"/>
      <c r="T2347" s="204"/>
      <c r="U2347" s="204"/>
      <c r="V2347" s="204"/>
      <c r="W2347" s="204"/>
      <c r="X2347" s="205"/>
      <c r="AT2347" s="206" t="s">
        <v>211</v>
      </c>
      <c r="AU2347" s="206" t="s">
        <v>207</v>
      </c>
      <c r="AV2347" s="13" t="s">
        <v>82</v>
      </c>
      <c r="AW2347" s="13" t="s">
        <v>5</v>
      </c>
      <c r="AX2347" s="13" t="s">
        <v>74</v>
      </c>
      <c r="AY2347" s="206" t="s">
        <v>198</v>
      </c>
    </row>
    <row r="2348" spans="2:51" s="13" customFormat="1" ht="11.25">
      <c r="B2348" s="197"/>
      <c r="C2348" s="198"/>
      <c r="D2348" s="192" t="s">
        <v>211</v>
      </c>
      <c r="E2348" s="199" t="s">
        <v>20</v>
      </c>
      <c r="F2348" s="200" t="s">
        <v>232</v>
      </c>
      <c r="G2348" s="198"/>
      <c r="H2348" s="199" t="s">
        <v>20</v>
      </c>
      <c r="I2348" s="201"/>
      <c r="J2348" s="201"/>
      <c r="K2348" s="198"/>
      <c r="L2348" s="198"/>
      <c r="M2348" s="202"/>
      <c r="N2348" s="203"/>
      <c r="O2348" s="204"/>
      <c r="P2348" s="204"/>
      <c r="Q2348" s="204"/>
      <c r="R2348" s="204"/>
      <c r="S2348" s="204"/>
      <c r="T2348" s="204"/>
      <c r="U2348" s="204"/>
      <c r="V2348" s="204"/>
      <c r="W2348" s="204"/>
      <c r="X2348" s="205"/>
      <c r="AT2348" s="206" t="s">
        <v>211</v>
      </c>
      <c r="AU2348" s="206" t="s">
        <v>207</v>
      </c>
      <c r="AV2348" s="13" t="s">
        <v>82</v>
      </c>
      <c r="AW2348" s="13" t="s">
        <v>5</v>
      </c>
      <c r="AX2348" s="13" t="s">
        <v>74</v>
      </c>
      <c r="AY2348" s="206" t="s">
        <v>198</v>
      </c>
    </row>
    <row r="2349" spans="2:51" s="14" customFormat="1" ht="11.25">
      <c r="B2349" s="207"/>
      <c r="C2349" s="208"/>
      <c r="D2349" s="192" t="s">
        <v>211</v>
      </c>
      <c r="E2349" s="209" t="s">
        <v>20</v>
      </c>
      <c r="F2349" s="210" t="s">
        <v>233</v>
      </c>
      <c r="G2349" s="208"/>
      <c r="H2349" s="211">
        <v>24.73</v>
      </c>
      <c r="I2349" s="212"/>
      <c r="J2349" s="212"/>
      <c r="K2349" s="208"/>
      <c r="L2349" s="208"/>
      <c r="M2349" s="213"/>
      <c r="N2349" s="214"/>
      <c r="O2349" s="215"/>
      <c r="P2349" s="215"/>
      <c r="Q2349" s="215"/>
      <c r="R2349" s="215"/>
      <c r="S2349" s="215"/>
      <c r="T2349" s="215"/>
      <c r="U2349" s="215"/>
      <c r="V2349" s="215"/>
      <c r="W2349" s="215"/>
      <c r="X2349" s="216"/>
      <c r="AT2349" s="217" t="s">
        <v>211</v>
      </c>
      <c r="AU2349" s="217" t="s">
        <v>207</v>
      </c>
      <c r="AV2349" s="14" t="s">
        <v>207</v>
      </c>
      <c r="AW2349" s="14" t="s">
        <v>5</v>
      </c>
      <c r="AX2349" s="14" t="s">
        <v>74</v>
      </c>
      <c r="AY2349" s="217" t="s">
        <v>198</v>
      </c>
    </row>
    <row r="2350" spans="2:51" s="13" customFormat="1" ht="11.25">
      <c r="B2350" s="197"/>
      <c r="C2350" s="198"/>
      <c r="D2350" s="192" t="s">
        <v>211</v>
      </c>
      <c r="E2350" s="199" t="s">
        <v>20</v>
      </c>
      <c r="F2350" s="200" t="s">
        <v>323</v>
      </c>
      <c r="G2350" s="198"/>
      <c r="H2350" s="199" t="s">
        <v>20</v>
      </c>
      <c r="I2350" s="201"/>
      <c r="J2350" s="201"/>
      <c r="K2350" s="198"/>
      <c r="L2350" s="198"/>
      <c r="M2350" s="202"/>
      <c r="N2350" s="203"/>
      <c r="O2350" s="204"/>
      <c r="P2350" s="204"/>
      <c r="Q2350" s="204"/>
      <c r="R2350" s="204"/>
      <c r="S2350" s="204"/>
      <c r="T2350" s="204"/>
      <c r="U2350" s="204"/>
      <c r="V2350" s="204"/>
      <c r="W2350" s="204"/>
      <c r="X2350" s="205"/>
      <c r="AT2350" s="206" t="s">
        <v>211</v>
      </c>
      <c r="AU2350" s="206" t="s">
        <v>207</v>
      </c>
      <c r="AV2350" s="13" t="s">
        <v>82</v>
      </c>
      <c r="AW2350" s="13" t="s">
        <v>5</v>
      </c>
      <c r="AX2350" s="13" t="s">
        <v>74</v>
      </c>
      <c r="AY2350" s="206" t="s">
        <v>198</v>
      </c>
    </row>
    <row r="2351" spans="2:51" s="13" customFormat="1" ht="11.25">
      <c r="B2351" s="197"/>
      <c r="C2351" s="198"/>
      <c r="D2351" s="192" t="s">
        <v>211</v>
      </c>
      <c r="E2351" s="199" t="s">
        <v>20</v>
      </c>
      <c r="F2351" s="200" t="s">
        <v>1816</v>
      </c>
      <c r="G2351" s="198"/>
      <c r="H2351" s="199" t="s">
        <v>20</v>
      </c>
      <c r="I2351" s="201"/>
      <c r="J2351" s="201"/>
      <c r="K2351" s="198"/>
      <c r="L2351" s="198"/>
      <c r="M2351" s="202"/>
      <c r="N2351" s="203"/>
      <c r="O2351" s="204"/>
      <c r="P2351" s="204"/>
      <c r="Q2351" s="204"/>
      <c r="R2351" s="204"/>
      <c r="S2351" s="204"/>
      <c r="T2351" s="204"/>
      <c r="U2351" s="204"/>
      <c r="V2351" s="204"/>
      <c r="W2351" s="204"/>
      <c r="X2351" s="205"/>
      <c r="AT2351" s="206" t="s">
        <v>211</v>
      </c>
      <c r="AU2351" s="206" t="s">
        <v>207</v>
      </c>
      <c r="AV2351" s="13" t="s">
        <v>82</v>
      </c>
      <c r="AW2351" s="13" t="s">
        <v>5</v>
      </c>
      <c r="AX2351" s="13" t="s">
        <v>74</v>
      </c>
      <c r="AY2351" s="206" t="s">
        <v>198</v>
      </c>
    </row>
    <row r="2352" spans="2:51" s="13" customFormat="1" ht="11.25">
      <c r="B2352" s="197"/>
      <c r="C2352" s="198"/>
      <c r="D2352" s="192" t="s">
        <v>211</v>
      </c>
      <c r="E2352" s="199" t="s">
        <v>20</v>
      </c>
      <c r="F2352" s="200" t="s">
        <v>324</v>
      </c>
      <c r="G2352" s="198"/>
      <c r="H2352" s="199" t="s">
        <v>20</v>
      </c>
      <c r="I2352" s="201"/>
      <c r="J2352" s="201"/>
      <c r="K2352" s="198"/>
      <c r="L2352" s="198"/>
      <c r="M2352" s="202"/>
      <c r="N2352" s="203"/>
      <c r="O2352" s="204"/>
      <c r="P2352" s="204"/>
      <c r="Q2352" s="204"/>
      <c r="R2352" s="204"/>
      <c r="S2352" s="204"/>
      <c r="T2352" s="204"/>
      <c r="U2352" s="204"/>
      <c r="V2352" s="204"/>
      <c r="W2352" s="204"/>
      <c r="X2352" s="205"/>
      <c r="AT2352" s="206" t="s">
        <v>211</v>
      </c>
      <c r="AU2352" s="206" t="s">
        <v>207</v>
      </c>
      <c r="AV2352" s="13" t="s">
        <v>82</v>
      </c>
      <c r="AW2352" s="13" t="s">
        <v>5</v>
      </c>
      <c r="AX2352" s="13" t="s">
        <v>74</v>
      </c>
      <c r="AY2352" s="206" t="s">
        <v>198</v>
      </c>
    </row>
    <row r="2353" spans="2:51" s="13" customFormat="1" ht="11.25">
      <c r="B2353" s="197"/>
      <c r="C2353" s="198"/>
      <c r="D2353" s="192" t="s">
        <v>211</v>
      </c>
      <c r="E2353" s="199" t="s">
        <v>20</v>
      </c>
      <c r="F2353" s="200" t="s">
        <v>489</v>
      </c>
      <c r="G2353" s="198"/>
      <c r="H2353" s="199" t="s">
        <v>20</v>
      </c>
      <c r="I2353" s="201"/>
      <c r="J2353" s="201"/>
      <c r="K2353" s="198"/>
      <c r="L2353" s="198"/>
      <c r="M2353" s="202"/>
      <c r="N2353" s="203"/>
      <c r="O2353" s="204"/>
      <c r="P2353" s="204"/>
      <c r="Q2353" s="204"/>
      <c r="R2353" s="204"/>
      <c r="S2353" s="204"/>
      <c r="T2353" s="204"/>
      <c r="U2353" s="204"/>
      <c r="V2353" s="204"/>
      <c r="W2353" s="204"/>
      <c r="X2353" s="205"/>
      <c r="AT2353" s="206" t="s">
        <v>211</v>
      </c>
      <c r="AU2353" s="206" t="s">
        <v>207</v>
      </c>
      <c r="AV2353" s="13" t="s">
        <v>82</v>
      </c>
      <c r="AW2353" s="13" t="s">
        <v>5</v>
      </c>
      <c r="AX2353" s="13" t="s">
        <v>74</v>
      </c>
      <c r="AY2353" s="206" t="s">
        <v>198</v>
      </c>
    </row>
    <row r="2354" spans="2:51" s="13" customFormat="1" ht="11.25">
      <c r="B2354" s="197"/>
      <c r="C2354" s="198"/>
      <c r="D2354" s="192" t="s">
        <v>211</v>
      </c>
      <c r="E2354" s="199" t="s">
        <v>20</v>
      </c>
      <c r="F2354" s="200" t="s">
        <v>234</v>
      </c>
      <c r="G2354" s="198"/>
      <c r="H2354" s="199" t="s">
        <v>20</v>
      </c>
      <c r="I2354" s="201"/>
      <c r="J2354" s="201"/>
      <c r="K2354" s="198"/>
      <c r="L2354" s="198"/>
      <c r="M2354" s="202"/>
      <c r="N2354" s="203"/>
      <c r="O2354" s="204"/>
      <c r="P2354" s="204"/>
      <c r="Q2354" s="204"/>
      <c r="R2354" s="204"/>
      <c r="S2354" s="204"/>
      <c r="T2354" s="204"/>
      <c r="U2354" s="204"/>
      <c r="V2354" s="204"/>
      <c r="W2354" s="204"/>
      <c r="X2354" s="205"/>
      <c r="AT2354" s="206" t="s">
        <v>211</v>
      </c>
      <c r="AU2354" s="206" t="s">
        <v>207</v>
      </c>
      <c r="AV2354" s="13" t="s">
        <v>82</v>
      </c>
      <c r="AW2354" s="13" t="s">
        <v>5</v>
      </c>
      <c r="AX2354" s="13" t="s">
        <v>74</v>
      </c>
      <c r="AY2354" s="206" t="s">
        <v>198</v>
      </c>
    </row>
    <row r="2355" spans="2:51" s="14" customFormat="1" ht="11.25">
      <c r="B2355" s="207"/>
      <c r="C2355" s="208"/>
      <c r="D2355" s="192" t="s">
        <v>211</v>
      </c>
      <c r="E2355" s="209" t="s">
        <v>20</v>
      </c>
      <c r="F2355" s="210" t="s">
        <v>235</v>
      </c>
      <c r="G2355" s="208"/>
      <c r="H2355" s="211">
        <v>14.6</v>
      </c>
      <c r="I2355" s="212"/>
      <c r="J2355" s="212"/>
      <c r="K2355" s="208"/>
      <c r="L2355" s="208"/>
      <c r="M2355" s="213"/>
      <c r="N2355" s="214"/>
      <c r="O2355" s="215"/>
      <c r="P2355" s="215"/>
      <c r="Q2355" s="215"/>
      <c r="R2355" s="215"/>
      <c r="S2355" s="215"/>
      <c r="T2355" s="215"/>
      <c r="U2355" s="215"/>
      <c r="V2355" s="215"/>
      <c r="W2355" s="215"/>
      <c r="X2355" s="216"/>
      <c r="AT2355" s="217" t="s">
        <v>211</v>
      </c>
      <c r="AU2355" s="217" t="s">
        <v>207</v>
      </c>
      <c r="AV2355" s="14" t="s">
        <v>207</v>
      </c>
      <c r="AW2355" s="14" t="s">
        <v>5</v>
      </c>
      <c r="AX2355" s="14" t="s">
        <v>74</v>
      </c>
      <c r="AY2355" s="217" t="s">
        <v>198</v>
      </c>
    </row>
    <row r="2356" spans="2:51" s="13" customFormat="1" ht="11.25">
      <c r="B2356" s="197"/>
      <c r="C2356" s="198"/>
      <c r="D2356" s="192" t="s">
        <v>211</v>
      </c>
      <c r="E2356" s="199" t="s">
        <v>20</v>
      </c>
      <c r="F2356" s="200" t="s">
        <v>323</v>
      </c>
      <c r="G2356" s="198"/>
      <c r="H2356" s="199" t="s">
        <v>20</v>
      </c>
      <c r="I2356" s="201"/>
      <c r="J2356" s="201"/>
      <c r="K2356" s="198"/>
      <c r="L2356" s="198"/>
      <c r="M2356" s="202"/>
      <c r="N2356" s="203"/>
      <c r="O2356" s="204"/>
      <c r="P2356" s="204"/>
      <c r="Q2356" s="204"/>
      <c r="R2356" s="204"/>
      <c r="S2356" s="204"/>
      <c r="T2356" s="204"/>
      <c r="U2356" s="204"/>
      <c r="V2356" s="204"/>
      <c r="W2356" s="204"/>
      <c r="X2356" s="205"/>
      <c r="AT2356" s="206" t="s">
        <v>211</v>
      </c>
      <c r="AU2356" s="206" t="s">
        <v>207</v>
      </c>
      <c r="AV2356" s="13" t="s">
        <v>82</v>
      </c>
      <c r="AW2356" s="13" t="s">
        <v>5</v>
      </c>
      <c r="AX2356" s="13" t="s">
        <v>74</v>
      </c>
      <c r="AY2356" s="206" t="s">
        <v>198</v>
      </c>
    </row>
    <row r="2357" spans="2:51" s="13" customFormat="1" ht="11.25">
      <c r="B2357" s="197"/>
      <c r="C2357" s="198"/>
      <c r="D2357" s="192" t="s">
        <v>211</v>
      </c>
      <c r="E2357" s="199" t="s">
        <v>20</v>
      </c>
      <c r="F2357" s="200" t="s">
        <v>1816</v>
      </c>
      <c r="G2357" s="198"/>
      <c r="H2357" s="199" t="s">
        <v>20</v>
      </c>
      <c r="I2357" s="201"/>
      <c r="J2357" s="201"/>
      <c r="K2357" s="198"/>
      <c r="L2357" s="198"/>
      <c r="M2357" s="202"/>
      <c r="N2357" s="203"/>
      <c r="O2357" s="204"/>
      <c r="P2357" s="204"/>
      <c r="Q2357" s="204"/>
      <c r="R2357" s="204"/>
      <c r="S2357" s="204"/>
      <c r="T2357" s="204"/>
      <c r="U2357" s="204"/>
      <c r="V2357" s="204"/>
      <c r="W2357" s="204"/>
      <c r="X2357" s="205"/>
      <c r="AT2357" s="206" t="s">
        <v>211</v>
      </c>
      <c r="AU2357" s="206" t="s">
        <v>207</v>
      </c>
      <c r="AV2357" s="13" t="s">
        <v>82</v>
      </c>
      <c r="AW2357" s="13" t="s">
        <v>5</v>
      </c>
      <c r="AX2357" s="13" t="s">
        <v>74</v>
      </c>
      <c r="AY2357" s="206" t="s">
        <v>198</v>
      </c>
    </row>
    <row r="2358" spans="2:51" s="13" customFormat="1" ht="11.25">
      <c r="B2358" s="197"/>
      <c r="C2358" s="198"/>
      <c r="D2358" s="192" t="s">
        <v>211</v>
      </c>
      <c r="E2358" s="199" t="s">
        <v>20</v>
      </c>
      <c r="F2358" s="200" t="s">
        <v>324</v>
      </c>
      <c r="G2358" s="198"/>
      <c r="H2358" s="199" t="s">
        <v>20</v>
      </c>
      <c r="I2358" s="201"/>
      <c r="J2358" s="201"/>
      <c r="K2358" s="198"/>
      <c r="L2358" s="198"/>
      <c r="M2358" s="202"/>
      <c r="N2358" s="203"/>
      <c r="O2358" s="204"/>
      <c r="P2358" s="204"/>
      <c r="Q2358" s="204"/>
      <c r="R2358" s="204"/>
      <c r="S2358" s="204"/>
      <c r="T2358" s="204"/>
      <c r="U2358" s="204"/>
      <c r="V2358" s="204"/>
      <c r="W2358" s="204"/>
      <c r="X2358" s="205"/>
      <c r="AT2358" s="206" t="s">
        <v>211</v>
      </c>
      <c r="AU2358" s="206" t="s">
        <v>207</v>
      </c>
      <c r="AV2358" s="13" t="s">
        <v>82</v>
      </c>
      <c r="AW2358" s="13" t="s">
        <v>5</v>
      </c>
      <c r="AX2358" s="13" t="s">
        <v>74</v>
      </c>
      <c r="AY2358" s="206" t="s">
        <v>198</v>
      </c>
    </row>
    <row r="2359" spans="2:51" s="13" customFormat="1" ht="11.25">
      <c r="B2359" s="197"/>
      <c r="C2359" s="198"/>
      <c r="D2359" s="192" t="s">
        <v>211</v>
      </c>
      <c r="E2359" s="199" t="s">
        <v>20</v>
      </c>
      <c r="F2359" s="200" t="s">
        <v>489</v>
      </c>
      <c r="G2359" s="198"/>
      <c r="H2359" s="199" t="s">
        <v>20</v>
      </c>
      <c r="I2359" s="201"/>
      <c r="J2359" s="201"/>
      <c r="K2359" s="198"/>
      <c r="L2359" s="198"/>
      <c r="M2359" s="202"/>
      <c r="N2359" s="203"/>
      <c r="O2359" s="204"/>
      <c r="P2359" s="204"/>
      <c r="Q2359" s="204"/>
      <c r="R2359" s="204"/>
      <c r="S2359" s="204"/>
      <c r="T2359" s="204"/>
      <c r="U2359" s="204"/>
      <c r="V2359" s="204"/>
      <c r="W2359" s="204"/>
      <c r="X2359" s="205"/>
      <c r="AT2359" s="206" t="s">
        <v>211</v>
      </c>
      <c r="AU2359" s="206" t="s">
        <v>207</v>
      </c>
      <c r="AV2359" s="13" t="s">
        <v>82</v>
      </c>
      <c r="AW2359" s="13" t="s">
        <v>5</v>
      </c>
      <c r="AX2359" s="13" t="s">
        <v>74</v>
      </c>
      <c r="AY2359" s="206" t="s">
        <v>198</v>
      </c>
    </row>
    <row r="2360" spans="2:51" s="13" customFormat="1" ht="11.25">
      <c r="B2360" s="197"/>
      <c r="C2360" s="198"/>
      <c r="D2360" s="192" t="s">
        <v>211</v>
      </c>
      <c r="E2360" s="199" t="s">
        <v>20</v>
      </c>
      <c r="F2360" s="200" t="s">
        <v>236</v>
      </c>
      <c r="G2360" s="198"/>
      <c r="H2360" s="199" t="s">
        <v>20</v>
      </c>
      <c r="I2360" s="201"/>
      <c r="J2360" s="201"/>
      <c r="K2360" s="198"/>
      <c r="L2360" s="198"/>
      <c r="M2360" s="202"/>
      <c r="N2360" s="203"/>
      <c r="O2360" s="204"/>
      <c r="P2360" s="204"/>
      <c r="Q2360" s="204"/>
      <c r="R2360" s="204"/>
      <c r="S2360" s="204"/>
      <c r="T2360" s="204"/>
      <c r="U2360" s="204"/>
      <c r="V2360" s="204"/>
      <c r="W2360" s="204"/>
      <c r="X2360" s="205"/>
      <c r="AT2360" s="206" t="s">
        <v>211</v>
      </c>
      <c r="AU2360" s="206" t="s">
        <v>207</v>
      </c>
      <c r="AV2360" s="13" t="s">
        <v>82</v>
      </c>
      <c r="AW2360" s="13" t="s">
        <v>5</v>
      </c>
      <c r="AX2360" s="13" t="s">
        <v>74</v>
      </c>
      <c r="AY2360" s="206" t="s">
        <v>198</v>
      </c>
    </row>
    <row r="2361" spans="2:51" s="14" customFormat="1" ht="11.25">
      <c r="B2361" s="207"/>
      <c r="C2361" s="208"/>
      <c r="D2361" s="192" t="s">
        <v>211</v>
      </c>
      <c r="E2361" s="209" t="s">
        <v>20</v>
      </c>
      <c r="F2361" s="210" t="s">
        <v>237</v>
      </c>
      <c r="G2361" s="208"/>
      <c r="H2361" s="211">
        <v>18.989999999999998</v>
      </c>
      <c r="I2361" s="212"/>
      <c r="J2361" s="212"/>
      <c r="K2361" s="208"/>
      <c r="L2361" s="208"/>
      <c r="M2361" s="213"/>
      <c r="N2361" s="214"/>
      <c r="O2361" s="215"/>
      <c r="P2361" s="215"/>
      <c r="Q2361" s="215"/>
      <c r="R2361" s="215"/>
      <c r="S2361" s="215"/>
      <c r="T2361" s="215"/>
      <c r="U2361" s="215"/>
      <c r="V2361" s="215"/>
      <c r="W2361" s="215"/>
      <c r="X2361" s="216"/>
      <c r="AT2361" s="217" t="s">
        <v>211</v>
      </c>
      <c r="AU2361" s="217" t="s">
        <v>207</v>
      </c>
      <c r="AV2361" s="14" t="s">
        <v>207</v>
      </c>
      <c r="AW2361" s="14" t="s">
        <v>5</v>
      </c>
      <c r="AX2361" s="14" t="s">
        <v>74</v>
      </c>
      <c r="AY2361" s="217" t="s">
        <v>198</v>
      </c>
    </row>
    <row r="2362" spans="2:51" s="13" customFormat="1" ht="11.25">
      <c r="B2362" s="197"/>
      <c r="C2362" s="198"/>
      <c r="D2362" s="192" t="s">
        <v>211</v>
      </c>
      <c r="E2362" s="199" t="s">
        <v>20</v>
      </c>
      <c r="F2362" s="200" t="s">
        <v>323</v>
      </c>
      <c r="G2362" s="198"/>
      <c r="H2362" s="199" t="s">
        <v>20</v>
      </c>
      <c r="I2362" s="201"/>
      <c r="J2362" s="201"/>
      <c r="K2362" s="198"/>
      <c r="L2362" s="198"/>
      <c r="M2362" s="202"/>
      <c r="N2362" s="203"/>
      <c r="O2362" s="204"/>
      <c r="P2362" s="204"/>
      <c r="Q2362" s="204"/>
      <c r="R2362" s="204"/>
      <c r="S2362" s="204"/>
      <c r="T2362" s="204"/>
      <c r="U2362" s="204"/>
      <c r="V2362" s="204"/>
      <c r="W2362" s="204"/>
      <c r="X2362" s="205"/>
      <c r="AT2362" s="206" t="s">
        <v>211</v>
      </c>
      <c r="AU2362" s="206" t="s">
        <v>207</v>
      </c>
      <c r="AV2362" s="13" t="s">
        <v>82</v>
      </c>
      <c r="AW2362" s="13" t="s">
        <v>5</v>
      </c>
      <c r="AX2362" s="13" t="s">
        <v>74</v>
      </c>
      <c r="AY2362" s="206" t="s">
        <v>198</v>
      </c>
    </row>
    <row r="2363" spans="2:51" s="13" customFormat="1" ht="11.25">
      <c r="B2363" s="197"/>
      <c r="C2363" s="198"/>
      <c r="D2363" s="192" t="s">
        <v>211</v>
      </c>
      <c r="E2363" s="199" t="s">
        <v>20</v>
      </c>
      <c r="F2363" s="200" t="s">
        <v>1816</v>
      </c>
      <c r="G2363" s="198"/>
      <c r="H2363" s="199" t="s">
        <v>20</v>
      </c>
      <c r="I2363" s="201"/>
      <c r="J2363" s="201"/>
      <c r="K2363" s="198"/>
      <c r="L2363" s="198"/>
      <c r="M2363" s="202"/>
      <c r="N2363" s="203"/>
      <c r="O2363" s="204"/>
      <c r="P2363" s="204"/>
      <c r="Q2363" s="204"/>
      <c r="R2363" s="204"/>
      <c r="S2363" s="204"/>
      <c r="T2363" s="204"/>
      <c r="U2363" s="204"/>
      <c r="V2363" s="204"/>
      <c r="W2363" s="204"/>
      <c r="X2363" s="205"/>
      <c r="AT2363" s="206" t="s">
        <v>211</v>
      </c>
      <c r="AU2363" s="206" t="s">
        <v>207</v>
      </c>
      <c r="AV2363" s="13" t="s">
        <v>82</v>
      </c>
      <c r="AW2363" s="13" t="s">
        <v>5</v>
      </c>
      <c r="AX2363" s="13" t="s">
        <v>74</v>
      </c>
      <c r="AY2363" s="206" t="s">
        <v>198</v>
      </c>
    </row>
    <row r="2364" spans="2:51" s="13" customFormat="1" ht="11.25">
      <c r="B2364" s="197"/>
      <c r="C2364" s="198"/>
      <c r="D2364" s="192" t="s">
        <v>211</v>
      </c>
      <c r="E2364" s="199" t="s">
        <v>20</v>
      </c>
      <c r="F2364" s="200" t="s">
        <v>324</v>
      </c>
      <c r="G2364" s="198"/>
      <c r="H2364" s="199" t="s">
        <v>20</v>
      </c>
      <c r="I2364" s="201"/>
      <c r="J2364" s="201"/>
      <c r="K2364" s="198"/>
      <c r="L2364" s="198"/>
      <c r="M2364" s="202"/>
      <c r="N2364" s="203"/>
      <c r="O2364" s="204"/>
      <c r="P2364" s="204"/>
      <c r="Q2364" s="204"/>
      <c r="R2364" s="204"/>
      <c r="S2364" s="204"/>
      <c r="T2364" s="204"/>
      <c r="U2364" s="204"/>
      <c r="V2364" s="204"/>
      <c r="W2364" s="204"/>
      <c r="X2364" s="205"/>
      <c r="AT2364" s="206" t="s">
        <v>211</v>
      </c>
      <c r="AU2364" s="206" t="s">
        <v>207</v>
      </c>
      <c r="AV2364" s="13" t="s">
        <v>82</v>
      </c>
      <c r="AW2364" s="13" t="s">
        <v>5</v>
      </c>
      <c r="AX2364" s="13" t="s">
        <v>74</v>
      </c>
      <c r="AY2364" s="206" t="s">
        <v>198</v>
      </c>
    </row>
    <row r="2365" spans="2:51" s="13" customFormat="1" ht="11.25">
      <c r="B2365" s="197"/>
      <c r="C2365" s="198"/>
      <c r="D2365" s="192" t="s">
        <v>211</v>
      </c>
      <c r="E2365" s="199" t="s">
        <v>20</v>
      </c>
      <c r="F2365" s="200" t="s">
        <v>489</v>
      </c>
      <c r="G2365" s="198"/>
      <c r="H2365" s="199" t="s">
        <v>20</v>
      </c>
      <c r="I2365" s="201"/>
      <c r="J2365" s="201"/>
      <c r="K2365" s="198"/>
      <c r="L2365" s="198"/>
      <c r="M2365" s="202"/>
      <c r="N2365" s="203"/>
      <c r="O2365" s="204"/>
      <c r="P2365" s="204"/>
      <c r="Q2365" s="204"/>
      <c r="R2365" s="204"/>
      <c r="S2365" s="204"/>
      <c r="T2365" s="204"/>
      <c r="U2365" s="204"/>
      <c r="V2365" s="204"/>
      <c r="W2365" s="204"/>
      <c r="X2365" s="205"/>
      <c r="AT2365" s="206" t="s">
        <v>211</v>
      </c>
      <c r="AU2365" s="206" t="s">
        <v>207</v>
      </c>
      <c r="AV2365" s="13" t="s">
        <v>82</v>
      </c>
      <c r="AW2365" s="13" t="s">
        <v>5</v>
      </c>
      <c r="AX2365" s="13" t="s">
        <v>74</v>
      </c>
      <c r="AY2365" s="206" t="s">
        <v>198</v>
      </c>
    </row>
    <row r="2366" spans="2:51" s="13" customFormat="1" ht="11.25">
      <c r="B2366" s="197"/>
      <c r="C2366" s="198"/>
      <c r="D2366" s="192" t="s">
        <v>211</v>
      </c>
      <c r="E2366" s="199" t="s">
        <v>20</v>
      </c>
      <c r="F2366" s="200" t="s">
        <v>238</v>
      </c>
      <c r="G2366" s="198"/>
      <c r="H2366" s="199" t="s">
        <v>20</v>
      </c>
      <c r="I2366" s="201"/>
      <c r="J2366" s="201"/>
      <c r="K2366" s="198"/>
      <c r="L2366" s="198"/>
      <c r="M2366" s="202"/>
      <c r="N2366" s="203"/>
      <c r="O2366" s="204"/>
      <c r="P2366" s="204"/>
      <c r="Q2366" s="204"/>
      <c r="R2366" s="204"/>
      <c r="S2366" s="204"/>
      <c r="T2366" s="204"/>
      <c r="U2366" s="204"/>
      <c r="V2366" s="204"/>
      <c r="W2366" s="204"/>
      <c r="X2366" s="205"/>
      <c r="AT2366" s="206" t="s">
        <v>211</v>
      </c>
      <c r="AU2366" s="206" t="s">
        <v>207</v>
      </c>
      <c r="AV2366" s="13" t="s">
        <v>82</v>
      </c>
      <c r="AW2366" s="13" t="s">
        <v>5</v>
      </c>
      <c r="AX2366" s="13" t="s">
        <v>74</v>
      </c>
      <c r="AY2366" s="206" t="s">
        <v>198</v>
      </c>
    </row>
    <row r="2367" spans="2:51" s="14" customFormat="1" ht="11.25">
      <c r="B2367" s="207"/>
      <c r="C2367" s="208"/>
      <c r="D2367" s="192" t="s">
        <v>211</v>
      </c>
      <c r="E2367" s="209" t="s">
        <v>20</v>
      </c>
      <c r="F2367" s="210" t="s">
        <v>239</v>
      </c>
      <c r="G2367" s="208"/>
      <c r="H2367" s="211">
        <v>22.73</v>
      </c>
      <c r="I2367" s="212"/>
      <c r="J2367" s="212"/>
      <c r="K2367" s="208"/>
      <c r="L2367" s="208"/>
      <c r="M2367" s="213"/>
      <c r="N2367" s="214"/>
      <c r="O2367" s="215"/>
      <c r="P2367" s="215"/>
      <c r="Q2367" s="215"/>
      <c r="R2367" s="215"/>
      <c r="S2367" s="215"/>
      <c r="T2367" s="215"/>
      <c r="U2367" s="215"/>
      <c r="V2367" s="215"/>
      <c r="W2367" s="215"/>
      <c r="X2367" s="216"/>
      <c r="AT2367" s="217" t="s">
        <v>211</v>
      </c>
      <c r="AU2367" s="217" t="s">
        <v>207</v>
      </c>
      <c r="AV2367" s="14" t="s">
        <v>207</v>
      </c>
      <c r="AW2367" s="14" t="s">
        <v>5</v>
      </c>
      <c r="AX2367" s="14" t="s">
        <v>74</v>
      </c>
      <c r="AY2367" s="217" t="s">
        <v>198</v>
      </c>
    </row>
    <row r="2368" spans="2:51" s="13" customFormat="1" ht="11.25">
      <c r="B2368" s="197"/>
      <c r="C2368" s="198"/>
      <c r="D2368" s="192" t="s">
        <v>211</v>
      </c>
      <c r="E2368" s="199" t="s">
        <v>20</v>
      </c>
      <c r="F2368" s="200" t="s">
        <v>323</v>
      </c>
      <c r="G2368" s="198"/>
      <c r="H2368" s="199" t="s">
        <v>20</v>
      </c>
      <c r="I2368" s="201"/>
      <c r="J2368" s="201"/>
      <c r="K2368" s="198"/>
      <c r="L2368" s="198"/>
      <c r="M2368" s="202"/>
      <c r="N2368" s="203"/>
      <c r="O2368" s="204"/>
      <c r="P2368" s="204"/>
      <c r="Q2368" s="204"/>
      <c r="R2368" s="204"/>
      <c r="S2368" s="204"/>
      <c r="T2368" s="204"/>
      <c r="U2368" s="204"/>
      <c r="V2368" s="204"/>
      <c r="W2368" s="204"/>
      <c r="X2368" s="205"/>
      <c r="AT2368" s="206" t="s">
        <v>211</v>
      </c>
      <c r="AU2368" s="206" t="s">
        <v>207</v>
      </c>
      <c r="AV2368" s="13" t="s">
        <v>82</v>
      </c>
      <c r="AW2368" s="13" t="s">
        <v>5</v>
      </c>
      <c r="AX2368" s="13" t="s">
        <v>74</v>
      </c>
      <c r="AY2368" s="206" t="s">
        <v>198</v>
      </c>
    </row>
    <row r="2369" spans="2:51" s="13" customFormat="1" ht="11.25">
      <c r="B2369" s="197"/>
      <c r="C2369" s="198"/>
      <c r="D2369" s="192" t="s">
        <v>211</v>
      </c>
      <c r="E2369" s="199" t="s">
        <v>20</v>
      </c>
      <c r="F2369" s="200" t="s">
        <v>1816</v>
      </c>
      <c r="G2369" s="198"/>
      <c r="H2369" s="199" t="s">
        <v>20</v>
      </c>
      <c r="I2369" s="201"/>
      <c r="J2369" s="201"/>
      <c r="K2369" s="198"/>
      <c r="L2369" s="198"/>
      <c r="M2369" s="202"/>
      <c r="N2369" s="203"/>
      <c r="O2369" s="204"/>
      <c r="P2369" s="204"/>
      <c r="Q2369" s="204"/>
      <c r="R2369" s="204"/>
      <c r="S2369" s="204"/>
      <c r="T2369" s="204"/>
      <c r="U2369" s="204"/>
      <c r="V2369" s="204"/>
      <c r="W2369" s="204"/>
      <c r="X2369" s="205"/>
      <c r="AT2369" s="206" t="s">
        <v>211</v>
      </c>
      <c r="AU2369" s="206" t="s">
        <v>207</v>
      </c>
      <c r="AV2369" s="13" t="s">
        <v>82</v>
      </c>
      <c r="AW2369" s="13" t="s">
        <v>5</v>
      </c>
      <c r="AX2369" s="13" t="s">
        <v>74</v>
      </c>
      <c r="AY2369" s="206" t="s">
        <v>198</v>
      </c>
    </row>
    <row r="2370" spans="2:51" s="13" customFormat="1" ht="11.25">
      <c r="B2370" s="197"/>
      <c r="C2370" s="198"/>
      <c r="D2370" s="192" t="s">
        <v>211</v>
      </c>
      <c r="E2370" s="199" t="s">
        <v>20</v>
      </c>
      <c r="F2370" s="200" t="s">
        <v>324</v>
      </c>
      <c r="G2370" s="198"/>
      <c r="H2370" s="199" t="s">
        <v>20</v>
      </c>
      <c r="I2370" s="201"/>
      <c r="J2370" s="201"/>
      <c r="K2370" s="198"/>
      <c r="L2370" s="198"/>
      <c r="M2370" s="202"/>
      <c r="N2370" s="203"/>
      <c r="O2370" s="204"/>
      <c r="P2370" s="204"/>
      <c r="Q2370" s="204"/>
      <c r="R2370" s="204"/>
      <c r="S2370" s="204"/>
      <c r="T2370" s="204"/>
      <c r="U2370" s="204"/>
      <c r="V2370" s="204"/>
      <c r="W2370" s="204"/>
      <c r="X2370" s="205"/>
      <c r="AT2370" s="206" t="s">
        <v>211</v>
      </c>
      <c r="AU2370" s="206" t="s">
        <v>207</v>
      </c>
      <c r="AV2370" s="13" t="s">
        <v>82</v>
      </c>
      <c r="AW2370" s="13" t="s">
        <v>5</v>
      </c>
      <c r="AX2370" s="13" t="s">
        <v>74</v>
      </c>
      <c r="AY2370" s="206" t="s">
        <v>198</v>
      </c>
    </row>
    <row r="2371" spans="2:51" s="13" customFormat="1" ht="11.25">
      <c r="B2371" s="197"/>
      <c r="C2371" s="198"/>
      <c r="D2371" s="192" t="s">
        <v>211</v>
      </c>
      <c r="E2371" s="199" t="s">
        <v>20</v>
      </c>
      <c r="F2371" s="200" t="s">
        <v>489</v>
      </c>
      <c r="G2371" s="198"/>
      <c r="H2371" s="199" t="s">
        <v>20</v>
      </c>
      <c r="I2371" s="201"/>
      <c r="J2371" s="201"/>
      <c r="K2371" s="198"/>
      <c r="L2371" s="198"/>
      <c r="M2371" s="202"/>
      <c r="N2371" s="203"/>
      <c r="O2371" s="204"/>
      <c r="P2371" s="204"/>
      <c r="Q2371" s="204"/>
      <c r="R2371" s="204"/>
      <c r="S2371" s="204"/>
      <c r="T2371" s="204"/>
      <c r="U2371" s="204"/>
      <c r="V2371" s="204"/>
      <c r="W2371" s="204"/>
      <c r="X2371" s="205"/>
      <c r="AT2371" s="206" t="s">
        <v>211</v>
      </c>
      <c r="AU2371" s="206" t="s">
        <v>207</v>
      </c>
      <c r="AV2371" s="13" t="s">
        <v>82</v>
      </c>
      <c r="AW2371" s="13" t="s">
        <v>5</v>
      </c>
      <c r="AX2371" s="13" t="s">
        <v>74</v>
      </c>
      <c r="AY2371" s="206" t="s">
        <v>198</v>
      </c>
    </row>
    <row r="2372" spans="2:51" s="13" customFormat="1" ht="11.25">
      <c r="B2372" s="197"/>
      <c r="C2372" s="198"/>
      <c r="D2372" s="192" t="s">
        <v>211</v>
      </c>
      <c r="E2372" s="199" t="s">
        <v>20</v>
      </c>
      <c r="F2372" s="200" t="s">
        <v>240</v>
      </c>
      <c r="G2372" s="198"/>
      <c r="H2372" s="199" t="s">
        <v>20</v>
      </c>
      <c r="I2372" s="201"/>
      <c r="J2372" s="201"/>
      <c r="K2372" s="198"/>
      <c r="L2372" s="198"/>
      <c r="M2372" s="202"/>
      <c r="N2372" s="203"/>
      <c r="O2372" s="204"/>
      <c r="P2372" s="204"/>
      <c r="Q2372" s="204"/>
      <c r="R2372" s="204"/>
      <c r="S2372" s="204"/>
      <c r="T2372" s="204"/>
      <c r="U2372" s="204"/>
      <c r="V2372" s="204"/>
      <c r="W2372" s="204"/>
      <c r="X2372" s="205"/>
      <c r="AT2372" s="206" t="s">
        <v>211</v>
      </c>
      <c r="AU2372" s="206" t="s">
        <v>207</v>
      </c>
      <c r="AV2372" s="13" t="s">
        <v>82</v>
      </c>
      <c r="AW2372" s="13" t="s">
        <v>5</v>
      </c>
      <c r="AX2372" s="13" t="s">
        <v>74</v>
      </c>
      <c r="AY2372" s="206" t="s">
        <v>198</v>
      </c>
    </row>
    <row r="2373" spans="2:51" s="14" customFormat="1" ht="11.25">
      <c r="B2373" s="207"/>
      <c r="C2373" s="208"/>
      <c r="D2373" s="192" t="s">
        <v>211</v>
      </c>
      <c r="E2373" s="209" t="s">
        <v>20</v>
      </c>
      <c r="F2373" s="210" t="s">
        <v>235</v>
      </c>
      <c r="G2373" s="208"/>
      <c r="H2373" s="211">
        <v>14.6</v>
      </c>
      <c r="I2373" s="212"/>
      <c r="J2373" s="212"/>
      <c r="K2373" s="208"/>
      <c r="L2373" s="208"/>
      <c r="M2373" s="213"/>
      <c r="N2373" s="214"/>
      <c r="O2373" s="215"/>
      <c r="P2373" s="215"/>
      <c r="Q2373" s="215"/>
      <c r="R2373" s="215"/>
      <c r="S2373" s="215"/>
      <c r="T2373" s="215"/>
      <c r="U2373" s="215"/>
      <c r="V2373" s="215"/>
      <c r="W2373" s="215"/>
      <c r="X2373" s="216"/>
      <c r="AT2373" s="217" t="s">
        <v>211</v>
      </c>
      <c r="AU2373" s="217" t="s">
        <v>207</v>
      </c>
      <c r="AV2373" s="14" t="s">
        <v>207</v>
      </c>
      <c r="AW2373" s="14" t="s">
        <v>5</v>
      </c>
      <c r="AX2373" s="14" t="s">
        <v>74</v>
      </c>
      <c r="AY2373" s="217" t="s">
        <v>198</v>
      </c>
    </row>
    <row r="2374" spans="2:51" s="13" customFormat="1" ht="11.25">
      <c r="B2374" s="197"/>
      <c r="C2374" s="198"/>
      <c r="D2374" s="192" t="s">
        <v>211</v>
      </c>
      <c r="E2374" s="199" t="s">
        <v>20</v>
      </c>
      <c r="F2374" s="200" t="s">
        <v>323</v>
      </c>
      <c r="G2374" s="198"/>
      <c r="H2374" s="199" t="s">
        <v>20</v>
      </c>
      <c r="I2374" s="201"/>
      <c r="J2374" s="201"/>
      <c r="K2374" s="198"/>
      <c r="L2374" s="198"/>
      <c r="M2374" s="202"/>
      <c r="N2374" s="203"/>
      <c r="O2374" s="204"/>
      <c r="P2374" s="204"/>
      <c r="Q2374" s="204"/>
      <c r="R2374" s="204"/>
      <c r="S2374" s="204"/>
      <c r="T2374" s="204"/>
      <c r="U2374" s="204"/>
      <c r="V2374" s="204"/>
      <c r="W2374" s="204"/>
      <c r="X2374" s="205"/>
      <c r="AT2374" s="206" t="s">
        <v>211</v>
      </c>
      <c r="AU2374" s="206" t="s">
        <v>207</v>
      </c>
      <c r="AV2374" s="13" t="s">
        <v>82</v>
      </c>
      <c r="AW2374" s="13" t="s">
        <v>5</v>
      </c>
      <c r="AX2374" s="13" t="s">
        <v>74</v>
      </c>
      <c r="AY2374" s="206" t="s">
        <v>198</v>
      </c>
    </row>
    <row r="2375" spans="2:51" s="13" customFormat="1" ht="11.25">
      <c r="B2375" s="197"/>
      <c r="C2375" s="198"/>
      <c r="D2375" s="192" t="s">
        <v>211</v>
      </c>
      <c r="E2375" s="199" t="s">
        <v>20</v>
      </c>
      <c r="F2375" s="200" t="s">
        <v>1816</v>
      </c>
      <c r="G2375" s="198"/>
      <c r="H2375" s="199" t="s">
        <v>20</v>
      </c>
      <c r="I2375" s="201"/>
      <c r="J2375" s="201"/>
      <c r="K2375" s="198"/>
      <c r="L2375" s="198"/>
      <c r="M2375" s="202"/>
      <c r="N2375" s="203"/>
      <c r="O2375" s="204"/>
      <c r="P2375" s="204"/>
      <c r="Q2375" s="204"/>
      <c r="R2375" s="204"/>
      <c r="S2375" s="204"/>
      <c r="T2375" s="204"/>
      <c r="U2375" s="204"/>
      <c r="V2375" s="204"/>
      <c r="W2375" s="204"/>
      <c r="X2375" s="205"/>
      <c r="AT2375" s="206" t="s">
        <v>211</v>
      </c>
      <c r="AU2375" s="206" t="s">
        <v>207</v>
      </c>
      <c r="AV2375" s="13" t="s">
        <v>82</v>
      </c>
      <c r="AW2375" s="13" t="s">
        <v>5</v>
      </c>
      <c r="AX2375" s="13" t="s">
        <v>74</v>
      </c>
      <c r="AY2375" s="206" t="s">
        <v>198</v>
      </c>
    </row>
    <row r="2376" spans="2:51" s="13" customFormat="1" ht="11.25">
      <c r="B2376" s="197"/>
      <c r="C2376" s="198"/>
      <c r="D2376" s="192" t="s">
        <v>211</v>
      </c>
      <c r="E2376" s="199" t="s">
        <v>20</v>
      </c>
      <c r="F2376" s="200" t="s">
        <v>324</v>
      </c>
      <c r="G2376" s="198"/>
      <c r="H2376" s="199" t="s">
        <v>20</v>
      </c>
      <c r="I2376" s="201"/>
      <c r="J2376" s="201"/>
      <c r="K2376" s="198"/>
      <c r="L2376" s="198"/>
      <c r="M2376" s="202"/>
      <c r="N2376" s="203"/>
      <c r="O2376" s="204"/>
      <c r="P2376" s="204"/>
      <c r="Q2376" s="204"/>
      <c r="R2376" s="204"/>
      <c r="S2376" s="204"/>
      <c r="T2376" s="204"/>
      <c r="U2376" s="204"/>
      <c r="V2376" s="204"/>
      <c r="W2376" s="204"/>
      <c r="X2376" s="205"/>
      <c r="AT2376" s="206" t="s">
        <v>211</v>
      </c>
      <c r="AU2376" s="206" t="s">
        <v>207</v>
      </c>
      <c r="AV2376" s="13" t="s">
        <v>82</v>
      </c>
      <c r="AW2376" s="13" t="s">
        <v>5</v>
      </c>
      <c r="AX2376" s="13" t="s">
        <v>74</v>
      </c>
      <c r="AY2376" s="206" t="s">
        <v>198</v>
      </c>
    </row>
    <row r="2377" spans="2:51" s="13" customFormat="1" ht="11.25">
      <c r="B2377" s="197"/>
      <c r="C2377" s="198"/>
      <c r="D2377" s="192" t="s">
        <v>211</v>
      </c>
      <c r="E2377" s="199" t="s">
        <v>20</v>
      </c>
      <c r="F2377" s="200" t="s">
        <v>489</v>
      </c>
      <c r="G2377" s="198"/>
      <c r="H2377" s="199" t="s">
        <v>20</v>
      </c>
      <c r="I2377" s="201"/>
      <c r="J2377" s="201"/>
      <c r="K2377" s="198"/>
      <c r="L2377" s="198"/>
      <c r="M2377" s="202"/>
      <c r="N2377" s="203"/>
      <c r="O2377" s="204"/>
      <c r="P2377" s="204"/>
      <c r="Q2377" s="204"/>
      <c r="R2377" s="204"/>
      <c r="S2377" s="204"/>
      <c r="T2377" s="204"/>
      <c r="U2377" s="204"/>
      <c r="V2377" s="204"/>
      <c r="W2377" s="204"/>
      <c r="X2377" s="205"/>
      <c r="AT2377" s="206" t="s">
        <v>211</v>
      </c>
      <c r="AU2377" s="206" t="s">
        <v>207</v>
      </c>
      <c r="AV2377" s="13" t="s">
        <v>82</v>
      </c>
      <c r="AW2377" s="13" t="s">
        <v>5</v>
      </c>
      <c r="AX2377" s="13" t="s">
        <v>74</v>
      </c>
      <c r="AY2377" s="206" t="s">
        <v>198</v>
      </c>
    </row>
    <row r="2378" spans="2:51" s="13" customFormat="1" ht="11.25">
      <c r="B2378" s="197"/>
      <c r="C2378" s="198"/>
      <c r="D2378" s="192" t="s">
        <v>211</v>
      </c>
      <c r="E2378" s="199" t="s">
        <v>20</v>
      </c>
      <c r="F2378" s="200" t="s">
        <v>241</v>
      </c>
      <c r="G2378" s="198"/>
      <c r="H2378" s="199" t="s">
        <v>20</v>
      </c>
      <c r="I2378" s="201"/>
      <c r="J2378" s="201"/>
      <c r="K2378" s="198"/>
      <c r="L2378" s="198"/>
      <c r="M2378" s="202"/>
      <c r="N2378" s="203"/>
      <c r="O2378" s="204"/>
      <c r="P2378" s="204"/>
      <c r="Q2378" s="204"/>
      <c r="R2378" s="204"/>
      <c r="S2378" s="204"/>
      <c r="T2378" s="204"/>
      <c r="U2378" s="204"/>
      <c r="V2378" s="204"/>
      <c r="W2378" s="204"/>
      <c r="X2378" s="205"/>
      <c r="AT2378" s="206" t="s">
        <v>211</v>
      </c>
      <c r="AU2378" s="206" t="s">
        <v>207</v>
      </c>
      <c r="AV2378" s="13" t="s">
        <v>82</v>
      </c>
      <c r="AW2378" s="13" t="s">
        <v>5</v>
      </c>
      <c r="AX2378" s="13" t="s">
        <v>74</v>
      </c>
      <c r="AY2378" s="206" t="s">
        <v>198</v>
      </c>
    </row>
    <row r="2379" spans="2:51" s="14" customFormat="1" ht="11.25">
      <c r="B2379" s="207"/>
      <c r="C2379" s="208"/>
      <c r="D2379" s="192" t="s">
        <v>211</v>
      </c>
      <c r="E2379" s="209" t="s">
        <v>20</v>
      </c>
      <c r="F2379" s="210" t="s">
        <v>242</v>
      </c>
      <c r="G2379" s="208"/>
      <c r="H2379" s="211">
        <v>13.53</v>
      </c>
      <c r="I2379" s="212"/>
      <c r="J2379" s="212"/>
      <c r="K2379" s="208"/>
      <c r="L2379" s="208"/>
      <c r="M2379" s="213"/>
      <c r="N2379" s="214"/>
      <c r="O2379" s="215"/>
      <c r="P2379" s="215"/>
      <c r="Q2379" s="215"/>
      <c r="R2379" s="215"/>
      <c r="S2379" s="215"/>
      <c r="T2379" s="215"/>
      <c r="U2379" s="215"/>
      <c r="V2379" s="215"/>
      <c r="W2379" s="215"/>
      <c r="X2379" s="216"/>
      <c r="AT2379" s="217" t="s">
        <v>211</v>
      </c>
      <c r="AU2379" s="217" t="s">
        <v>207</v>
      </c>
      <c r="AV2379" s="14" t="s">
        <v>207</v>
      </c>
      <c r="AW2379" s="14" t="s">
        <v>5</v>
      </c>
      <c r="AX2379" s="14" t="s">
        <v>74</v>
      </c>
      <c r="AY2379" s="217" t="s">
        <v>198</v>
      </c>
    </row>
    <row r="2380" spans="2:51" s="13" customFormat="1" ht="11.25">
      <c r="B2380" s="197"/>
      <c r="C2380" s="198"/>
      <c r="D2380" s="192" t="s">
        <v>211</v>
      </c>
      <c r="E2380" s="199" t="s">
        <v>20</v>
      </c>
      <c r="F2380" s="200" t="s">
        <v>323</v>
      </c>
      <c r="G2380" s="198"/>
      <c r="H2380" s="199" t="s">
        <v>20</v>
      </c>
      <c r="I2380" s="201"/>
      <c r="J2380" s="201"/>
      <c r="K2380" s="198"/>
      <c r="L2380" s="198"/>
      <c r="M2380" s="202"/>
      <c r="N2380" s="203"/>
      <c r="O2380" s="204"/>
      <c r="P2380" s="204"/>
      <c r="Q2380" s="204"/>
      <c r="R2380" s="204"/>
      <c r="S2380" s="204"/>
      <c r="T2380" s="204"/>
      <c r="U2380" s="204"/>
      <c r="V2380" s="204"/>
      <c r="W2380" s="204"/>
      <c r="X2380" s="205"/>
      <c r="AT2380" s="206" t="s">
        <v>211</v>
      </c>
      <c r="AU2380" s="206" t="s">
        <v>207</v>
      </c>
      <c r="AV2380" s="13" t="s">
        <v>82</v>
      </c>
      <c r="AW2380" s="13" t="s">
        <v>5</v>
      </c>
      <c r="AX2380" s="13" t="s">
        <v>74</v>
      </c>
      <c r="AY2380" s="206" t="s">
        <v>198</v>
      </c>
    </row>
    <row r="2381" spans="2:51" s="13" customFormat="1" ht="11.25">
      <c r="B2381" s="197"/>
      <c r="C2381" s="198"/>
      <c r="D2381" s="192" t="s">
        <v>211</v>
      </c>
      <c r="E2381" s="199" t="s">
        <v>20</v>
      </c>
      <c r="F2381" s="200" t="s">
        <v>1816</v>
      </c>
      <c r="G2381" s="198"/>
      <c r="H2381" s="199" t="s">
        <v>20</v>
      </c>
      <c r="I2381" s="201"/>
      <c r="J2381" s="201"/>
      <c r="K2381" s="198"/>
      <c r="L2381" s="198"/>
      <c r="M2381" s="202"/>
      <c r="N2381" s="203"/>
      <c r="O2381" s="204"/>
      <c r="P2381" s="204"/>
      <c r="Q2381" s="204"/>
      <c r="R2381" s="204"/>
      <c r="S2381" s="204"/>
      <c r="T2381" s="204"/>
      <c r="U2381" s="204"/>
      <c r="V2381" s="204"/>
      <c r="W2381" s="204"/>
      <c r="X2381" s="205"/>
      <c r="AT2381" s="206" t="s">
        <v>211</v>
      </c>
      <c r="AU2381" s="206" t="s">
        <v>207</v>
      </c>
      <c r="AV2381" s="13" t="s">
        <v>82</v>
      </c>
      <c r="AW2381" s="13" t="s">
        <v>5</v>
      </c>
      <c r="AX2381" s="13" t="s">
        <v>74</v>
      </c>
      <c r="AY2381" s="206" t="s">
        <v>198</v>
      </c>
    </row>
    <row r="2382" spans="2:51" s="13" customFormat="1" ht="11.25">
      <c r="B2382" s="197"/>
      <c r="C2382" s="198"/>
      <c r="D2382" s="192" t="s">
        <v>211</v>
      </c>
      <c r="E2382" s="199" t="s">
        <v>20</v>
      </c>
      <c r="F2382" s="200" t="s">
        <v>324</v>
      </c>
      <c r="G2382" s="198"/>
      <c r="H2382" s="199" t="s">
        <v>20</v>
      </c>
      <c r="I2382" s="201"/>
      <c r="J2382" s="201"/>
      <c r="K2382" s="198"/>
      <c r="L2382" s="198"/>
      <c r="M2382" s="202"/>
      <c r="N2382" s="203"/>
      <c r="O2382" s="204"/>
      <c r="P2382" s="204"/>
      <c r="Q2382" s="204"/>
      <c r="R2382" s="204"/>
      <c r="S2382" s="204"/>
      <c r="T2382" s="204"/>
      <c r="U2382" s="204"/>
      <c r="V2382" s="204"/>
      <c r="W2382" s="204"/>
      <c r="X2382" s="205"/>
      <c r="AT2382" s="206" t="s">
        <v>211</v>
      </c>
      <c r="AU2382" s="206" t="s">
        <v>207</v>
      </c>
      <c r="AV2382" s="13" t="s">
        <v>82</v>
      </c>
      <c r="AW2382" s="13" t="s">
        <v>5</v>
      </c>
      <c r="AX2382" s="13" t="s">
        <v>74</v>
      </c>
      <c r="AY2382" s="206" t="s">
        <v>198</v>
      </c>
    </row>
    <row r="2383" spans="2:51" s="13" customFormat="1" ht="11.25">
      <c r="B2383" s="197"/>
      <c r="C2383" s="198"/>
      <c r="D2383" s="192" t="s">
        <v>211</v>
      </c>
      <c r="E2383" s="199" t="s">
        <v>20</v>
      </c>
      <c r="F2383" s="200" t="s">
        <v>489</v>
      </c>
      <c r="G2383" s="198"/>
      <c r="H2383" s="199" t="s">
        <v>20</v>
      </c>
      <c r="I2383" s="201"/>
      <c r="J2383" s="201"/>
      <c r="K2383" s="198"/>
      <c r="L2383" s="198"/>
      <c r="M2383" s="202"/>
      <c r="N2383" s="203"/>
      <c r="O2383" s="204"/>
      <c r="P2383" s="204"/>
      <c r="Q2383" s="204"/>
      <c r="R2383" s="204"/>
      <c r="S2383" s="204"/>
      <c r="T2383" s="204"/>
      <c r="U2383" s="204"/>
      <c r="V2383" s="204"/>
      <c r="W2383" s="204"/>
      <c r="X2383" s="205"/>
      <c r="AT2383" s="206" t="s">
        <v>211</v>
      </c>
      <c r="AU2383" s="206" t="s">
        <v>207</v>
      </c>
      <c r="AV2383" s="13" t="s">
        <v>82</v>
      </c>
      <c r="AW2383" s="13" t="s">
        <v>5</v>
      </c>
      <c r="AX2383" s="13" t="s">
        <v>74</v>
      </c>
      <c r="AY2383" s="206" t="s">
        <v>198</v>
      </c>
    </row>
    <row r="2384" spans="2:51" s="13" customFormat="1" ht="11.25">
      <c r="B2384" s="197"/>
      <c r="C2384" s="198"/>
      <c r="D2384" s="192" t="s">
        <v>211</v>
      </c>
      <c r="E2384" s="199" t="s">
        <v>20</v>
      </c>
      <c r="F2384" s="200" t="s">
        <v>243</v>
      </c>
      <c r="G2384" s="198"/>
      <c r="H2384" s="199" t="s">
        <v>20</v>
      </c>
      <c r="I2384" s="201"/>
      <c r="J2384" s="201"/>
      <c r="K2384" s="198"/>
      <c r="L2384" s="198"/>
      <c r="M2384" s="202"/>
      <c r="N2384" s="203"/>
      <c r="O2384" s="204"/>
      <c r="P2384" s="204"/>
      <c r="Q2384" s="204"/>
      <c r="R2384" s="204"/>
      <c r="S2384" s="204"/>
      <c r="T2384" s="204"/>
      <c r="U2384" s="204"/>
      <c r="V2384" s="204"/>
      <c r="W2384" s="204"/>
      <c r="X2384" s="205"/>
      <c r="AT2384" s="206" t="s">
        <v>211</v>
      </c>
      <c r="AU2384" s="206" t="s">
        <v>207</v>
      </c>
      <c r="AV2384" s="13" t="s">
        <v>82</v>
      </c>
      <c r="AW2384" s="13" t="s">
        <v>5</v>
      </c>
      <c r="AX2384" s="13" t="s">
        <v>74</v>
      </c>
      <c r="AY2384" s="206" t="s">
        <v>198</v>
      </c>
    </row>
    <row r="2385" spans="1:65" s="14" customFormat="1" ht="11.25">
      <c r="B2385" s="207"/>
      <c r="C2385" s="208"/>
      <c r="D2385" s="192" t="s">
        <v>211</v>
      </c>
      <c r="E2385" s="209" t="s">
        <v>20</v>
      </c>
      <c r="F2385" s="210" t="s">
        <v>244</v>
      </c>
      <c r="G2385" s="208"/>
      <c r="H2385" s="211">
        <v>23.44</v>
      </c>
      <c r="I2385" s="212"/>
      <c r="J2385" s="212"/>
      <c r="K2385" s="208"/>
      <c r="L2385" s="208"/>
      <c r="M2385" s="213"/>
      <c r="N2385" s="214"/>
      <c r="O2385" s="215"/>
      <c r="P2385" s="215"/>
      <c r="Q2385" s="215"/>
      <c r="R2385" s="215"/>
      <c r="S2385" s="215"/>
      <c r="T2385" s="215"/>
      <c r="U2385" s="215"/>
      <c r="V2385" s="215"/>
      <c r="W2385" s="215"/>
      <c r="X2385" s="216"/>
      <c r="AT2385" s="217" t="s">
        <v>211</v>
      </c>
      <c r="AU2385" s="217" t="s">
        <v>207</v>
      </c>
      <c r="AV2385" s="14" t="s">
        <v>207</v>
      </c>
      <c r="AW2385" s="14" t="s">
        <v>5</v>
      </c>
      <c r="AX2385" s="14" t="s">
        <v>74</v>
      </c>
      <c r="AY2385" s="217" t="s">
        <v>198</v>
      </c>
    </row>
    <row r="2386" spans="1:65" s="16" customFormat="1" ht="11.25">
      <c r="B2386" s="229"/>
      <c r="C2386" s="230"/>
      <c r="D2386" s="192" t="s">
        <v>211</v>
      </c>
      <c r="E2386" s="231" t="s">
        <v>20</v>
      </c>
      <c r="F2386" s="232" t="s">
        <v>282</v>
      </c>
      <c r="G2386" s="230"/>
      <c r="H2386" s="233">
        <v>167.84</v>
      </c>
      <c r="I2386" s="234"/>
      <c r="J2386" s="234"/>
      <c r="K2386" s="230"/>
      <c r="L2386" s="230"/>
      <c r="M2386" s="235"/>
      <c r="N2386" s="236"/>
      <c r="O2386" s="237"/>
      <c r="P2386" s="237"/>
      <c r="Q2386" s="237"/>
      <c r="R2386" s="237"/>
      <c r="S2386" s="237"/>
      <c r="T2386" s="237"/>
      <c r="U2386" s="237"/>
      <c r="V2386" s="237"/>
      <c r="W2386" s="237"/>
      <c r="X2386" s="238"/>
      <c r="AT2386" s="239" t="s">
        <v>211</v>
      </c>
      <c r="AU2386" s="239" t="s">
        <v>207</v>
      </c>
      <c r="AV2386" s="16" t="s">
        <v>206</v>
      </c>
      <c r="AW2386" s="16" t="s">
        <v>5</v>
      </c>
      <c r="AX2386" s="16" t="s">
        <v>82</v>
      </c>
      <c r="AY2386" s="239" t="s">
        <v>198</v>
      </c>
    </row>
    <row r="2387" spans="1:65" s="12" customFormat="1" ht="25.9" customHeight="1">
      <c r="B2387" s="161"/>
      <c r="C2387" s="162"/>
      <c r="D2387" s="163" t="s">
        <v>73</v>
      </c>
      <c r="E2387" s="164" t="s">
        <v>490</v>
      </c>
      <c r="F2387" s="164" t="s">
        <v>491</v>
      </c>
      <c r="G2387" s="162"/>
      <c r="H2387" s="162"/>
      <c r="I2387" s="165"/>
      <c r="J2387" s="165"/>
      <c r="K2387" s="166">
        <f>BK2387</f>
        <v>0</v>
      </c>
      <c r="L2387" s="162"/>
      <c r="M2387" s="167"/>
      <c r="N2387" s="168"/>
      <c r="O2387" s="169"/>
      <c r="P2387" s="169"/>
      <c r="Q2387" s="170">
        <f>SUM(Q2388:Q2396)</f>
        <v>0</v>
      </c>
      <c r="R2387" s="170">
        <f>SUM(R2388:R2396)</f>
        <v>0</v>
      </c>
      <c r="S2387" s="169"/>
      <c r="T2387" s="171">
        <f>SUM(T2388:T2396)</f>
        <v>0</v>
      </c>
      <c r="U2387" s="169"/>
      <c r="V2387" s="171">
        <f>SUM(V2388:V2396)</f>
        <v>0</v>
      </c>
      <c r="W2387" s="169"/>
      <c r="X2387" s="172">
        <f>SUM(X2388:X2396)</f>
        <v>0</v>
      </c>
      <c r="AR2387" s="173" t="s">
        <v>206</v>
      </c>
      <c r="AT2387" s="174" t="s">
        <v>73</v>
      </c>
      <c r="AU2387" s="174" t="s">
        <v>74</v>
      </c>
      <c r="AY2387" s="173" t="s">
        <v>198</v>
      </c>
      <c r="BK2387" s="175">
        <f>SUM(BK2388:BK2396)</f>
        <v>0</v>
      </c>
    </row>
    <row r="2388" spans="1:65" s="2" customFormat="1" ht="24">
      <c r="A2388" s="36"/>
      <c r="B2388" s="37"/>
      <c r="C2388" s="178" t="s">
        <v>1279</v>
      </c>
      <c r="D2388" s="178" t="s">
        <v>201</v>
      </c>
      <c r="E2388" s="179" t="s">
        <v>493</v>
      </c>
      <c r="F2388" s="180" t="s">
        <v>1839</v>
      </c>
      <c r="G2388" s="181" t="s">
        <v>495</v>
      </c>
      <c r="H2388" s="182">
        <v>60</v>
      </c>
      <c r="I2388" s="183"/>
      <c r="J2388" s="183"/>
      <c r="K2388" s="184">
        <f>ROUND(P2388*H2388,2)</f>
        <v>0</v>
      </c>
      <c r="L2388" s="180" t="s">
        <v>205</v>
      </c>
      <c r="M2388" s="41"/>
      <c r="N2388" s="185" t="s">
        <v>20</v>
      </c>
      <c r="O2388" s="186" t="s">
        <v>44</v>
      </c>
      <c r="P2388" s="187">
        <f>I2388+J2388</f>
        <v>0</v>
      </c>
      <c r="Q2388" s="187">
        <f>ROUND(I2388*H2388,2)</f>
        <v>0</v>
      </c>
      <c r="R2388" s="187">
        <f>ROUND(J2388*H2388,2)</f>
        <v>0</v>
      </c>
      <c r="S2388" s="66"/>
      <c r="T2388" s="188">
        <f>S2388*H2388</f>
        <v>0</v>
      </c>
      <c r="U2388" s="188">
        <v>0</v>
      </c>
      <c r="V2388" s="188">
        <f>U2388*H2388</f>
        <v>0</v>
      </c>
      <c r="W2388" s="188">
        <v>0</v>
      </c>
      <c r="X2388" s="189">
        <f>W2388*H2388</f>
        <v>0</v>
      </c>
      <c r="Y2388" s="36"/>
      <c r="Z2388" s="36"/>
      <c r="AA2388" s="36"/>
      <c r="AB2388" s="36"/>
      <c r="AC2388" s="36"/>
      <c r="AD2388" s="36"/>
      <c r="AE2388" s="36"/>
      <c r="AR2388" s="190" t="s">
        <v>496</v>
      </c>
      <c r="AT2388" s="190" t="s">
        <v>201</v>
      </c>
      <c r="AU2388" s="190" t="s">
        <v>82</v>
      </c>
      <c r="AY2388" s="19" t="s">
        <v>198</v>
      </c>
      <c r="BE2388" s="191">
        <f>IF(O2388="základní",K2388,0)</f>
        <v>0</v>
      </c>
      <c r="BF2388" s="191">
        <f>IF(O2388="snížená",K2388,0)</f>
        <v>0</v>
      </c>
      <c r="BG2388" s="191">
        <f>IF(O2388="zákl. přenesená",K2388,0)</f>
        <v>0</v>
      </c>
      <c r="BH2388" s="191">
        <f>IF(O2388="sníž. přenesená",K2388,0)</f>
        <v>0</v>
      </c>
      <c r="BI2388" s="191">
        <f>IF(O2388="nulová",K2388,0)</f>
        <v>0</v>
      </c>
      <c r="BJ2388" s="19" t="s">
        <v>207</v>
      </c>
      <c r="BK2388" s="191">
        <f>ROUND(P2388*H2388,2)</f>
        <v>0</v>
      </c>
      <c r="BL2388" s="19" t="s">
        <v>496</v>
      </c>
      <c r="BM2388" s="190" t="s">
        <v>1840</v>
      </c>
    </row>
    <row r="2389" spans="1:65" s="2" customFormat="1" ht="19.5">
      <c r="A2389" s="36"/>
      <c r="B2389" s="37"/>
      <c r="C2389" s="38"/>
      <c r="D2389" s="192" t="s">
        <v>209</v>
      </c>
      <c r="E2389" s="38"/>
      <c r="F2389" s="193" t="s">
        <v>1841</v>
      </c>
      <c r="G2389" s="38"/>
      <c r="H2389" s="38"/>
      <c r="I2389" s="194"/>
      <c r="J2389" s="194"/>
      <c r="K2389" s="38"/>
      <c r="L2389" s="38"/>
      <c r="M2389" s="41"/>
      <c r="N2389" s="195"/>
      <c r="O2389" s="196"/>
      <c r="P2389" s="66"/>
      <c r="Q2389" s="66"/>
      <c r="R2389" s="66"/>
      <c r="S2389" s="66"/>
      <c r="T2389" s="66"/>
      <c r="U2389" s="66"/>
      <c r="V2389" s="66"/>
      <c r="W2389" s="66"/>
      <c r="X2389" s="67"/>
      <c r="Y2389" s="36"/>
      <c r="Z2389" s="36"/>
      <c r="AA2389" s="36"/>
      <c r="AB2389" s="36"/>
      <c r="AC2389" s="36"/>
      <c r="AD2389" s="36"/>
      <c r="AE2389" s="36"/>
      <c r="AT2389" s="19" t="s">
        <v>209</v>
      </c>
      <c r="AU2389" s="19" t="s">
        <v>82</v>
      </c>
    </row>
    <row r="2390" spans="1:65" s="13" customFormat="1" ht="11.25">
      <c r="B2390" s="197"/>
      <c r="C2390" s="198"/>
      <c r="D2390" s="192" t="s">
        <v>211</v>
      </c>
      <c r="E2390" s="199" t="s">
        <v>20</v>
      </c>
      <c r="F2390" s="200" t="s">
        <v>1842</v>
      </c>
      <c r="G2390" s="198"/>
      <c r="H2390" s="199" t="s">
        <v>20</v>
      </c>
      <c r="I2390" s="201"/>
      <c r="J2390" s="201"/>
      <c r="K2390" s="198"/>
      <c r="L2390" s="198"/>
      <c r="M2390" s="202"/>
      <c r="N2390" s="203"/>
      <c r="O2390" s="204"/>
      <c r="P2390" s="204"/>
      <c r="Q2390" s="204"/>
      <c r="R2390" s="204"/>
      <c r="S2390" s="204"/>
      <c r="T2390" s="204"/>
      <c r="U2390" s="204"/>
      <c r="V2390" s="204"/>
      <c r="W2390" s="204"/>
      <c r="X2390" s="205"/>
      <c r="AT2390" s="206" t="s">
        <v>211</v>
      </c>
      <c r="AU2390" s="206" t="s">
        <v>82</v>
      </c>
      <c r="AV2390" s="13" t="s">
        <v>82</v>
      </c>
      <c r="AW2390" s="13" t="s">
        <v>5</v>
      </c>
      <c r="AX2390" s="13" t="s">
        <v>74</v>
      </c>
      <c r="AY2390" s="206" t="s">
        <v>198</v>
      </c>
    </row>
    <row r="2391" spans="1:65" s="13" customFormat="1" ht="11.25">
      <c r="B2391" s="197"/>
      <c r="C2391" s="198"/>
      <c r="D2391" s="192" t="s">
        <v>211</v>
      </c>
      <c r="E2391" s="199" t="s">
        <v>20</v>
      </c>
      <c r="F2391" s="200" t="s">
        <v>323</v>
      </c>
      <c r="G2391" s="198"/>
      <c r="H2391" s="199" t="s">
        <v>20</v>
      </c>
      <c r="I2391" s="201"/>
      <c r="J2391" s="201"/>
      <c r="K2391" s="198"/>
      <c r="L2391" s="198"/>
      <c r="M2391" s="202"/>
      <c r="N2391" s="203"/>
      <c r="O2391" s="204"/>
      <c r="P2391" s="204"/>
      <c r="Q2391" s="204"/>
      <c r="R2391" s="204"/>
      <c r="S2391" s="204"/>
      <c r="T2391" s="204"/>
      <c r="U2391" s="204"/>
      <c r="V2391" s="204"/>
      <c r="W2391" s="204"/>
      <c r="X2391" s="205"/>
      <c r="AT2391" s="206" t="s">
        <v>211</v>
      </c>
      <c r="AU2391" s="206" t="s">
        <v>82</v>
      </c>
      <c r="AV2391" s="13" t="s">
        <v>82</v>
      </c>
      <c r="AW2391" s="13" t="s">
        <v>5</v>
      </c>
      <c r="AX2391" s="13" t="s">
        <v>74</v>
      </c>
      <c r="AY2391" s="206" t="s">
        <v>198</v>
      </c>
    </row>
    <row r="2392" spans="1:65" s="13" customFormat="1" ht="11.25">
      <c r="B2392" s="197"/>
      <c r="C2392" s="198"/>
      <c r="D2392" s="192" t="s">
        <v>211</v>
      </c>
      <c r="E2392" s="199" t="s">
        <v>20</v>
      </c>
      <c r="F2392" s="200" t="s">
        <v>1843</v>
      </c>
      <c r="G2392" s="198"/>
      <c r="H2392" s="199" t="s">
        <v>20</v>
      </c>
      <c r="I2392" s="201"/>
      <c r="J2392" s="201"/>
      <c r="K2392" s="198"/>
      <c r="L2392" s="198"/>
      <c r="M2392" s="202"/>
      <c r="N2392" s="203"/>
      <c r="O2392" s="204"/>
      <c r="P2392" s="204"/>
      <c r="Q2392" s="204"/>
      <c r="R2392" s="204"/>
      <c r="S2392" s="204"/>
      <c r="T2392" s="204"/>
      <c r="U2392" s="204"/>
      <c r="V2392" s="204"/>
      <c r="W2392" s="204"/>
      <c r="X2392" s="205"/>
      <c r="AT2392" s="206" t="s">
        <v>211</v>
      </c>
      <c r="AU2392" s="206" t="s">
        <v>82</v>
      </c>
      <c r="AV2392" s="13" t="s">
        <v>82</v>
      </c>
      <c r="AW2392" s="13" t="s">
        <v>5</v>
      </c>
      <c r="AX2392" s="13" t="s">
        <v>74</v>
      </c>
      <c r="AY2392" s="206" t="s">
        <v>198</v>
      </c>
    </row>
    <row r="2393" spans="1:65" s="13" customFormat="1" ht="11.25">
      <c r="B2393" s="197"/>
      <c r="C2393" s="198"/>
      <c r="D2393" s="192" t="s">
        <v>211</v>
      </c>
      <c r="E2393" s="199" t="s">
        <v>20</v>
      </c>
      <c r="F2393" s="200" t="s">
        <v>495</v>
      </c>
      <c r="G2393" s="198"/>
      <c r="H2393" s="199" t="s">
        <v>20</v>
      </c>
      <c r="I2393" s="201"/>
      <c r="J2393" s="201"/>
      <c r="K2393" s="198"/>
      <c r="L2393" s="198"/>
      <c r="M2393" s="202"/>
      <c r="N2393" s="203"/>
      <c r="O2393" s="204"/>
      <c r="P2393" s="204"/>
      <c r="Q2393" s="204"/>
      <c r="R2393" s="204"/>
      <c r="S2393" s="204"/>
      <c r="T2393" s="204"/>
      <c r="U2393" s="204"/>
      <c r="V2393" s="204"/>
      <c r="W2393" s="204"/>
      <c r="X2393" s="205"/>
      <c r="AT2393" s="206" t="s">
        <v>211</v>
      </c>
      <c r="AU2393" s="206" t="s">
        <v>82</v>
      </c>
      <c r="AV2393" s="13" t="s">
        <v>82</v>
      </c>
      <c r="AW2393" s="13" t="s">
        <v>5</v>
      </c>
      <c r="AX2393" s="13" t="s">
        <v>74</v>
      </c>
      <c r="AY2393" s="206" t="s">
        <v>198</v>
      </c>
    </row>
    <row r="2394" spans="1:65" s="14" customFormat="1" ht="11.25">
      <c r="B2394" s="207"/>
      <c r="C2394" s="208"/>
      <c r="D2394" s="192" t="s">
        <v>211</v>
      </c>
      <c r="E2394" s="209" t="s">
        <v>20</v>
      </c>
      <c r="F2394" s="210" t="s">
        <v>1844</v>
      </c>
      <c r="G2394" s="208"/>
      <c r="H2394" s="211">
        <v>60</v>
      </c>
      <c r="I2394" s="212"/>
      <c r="J2394" s="212"/>
      <c r="K2394" s="208"/>
      <c r="L2394" s="208"/>
      <c r="M2394" s="213"/>
      <c r="N2394" s="214"/>
      <c r="O2394" s="215"/>
      <c r="P2394" s="215"/>
      <c r="Q2394" s="215"/>
      <c r="R2394" s="215"/>
      <c r="S2394" s="215"/>
      <c r="T2394" s="215"/>
      <c r="U2394" s="215"/>
      <c r="V2394" s="215"/>
      <c r="W2394" s="215"/>
      <c r="X2394" s="216"/>
      <c r="AT2394" s="217" t="s">
        <v>211</v>
      </c>
      <c r="AU2394" s="217" t="s">
        <v>82</v>
      </c>
      <c r="AV2394" s="14" t="s">
        <v>207</v>
      </c>
      <c r="AW2394" s="14" t="s">
        <v>5</v>
      </c>
      <c r="AX2394" s="14" t="s">
        <v>74</v>
      </c>
      <c r="AY2394" s="217" t="s">
        <v>198</v>
      </c>
    </row>
    <row r="2395" spans="1:65" s="13" customFormat="1" ht="11.25">
      <c r="B2395" s="197"/>
      <c r="C2395" s="198"/>
      <c r="D2395" s="192" t="s">
        <v>211</v>
      </c>
      <c r="E2395" s="199" t="s">
        <v>20</v>
      </c>
      <c r="F2395" s="200" t="s">
        <v>1845</v>
      </c>
      <c r="G2395" s="198"/>
      <c r="H2395" s="199" t="s">
        <v>20</v>
      </c>
      <c r="I2395" s="201"/>
      <c r="J2395" s="201"/>
      <c r="K2395" s="198"/>
      <c r="L2395" s="198"/>
      <c r="M2395" s="202"/>
      <c r="N2395" s="203"/>
      <c r="O2395" s="204"/>
      <c r="P2395" s="204"/>
      <c r="Q2395" s="204"/>
      <c r="R2395" s="204"/>
      <c r="S2395" s="204"/>
      <c r="T2395" s="204"/>
      <c r="U2395" s="204"/>
      <c r="V2395" s="204"/>
      <c r="W2395" s="204"/>
      <c r="X2395" s="205"/>
      <c r="AT2395" s="206" t="s">
        <v>211</v>
      </c>
      <c r="AU2395" s="206" t="s">
        <v>82</v>
      </c>
      <c r="AV2395" s="13" t="s">
        <v>82</v>
      </c>
      <c r="AW2395" s="13" t="s">
        <v>5</v>
      </c>
      <c r="AX2395" s="13" t="s">
        <v>74</v>
      </c>
      <c r="AY2395" s="206" t="s">
        <v>198</v>
      </c>
    </row>
    <row r="2396" spans="1:65" s="16" customFormat="1" ht="11.25">
      <c r="B2396" s="229"/>
      <c r="C2396" s="230"/>
      <c r="D2396" s="192" t="s">
        <v>211</v>
      </c>
      <c r="E2396" s="231" t="s">
        <v>20</v>
      </c>
      <c r="F2396" s="232" t="s">
        <v>282</v>
      </c>
      <c r="G2396" s="230"/>
      <c r="H2396" s="233">
        <v>60</v>
      </c>
      <c r="I2396" s="234"/>
      <c r="J2396" s="234"/>
      <c r="K2396" s="230"/>
      <c r="L2396" s="230"/>
      <c r="M2396" s="235"/>
      <c r="N2396" s="240"/>
      <c r="O2396" s="241"/>
      <c r="P2396" s="241"/>
      <c r="Q2396" s="241"/>
      <c r="R2396" s="241"/>
      <c r="S2396" s="241"/>
      <c r="T2396" s="241"/>
      <c r="U2396" s="241"/>
      <c r="V2396" s="241"/>
      <c r="W2396" s="241"/>
      <c r="X2396" s="242"/>
      <c r="AT2396" s="239" t="s">
        <v>211</v>
      </c>
      <c r="AU2396" s="239" t="s">
        <v>82</v>
      </c>
      <c r="AV2396" s="16" t="s">
        <v>206</v>
      </c>
      <c r="AW2396" s="16" t="s">
        <v>5</v>
      </c>
      <c r="AX2396" s="16" t="s">
        <v>82</v>
      </c>
      <c r="AY2396" s="239" t="s">
        <v>198</v>
      </c>
    </row>
    <row r="2397" spans="1:65" s="2" customFormat="1" ht="6.95" customHeight="1">
      <c r="A2397" s="36"/>
      <c r="B2397" s="49"/>
      <c r="C2397" s="50"/>
      <c r="D2397" s="50"/>
      <c r="E2397" s="50"/>
      <c r="F2397" s="50"/>
      <c r="G2397" s="50"/>
      <c r="H2397" s="50"/>
      <c r="I2397" s="50"/>
      <c r="J2397" s="50"/>
      <c r="K2397" s="50"/>
      <c r="L2397" s="50"/>
      <c r="M2397" s="41"/>
      <c r="N2397" s="36"/>
      <c r="P2397" s="36"/>
      <c r="Q2397" s="36"/>
      <c r="R2397" s="36"/>
      <c r="S2397" s="36"/>
      <c r="T2397" s="36"/>
      <c r="U2397" s="36"/>
      <c r="V2397" s="36"/>
      <c r="W2397" s="36"/>
      <c r="X2397" s="36"/>
      <c r="Y2397" s="36"/>
      <c r="Z2397" s="36"/>
      <c r="AA2397" s="36"/>
      <c r="AB2397" s="36"/>
      <c r="AC2397" s="36"/>
      <c r="AD2397" s="36"/>
      <c r="AE2397" s="36"/>
    </row>
  </sheetData>
  <sheetProtection algorithmName="SHA-512" hashValue="jbsfPixpExZ6b9eSnTs/bC+cwMTIBi/6j1gmDIM8CDbBVbO04JnE8Vo1ldumu+XHZAi44PHJF/jrbSvohYwTPQ==" saltValue="YHqgJiInnvNrd3/69yJuSchBEIIKF8URcQxPxBegt7DzohsJmS8nIqGa4z9nMC+Dv+N7R07gZNcXe5bxXvfEOg==" spinCount="100000" sheet="1" objects="1" scenarios="1" formatColumns="0" formatRows="0" autoFilter="0"/>
  <autoFilter ref="C96:L2396"/>
  <mergeCells count="9">
    <mergeCell ref="E52:H52"/>
    <mergeCell ref="E87:H87"/>
    <mergeCell ref="E89:H89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44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116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1846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ROUND(K92,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ROUND((SUM(BE92:BE3444)),  2)</f>
        <v>0</v>
      </c>
      <c r="G35" s="36"/>
      <c r="H35" s="36"/>
      <c r="I35" s="121">
        <v>0.21</v>
      </c>
      <c r="J35" s="36"/>
      <c r="K35" s="116">
        <f>ROUND(((SUM(BE92:BE3444))*I35),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ROUND((SUM(BF92:BF3444)),  2)</f>
        <v>0</v>
      </c>
      <c r="G36" s="36"/>
      <c r="H36" s="36"/>
      <c r="I36" s="121">
        <v>0.15</v>
      </c>
      <c r="J36" s="36"/>
      <c r="K36" s="116">
        <f>ROUND(((SUM(BF92:BF3444))*I36),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ROUND((SUM(BG92:BG3444)),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ROUND((SUM(BH92:BH3444)),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ROUND((SUM(BI92:BI3444)),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2019-118-12 - Nové kce - podkroví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Q92</f>
        <v>0</v>
      </c>
      <c r="J61" s="79">
        <f t="shared" si="0"/>
        <v>0</v>
      </c>
      <c r="K61" s="79">
        <f>K92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168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K93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1510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K94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1511</v>
      </c>
      <c r="E64" s="146"/>
      <c r="F64" s="146"/>
      <c r="G64" s="146"/>
      <c r="H64" s="146"/>
      <c r="I64" s="147">
        <f>Q161</f>
        <v>0</v>
      </c>
      <c r="J64" s="147">
        <f>R161</f>
        <v>0</v>
      </c>
      <c r="K64" s="147">
        <f>K161</f>
        <v>0</v>
      </c>
      <c r="L64" s="144"/>
      <c r="M64" s="148"/>
    </row>
    <row r="65" spans="1:31" s="10" customFormat="1" ht="19.899999999999999" customHeight="1">
      <c r="B65" s="143"/>
      <c r="C65" s="144"/>
      <c r="D65" s="145" t="s">
        <v>1512</v>
      </c>
      <c r="E65" s="146"/>
      <c r="F65" s="146"/>
      <c r="G65" s="146"/>
      <c r="H65" s="146"/>
      <c r="I65" s="147">
        <f>Q194</f>
        <v>0</v>
      </c>
      <c r="J65" s="147">
        <f>R194</f>
        <v>0</v>
      </c>
      <c r="K65" s="147">
        <f>K194</f>
        <v>0</v>
      </c>
      <c r="L65" s="144"/>
      <c r="M65" s="148"/>
    </row>
    <row r="66" spans="1:31" s="10" customFormat="1" ht="19.899999999999999" customHeight="1">
      <c r="B66" s="143"/>
      <c r="C66" s="144"/>
      <c r="D66" s="145" t="s">
        <v>1030</v>
      </c>
      <c r="E66" s="146"/>
      <c r="F66" s="146"/>
      <c r="G66" s="146"/>
      <c r="H66" s="146"/>
      <c r="I66" s="147">
        <f>Q222</f>
        <v>0</v>
      </c>
      <c r="J66" s="147">
        <f>R222</f>
        <v>0</v>
      </c>
      <c r="K66" s="147">
        <f>K222</f>
        <v>0</v>
      </c>
      <c r="L66" s="144"/>
      <c r="M66" s="148"/>
    </row>
    <row r="67" spans="1:31" s="9" customFormat="1" ht="24.95" customHeight="1">
      <c r="B67" s="137"/>
      <c r="C67" s="138"/>
      <c r="D67" s="139" t="s">
        <v>172</v>
      </c>
      <c r="E67" s="140"/>
      <c r="F67" s="140"/>
      <c r="G67" s="140"/>
      <c r="H67" s="140"/>
      <c r="I67" s="141">
        <f>Q225</f>
        <v>0</v>
      </c>
      <c r="J67" s="141">
        <f>R225</f>
        <v>0</v>
      </c>
      <c r="K67" s="141">
        <f>K225</f>
        <v>0</v>
      </c>
      <c r="L67" s="138"/>
      <c r="M67" s="142"/>
    </row>
    <row r="68" spans="1:31" s="10" customFormat="1" ht="19.899999999999999" customHeight="1">
      <c r="B68" s="143"/>
      <c r="C68" s="144"/>
      <c r="D68" s="145" t="s">
        <v>1847</v>
      </c>
      <c r="E68" s="146"/>
      <c r="F68" s="146"/>
      <c r="G68" s="146"/>
      <c r="H68" s="146"/>
      <c r="I68" s="147">
        <f>Q226</f>
        <v>0</v>
      </c>
      <c r="J68" s="147">
        <f>R226</f>
        <v>0</v>
      </c>
      <c r="K68" s="147">
        <f>K226</f>
        <v>0</v>
      </c>
      <c r="L68" s="144"/>
      <c r="M68" s="148"/>
    </row>
    <row r="69" spans="1:31" s="10" customFormat="1" ht="19.899999999999999" customHeight="1">
      <c r="B69" s="143"/>
      <c r="C69" s="144"/>
      <c r="D69" s="145" t="s">
        <v>788</v>
      </c>
      <c r="E69" s="146"/>
      <c r="F69" s="146"/>
      <c r="G69" s="146"/>
      <c r="H69" s="146"/>
      <c r="I69" s="147">
        <f>Q299</f>
        <v>0</v>
      </c>
      <c r="J69" s="147">
        <f>R299</f>
        <v>0</v>
      </c>
      <c r="K69" s="147">
        <f>K299</f>
        <v>0</v>
      </c>
      <c r="L69" s="144"/>
      <c r="M69" s="148"/>
    </row>
    <row r="70" spans="1:31" s="10" customFormat="1" ht="19.899999999999999" customHeight="1">
      <c r="B70" s="143"/>
      <c r="C70" s="144"/>
      <c r="D70" s="145" t="s">
        <v>1848</v>
      </c>
      <c r="E70" s="146"/>
      <c r="F70" s="146"/>
      <c r="G70" s="146"/>
      <c r="H70" s="146"/>
      <c r="I70" s="147">
        <f>Q348</f>
        <v>0</v>
      </c>
      <c r="J70" s="147">
        <f>R348</f>
        <v>0</v>
      </c>
      <c r="K70" s="147">
        <f>K348</f>
        <v>0</v>
      </c>
      <c r="L70" s="144"/>
      <c r="M70" s="148"/>
    </row>
    <row r="71" spans="1:31" s="10" customFormat="1" ht="19.899999999999999" customHeight="1">
      <c r="B71" s="143"/>
      <c r="C71" s="144"/>
      <c r="D71" s="145" t="s">
        <v>1849</v>
      </c>
      <c r="E71" s="146"/>
      <c r="F71" s="146"/>
      <c r="G71" s="146"/>
      <c r="H71" s="146"/>
      <c r="I71" s="147">
        <f>Q375</f>
        <v>0</v>
      </c>
      <c r="J71" s="147">
        <f>R375</f>
        <v>0</v>
      </c>
      <c r="K71" s="147">
        <f>K375</f>
        <v>0</v>
      </c>
      <c r="L71" s="144"/>
      <c r="M71" s="148"/>
    </row>
    <row r="72" spans="1:31" s="10" customFormat="1" ht="19.899999999999999" customHeight="1">
      <c r="B72" s="143"/>
      <c r="C72" s="144"/>
      <c r="D72" s="145" t="s">
        <v>1516</v>
      </c>
      <c r="E72" s="146"/>
      <c r="F72" s="146"/>
      <c r="G72" s="146"/>
      <c r="H72" s="146"/>
      <c r="I72" s="147">
        <f>Q3352</f>
        <v>0</v>
      </c>
      <c r="J72" s="147">
        <f>R3352</f>
        <v>0</v>
      </c>
      <c r="K72" s="147">
        <f>K3352</f>
        <v>0</v>
      </c>
      <c r="L72" s="144"/>
      <c r="M72" s="148"/>
    </row>
    <row r="73" spans="1:31" s="2" customFormat="1" ht="21.7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38"/>
      <c r="M73" s="10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49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10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31" s="2" customFormat="1" ht="6.95" customHeight="1">
      <c r="A78" s="36"/>
      <c r="B78" s="51"/>
      <c r="C78" s="52"/>
      <c r="D78" s="52"/>
      <c r="E78" s="52"/>
      <c r="F78" s="52"/>
      <c r="G78" s="52"/>
      <c r="H78" s="52"/>
      <c r="I78" s="52"/>
      <c r="J78" s="52"/>
      <c r="K78" s="52"/>
      <c r="L78" s="52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24.95" customHeight="1">
      <c r="A79" s="36"/>
      <c r="B79" s="37"/>
      <c r="C79" s="25" t="s">
        <v>179</v>
      </c>
      <c r="D79" s="38"/>
      <c r="E79" s="38"/>
      <c r="F79" s="38"/>
      <c r="G79" s="38"/>
      <c r="H79" s="38"/>
      <c r="I79" s="38"/>
      <c r="J79" s="38"/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17</v>
      </c>
      <c r="D81" s="38"/>
      <c r="E81" s="38"/>
      <c r="F81" s="38"/>
      <c r="G81" s="38"/>
      <c r="H81" s="38"/>
      <c r="I81" s="38"/>
      <c r="J81" s="38"/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>
      <c r="A82" s="36"/>
      <c r="B82" s="37"/>
      <c r="C82" s="38"/>
      <c r="D82" s="38"/>
      <c r="E82" s="389" t="str">
        <f>E7</f>
        <v>Rekonstrukce BD Mládeže 12</v>
      </c>
      <c r="F82" s="390"/>
      <c r="G82" s="390"/>
      <c r="H82" s="390"/>
      <c r="I82" s="38"/>
      <c r="J82" s="38"/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157</v>
      </c>
      <c r="D83" s="38"/>
      <c r="E83" s="38"/>
      <c r="F83" s="38"/>
      <c r="G83" s="38"/>
      <c r="H83" s="38"/>
      <c r="I83" s="38"/>
      <c r="J83" s="38"/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6.5" customHeight="1">
      <c r="A84" s="36"/>
      <c r="B84" s="37"/>
      <c r="C84" s="38"/>
      <c r="D84" s="38"/>
      <c r="E84" s="345" t="str">
        <f>E9</f>
        <v>2019-118-12 - Nové kce - podkroví</v>
      </c>
      <c r="F84" s="391"/>
      <c r="G84" s="391"/>
      <c r="H84" s="391"/>
      <c r="I84" s="38"/>
      <c r="J84" s="38"/>
      <c r="K84" s="38"/>
      <c r="L84" s="38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10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2" customHeight="1">
      <c r="A86" s="36"/>
      <c r="B86" s="37"/>
      <c r="C86" s="31" t="s">
        <v>22</v>
      </c>
      <c r="D86" s="38"/>
      <c r="E86" s="38"/>
      <c r="F86" s="29" t="str">
        <f>F12</f>
        <v>Budova č.507/12 na st.465 k.ú. Hrabůvka</v>
      </c>
      <c r="G86" s="38"/>
      <c r="H86" s="38"/>
      <c r="I86" s="31" t="s">
        <v>24</v>
      </c>
      <c r="J86" s="61" t="str">
        <f>IF(J12="","",J12)</f>
        <v>2. 6. 2021</v>
      </c>
      <c r="K86" s="38"/>
      <c r="L86" s="38"/>
      <c r="M86" s="10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10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>
      <c r="A88" s="36"/>
      <c r="B88" s="37"/>
      <c r="C88" s="31" t="s">
        <v>26</v>
      </c>
      <c r="D88" s="38"/>
      <c r="E88" s="38"/>
      <c r="F88" s="29" t="str">
        <f>E15</f>
        <v>Statutární město Ostrava–Ostrava Jih, Horní 791/12</v>
      </c>
      <c r="G88" s="38"/>
      <c r="H88" s="38"/>
      <c r="I88" s="31" t="s">
        <v>32</v>
      </c>
      <c r="J88" s="34" t="str">
        <f>E21</f>
        <v>ČOS exim spol. s r.o.Alešova 26, Č.Budějovice</v>
      </c>
      <c r="K88" s="38"/>
      <c r="L88" s="38"/>
      <c r="M88" s="10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>
      <c r="A89" s="36"/>
      <c r="B89" s="37"/>
      <c r="C89" s="31" t="s">
        <v>30</v>
      </c>
      <c r="D89" s="38"/>
      <c r="E89" s="38"/>
      <c r="F89" s="29" t="str">
        <f>IF(E18="","",E18)</f>
        <v>Vyplň údaj</v>
      </c>
      <c r="G89" s="38"/>
      <c r="H89" s="38"/>
      <c r="I89" s="31" t="s">
        <v>34</v>
      </c>
      <c r="J89" s="34" t="str">
        <f>E24</f>
        <v>Ing. Dana Mlejnková</v>
      </c>
      <c r="K89" s="38"/>
      <c r="L89" s="38"/>
      <c r="M89" s="10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0.3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38"/>
      <c r="M90" s="10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11" customFormat="1" ht="29.25" customHeight="1">
      <c r="A91" s="149"/>
      <c r="B91" s="150"/>
      <c r="C91" s="151" t="s">
        <v>180</v>
      </c>
      <c r="D91" s="152" t="s">
        <v>57</v>
      </c>
      <c r="E91" s="152" t="s">
        <v>53</v>
      </c>
      <c r="F91" s="152" t="s">
        <v>54</v>
      </c>
      <c r="G91" s="152" t="s">
        <v>181</v>
      </c>
      <c r="H91" s="152" t="s">
        <v>182</v>
      </c>
      <c r="I91" s="152" t="s">
        <v>183</v>
      </c>
      <c r="J91" s="152" t="s">
        <v>184</v>
      </c>
      <c r="K91" s="152" t="s">
        <v>166</v>
      </c>
      <c r="L91" s="153" t="s">
        <v>185</v>
      </c>
      <c r="M91" s="154"/>
      <c r="N91" s="70" t="s">
        <v>20</v>
      </c>
      <c r="O91" s="71" t="s">
        <v>42</v>
      </c>
      <c r="P91" s="71" t="s">
        <v>186</v>
      </c>
      <c r="Q91" s="71" t="s">
        <v>187</v>
      </c>
      <c r="R91" s="71" t="s">
        <v>188</v>
      </c>
      <c r="S91" s="71" t="s">
        <v>189</v>
      </c>
      <c r="T91" s="71" t="s">
        <v>190</v>
      </c>
      <c r="U91" s="71" t="s">
        <v>191</v>
      </c>
      <c r="V91" s="71" t="s">
        <v>192</v>
      </c>
      <c r="W91" s="71" t="s">
        <v>193</v>
      </c>
      <c r="X91" s="72" t="s">
        <v>194</v>
      </c>
      <c r="Y91" s="149"/>
      <c r="Z91" s="149"/>
      <c r="AA91" s="149"/>
      <c r="AB91" s="149"/>
      <c r="AC91" s="149"/>
      <c r="AD91" s="149"/>
      <c r="AE91" s="149"/>
    </row>
    <row r="92" spans="1:65" s="2" customFormat="1" ht="22.9" customHeight="1">
      <c r="A92" s="36"/>
      <c r="B92" s="37"/>
      <c r="C92" s="77" t="s">
        <v>195</v>
      </c>
      <c r="D92" s="38"/>
      <c r="E92" s="38"/>
      <c r="F92" s="38"/>
      <c r="G92" s="38"/>
      <c r="H92" s="38"/>
      <c r="I92" s="38"/>
      <c r="J92" s="38"/>
      <c r="K92" s="155">
        <f>BK92</f>
        <v>0</v>
      </c>
      <c r="L92" s="38"/>
      <c r="M92" s="41"/>
      <c r="N92" s="73"/>
      <c r="O92" s="156"/>
      <c r="P92" s="74"/>
      <c r="Q92" s="157">
        <f>Q93+Q225</f>
        <v>0</v>
      </c>
      <c r="R92" s="157">
        <f>R93+R225</f>
        <v>0</v>
      </c>
      <c r="S92" s="74"/>
      <c r="T92" s="158">
        <f>T93+T225</f>
        <v>0</v>
      </c>
      <c r="U92" s="74"/>
      <c r="V92" s="158">
        <f>V93+V225</f>
        <v>4.8791069313679998</v>
      </c>
      <c r="W92" s="74"/>
      <c r="X92" s="159">
        <f>X93+X225</f>
        <v>0</v>
      </c>
      <c r="Y92" s="36"/>
      <c r="Z92" s="36"/>
      <c r="AA92" s="36"/>
      <c r="AB92" s="36"/>
      <c r="AC92" s="36"/>
      <c r="AD92" s="36"/>
      <c r="AE92" s="36"/>
      <c r="AT92" s="19" t="s">
        <v>73</v>
      </c>
      <c r="AU92" s="19" t="s">
        <v>167</v>
      </c>
      <c r="BK92" s="160">
        <f>BK93+BK225</f>
        <v>0</v>
      </c>
    </row>
    <row r="93" spans="1:65" s="12" customFormat="1" ht="25.9" customHeight="1">
      <c r="B93" s="161"/>
      <c r="C93" s="162"/>
      <c r="D93" s="163" t="s">
        <v>73</v>
      </c>
      <c r="E93" s="164" t="s">
        <v>196</v>
      </c>
      <c r="F93" s="164" t="s">
        <v>197</v>
      </c>
      <c r="G93" s="162"/>
      <c r="H93" s="162"/>
      <c r="I93" s="165"/>
      <c r="J93" s="165"/>
      <c r="K93" s="166">
        <f>BK93</f>
        <v>0</v>
      </c>
      <c r="L93" s="162"/>
      <c r="M93" s="167"/>
      <c r="N93" s="168"/>
      <c r="O93" s="169"/>
      <c r="P93" s="169"/>
      <c r="Q93" s="170">
        <f>Q94+Q161+Q194+Q222</f>
        <v>0</v>
      </c>
      <c r="R93" s="170">
        <f>R94+R161+R194+R222</f>
        <v>0</v>
      </c>
      <c r="S93" s="169"/>
      <c r="T93" s="171">
        <f>T94+T161+T194+T222</f>
        <v>0</v>
      </c>
      <c r="U93" s="169"/>
      <c r="V93" s="171">
        <f>V94+V161+V194+V222</f>
        <v>2.475395502</v>
      </c>
      <c r="W93" s="169"/>
      <c r="X93" s="172">
        <f>X94+X161+X194+X222</f>
        <v>0</v>
      </c>
      <c r="AR93" s="173" t="s">
        <v>82</v>
      </c>
      <c r="AT93" s="174" t="s">
        <v>73</v>
      </c>
      <c r="AU93" s="174" t="s">
        <v>74</v>
      </c>
      <c r="AY93" s="173" t="s">
        <v>198</v>
      </c>
      <c r="BK93" s="175">
        <f>BK94+BK161+BK194+BK222</f>
        <v>0</v>
      </c>
    </row>
    <row r="94" spans="1:65" s="12" customFormat="1" ht="22.9" customHeight="1">
      <c r="B94" s="161"/>
      <c r="C94" s="162"/>
      <c r="D94" s="163" t="s">
        <v>73</v>
      </c>
      <c r="E94" s="176" t="s">
        <v>1603</v>
      </c>
      <c r="F94" s="176" t="s">
        <v>1604</v>
      </c>
      <c r="G94" s="162"/>
      <c r="H94" s="162"/>
      <c r="I94" s="165"/>
      <c r="J94" s="165"/>
      <c r="K94" s="177">
        <f>BK94</f>
        <v>0</v>
      </c>
      <c r="L94" s="162"/>
      <c r="M94" s="167"/>
      <c r="N94" s="168"/>
      <c r="O94" s="169"/>
      <c r="P94" s="169"/>
      <c r="Q94" s="170">
        <f>SUM(Q95:Q160)</f>
        <v>0</v>
      </c>
      <c r="R94" s="170">
        <f>SUM(R95:R160)</f>
        <v>0</v>
      </c>
      <c r="S94" s="169"/>
      <c r="T94" s="171">
        <f>SUM(T95:T160)</f>
        <v>0</v>
      </c>
      <c r="U94" s="169"/>
      <c r="V94" s="171">
        <f>SUM(V95:V160)</f>
        <v>2.4403961069999998</v>
      </c>
      <c r="W94" s="169"/>
      <c r="X94" s="172">
        <f>SUM(X95:X160)</f>
        <v>0</v>
      </c>
      <c r="AR94" s="173" t="s">
        <v>82</v>
      </c>
      <c r="AT94" s="174" t="s">
        <v>73</v>
      </c>
      <c r="AU94" s="174" t="s">
        <v>82</v>
      </c>
      <c r="AY94" s="173" t="s">
        <v>198</v>
      </c>
      <c r="BK94" s="175">
        <f>SUM(BK95:BK160)</f>
        <v>0</v>
      </c>
    </row>
    <row r="95" spans="1:65" s="2" customFormat="1" ht="24.2" customHeight="1">
      <c r="A95" s="36"/>
      <c r="B95" s="37"/>
      <c r="C95" s="178" t="s">
        <v>82</v>
      </c>
      <c r="D95" s="178" t="s">
        <v>201</v>
      </c>
      <c r="E95" s="179" t="s">
        <v>1850</v>
      </c>
      <c r="F95" s="180" t="s">
        <v>1851</v>
      </c>
      <c r="G95" s="181" t="s">
        <v>254</v>
      </c>
      <c r="H95" s="182">
        <v>67.149000000000001</v>
      </c>
      <c r="I95" s="183"/>
      <c r="J95" s="183"/>
      <c r="K95" s="184">
        <f>ROUND(P95*H95,2)</f>
        <v>0</v>
      </c>
      <c r="L95" s="180" t="s">
        <v>205</v>
      </c>
      <c r="M95" s="41"/>
      <c r="N95" s="185" t="s">
        <v>20</v>
      </c>
      <c r="O95" s="186" t="s">
        <v>44</v>
      </c>
      <c r="P95" s="187">
        <f>I95+J95</f>
        <v>0</v>
      </c>
      <c r="Q95" s="187">
        <f>ROUND(I95*H95,2)</f>
        <v>0</v>
      </c>
      <c r="R95" s="187">
        <f>ROUND(J95*H95,2)</f>
        <v>0</v>
      </c>
      <c r="S95" s="66"/>
      <c r="T95" s="188">
        <f>S95*H95</f>
        <v>0</v>
      </c>
      <c r="U95" s="188">
        <v>1.5599999999999999E-2</v>
      </c>
      <c r="V95" s="188">
        <f>U95*H95</f>
        <v>1.0475243999999999</v>
      </c>
      <c r="W95" s="188">
        <v>0</v>
      </c>
      <c r="X95" s="189">
        <f>W95*H95</f>
        <v>0</v>
      </c>
      <c r="Y95" s="36"/>
      <c r="Z95" s="36"/>
      <c r="AA95" s="36"/>
      <c r="AB95" s="36"/>
      <c r="AC95" s="36"/>
      <c r="AD95" s="36"/>
      <c r="AE95" s="36"/>
      <c r="AR95" s="190" t="s">
        <v>206</v>
      </c>
      <c r="AT95" s="190" t="s">
        <v>201</v>
      </c>
      <c r="AU95" s="190" t="s">
        <v>207</v>
      </c>
      <c r="AY95" s="19" t="s">
        <v>198</v>
      </c>
      <c r="BE95" s="191">
        <f>IF(O95="základní",K95,0)</f>
        <v>0</v>
      </c>
      <c r="BF95" s="191">
        <f>IF(O95="snížená",K95,0)</f>
        <v>0</v>
      </c>
      <c r="BG95" s="191">
        <f>IF(O95="zákl. přenesená",K95,0)</f>
        <v>0</v>
      </c>
      <c r="BH95" s="191">
        <f>IF(O95="sníž. přenesená",K95,0)</f>
        <v>0</v>
      </c>
      <c r="BI95" s="191">
        <f>IF(O95="nulová",K95,0)</f>
        <v>0</v>
      </c>
      <c r="BJ95" s="19" t="s">
        <v>207</v>
      </c>
      <c r="BK95" s="191">
        <f>ROUND(P95*H95,2)</f>
        <v>0</v>
      </c>
      <c r="BL95" s="19" t="s">
        <v>206</v>
      </c>
      <c r="BM95" s="190" t="s">
        <v>1852</v>
      </c>
    </row>
    <row r="96" spans="1:65" s="2" customFormat="1" ht="11.25">
      <c r="A96" s="36"/>
      <c r="B96" s="37"/>
      <c r="C96" s="38"/>
      <c r="D96" s="192" t="s">
        <v>209</v>
      </c>
      <c r="E96" s="38"/>
      <c r="F96" s="193" t="s">
        <v>1853</v>
      </c>
      <c r="G96" s="38"/>
      <c r="H96" s="38"/>
      <c r="I96" s="194"/>
      <c r="J96" s="194"/>
      <c r="K96" s="38"/>
      <c r="L96" s="38"/>
      <c r="M96" s="41"/>
      <c r="N96" s="195"/>
      <c r="O96" s="196"/>
      <c r="P96" s="66"/>
      <c r="Q96" s="66"/>
      <c r="R96" s="66"/>
      <c r="S96" s="66"/>
      <c r="T96" s="66"/>
      <c r="U96" s="66"/>
      <c r="V96" s="66"/>
      <c r="W96" s="66"/>
      <c r="X96" s="67"/>
      <c r="Y96" s="36"/>
      <c r="Z96" s="36"/>
      <c r="AA96" s="36"/>
      <c r="AB96" s="36"/>
      <c r="AC96" s="36"/>
      <c r="AD96" s="36"/>
      <c r="AE96" s="36"/>
      <c r="AT96" s="19" t="s">
        <v>209</v>
      </c>
      <c r="AU96" s="19" t="s">
        <v>207</v>
      </c>
    </row>
    <row r="97" spans="2:51" s="13" customFormat="1" ht="11.25">
      <c r="B97" s="197"/>
      <c r="C97" s="198"/>
      <c r="D97" s="192" t="s">
        <v>211</v>
      </c>
      <c r="E97" s="199" t="s">
        <v>20</v>
      </c>
      <c r="F97" s="200" t="s">
        <v>1854</v>
      </c>
      <c r="G97" s="198"/>
      <c r="H97" s="199" t="s">
        <v>20</v>
      </c>
      <c r="I97" s="201"/>
      <c r="J97" s="201"/>
      <c r="K97" s="198"/>
      <c r="L97" s="198"/>
      <c r="M97" s="202"/>
      <c r="N97" s="203"/>
      <c r="O97" s="204"/>
      <c r="P97" s="204"/>
      <c r="Q97" s="204"/>
      <c r="R97" s="204"/>
      <c r="S97" s="204"/>
      <c r="T97" s="204"/>
      <c r="U97" s="204"/>
      <c r="V97" s="204"/>
      <c r="W97" s="204"/>
      <c r="X97" s="205"/>
      <c r="AT97" s="206" t="s">
        <v>211</v>
      </c>
      <c r="AU97" s="206" t="s">
        <v>207</v>
      </c>
      <c r="AV97" s="13" t="s">
        <v>82</v>
      </c>
      <c r="AW97" s="13" t="s">
        <v>5</v>
      </c>
      <c r="AX97" s="13" t="s">
        <v>74</v>
      </c>
      <c r="AY97" s="206" t="s">
        <v>198</v>
      </c>
    </row>
    <row r="98" spans="2:51" s="13" customFormat="1" ht="11.25">
      <c r="B98" s="197"/>
      <c r="C98" s="198"/>
      <c r="D98" s="192" t="s">
        <v>211</v>
      </c>
      <c r="E98" s="199" t="s">
        <v>20</v>
      </c>
      <c r="F98" s="200" t="s">
        <v>1467</v>
      </c>
      <c r="G98" s="198"/>
      <c r="H98" s="199" t="s">
        <v>20</v>
      </c>
      <c r="I98" s="201"/>
      <c r="J98" s="201"/>
      <c r="K98" s="198"/>
      <c r="L98" s="198"/>
      <c r="M98" s="202"/>
      <c r="N98" s="203"/>
      <c r="O98" s="204"/>
      <c r="P98" s="204"/>
      <c r="Q98" s="204"/>
      <c r="R98" s="204"/>
      <c r="S98" s="204"/>
      <c r="T98" s="204"/>
      <c r="U98" s="204"/>
      <c r="V98" s="204"/>
      <c r="W98" s="204"/>
      <c r="X98" s="205"/>
      <c r="AT98" s="206" t="s">
        <v>211</v>
      </c>
      <c r="AU98" s="206" t="s">
        <v>207</v>
      </c>
      <c r="AV98" s="13" t="s">
        <v>82</v>
      </c>
      <c r="AW98" s="13" t="s">
        <v>5</v>
      </c>
      <c r="AX98" s="13" t="s">
        <v>74</v>
      </c>
      <c r="AY98" s="206" t="s">
        <v>198</v>
      </c>
    </row>
    <row r="99" spans="2:51" s="13" customFormat="1" ht="11.25">
      <c r="B99" s="197"/>
      <c r="C99" s="198"/>
      <c r="D99" s="192" t="s">
        <v>211</v>
      </c>
      <c r="E99" s="199" t="s">
        <v>20</v>
      </c>
      <c r="F99" s="200" t="s">
        <v>1854</v>
      </c>
      <c r="G99" s="198"/>
      <c r="H99" s="199" t="s">
        <v>20</v>
      </c>
      <c r="I99" s="201"/>
      <c r="J99" s="201"/>
      <c r="K99" s="198"/>
      <c r="L99" s="198"/>
      <c r="M99" s="202"/>
      <c r="N99" s="203"/>
      <c r="O99" s="204"/>
      <c r="P99" s="204"/>
      <c r="Q99" s="204"/>
      <c r="R99" s="204"/>
      <c r="S99" s="204"/>
      <c r="T99" s="204"/>
      <c r="U99" s="204"/>
      <c r="V99" s="204"/>
      <c r="W99" s="204"/>
      <c r="X99" s="205"/>
      <c r="AT99" s="206" t="s">
        <v>211</v>
      </c>
      <c r="AU99" s="206" t="s">
        <v>207</v>
      </c>
      <c r="AV99" s="13" t="s">
        <v>82</v>
      </c>
      <c r="AW99" s="13" t="s">
        <v>5</v>
      </c>
      <c r="AX99" s="13" t="s">
        <v>74</v>
      </c>
      <c r="AY99" s="206" t="s">
        <v>198</v>
      </c>
    </row>
    <row r="100" spans="2:51" s="14" customFormat="1" ht="11.25">
      <c r="B100" s="207"/>
      <c r="C100" s="208"/>
      <c r="D100" s="192" t="s">
        <v>211</v>
      </c>
      <c r="E100" s="209" t="s">
        <v>20</v>
      </c>
      <c r="F100" s="210" t="s">
        <v>1855</v>
      </c>
      <c r="G100" s="208"/>
      <c r="H100" s="211">
        <v>10.922000000000001</v>
      </c>
      <c r="I100" s="212"/>
      <c r="J100" s="212"/>
      <c r="K100" s="208"/>
      <c r="L100" s="208"/>
      <c r="M100" s="213"/>
      <c r="N100" s="214"/>
      <c r="O100" s="215"/>
      <c r="P100" s="215"/>
      <c r="Q100" s="215"/>
      <c r="R100" s="215"/>
      <c r="S100" s="215"/>
      <c r="T100" s="215"/>
      <c r="U100" s="215"/>
      <c r="V100" s="215"/>
      <c r="W100" s="215"/>
      <c r="X100" s="216"/>
      <c r="AT100" s="217" t="s">
        <v>211</v>
      </c>
      <c r="AU100" s="217" t="s">
        <v>207</v>
      </c>
      <c r="AV100" s="14" t="s">
        <v>207</v>
      </c>
      <c r="AW100" s="14" t="s">
        <v>5</v>
      </c>
      <c r="AX100" s="14" t="s">
        <v>74</v>
      </c>
      <c r="AY100" s="217" t="s">
        <v>198</v>
      </c>
    </row>
    <row r="101" spans="2:51" s="13" customFormat="1" ht="11.25">
      <c r="B101" s="197"/>
      <c r="C101" s="198"/>
      <c r="D101" s="192" t="s">
        <v>211</v>
      </c>
      <c r="E101" s="199" t="s">
        <v>20</v>
      </c>
      <c r="F101" s="200" t="s">
        <v>1467</v>
      </c>
      <c r="G101" s="198"/>
      <c r="H101" s="199" t="s">
        <v>20</v>
      </c>
      <c r="I101" s="201"/>
      <c r="J101" s="201"/>
      <c r="K101" s="198"/>
      <c r="L101" s="198"/>
      <c r="M101" s="202"/>
      <c r="N101" s="203"/>
      <c r="O101" s="204"/>
      <c r="P101" s="204"/>
      <c r="Q101" s="204"/>
      <c r="R101" s="204"/>
      <c r="S101" s="204"/>
      <c r="T101" s="204"/>
      <c r="U101" s="204"/>
      <c r="V101" s="204"/>
      <c r="W101" s="204"/>
      <c r="X101" s="205"/>
      <c r="AT101" s="206" t="s">
        <v>211</v>
      </c>
      <c r="AU101" s="206" t="s">
        <v>207</v>
      </c>
      <c r="AV101" s="13" t="s">
        <v>82</v>
      </c>
      <c r="AW101" s="13" t="s">
        <v>5</v>
      </c>
      <c r="AX101" s="13" t="s">
        <v>74</v>
      </c>
      <c r="AY101" s="206" t="s">
        <v>198</v>
      </c>
    </row>
    <row r="102" spans="2:51" s="13" customFormat="1" ht="11.25">
      <c r="B102" s="197"/>
      <c r="C102" s="198"/>
      <c r="D102" s="192" t="s">
        <v>211</v>
      </c>
      <c r="E102" s="199" t="s">
        <v>20</v>
      </c>
      <c r="F102" s="200" t="s">
        <v>1854</v>
      </c>
      <c r="G102" s="198"/>
      <c r="H102" s="199" t="s">
        <v>20</v>
      </c>
      <c r="I102" s="201"/>
      <c r="J102" s="201"/>
      <c r="K102" s="198"/>
      <c r="L102" s="198"/>
      <c r="M102" s="202"/>
      <c r="N102" s="203"/>
      <c r="O102" s="204"/>
      <c r="P102" s="204"/>
      <c r="Q102" s="204"/>
      <c r="R102" s="204"/>
      <c r="S102" s="204"/>
      <c r="T102" s="204"/>
      <c r="U102" s="204"/>
      <c r="V102" s="204"/>
      <c r="W102" s="204"/>
      <c r="X102" s="205"/>
      <c r="AT102" s="206" t="s">
        <v>211</v>
      </c>
      <c r="AU102" s="206" t="s">
        <v>207</v>
      </c>
      <c r="AV102" s="13" t="s">
        <v>82</v>
      </c>
      <c r="AW102" s="13" t="s">
        <v>5</v>
      </c>
      <c r="AX102" s="13" t="s">
        <v>74</v>
      </c>
      <c r="AY102" s="206" t="s">
        <v>198</v>
      </c>
    </row>
    <row r="103" spans="2:51" s="14" customFormat="1" ht="11.25">
      <c r="B103" s="207"/>
      <c r="C103" s="208"/>
      <c r="D103" s="192" t="s">
        <v>211</v>
      </c>
      <c r="E103" s="209" t="s">
        <v>20</v>
      </c>
      <c r="F103" s="210" t="s">
        <v>1856</v>
      </c>
      <c r="G103" s="208"/>
      <c r="H103" s="211">
        <v>10.492000000000001</v>
      </c>
      <c r="I103" s="212"/>
      <c r="J103" s="212"/>
      <c r="K103" s="208"/>
      <c r="L103" s="208"/>
      <c r="M103" s="213"/>
      <c r="N103" s="214"/>
      <c r="O103" s="215"/>
      <c r="P103" s="215"/>
      <c r="Q103" s="215"/>
      <c r="R103" s="215"/>
      <c r="S103" s="215"/>
      <c r="T103" s="215"/>
      <c r="U103" s="215"/>
      <c r="V103" s="215"/>
      <c r="W103" s="215"/>
      <c r="X103" s="216"/>
      <c r="AT103" s="217" t="s">
        <v>211</v>
      </c>
      <c r="AU103" s="217" t="s">
        <v>207</v>
      </c>
      <c r="AV103" s="14" t="s">
        <v>207</v>
      </c>
      <c r="AW103" s="14" t="s">
        <v>5</v>
      </c>
      <c r="AX103" s="14" t="s">
        <v>74</v>
      </c>
      <c r="AY103" s="217" t="s">
        <v>198</v>
      </c>
    </row>
    <row r="104" spans="2:51" s="13" customFormat="1" ht="11.25">
      <c r="B104" s="197"/>
      <c r="C104" s="198"/>
      <c r="D104" s="192" t="s">
        <v>211</v>
      </c>
      <c r="E104" s="199" t="s">
        <v>20</v>
      </c>
      <c r="F104" s="200" t="s">
        <v>1467</v>
      </c>
      <c r="G104" s="198"/>
      <c r="H104" s="199" t="s">
        <v>20</v>
      </c>
      <c r="I104" s="201"/>
      <c r="J104" s="201"/>
      <c r="K104" s="198"/>
      <c r="L104" s="198"/>
      <c r="M104" s="202"/>
      <c r="N104" s="203"/>
      <c r="O104" s="204"/>
      <c r="P104" s="204"/>
      <c r="Q104" s="204"/>
      <c r="R104" s="204"/>
      <c r="S104" s="204"/>
      <c r="T104" s="204"/>
      <c r="U104" s="204"/>
      <c r="V104" s="204"/>
      <c r="W104" s="204"/>
      <c r="X104" s="205"/>
      <c r="AT104" s="206" t="s">
        <v>211</v>
      </c>
      <c r="AU104" s="206" t="s">
        <v>207</v>
      </c>
      <c r="AV104" s="13" t="s">
        <v>82</v>
      </c>
      <c r="AW104" s="13" t="s">
        <v>5</v>
      </c>
      <c r="AX104" s="13" t="s">
        <v>74</v>
      </c>
      <c r="AY104" s="206" t="s">
        <v>198</v>
      </c>
    </row>
    <row r="105" spans="2:51" s="13" customFormat="1" ht="11.25">
      <c r="B105" s="197"/>
      <c r="C105" s="198"/>
      <c r="D105" s="192" t="s">
        <v>211</v>
      </c>
      <c r="E105" s="199" t="s">
        <v>20</v>
      </c>
      <c r="F105" s="200" t="s">
        <v>1854</v>
      </c>
      <c r="G105" s="198"/>
      <c r="H105" s="199" t="s">
        <v>20</v>
      </c>
      <c r="I105" s="201"/>
      <c r="J105" s="201"/>
      <c r="K105" s="198"/>
      <c r="L105" s="198"/>
      <c r="M105" s="202"/>
      <c r="N105" s="203"/>
      <c r="O105" s="204"/>
      <c r="P105" s="204"/>
      <c r="Q105" s="204"/>
      <c r="R105" s="204"/>
      <c r="S105" s="204"/>
      <c r="T105" s="204"/>
      <c r="U105" s="204"/>
      <c r="V105" s="204"/>
      <c r="W105" s="204"/>
      <c r="X105" s="205"/>
      <c r="AT105" s="206" t="s">
        <v>211</v>
      </c>
      <c r="AU105" s="206" t="s">
        <v>207</v>
      </c>
      <c r="AV105" s="13" t="s">
        <v>82</v>
      </c>
      <c r="AW105" s="13" t="s">
        <v>5</v>
      </c>
      <c r="AX105" s="13" t="s">
        <v>74</v>
      </c>
      <c r="AY105" s="206" t="s">
        <v>198</v>
      </c>
    </row>
    <row r="106" spans="2:51" s="14" customFormat="1" ht="11.25">
      <c r="B106" s="207"/>
      <c r="C106" s="208"/>
      <c r="D106" s="192" t="s">
        <v>211</v>
      </c>
      <c r="E106" s="209" t="s">
        <v>20</v>
      </c>
      <c r="F106" s="210" t="s">
        <v>1857</v>
      </c>
      <c r="G106" s="208"/>
      <c r="H106" s="211">
        <v>10.061999999999999</v>
      </c>
      <c r="I106" s="212"/>
      <c r="J106" s="212"/>
      <c r="K106" s="208"/>
      <c r="L106" s="208"/>
      <c r="M106" s="213"/>
      <c r="N106" s="214"/>
      <c r="O106" s="215"/>
      <c r="P106" s="215"/>
      <c r="Q106" s="215"/>
      <c r="R106" s="215"/>
      <c r="S106" s="215"/>
      <c r="T106" s="215"/>
      <c r="U106" s="215"/>
      <c r="V106" s="215"/>
      <c r="W106" s="215"/>
      <c r="X106" s="216"/>
      <c r="AT106" s="217" t="s">
        <v>211</v>
      </c>
      <c r="AU106" s="217" t="s">
        <v>207</v>
      </c>
      <c r="AV106" s="14" t="s">
        <v>207</v>
      </c>
      <c r="AW106" s="14" t="s">
        <v>5</v>
      </c>
      <c r="AX106" s="14" t="s">
        <v>74</v>
      </c>
      <c r="AY106" s="217" t="s">
        <v>198</v>
      </c>
    </row>
    <row r="107" spans="2:51" s="13" customFormat="1" ht="11.25">
      <c r="B107" s="197"/>
      <c r="C107" s="198"/>
      <c r="D107" s="192" t="s">
        <v>211</v>
      </c>
      <c r="E107" s="199" t="s">
        <v>20</v>
      </c>
      <c r="F107" s="200" t="s">
        <v>1467</v>
      </c>
      <c r="G107" s="198"/>
      <c r="H107" s="199" t="s">
        <v>20</v>
      </c>
      <c r="I107" s="201"/>
      <c r="J107" s="201"/>
      <c r="K107" s="198"/>
      <c r="L107" s="198"/>
      <c r="M107" s="202"/>
      <c r="N107" s="203"/>
      <c r="O107" s="204"/>
      <c r="P107" s="204"/>
      <c r="Q107" s="204"/>
      <c r="R107" s="204"/>
      <c r="S107" s="204"/>
      <c r="T107" s="204"/>
      <c r="U107" s="204"/>
      <c r="V107" s="204"/>
      <c r="W107" s="204"/>
      <c r="X107" s="205"/>
      <c r="AT107" s="206" t="s">
        <v>211</v>
      </c>
      <c r="AU107" s="206" t="s">
        <v>207</v>
      </c>
      <c r="AV107" s="13" t="s">
        <v>82</v>
      </c>
      <c r="AW107" s="13" t="s">
        <v>5</v>
      </c>
      <c r="AX107" s="13" t="s">
        <v>74</v>
      </c>
      <c r="AY107" s="206" t="s">
        <v>198</v>
      </c>
    </row>
    <row r="108" spans="2:51" s="13" customFormat="1" ht="11.25">
      <c r="B108" s="197"/>
      <c r="C108" s="198"/>
      <c r="D108" s="192" t="s">
        <v>211</v>
      </c>
      <c r="E108" s="199" t="s">
        <v>20</v>
      </c>
      <c r="F108" s="200" t="s">
        <v>1854</v>
      </c>
      <c r="G108" s="198"/>
      <c r="H108" s="199" t="s">
        <v>20</v>
      </c>
      <c r="I108" s="201"/>
      <c r="J108" s="201"/>
      <c r="K108" s="198"/>
      <c r="L108" s="198"/>
      <c r="M108" s="202"/>
      <c r="N108" s="203"/>
      <c r="O108" s="204"/>
      <c r="P108" s="204"/>
      <c r="Q108" s="204"/>
      <c r="R108" s="204"/>
      <c r="S108" s="204"/>
      <c r="T108" s="204"/>
      <c r="U108" s="204"/>
      <c r="V108" s="204"/>
      <c r="W108" s="204"/>
      <c r="X108" s="205"/>
      <c r="AT108" s="206" t="s">
        <v>211</v>
      </c>
      <c r="AU108" s="206" t="s">
        <v>207</v>
      </c>
      <c r="AV108" s="13" t="s">
        <v>82</v>
      </c>
      <c r="AW108" s="13" t="s">
        <v>5</v>
      </c>
      <c r="AX108" s="13" t="s">
        <v>74</v>
      </c>
      <c r="AY108" s="206" t="s">
        <v>198</v>
      </c>
    </row>
    <row r="109" spans="2:51" s="14" customFormat="1" ht="11.25">
      <c r="B109" s="207"/>
      <c r="C109" s="208"/>
      <c r="D109" s="192" t="s">
        <v>211</v>
      </c>
      <c r="E109" s="209" t="s">
        <v>20</v>
      </c>
      <c r="F109" s="210" t="s">
        <v>1858</v>
      </c>
      <c r="G109" s="208"/>
      <c r="H109" s="211">
        <v>14.603</v>
      </c>
      <c r="I109" s="212"/>
      <c r="J109" s="212"/>
      <c r="K109" s="208"/>
      <c r="L109" s="208"/>
      <c r="M109" s="213"/>
      <c r="N109" s="214"/>
      <c r="O109" s="215"/>
      <c r="P109" s="215"/>
      <c r="Q109" s="215"/>
      <c r="R109" s="215"/>
      <c r="S109" s="215"/>
      <c r="T109" s="215"/>
      <c r="U109" s="215"/>
      <c r="V109" s="215"/>
      <c r="W109" s="215"/>
      <c r="X109" s="216"/>
      <c r="AT109" s="217" t="s">
        <v>211</v>
      </c>
      <c r="AU109" s="217" t="s">
        <v>207</v>
      </c>
      <c r="AV109" s="14" t="s">
        <v>207</v>
      </c>
      <c r="AW109" s="14" t="s">
        <v>5</v>
      </c>
      <c r="AX109" s="14" t="s">
        <v>74</v>
      </c>
      <c r="AY109" s="217" t="s">
        <v>198</v>
      </c>
    </row>
    <row r="110" spans="2:51" s="13" customFormat="1" ht="11.25">
      <c r="B110" s="197"/>
      <c r="C110" s="198"/>
      <c r="D110" s="192" t="s">
        <v>211</v>
      </c>
      <c r="E110" s="199" t="s">
        <v>20</v>
      </c>
      <c r="F110" s="200" t="s">
        <v>1467</v>
      </c>
      <c r="G110" s="198"/>
      <c r="H110" s="199" t="s">
        <v>20</v>
      </c>
      <c r="I110" s="201"/>
      <c r="J110" s="201"/>
      <c r="K110" s="198"/>
      <c r="L110" s="198"/>
      <c r="M110" s="202"/>
      <c r="N110" s="203"/>
      <c r="O110" s="204"/>
      <c r="P110" s="204"/>
      <c r="Q110" s="204"/>
      <c r="R110" s="204"/>
      <c r="S110" s="204"/>
      <c r="T110" s="204"/>
      <c r="U110" s="204"/>
      <c r="V110" s="204"/>
      <c r="W110" s="204"/>
      <c r="X110" s="205"/>
      <c r="AT110" s="206" t="s">
        <v>211</v>
      </c>
      <c r="AU110" s="206" t="s">
        <v>207</v>
      </c>
      <c r="AV110" s="13" t="s">
        <v>82</v>
      </c>
      <c r="AW110" s="13" t="s">
        <v>5</v>
      </c>
      <c r="AX110" s="13" t="s">
        <v>74</v>
      </c>
      <c r="AY110" s="206" t="s">
        <v>198</v>
      </c>
    </row>
    <row r="111" spans="2:51" s="13" customFormat="1" ht="11.25">
      <c r="B111" s="197"/>
      <c r="C111" s="198"/>
      <c r="D111" s="192" t="s">
        <v>211</v>
      </c>
      <c r="E111" s="199" t="s">
        <v>20</v>
      </c>
      <c r="F111" s="200" t="s">
        <v>1854</v>
      </c>
      <c r="G111" s="198"/>
      <c r="H111" s="199" t="s">
        <v>20</v>
      </c>
      <c r="I111" s="201"/>
      <c r="J111" s="201"/>
      <c r="K111" s="198"/>
      <c r="L111" s="198"/>
      <c r="M111" s="202"/>
      <c r="N111" s="203"/>
      <c r="O111" s="204"/>
      <c r="P111" s="204"/>
      <c r="Q111" s="204"/>
      <c r="R111" s="204"/>
      <c r="S111" s="204"/>
      <c r="T111" s="204"/>
      <c r="U111" s="204"/>
      <c r="V111" s="204"/>
      <c r="W111" s="204"/>
      <c r="X111" s="205"/>
      <c r="AT111" s="206" t="s">
        <v>211</v>
      </c>
      <c r="AU111" s="206" t="s">
        <v>207</v>
      </c>
      <c r="AV111" s="13" t="s">
        <v>82</v>
      </c>
      <c r="AW111" s="13" t="s">
        <v>5</v>
      </c>
      <c r="AX111" s="13" t="s">
        <v>74</v>
      </c>
      <c r="AY111" s="206" t="s">
        <v>198</v>
      </c>
    </row>
    <row r="112" spans="2:51" s="14" customFormat="1" ht="11.25">
      <c r="B112" s="207"/>
      <c r="C112" s="208"/>
      <c r="D112" s="192" t="s">
        <v>211</v>
      </c>
      <c r="E112" s="209" t="s">
        <v>20</v>
      </c>
      <c r="F112" s="210" t="s">
        <v>1856</v>
      </c>
      <c r="G112" s="208"/>
      <c r="H112" s="211">
        <v>10.492000000000001</v>
      </c>
      <c r="I112" s="212"/>
      <c r="J112" s="212"/>
      <c r="K112" s="208"/>
      <c r="L112" s="208"/>
      <c r="M112" s="213"/>
      <c r="N112" s="214"/>
      <c r="O112" s="215"/>
      <c r="P112" s="215"/>
      <c r="Q112" s="215"/>
      <c r="R112" s="215"/>
      <c r="S112" s="215"/>
      <c r="T112" s="215"/>
      <c r="U112" s="215"/>
      <c r="V112" s="215"/>
      <c r="W112" s="215"/>
      <c r="X112" s="216"/>
      <c r="AT112" s="217" t="s">
        <v>211</v>
      </c>
      <c r="AU112" s="217" t="s">
        <v>207</v>
      </c>
      <c r="AV112" s="14" t="s">
        <v>207</v>
      </c>
      <c r="AW112" s="14" t="s">
        <v>5</v>
      </c>
      <c r="AX112" s="14" t="s">
        <v>74</v>
      </c>
      <c r="AY112" s="217" t="s">
        <v>198</v>
      </c>
    </row>
    <row r="113" spans="1:65" s="13" customFormat="1" ht="11.25">
      <c r="B113" s="197"/>
      <c r="C113" s="198"/>
      <c r="D113" s="192" t="s">
        <v>211</v>
      </c>
      <c r="E113" s="199" t="s">
        <v>20</v>
      </c>
      <c r="F113" s="200" t="s">
        <v>1467</v>
      </c>
      <c r="G113" s="198"/>
      <c r="H113" s="199" t="s">
        <v>20</v>
      </c>
      <c r="I113" s="201"/>
      <c r="J113" s="201"/>
      <c r="K113" s="198"/>
      <c r="L113" s="198"/>
      <c r="M113" s="202"/>
      <c r="N113" s="203"/>
      <c r="O113" s="204"/>
      <c r="P113" s="204"/>
      <c r="Q113" s="204"/>
      <c r="R113" s="204"/>
      <c r="S113" s="204"/>
      <c r="T113" s="204"/>
      <c r="U113" s="204"/>
      <c r="V113" s="204"/>
      <c r="W113" s="204"/>
      <c r="X113" s="205"/>
      <c r="AT113" s="206" t="s">
        <v>211</v>
      </c>
      <c r="AU113" s="206" t="s">
        <v>207</v>
      </c>
      <c r="AV113" s="13" t="s">
        <v>82</v>
      </c>
      <c r="AW113" s="13" t="s">
        <v>5</v>
      </c>
      <c r="AX113" s="13" t="s">
        <v>74</v>
      </c>
      <c r="AY113" s="206" t="s">
        <v>198</v>
      </c>
    </row>
    <row r="114" spans="1:65" s="13" customFormat="1" ht="11.25">
      <c r="B114" s="197"/>
      <c r="C114" s="198"/>
      <c r="D114" s="192" t="s">
        <v>211</v>
      </c>
      <c r="E114" s="199" t="s">
        <v>20</v>
      </c>
      <c r="F114" s="200" t="s">
        <v>1854</v>
      </c>
      <c r="G114" s="198"/>
      <c r="H114" s="199" t="s">
        <v>20</v>
      </c>
      <c r="I114" s="201"/>
      <c r="J114" s="201"/>
      <c r="K114" s="198"/>
      <c r="L114" s="198"/>
      <c r="M114" s="202"/>
      <c r="N114" s="203"/>
      <c r="O114" s="204"/>
      <c r="P114" s="204"/>
      <c r="Q114" s="204"/>
      <c r="R114" s="204"/>
      <c r="S114" s="204"/>
      <c r="T114" s="204"/>
      <c r="U114" s="204"/>
      <c r="V114" s="204"/>
      <c r="W114" s="204"/>
      <c r="X114" s="205"/>
      <c r="AT114" s="206" t="s">
        <v>211</v>
      </c>
      <c r="AU114" s="206" t="s">
        <v>207</v>
      </c>
      <c r="AV114" s="13" t="s">
        <v>82</v>
      </c>
      <c r="AW114" s="13" t="s">
        <v>5</v>
      </c>
      <c r="AX114" s="13" t="s">
        <v>74</v>
      </c>
      <c r="AY114" s="206" t="s">
        <v>198</v>
      </c>
    </row>
    <row r="115" spans="1:65" s="14" customFormat="1" ht="11.25">
      <c r="B115" s="207"/>
      <c r="C115" s="208"/>
      <c r="D115" s="192" t="s">
        <v>211</v>
      </c>
      <c r="E115" s="209" t="s">
        <v>20</v>
      </c>
      <c r="F115" s="210" t="s">
        <v>1859</v>
      </c>
      <c r="G115" s="208"/>
      <c r="H115" s="211">
        <v>10.577999999999999</v>
      </c>
      <c r="I115" s="212"/>
      <c r="J115" s="212"/>
      <c r="K115" s="208"/>
      <c r="L115" s="208"/>
      <c r="M115" s="213"/>
      <c r="N115" s="214"/>
      <c r="O115" s="215"/>
      <c r="P115" s="215"/>
      <c r="Q115" s="215"/>
      <c r="R115" s="215"/>
      <c r="S115" s="215"/>
      <c r="T115" s="215"/>
      <c r="U115" s="215"/>
      <c r="V115" s="215"/>
      <c r="W115" s="215"/>
      <c r="X115" s="216"/>
      <c r="AT115" s="217" t="s">
        <v>211</v>
      </c>
      <c r="AU115" s="217" t="s">
        <v>207</v>
      </c>
      <c r="AV115" s="14" t="s">
        <v>207</v>
      </c>
      <c r="AW115" s="14" t="s">
        <v>5</v>
      </c>
      <c r="AX115" s="14" t="s">
        <v>74</v>
      </c>
      <c r="AY115" s="217" t="s">
        <v>198</v>
      </c>
    </row>
    <row r="116" spans="1:65" s="16" customFormat="1" ht="11.25">
      <c r="B116" s="229"/>
      <c r="C116" s="230"/>
      <c r="D116" s="192" t="s">
        <v>211</v>
      </c>
      <c r="E116" s="231" t="s">
        <v>20</v>
      </c>
      <c r="F116" s="232" t="s">
        <v>282</v>
      </c>
      <c r="G116" s="230"/>
      <c r="H116" s="233">
        <v>67.149000000000001</v>
      </c>
      <c r="I116" s="234"/>
      <c r="J116" s="234"/>
      <c r="K116" s="230"/>
      <c r="L116" s="230"/>
      <c r="M116" s="235"/>
      <c r="N116" s="236"/>
      <c r="O116" s="237"/>
      <c r="P116" s="237"/>
      <c r="Q116" s="237"/>
      <c r="R116" s="237"/>
      <c r="S116" s="237"/>
      <c r="T116" s="237"/>
      <c r="U116" s="237"/>
      <c r="V116" s="237"/>
      <c r="W116" s="237"/>
      <c r="X116" s="238"/>
      <c r="AT116" s="239" t="s">
        <v>211</v>
      </c>
      <c r="AU116" s="239" t="s">
        <v>207</v>
      </c>
      <c r="AV116" s="16" t="s">
        <v>206</v>
      </c>
      <c r="AW116" s="16" t="s">
        <v>5</v>
      </c>
      <c r="AX116" s="16" t="s">
        <v>82</v>
      </c>
      <c r="AY116" s="239" t="s">
        <v>198</v>
      </c>
    </row>
    <row r="117" spans="1:65" s="2" customFormat="1" ht="24.2" customHeight="1">
      <c r="A117" s="36"/>
      <c r="B117" s="37"/>
      <c r="C117" s="178" t="s">
        <v>207</v>
      </c>
      <c r="D117" s="178" t="s">
        <v>201</v>
      </c>
      <c r="E117" s="179" t="s">
        <v>1860</v>
      </c>
      <c r="F117" s="180" t="s">
        <v>1861</v>
      </c>
      <c r="G117" s="181" t="s">
        <v>254</v>
      </c>
      <c r="H117" s="182">
        <v>67.149000000000001</v>
      </c>
      <c r="I117" s="183"/>
      <c r="J117" s="183"/>
      <c r="K117" s="184">
        <f>ROUND(P117*H117,2)</f>
        <v>0</v>
      </c>
      <c r="L117" s="180" t="s">
        <v>205</v>
      </c>
      <c r="M117" s="41"/>
      <c r="N117" s="185" t="s">
        <v>20</v>
      </c>
      <c r="O117" s="186" t="s">
        <v>44</v>
      </c>
      <c r="P117" s="187">
        <f>I117+J117</f>
        <v>0</v>
      </c>
      <c r="Q117" s="187">
        <f>ROUND(I117*H117,2)</f>
        <v>0</v>
      </c>
      <c r="R117" s="187">
        <f>ROUND(J117*H117,2)</f>
        <v>0</v>
      </c>
      <c r="S117" s="66"/>
      <c r="T117" s="188">
        <f>S117*H117</f>
        <v>0</v>
      </c>
      <c r="U117" s="188">
        <v>2.63E-4</v>
      </c>
      <c r="V117" s="188">
        <f>U117*H117</f>
        <v>1.7660187000000001E-2</v>
      </c>
      <c r="W117" s="188">
        <v>0</v>
      </c>
      <c r="X117" s="189">
        <f>W117*H117</f>
        <v>0</v>
      </c>
      <c r="Y117" s="36"/>
      <c r="Z117" s="36"/>
      <c r="AA117" s="36"/>
      <c r="AB117" s="36"/>
      <c r="AC117" s="36"/>
      <c r="AD117" s="36"/>
      <c r="AE117" s="36"/>
      <c r="AR117" s="190" t="s">
        <v>206</v>
      </c>
      <c r="AT117" s="190" t="s">
        <v>201</v>
      </c>
      <c r="AU117" s="190" t="s">
        <v>207</v>
      </c>
      <c r="AY117" s="19" t="s">
        <v>198</v>
      </c>
      <c r="BE117" s="191">
        <f>IF(O117="základní",K117,0)</f>
        <v>0</v>
      </c>
      <c r="BF117" s="191">
        <f>IF(O117="snížená",K117,0)</f>
        <v>0</v>
      </c>
      <c r="BG117" s="191">
        <f>IF(O117="zákl. přenesená",K117,0)</f>
        <v>0</v>
      </c>
      <c r="BH117" s="191">
        <f>IF(O117="sníž. přenesená",K117,0)</f>
        <v>0</v>
      </c>
      <c r="BI117" s="191">
        <f>IF(O117="nulová",K117,0)</f>
        <v>0</v>
      </c>
      <c r="BJ117" s="19" t="s">
        <v>207</v>
      </c>
      <c r="BK117" s="191">
        <f>ROUND(P117*H117,2)</f>
        <v>0</v>
      </c>
      <c r="BL117" s="19" t="s">
        <v>206</v>
      </c>
      <c r="BM117" s="190" t="s">
        <v>1862</v>
      </c>
    </row>
    <row r="118" spans="1:65" s="2" customFormat="1" ht="11.25">
      <c r="A118" s="36"/>
      <c r="B118" s="37"/>
      <c r="C118" s="38"/>
      <c r="D118" s="192" t="s">
        <v>209</v>
      </c>
      <c r="E118" s="38"/>
      <c r="F118" s="193" t="s">
        <v>1863</v>
      </c>
      <c r="G118" s="38"/>
      <c r="H118" s="38"/>
      <c r="I118" s="194"/>
      <c r="J118" s="194"/>
      <c r="K118" s="38"/>
      <c r="L118" s="38"/>
      <c r="M118" s="41"/>
      <c r="N118" s="195"/>
      <c r="O118" s="196"/>
      <c r="P118" s="66"/>
      <c r="Q118" s="66"/>
      <c r="R118" s="66"/>
      <c r="S118" s="66"/>
      <c r="T118" s="66"/>
      <c r="U118" s="66"/>
      <c r="V118" s="66"/>
      <c r="W118" s="66"/>
      <c r="X118" s="67"/>
      <c r="Y118" s="36"/>
      <c r="Z118" s="36"/>
      <c r="AA118" s="36"/>
      <c r="AB118" s="36"/>
      <c r="AC118" s="36"/>
      <c r="AD118" s="36"/>
      <c r="AE118" s="36"/>
      <c r="AT118" s="19" t="s">
        <v>209</v>
      </c>
      <c r="AU118" s="19" t="s">
        <v>207</v>
      </c>
    </row>
    <row r="119" spans="1:65" s="13" customFormat="1" ht="11.25">
      <c r="B119" s="197"/>
      <c r="C119" s="198"/>
      <c r="D119" s="192" t="s">
        <v>211</v>
      </c>
      <c r="E119" s="199" t="s">
        <v>20</v>
      </c>
      <c r="F119" s="200" t="s">
        <v>1854</v>
      </c>
      <c r="G119" s="198"/>
      <c r="H119" s="199" t="s">
        <v>20</v>
      </c>
      <c r="I119" s="201"/>
      <c r="J119" s="201"/>
      <c r="K119" s="198"/>
      <c r="L119" s="198"/>
      <c r="M119" s="202"/>
      <c r="N119" s="203"/>
      <c r="O119" s="204"/>
      <c r="P119" s="204"/>
      <c r="Q119" s="204"/>
      <c r="R119" s="204"/>
      <c r="S119" s="204"/>
      <c r="T119" s="204"/>
      <c r="U119" s="204"/>
      <c r="V119" s="204"/>
      <c r="W119" s="204"/>
      <c r="X119" s="205"/>
      <c r="AT119" s="206" t="s">
        <v>211</v>
      </c>
      <c r="AU119" s="206" t="s">
        <v>207</v>
      </c>
      <c r="AV119" s="13" t="s">
        <v>82</v>
      </c>
      <c r="AW119" s="13" t="s">
        <v>5</v>
      </c>
      <c r="AX119" s="13" t="s">
        <v>74</v>
      </c>
      <c r="AY119" s="206" t="s">
        <v>198</v>
      </c>
    </row>
    <row r="120" spans="1:65" s="13" customFormat="1" ht="11.25">
      <c r="B120" s="197"/>
      <c r="C120" s="198"/>
      <c r="D120" s="192" t="s">
        <v>211</v>
      </c>
      <c r="E120" s="199" t="s">
        <v>20</v>
      </c>
      <c r="F120" s="200" t="s">
        <v>1467</v>
      </c>
      <c r="G120" s="198"/>
      <c r="H120" s="199" t="s">
        <v>20</v>
      </c>
      <c r="I120" s="201"/>
      <c r="J120" s="201"/>
      <c r="K120" s="198"/>
      <c r="L120" s="198"/>
      <c r="M120" s="202"/>
      <c r="N120" s="203"/>
      <c r="O120" s="204"/>
      <c r="P120" s="204"/>
      <c r="Q120" s="204"/>
      <c r="R120" s="204"/>
      <c r="S120" s="204"/>
      <c r="T120" s="204"/>
      <c r="U120" s="204"/>
      <c r="V120" s="204"/>
      <c r="W120" s="204"/>
      <c r="X120" s="205"/>
      <c r="AT120" s="206" t="s">
        <v>211</v>
      </c>
      <c r="AU120" s="206" t="s">
        <v>207</v>
      </c>
      <c r="AV120" s="13" t="s">
        <v>82</v>
      </c>
      <c r="AW120" s="13" t="s">
        <v>5</v>
      </c>
      <c r="AX120" s="13" t="s">
        <v>74</v>
      </c>
      <c r="AY120" s="206" t="s">
        <v>198</v>
      </c>
    </row>
    <row r="121" spans="1:65" s="13" customFormat="1" ht="11.25">
      <c r="B121" s="197"/>
      <c r="C121" s="198"/>
      <c r="D121" s="192" t="s">
        <v>211</v>
      </c>
      <c r="E121" s="199" t="s">
        <v>20</v>
      </c>
      <c r="F121" s="200" t="s">
        <v>1854</v>
      </c>
      <c r="G121" s="198"/>
      <c r="H121" s="199" t="s">
        <v>20</v>
      </c>
      <c r="I121" s="201"/>
      <c r="J121" s="201"/>
      <c r="K121" s="198"/>
      <c r="L121" s="198"/>
      <c r="M121" s="202"/>
      <c r="N121" s="203"/>
      <c r="O121" s="204"/>
      <c r="P121" s="204"/>
      <c r="Q121" s="204"/>
      <c r="R121" s="204"/>
      <c r="S121" s="204"/>
      <c r="T121" s="204"/>
      <c r="U121" s="204"/>
      <c r="V121" s="204"/>
      <c r="W121" s="204"/>
      <c r="X121" s="205"/>
      <c r="AT121" s="206" t="s">
        <v>211</v>
      </c>
      <c r="AU121" s="206" t="s">
        <v>207</v>
      </c>
      <c r="AV121" s="13" t="s">
        <v>82</v>
      </c>
      <c r="AW121" s="13" t="s">
        <v>5</v>
      </c>
      <c r="AX121" s="13" t="s">
        <v>74</v>
      </c>
      <c r="AY121" s="206" t="s">
        <v>198</v>
      </c>
    </row>
    <row r="122" spans="1:65" s="14" customFormat="1" ht="11.25">
      <c r="B122" s="207"/>
      <c r="C122" s="208"/>
      <c r="D122" s="192" t="s">
        <v>211</v>
      </c>
      <c r="E122" s="209" t="s">
        <v>20</v>
      </c>
      <c r="F122" s="210" t="s">
        <v>1855</v>
      </c>
      <c r="G122" s="208"/>
      <c r="H122" s="211">
        <v>10.922000000000001</v>
      </c>
      <c r="I122" s="212"/>
      <c r="J122" s="212"/>
      <c r="K122" s="208"/>
      <c r="L122" s="208"/>
      <c r="M122" s="213"/>
      <c r="N122" s="214"/>
      <c r="O122" s="215"/>
      <c r="P122" s="215"/>
      <c r="Q122" s="215"/>
      <c r="R122" s="215"/>
      <c r="S122" s="215"/>
      <c r="T122" s="215"/>
      <c r="U122" s="215"/>
      <c r="V122" s="215"/>
      <c r="W122" s="215"/>
      <c r="X122" s="216"/>
      <c r="AT122" s="217" t="s">
        <v>211</v>
      </c>
      <c r="AU122" s="217" t="s">
        <v>207</v>
      </c>
      <c r="AV122" s="14" t="s">
        <v>207</v>
      </c>
      <c r="AW122" s="14" t="s">
        <v>5</v>
      </c>
      <c r="AX122" s="14" t="s">
        <v>74</v>
      </c>
      <c r="AY122" s="217" t="s">
        <v>198</v>
      </c>
    </row>
    <row r="123" spans="1:65" s="13" customFormat="1" ht="11.25">
      <c r="B123" s="197"/>
      <c r="C123" s="198"/>
      <c r="D123" s="192" t="s">
        <v>211</v>
      </c>
      <c r="E123" s="199" t="s">
        <v>20</v>
      </c>
      <c r="F123" s="200" t="s">
        <v>1467</v>
      </c>
      <c r="G123" s="198"/>
      <c r="H123" s="199" t="s">
        <v>20</v>
      </c>
      <c r="I123" s="201"/>
      <c r="J123" s="201"/>
      <c r="K123" s="198"/>
      <c r="L123" s="198"/>
      <c r="M123" s="202"/>
      <c r="N123" s="203"/>
      <c r="O123" s="204"/>
      <c r="P123" s="204"/>
      <c r="Q123" s="204"/>
      <c r="R123" s="204"/>
      <c r="S123" s="204"/>
      <c r="T123" s="204"/>
      <c r="U123" s="204"/>
      <c r="V123" s="204"/>
      <c r="W123" s="204"/>
      <c r="X123" s="205"/>
      <c r="AT123" s="206" t="s">
        <v>211</v>
      </c>
      <c r="AU123" s="206" t="s">
        <v>207</v>
      </c>
      <c r="AV123" s="13" t="s">
        <v>82</v>
      </c>
      <c r="AW123" s="13" t="s">
        <v>5</v>
      </c>
      <c r="AX123" s="13" t="s">
        <v>74</v>
      </c>
      <c r="AY123" s="206" t="s">
        <v>198</v>
      </c>
    </row>
    <row r="124" spans="1:65" s="13" customFormat="1" ht="11.25">
      <c r="B124" s="197"/>
      <c r="C124" s="198"/>
      <c r="D124" s="192" t="s">
        <v>211</v>
      </c>
      <c r="E124" s="199" t="s">
        <v>20</v>
      </c>
      <c r="F124" s="200" t="s">
        <v>1854</v>
      </c>
      <c r="G124" s="198"/>
      <c r="H124" s="199" t="s">
        <v>20</v>
      </c>
      <c r="I124" s="201"/>
      <c r="J124" s="201"/>
      <c r="K124" s="198"/>
      <c r="L124" s="198"/>
      <c r="M124" s="202"/>
      <c r="N124" s="203"/>
      <c r="O124" s="204"/>
      <c r="P124" s="204"/>
      <c r="Q124" s="204"/>
      <c r="R124" s="204"/>
      <c r="S124" s="204"/>
      <c r="T124" s="204"/>
      <c r="U124" s="204"/>
      <c r="V124" s="204"/>
      <c r="W124" s="204"/>
      <c r="X124" s="205"/>
      <c r="AT124" s="206" t="s">
        <v>211</v>
      </c>
      <c r="AU124" s="206" t="s">
        <v>207</v>
      </c>
      <c r="AV124" s="13" t="s">
        <v>82</v>
      </c>
      <c r="AW124" s="13" t="s">
        <v>5</v>
      </c>
      <c r="AX124" s="13" t="s">
        <v>74</v>
      </c>
      <c r="AY124" s="206" t="s">
        <v>198</v>
      </c>
    </row>
    <row r="125" spans="1:65" s="14" customFormat="1" ht="11.25">
      <c r="B125" s="207"/>
      <c r="C125" s="208"/>
      <c r="D125" s="192" t="s">
        <v>211</v>
      </c>
      <c r="E125" s="209" t="s">
        <v>20</v>
      </c>
      <c r="F125" s="210" t="s">
        <v>1856</v>
      </c>
      <c r="G125" s="208"/>
      <c r="H125" s="211">
        <v>10.492000000000001</v>
      </c>
      <c r="I125" s="212"/>
      <c r="J125" s="212"/>
      <c r="K125" s="208"/>
      <c r="L125" s="208"/>
      <c r="M125" s="213"/>
      <c r="N125" s="214"/>
      <c r="O125" s="215"/>
      <c r="P125" s="215"/>
      <c r="Q125" s="215"/>
      <c r="R125" s="215"/>
      <c r="S125" s="215"/>
      <c r="T125" s="215"/>
      <c r="U125" s="215"/>
      <c r="V125" s="215"/>
      <c r="W125" s="215"/>
      <c r="X125" s="216"/>
      <c r="AT125" s="217" t="s">
        <v>211</v>
      </c>
      <c r="AU125" s="217" t="s">
        <v>207</v>
      </c>
      <c r="AV125" s="14" t="s">
        <v>207</v>
      </c>
      <c r="AW125" s="14" t="s">
        <v>5</v>
      </c>
      <c r="AX125" s="14" t="s">
        <v>74</v>
      </c>
      <c r="AY125" s="217" t="s">
        <v>198</v>
      </c>
    </row>
    <row r="126" spans="1:65" s="13" customFormat="1" ht="11.25">
      <c r="B126" s="197"/>
      <c r="C126" s="198"/>
      <c r="D126" s="192" t="s">
        <v>211</v>
      </c>
      <c r="E126" s="199" t="s">
        <v>20</v>
      </c>
      <c r="F126" s="200" t="s">
        <v>1467</v>
      </c>
      <c r="G126" s="198"/>
      <c r="H126" s="199" t="s">
        <v>20</v>
      </c>
      <c r="I126" s="201"/>
      <c r="J126" s="201"/>
      <c r="K126" s="198"/>
      <c r="L126" s="198"/>
      <c r="M126" s="202"/>
      <c r="N126" s="203"/>
      <c r="O126" s="204"/>
      <c r="P126" s="204"/>
      <c r="Q126" s="204"/>
      <c r="R126" s="204"/>
      <c r="S126" s="204"/>
      <c r="T126" s="204"/>
      <c r="U126" s="204"/>
      <c r="V126" s="204"/>
      <c r="W126" s="204"/>
      <c r="X126" s="205"/>
      <c r="AT126" s="206" t="s">
        <v>211</v>
      </c>
      <c r="AU126" s="206" t="s">
        <v>207</v>
      </c>
      <c r="AV126" s="13" t="s">
        <v>82</v>
      </c>
      <c r="AW126" s="13" t="s">
        <v>5</v>
      </c>
      <c r="AX126" s="13" t="s">
        <v>74</v>
      </c>
      <c r="AY126" s="206" t="s">
        <v>198</v>
      </c>
    </row>
    <row r="127" spans="1:65" s="13" customFormat="1" ht="11.25">
      <c r="B127" s="197"/>
      <c r="C127" s="198"/>
      <c r="D127" s="192" t="s">
        <v>211</v>
      </c>
      <c r="E127" s="199" t="s">
        <v>20</v>
      </c>
      <c r="F127" s="200" t="s">
        <v>1854</v>
      </c>
      <c r="G127" s="198"/>
      <c r="H127" s="199" t="s">
        <v>20</v>
      </c>
      <c r="I127" s="201"/>
      <c r="J127" s="201"/>
      <c r="K127" s="198"/>
      <c r="L127" s="198"/>
      <c r="M127" s="202"/>
      <c r="N127" s="203"/>
      <c r="O127" s="204"/>
      <c r="P127" s="204"/>
      <c r="Q127" s="204"/>
      <c r="R127" s="204"/>
      <c r="S127" s="204"/>
      <c r="T127" s="204"/>
      <c r="U127" s="204"/>
      <c r="V127" s="204"/>
      <c r="W127" s="204"/>
      <c r="X127" s="205"/>
      <c r="AT127" s="206" t="s">
        <v>211</v>
      </c>
      <c r="AU127" s="206" t="s">
        <v>207</v>
      </c>
      <c r="AV127" s="13" t="s">
        <v>82</v>
      </c>
      <c r="AW127" s="13" t="s">
        <v>5</v>
      </c>
      <c r="AX127" s="13" t="s">
        <v>74</v>
      </c>
      <c r="AY127" s="206" t="s">
        <v>198</v>
      </c>
    </row>
    <row r="128" spans="1:65" s="14" customFormat="1" ht="11.25">
      <c r="B128" s="207"/>
      <c r="C128" s="208"/>
      <c r="D128" s="192" t="s">
        <v>211</v>
      </c>
      <c r="E128" s="209" t="s">
        <v>20</v>
      </c>
      <c r="F128" s="210" t="s">
        <v>1857</v>
      </c>
      <c r="G128" s="208"/>
      <c r="H128" s="211">
        <v>10.061999999999999</v>
      </c>
      <c r="I128" s="212"/>
      <c r="J128" s="212"/>
      <c r="K128" s="208"/>
      <c r="L128" s="208"/>
      <c r="M128" s="213"/>
      <c r="N128" s="214"/>
      <c r="O128" s="215"/>
      <c r="P128" s="215"/>
      <c r="Q128" s="215"/>
      <c r="R128" s="215"/>
      <c r="S128" s="215"/>
      <c r="T128" s="215"/>
      <c r="U128" s="215"/>
      <c r="V128" s="215"/>
      <c r="W128" s="215"/>
      <c r="X128" s="216"/>
      <c r="AT128" s="217" t="s">
        <v>211</v>
      </c>
      <c r="AU128" s="217" t="s">
        <v>207</v>
      </c>
      <c r="AV128" s="14" t="s">
        <v>207</v>
      </c>
      <c r="AW128" s="14" t="s">
        <v>5</v>
      </c>
      <c r="AX128" s="14" t="s">
        <v>74</v>
      </c>
      <c r="AY128" s="217" t="s">
        <v>198</v>
      </c>
    </row>
    <row r="129" spans="1:65" s="13" customFormat="1" ht="11.25">
      <c r="B129" s="197"/>
      <c r="C129" s="198"/>
      <c r="D129" s="192" t="s">
        <v>211</v>
      </c>
      <c r="E129" s="199" t="s">
        <v>20</v>
      </c>
      <c r="F129" s="200" t="s">
        <v>1467</v>
      </c>
      <c r="G129" s="198"/>
      <c r="H129" s="199" t="s">
        <v>20</v>
      </c>
      <c r="I129" s="201"/>
      <c r="J129" s="201"/>
      <c r="K129" s="198"/>
      <c r="L129" s="198"/>
      <c r="M129" s="202"/>
      <c r="N129" s="203"/>
      <c r="O129" s="204"/>
      <c r="P129" s="204"/>
      <c r="Q129" s="204"/>
      <c r="R129" s="204"/>
      <c r="S129" s="204"/>
      <c r="T129" s="204"/>
      <c r="U129" s="204"/>
      <c r="V129" s="204"/>
      <c r="W129" s="204"/>
      <c r="X129" s="205"/>
      <c r="AT129" s="206" t="s">
        <v>211</v>
      </c>
      <c r="AU129" s="206" t="s">
        <v>207</v>
      </c>
      <c r="AV129" s="13" t="s">
        <v>82</v>
      </c>
      <c r="AW129" s="13" t="s">
        <v>5</v>
      </c>
      <c r="AX129" s="13" t="s">
        <v>74</v>
      </c>
      <c r="AY129" s="206" t="s">
        <v>198</v>
      </c>
    </row>
    <row r="130" spans="1:65" s="13" customFormat="1" ht="11.25">
      <c r="B130" s="197"/>
      <c r="C130" s="198"/>
      <c r="D130" s="192" t="s">
        <v>211</v>
      </c>
      <c r="E130" s="199" t="s">
        <v>20</v>
      </c>
      <c r="F130" s="200" t="s">
        <v>1854</v>
      </c>
      <c r="G130" s="198"/>
      <c r="H130" s="199" t="s">
        <v>20</v>
      </c>
      <c r="I130" s="201"/>
      <c r="J130" s="201"/>
      <c r="K130" s="198"/>
      <c r="L130" s="198"/>
      <c r="M130" s="202"/>
      <c r="N130" s="203"/>
      <c r="O130" s="204"/>
      <c r="P130" s="204"/>
      <c r="Q130" s="204"/>
      <c r="R130" s="204"/>
      <c r="S130" s="204"/>
      <c r="T130" s="204"/>
      <c r="U130" s="204"/>
      <c r="V130" s="204"/>
      <c r="W130" s="204"/>
      <c r="X130" s="205"/>
      <c r="AT130" s="206" t="s">
        <v>211</v>
      </c>
      <c r="AU130" s="206" t="s">
        <v>207</v>
      </c>
      <c r="AV130" s="13" t="s">
        <v>82</v>
      </c>
      <c r="AW130" s="13" t="s">
        <v>5</v>
      </c>
      <c r="AX130" s="13" t="s">
        <v>74</v>
      </c>
      <c r="AY130" s="206" t="s">
        <v>198</v>
      </c>
    </row>
    <row r="131" spans="1:65" s="14" customFormat="1" ht="11.25">
      <c r="B131" s="207"/>
      <c r="C131" s="208"/>
      <c r="D131" s="192" t="s">
        <v>211</v>
      </c>
      <c r="E131" s="209" t="s">
        <v>20</v>
      </c>
      <c r="F131" s="210" t="s">
        <v>1858</v>
      </c>
      <c r="G131" s="208"/>
      <c r="H131" s="211">
        <v>14.603</v>
      </c>
      <c r="I131" s="212"/>
      <c r="J131" s="212"/>
      <c r="K131" s="208"/>
      <c r="L131" s="208"/>
      <c r="M131" s="213"/>
      <c r="N131" s="214"/>
      <c r="O131" s="215"/>
      <c r="P131" s="215"/>
      <c r="Q131" s="215"/>
      <c r="R131" s="215"/>
      <c r="S131" s="215"/>
      <c r="T131" s="215"/>
      <c r="U131" s="215"/>
      <c r="V131" s="215"/>
      <c r="W131" s="215"/>
      <c r="X131" s="216"/>
      <c r="AT131" s="217" t="s">
        <v>211</v>
      </c>
      <c r="AU131" s="217" t="s">
        <v>207</v>
      </c>
      <c r="AV131" s="14" t="s">
        <v>207</v>
      </c>
      <c r="AW131" s="14" t="s">
        <v>5</v>
      </c>
      <c r="AX131" s="14" t="s">
        <v>74</v>
      </c>
      <c r="AY131" s="217" t="s">
        <v>198</v>
      </c>
    </row>
    <row r="132" spans="1:65" s="13" customFormat="1" ht="11.25">
      <c r="B132" s="197"/>
      <c r="C132" s="198"/>
      <c r="D132" s="192" t="s">
        <v>211</v>
      </c>
      <c r="E132" s="199" t="s">
        <v>20</v>
      </c>
      <c r="F132" s="200" t="s">
        <v>1467</v>
      </c>
      <c r="G132" s="198"/>
      <c r="H132" s="199" t="s">
        <v>20</v>
      </c>
      <c r="I132" s="201"/>
      <c r="J132" s="201"/>
      <c r="K132" s="198"/>
      <c r="L132" s="198"/>
      <c r="M132" s="202"/>
      <c r="N132" s="203"/>
      <c r="O132" s="204"/>
      <c r="P132" s="204"/>
      <c r="Q132" s="204"/>
      <c r="R132" s="204"/>
      <c r="S132" s="204"/>
      <c r="T132" s="204"/>
      <c r="U132" s="204"/>
      <c r="V132" s="204"/>
      <c r="W132" s="204"/>
      <c r="X132" s="205"/>
      <c r="AT132" s="206" t="s">
        <v>211</v>
      </c>
      <c r="AU132" s="206" t="s">
        <v>207</v>
      </c>
      <c r="AV132" s="13" t="s">
        <v>82</v>
      </c>
      <c r="AW132" s="13" t="s">
        <v>5</v>
      </c>
      <c r="AX132" s="13" t="s">
        <v>74</v>
      </c>
      <c r="AY132" s="206" t="s">
        <v>198</v>
      </c>
    </row>
    <row r="133" spans="1:65" s="13" customFormat="1" ht="11.25">
      <c r="B133" s="197"/>
      <c r="C133" s="198"/>
      <c r="D133" s="192" t="s">
        <v>211</v>
      </c>
      <c r="E133" s="199" t="s">
        <v>20</v>
      </c>
      <c r="F133" s="200" t="s">
        <v>1854</v>
      </c>
      <c r="G133" s="198"/>
      <c r="H133" s="199" t="s">
        <v>20</v>
      </c>
      <c r="I133" s="201"/>
      <c r="J133" s="201"/>
      <c r="K133" s="198"/>
      <c r="L133" s="198"/>
      <c r="M133" s="202"/>
      <c r="N133" s="203"/>
      <c r="O133" s="204"/>
      <c r="P133" s="204"/>
      <c r="Q133" s="204"/>
      <c r="R133" s="204"/>
      <c r="S133" s="204"/>
      <c r="T133" s="204"/>
      <c r="U133" s="204"/>
      <c r="V133" s="204"/>
      <c r="W133" s="204"/>
      <c r="X133" s="205"/>
      <c r="AT133" s="206" t="s">
        <v>211</v>
      </c>
      <c r="AU133" s="206" t="s">
        <v>207</v>
      </c>
      <c r="AV133" s="13" t="s">
        <v>82</v>
      </c>
      <c r="AW133" s="13" t="s">
        <v>5</v>
      </c>
      <c r="AX133" s="13" t="s">
        <v>74</v>
      </c>
      <c r="AY133" s="206" t="s">
        <v>198</v>
      </c>
    </row>
    <row r="134" spans="1:65" s="14" customFormat="1" ht="11.25">
      <c r="B134" s="207"/>
      <c r="C134" s="208"/>
      <c r="D134" s="192" t="s">
        <v>211</v>
      </c>
      <c r="E134" s="209" t="s">
        <v>20</v>
      </c>
      <c r="F134" s="210" t="s">
        <v>1856</v>
      </c>
      <c r="G134" s="208"/>
      <c r="H134" s="211">
        <v>10.492000000000001</v>
      </c>
      <c r="I134" s="212"/>
      <c r="J134" s="212"/>
      <c r="K134" s="208"/>
      <c r="L134" s="208"/>
      <c r="M134" s="213"/>
      <c r="N134" s="214"/>
      <c r="O134" s="215"/>
      <c r="P134" s="215"/>
      <c r="Q134" s="215"/>
      <c r="R134" s="215"/>
      <c r="S134" s="215"/>
      <c r="T134" s="215"/>
      <c r="U134" s="215"/>
      <c r="V134" s="215"/>
      <c r="W134" s="215"/>
      <c r="X134" s="216"/>
      <c r="AT134" s="217" t="s">
        <v>211</v>
      </c>
      <c r="AU134" s="217" t="s">
        <v>207</v>
      </c>
      <c r="AV134" s="14" t="s">
        <v>207</v>
      </c>
      <c r="AW134" s="14" t="s">
        <v>5</v>
      </c>
      <c r="AX134" s="14" t="s">
        <v>74</v>
      </c>
      <c r="AY134" s="217" t="s">
        <v>198</v>
      </c>
    </row>
    <row r="135" spans="1:65" s="13" customFormat="1" ht="11.25">
      <c r="B135" s="197"/>
      <c r="C135" s="198"/>
      <c r="D135" s="192" t="s">
        <v>211</v>
      </c>
      <c r="E135" s="199" t="s">
        <v>20</v>
      </c>
      <c r="F135" s="200" t="s">
        <v>1467</v>
      </c>
      <c r="G135" s="198"/>
      <c r="H135" s="199" t="s">
        <v>20</v>
      </c>
      <c r="I135" s="201"/>
      <c r="J135" s="201"/>
      <c r="K135" s="198"/>
      <c r="L135" s="198"/>
      <c r="M135" s="202"/>
      <c r="N135" s="203"/>
      <c r="O135" s="204"/>
      <c r="P135" s="204"/>
      <c r="Q135" s="204"/>
      <c r="R135" s="204"/>
      <c r="S135" s="204"/>
      <c r="T135" s="204"/>
      <c r="U135" s="204"/>
      <c r="V135" s="204"/>
      <c r="W135" s="204"/>
      <c r="X135" s="205"/>
      <c r="AT135" s="206" t="s">
        <v>211</v>
      </c>
      <c r="AU135" s="206" t="s">
        <v>207</v>
      </c>
      <c r="AV135" s="13" t="s">
        <v>82</v>
      </c>
      <c r="AW135" s="13" t="s">
        <v>5</v>
      </c>
      <c r="AX135" s="13" t="s">
        <v>74</v>
      </c>
      <c r="AY135" s="206" t="s">
        <v>198</v>
      </c>
    </row>
    <row r="136" spans="1:65" s="13" customFormat="1" ht="11.25">
      <c r="B136" s="197"/>
      <c r="C136" s="198"/>
      <c r="D136" s="192" t="s">
        <v>211</v>
      </c>
      <c r="E136" s="199" t="s">
        <v>20</v>
      </c>
      <c r="F136" s="200" t="s">
        <v>1854</v>
      </c>
      <c r="G136" s="198"/>
      <c r="H136" s="199" t="s">
        <v>20</v>
      </c>
      <c r="I136" s="201"/>
      <c r="J136" s="201"/>
      <c r="K136" s="198"/>
      <c r="L136" s="198"/>
      <c r="M136" s="202"/>
      <c r="N136" s="203"/>
      <c r="O136" s="204"/>
      <c r="P136" s="204"/>
      <c r="Q136" s="204"/>
      <c r="R136" s="204"/>
      <c r="S136" s="204"/>
      <c r="T136" s="204"/>
      <c r="U136" s="204"/>
      <c r="V136" s="204"/>
      <c r="W136" s="204"/>
      <c r="X136" s="205"/>
      <c r="AT136" s="206" t="s">
        <v>211</v>
      </c>
      <c r="AU136" s="206" t="s">
        <v>207</v>
      </c>
      <c r="AV136" s="13" t="s">
        <v>82</v>
      </c>
      <c r="AW136" s="13" t="s">
        <v>5</v>
      </c>
      <c r="AX136" s="13" t="s">
        <v>74</v>
      </c>
      <c r="AY136" s="206" t="s">
        <v>198</v>
      </c>
    </row>
    <row r="137" spans="1:65" s="14" customFormat="1" ht="11.25">
      <c r="B137" s="207"/>
      <c r="C137" s="208"/>
      <c r="D137" s="192" t="s">
        <v>211</v>
      </c>
      <c r="E137" s="209" t="s">
        <v>20</v>
      </c>
      <c r="F137" s="210" t="s">
        <v>1859</v>
      </c>
      <c r="G137" s="208"/>
      <c r="H137" s="211">
        <v>10.577999999999999</v>
      </c>
      <c r="I137" s="212"/>
      <c r="J137" s="212"/>
      <c r="K137" s="208"/>
      <c r="L137" s="208"/>
      <c r="M137" s="213"/>
      <c r="N137" s="214"/>
      <c r="O137" s="215"/>
      <c r="P137" s="215"/>
      <c r="Q137" s="215"/>
      <c r="R137" s="215"/>
      <c r="S137" s="215"/>
      <c r="T137" s="215"/>
      <c r="U137" s="215"/>
      <c r="V137" s="215"/>
      <c r="W137" s="215"/>
      <c r="X137" s="216"/>
      <c r="AT137" s="217" t="s">
        <v>211</v>
      </c>
      <c r="AU137" s="217" t="s">
        <v>207</v>
      </c>
      <c r="AV137" s="14" t="s">
        <v>207</v>
      </c>
      <c r="AW137" s="14" t="s">
        <v>5</v>
      </c>
      <c r="AX137" s="14" t="s">
        <v>74</v>
      </c>
      <c r="AY137" s="217" t="s">
        <v>198</v>
      </c>
    </row>
    <row r="138" spans="1:65" s="16" customFormat="1" ht="11.25">
      <c r="B138" s="229"/>
      <c r="C138" s="230"/>
      <c r="D138" s="192" t="s">
        <v>211</v>
      </c>
      <c r="E138" s="231" t="s">
        <v>20</v>
      </c>
      <c r="F138" s="232" t="s">
        <v>282</v>
      </c>
      <c r="G138" s="230"/>
      <c r="H138" s="233">
        <v>67.149000000000001</v>
      </c>
      <c r="I138" s="234"/>
      <c r="J138" s="234"/>
      <c r="K138" s="230"/>
      <c r="L138" s="230"/>
      <c r="M138" s="235"/>
      <c r="N138" s="236"/>
      <c r="O138" s="237"/>
      <c r="P138" s="237"/>
      <c r="Q138" s="237"/>
      <c r="R138" s="237"/>
      <c r="S138" s="237"/>
      <c r="T138" s="237"/>
      <c r="U138" s="237"/>
      <c r="V138" s="237"/>
      <c r="W138" s="237"/>
      <c r="X138" s="238"/>
      <c r="AT138" s="239" t="s">
        <v>211</v>
      </c>
      <c r="AU138" s="239" t="s">
        <v>207</v>
      </c>
      <c r="AV138" s="16" t="s">
        <v>206</v>
      </c>
      <c r="AW138" s="16" t="s">
        <v>5</v>
      </c>
      <c r="AX138" s="16" t="s">
        <v>82</v>
      </c>
      <c r="AY138" s="239" t="s">
        <v>198</v>
      </c>
    </row>
    <row r="139" spans="1:65" s="2" customFormat="1" ht="24.2" customHeight="1">
      <c r="A139" s="36"/>
      <c r="B139" s="37"/>
      <c r="C139" s="178" t="s">
        <v>221</v>
      </c>
      <c r="D139" s="178" t="s">
        <v>201</v>
      </c>
      <c r="E139" s="179" t="s">
        <v>1864</v>
      </c>
      <c r="F139" s="180" t="s">
        <v>1865</v>
      </c>
      <c r="G139" s="181" t="s">
        <v>254</v>
      </c>
      <c r="H139" s="182">
        <v>67.149000000000001</v>
      </c>
      <c r="I139" s="183"/>
      <c r="J139" s="183"/>
      <c r="K139" s="184">
        <f>ROUND(P139*H139,2)</f>
        <v>0</v>
      </c>
      <c r="L139" s="180" t="s">
        <v>205</v>
      </c>
      <c r="M139" s="41"/>
      <c r="N139" s="185" t="s">
        <v>20</v>
      </c>
      <c r="O139" s="186" t="s">
        <v>44</v>
      </c>
      <c r="P139" s="187">
        <f>I139+J139</f>
        <v>0</v>
      </c>
      <c r="Q139" s="187">
        <f>ROUND(I139*H139,2)</f>
        <v>0</v>
      </c>
      <c r="R139" s="187">
        <f>ROUND(J139*H139,2)</f>
        <v>0</v>
      </c>
      <c r="S139" s="66"/>
      <c r="T139" s="188">
        <f>S139*H139</f>
        <v>0</v>
      </c>
      <c r="U139" s="188">
        <v>2.0480000000000002E-2</v>
      </c>
      <c r="V139" s="188">
        <f>U139*H139</f>
        <v>1.3752115200000001</v>
      </c>
      <c r="W139" s="188">
        <v>0</v>
      </c>
      <c r="X139" s="189">
        <f>W139*H139</f>
        <v>0</v>
      </c>
      <c r="Y139" s="36"/>
      <c r="Z139" s="36"/>
      <c r="AA139" s="36"/>
      <c r="AB139" s="36"/>
      <c r="AC139" s="36"/>
      <c r="AD139" s="36"/>
      <c r="AE139" s="36"/>
      <c r="AR139" s="190" t="s">
        <v>206</v>
      </c>
      <c r="AT139" s="190" t="s">
        <v>201</v>
      </c>
      <c r="AU139" s="190" t="s">
        <v>207</v>
      </c>
      <c r="AY139" s="19" t="s">
        <v>198</v>
      </c>
      <c r="BE139" s="191">
        <f>IF(O139="základní",K139,0)</f>
        <v>0</v>
      </c>
      <c r="BF139" s="191">
        <f>IF(O139="snížená",K139,0)</f>
        <v>0</v>
      </c>
      <c r="BG139" s="191">
        <f>IF(O139="zákl. přenesená",K139,0)</f>
        <v>0</v>
      </c>
      <c r="BH139" s="191">
        <f>IF(O139="sníž. přenesená",K139,0)</f>
        <v>0</v>
      </c>
      <c r="BI139" s="191">
        <f>IF(O139="nulová",K139,0)</f>
        <v>0</v>
      </c>
      <c r="BJ139" s="19" t="s">
        <v>207</v>
      </c>
      <c r="BK139" s="191">
        <f>ROUND(P139*H139,2)</f>
        <v>0</v>
      </c>
      <c r="BL139" s="19" t="s">
        <v>206</v>
      </c>
      <c r="BM139" s="190" t="s">
        <v>1866</v>
      </c>
    </row>
    <row r="140" spans="1:65" s="2" customFormat="1" ht="11.25">
      <c r="A140" s="36"/>
      <c r="B140" s="37"/>
      <c r="C140" s="38"/>
      <c r="D140" s="192" t="s">
        <v>209</v>
      </c>
      <c r="E140" s="38"/>
      <c r="F140" s="193" t="s">
        <v>1867</v>
      </c>
      <c r="G140" s="38"/>
      <c r="H140" s="38"/>
      <c r="I140" s="194"/>
      <c r="J140" s="194"/>
      <c r="K140" s="38"/>
      <c r="L140" s="38"/>
      <c r="M140" s="41"/>
      <c r="N140" s="195"/>
      <c r="O140" s="196"/>
      <c r="P140" s="66"/>
      <c r="Q140" s="66"/>
      <c r="R140" s="66"/>
      <c r="S140" s="66"/>
      <c r="T140" s="66"/>
      <c r="U140" s="66"/>
      <c r="V140" s="66"/>
      <c r="W140" s="66"/>
      <c r="X140" s="67"/>
      <c r="Y140" s="36"/>
      <c r="Z140" s="36"/>
      <c r="AA140" s="36"/>
      <c r="AB140" s="36"/>
      <c r="AC140" s="36"/>
      <c r="AD140" s="36"/>
      <c r="AE140" s="36"/>
      <c r="AT140" s="19" t="s">
        <v>209</v>
      </c>
      <c r="AU140" s="19" t="s">
        <v>207</v>
      </c>
    </row>
    <row r="141" spans="1:65" s="13" customFormat="1" ht="11.25">
      <c r="B141" s="197"/>
      <c r="C141" s="198"/>
      <c r="D141" s="192" t="s">
        <v>211</v>
      </c>
      <c r="E141" s="199" t="s">
        <v>20</v>
      </c>
      <c r="F141" s="200" t="s">
        <v>1854</v>
      </c>
      <c r="G141" s="198"/>
      <c r="H141" s="199" t="s">
        <v>20</v>
      </c>
      <c r="I141" s="201"/>
      <c r="J141" s="201"/>
      <c r="K141" s="198"/>
      <c r="L141" s="198"/>
      <c r="M141" s="202"/>
      <c r="N141" s="203"/>
      <c r="O141" s="204"/>
      <c r="P141" s="204"/>
      <c r="Q141" s="204"/>
      <c r="R141" s="204"/>
      <c r="S141" s="204"/>
      <c r="T141" s="204"/>
      <c r="U141" s="204"/>
      <c r="V141" s="204"/>
      <c r="W141" s="204"/>
      <c r="X141" s="205"/>
      <c r="AT141" s="206" t="s">
        <v>211</v>
      </c>
      <c r="AU141" s="206" t="s">
        <v>207</v>
      </c>
      <c r="AV141" s="13" t="s">
        <v>82</v>
      </c>
      <c r="AW141" s="13" t="s">
        <v>5</v>
      </c>
      <c r="AX141" s="13" t="s">
        <v>74</v>
      </c>
      <c r="AY141" s="206" t="s">
        <v>198</v>
      </c>
    </row>
    <row r="142" spans="1:65" s="13" customFormat="1" ht="11.25">
      <c r="B142" s="197"/>
      <c r="C142" s="198"/>
      <c r="D142" s="192" t="s">
        <v>211</v>
      </c>
      <c r="E142" s="199" t="s">
        <v>20</v>
      </c>
      <c r="F142" s="200" t="s">
        <v>1467</v>
      </c>
      <c r="G142" s="198"/>
      <c r="H142" s="199" t="s">
        <v>20</v>
      </c>
      <c r="I142" s="201"/>
      <c r="J142" s="201"/>
      <c r="K142" s="198"/>
      <c r="L142" s="198"/>
      <c r="M142" s="202"/>
      <c r="N142" s="203"/>
      <c r="O142" s="204"/>
      <c r="P142" s="204"/>
      <c r="Q142" s="204"/>
      <c r="R142" s="204"/>
      <c r="S142" s="204"/>
      <c r="T142" s="204"/>
      <c r="U142" s="204"/>
      <c r="V142" s="204"/>
      <c r="W142" s="204"/>
      <c r="X142" s="205"/>
      <c r="AT142" s="206" t="s">
        <v>211</v>
      </c>
      <c r="AU142" s="206" t="s">
        <v>207</v>
      </c>
      <c r="AV142" s="13" t="s">
        <v>82</v>
      </c>
      <c r="AW142" s="13" t="s">
        <v>5</v>
      </c>
      <c r="AX142" s="13" t="s">
        <v>74</v>
      </c>
      <c r="AY142" s="206" t="s">
        <v>198</v>
      </c>
    </row>
    <row r="143" spans="1:65" s="13" customFormat="1" ht="11.25">
      <c r="B143" s="197"/>
      <c r="C143" s="198"/>
      <c r="D143" s="192" t="s">
        <v>211</v>
      </c>
      <c r="E143" s="199" t="s">
        <v>20</v>
      </c>
      <c r="F143" s="200" t="s">
        <v>1854</v>
      </c>
      <c r="G143" s="198"/>
      <c r="H143" s="199" t="s">
        <v>20</v>
      </c>
      <c r="I143" s="201"/>
      <c r="J143" s="201"/>
      <c r="K143" s="198"/>
      <c r="L143" s="198"/>
      <c r="M143" s="202"/>
      <c r="N143" s="203"/>
      <c r="O143" s="204"/>
      <c r="P143" s="204"/>
      <c r="Q143" s="204"/>
      <c r="R143" s="204"/>
      <c r="S143" s="204"/>
      <c r="T143" s="204"/>
      <c r="U143" s="204"/>
      <c r="V143" s="204"/>
      <c r="W143" s="204"/>
      <c r="X143" s="205"/>
      <c r="AT143" s="206" t="s">
        <v>211</v>
      </c>
      <c r="AU143" s="206" t="s">
        <v>207</v>
      </c>
      <c r="AV143" s="13" t="s">
        <v>82</v>
      </c>
      <c r="AW143" s="13" t="s">
        <v>5</v>
      </c>
      <c r="AX143" s="13" t="s">
        <v>74</v>
      </c>
      <c r="AY143" s="206" t="s">
        <v>198</v>
      </c>
    </row>
    <row r="144" spans="1:65" s="14" customFormat="1" ht="11.25">
      <c r="B144" s="207"/>
      <c r="C144" s="208"/>
      <c r="D144" s="192" t="s">
        <v>211</v>
      </c>
      <c r="E144" s="209" t="s">
        <v>20</v>
      </c>
      <c r="F144" s="210" t="s">
        <v>1855</v>
      </c>
      <c r="G144" s="208"/>
      <c r="H144" s="211">
        <v>10.922000000000001</v>
      </c>
      <c r="I144" s="212"/>
      <c r="J144" s="212"/>
      <c r="K144" s="208"/>
      <c r="L144" s="208"/>
      <c r="M144" s="213"/>
      <c r="N144" s="214"/>
      <c r="O144" s="215"/>
      <c r="P144" s="215"/>
      <c r="Q144" s="215"/>
      <c r="R144" s="215"/>
      <c r="S144" s="215"/>
      <c r="T144" s="215"/>
      <c r="U144" s="215"/>
      <c r="V144" s="215"/>
      <c r="W144" s="215"/>
      <c r="X144" s="216"/>
      <c r="AT144" s="217" t="s">
        <v>211</v>
      </c>
      <c r="AU144" s="217" t="s">
        <v>207</v>
      </c>
      <c r="AV144" s="14" t="s">
        <v>207</v>
      </c>
      <c r="AW144" s="14" t="s">
        <v>5</v>
      </c>
      <c r="AX144" s="14" t="s">
        <v>74</v>
      </c>
      <c r="AY144" s="217" t="s">
        <v>198</v>
      </c>
    </row>
    <row r="145" spans="2:51" s="13" customFormat="1" ht="11.25">
      <c r="B145" s="197"/>
      <c r="C145" s="198"/>
      <c r="D145" s="192" t="s">
        <v>211</v>
      </c>
      <c r="E145" s="199" t="s">
        <v>20</v>
      </c>
      <c r="F145" s="200" t="s">
        <v>1467</v>
      </c>
      <c r="G145" s="198"/>
      <c r="H145" s="199" t="s">
        <v>20</v>
      </c>
      <c r="I145" s="201"/>
      <c r="J145" s="201"/>
      <c r="K145" s="198"/>
      <c r="L145" s="198"/>
      <c r="M145" s="202"/>
      <c r="N145" s="203"/>
      <c r="O145" s="204"/>
      <c r="P145" s="204"/>
      <c r="Q145" s="204"/>
      <c r="R145" s="204"/>
      <c r="S145" s="204"/>
      <c r="T145" s="204"/>
      <c r="U145" s="204"/>
      <c r="V145" s="204"/>
      <c r="W145" s="204"/>
      <c r="X145" s="205"/>
      <c r="AT145" s="206" t="s">
        <v>211</v>
      </c>
      <c r="AU145" s="206" t="s">
        <v>207</v>
      </c>
      <c r="AV145" s="13" t="s">
        <v>82</v>
      </c>
      <c r="AW145" s="13" t="s">
        <v>5</v>
      </c>
      <c r="AX145" s="13" t="s">
        <v>74</v>
      </c>
      <c r="AY145" s="206" t="s">
        <v>198</v>
      </c>
    </row>
    <row r="146" spans="2:51" s="13" customFormat="1" ht="11.25">
      <c r="B146" s="197"/>
      <c r="C146" s="198"/>
      <c r="D146" s="192" t="s">
        <v>211</v>
      </c>
      <c r="E146" s="199" t="s">
        <v>20</v>
      </c>
      <c r="F146" s="200" t="s">
        <v>1854</v>
      </c>
      <c r="G146" s="198"/>
      <c r="H146" s="199" t="s">
        <v>20</v>
      </c>
      <c r="I146" s="201"/>
      <c r="J146" s="201"/>
      <c r="K146" s="198"/>
      <c r="L146" s="198"/>
      <c r="M146" s="202"/>
      <c r="N146" s="203"/>
      <c r="O146" s="204"/>
      <c r="P146" s="204"/>
      <c r="Q146" s="204"/>
      <c r="R146" s="204"/>
      <c r="S146" s="204"/>
      <c r="T146" s="204"/>
      <c r="U146" s="204"/>
      <c r="V146" s="204"/>
      <c r="W146" s="204"/>
      <c r="X146" s="205"/>
      <c r="AT146" s="206" t="s">
        <v>211</v>
      </c>
      <c r="AU146" s="206" t="s">
        <v>207</v>
      </c>
      <c r="AV146" s="13" t="s">
        <v>82</v>
      </c>
      <c r="AW146" s="13" t="s">
        <v>5</v>
      </c>
      <c r="AX146" s="13" t="s">
        <v>74</v>
      </c>
      <c r="AY146" s="206" t="s">
        <v>198</v>
      </c>
    </row>
    <row r="147" spans="2:51" s="14" customFormat="1" ht="11.25">
      <c r="B147" s="207"/>
      <c r="C147" s="208"/>
      <c r="D147" s="192" t="s">
        <v>211</v>
      </c>
      <c r="E147" s="209" t="s">
        <v>20</v>
      </c>
      <c r="F147" s="210" t="s">
        <v>1856</v>
      </c>
      <c r="G147" s="208"/>
      <c r="H147" s="211">
        <v>10.492000000000001</v>
      </c>
      <c r="I147" s="212"/>
      <c r="J147" s="212"/>
      <c r="K147" s="208"/>
      <c r="L147" s="208"/>
      <c r="M147" s="213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7" t="s">
        <v>211</v>
      </c>
      <c r="AU147" s="217" t="s">
        <v>207</v>
      </c>
      <c r="AV147" s="14" t="s">
        <v>207</v>
      </c>
      <c r="AW147" s="14" t="s">
        <v>5</v>
      </c>
      <c r="AX147" s="14" t="s">
        <v>74</v>
      </c>
      <c r="AY147" s="217" t="s">
        <v>198</v>
      </c>
    </row>
    <row r="148" spans="2:51" s="13" customFormat="1" ht="11.25">
      <c r="B148" s="197"/>
      <c r="C148" s="198"/>
      <c r="D148" s="192" t="s">
        <v>211</v>
      </c>
      <c r="E148" s="199" t="s">
        <v>20</v>
      </c>
      <c r="F148" s="200" t="s">
        <v>1467</v>
      </c>
      <c r="G148" s="198"/>
      <c r="H148" s="199" t="s">
        <v>20</v>
      </c>
      <c r="I148" s="201"/>
      <c r="J148" s="201"/>
      <c r="K148" s="198"/>
      <c r="L148" s="198"/>
      <c r="M148" s="202"/>
      <c r="N148" s="203"/>
      <c r="O148" s="204"/>
      <c r="P148" s="204"/>
      <c r="Q148" s="204"/>
      <c r="R148" s="204"/>
      <c r="S148" s="204"/>
      <c r="T148" s="204"/>
      <c r="U148" s="204"/>
      <c r="V148" s="204"/>
      <c r="W148" s="204"/>
      <c r="X148" s="205"/>
      <c r="AT148" s="206" t="s">
        <v>211</v>
      </c>
      <c r="AU148" s="206" t="s">
        <v>207</v>
      </c>
      <c r="AV148" s="13" t="s">
        <v>82</v>
      </c>
      <c r="AW148" s="13" t="s">
        <v>5</v>
      </c>
      <c r="AX148" s="13" t="s">
        <v>74</v>
      </c>
      <c r="AY148" s="206" t="s">
        <v>198</v>
      </c>
    </row>
    <row r="149" spans="2:51" s="13" customFormat="1" ht="11.25">
      <c r="B149" s="197"/>
      <c r="C149" s="198"/>
      <c r="D149" s="192" t="s">
        <v>211</v>
      </c>
      <c r="E149" s="199" t="s">
        <v>20</v>
      </c>
      <c r="F149" s="200" t="s">
        <v>1854</v>
      </c>
      <c r="G149" s="198"/>
      <c r="H149" s="199" t="s">
        <v>20</v>
      </c>
      <c r="I149" s="201"/>
      <c r="J149" s="201"/>
      <c r="K149" s="198"/>
      <c r="L149" s="198"/>
      <c r="M149" s="202"/>
      <c r="N149" s="203"/>
      <c r="O149" s="204"/>
      <c r="P149" s="204"/>
      <c r="Q149" s="204"/>
      <c r="R149" s="204"/>
      <c r="S149" s="204"/>
      <c r="T149" s="204"/>
      <c r="U149" s="204"/>
      <c r="V149" s="204"/>
      <c r="W149" s="204"/>
      <c r="X149" s="205"/>
      <c r="AT149" s="206" t="s">
        <v>211</v>
      </c>
      <c r="AU149" s="206" t="s">
        <v>207</v>
      </c>
      <c r="AV149" s="13" t="s">
        <v>82</v>
      </c>
      <c r="AW149" s="13" t="s">
        <v>5</v>
      </c>
      <c r="AX149" s="13" t="s">
        <v>74</v>
      </c>
      <c r="AY149" s="206" t="s">
        <v>198</v>
      </c>
    </row>
    <row r="150" spans="2:51" s="14" customFormat="1" ht="11.25">
      <c r="B150" s="207"/>
      <c r="C150" s="208"/>
      <c r="D150" s="192" t="s">
        <v>211</v>
      </c>
      <c r="E150" s="209" t="s">
        <v>20</v>
      </c>
      <c r="F150" s="210" t="s">
        <v>1857</v>
      </c>
      <c r="G150" s="208"/>
      <c r="H150" s="211">
        <v>10.061999999999999</v>
      </c>
      <c r="I150" s="212"/>
      <c r="J150" s="212"/>
      <c r="K150" s="208"/>
      <c r="L150" s="208"/>
      <c r="M150" s="213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7" t="s">
        <v>211</v>
      </c>
      <c r="AU150" s="217" t="s">
        <v>207</v>
      </c>
      <c r="AV150" s="14" t="s">
        <v>207</v>
      </c>
      <c r="AW150" s="14" t="s">
        <v>5</v>
      </c>
      <c r="AX150" s="14" t="s">
        <v>74</v>
      </c>
      <c r="AY150" s="217" t="s">
        <v>198</v>
      </c>
    </row>
    <row r="151" spans="2:51" s="13" customFormat="1" ht="11.25">
      <c r="B151" s="197"/>
      <c r="C151" s="198"/>
      <c r="D151" s="192" t="s">
        <v>211</v>
      </c>
      <c r="E151" s="199" t="s">
        <v>20</v>
      </c>
      <c r="F151" s="200" t="s">
        <v>1467</v>
      </c>
      <c r="G151" s="198"/>
      <c r="H151" s="199" t="s">
        <v>20</v>
      </c>
      <c r="I151" s="201"/>
      <c r="J151" s="201"/>
      <c r="K151" s="198"/>
      <c r="L151" s="198"/>
      <c r="M151" s="202"/>
      <c r="N151" s="203"/>
      <c r="O151" s="204"/>
      <c r="P151" s="204"/>
      <c r="Q151" s="204"/>
      <c r="R151" s="204"/>
      <c r="S151" s="204"/>
      <c r="T151" s="204"/>
      <c r="U151" s="204"/>
      <c r="V151" s="204"/>
      <c r="W151" s="204"/>
      <c r="X151" s="205"/>
      <c r="AT151" s="206" t="s">
        <v>211</v>
      </c>
      <c r="AU151" s="206" t="s">
        <v>207</v>
      </c>
      <c r="AV151" s="13" t="s">
        <v>82</v>
      </c>
      <c r="AW151" s="13" t="s">
        <v>5</v>
      </c>
      <c r="AX151" s="13" t="s">
        <v>74</v>
      </c>
      <c r="AY151" s="206" t="s">
        <v>198</v>
      </c>
    </row>
    <row r="152" spans="2:51" s="13" customFormat="1" ht="11.25">
      <c r="B152" s="197"/>
      <c r="C152" s="198"/>
      <c r="D152" s="192" t="s">
        <v>211</v>
      </c>
      <c r="E152" s="199" t="s">
        <v>20</v>
      </c>
      <c r="F152" s="200" t="s">
        <v>1854</v>
      </c>
      <c r="G152" s="198"/>
      <c r="H152" s="199" t="s">
        <v>20</v>
      </c>
      <c r="I152" s="201"/>
      <c r="J152" s="201"/>
      <c r="K152" s="198"/>
      <c r="L152" s="198"/>
      <c r="M152" s="202"/>
      <c r="N152" s="203"/>
      <c r="O152" s="204"/>
      <c r="P152" s="204"/>
      <c r="Q152" s="204"/>
      <c r="R152" s="204"/>
      <c r="S152" s="204"/>
      <c r="T152" s="204"/>
      <c r="U152" s="204"/>
      <c r="V152" s="204"/>
      <c r="W152" s="204"/>
      <c r="X152" s="205"/>
      <c r="AT152" s="206" t="s">
        <v>211</v>
      </c>
      <c r="AU152" s="206" t="s">
        <v>207</v>
      </c>
      <c r="AV152" s="13" t="s">
        <v>82</v>
      </c>
      <c r="AW152" s="13" t="s">
        <v>5</v>
      </c>
      <c r="AX152" s="13" t="s">
        <v>74</v>
      </c>
      <c r="AY152" s="206" t="s">
        <v>198</v>
      </c>
    </row>
    <row r="153" spans="2:51" s="14" customFormat="1" ht="11.25">
      <c r="B153" s="207"/>
      <c r="C153" s="208"/>
      <c r="D153" s="192" t="s">
        <v>211</v>
      </c>
      <c r="E153" s="209" t="s">
        <v>20</v>
      </c>
      <c r="F153" s="210" t="s">
        <v>1858</v>
      </c>
      <c r="G153" s="208"/>
      <c r="H153" s="211">
        <v>14.603</v>
      </c>
      <c r="I153" s="212"/>
      <c r="J153" s="212"/>
      <c r="K153" s="208"/>
      <c r="L153" s="208"/>
      <c r="M153" s="213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7" t="s">
        <v>211</v>
      </c>
      <c r="AU153" s="217" t="s">
        <v>207</v>
      </c>
      <c r="AV153" s="14" t="s">
        <v>207</v>
      </c>
      <c r="AW153" s="14" t="s">
        <v>5</v>
      </c>
      <c r="AX153" s="14" t="s">
        <v>74</v>
      </c>
      <c r="AY153" s="217" t="s">
        <v>198</v>
      </c>
    </row>
    <row r="154" spans="2:51" s="13" customFormat="1" ht="11.25">
      <c r="B154" s="197"/>
      <c r="C154" s="198"/>
      <c r="D154" s="192" t="s">
        <v>211</v>
      </c>
      <c r="E154" s="199" t="s">
        <v>20</v>
      </c>
      <c r="F154" s="200" t="s">
        <v>1467</v>
      </c>
      <c r="G154" s="198"/>
      <c r="H154" s="199" t="s">
        <v>20</v>
      </c>
      <c r="I154" s="201"/>
      <c r="J154" s="201"/>
      <c r="K154" s="198"/>
      <c r="L154" s="198"/>
      <c r="M154" s="202"/>
      <c r="N154" s="203"/>
      <c r="O154" s="204"/>
      <c r="P154" s="204"/>
      <c r="Q154" s="204"/>
      <c r="R154" s="204"/>
      <c r="S154" s="204"/>
      <c r="T154" s="204"/>
      <c r="U154" s="204"/>
      <c r="V154" s="204"/>
      <c r="W154" s="204"/>
      <c r="X154" s="205"/>
      <c r="AT154" s="206" t="s">
        <v>211</v>
      </c>
      <c r="AU154" s="206" t="s">
        <v>207</v>
      </c>
      <c r="AV154" s="13" t="s">
        <v>82</v>
      </c>
      <c r="AW154" s="13" t="s">
        <v>5</v>
      </c>
      <c r="AX154" s="13" t="s">
        <v>74</v>
      </c>
      <c r="AY154" s="206" t="s">
        <v>198</v>
      </c>
    </row>
    <row r="155" spans="2:51" s="13" customFormat="1" ht="11.25">
      <c r="B155" s="197"/>
      <c r="C155" s="198"/>
      <c r="D155" s="192" t="s">
        <v>211</v>
      </c>
      <c r="E155" s="199" t="s">
        <v>20</v>
      </c>
      <c r="F155" s="200" t="s">
        <v>1854</v>
      </c>
      <c r="G155" s="198"/>
      <c r="H155" s="199" t="s">
        <v>20</v>
      </c>
      <c r="I155" s="201"/>
      <c r="J155" s="201"/>
      <c r="K155" s="198"/>
      <c r="L155" s="198"/>
      <c r="M155" s="202"/>
      <c r="N155" s="203"/>
      <c r="O155" s="204"/>
      <c r="P155" s="204"/>
      <c r="Q155" s="204"/>
      <c r="R155" s="204"/>
      <c r="S155" s="204"/>
      <c r="T155" s="204"/>
      <c r="U155" s="204"/>
      <c r="V155" s="204"/>
      <c r="W155" s="204"/>
      <c r="X155" s="205"/>
      <c r="AT155" s="206" t="s">
        <v>211</v>
      </c>
      <c r="AU155" s="206" t="s">
        <v>207</v>
      </c>
      <c r="AV155" s="13" t="s">
        <v>82</v>
      </c>
      <c r="AW155" s="13" t="s">
        <v>5</v>
      </c>
      <c r="AX155" s="13" t="s">
        <v>74</v>
      </c>
      <c r="AY155" s="206" t="s">
        <v>198</v>
      </c>
    </row>
    <row r="156" spans="2:51" s="14" customFormat="1" ht="11.25">
      <c r="B156" s="207"/>
      <c r="C156" s="208"/>
      <c r="D156" s="192" t="s">
        <v>211</v>
      </c>
      <c r="E156" s="209" t="s">
        <v>20</v>
      </c>
      <c r="F156" s="210" t="s">
        <v>1856</v>
      </c>
      <c r="G156" s="208"/>
      <c r="H156" s="211">
        <v>10.492000000000001</v>
      </c>
      <c r="I156" s="212"/>
      <c r="J156" s="212"/>
      <c r="K156" s="208"/>
      <c r="L156" s="208"/>
      <c r="M156" s="213"/>
      <c r="N156" s="214"/>
      <c r="O156" s="215"/>
      <c r="P156" s="215"/>
      <c r="Q156" s="215"/>
      <c r="R156" s="215"/>
      <c r="S156" s="215"/>
      <c r="T156" s="215"/>
      <c r="U156" s="215"/>
      <c r="V156" s="215"/>
      <c r="W156" s="215"/>
      <c r="X156" s="216"/>
      <c r="AT156" s="217" t="s">
        <v>211</v>
      </c>
      <c r="AU156" s="217" t="s">
        <v>207</v>
      </c>
      <c r="AV156" s="14" t="s">
        <v>207</v>
      </c>
      <c r="AW156" s="14" t="s">
        <v>5</v>
      </c>
      <c r="AX156" s="14" t="s">
        <v>74</v>
      </c>
      <c r="AY156" s="217" t="s">
        <v>198</v>
      </c>
    </row>
    <row r="157" spans="2:51" s="13" customFormat="1" ht="11.25">
      <c r="B157" s="197"/>
      <c r="C157" s="198"/>
      <c r="D157" s="192" t="s">
        <v>211</v>
      </c>
      <c r="E157" s="199" t="s">
        <v>20</v>
      </c>
      <c r="F157" s="200" t="s">
        <v>1467</v>
      </c>
      <c r="G157" s="198"/>
      <c r="H157" s="199" t="s">
        <v>20</v>
      </c>
      <c r="I157" s="201"/>
      <c r="J157" s="201"/>
      <c r="K157" s="198"/>
      <c r="L157" s="198"/>
      <c r="M157" s="202"/>
      <c r="N157" s="203"/>
      <c r="O157" s="204"/>
      <c r="P157" s="204"/>
      <c r="Q157" s="204"/>
      <c r="R157" s="204"/>
      <c r="S157" s="204"/>
      <c r="T157" s="204"/>
      <c r="U157" s="204"/>
      <c r="V157" s="204"/>
      <c r="W157" s="204"/>
      <c r="X157" s="205"/>
      <c r="AT157" s="206" t="s">
        <v>211</v>
      </c>
      <c r="AU157" s="206" t="s">
        <v>207</v>
      </c>
      <c r="AV157" s="13" t="s">
        <v>82</v>
      </c>
      <c r="AW157" s="13" t="s">
        <v>5</v>
      </c>
      <c r="AX157" s="13" t="s">
        <v>74</v>
      </c>
      <c r="AY157" s="206" t="s">
        <v>198</v>
      </c>
    </row>
    <row r="158" spans="2:51" s="13" customFormat="1" ht="11.25">
      <c r="B158" s="197"/>
      <c r="C158" s="198"/>
      <c r="D158" s="192" t="s">
        <v>211</v>
      </c>
      <c r="E158" s="199" t="s">
        <v>20</v>
      </c>
      <c r="F158" s="200" t="s">
        <v>1854</v>
      </c>
      <c r="G158" s="198"/>
      <c r="H158" s="199" t="s">
        <v>20</v>
      </c>
      <c r="I158" s="201"/>
      <c r="J158" s="201"/>
      <c r="K158" s="198"/>
      <c r="L158" s="198"/>
      <c r="M158" s="202"/>
      <c r="N158" s="203"/>
      <c r="O158" s="204"/>
      <c r="P158" s="204"/>
      <c r="Q158" s="204"/>
      <c r="R158" s="204"/>
      <c r="S158" s="204"/>
      <c r="T158" s="204"/>
      <c r="U158" s="204"/>
      <c r="V158" s="204"/>
      <c r="W158" s="204"/>
      <c r="X158" s="205"/>
      <c r="AT158" s="206" t="s">
        <v>211</v>
      </c>
      <c r="AU158" s="206" t="s">
        <v>207</v>
      </c>
      <c r="AV158" s="13" t="s">
        <v>82</v>
      </c>
      <c r="AW158" s="13" t="s">
        <v>5</v>
      </c>
      <c r="AX158" s="13" t="s">
        <v>74</v>
      </c>
      <c r="AY158" s="206" t="s">
        <v>198</v>
      </c>
    </row>
    <row r="159" spans="2:51" s="14" customFormat="1" ht="11.25">
      <c r="B159" s="207"/>
      <c r="C159" s="208"/>
      <c r="D159" s="192" t="s">
        <v>211</v>
      </c>
      <c r="E159" s="209" t="s">
        <v>20</v>
      </c>
      <c r="F159" s="210" t="s">
        <v>1859</v>
      </c>
      <c r="G159" s="208"/>
      <c r="H159" s="211">
        <v>10.577999999999999</v>
      </c>
      <c r="I159" s="212"/>
      <c r="J159" s="212"/>
      <c r="K159" s="208"/>
      <c r="L159" s="208"/>
      <c r="M159" s="213"/>
      <c r="N159" s="214"/>
      <c r="O159" s="215"/>
      <c r="P159" s="215"/>
      <c r="Q159" s="215"/>
      <c r="R159" s="215"/>
      <c r="S159" s="215"/>
      <c r="T159" s="215"/>
      <c r="U159" s="215"/>
      <c r="V159" s="215"/>
      <c r="W159" s="215"/>
      <c r="X159" s="216"/>
      <c r="AT159" s="217" t="s">
        <v>211</v>
      </c>
      <c r="AU159" s="217" t="s">
        <v>207</v>
      </c>
      <c r="AV159" s="14" t="s">
        <v>207</v>
      </c>
      <c r="AW159" s="14" t="s">
        <v>5</v>
      </c>
      <c r="AX159" s="14" t="s">
        <v>74</v>
      </c>
      <c r="AY159" s="217" t="s">
        <v>198</v>
      </c>
    </row>
    <row r="160" spans="2:51" s="16" customFormat="1" ht="11.25">
      <c r="B160" s="229"/>
      <c r="C160" s="230"/>
      <c r="D160" s="192" t="s">
        <v>211</v>
      </c>
      <c r="E160" s="231" t="s">
        <v>20</v>
      </c>
      <c r="F160" s="232" t="s">
        <v>282</v>
      </c>
      <c r="G160" s="230"/>
      <c r="H160" s="233">
        <v>67.149000000000001</v>
      </c>
      <c r="I160" s="234"/>
      <c r="J160" s="234"/>
      <c r="K160" s="230"/>
      <c r="L160" s="230"/>
      <c r="M160" s="235"/>
      <c r="N160" s="236"/>
      <c r="O160" s="237"/>
      <c r="P160" s="237"/>
      <c r="Q160" s="237"/>
      <c r="R160" s="237"/>
      <c r="S160" s="237"/>
      <c r="T160" s="237"/>
      <c r="U160" s="237"/>
      <c r="V160" s="237"/>
      <c r="W160" s="237"/>
      <c r="X160" s="238"/>
      <c r="AT160" s="239" t="s">
        <v>211</v>
      </c>
      <c r="AU160" s="239" t="s">
        <v>207</v>
      </c>
      <c r="AV160" s="16" t="s">
        <v>206</v>
      </c>
      <c r="AW160" s="16" t="s">
        <v>5</v>
      </c>
      <c r="AX160" s="16" t="s">
        <v>82</v>
      </c>
      <c r="AY160" s="239" t="s">
        <v>198</v>
      </c>
    </row>
    <row r="161" spans="1:65" s="12" customFormat="1" ht="22.9" customHeight="1">
      <c r="B161" s="161"/>
      <c r="C161" s="162"/>
      <c r="D161" s="163" t="s">
        <v>73</v>
      </c>
      <c r="E161" s="176" t="s">
        <v>1649</v>
      </c>
      <c r="F161" s="176" t="s">
        <v>1650</v>
      </c>
      <c r="G161" s="162"/>
      <c r="H161" s="162"/>
      <c r="I161" s="165"/>
      <c r="J161" s="165"/>
      <c r="K161" s="177">
        <f>BK161</f>
        <v>0</v>
      </c>
      <c r="L161" s="162"/>
      <c r="M161" s="167"/>
      <c r="N161" s="168"/>
      <c r="O161" s="169"/>
      <c r="P161" s="169"/>
      <c r="Q161" s="170">
        <f>SUM(Q162:Q193)</f>
        <v>0</v>
      </c>
      <c r="R161" s="170">
        <f>SUM(R162:R193)</f>
        <v>0</v>
      </c>
      <c r="S161" s="169"/>
      <c r="T161" s="171">
        <f>SUM(T162:T193)</f>
        <v>0</v>
      </c>
      <c r="U161" s="169"/>
      <c r="V161" s="171">
        <f>SUM(V162:V193)</f>
        <v>2.8354310000000001E-2</v>
      </c>
      <c r="W161" s="169"/>
      <c r="X161" s="172">
        <f>SUM(X162:X193)</f>
        <v>0</v>
      </c>
      <c r="AR161" s="173" t="s">
        <v>82</v>
      </c>
      <c r="AT161" s="174" t="s">
        <v>73</v>
      </c>
      <c r="AU161" s="174" t="s">
        <v>82</v>
      </c>
      <c r="AY161" s="173" t="s">
        <v>198</v>
      </c>
      <c r="BK161" s="175">
        <f>SUM(BK162:BK193)</f>
        <v>0</v>
      </c>
    </row>
    <row r="162" spans="1:65" s="2" customFormat="1" ht="24">
      <c r="A162" s="36"/>
      <c r="B162" s="37"/>
      <c r="C162" s="178" t="s">
        <v>206</v>
      </c>
      <c r="D162" s="178" t="s">
        <v>201</v>
      </c>
      <c r="E162" s="179" t="s">
        <v>1651</v>
      </c>
      <c r="F162" s="180" t="s">
        <v>1652</v>
      </c>
      <c r="G162" s="181" t="s">
        <v>254</v>
      </c>
      <c r="H162" s="182">
        <v>154.11500000000001</v>
      </c>
      <c r="I162" s="183"/>
      <c r="J162" s="183"/>
      <c r="K162" s="184">
        <f>ROUND(P162*H162,2)</f>
        <v>0</v>
      </c>
      <c r="L162" s="180" t="s">
        <v>205</v>
      </c>
      <c r="M162" s="41"/>
      <c r="N162" s="185" t="s">
        <v>20</v>
      </c>
      <c r="O162" s="186" t="s">
        <v>44</v>
      </c>
      <c r="P162" s="187">
        <f>I162+J162</f>
        <v>0</v>
      </c>
      <c r="Q162" s="187">
        <f>ROUND(I162*H162,2)</f>
        <v>0</v>
      </c>
      <c r="R162" s="187">
        <f>ROUND(J162*H162,2)</f>
        <v>0</v>
      </c>
      <c r="S162" s="66"/>
      <c r="T162" s="188">
        <f>S162*H162</f>
        <v>0</v>
      </c>
      <c r="U162" s="188">
        <v>1.2999999999999999E-4</v>
      </c>
      <c r="V162" s="188">
        <f>U162*H162</f>
        <v>2.0034949999999999E-2</v>
      </c>
      <c r="W162" s="188">
        <v>0</v>
      </c>
      <c r="X162" s="189">
        <f>W162*H162</f>
        <v>0</v>
      </c>
      <c r="Y162" s="36"/>
      <c r="Z162" s="36"/>
      <c r="AA162" s="36"/>
      <c r="AB162" s="36"/>
      <c r="AC162" s="36"/>
      <c r="AD162" s="36"/>
      <c r="AE162" s="36"/>
      <c r="AR162" s="190" t="s">
        <v>206</v>
      </c>
      <c r="AT162" s="190" t="s">
        <v>201</v>
      </c>
      <c r="AU162" s="190" t="s">
        <v>207</v>
      </c>
      <c r="AY162" s="19" t="s">
        <v>198</v>
      </c>
      <c r="BE162" s="191">
        <f>IF(O162="základní",K162,0)</f>
        <v>0</v>
      </c>
      <c r="BF162" s="191">
        <f>IF(O162="snížená",K162,0)</f>
        <v>0</v>
      </c>
      <c r="BG162" s="191">
        <f>IF(O162="zákl. přenesená",K162,0)</f>
        <v>0</v>
      </c>
      <c r="BH162" s="191">
        <f>IF(O162="sníž. přenesená",K162,0)</f>
        <v>0</v>
      </c>
      <c r="BI162" s="191">
        <f>IF(O162="nulová",K162,0)</f>
        <v>0</v>
      </c>
      <c r="BJ162" s="19" t="s">
        <v>207</v>
      </c>
      <c r="BK162" s="191">
        <f>ROUND(P162*H162,2)</f>
        <v>0</v>
      </c>
      <c r="BL162" s="19" t="s">
        <v>206</v>
      </c>
      <c r="BM162" s="190" t="s">
        <v>1868</v>
      </c>
    </row>
    <row r="163" spans="1:65" s="2" customFormat="1" ht="11.25">
      <c r="A163" s="36"/>
      <c r="B163" s="37"/>
      <c r="C163" s="38"/>
      <c r="D163" s="192" t="s">
        <v>209</v>
      </c>
      <c r="E163" s="38"/>
      <c r="F163" s="193" t="s">
        <v>1654</v>
      </c>
      <c r="G163" s="38"/>
      <c r="H163" s="38"/>
      <c r="I163" s="194"/>
      <c r="J163" s="194"/>
      <c r="K163" s="38"/>
      <c r="L163" s="38"/>
      <c r="M163" s="41"/>
      <c r="N163" s="195"/>
      <c r="O163" s="196"/>
      <c r="P163" s="66"/>
      <c r="Q163" s="66"/>
      <c r="R163" s="66"/>
      <c r="S163" s="66"/>
      <c r="T163" s="66"/>
      <c r="U163" s="66"/>
      <c r="V163" s="66"/>
      <c r="W163" s="66"/>
      <c r="X163" s="67"/>
      <c r="Y163" s="36"/>
      <c r="Z163" s="36"/>
      <c r="AA163" s="36"/>
      <c r="AB163" s="36"/>
      <c r="AC163" s="36"/>
      <c r="AD163" s="36"/>
      <c r="AE163" s="36"/>
      <c r="AT163" s="19" t="s">
        <v>209</v>
      </c>
      <c r="AU163" s="19" t="s">
        <v>207</v>
      </c>
    </row>
    <row r="164" spans="1:65" s="13" customFormat="1" ht="11.25">
      <c r="B164" s="197"/>
      <c r="C164" s="198"/>
      <c r="D164" s="192" t="s">
        <v>211</v>
      </c>
      <c r="E164" s="199" t="s">
        <v>20</v>
      </c>
      <c r="F164" s="200" t="s">
        <v>1467</v>
      </c>
      <c r="G164" s="198"/>
      <c r="H164" s="199" t="s">
        <v>20</v>
      </c>
      <c r="I164" s="201"/>
      <c r="J164" s="201"/>
      <c r="K164" s="198"/>
      <c r="L164" s="198"/>
      <c r="M164" s="202"/>
      <c r="N164" s="203"/>
      <c r="O164" s="204"/>
      <c r="P164" s="204"/>
      <c r="Q164" s="204"/>
      <c r="R164" s="204"/>
      <c r="S164" s="204"/>
      <c r="T164" s="204"/>
      <c r="U164" s="204"/>
      <c r="V164" s="204"/>
      <c r="W164" s="204"/>
      <c r="X164" s="205"/>
      <c r="AT164" s="206" t="s">
        <v>211</v>
      </c>
      <c r="AU164" s="206" t="s">
        <v>207</v>
      </c>
      <c r="AV164" s="13" t="s">
        <v>82</v>
      </c>
      <c r="AW164" s="13" t="s">
        <v>5</v>
      </c>
      <c r="AX164" s="13" t="s">
        <v>74</v>
      </c>
      <c r="AY164" s="206" t="s">
        <v>198</v>
      </c>
    </row>
    <row r="165" spans="1:65" s="13" customFormat="1" ht="11.25">
      <c r="B165" s="197"/>
      <c r="C165" s="198"/>
      <c r="D165" s="192" t="s">
        <v>211</v>
      </c>
      <c r="E165" s="199" t="s">
        <v>20</v>
      </c>
      <c r="F165" s="200" t="s">
        <v>1655</v>
      </c>
      <c r="G165" s="198"/>
      <c r="H165" s="199" t="s">
        <v>20</v>
      </c>
      <c r="I165" s="201"/>
      <c r="J165" s="201"/>
      <c r="K165" s="198"/>
      <c r="L165" s="198"/>
      <c r="M165" s="202"/>
      <c r="N165" s="203"/>
      <c r="O165" s="204"/>
      <c r="P165" s="204"/>
      <c r="Q165" s="204"/>
      <c r="R165" s="204"/>
      <c r="S165" s="204"/>
      <c r="T165" s="204"/>
      <c r="U165" s="204"/>
      <c r="V165" s="204"/>
      <c r="W165" s="204"/>
      <c r="X165" s="205"/>
      <c r="AT165" s="206" t="s">
        <v>211</v>
      </c>
      <c r="AU165" s="206" t="s">
        <v>207</v>
      </c>
      <c r="AV165" s="13" t="s">
        <v>82</v>
      </c>
      <c r="AW165" s="13" t="s">
        <v>5</v>
      </c>
      <c r="AX165" s="13" t="s">
        <v>74</v>
      </c>
      <c r="AY165" s="206" t="s">
        <v>198</v>
      </c>
    </row>
    <row r="166" spans="1:65" s="14" customFormat="1" ht="11.25">
      <c r="B166" s="207"/>
      <c r="C166" s="208"/>
      <c r="D166" s="192" t="s">
        <v>211</v>
      </c>
      <c r="E166" s="209" t="s">
        <v>20</v>
      </c>
      <c r="F166" s="210" t="s">
        <v>1869</v>
      </c>
      <c r="G166" s="208"/>
      <c r="H166" s="211">
        <v>84.114999999999995</v>
      </c>
      <c r="I166" s="212"/>
      <c r="J166" s="212"/>
      <c r="K166" s="208"/>
      <c r="L166" s="208"/>
      <c r="M166" s="213"/>
      <c r="N166" s="214"/>
      <c r="O166" s="215"/>
      <c r="P166" s="215"/>
      <c r="Q166" s="215"/>
      <c r="R166" s="215"/>
      <c r="S166" s="215"/>
      <c r="T166" s="215"/>
      <c r="U166" s="215"/>
      <c r="V166" s="215"/>
      <c r="W166" s="215"/>
      <c r="X166" s="216"/>
      <c r="AT166" s="217" t="s">
        <v>211</v>
      </c>
      <c r="AU166" s="217" t="s">
        <v>207</v>
      </c>
      <c r="AV166" s="14" t="s">
        <v>207</v>
      </c>
      <c r="AW166" s="14" t="s">
        <v>5</v>
      </c>
      <c r="AX166" s="14" t="s">
        <v>74</v>
      </c>
      <c r="AY166" s="217" t="s">
        <v>198</v>
      </c>
    </row>
    <row r="167" spans="1:65" s="13" customFormat="1" ht="11.25">
      <c r="B167" s="197"/>
      <c r="C167" s="198"/>
      <c r="D167" s="192" t="s">
        <v>211</v>
      </c>
      <c r="E167" s="199" t="s">
        <v>20</v>
      </c>
      <c r="F167" s="200" t="s">
        <v>1467</v>
      </c>
      <c r="G167" s="198"/>
      <c r="H167" s="199" t="s">
        <v>20</v>
      </c>
      <c r="I167" s="201"/>
      <c r="J167" s="201"/>
      <c r="K167" s="198"/>
      <c r="L167" s="198"/>
      <c r="M167" s="202"/>
      <c r="N167" s="203"/>
      <c r="O167" s="204"/>
      <c r="P167" s="204"/>
      <c r="Q167" s="204"/>
      <c r="R167" s="204"/>
      <c r="S167" s="204"/>
      <c r="T167" s="204"/>
      <c r="U167" s="204"/>
      <c r="V167" s="204"/>
      <c r="W167" s="204"/>
      <c r="X167" s="205"/>
      <c r="AT167" s="206" t="s">
        <v>211</v>
      </c>
      <c r="AU167" s="206" t="s">
        <v>207</v>
      </c>
      <c r="AV167" s="13" t="s">
        <v>82</v>
      </c>
      <c r="AW167" s="13" t="s">
        <v>5</v>
      </c>
      <c r="AX167" s="13" t="s">
        <v>74</v>
      </c>
      <c r="AY167" s="206" t="s">
        <v>198</v>
      </c>
    </row>
    <row r="168" spans="1:65" s="13" customFormat="1" ht="11.25">
      <c r="B168" s="197"/>
      <c r="C168" s="198"/>
      <c r="D168" s="192" t="s">
        <v>211</v>
      </c>
      <c r="E168" s="199" t="s">
        <v>20</v>
      </c>
      <c r="F168" s="200" t="s">
        <v>1870</v>
      </c>
      <c r="G168" s="198"/>
      <c r="H168" s="199" t="s">
        <v>20</v>
      </c>
      <c r="I168" s="201"/>
      <c r="J168" s="201"/>
      <c r="K168" s="198"/>
      <c r="L168" s="198"/>
      <c r="M168" s="202"/>
      <c r="N168" s="203"/>
      <c r="O168" s="204"/>
      <c r="P168" s="204"/>
      <c r="Q168" s="204"/>
      <c r="R168" s="204"/>
      <c r="S168" s="204"/>
      <c r="T168" s="204"/>
      <c r="U168" s="204"/>
      <c r="V168" s="204"/>
      <c r="W168" s="204"/>
      <c r="X168" s="205"/>
      <c r="AT168" s="206" t="s">
        <v>211</v>
      </c>
      <c r="AU168" s="206" t="s">
        <v>207</v>
      </c>
      <c r="AV168" s="13" t="s">
        <v>82</v>
      </c>
      <c r="AW168" s="13" t="s">
        <v>5</v>
      </c>
      <c r="AX168" s="13" t="s">
        <v>74</v>
      </c>
      <c r="AY168" s="206" t="s">
        <v>198</v>
      </c>
    </row>
    <row r="169" spans="1:65" s="14" customFormat="1" ht="11.25">
      <c r="B169" s="207"/>
      <c r="C169" s="208"/>
      <c r="D169" s="192" t="s">
        <v>211</v>
      </c>
      <c r="E169" s="209" t="s">
        <v>20</v>
      </c>
      <c r="F169" s="210" t="s">
        <v>1871</v>
      </c>
      <c r="G169" s="208"/>
      <c r="H169" s="211">
        <v>70</v>
      </c>
      <c r="I169" s="212"/>
      <c r="J169" s="212"/>
      <c r="K169" s="208"/>
      <c r="L169" s="208"/>
      <c r="M169" s="213"/>
      <c r="N169" s="214"/>
      <c r="O169" s="215"/>
      <c r="P169" s="215"/>
      <c r="Q169" s="215"/>
      <c r="R169" s="215"/>
      <c r="S169" s="215"/>
      <c r="T169" s="215"/>
      <c r="U169" s="215"/>
      <c r="V169" s="215"/>
      <c r="W169" s="215"/>
      <c r="X169" s="216"/>
      <c r="AT169" s="217" t="s">
        <v>211</v>
      </c>
      <c r="AU169" s="217" t="s">
        <v>207</v>
      </c>
      <c r="AV169" s="14" t="s">
        <v>207</v>
      </c>
      <c r="AW169" s="14" t="s">
        <v>5</v>
      </c>
      <c r="AX169" s="14" t="s">
        <v>74</v>
      </c>
      <c r="AY169" s="217" t="s">
        <v>198</v>
      </c>
    </row>
    <row r="170" spans="1:65" s="16" customFormat="1" ht="11.25">
      <c r="B170" s="229"/>
      <c r="C170" s="230"/>
      <c r="D170" s="192" t="s">
        <v>211</v>
      </c>
      <c r="E170" s="231" t="s">
        <v>20</v>
      </c>
      <c r="F170" s="232" t="s">
        <v>282</v>
      </c>
      <c r="G170" s="230"/>
      <c r="H170" s="233">
        <v>154.11500000000001</v>
      </c>
      <c r="I170" s="234"/>
      <c r="J170" s="234"/>
      <c r="K170" s="230"/>
      <c r="L170" s="230"/>
      <c r="M170" s="235"/>
      <c r="N170" s="236"/>
      <c r="O170" s="237"/>
      <c r="P170" s="237"/>
      <c r="Q170" s="237"/>
      <c r="R170" s="237"/>
      <c r="S170" s="237"/>
      <c r="T170" s="237"/>
      <c r="U170" s="237"/>
      <c r="V170" s="237"/>
      <c r="W170" s="237"/>
      <c r="X170" s="238"/>
      <c r="AT170" s="239" t="s">
        <v>211</v>
      </c>
      <c r="AU170" s="239" t="s">
        <v>207</v>
      </c>
      <c r="AV170" s="16" t="s">
        <v>206</v>
      </c>
      <c r="AW170" s="16" t="s">
        <v>5</v>
      </c>
      <c r="AX170" s="16" t="s">
        <v>82</v>
      </c>
      <c r="AY170" s="239" t="s">
        <v>198</v>
      </c>
    </row>
    <row r="171" spans="1:65" s="2" customFormat="1" ht="24">
      <c r="A171" s="36"/>
      <c r="B171" s="37"/>
      <c r="C171" s="178" t="s">
        <v>283</v>
      </c>
      <c r="D171" s="178" t="s">
        <v>201</v>
      </c>
      <c r="E171" s="179" t="s">
        <v>1872</v>
      </c>
      <c r="F171" s="180" t="s">
        <v>1873</v>
      </c>
      <c r="G171" s="181" t="s">
        <v>254</v>
      </c>
      <c r="H171" s="182">
        <v>39.616</v>
      </c>
      <c r="I171" s="183"/>
      <c r="J171" s="183"/>
      <c r="K171" s="184">
        <f>ROUND(P171*H171,2)</f>
        <v>0</v>
      </c>
      <c r="L171" s="180" t="s">
        <v>205</v>
      </c>
      <c r="M171" s="41"/>
      <c r="N171" s="185" t="s">
        <v>20</v>
      </c>
      <c r="O171" s="186" t="s">
        <v>44</v>
      </c>
      <c r="P171" s="187">
        <f>I171+J171</f>
        <v>0</v>
      </c>
      <c r="Q171" s="187">
        <f>ROUND(I171*H171,2)</f>
        <v>0</v>
      </c>
      <c r="R171" s="187">
        <f>ROUND(J171*H171,2)</f>
        <v>0</v>
      </c>
      <c r="S171" s="66"/>
      <c r="T171" s="188">
        <f>S171*H171</f>
        <v>0</v>
      </c>
      <c r="U171" s="188">
        <v>2.1000000000000001E-4</v>
      </c>
      <c r="V171" s="188">
        <f>U171*H171</f>
        <v>8.3193599999999996E-3</v>
      </c>
      <c r="W171" s="188">
        <v>0</v>
      </c>
      <c r="X171" s="189">
        <f>W171*H171</f>
        <v>0</v>
      </c>
      <c r="Y171" s="36"/>
      <c r="Z171" s="36"/>
      <c r="AA171" s="36"/>
      <c r="AB171" s="36"/>
      <c r="AC171" s="36"/>
      <c r="AD171" s="36"/>
      <c r="AE171" s="36"/>
      <c r="AR171" s="190" t="s">
        <v>206</v>
      </c>
      <c r="AT171" s="190" t="s">
        <v>201</v>
      </c>
      <c r="AU171" s="190" t="s">
        <v>207</v>
      </c>
      <c r="AY171" s="19" t="s">
        <v>198</v>
      </c>
      <c r="BE171" s="191">
        <f>IF(O171="základní",K171,0)</f>
        <v>0</v>
      </c>
      <c r="BF171" s="191">
        <f>IF(O171="snížená",K171,0)</f>
        <v>0</v>
      </c>
      <c r="BG171" s="191">
        <f>IF(O171="zákl. přenesená",K171,0)</f>
        <v>0</v>
      </c>
      <c r="BH171" s="191">
        <f>IF(O171="sníž. přenesená",K171,0)</f>
        <v>0</v>
      </c>
      <c r="BI171" s="191">
        <f>IF(O171="nulová",K171,0)</f>
        <v>0</v>
      </c>
      <c r="BJ171" s="19" t="s">
        <v>207</v>
      </c>
      <c r="BK171" s="191">
        <f>ROUND(P171*H171,2)</f>
        <v>0</v>
      </c>
      <c r="BL171" s="19" t="s">
        <v>206</v>
      </c>
      <c r="BM171" s="190" t="s">
        <v>1874</v>
      </c>
    </row>
    <row r="172" spans="1:65" s="2" customFormat="1" ht="11.25">
      <c r="A172" s="36"/>
      <c r="B172" s="37"/>
      <c r="C172" s="38"/>
      <c r="D172" s="192" t="s">
        <v>209</v>
      </c>
      <c r="E172" s="38"/>
      <c r="F172" s="193" t="s">
        <v>1875</v>
      </c>
      <c r="G172" s="38"/>
      <c r="H172" s="38"/>
      <c r="I172" s="194"/>
      <c r="J172" s="194"/>
      <c r="K172" s="38"/>
      <c r="L172" s="38"/>
      <c r="M172" s="41"/>
      <c r="N172" s="195"/>
      <c r="O172" s="196"/>
      <c r="P172" s="66"/>
      <c r="Q172" s="66"/>
      <c r="R172" s="66"/>
      <c r="S172" s="66"/>
      <c r="T172" s="66"/>
      <c r="U172" s="66"/>
      <c r="V172" s="66"/>
      <c r="W172" s="66"/>
      <c r="X172" s="67"/>
      <c r="Y172" s="36"/>
      <c r="Z172" s="36"/>
      <c r="AA172" s="36"/>
      <c r="AB172" s="36"/>
      <c r="AC172" s="36"/>
      <c r="AD172" s="36"/>
      <c r="AE172" s="36"/>
      <c r="AT172" s="19" t="s">
        <v>209</v>
      </c>
      <c r="AU172" s="19" t="s">
        <v>207</v>
      </c>
    </row>
    <row r="173" spans="1:65" s="13" customFormat="1" ht="11.25">
      <c r="B173" s="197"/>
      <c r="C173" s="198"/>
      <c r="D173" s="192" t="s">
        <v>211</v>
      </c>
      <c r="E173" s="199" t="s">
        <v>20</v>
      </c>
      <c r="F173" s="200" t="s">
        <v>1876</v>
      </c>
      <c r="G173" s="198"/>
      <c r="H173" s="199" t="s">
        <v>20</v>
      </c>
      <c r="I173" s="201"/>
      <c r="J173" s="201"/>
      <c r="K173" s="198"/>
      <c r="L173" s="198"/>
      <c r="M173" s="202"/>
      <c r="N173" s="203"/>
      <c r="O173" s="204"/>
      <c r="P173" s="204"/>
      <c r="Q173" s="204"/>
      <c r="R173" s="204"/>
      <c r="S173" s="204"/>
      <c r="T173" s="204"/>
      <c r="U173" s="204"/>
      <c r="V173" s="204"/>
      <c r="W173" s="204"/>
      <c r="X173" s="205"/>
      <c r="AT173" s="206" t="s">
        <v>211</v>
      </c>
      <c r="AU173" s="206" t="s">
        <v>207</v>
      </c>
      <c r="AV173" s="13" t="s">
        <v>82</v>
      </c>
      <c r="AW173" s="13" t="s">
        <v>5</v>
      </c>
      <c r="AX173" s="13" t="s">
        <v>74</v>
      </c>
      <c r="AY173" s="206" t="s">
        <v>198</v>
      </c>
    </row>
    <row r="174" spans="1:65" s="13" customFormat="1" ht="11.25">
      <c r="B174" s="197"/>
      <c r="C174" s="198"/>
      <c r="D174" s="192" t="s">
        <v>211</v>
      </c>
      <c r="E174" s="199" t="s">
        <v>20</v>
      </c>
      <c r="F174" s="200" t="s">
        <v>1854</v>
      </c>
      <c r="G174" s="198"/>
      <c r="H174" s="199" t="s">
        <v>20</v>
      </c>
      <c r="I174" s="201"/>
      <c r="J174" s="201"/>
      <c r="K174" s="198"/>
      <c r="L174" s="198"/>
      <c r="M174" s="202"/>
      <c r="N174" s="203"/>
      <c r="O174" s="204"/>
      <c r="P174" s="204"/>
      <c r="Q174" s="204"/>
      <c r="R174" s="204"/>
      <c r="S174" s="204"/>
      <c r="T174" s="204"/>
      <c r="U174" s="204"/>
      <c r="V174" s="204"/>
      <c r="W174" s="204"/>
      <c r="X174" s="205"/>
      <c r="AT174" s="206" t="s">
        <v>211</v>
      </c>
      <c r="AU174" s="206" t="s">
        <v>207</v>
      </c>
      <c r="AV174" s="13" t="s">
        <v>82</v>
      </c>
      <c r="AW174" s="13" t="s">
        <v>5</v>
      </c>
      <c r="AX174" s="13" t="s">
        <v>74</v>
      </c>
      <c r="AY174" s="206" t="s">
        <v>198</v>
      </c>
    </row>
    <row r="175" spans="1:65" s="13" customFormat="1" ht="11.25">
      <c r="B175" s="197"/>
      <c r="C175" s="198"/>
      <c r="D175" s="192" t="s">
        <v>211</v>
      </c>
      <c r="E175" s="199" t="s">
        <v>20</v>
      </c>
      <c r="F175" s="200" t="s">
        <v>1467</v>
      </c>
      <c r="G175" s="198"/>
      <c r="H175" s="199" t="s">
        <v>20</v>
      </c>
      <c r="I175" s="201"/>
      <c r="J175" s="201"/>
      <c r="K175" s="198"/>
      <c r="L175" s="198"/>
      <c r="M175" s="202"/>
      <c r="N175" s="203"/>
      <c r="O175" s="204"/>
      <c r="P175" s="204"/>
      <c r="Q175" s="204"/>
      <c r="R175" s="204"/>
      <c r="S175" s="204"/>
      <c r="T175" s="204"/>
      <c r="U175" s="204"/>
      <c r="V175" s="204"/>
      <c r="W175" s="204"/>
      <c r="X175" s="205"/>
      <c r="AT175" s="206" t="s">
        <v>211</v>
      </c>
      <c r="AU175" s="206" t="s">
        <v>207</v>
      </c>
      <c r="AV175" s="13" t="s">
        <v>82</v>
      </c>
      <c r="AW175" s="13" t="s">
        <v>5</v>
      </c>
      <c r="AX175" s="13" t="s">
        <v>74</v>
      </c>
      <c r="AY175" s="206" t="s">
        <v>198</v>
      </c>
    </row>
    <row r="176" spans="1:65" s="13" customFormat="1" ht="11.25">
      <c r="B176" s="197"/>
      <c r="C176" s="198"/>
      <c r="D176" s="192" t="s">
        <v>211</v>
      </c>
      <c r="E176" s="199" t="s">
        <v>20</v>
      </c>
      <c r="F176" s="200" t="s">
        <v>1877</v>
      </c>
      <c r="G176" s="198"/>
      <c r="H176" s="199" t="s">
        <v>20</v>
      </c>
      <c r="I176" s="201"/>
      <c r="J176" s="201"/>
      <c r="K176" s="198"/>
      <c r="L176" s="198"/>
      <c r="M176" s="202"/>
      <c r="N176" s="203"/>
      <c r="O176" s="204"/>
      <c r="P176" s="204"/>
      <c r="Q176" s="204"/>
      <c r="R176" s="204"/>
      <c r="S176" s="204"/>
      <c r="T176" s="204"/>
      <c r="U176" s="204"/>
      <c r="V176" s="204"/>
      <c r="W176" s="204"/>
      <c r="X176" s="205"/>
      <c r="AT176" s="206" t="s">
        <v>211</v>
      </c>
      <c r="AU176" s="206" t="s">
        <v>207</v>
      </c>
      <c r="AV176" s="13" t="s">
        <v>82</v>
      </c>
      <c r="AW176" s="13" t="s">
        <v>5</v>
      </c>
      <c r="AX176" s="13" t="s">
        <v>74</v>
      </c>
      <c r="AY176" s="206" t="s">
        <v>198</v>
      </c>
    </row>
    <row r="177" spans="2:51" s="14" customFormat="1" ht="11.25">
      <c r="B177" s="207"/>
      <c r="C177" s="208"/>
      <c r="D177" s="192" t="s">
        <v>211</v>
      </c>
      <c r="E177" s="209" t="s">
        <v>20</v>
      </c>
      <c r="F177" s="210" t="s">
        <v>1878</v>
      </c>
      <c r="G177" s="208"/>
      <c r="H177" s="211">
        <v>6.54</v>
      </c>
      <c r="I177" s="212"/>
      <c r="J177" s="212"/>
      <c r="K177" s="208"/>
      <c r="L177" s="208"/>
      <c r="M177" s="213"/>
      <c r="N177" s="214"/>
      <c r="O177" s="215"/>
      <c r="P177" s="215"/>
      <c r="Q177" s="215"/>
      <c r="R177" s="215"/>
      <c r="S177" s="215"/>
      <c r="T177" s="215"/>
      <c r="U177" s="215"/>
      <c r="V177" s="215"/>
      <c r="W177" s="215"/>
      <c r="X177" s="216"/>
      <c r="AT177" s="217" t="s">
        <v>211</v>
      </c>
      <c r="AU177" s="217" t="s">
        <v>207</v>
      </c>
      <c r="AV177" s="14" t="s">
        <v>207</v>
      </c>
      <c r="AW177" s="14" t="s">
        <v>5</v>
      </c>
      <c r="AX177" s="14" t="s">
        <v>74</v>
      </c>
      <c r="AY177" s="217" t="s">
        <v>198</v>
      </c>
    </row>
    <row r="178" spans="2:51" s="13" customFormat="1" ht="11.25">
      <c r="B178" s="197"/>
      <c r="C178" s="198"/>
      <c r="D178" s="192" t="s">
        <v>211</v>
      </c>
      <c r="E178" s="199" t="s">
        <v>20</v>
      </c>
      <c r="F178" s="200" t="s">
        <v>1467</v>
      </c>
      <c r="G178" s="198"/>
      <c r="H178" s="199" t="s">
        <v>20</v>
      </c>
      <c r="I178" s="201"/>
      <c r="J178" s="201"/>
      <c r="K178" s="198"/>
      <c r="L178" s="198"/>
      <c r="M178" s="202"/>
      <c r="N178" s="203"/>
      <c r="O178" s="204"/>
      <c r="P178" s="204"/>
      <c r="Q178" s="204"/>
      <c r="R178" s="204"/>
      <c r="S178" s="204"/>
      <c r="T178" s="204"/>
      <c r="U178" s="204"/>
      <c r="V178" s="204"/>
      <c r="W178" s="204"/>
      <c r="X178" s="205"/>
      <c r="AT178" s="206" t="s">
        <v>211</v>
      </c>
      <c r="AU178" s="206" t="s">
        <v>207</v>
      </c>
      <c r="AV178" s="13" t="s">
        <v>82</v>
      </c>
      <c r="AW178" s="13" t="s">
        <v>5</v>
      </c>
      <c r="AX178" s="13" t="s">
        <v>74</v>
      </c>
      <c r="AY178" s="206" t="s">
        <v>198</v>
      </c>
    </row>
    <row r="179" spans="2:51" s="13" customFormat="1" ht="11.25">
      <c r="B179" s="197"/>
      <c r="C179" s="198"/>
      <c r="D179" s="192" t="s">
        <v>211</v>
      </c>
      <c r="E179" s="199" t="s">
        <v>20</v>
      </c>
      <c r="F179" s="200" t="s">
        <v>1877</v>
      </c>
      <c r="G179" s="198"/>
      <c r="H179" s="199" t="s">
        <v>20</v>
      </c>
      <c r="I179" s="201"/>
      <c r="J179" s="201"/>
      <c r="K179" s="198"/>
      <c r="L179" s="198"/>
      <c r="M179" s="202"/>
      <c r="N179" s="203"/>
      <c r="O179" s="204"/>
      <c r="P179" s="204"/>
      <c r="Q179" s="204"/>
      <c r="R179" s="204"/>
      <c r="S179" s="204"/>
      <c r="T179" s="204"/>
      <c r="U179" s="204"/>
      <c r="V179" s="204"/>
      <c r="W179" s="204"/>
      <c r="X179" s="205"/>
      <c r="AT179" s="206" t="s">
        <v>211</v>
      </c>
      <c r="AU179" s="206" t="s">
        <v>207</v>
      </c>
      <c r="AV179" s="13" t="s">
        <v>82</v>
      </c>
      <c r="AW179" s="13" t="s">
        <v>5</v>
      </c>
      <c r="AX179" s="13" t="s">
        <v>74</v>
      </c>
      <c r="AY179" s="206" t="s">
        <v>198</v>
      </c>
    </row>
    <row r="180" spans="2:51" s="14" customFormat="1" ht="11.25">
      <c r="B180" s="207"/>
      <c r="C180" s="208"/>
      <c r="D180" s="192" t="s">
        <v>211</v>
      </c>
      <c r="E180" s="209" t="s">
        <v>20</v>
      </c>
      <c r="F180" s="210" t="s">
        <v>1879</v>
      </c>
      <c r="G180" s="208"/>
      <c r="H180" s="211">
        <v>6.44</v>
      </c>
      <c r="I180" s="212"/>
      <c r="J180" s="212"/>
      <c r="K180" s="208"/>
      <c r="L180" s="208"/>
      <c r="M180" s="213"/>
      <c r="N180" s="214"/>
      <c r="O180" s="215"/>
      <c r="P180" s="215"/>
      <c r="Q180" s="215"/>
      <c r="R180" s="215"/>
      <c r="S180" s="215"/>
      <c r="T180" s="215"/>
      <c r="U180" s="215"/>
      <c r="V180" s="215"/>
      <c r="W180" s="215"/>
      <c r="X180" s="216"/>
      <c r="AT180" s="217" t="s">
        <v>211</v>
      </c>
      <c r="AU180" s="217" t="s">
        <v>207</v>
      </c>
      <c r="AV180" s="14" t="s">
        <v>207</v>
      </c>
      <c r="AW180" s="14" t="s">
        <v>5</v>
      </c>
      <c r="AX180" s="14" t="s">
        <v>74</v>
      </c>
      <c r="AY180" s="217" t="s">
        <v>198</v>
      </c>
    </row>
    <row r="181" spans="2:51" s="13" customFormat="1" ht="11.25">
      <c r="B181" s="197"/>
      <c r="C181" s="198"/>
      <c r="D181" s="192" t="s">
        <v>211</v>
      </c>
      <c r="E181" s="199" t="s">
        <v>20</v>
      </c>
      <c r="F181" s="200" t="s">
        <v>1467</v>
      </c>
      <c r="G181" s="198"/>
      <c r="H181" s="199" t="s">
        <v>20</v>
      </c>
      <c r="I181" s="201"/>
      <c r="J181" s="201"/>
      <c r="K181" s="198"/>
      <c r="L181" s="198"/>
      <c r="M181" s="202"/>
      <c r="N181" s="203"/>
      <c r="O181" s="204"/>
      <c r="P181" s="204"/>
      <c r="Q181" s="204"/>
      <c r="R181" s="204"/>
      <c r="S181" s="204"/>
      <c r="T181" s="204"/>
      <c r="U181" s="204"/>
      <c r="V181" s="204"/>
      <c r="W181" s="204"/>
      <c r="X181" s="205"/>
      <c r="AT181" s="206" t="s">
        <v>211</v>
      </c>
      <c r="AU181" s="206" t="s">
        <v>207</v>
      </c>
      <c r="AV181" s="13" t="s">
        <v>82</v>
      </c>
      <c r="AW181" s="13" t="s">
        <v>5</v>
      </c>
      <c r="AX181" s="13" t="s">
        <v>74</v>
      </c>
      <c r="AY181" s="206" t="s">
        <v>198</v>
      </c>
    </row>
    <row r="182" spans="2:51" s="13" customFormat="1" ht="11.25">
      <c r="B182" s="197"/>
      <c r="C182" s="198"/>
      <c r="D182" s="192" t="s">
        <v>211</v>
      </c>
      <c r="E182" s="199" t="s">
        <v>20</v>
      </c>
      <c r="F182" s="200" t="s">
        <v>1877</v>
      </c>
      <c r="G182" s="198"/>
      <c r="H182" s="199" t="s">
        <v>20</v>
      </c>
      <c r="I182" s="201"/>
      <c r="J182" s="201"/>
      <c r="K182" s="198"/>
      <c r="L182" s="198"/>
      <c r="M182" s="202"/>
      <c r="N182" s="203"/>
      <c r="O182" s="204"/>
      <c r="P182" s="204"/>
      <c r="Q182" s="204"/>
      <c r="R182" s="204"/>
      <c r="S182" s="204"/>
      <c r="T182" s="204"/>
      <c r="U182" s="204"/>
      <c r="V182" s="204"/>
      <c r="W182" s="204"/>
      <c r="X182" s="205"/>
      <c r="AT182" s="206" t="s">
        <v>211</v>
      </c>
      <c r="AU182" s="206" t="s">
        <v>207</v>
      </c>
      <c r="AV182" s="13" t="s">
        <v>82</v>
      </c>
      <c r="AW182" s="13" t="s">
        <v>5</v>
      </c>
      <c r="AX182" s="13" t="s">
        <v>74</v>
      </c>
      <c r="AY182" s="206" t="s">
        <v>198</v>
      </c>
    </row>
    <row r="183" spans="2:51" s="14" customFormat="1" ht="11.25">
      <c r="B183" s="207"/>
      <c r="C183" s="208"/>
      <c r="D183" s="192" t="s">
        <v>211</v>
      </c>
      <c r="E183" s="209" t="s">
        <v>20</v>
      </c>
      <c r="F183" s="210" t="s">
        <v>1880</v>
      </c>
      <c r="G183" s="208"/>
      <c r="H183" s="211">
        <v>6.34</v>
      </c>
      <c r="I183" s="212"/>
      <c r="J183" s="212"/>
      <c r="K183" s="208"/>
      <c r="L183" s="208"/>
      <c r="M183" s="213"/>
      <c r="N183" s="214"/>
      <c r="O183" s="215"/>
      <c r="P183" s="215"/>
      <c r="Q183" s="215"/>
      <c r="R183" s="215"/>
      <c r="S183" s="215"/>
      <c r="T183" s="215"/>
      <c r="U183" s="215"/>
      <c r="V183" s="215"/>
      <c r="W183" s="215"/>
      <c r="X183" s="216"/>
      <c r="AT183" s="217" t="s">
        <v>211</v>
      </c>
      <c r="AU183" s="217" t="s">
        <v>207</v>
      </c>
      <c r="AV183" s="14" t="s">
        <v>207</v>
      </c>
      <c r="AW183" s="14" t="s">
        <v>5</v>
      </c>
      <c r="AX183" s="14" t="s">
        <v>74</v>
      </c>
      <c r="AY183" s="217" t="s">
        <v>198</v>
      </c>
    </row>
    <row r="184" spans="2:51" s="13" customFormat="1" ht="11.25">
      <c r="B184" s="197"/>
      <c r="C184" s="198"/>
      <c r="D184" s="192" t="s">
        <v>211</v>
      </c>
      <c r="E184" s="199" t="s">
        <v>20</v>
      </c>
      <c r="F184" s="200" t="s">
        <v>1467</v>
      </c>
      <c r="G184" s="198"/>
      <c r="H184" s="199" t="s">
        <v>20</v>
      </c>
      <c r="I184" s="201"/>
      <c r="J184" s="201"/>
      <c r="K184" s="198"/>
      <c r="L184" s="198"/>
      <c r="M184" s="202"/>
      <c r="N184" s="203"/>
      <c r="O184" s="204"/>
      <c r="P184" s="204"/>
      <c r="Q184" s="204"/>
      <c r="R184" s="204"/>
      <c r="S184" s="204"/>
      <c r="T184" s="204"/>
      <c r="U184" s="204"/>
      <c r="V184" s="204"/>
      <c r="W184" s="204"/>
      <c r="X184" s="205"/>
      <c r="AT184" s="206" t="s">
        <v>211</v>
      </c>
      <c r="AU184" s="206" t="s">
        <v>207</v>
      </c>
      <c r="AV184" s="13" t="s">
        <v>82</v>
      </c>
      <c r="AW184" s="13" t="s">
        <v>5</v>
      </c>
      <c r="AX184" s="13" t="s">
        <v>74</v>
      </c>
      <c r="AY184" s="206" t="s">
        <v>198</v>
      </c>
    </row>
    <row r="185" spans="2:51" s="13" customFormat="1" ht="11.25">
      <c r="B185" s="197"/>
      <c r="C185" s="198"/>
      <c r="D185" s="192" t="s">
        <v>211</v>
      </c>
      <c r="E185" s="199" t="s">
        <v>20</v>
      </c>
      <c r="F185" s="200" t="s">
        <v>1877</v>
      </c>
      <c r="G185" s="198"/>
      <c r="H185" s="199" t="s">
        <v>20</v>
      </c>
      <c r="I185" s="201"/>
      <c r="J185" s="201"/>
      <c r="K185" s="198"/>
      <c r="L185" s="198"/>
      <c r="M185" s="202"/>
      <c r="N185" s="203"/>
      <c r="O185" s="204"/>
      <c r="P185" s="204"/>
      <c r="Q185" s="204"/>
      <c r="R185" s="204"/>
      <c r="S185" s="204"/>
      <c r="T185" s="204"/>
      <c r="U185" s="204"/>
      <c r="V185" s="204"/>
      <c r="W185" s="204"/>
      <c r="X185" s="205"/>
      <c r="AT185" s="206" t="s">
        <v>211</v>
      </c>
      <c r="AU185" s="206" t="s">
        <v>207</v>
      </c>
      <c r="AV185" s="13" t="s">
        <v>82</v>
      </c>
      <c r="AW185" s="13" t="s">
        <v>5</v>
      </c>
      <c r="AX185" s="13" t="s">
        <v>74</v>
      </c>
      <c r="AY185" s="206" t="s">
        <v>198</v>
      </c>
    </row>
    <row r="186" spans="2:51" s="14" customFormat="1" ht="11.25">
      <c r="B186" s="207"/>
      <c r="C186" s="208"/>
      <c r="D186" s="192" t="s">
        <v>211</v>
      </c>
      <c r="E186" s="209" t="s">
        <v>20</v>
      </c>
      <c r="F186" s="210" t="s">
        <v>1881</v>
      </c>
      <c r="G186" s="208"/>
      <c r="H186" s="211">
        <v>7.3959999999999999</v>
      </c>
      <c r="I186" s="212"/>
      <c r="J186" s="212"/>
      <c r="K186" s="208"/>
      <c r="L186" s="208"/>
      <c r="M186" s="213"/>
      <c r="N186" s="214"/>
      <c r="O186" s="215"/>
      <c r="P186" s="215"/>
      <c r="Q186" s="215"/>
      <c r="R186" s="215"/>
      <c r="S186" s="215"/>
      <c r="T186" s="215"/>
      <c r="U186" s="215"/>
      <c r="V186" s="215"/>
      <c r="W186" s="215"/>
      <c r="X186" s="216"/>
      <c r="AT186" s="217" t="s">
        <v>211</v>
      </c>
      <c r="AU186" s="217" t="s">
        <v>207</v>
      </c>
      <c r="AV186" s="14" t="s">
        <v>207</v>
      </c>
      <c r="AW186" s="14" t="s">
        <v>5</v>
      </c>
      <c r="AX186" s="14" t="s">
        <v>74</v>
      </c>
      <c r="AY186" s="217" t="s">
        <v>198</v>
      </c>
    </row>
    <row r="187" spans="2:51" s="13" customFormat="1" ht="11.25">
      <c r="B187" s="197"/>
      <c r="C187" s="198"/>
      <c r="D187" s="192" t="s">
        <v>211</v>
      </c>
      <c r="E187" s="199" t="s">
        <v>20</v>
      </c>
      <c r="F187" s="200" t="s">
        <v>1467</v>
      </c>
      <c r="G187" s="198"/>
      <c r="H187" s="199" t="s">
        <v>20</v>
      </c>
      <c r="I187" s="201"/>
      <c r="J187" s="201"/>
      <c r="K187" s="198"/>
      <c r="L187" s="198"/>
      <c r="M187" s="202"/>
      <c r="N187" s="203"/>
      <c r="O187" s="204"/>
      <c r="P187" s="204"/>
      <c r="Q187" s="204"/>
      <c r="R187" s="204"/>
      <c r="S187" s="204"/>
      <c r="T187" s="204"/>
      <c r="U187" s="204"/>
      <c r="V187" s="204"/>
      <c r="W187" s="204"/>
      <c r="X187" s="205"/>
      <c r="AT187" s="206" t="s">
        <v>211</v>
      </c>
      <c r="AU187" s="206" t="s">
        <v>207</v>
      </c>
      <c r="AV187" s="13" t="s">
        <v>82</v>
      </c>
      <c r="AW187" s="13" t="s">
        <v>5</v>
      </c>
      <c r="AX187" s="13" t="s">
        <v>74</v>
      </c>
      <c r="AY187" s="206" t="s">
        <v>198</v>
      </c>
    </row>
    <row r="188" spans="2:51" s="13" customFormat="1" ht="11.25">
      <c r="B188" s="197"/>
      <c r="C188" s="198"/>
      <c r="D188" s="192" t="s">
        <v>211</v>
      </c>
      <c r="E188" s="199" t="s">
        <v>20</v>
      </c>
      <c r="F188" s="200" t="s">
        <v>1877</v>
      </c>
      <c r="G188" s="198"/>
      <c r="H188" s="199" t="s">
        <v>20</v>
      </c>
      <c r="I188" s="201"/>
      <c r="J188" s="201"/>
      <c r="K188" s="198"/>
      <c r="L188" s="198"/>
      <c r="M188" s="202"/>
      <c r="N188" s="203"/>
      <c r="O188" s="204"/>
      <c r="P188" s="204"/>
      <c r="Q188" s="204"/>
      <c r="R188" s="204"/>
      <c r="S188" s="204"/>
      <c r="T188" s="204"/>
      <c r="U188" s="204"/>
      <c r="V188" s="204"/>
      <c r="W188" s="204"/>
      <c r="X188" s="205"/>
      <c r="AT188" s="206" t="s">
        <v>211</v>
      </c>
      <c r="AU188" s="206" t="s">
        <v>207</v>
      </c>
      <c r="AV188" s="13" t="s">
        <v>82</v>
      </c>
      <c r="AW188" s="13" t="s">
        <v>5</v>
      </c>
      <c r="AX188" s="13" t="s">
        <v>74</v>
      </c>
      <c r="AY188" s="206" t="s">
        <v>198</v>
      </c>
    </row>
    <row r="189" spans="2:51" s="14" customFormat="1" ht="11.25">
      <c r="B189" s="207"/>
      <c r="C189" s="208"/>
      <c r="D189" s="192" t="s">
        <v>211</v>
      </c>
      <c r="E189" s="209" t="s">
        <v>20</v>
      </c>
      <c r="F189" s="210" t="s">
        <v>1879</v>
      </c>
      <c r="G189" s="208"/>
      <c r="H189" s="211">
        <v>6.44</v>
      </c>
      <c r="I189" s="212"/>
      <c r="J189" s="212"/>
      <c r="K189" s="208"/>
      <c r="L189" s="208"/>
      <c r="M189" s="213"/>
      <c r="N189" s="214"/>
      <c r="O189" s="215"/>
      <c r="P189" s="215"/>
      <c r="Q189" s="215"/>
      <c r="R189" s="215"/>
      <c r="S189" s="215"/>
      <c r="T189" s="215"/>
      <c r="U189" s="215"/>
      <c r="V189" s="215"/>
      <c r="W189" s="215"/>
      <c r="X189" s="216"/>
      <c r="AT189" s="217" t="s">
        <v>211</v>
      </c>
      <c r="AU189" s="217" t="s">
        <v>207</v>
      </c>
      <c r="AV189" s="14" t="s">
        <v>207</v>
      </c>
      <c r="AW189" s="14" t="s">
        <v>5</v>
      </c>
      <c r="AX189" s="14" t="s">
        <v>74</v>
      </c>
      <c r="AY189" s="217" t="s">
        <v>198</v>
      </c>
    </row>
    <row r="190" spans="2:51" s="13" customFormat="1" ht="11.25">
      <c r="B190" s="197"/>
      <c r="C190" s="198"/>
      <c r="D190" s="192" t="s">
        <v>211</v>
      </c>
      <c r="E190" s="199" t="s">
        <v>20</v>
      </c>
      <c r="F190" s="200" t="s">
        <v>1467</v>
      </c>
      <c r="G190" s="198"/>
      <c r="H190" s="199" t="s">
        <v>20</v>
      </c>
      <c r="I190" s="201"/>
      <c r="J190" s="201"/>
      <c r="K190" s="198"/>
      <c r="L190" s="198"/>
      <c r="M190" s="202"/>
      <c r="N190" s="203"/>
      <c r="O190" s="204"/>
      <c r="P190" s="204"/>
      <c r="Q190" s="204"/>
      <c r="R190" s="204"/>
      <c r="S190" s="204"/>
      <c r="T190" s="204"/>
      <c r="U190" s="204"/>
      <c r="V190" s="204"/>
      <c r="W190" s="204"/>
      <c r="X190" s="205"/>
      <c r="AT190" s="206" t="s">
        <v>211</v>
      </c>
      <c r="AU190" s="206" t="s">
        <v>207</v>
      </c>
      <c r="AV190" s="13" t="s">
        <v>82</v>
      </c>
      <c r="AW190" s="13" t="s">
        <v>5</v>
      </c>
      <c r="AX190" s="13" t="s">
        <v>74</v>
      </c>
      <c r="AY190" s="206" t="s">
        <v>198</v>
      </c>
    </row>
    <row r="191" spans="2:51" s="13" customFormat="1" ht="11.25">
      <c r="B191" s="197"/>
      <c r="C191" s="198"/>
      <c r="D191" s="192" t="s">
        <v>211</v>
      </c>
      <c r="E191" s="199" t="s">
        <v>20</v>
      </c>
      <c r="F191" s="200" t="s">
        <v>1877</v>
      </c>
      <c r="G191" s="198"/>
      <c r="H191" s="199" t="s">
        <v>20</v>
      </c>
      <c r="I191" s="201"/>
      <c r="J191" s="201"/>
      <c r="K191" s="198"/>
      <c r="L191" s="198"/>
      <c r="M191" s="202"/>
      <c r="N191" s="203"/>
      <c r="O191" s="204"/>
      <c r="P191" s="204"/>
      <c r="Q191" s="204"/>
      <c r="R191" s="204"/>
      <c r="S191" s="204"/>
      <c r="T191" s="204"/>
      <c r="U191" s="204"/>
      <c r="V191" s="204"/>
      <c r="W191" s="204"/>
      <c r="X191" s="205"/>
      <c r="AT191" s="206" t="s">
        <v>211</v>
      </c>
      <c r="AU191" s="206" t="s">
        <v>207</v>
      </c>
      <c r="AV191" s="13" t="s">
        <v>82</v>
      </c>
      <c r="AW191" s="13" t="s">
        <v>5</v>
      </c>
      <c r="AX191" s="13" t="s">
        <v>74</v>
      </c>
      <c r="AY191" s="206" t="s">
        <v>198</v>
      </c>
    </row>
    <row r="192" spans="2:51" s="14" customFormat="1" ht="11.25">
      <c r="B192" s="207"/>
      <c r="C192" s="208"/>
      <c r="D192" s="192" t="s">
        <v>211</v>
      </c>
      <c r="E192" s="209" t="s">
        <v>20</v>
      </c>
      <c r="F192" s="210" t="s">
        <v>1882</v>
      </c>
      <c r="G192" s="208"/>
      <c r="H192" s="211">
        <v>6.46</v>
      </c>
      <c r="I192" s="212"/>
      <c r="J192" s="212"/>
      <c r="K192" s="208"/>
      <c r="L192" s="208"/>
      <c r="M192" s="213"/>
      <c r="N192" s="214"/>
      <c r="O192" s="215"/>
      <c r="P192" s="215"/>
      <c r="Q192" s="215"/>
      <c r="R192" s="215"/>
      <c r="S192" s="215"/>
      <c r="T192" s="215"/>
      <c r="U192" s="215"/>
      <c r="V192" s="215"/>
      <c r="W192" s="215"/>
      <c r="X192" s="216"/>
      <c r="AT192" s="217" t="s">
        <v>211</v>
      </c>
      <c r="AU192" s="217" t="s">
        <v>207</v>
      </c>
      <c r="AV192" s="14" t="s">
        <v>207</v>
      </c>
      <c r="AW192" s="14" t="s">
        <v>5</v>
      </c>
      <c r="AX192" s="14" t="s">
        <v>74</v>
      </c>
      <c r="AY192" s="217" t="s">
        <v>198</v>
      </c>
    </row>
    <row r="193" spans="1:65" s="16" customFormat="1" ht="11.25">
      <c r="B193" s="229"/>
      <c r="C193" s="230"/>
      <c r="D193" s="192" t="s">
        <v>211</v>
      </c>
      <c r="E193" s="231" t="s">
        <v>20</v>
      </c>
      <c r="F193" s="232" t="s">
        <v>282</v>
      </c>
      <c r="G193" s="230"/>
      <c r="H193" s="233">
        <v>39.616</v>
      </c>
      <c r="I193" s="234"/>
      <c r="J193" s="234"/>
      <c r="K193" s="230"/>
      <c r="L193" s="230"/>
      <c r="M193" s="235"/>
      <c r="N193" s="236"/>
      <c r="O193" s="237"/>
      <c r="P193" s="237"/>
      <c r="Q193" s="237"/>
      <c r="R193" s="237"/>
      <c r="S193" s="237"/>
      <c r="T193" s="237"/>
      <c r="U193" s="237"/>
      <c r="V193" s="237"/>
      <c r="W193" s="237"/>
      <c r="X193" s="238"/>
      <c r="AT193" s="239" t="s">
        <v>211</v>
      </c>
      <c r="AU193" s="239" t="s">
        <v>207</v>
      </c>
      <c r="AV193" s="16" t="s">
        <v>206</v>
      </c>
      <c r="AW193" s="16" t="s">
        <v>5</v>
      </c>
      <c r="AX193" s="16" t="s">
        <v>82</v>
      </c>
      <c r="AY193" s="239" t="s">
        <v>198</v>
      </c>
    </row>
    <row r="194" spans="1:65" s="12" customFormat="1" ht="22.9" customHeight="1">
      <c r="B194" s="161"/>
      <c r="C194" s="162"/>
      <c r="D194" s="163" t="s">
        <v>73</v>
      </c>
      <c r="E194" s="176" t="s">
        <v>1657</v>
      </c>
      <c r="F194" s="176" t="s">
        <v>1658</v>
      </c>
      <c r="G194" s="162"/>
      <c r="H194" s="162"/>
      <c r="I194" s="165"/>
      <c r="J194" s="165"/>
      <c r="K194" s="177">
        <f>BK194</f>
        <v>0</v>
      </c>
      <c r="L194" s="162"/>
      <c r="M194" s="167"/>
      <c r="N194" s="168"/>
      <c r="O194" s="169"/>
      <c r="P194" s="169"/>
      <c r="Q194" s="170">
        <f>SUM(Q195:Q221)</f>
        <v>0</v>
      </c>
      <c r="R194" s="170">
        <f>SUM(R195:R221)</f>
        <v>0</v>
      </c>
      <c r="S194" s="169"/>
      <c r="T194" s="171">
        <f>SUM(T195:T221)</f>
        <v>0</v>
      </c>
      <c r="U194" s="169"/>
      <c r="V194" s="171">
        <f>SUM(V195:V221)</f>
        <v>6.6450849999999994E-3</v>
      </c>
      <c r="W194" s="169"/>
      <c r="X194" s="172">
        <f>SUM(X195:X221)</f>
        <v>0</v>
      </c>
      <c r="AR194" s="173" t="s">
        <v>82</v>
      </c>
      <c r="AT194" s="174" t="s">
        <v>73</v>
      </c>
      <c r="AU194" s="174" t="s">
        <v>82</v>
      </c>
      <c r="AY194" s="173" t="s">
        <v>198</v>
      </c>
      <c r="BK194" s="175">
        <f>SUM(BK195:BK221)</f>
        <v>0</v>
      </c>
    </row>
    <row r="195" spans="1:65" s="2" customFormat="1" ht="24.2" customHeight="1">
      <c r="A195" s="36"/>
      <c r="B195" s="37"/>
      <c r="C195" s="178" t="s">
        <v>317</v>
      </c>
      <c r="D195" s="178" t="s">
        <v>201</v>
      </c>
      <c r="E195" s="179" t="s">
        <v>1645</v>
      </c>
      <c r="F195" s="180" t="s">
        <v>1646</v>
      </c>
      <c r="G195" s="181" t="s">
        <v>254</v>
      </c>
      <c r="H195" s="182">
        <v>168.23</v>
      </c>
      <c r="I195" s="183"/>
      <c r="J195" s="183"/>
      <c r="K195" s="184">
        <f>ROUND(P195*H195,2)</f>
        <v>0</v>
      </c>
      <c r="L195" s="180" t="s">
        <v>205</v>
      </c>
      <c r="M195" s="41"/>
      <c r="N195" s="185" t="s">
        <v>20</v>
      </c>
      <c r="O195" s="186" t="s">
        <v>44</v>
      </c>
      <c r="P195" s="187">
        <f>I195+J195</f>
        <v>0</v>
      </c>
      <c r="Q195" s="187">
        <f>ROUND(I195*H195,2)</f>
        <v>0</v>
      </c>
      <c r="R195" s="187">
        <f>ROUND(J195*H195,2)</f>
        <v>0</v>
      </c>
      <c r="S195" s="66"/>
      <c r="T195" s="188">
        <f>S195*H195</f>
        <v>0</v>
      </c>
      <c r="U195" s="188">
        <v>0</v>
      </c>
      <c r="V195" s="188">
        <f>U195*H195</f>
        <v>0</v>
      </c>
      <c r="W195" s="188">
        <v>0</v>
      </c>
      <c r="X195" s="189">
        <f>W195*H195</f>
        <v>0</v>
      </c>
      <c r="Y195" s="36"/>
      <c r="Z195" s="36"/>
      <c r="AA195" s="36"/>
      <c r="AB195" s="36"/>
      <c r="AC195" s="36"/>
      <c r="AD195" s="36"/>
      <c r="AE195" s="36"/>
      <c r="AR195" s="190" t="s">
        <v>206</v>
      </c>
      <c r="AT195" s="190" t="s">
        <v>201</v>
      </c>
      <c r="AU195" s="190" t="s">
        <v>207</v>
      </c>
      <c r="AY195" s="19" t="s">
        <v>198</v>
      </c>
      <c r="BE195" s="191">
        <f>IF(O195="základní",K195,0)</f>
        <v>0</v>
      </c>
      <c r="BF195" s="191">
        <f>IF(O195="snížená",K195,0)</f>
        <v>0</v>
      </c>
      <c r="BG195" s="191">
        <f>IF(O195="zákl. přenesená",K195,0)</f>
        <v>0</v>
      </c>
      <c r="BH195" s="191">
        <f>IF(O195="sníž. přenesená",K195,0)</f>
        <v>0</v>
      </c>
      <c r="BI195" s="191">
        <f>IF(O195="nulová",K195,0)</f>
        <v>0</v>
      </c>
      <c r="BJ195" s="19" t="s">
        <v>207</v>
      </c>
      <c r="BK195" s="191">
        <f>ROUND(P195*H195,2)</f>
        <v>0</v>
      </c>
      <c r="BL195" s="19" t="s">
        <v>206</v>
      </c>
      <c r="BM195" s="190" t="s">
        <v>1883</v>
      </c>
    </row>
    <row r="196" spans="1:65" s="2" customFormat="1" ht="11.25">
      <c r="A196" s="36"/>
      <c r="B196" s="37"/>
      <c r="C196" s="38"/>
      <c r="D196" s="192" t="s">
        <v>209</v>
      </c>
      <c r="E196" s="38"/>
      <c r="F196" s="193" t="s">
        <v>1648</v>
      </c>
      <c r="G196" s="38"/>
      <c r="H196" s="38"/>
      <c r="I196" s="194"/>
      <c r="J196" s="194"/>
      <c r="K196" s="38"/>
      <c r="L196" s="38"/>
      <c r="M196" s="41"/>
      <c r="N196" s="195"/>
      <c r="O196" s="196"/>
      <c r="P196" s="66"/>
      <c r="Q196" s="66"/>
      <c r="R196" s="66"/>
      <c r="S196" s="66"/>
      <c r="T196" s="66"/>
      <c r="U196" s="66"/>
      <c r="V196" s="66"/>
      <c r="W196" s="66"/>
      <c r="X196" s="67"/>
      <c r="Y196" s="36"/>
      <c r="Z196" s="36"/>
      <c r="AA196" s="36"/>
      <c r="AB196" s="36"/>
      <c r="AC196" s="36"/>
      <c r="AD196" s="36"/>
      <c r="AE196" s="36"/>
      <c r="AT196" s="19" t="s">
        <v>209</v>
      </c>
      <c r="AU196" s="19" t="s">
        <v>207</v>
      </c>
    </row>
    <row r="197" spans="1:65" s="13" customFormat="1" ht="11.25">
      <c r="B197" s="197"/>
      <c r="C197" s="198"/>
      <c r="D197" s="192" t="s">
        <v>211</v>
      </c>
      <c r="E197" s="199" t="s">
        <v>20</v>
      </c>
      <c r="F197" s="200" t="s">
        <v>1467</v>
      </c>
      <c r="G197" s="198"/>
      <c r="H197" s="199" t="s">
        <v>20</v>
      </c>
      <c r="I197" s="201"/>
      <c r="J197" s="201"/>
      <c r="K197" s="198"/>
      <c r="L197" s="198"/>
      <c r="M197" s="202"/>
      <c r="N197" s="203"/>
      <c r="O197" s="204"/>
      <c r="P197" s="204"/>
      <c r="Q197" s="204"/>
      <c r="R197" s="204"/>
      <c r="S197" s="204"/>
      <c r="T197" s="204"/>
      <c r="U197" s="204"/>
      <c r="V197" s="204"/>
      <c r="W197" s="204"/>
      <c r="X197" s="205"/>
      <c r="AT197" s="206" t="s">
        <v>211</v>
      </c>
      <c r="AU197" s="206" t="s">
        <v>207</v>
      </c>
      <c r="AV197" s="13" t="s">
        <v>82</v>
      </c>
      <c r="AW197" s="13" t="s">
        <v>5</v>
      </c>
      <c r="AX197" s="13" t="s">
        <v>74</v>
      </c>
      <c r="AY197" s="206" t="s">
        <v>198</v>
      </c>
    </row>
    <row r="198" spans="1:65" s="13" customFormat="1" ht="11.25">
      <c r="B198" s="197"/>
      <c r="C198" s="198"/>
      <c r="D198" s="192" t="s">
        <v>211</v>
      </c>
      <c r="E198" s="199" t="s">
        <v>20</v>
      </c>
      <c r="F198" s="200" t="s">
        <v>1884</v>
      </c>
      <c r="G198" s="198"/>
      <c r="H198" s="199" t="s">
        <v>20</v>
      </c>
      <c r="I198" s="201"/>
      <c r="J198" s="201"/>
      <c r="K198" s="198"/>
      <c r="L198" s="198"/>
      <c r="M198" s="202"/>
      <c r="N198" s="203"/>
      <c r="O198" s="204"/>
      <c r="P198" s="204"/>
      <c r="Q198" s="204"/>
      <c r="R198" s="204"/>
      <c r="S198" s="204"/>
      <c r="T198" s="204"/>
      <c r="U198" s="204"/>
      <c r="V198" s="204"/>
      <c r="W198" s="204"/>
      <c r="X198" s="205"/>
      <c r="AT198" s="206" t="s">
        <v>211</v>
      </c>
      <c r="AU198" s="206" t="s">
        <v>207</v>
      </c>
      <c r="AV198" s="13" t="s">
        <v>82</v>
      </c>
      <c r="AW198" s="13" t="s">
        <v>5</v>
      </c>
      <c r="AX198" s="13" t="s">
        <v>74</v>
      </c>
      <c r="AY198" s="206" t="s">
        <v>198</v>
      </c>
    </row>
    <row r="199" spans="1:65" s="13" customFormat="1" ht="11.25">
      <c r="B199" s="197"/>
      <c r="C199" s="198"/>
      <c r="D199" s="192" t="s">
        <v>211</v>
      </c>
      <c r="E199" s="199" t="s">
        <v>20</v>
      </c>
      <c r="F199" s="200" t="s">
        <v>1467</v>
      </c>
      <c r="G199" s="198"/>
      <c r="H199" s="199" t="s">
        <v>20</v>
      </c>
      <c r="I199" s="201"/>
      <c r="J199" s="201"/>
      <c r="K199" s="198"/>
      <c r="L199" s="198"/>
      <c r="M199" s="202"/>
      <c r="N199" s="203"/>
      <c r="O199" s="204"/>
      <c r="P199" s="204"/>
      <c r="Q199" s="204"/>
      <c r="R199" s="204"/>
      <c r="S199" s="204"/>
      <c r="T199" s="204"/>
      <c r="U199" s="204"/>
      <c r="V199" s="204"/>
      <c r="W199" s="204"/>
      <c r="X199" s="205"/>
      <c r="AT199" s="206" t="s">
        <v>211</v>
      </c>
      <c r="AU199" s="206" t="s">
        <v>207</v>
      </c>
      <c r="AV199" s="13" t="s">
        <v>82</v>
      </c>
      <c r="AW199" s="13" t="s">
        <v>5</v>
      </c>
      <c r="AX199" s="13" t="s">
        <v>74</v>
      </c>
      <c r="AY199" s="206" t="s">
        <v>198</v>
      </c>
    </row>
    <row r="200" spans="1:65" s="13" customFormat="1" ht="11.25">
      <c r="B200" s="197"/>
      <c r="C200" s="198"/>
      <c r="D200" s="192" t="s">
        <v>211</v>
      </c>
      <c r="E200" s="199" t="s">
        <v>20</v>
      </c>
      <c r="F200" s="200" t="s">
        <v>1885</v>
      </c>
      <c r="G200" s="198"/>
      <c r="H200" s="199" t="s">
        <v>20</v>
      </c>
      <c r="I200" s="201"/>
      <c r="J200" s="201"/>
      <c r="K200" s="198"/>
      <c r="L200" s="198"/>
      <c r="M200" s="202"/>
      <c r="N200" s="203"/>
      <c r="O200" s="204"/>
      <c r="P200" s="204"/>
      <c r="Q200" s="204"/>
      <c r="R200" s="204"/>
      <c r="S200" s="204"/>
      <c r="T200" s="204"/>
      <c r="U200" s="204"/>
      <c r="V200" s="204"/>
      <c r="W200" s="204"/>
      <c r="X200" s="205"/>
      <c r="AT200" s="206" t="s">
        <v>211</v>
      </c>
      <c r="AU200" s="206" t="s">
        <v>207</v>
      </c>
      <c r="AV200" s="13" t="s">
        <v>82</v>
      </c>
      <c r="AW200" s="13" t="s">
        <v>5</v>
      </c>
      <c r="AX200" s="13" t="s">
        <v>74</v>
      </c>
      <c r="AY200" s="206" t="s">
        <v>198</v>
      </c>
    </row>
    <row r="201" spans="1:65" s="14" customFormat="1" ht="11.25">
      <c r="B201" s="207"/>
      <c r="C201" s="208"/>
      <c r="D201" s="192" t="s">
        <v>211</v>
      </c>
      <c r="E201" s="209" t="s">
        <v>20</v>
      </c>
      <c r="F201" s="210" t="s">
        <v>1886</v>
      </c>
      <c r="G201" s="208"/>
      <c r="H201" s="211">
        <v>190.23</v>
      </c>
      <c r="I201" s="212"/>
      <c r="J201" s="212"/>
      <c r="K201" s="208"/>
      <c r="L201" s="208"/>
      <c r="M201" s="213"/>
      <c r="N201" s="214"/>
      <c r="O201" s="215"/>
      <c r="P201" s="215"/>
      <c r="Q201" s="215"/>
      <c r="R201" s="215"/>
      <c r="S201" s="215"/>
      <c r="T201" s="215"/>
      <c r="U201" s="215"/>
      <c r="V201" s="215"/>
      <c r="W201" s="215"/>
      <c r="X201" s="216"/>
      <c r="AT201" s="217" t="s">
        <v>211</v>
      </c>
      <c r="AU201" s="217" t="s">
        <v>207</v>
      </c>
      <c r="AV201" s="14" t="s">
        <v>207</v>
      </c>
      <c r="AW201" s="14" t="s">
        <v>5</v>
      </c>
      <c r="AX201" s="14" t="s">
        <v>74</v>
      </c>
      <c r="AY201" s="217" t="s">
        <v>198</v>
      </c>
    </row>
    <row r="202" spans="1:65" s="13" customFormat="1" ht="11.25">
      <c r="B202" s="197"/>
      <c r="C202" s="198"/>
      <c r="D202" s="192" t="s">
        <v>211</v>
      </c>
      <c r="E202" s="199" t="s">
        <v>20</v>
      </c>
      <c r="F202" s="200" t="s">
        <v>1467</v>
      </c>
      <c r="G202" s="198"/>
      <c r="H202" s="199" t="s">
        <v>20</v>
      </c>
      <c r="I202" s="201"/>
      <c r="J202" s="201"/>
      <c r="K202" s="198"/>
      <c r="L202" s="198"/>
      <c r="M202" s="202"/>
      <c r="N202" s="203"/>
      <c r="O202" s="204"/>
      <c r="P202" s="204"/>
      <c r="Q202" s="204"/>
      <c r="R202" s="204"/>
      <c r="S202" s="204"/>
      <c r="T202" s="204"/>
      <c r="U202" s="204"/>
      <c r="V202" s="204"/>
      <c r="W202" s="204"/>
      <c r="X202" s="205"/>
      <c r="AT202" s="206" t="s">
        <v>211</v>
      </c>
      <c r="AU202" s="206" t="s">
        <v>207</v>
      </c>
      <c r="AV202" s="13" t="s">
        <v>82</v>
      </c>
      <c r="AW202" s="13" t="s">
        <v>5</v>
      </c>
      <c r="AX202" s="13" t="s">
        <v>74</v>
      </c>
      <c r="AY202" s="206" t="s">
        <v>198</v>
      </c>
    </row>
    <row r="203" spans="1:65" s="13" customFormat="1" ht="11.25">
      <c r="B203" s="197"/>
      <c r="C203" s="198"/>
      <c r="D203" s="192" t="s">
        <v>211</v>
      </c>
      <c r="E203" s="199" t="s">
        <v>20</v>
      </c>
      <c r="F203" s="200" t="s">
        <v>1887</v>
      </c>
      <c r="G203" s="198"/>
      <c r="H203" s="199" t="s">
        <v>20</v>
      </c>
      <c r="I203" s="201"/>
      <c r="J203" s="201"/>
      <c r="K203" s="198"/>
      <c r="L203" s="198"/>
      <c r="M203" s="202"/>
      <c r="N203" s="203"/>
      <c r="O203" s="204"/>
      <c r="P203" s="204"/>
      <c r="Q203" s="204"/>
      <c r="R203" s="204"/>
      <c r="S203" s="204"/>
      <c r="T203" s="204"/>
      <c r="U203" s="204"/>
      <c r="V203" s="204"/>
      <c r="W203" s="204"/>
      <c r="X203" s="205"/>
      <c r="AT203" s="206" t="s">
        <v>211</v>
      </c>
      <c r="AU203" s="206" t="s">
        <v>207</v>
      </c>
      <c r="AV203" s="13" t="s">
        <v>82</v>
      </c>
      <c r="AW203" s="13" t="s">
        <v>5</v>
      </c>
      <c r="AX203" s="13" t="s">
        <v>74</v>
      </c>
      <c r="AY203" s="206" t="s">
        <v>198</v>
      </c>
    </row>
    <row r="204" spans="1:65" s="14" customFormat="1" ht="11.25">
      <c r="B204" s="207"/>
      <c r="C204" s="208"/>
      <c r="D204" s="192" t="s">
        <v>211</v>
      </c>
      <c r="E204" s="209" t="s">
        <v>20</v>
      </c>
      <c r="F204" s="210" t="s">
        <v>1888</v>
      </c>
      <c r="G204" s="208"/>
      <c r="H204" s="211">
        <v>-19.648</v>
      </c>
      <c r="I204" s="212"/>
      <c r="J204" s="212"/>
      <c r="K204" s="208"/>
      <c r="L204" s="208"/>
      <c r="M204" s="213"/>
      <c r="N204" s="214"/>
      <c r="O204" s="215"/>
      <c r="P204" s="215"/>
      <c r="Q204" s="215"/>
      <c r="R204" s="215"/>
      <c r="S204" s="215"/>
      <c r="T204" s="215"/>
      <c r="U204" s="215"/>
      <c r="V204" s="215"/>
      <c r="W204" s="215"/>
      <c r="X204" s="216"/>
      <c r="AT204" s="217" t="s">
        <v>211</v>
      </c>
      <c r="AU204" s="217" t="s">
        <v>207</v>
      </c>
      <c r="AV204" s="14" t="s">
        <v>207</v>
      </c>
      <c r="AW204" s="14" t="s">
        <v>5</v>
      </c>
      <c r="AX204" s="14" t="s">
        <v>74</v>
      </c>
      <c r="AY204" s="217" t="s">
        <v>198</v>
      </c>
    </row>
    <row r="205" spans="1:65" s="13" customFormat="1" ht="11.25">
      <c r="B205" s="197"/>
      <c r="C205" s="198"/>
      <c r="D205" s="192" t="s">
        <v>211</v>
      </c>
      <c r="E205" s="199" t="s">
        <v>20</v>
      </c>
      <c r="F205" s="200" t="s">
        <v>1467</v>
      </c>
      <c r="G205" s="198"/>
      <c r="H205" s="199" t="s">
        <v>20</v>
      </c>
      <c r="I205" s="201"/>
      <c r="J205" s="201"/>
      <c r="K205" s="198"/>
      <c r="L205" s="198"/>
      <c r="M205" s="202"/>
      <c r="N205" s="203"/>
      <c r="O205" s="204"/>
      <c r="P205" s="204"/>
      <c r="Q205" s="204"/>
      <c r="R205" s="204"/>
      <c r="S205" s="204"/>
      <c r="T205" s="204"/>
      <c r="U205" s="204"/>
      <c r="V205" s="204"/>
      <c r="W205" s="204"/>
      <c r="X205" s="205"/>
      <c r="AT205" s="206" t="s">
        <v>211</v>
      </c>
      <c r="AU205" s="206" t="s">
        <v>207</v>
      </c>
      <c r="AV205" s="13" t="s">
        <v>82</v>
      </c>
      <c r="AW205" s="13" t="s">
        <v>5</v>
      </c>
      <c r="AX205" s="13" t="s">
        <v>74</v>
      </c>
      <c r="AY205" s="206" t="s">
        <v>198</v>
      </c>
    </row>
    <row r="206" spans="1:65" s="13" customFormat="1" ht="11.25">
      <c r="B206" s="197"/>
      <c r="C206" s="198"/>
      <c r="D206" s="192" t="s">
        <v>211</v>
      </c>
      <c r="E206" s="199" t="s">
        <v>20</v>
      </c>
      <c r="F206" s="200" t="s">
        <v>835</v>
      </c>
      <c r="G206" s="198"/>
      <c r="H206" s="199" t="s">
        <v>20</v>
      </c>
      <c r="I206" s="201"/>
      <c r="J206" s="201"/>
      <c r="K206" s="198"/>
      <c r="L206" s="198"/>
      <c r="M206" s="202"/>
      <c r="N206" s="203"/>
      <c r="O206" s="204"/>
      <c r="P206" s="204"/>
      <c r="Q206" s="204"/>
      <c r="R206" s="204"/>
      <c r="S206" s="204"/>
      <c r="T206" s="204"/>
      <c r="U206" s="204"/>
      <c r="V206" s="204"/>
      <c r="W206" s="204"/>
      <c r="X206" s="205"/>
      <c r="AT206" s="206" t="s">
        <v>211</v>
      </c>
      <c r="AU206" s="206" t="s">
        <v>207</v>
      </c>
      <c r="AV206" s="13" t="s">
        <v>82</v>
      </c>
      <c r="AW206" s="13" t="s">
        <v>5</v>
      </c>
      <c r="AX206" s="13" t="s">
        <v>74</v>
      </c>
      <c r="AY206" s="206" t="s">
        <v>198</v>
      </c>
    </row>
    <row r="207" spans="1:65" s="14" customFormat="1" ht="11.25">
      <c r="B207" s="207"/>
      <c r="C207" s="208"/>
      <c r="D207" s="192" t="s">
        <v>211</v>
      </c>
      <c r="E207" s="209" t="s">
        <v>20</v>
      </c>
      <c r="F207" s="210" t="s">
        <v>836</v>
      </c>
      <c r="G207" s="208"/>
      <c r="H207" s="211">
        <v>-2.3519999999999999</v>
      </c>
      <c r="I207" s="212"/>
      <c r="J207" s="212"/>
      <c r="K207" s="208"/>
      <c r="L207" s="208"/>
      <c r="M207" s="213"/>
      <c r="N207" s="214"/>
      <c r="O207" s="215"/>
      <c r="P207" s="215"/>
      <c r="Q207" s="215"/>
      <c r="R207" s="215"/>
      <c r="S207" s="215"/>
      <c r="T207" s="215"/>
      <c r="U207" s="215"/>
      <c r="V207" s="215"/>
      <c r="W207" s="215"/>
      <c r="X207" s="216"/>
      <c r="AT207" s="217" t="s">
        <v>211</v>
      </c>
      <c r="AU207" s="217" t="s">
        <v>207</v>
      </c>
      <c r="AV207" s="14" t="s">
        <v>207</v>
      </c>
      <c r="AW207" s="14" t="s">
        <v>5</v>
      </c>
      <c r="AX207" s="14" t="s">
        <v>74</v>
      </c>
      <c r="AY207" s="217" t="s">
        <v>198</v>
      </c>
    </row>
    <row r="208" spans="1:65" s="16" customFormat="1" ht="11.25">
      <c r="B208" s="229"/>
      <c r="C208" s="230"/>
      <c r="D208" s="192" t="s">
        <v>211</v>
      </c>
      <c r="E208" s="231" t="s">
        <v>20</v>
      </c>
      <c r="F208" s="232" t="s">
        <v>282</v>
      </c>
      <c r="G208" s="230"/>
      <c r="H208" s="233">
        <v>168.23</v>
      </c>
      <c r="I208" s="234"/>
      <c r="J208" s="234"/>
      <c r="K208" s="230"/>
      <c r="L208" s="230"/>
      <c r="M208" s="235"/>
      <c r="N208" s="236"/>
      <c r="O208" s="237"/>
      <c r="P208" s="237"/>
      <c r="Q208" s="237"/>
      <c r="R208" s="237"/>
      <c r="S208" s="237"/>
      <c r="T208" s="237"/>
      <c r="U208" s="237"/>
      <c r="V208" s="237"/>
      <c r="W208" s="237"/>
      <c r="X208" s="238"/>
      <c r="AT208" s="239" t="s">
        <v>211</v>
      </c>
      <c r="AU208" s="239" t="s">
        <v>207</v>
      </c>
      <c r="AV208" s="16" t="s">
        <v>206</v>
      </c>
      <c r="AW208" s="16" t="s">
        <v>5</v>
      </c>
      <c r="AX208" s="16" t="s">
        <v>82</v>
      </c>
      <c r="AY208" s="239" t="s">
        <v>198</v>
      </c>
    </row>
    <row r="209" spans="1:65" s="2" customFormat="1" ht="24.2" customHeight="1">
      <c r="A209" s="36"/>
      <c r="B209" s="37"/>
      <c r="C209" s="178" t="s">
        <v>339</v>
      </c>
      <c r="D209" s="178" t="s">
        <v>201</v>
      </c>
      <c r="E209" s="179" t="s">
        <v>1659</v>
      </c>
      <c r="F209" s="180" t="s">
        <v>1660</v>
      </c>
      <c r="G209" s="181" t="s">
        <v>254</v>
      </c>
      <c r="H209" s="182">
        <v>168.23</v>
      </c>
      <c r="I209" s="183"/>
      <c r="J209" s="183"/>
      <c r="K209" s="184">
        <f>ROUND(P209*H209,2)</f>
        <v>0</v>
      </c>
      <c r="L209" s="180" t="s">
        <v>205</v>
      </c>
      <c r="M209" s="41"/>
      <c r="N209" s="185" t="s">
        <v>20</v>
      </c>
      <c r="O209" s="186" t="s">
        <v>44</v>
      </c>
      <c r="P209" s="187">
        <f>I209+J209</f>
        <v>0</v>
      </c>
      <c r="Q209" s="187">
        <f>ROUND(I209*H209,2)</f>
        <v>0</v>
      </c>
      <c r="R209" s="187">
        <f>ROUND(J209*H209,2)</f>
        <v>0</v>
      </c>
      <c r="S209" s="66"/>
      <c r="T209" s="188">
        <f>S209*H209</f>
        <v>0</v>
      </c>
      <c r="U209" s="188">
        <v>3.9499999999999998E-5</v>
      </c>
      <c r="V209" s="188">
        <f>U209*H209</f>
        <v>6.6450849999999994E-3</v>
      </c>
      <c r="W209" s="188">
        <v>0</v>
      </c>
      <c r="X209" s="189">
        <f>W209*H209</f>
        <v>0</v>
      </c>
      <c r="Y209" s="36"/>
      <c r="Z209" s="36"/>
      <c r="AA209" s="36"/>
      <c r="AB209" s="36"/>
      <c r="AC209" s="36"/>
      <c r="AD209" s="36"/>
      <c r="AE209" s="36"/>
      <c r="AR209" s="190" t="s">
        <v>206</v>
      </c>
      <c r="AT209" s="190" t="s">
        <v>201</v>
      </c>
      <c r="AU209" s="190" t="s">
        <v>207</v>
      </c>
      <c r="AY209" s="19" t="s">
        <v>198</v>
      </c>
      <c r="BE209" s="191">
        <f>IF(O209="základní",K209,0)</f>
        <v>0</v>
      </c>
      <c r="BF209" s="191">
        <f>IF(O209="snížená",K209,0)</f>
        <v>0</v>
      </c>
      <c r="BG209" s="191">
        <f>IF(O209="zákl. přenesená",K209,0)</f>
        <v>0</v>
      </c>
      <c r="BH209" s="191">
        <f>IF(O209="sníž. přenesená",K209,0)</f>
        <v>0</v>
      </c>
      <c r="BI209" s="191">
        <f>IF(O209="nulová",K209,0)</f>
        <v>0</v>
      </c>
      <c r="BJ209" s="19" t="s">
        <v>207</v>
      </c>
      <c r="BK209" s="191">
        <f>ROUND(P209*H209,2)</f>
        <v>0</v>
      </c>
      <c r="BL209" s="19" t="s">
        <v>206</v>
      </c>
      <c r="BM209" s="190" t="s">
        <v>1889</v>
      </c>
    </row>
    <row r="210" spans="1:65" s="2" customFormat="1" ht="11.25">
      <c r="A210" s="36"/>
      <c r="B210" s="37"/>
      <c r="C210" s="38"/>
      <c r="D210" s="192" t="s">
        <v>209</v>
      </c>
      <c r="E210" s="38"/>
      <c r="F210" s="193" t="s">
        <v>1662</v>
      </c>
      <c r="G210" s="38"/>
      <c r="H210" s="38"/>
      <c r="I210" s="194"/>
      <c r="J210" s="194"/>
      <c r="K210" s="38"/>
      <c r="L210" s="38"/>
      <c r="M210" s="41"/>
      <c r="N210" s="195"/>
      <c r="O210" s="196"/>
      <c r="P210" s="66"/>
      <c r="Q210" s="66"/>
      <c r="R210" s="66"/>
      <c r="S210" s="66"/>
      <c r="T210" s="66"/>
      <c r="U210" s="66"/>
      <c r="V210" s="66"/>
      <c r="W210" s="66"/>
      <c r="X210" s="67"/>
      <c r="Y210" s="36"/>
      <c r="Z210" s="36"/>
      <c r="AA210" s="36"/>
      <c r="AB210" s="36"/>
      <c r="AC210" s="36"/>
      <c r="AD210" s="36"/>
      <c r="AE210" s="36"/>
      <c r="AT210" s="19" t="s">
        <v>209</v>
      </c>
      <c r="AU210" s="19" t="s">
        <v>207</v>
      </c>
    </row>
    <row r="211" spans="1:65" s="13" customFormat="1" ht="11.25">
      <c r="B211" s="197"/>
      <c r="C211" s="198"/>
      <c r="D211" s="192" t="s">
        <v>211</v>
      </c>
      <c r="E211" s="199" t="s">
        <v>20</v>
      </c>
      <c r="F211" s="200" t="s">
        <v>1663</v>
      </c>
      <c r="G211" s="198"/>
      <c r="H211" s="199" t="s">
        <v>20</v>
      </c>
      <c r="I211" s="201"/>
      <c r="J211" s="201"/>
      <c r="K211" s="198"/>
      <c r="L211" s="198"/>
      <c r="M211" s="202"/>
      <c r="N211" s="203"/>
      <c r="O211" s="204"/>
      <c r="P211" s="204"/>
      <c r="Q211" s="204"/>
      <c r="R211" s="204"/>
      <c r="S211" s="204"/>
      <c r="T211" s="204"/>
      <c r="U211" s="204"/>
      <c r="V211" s="204"/>
      <c r="W211" s="204"/>
      <c r="X211" s="205"/>
      <c r="AT211" s="206" t="s">
        <v>211</v>
      </c>
      <c r="AU211" s="206" t="s">
        <v>207</v>
      </c>
      <c r="AV211" s="13" t="s">
        <v>82</v>
      </c>
      <c r="AW211" s="13" t="s">
        <v>5</v>
      </c>
      <c r="AX211" s="13" t="s">
        <v>74</v>
      </c>
      <c r="AY211" s="206" t="s">
        <v>198</v>
      </c>
    </row>
    <row r="212" spans="1:65" s="13" customFormat="1" ht="11.25">
      <c r="B212" s="197"/>
      <c r="C212" s="198"/>
      <c r="D212" s="192" t="s">
        <v>211</v>
      </c>
      <c r="E212" s="199" t="s">
        <v>20</v>
      </c>
      <c r="F212" s="200" t="s">
        <v>1467</v>
      </c>
      <c r="G212" s="198"/>
      <c r="H212" s="199" t="s">
        <v>20</v>
      </c>
      <c r="I212" s="201"/>
      <c r="J212" s="201"/>
      <c r="K212" s="198"/>
      <c r="L212" s="198"/>
      <c r="M212" s="202"/>
      <c r="N212" s="203"/>
      <c r="O212" s="204"/>
      <c r="P212" s="204"/>
      <c r="Q212" s="204"/>
      <c r="R212" s="204"/>
      <c r="S212" s="204"/>
      <c r="T212" s="204"/>
      <c r="U212" s="204"/>
      <c r="V212" s="204"/>
      <c r="W212" s="204"/>
      <c r="X212" s="205"/>
      <c r="AT212" s="206" t="s">
        <v>211</v>
      </c>
      <c r="AU212" s="206" t="s">
        <v>207</v>
      </c>
      <c r="AV212" s="13" t="s">
        <v>82</v>
      </c>
      <c r="AW212" s="13" t="s">
        <v>5</v>
      </c>
      <c r="AX212" s="13" t="s">
        <v>74</v>
      </c>
      <c r="AY212" s="206" t="s">
        <v>198</v>
      </c>
    </row>
    <row r="213" spans="1:65" s="13" customFormat="1" ht="11.25">
      <c r="B213" s="197"/>
      <c r="C213" s="198"/>
      <c r="D213" s="192" t="s">
        <v>211</v>
      </c>
      <c r="E213" s="199" t="s">
        <v>20</v>
      </c>
      <c r="F213" s="200" t="s">
        <v>1885</v>
      </c>
      <c r="G213" s="198"/>
      <c r="H213" s="199" t="s">
        <v>20</v>
      </c>
      <c r="I213" s="201"/>
      <c r="J213" s="201"/>
      <c r="K213" s="198"/>
      <c r="L213" s="198"/>
      <c r="M213" s="202"/>
      <c r="N213" s="203"/>
      <c r="O213" s="204"/>
      <c r="P213" s="204"/>
      <c r="Q213" s="204"/>
      <c r="R213" s="204"/>
      <c r="S213" s="204"/>
      <c r="T213" s="204"/>
      <c r="U213" s="204"/>
      <c r="V213" s="204"/>
      <c r="W213" s="204"/>
      <c r="X213" s="205"/>
      <c r="AT213" s="206" t="s">
        <v>211</v>
      </c>
      <c r="AU213" s="206" t="s">
        <v>207</v>
      </c>
      <c r="AV213" s="13" t="s">
        <v>82</v>
      </c>
      <c r="AW213" s="13" t="s">
        <v>5</v>
      </c>
      <c r="AX213" s="13" t="s">
        <v>74</v>
      </c>
      <c r="AY213" s="206" t="s">
        <v>198</v>
      </c>
    </row>
    <row r="214" spans="1:65" s="14" customFormat="1" ht="11.25">
      <c r="B214" s="207"/>
      <c r="C214" s="208"/>
      <c r="D214" s="192" t="s">
        <v>211</v>
      </c>
      <c r="E214" s="209" t="s">
        <v>20</v>
      </c>
      <c r="F214" s="210" t="s">
        <v>1886</v>
      </c>
      <c r="G214" s="208"/>
      <c r="H214" s="211">
        <v>190.23</v>
      </c>
      <c r="I214" s="212"/>
      <c r="J214" s="212"/>
      <c r="K214" s="208"/>
      <c r="L214" s="208"/>
      <c r="M214" s="213"/>
      <c r="N214" s="214"/>
      <c r="O214" s="215"/>
      <c r="P214" s="215"/>
      <c r="Q214" s="215"/>
      <c r="R214" s="215"/>
      <c r="S214" s="215"/>
      <c r="T214" s="215"/>
      <c r="U214" s="215"/>
      <c r="V214" s="215"/>
      <c r="W214" s="215"/>
      <c r="X214" s="216"/>
      <c r="AT214" s="217" t="s">
        <v>211</v>
      </c>
      <c r="AU214" s="217" t="s">
        <v>207</v>
      </c>
      <c r="AV214" s="14" t="s">
        <v>207</v>
      </c>
      <c r="AW214" s="14" t="s">
        <v>5</v>
      </c>
      <c r="AX214" s="14" t="s">
        <v>74</v>
      </c>
      <c r="AY214" s="217" t="s">
        <v>198</v>
      </c>
    </row>
    <row r="215" spans="1:65" s="13" customFormat="1" ht="11.25">
      <c r="B215" s="197"/>
      <c r="C215" s="198"/>
      <c r="D215" s="192" t="s">
        <v>211</v>
      </c>
      <c r="E215" s="199" t="s">
        <v>20</v>
      </c>
      <c r="F215" s="200" t="s">
        <v>1467</v>
      </c>
      <c r="G215" s="198"/>
      <c r="H215" s="199" t="s">
        <v>20</v>
      </c>
      <c r="I215" s="201"/>
      <c r="J215" s="201"/>
      <c r="K215" s="198"/>
      <c r="L215" s="198"/>
      <c r="M215" s="202"/>
      <c r="N215" s="203"/>
      <c r="O215" s="204"/>
      <c r="P215" s="204"/>
      <c r="Q215" s="204"/>
      <c r="R215" s="204"/>
      <c r="S215" s="204"/>
      <c r="T215" s="204"/>
      <c r="U215" s="204"/>
      <c r="V215" s="204"/>
      <c r="W215" s="204"/>
      <c r="X215" s="205"/>
      <c r="AT215" s="206" t="s">
        <v>211</v>
      </c>
      <c r="AU215" s="206" t="s">
        <v>207</v>
      </c>
      <c r="AV215" s="13" t="s">
        <v>82</v>
      </c>
      <c r="AW215" s="13" t="s">
        <v>5</v>
      </c>
      <c r="AX215" s="13" t="s">
        <v>74</v>
      </c>
      <c r="AY215" s="206" t="s">
        <v>198</v>
      </c>
    </row>
    <row r="216" spans="1:65" s="13" customFormat="1" ht="11.25">
      <c r="B216" s="197"/>
      <c r="C216" s="198"/>
      <c r="D216" s="192" t="s">
        <v>211</v>
      </c>
      <c r="E216" s="199" t="s">
        <v>20</v>
      </c>
      <c r="F216" s="200" t="s">
        <v>1887</v>
      </c>
      <c r="G216" s="198"/>
      <c r="H216" s="199" t="s">
        <v>20</v>
      </c>
      <c r="I216" s="201"/>
      <c r="J216" s="201"/>
      <c r="K216" s="198"/>
      <c r="L216" s="198"/>
      <c r="M216" s="202"/>
      <c r="N216" s="203"/>
      <c r="O216" s="204"/>
      <c r="P216" s="204"/>
      <c r="Q216" s="204"/>
      <c r="R216" s="204"/>
      <c r="S216" s="204"/>
      <c r="T216" s="204"/>
      <c r="U216" s="204"/>
      <c r="V216" s="204"/>
      <c r="W216" s="204"/>
      <c r="X216" s="205"/>
      <c r="AT216" s="206" t="s">
        <v>211</v>
      </c>
      <c r="AU216" s="206" t="s">
        <v>207</v>
      </c>
      <c r="AV216" s="13" t="s">
        <v>82</v>
      </c>
      <c r="AW216" s="13" t="s">
        <v>5</v>
      </c>
      <c r="AX216" s="13" t="s">
        <v>74</v>
      </c>
      <c r="AY216" s="206" t="s">
        <v>198</v>
      </c>
    </row>
    <row r="217" spans="1:65" s="14" customFormat="1" ht="11.25">
      <c r="B217" s="207"/>
      <c r="C217" s="208"/>
      <c r="D217" s="192" t="s">
        <v>211</v>
      </c>
      <c r="E217" s="209" t="s">
        <v>20</v>
      </c>
      <c r="F217" s="210" t="s">
        <v>1888</v>
      </c>
      <c r="G217" s="208"/>
      <c r="H217" s="211">
        <v>-19.648</v>
      </c>
      <c r="I217" s="212"/>
      <c r="J217" s="212"/>
      <c r="K217" s="208"/>
      <c r="L217" s="208"/>
      <c r="M217" s="213"/>
      <c r="N217" s="214"/>
      <c r="O217" s="215"/>
      <c r="P217" s="215"/>
      <c r="Q217" s="215"/>
      <c r="R217" s="215"/>
      <c r="S217" s="215"/>
      <c r="T217" s="215"/>
      <c r="U217" s="215"/>
      <c r="V217" s="215"/>
      <c r="W217" s="215"/>
      <c r="X217" s="216"/>
      <c r="AT217" s="217" t="s">
        <v>211</v>
      </c>
      <c r="AU217" s="217" t="s">
        <v>207</v>
      </c>
      <c r="AV217" s="14" t="s">
        <v>207</v>
      </c>
      <c r="AW217" s="14" t="s">
        <v>5</v>
      </c>
      <c r="AX217" s="14" t="s">
        <v>74</v>
      </c>
      <c r="AY217" s="217" t="s">
        <v>198</v>
      </c>
    </row>
    <row r="218" spans="1:65" s="13" customFormat="1" ht="11.25">
      <c r="B218" s="197"/>
      <c r="C218" s="198"/>
      <c r="D218" s="192" t="s">
        <v>211</v>
      </c>
      <c r="E218" s="199" t="s">
        <v>20</v>
      </c>
      <c r="F218" s="200" t="s">
        <v>1467</v>
      </c>
      <c r="G218" s="198"/>
      <c r="H218" s="199" t="s">
        <v>20</v>
      </c>
      <c r="I218" s="201"/>
      <c r="J218" s="201"/>
      <c r="K218" s="198"/>
      <c r="L218" s="198"/>
      <c r="M218" s="202"/>
      <c r="N218" s="203"/>
      <c r="O218" s="204"/>
      <c r="P218" s="204"/>
      <c r="Q218" s="204"/>
      <c r="R218" s="204"/>
      <c r="S218" s="204"/>
      <c r="T218" s="204"/>
      <c r="U218" s="204"/>
      <c r="V218" s="204"/>
      <c r="W218" s="204"/>
      <c r="X218" s="205"/>
      <c r="AT218" s="206" t="s">
        <v>211</v>
      </c>
      <c r="AU218" s="206" t="s">
        <v>207</v>
      </c>
      <c r="AV218" s="13" t="s">
        <v>82</v>
      </c>
      <c r="AW218" s="13" t="s">
        <v>5</v>
      </c>
      <c r="AX218" s="13" t="s">
        <v>74</v>
      </c>
      <c r="AY218" s="206" t="s">
        <v>198</v>
      </c>
    </row>
    <row r="219" spans="1:65" s="13" customFormat="1" ht="11.25">
      <c r="B219" s="197"/>
      <c r="C219" s="198"/>
      <c r="D219" s="192" t="s">
        <v>211</v>
      </c>
      <c r="E219" s="199" t="s">
        <v>20</v>
      </c>
      <c r="F219" s="200" t="s">
        <v>835</v>
      </c>
      <c r="G219" s="198"/>
      <c r="H219" s="199" t="s">
        <v>20</v>
      </c>
      <c r="I219" s="201"/>
      <c r="J219" s="201"/>
      <c r="K219" s="198"/>
      <c r="L219" s="198"/>
      <c r="M219" s="202"/>
      <c r="N219" s="203"/>
      <c r="O219" s="204"/>
      <c r="P219" s="204"/>
      <c r="Q219" s="204"/>
      <c r="R219" s="204"/>
      <c r="S219" s="204"/>
      <c r="T219" s="204"/>
      <c r="U219" s="204"/>
      <c r="V219" s="204"/>
      <c r="W219" s="204"/>
      <c r="X219" s="205"/>
      <c r="AT219" s="206" t="s">
        <v>211</v>
      </c>
      <c r="AU219" s="206" t="s">
        <v>207</v>
      </c>
      <c r="AV219" s="13" t="s">
        <v>82</v>
      </c>
      <c r="AW219" s="13" t="s">
        <v>5</v>
      </c>
      <c r="AX219" s="13" t="s">
        <v>74</v>
      </c>
      <c r="AY219" s="206" t="s">
        <v>198</v>
      </c>
    </row>
    <row r="220" spans="1:65" s="14" customFormat="1" ht="11.25">
      <c r="B220" s="207"/>
      <c r="C220" s="208"/>
      <c r="D220" s="192" t="s">
        <v>211</v>
      </c>
      <c r="E220" s="209" t="s">
        <v>20</v>
      </c>
      <c r="F220" s="210" t="s">
        <v>836</v>
      </c>
      <c r="G220" s="208"/>
      <c r="H220" s="211">
        <v>-2.3519999999999999</v>
      </c>
      <c r="I220" s="212"/>
      <c r="J220" s="212"/>
      <c r="K220" s="208"/>
      <c r="L220" s="208"/>
      <c r="M220" s="213"/>
      <c r="N220" s="214"/>
      <c r="O220" s="215"/>
      <c r="P220" s="215"/>
      <c r="Q220" s="215"/>
      <c r="R220" s="215"/>
      <c r="S220" s="215"/>
      <c r="T220" s="215"/>
      <c r="U220" s="215"/>
      <c r="V220" s="215"/>
      <c r="W220" s="215"/>
      <c r="X220" s="216"/>
      <c r="AT220" s="217" t="s">
        <v>211</v>
      </c>
      <c r="AU220" s="217" t="s">
        <v>207</v>
      </c>
      <c r="AV220" s="14" t="s">
        <v>207</v>
      </c>
      <c r="AW220" s="14" t="s">
        <v>5</v>
      </c>
      <c r="AX220" s="14" t="s">
        <v>74</v>
      </c>
      <c r="AY220" s="217" t="s">
        <v>198</v>
      </c>
    </row>
    <row r="221" spans="1:65" s="16" customFormat="1" ht="11.25">
      <c r="B221" s="229"/>
      <c r="C221" s="230"/>
      <c r="D221" s="192" t="s">
        <v>211</v>
      </c>
      <c r="E221" s="231" t="s">
        <v>20</v>
      </c>
      <c r="F221" s="232" t="s">
        <v>282</v>
      </c>
      <c r="G221" s="230"/>
      <c r="H221" s="233">
        <v>168.23</v>
      </c>
      <c r="I221" s="234"/>
      <c r="J221" s="234"/>
      <c r="K221" s="230"/>
      <c r="L221" s="230"/>
      <c r="M221" s="235"/>
      <c r="N221" s="236"/>
      <c r="O221" s="237"/>
      <c r="P221" s="237"/>
      <c r="Q221" s="237"/>
      <c r="R221" s="237"/>
      <c r="S221" s="237"/>
      <c r="T221" s="237"/>
      <c r="U221" s="237"/>
      <c r="V221" s="237"/>
      <c r="W221" s="237"/>
      <c r="X221" s="238"/>
      <c r="AT221" s="239" t="s">
        <v>211</v>
      </c>
      <c r="AU221" s="239" t="s">
        <v>207</v>
      </c>
      <c r="AV221" s="16" t="s">
        <v>206</v>
      </c>
      <c r="AW221" s="16" t="s">
        <v>5</v>
      </c>
      <c r="AX221" s="16" t="s">
        <v>82</v>
      </c>
      <c r="AY221" s="239" t="s">
        <v>198</v>
      </c>
    </row>
    <row r="222" spans="1:65" s="12" customFormat="1" ht="22.9" customHeight="1">
      <c r="B222" s="161"/>
      <c r="C222" s="162"/>
      <c r="D222" s="163" t="s">
        <v>73</v>
      </c>
      <c r="E222" s="176" t="s">
        <v>1075</v>
      </c>
      <c r="F222" s="176" t="s">
        <v>1076</v>
      </c>
      <c r="G222" s="162"/>
      <c r="H222" s="162"/>
      <c r="I222" s="165"/>
      <c r="J222" s="165"/>
      <c r="K222" s="177">
        <f>BK222</f>
        <v>0</v>
      </c>
      <c r="L222" s="162"/>
      <c r="M222" s="167"/>
      <c r="N222" s="168"/>
      <c r="O222" s="169"/>
      <c r="P222" s="169"/>
      <c r="Q222" s="170">
        <f>SUM(Q223:Q224)</f>
        <v>0</v>
      </c>
      <c r="R222" s="170">
        <f>SUM(R223:R224)</f>
        <v>0</v>
      </c>
      <c r="S222" s="169"/>
      <c r="T222" s="171">
        <f>SUM(T223:T224)</f>
        <v>0</v>
      </c>
      <c r="U222" s="169"/>
      <c r="V222" s="171">
        <f>SUM(V223:V224)</f>
        <v>0</v>
      </c>
      <c r="W222" s="169"/>
      <c r="X222" s="172">
        <f>SUM(X223:X224)</f>
        <v>0</v>
      </c>
      <c r="AR222" s="173" t="s">
        <v>82</v>
      </c>
      <c r="AT222" s="174" t="s">
        <v>73</v>
      </c>
      <c r="AU222" s="174" t="s">
        <v>82</v>
      </c>
      <c r="AY222" s="173" t="s">
        <v>198</v>
      </c>
      <c r="BK222" s="175">
        <f>SUM(BK223:BK224)</f>
        <v>0</v>
      </c>
    </row>
    <row r="223" spans="1:65" s="2" customFormat="1" ht="24.2" customHeight="1">
      <c r="A223" s="36"/>
      <c r="B223" s="37"/>
      <c r="C223" s="178" t="s">
        <v>345</v>
      </c>
      <c r="D223" s="178" t="s">
        <v>201</v>
      </c>
      <c r="E223" s="179" t="s">
        <v>1890</v>
      </c>
      <c r="F223" s="180" t="s">
        <v>1891</v>
      </c>
      <c r="G223" s="181" t="s">
        <v>342</v>
      </c>
      <c r="H223" s="182">
        <v>2.4750000000000001</v>
      </c>
      <c r="I223" s="183"/>
      <c r="J223" s="183"/>
      <c r="K223" s="184">
        <f>ROUND(P223*H223,2)</f>
        <v>0</v>
      </c>
      <c r="L223" s="180" t="s">
        <v>205</v>
      </c>
      <c r="M223" s="41"/>
      <c r="N223" s="185" t="s">
        <v>20</v>
      </c>
      <c r="O223" s="186" t="s">
        <v>44</v>
      </c>
      <c r="P223" s="187">
        <f>I223+J223</f>
        <v>0</v>
      </c>
      <c r="Q223" s="187">
        <f>ROUND(I223*H223,2)</f>
        <v>0</v>
      </c>
      <c r="R223" s="187">
        <f>ROUND(J223*H223,2)</f>
        <v>0</v>
      </c>
      <c r="S223" s="66"/>
      <c r="T223" s="188">
        <f>S223*H223</f>
        <v>0</v>
      </c>
      <c r="U223" s="188">
        <v>0</v>
      </c>
      <c r="V223" s="188">
        <f>U223*H223</f>
        <v>0</v>
      </c>
      <c r="W223" s="188">
        <v>0</v>
      </c>
      <c r="X223" s="189">
        <f>W223*H223</f>
        <v>0</v>
      </c>
      <c r="Y223" s="36"/>
      <c r="Z223" s="36"/>
      <c r="AA223" s="36"/>
      <c r="AB223" s="36"/>
      <c r="AC223" s="36"/>
      <c r="AD223" s="36"/>
      <c r="AE223" s="36"/>
      <c r="AR223" s="190" t="s">
        <v>206</v>
      </c>
      <c r="AT223" s="190" t="s">
        <v>201</v>
      </c>
      <c r="AU223" s="190" t="s">
        <v>207</v>
      </c>
      <c r="AY223" s="19" t="s">
        <v>198</v>
      </c>
      <c r="BE223" s="191">
        <f>IF(O223="základní",K223,0)</f>
        <v>0</v>
      </c>
      <c r="BF223" s="191">
        <f>IF(O223="snížená",K223,0)</f>
        <v>0</v>
      </c>
      <c r="BG223" s="191">
        <f>IF(O223="zákl. přenesená",K223,0)</f>
        <v>0</v>
      </c>
      <c r="BH223" s="191">
        <f>IF(O223="sníž. přenesená",K223,0)</f>
        <v>0</v>
      </c>
      <c r="BI223" s="191">
        <f>IF(O223="nulová",K223,0)</f>
        <v>0</v>
      </c>
      <c r="BJ223" s="19" t="s">
        <v>207</v>
      </c>
      <c r="BK223" s="191">
        <f>ROUND(P223*H223,2)</f>
        <v>0</v>
      </c>
      <c r="BL223" s="19" t="s">
        <v>206</v>
      </c>
      <c r="BM223" s="190" t="s">
        <v>1892</v>
      </c>
    </row>
    <row r="224" spans="1:65" s="2" customFormat="1" ht="19.5">
      <c r="A224" s="36"/>
      <c r="B224" s="37"/>
      <c r="C224" s="38"/>
      <c r="D224" s="192" t="s">
        <v>209</v>
      </c>
      <c r="E224" s="38"/>
      <c r="F224" s="193" t="s">
        <v>1893</v>
      </c>
      <c r="G224" s="38"/>
      <c r="H224" s="38"/>
      <c r="I224" s="194"/>
      <c r="J224" s="194"/>
      <c r="K224" s="38"/>
      <c r="L224" s="38"/>
      <c r="M224" s="41"/>
      <c r="N224" s="195"/>
      <c r="O224" s="196"/>
      <c r="P224" s="66"/>
      <c r="Q224" s="66"/>
      <c r="R224" s="66"/>
      <c r="S224" s="66"/>
      <c r="T224" s="66"/>
      <c r="U224" s="66"/>
      <c r="V224" s="66"/>
      <c r="W224" s="66"/>
      <c r="X224" s="67"/>
      <c r="Y224" s="36"/>
      <c r="Z224" s="36"/>
      <c r="AA224" s="36"/>
      <c r="AB224" s="36"/>
      <c r="AC224" s="36"/>
      <c r="AD224" s="36"/>
      <c r="AE224" s="36"/>
      <c r="AT224" s="19" t="s">
        <v>209</v>
      </c>
      <c r="AU224" s="19" t="s">
        <v>207</v>
      </c>
    </row>
    <row r="225" spans="1:65" s="12" customFormat="1" ht="25.9" customHeight="1">
      <c r="B225" s="161"/>
      <c r="C225" s="162"/>
      <c r="D225" s="163" t="s">
        <v>73</v>
      </c>
      <c r="E225" s="164" t="s">
        <v>396</v>
      </c>
      <c r="F225" s="164" t="s">
        <v>397</v>
      </c>
      <c r="G225" s="162"/>
      <c r="H225" s="162"/>
      <c r="I225" s="165"/>
      <c r="J225" s="165"/>
      <c r="K225" s="166">
        <f>BK225</f>
        <v>0</v>
      </c>
      <c r="L225" s="162"/>
      <c r="M225" s="167"/>
      <c r="N225" s="168"/>
      <c r="O225" s="169"/>
      <c r="P225" s="169"/>
      <c r="Q225" s="170">
        <f>Q226+Q299+Q348+Q375+Q3352</f>
        <v>0</v>
      </c>
      <c r="R225" s="170">
        <f>R226+R299+R348+R375+R3352</f>
        <v>0</v>
      </c>
      <c r="S225" s="169"/>
      <c r="T225" s="171">
        <f>T226+T299+T348+T375+T3352</f>
        <v>0</v>
      </c>
      <c r="U225" s="169"/>
      <c r="V225" s="171">
        <f>V226+V299+V348+V375+V3352</f>
        <v>2.4037114293680002</v>
      </c>
      <c r="W225" s="169"/>
      <c r="X225" s="172">
        <f>X226+X299+X348+X375+X3352</f>
        <v>0</v>
      </c>
      <c r="AR225" s="173" t="s">
        <v>207</v>
      </c>
      <c r="AT225" s="174" t="s">
        <v>73</v>
      </c>
      <c r="AU225" s="174" t="s">
        <v>74</v>
      </c>
      <c r="AY225" s="173" t="s">
        <v>198</v>
      </c>
      <c r="BK225" s="175">
        <f>BK226+BK299+BK348+BK375+BK3352</f>
        <v>0</v>
      </c>
    </row>
    <row r="226" spans="1:65" s="12" customFormat="1" ht="22.9" customHeight="1">
      <c r="B226" s="161"/>
      <c r="C226" s="162"/>
      <c r="D226" s="163" t="s">
        <v>73</v>
      </c>
      <c r="E226" s="176" t="s">
        <v>1894</v>
      </c>
      <c r="F226" s="176" t="s">
        <v>1895</v>
      </c>
      <c r="G226" s="162"/>
      <c r="H226" s="162"/>
      <c r="I226" s="165"/>
      <c r="J226" s="165"/>
      <c r="K226" s="177">
        <f>BK226</f>
        <v>0</v>
      </c>
      <c r="L226" s="162"/>
      <c r="M226" s="167"/>
      <c r="N226" s="168"/>
      <c r="O226" s="169"/>
      <c r="P226" s="169"/>
      <c r="Q226" s="170">
        <f>SUM(Q227:Q298)</f>
        <v>0</v>
      </c>
      <c r="R226" s="170">
        <f>SUM(R227:R298)</f>
        <v>0</v>
      </c>
      <c r="S226" s="169"/>
      <c r="T226" s="171">
        <f>SUM(T227:T298)</f>
        <v>0</v>
      </c>
      <c r="U226" s="169"/>
      <c r="V226" s="171">
        <f>SUM(V227:V298)</f>
        <v>1.1321900600000001</v>
      </c>
      <c r="W226" s="169"/>
      <c r="X226" s="172">
        <f>SUM(X227:X298)</f>
        <v>0</v>
      </c>
      <c r="AR226" s="173" t="s">
        <v>207</v>
      </c>
      <c r="AT226" s="174" t="s">
        <v>73</v>
      </c>
      <c r="AU226" s="174" t="s">
        <v>82</v>
      </c>
      <c r="AY226" s="173" t="s">
        <v>198</v>
      </c>
      <c r="BK226" s="175">
        <f>SUM(BK227:BK298)</f>
        <v>0</v>
      </c>
    </row>
    <row r="227" spans="1:65" s="2" customFormat="1" ht="24.2" customHeight="1">
      <c r="A227" s="36"/>
      <c r="B227" s="37"/>
      <c r="C227" s="178" t="s">
        <v>350</v>
      </c>
      <c r="D227" s="178" t="s">
        <v>201</v>
      </c>
      <c r="E227" s="179" t="s">
        <v>1896</v>
      </c>
      <c r="F227" s="180" t="s">
        <v>1897</v>
      </c>
      <c r="G227" s="181" t="s">
        <v>254</v>
      </c>
      <c r="H227" s="182">
        <v>168.23</v>
      </c>
      <c r="I227" s="183"/>
      <c r="J227" s="183"/>
      <c r="K227" s="184">
        <f>ROUND(P227*H227,2)</f>
        <v>0</v>
      </c>
      <c r="L227" s="180" t="s">
        <v>205</v>
      </c>
      <c r="M227" s="41"/>
      <c r="N227" s="185" t="s">
        <v>20</v>
      </c>
      <c r="O227" s="186" t="s">
        <v>44</v>
      </c>
      <c r="P227" s="187">
        <f>I227+J227</f>
        <v>0</v>
      </c>
      <c r="Q227" s="187">
        <f>ROUND(I227*H227,2)</f>
        <v>0</v>
      </c>
      <c r="R227" s="187">
        <f>ROUND(J227*H227,2)</f>
        <v>0</v>
      </c>
      <c r="S227" s="66"/>
      <c r="T227" s="188">
        <f>S227*H227</f>
        <v>0</v>
      </c>
      <c r="U227" s="188">
        <v>0</v>
      </c>
      <c r="V227" s="188">
        <f>U227*H227</f>
        <v>0</v>
      </c>
      <c r="W227" s="188">
        <v>0</v>
      </c>
      <c r="X227" s="189">
        <f>W227*H227</f>
        <v>0</v>
      </c>
      <c r="Y227" s="36"/>
      <c r="Z227" s="36"/>
      <c r="AA227" s="36"/>
      <c r="AB227" s="36"/>
      <c r="AC227" s="36"/>
      <c r="AD227" s="36"/>
      <c r="AE227" s="36"/>
      <c r="AR227" s="190" t="s">
        <v>404</v>
      </c>
      <c r="AT227" s="190" t="s">
        <v>201</v>
      </c>
      <c r="AU227" s="190" t="s">
        <v>207</v>
      </c>
      <c r="AY227" s="19" t="s">
        <v>198</v>
      </c>
      <c r="BE227" s="191">
        <f>IF(O227="základní",K227,0)</f>
        <v>0</v>
      </c>
      <c r="BF227" s="191">
        <f>IF(O227="snížená",K227,0)</f>
        <v>0</v>
      </c>
      <c r="BG227" s="191">
        <f>IF(O227="zákl. přenesená",K227,0)</f>
        <v>0</v>
      </c>
      <c r="BH227" s="191">
        <f>IF(O227="sníž. přenesená",K227,0)</f>
        <v>0</v>
      </c>
      <c r="BI227" s="191">
        <f>IF(O227="nulová",K227,0)</f>
        <v>0</v>
      </c>
      <c r="BJ227" s="19" t="s">
        <v>207</v>
      </c>
      <c r="BK227" s="191">
        <f>ROUND(P227*H227,2)</f>
        <v>0</v>
      </c>
      <c r="BL227" s="19" t="s">
        <v>404</v>
      </c>
      <c r="BM227" s="190" t="s">
        <v>1898</v>
      </c>
    </row>
    <row r="228" spans="1:65" s="2" customFormat="1" ht="11.25">
      <c r="A228" s="36"/>
      <c r="B228" s="37"/>
      <c r="C228" s="38"/>
      <c r="D228" s="192" t="s">
        <v>209</v>
      </c>
      <c r="E228" s="38"/>
      <c r="F228" s="193" t="s">
        <v>1899</v>
      </c>
      <c r="G228" s="38"/>
      <c r="H228" s="38"/>
      <c r="I228" s="194"/>
      <c r="J228" s="194"/>
      <c r="K228" s="38"/>
      <c r="L228" s="38"/>
      <c r="M228" s="41"/>
      <c r="N228" s="195"/>
      <c r="O228" s="196"/>
      <c r="P228" s="66"/>
      <c r="Q228" s="66"/>
      <c r="R228" s="66"/>
      <c r="S228" s="66"/>
      <c r="T228" s="66"/>
      <c r="U228" s="66"/>
      <c r="V228" s="66"/>
      <c r="W228" s="66"/>
      <c r="X228" s="67"/>
      <c r="Y228" s="36"/>
      <c r="Z228" s="36"/>
      <c r="AA228" s="36"/>
      <c r="AB228" s="36"/>
      <c r="AC228" s="36"/>
      <c r="AD228" s="36"/>
      <c r="AE228" s="36"/>
      <c r="AT228" s="19" t="s">
        <v>209</v>
      </c>
      <c r="AU228" s="19" t="s">
        <v>207</v>
      </c>
    </row>
    <row r="229" spans="1:65" s="13" customFormat="1" ht="11.25">
      <c r="B229" s="197"/>
      <c r="C229" s="198"/>
      <c r="D229" s="192" t="s">
        <v>211</v>
      </c>
      <c r="E229" s="199" t="s">
        <v>20</v>
      </c>
      <c r="F229" s="200" t="s">
        <v>1467</v>
      </c>
      <c r="G229" s="198"/>
      <c r="H229" s="199" t="s">
        <v>20</v>
      </c>
      <c r="I229" s="201"/>
      <c r="J229" s="201"/>
      <c r="K229" s="198"/>
      <c r="L229" s="198"/>
      <c r="M229" s="202"/>
      <c r="N229" s="203"/>
      <c r="O229" s="204"/>
      <c r="P229" s="204"/>
      <c r="Q229" s="204"/>
      <c r="R229" s="204"/>
      <c r="S229" s="204"/>
      <c r="T229" s="204"/>
      <c r="U229" s="204"/>
      <c r="V229" s="204"/>
      <c r="W229" s="204"/>
      <c r="X229" s="205"/>
      <c r="AT229" s="206" t="s">
        <v>211</v>
      </c>
      <c r="AU229" s="206" t="s">
        <v>207</v>
      </c>
      <c r="AV229" s="13" t="s">
        <v>82</v>
      </c>
      <c r="AW229" s="13" t="s">
        <v>5</v>
      </c>
      <c r="AX229" s="13" t="s">
        <v>74</v>
      </c>
      <c r="AY229" s="206" t="s">
        <v>198</v>
      </c>
    </row>
    <row r="230" spans="1:65" s="13" customFormat="1" ht="11.25">
      <c r="B230" s="197"/>
      <c r="C230" s="198"/>
      <c r="D230" s="192" t="s">
        <v>211</v>
      </c>
      <c r="E230" s="199" t="s">
        <v>20</v>
      </c>
      <c r="F230" s="200" t="s">
        <v>1900</v>
      </c>
      <c r="G230" s="198"/>
      <c r="H230" s="199" t="s">
        <v>20</v>
      </c>
      <c r="I230" s="201"/>
      <c r="J230" s="201"/>
      <c r="K230" s="198"/>
      <c r="L230" s="198"/>
      <c r="M230" s="202"/>
      <c r="N230" s="203"/>
      <c r="O230" s="204"/>
      <c r="P230" s="204"/>
      <c r="Q230" s="204"/>
      <c r="R230" s="204"/>
      <c r="S230" s="204"/>
      <c r="T230" s="204"/>
      <c r="U230" s="204"/>
      <c r="V230" s="204"/>
      <c r="W230" s="204"/>
      <c r="X230" s="205"/>
      <c r="AT230" s="206" t="s">
        <v>211</v>
      </c>
      <c r="AU230" s="206" t="s">
        <v>207</v>
      </c>
      <c r="AV230" s="13" t="s">
        <v>82</v>
      </c>
      <c r="AW230" s="13" t="s">
        <v>5</v>
      </c>
      <c r="AX230" s="13" t="s">
        <v>74</v>
      </c>
      <c r="AY230" s="206" t="s">
        <v>198</v>
      </c>
    </row>
    <row r="231" spans="1:65" s="13" customFormat="1" ht="11.25">
      <c r="B231" s="197"/>
      <c r="C231" s="198"/>
      <c r="D231" s="192" t="s">
        <v>211</v>
      </c>
      <c r="E231" s="199" t="s">
        <v>20</v>
      </c>
      <c r="F231" s="200" t="s">
        <v>1467</v>
      </c>
      <c r="G231" s="198"/>
      <c r="H231" s="199" t="s">
        <v>20</v>
      </c>
      <c r="I231" s="201"/>
      <c r="J231" s="201"/>
      <c r="K231" s="198"/>
      <c r="L231" s="198"/>
      <c r="M231" s="202"/>
      <c r="N231" s="203"/>
      <c r="O231" s="204"/>
      <c r="P231" s="204"/>
      <c r="Q231" s="204"/>
      <c r="R231" s="204"/>
      <c r="S231" s="204"/>
      <c r="T231" s="204"/>
      <c r="U231" s="204"/>
      <c r="V231" s="204"/>
      <c r="W231" s="204"/>
      <c r="X231" s="205"/>
      <c r="AT231" s="206" t="s">
        <v>211</v>
      </c>
      <c r="AU231" s="206" t="s">
        <v>207</v>
      </c>
      <c r="AV231" s="13" t="s">
        <v>82</v>
      </c>
      <c r="AW231" s="13" t="s">
        <v>5</v>
      </c>
      <c r="AX231" s="13" t="s">
        <v>74</v>
      </c>
      <c r="AY231" s="206" t="s">
        <v>198</v>
      </c>
    </row>
    <row r="232" spans="1:65" s="13" customFormat="1" ht="11.25">
      <c r="B232" s="197"/>
      <c r="C232" s="198"/>
      <c r="D232" s="192" t="s">
        <v>211</v>
      </c>
      <c r="E232" s="199" t="s">
        <v>20</v>
      </c>
      <c r="F232" s="200" t="s">
        <v>1885</v>
      </c>
      <c r="G232" s="198"/>
      <c r="H232" s="199" t="s">
        <v>20</v>
      </c>
      <c r="I232" s="201"/>
      <c r="J232" s="201"/>
      <c r="K232" s="198"/>
      <c r="L232" s="198"/>
      <c r="M232" s="202"/>
      <c r="N232" s="203"/>
      <c r="O232" s="204"/>
      <c r="P232" s="204"/>
      <c r="Q232" s="204"/>
      <c r="R232" s="204"/>
      <c r="S232" s="204"/>
      <c r="T232" s="204"/>
      <c r="U232" s="204"/>
      <c r="V232" s="204"/>
      <c r="W232" s="204"/>
      <c r="X232" s="205"/>
      <c r="AT232" s="206" t="s">
        <v>211</v>
      </c>
      <c r="AU232" s="206" t="s">
        <v>207</v>
      </c>
      <c r="AV232" s="13" t="s">
        <v>82</v>
      </c>
      <c r="AW232" s="13" t="s">
        <v>5</v>
      </c>
      <c r="AX232" s="13" t="s">
        <v>74</v>
      </c>
      <c r="AY232" s="206" t="s">
        <v>198</v>
      </c>
    </row>
    <row r="233" spans="1:65" s="14" customFormat="1" ht="11.25">
      <c r="B233" s="207"/>
      <c r="C233" s="208"/>
      <c r="D233" s="192" t="s">
        <v>211</v>
      </c>
      <c r="E233" s="209" t="s">
        <v>20</v>
      </c>
      <c r="F233" s="210" t="s">
        <v>1886</v>
      </c>
      <c r="G233" s="208"/>
      <c r="H233" s="211">
        <v>190.23</v>
      </c>
      <c r="I233" s="212"/>
      <c r="J233" s="212"/>
      <c r="K233" s="208"/>
      <c r="L233" s="208"/>
      <c r="M233" s="213"/>
      <c r="N233" s="214"/>
      <c r="O233" s="215"/>
      <c r="P233" s="215"/>
      <c r="Q233" s="215"/>
      <c r="R233" s="215"/>
      <c r="S233" s="215"/>
      <c r="T233" s="215"/>
      <c r="U233" s="215"/>
      <c r="V233" s="215"/>
      <c r="W233" s="215"/>
      <c r="X233" s="216"/>
      <c r="AT233" s="217" t="s">
        <v>211</v>
      </c>
      <c r="AU233" s="217" t="s">
        <v>207</v>
      </c>
      <c r="AV233" s="14" t="s">
        <v>207</v>
      </c>
      <c r="AW233" s="14" t="s">
        <v>5</v>
      </c>
      <c r="AX233" s="14" t="s">
        <v>74</v>
      </c>
      <c r="AY233" s="217" t="s">
        <v>198</v>
      </c>
    </row>
    <row r="234" spans="1:65" s="13" customFormat="1" ht="11.25">
      <c r="B234" s="197"/>
      <c r="C234" s="198"/>
      <c r="D234" s="192" t="s">
        <v>211</v>
      </c>
      <c r="E234" s="199" t="s">
        <v>20</v>
      </c>
      <c r="F234" s="200" t="s">
        <v>1467</v>
      </c>
      <c r="G234" s="198"/>
      <c r="H234" s="199" t="s">
        <v>20</v>
      </c>
      <c r="I234" s="201"/>
      <c r="J234" s="201"/>
      <c r="K234" s="198"/>
      <c r="L234" s="198"/>
      <c r="M234" s="202"/>
      <c r="N234" s="203"/>
      <c r="O234" s="204"/>
      <c r="P234" s="204"/>
      <c r="Q234" s="204"/>
      <c r="R234" s="204"/>
      <c r="S234" s="204"/>
      <c r="T234" s="204"/>
      <c r="U234" s="204"/>
      <c r="V234" s="204"/>
      <c r="W234" s="204"/>
      <c r="X234" s="205"/>
      <c r="AT234" s="206" t="s">
        <v>211</v>
      </c>
      <c r="AU234" s="206" t="s">
        <v>207</v>
      </c>
      <c r="AV234" s="13" t="s">
        <v>82</v>
      </c>
      <c r="AW234" s="13" t="s">
        <v>5</v>
      </c>
      <c r="AX234" s="13" t="s">
        <v>74</v>
      </c>
      <c r="AY234" s="206" t="s">
        <v>198</v>
      </c>
    </row>
    <row r="235" spans="1:65" s="13" customFormat="1" ht="11.25">
      <c r="B235" s="197"/>
      <c r="C235" s="198"/>
      <c r="D235" s="192" t="s">
        <v>211</v>
      </c>
      <c r="E235" s="199" t="s">
        <v>20</v>
      </c>
      <c r="F235" s="200" t="s">
        <v>1887</v>
      </c>
      <c r="G235" s="198"/>
      <c r="H235" s="199" t="s">
        <v>20</v>
      </c>
      <c r="I235" s="201"/>
      <c r="J235" s="201"/>
      <c r="K235" s="198"/>
      <c r="L235" s="198"/>
      <c r="M235" s="202"/>
      <c r="N235" s="203"/>
      <c r="O235" s="204"/>
      <c r="P235" s="204"/>
      <c r="Q235" s="204"/>
      <c r="R235" s="204"/>
      <c r="S235" s="204"/>
      <c r="T235" s="204"/>
      <c r="U235" s="204"/>
      <c r="V235" s="204"/>
      <c r="W235" s="204"/>
      <c r="X235" s="205"/>
      <c r="AT235" s="206" t="s">
        <v>211</v>
      </c>
      <c r="AU235" s="206" t="s">
        <v>207</v>
      </c>
      <c r="AV235" s="13" t="s">
        <v>82</v>
      </c>
      <c r="AW235" s="13" t="s">
        <v>5</v>
      </c>
      <c r="AX235" s="13" t="s">
        <v>74</v>
      </c>
      <c r="AY235" s="206" t="s">
        <v>198</v>
      </c>
    </row>
    <row r="236" spans="1:65" s="14" customFormat="1" ht="11.25">
      <c r="B236" s="207"/>
      <c r="C236" s="208"/>
      <c r="D236" s="192" t="s">
        <v>211</v>
      </c>
      <c r="E236" s="209" t="s">
        <v>20</v>
      </c>
      <c r="F236" s="210" t="s">
        <v>1888</v>
      </c>
      <c r="G236" s="208"/>
      <c r="H236" s="211">
        <v>-19.648</v>
      </c>
      <c r="I236" s="212"/>
      <c r="J236" s="212"/>
      <c r="K236" s="208"/>
      <c r="L236" s="208"/>
      <c r="M236" s="213"/>
      <c r="N236" s="214"/>
      <c r="O236" s="215"/>
      <c r="P236" s="215"/>
      <c r="Q236" s="215"/>
      <c r="R236" s="215"/>
      <c r="S236" s="215"/>
      <c r="T236" s="215"/>
      <c r="U236" s="215"/>
      <c r="V236" s="215"/>
      <c r="W236" s="215"/>
      <c r="X236" s="216"/>
      <c r="AT236" s="217" t="s">
        <v>211</v>
      </c>
      <c r="AU236" s="217" t="s">
        <v>207</v>
      </c>
      <c r="AV236" s="14" t="s">
        <v>207</v>
      </c>
      <c r="AW236" s="14" t="s">
        <v>5</v>
      </c>
      <c r="AX236" s="14" t="s">
        <v>74</v>
      </c>
      <c r="AY236" s="217" t="s">
        <v>198</v>
      </c>
    </row>
    <row r="237" spans="1:65" s="13" customFormat="1" ht="11.25">
      <c r="B237" s="197"/>
      <c r="C237" s="198"/>
      <c r="D237" s="192" t="s">
        <v>211</v>
      </c>
      <c r="E237" s="199" t="s">
        <v>20</v>
      </c>
      <c r="F237" s="200" t="s">
        <v>1467</v>
      </c>
      <c r="G237" s="198"/>
      <c r="H237" s="199" t="s">
        <v>20</v>
      </c>
      <c r="I237" s="201"/>
      <c r="J237" s="201"/>
      <c r="K237" s="198"/>
      <c r="L237" s="198"/>
      <c r="M237" s="202"/>
      <c r="N237" s="203"/>
      <c r="O237" s="204"/>
      <c r="P237" s="204"/>
      <c r="Q237" s="204"/>
      <c r="R237" s="204"/>
      <c r="S237" s="204"/>
      <c r="T237" s="204"/>
      <c r="U237" s="204"/>
      <c r="V237" s="204"/>
      <c r="W237" s="204"/>
      <c r="X237" s="205"/>
      <c r="AT237" s="206" t="s">
        <v>211</v>
      </c>
      <c r="AU237" s="206" t="s">
        <v>207</v>
      </c>
      <c r="AV237" s="13" t="s">
        <v>82</v>
      </c>
      <c r="AW237" s="13" t="s">
        <v>5</v>
      </c>
      <c r="AX237" s="13" t="s">
        <v>74</v>
      </c>
      <c r="AY237" s="206" t="s">
        <v>198</v>
      </c>
    </row>
    <row r="238" spans="1:65" s="13" customFormat="1" ht="11.25">
      <c r="B238" s="197"/>
      <c r="C238" s="198"/>
      <c r="D238" s="192" t="s">
        <v>211</v>
      </c>
      <c r="E238" s="199" t="s">
        <v>20</v>
      </c>
      <c r="F238" s="200" t="s">
        <v>835</v>
      </c>
      <c r="G238" s="198"/>
      <c r="H238" s="199" t="s">
        <v>20</v>
      </c>
      <c r="I238" s="201"/>
      <c r="J238" s="201"/>
      <c r="K238" s="198"/>
      <c r="L238" s="198"/>
      <c r="M238" s="202"/>
      <c r="N238" s="203"/>
      <c r="O238" s="204"/>
      <c r="P238" s="204"/>
      <c r="Q238" s="204"/>
      <c r="R238" s="204"/>
      <c r="S238" s="204"/>
      <c r="T238" s="204"/>
      <c r="U238" s="204"/>
      <c r="V238" s="204"/>
      <c r="W238" s="204"/>
      <c r="X238" s="205"/>
      <c r="AT238" s="206" t="s">
        <v>211</v>
      </c>
      <c r="AU238" s="206" t="s">
        <v>207</v>
      </c>
      <c r="AV238" s="13" t="s">
        <v>82</v>
      </c>
      <c r="AW238" s="13" t="s">
        <v>5</v>
      </c>
      <c r="AX238" s="13" t="s">
        <v>74</v>
      </c>
      <c r="AY238" s="206" t="s">
        <v>198</v>
      </c>
    </row>
    <row r="239" spans="1:65" s="14" customFormat="1" ht="11.25">
      <c r="B239" s="207"/>
      <c r="C239" s="208"/>
      <c r="D239" s="192" t="s">
        <v>211</v>
      </c>
      <c r="E239" s="209" t="s">
        <v>20</v>
      </c>
      <c r="F239" s="210" t="s">
        <v>836</v>
      </c>
      <c r="G239" s="208"/>
      <c r="H239" s="211">
        <v>-2.3519999999999999</v>
      </c>
      <c r="I239" s="212"/>
      <c r="J239" s="212"/>
      <c r="K239" s="208"/>
      <c r="L239" s="208"/>
      <c r="M239" s="213"/>
      <c r="N239" s="214"/>
      <c r="O239" s="215"/>
      <c r="P239" s="215"/>
      <c r="Q239" s="215"/>
      <c r="R239" s="215"/>
      <c r="S239" s="215"/>
      <c r="T239" s="215"/>
      <c r="U239" s="215"/>
      <c r="V239" s="215"/>
      <c r="W239" s="215"/>
      <c r="X239" s="216"/>
      <c r="AT239" s="217" t="s">
        <v>211</v>
      </c>
      <c r="AU239" s="217" t="s">
        <v>207</v>
      </c>
      <c r="AV239" s="14" t="s">
        <v>207</v>
      </c>
      <c r="AW239" s="14" t="s">
        <v>5</v>
      </c>
      <c r="AX239" s="14" t="s">
        <v>74</v>
      </c>
      <c r="AY239" s="217" t="s">
        <v>198</v>
      </c>
    </row>
    <row r="240" spans="1:65" s="16" customFormat="1" ht="11.25">
      <c r="B240" s="229"/>
      <c r="C240" s="230"/>
      <c r="D240" s="192" t="s">
        <v>211</v>
      </c>
      <c r="E240" s="231" t="s">
        <v>20</v>
      </c>
      <c r="F240" s="232" t="s">
        <v>282</v>
      </c>
      <c r="G240" s="230"/>
      <c r="H240" s="233">
        <v>168.23</v>
      </c>
      <c r="I240" s="234"/>
      <c r="J240" s="234"/>
      <c r="K240" s="230"/>
      <c r="L240" s="230"/>
      <c r="M240" s="235"/>
      <c r="N240" s="236"/>
      <c r="O240" s="237"/>
      <c r="P240" s="237"/>
      <c r="Q240" s="237"/>
      <c r="R240" s="237"/>
      <c r="S240" s="237"/>
      <c r="T240" s="237"/>
      <c r="U240" s="237"/>
      <c r="V240" s="237"/>
      <c r="W240" s="237"/>
      <c r="X240" s="238"/>
      <c r="AT240" s="239" t="s">
        <v>211</v>
      </c>
      <c r="AU240" s="239" t="s">
        <v>207</v>
      </c>
      <c r="AV240" s="16" t="s">
        <v>206</v>
      </c>
      <c r="AW240" s="16" t="s">
        <v>5</v>
      </c>
      <c r="AX240" s="16" t="s">
        <v>82</v>
      </c>
      <c r="AY240" s="239" t="s">
        <v>198</v>
      </c>
    </row>
    <row r="241" spans="1:65" s="2" customFormat="1" ht="24.2" customHeight="1">
      <c r="A241" s="36"/>
      <c r="B241" s="37"/>
      <c r="C241" s="246" t="s">
        <v>356</v>
      </c>
      <c r="D241" s="246" t="s">
        <v>1044</v>
      </c>
      <c r="E241" s="247" t="s">
        <v>1901</v>
      </c>
      <c r="F241" s="248" t="s">
        <v>1902</v>
      </c>
      <c r="G241" s="249" t="s">
        <v>254</v>
      </c>
      <c r="H241" s="250">
        <v>171.595</v>
      </c>
      <c r="I241" s="251"/>
      <c r="J241" s="252"/>
      <c r="K241" s="253">
        <f>ROUND(P241*H241,2)</f>
        <v>0</v>
      </c>
      <c r="L241" s="248" t="s">
        <v>205</v>
      </c>
      <c r="M241" s="254"/>
      <c r="N241" s="255" t="s">
        <v>20</v>
      </c>
      <c r="O241" s="186" t="s">
        <v>44</v>
      </c>
      <c r="P241" s="187">
        <f>I241+J241</f>
        <v>0</v>
      </c>
      <c r="Q241" s="187">
        <f>ROUND(I241*H241,2)</f>
        <v>0</v>
      </c>
      <c r="R241" s="187">
        <f>ROUND(J241*H241,2)</f>
        <v>0</v>
      </c>
      <c r="S241" s="66"/>
      <c r="T241" s="188">
        <f>S241*H241</f>
        <v>0</v>
      </c>
      <c r="U241" s="188">
        <v>5.4000000000000003E-3</v>
      </c>
      <c r="V241" s="188">
        <f>U241*H241</f>
        <v>0.92661300000000002</v>
      </c>
      <c r="W241" s="188">
        <v>0</v>
      </c>
      <c r="X241" s="189">
        <f>W241*H241</f>
        <v>0</v>
      </c>
      <c r="Y241" s="36"/>
      <c r="Z241" s="36"/>
      <c r="AA241" s="36"/>
      <c r="AB241" s="36"/>
      <c r="AC241" s="36"/>
      <c r="AD241" s="36"/>
      <c r="AE241" s="36"/>
      <c r="AR241" s="190" t="s">
        <v>1103</v>
      </c>
      <c r="AT241" s="190" t="s">
        <v>1044</v>
      </c>
      <c r="AU241" s="190" t="s">
        <v>207</v>
      </c>
      <c r="AY241" s="19" t="s">
        <v>198</v>
      </c>
      <c r="BE241" s="191">
        <f>IF(O241="základní",K241,0)</f>
        <v>0</v>
      </c>
      <c r="BF241" s="191">
        <f>IF(O241="snížená",K241,0)</f>
        <v>0</v>
      </c>
      <c r="BG241" s="191">
        <f>IF(O241="zákl. přenesená",K241,0)</f>
        <v>0</v>
      </c>
      <c r="BH241" s="191">
        <f>IF(O241="sníž. přenesená",K241,0)</f>
        <v>0</v>
      </c>
      <c r="BI241" s="191">
        <f>IF(O241="nulová",K241,0)</f>
        <v>0</v>
      </c>
      <c r="BJ241" s="19" t="s">
        <v>207</v>
      </c>
      <c r="BK241" s="191">
        <f>ROUND(P241*H241,2)</f>
        <v>0</v>
      </c>
      <c r="BL241" s="19" t="s">
        <v>404</v>
      </c>
      <c r="BM241" s="190" t="s">
        <v>1903</v>
      </c>
    </row>
    <row r="242" spans="1:65" s="2" customFormat="1" ht="11.25">
      <c r="A242" s="36"/>
      <c r="B242" s="37"/>
      <c r="C242" s="38"/>
      <c r="D242" s="192" t="s">
        <v>209</v>
      </c>
      <c r="E242" s="38"/>
      <c r="F242" s="193" t="s">
        <v>1902</v>
      </c>
      <c r="G242" s="38"/>
      <c r="H242" s="38"/>
      <c r="I242" s="194"/>
      <c r="J242" s="194"/>
      <c r="K242" s="38"/>
      <c r="L242" s="38"/>
      <c r="M242" s="41"/>
      <c r="N242" s="195"/>
      <c r="O242" s="196"/>
      <c r="P242" s="66"/>
      <c r="Q242" s="66"/>
      <c r="R242" s="66"/>
      <c r="S242" s="66"/>
      <c r="T242" s="66"/>
      <c r="U242" s="66"/>
      <c r="V242" s="66"/>
      <c r="W242" s="66"/>
      <c r="X242" s="67"/>
      <c r="Y242" s="36"/>
      <c r="Z242" s="36"/>
      <c r="AA242" s="36"/>
      <c r="AB242" s="36"/>
      <c r="AC242" s="36"/>
      <c r="AD242" s="36"/>
      <c r="AE242" s="36"/>
      <c r="AT242" s="19" t="s">
        <v>209</v>
      </c>
      <c r="AU242" s="19" t="s">
        <v>207</v>
      </c>
    </row>
    <row r="243" spans="1:65" s="13" customFormat="1" ht="11.25">
      <c r="B243" s="197"/>
      <c r="C243" s="198"/>
      <c r="D243" s="192" t="s">
        <v>211</v>
      </c>
      <c r="E243" s="199" t="s">
        <v>20</v>
      </c>
      <c r="F243" s="200" t="s">
        <v>1467</v>
      </c>
      <c r="G243" s="198"/>
      <c r="H243" s="199" t="s">
        <v>20</v>
      </c>
      <c r="I243" s="201"/>
      <c r="J243" s="201"/>
      <c r="K243" s="198"/>
      <c r="L243" s="198"/>
      <c r="M243" s="202"/>
      <c r="N243" s="203"/>
      <c r="O243" s="204"/>
      <c r="P243" s="204"/>
      <c r="Q243" s="204"/>
      <c r="R243" s="204"/>
      <c r="S243" s="204"/>
      <c r="T243" s="204"/>
      <c r="U243" s="204"/>
      <c r="V243" s="204"/>
      <c r="W243" s="204"/>
      <c r="X243" s="205"/>
      <c r="AT243" s="206" t="s">
        <v>211</v>
      </c>
      <c r="AU243" s="206" t="s">
        <v>207</v>
      </c>
      <c r="AV243" s="13" t="s">
        <v>82</v>
      </c>
      <c r="AW243" s="13" t="s">
        <v>5</v>
      </c>
      <c r="AX243" s="13" t="s">
        <v>74</v>
      </c>
      <c r="AY243" s="206" t="s">
        <v>198</v>
      </c>
    </row>
    <row r="244" spans="1:65" s="13" customFormat="1" ht="11.25">
      <c r="B244" s="197"/>
      <c r="C244" s="198"/>
      <c r="D244" s="192" t="s">
        <v>211</v>
      </c>
      <c r="E244" s="199" t="s">
        <v>20</v>
      </c>
      <c r="F244" s="200" t="s">
        <v>1900</v>
      </c>
      <c r="G244" s="198"/>
      <c r="H244" s="199" t="s">
        <v>20</v>
      </c>
      <c r="I244" s="201"/>
      <c r="J244" s="201"/>
      <c r="K244" s="198"/>
      <c r="L244" s="198"/>
      <c r="M244" s="202"/>
      <c r="N244" s="203"/>
      <c r="O244" s="204"/>
      <c r="P244" s="204"/>
      <c r="Q244" s="204"/>
      <c r="R244" s="204"/>
      <c r="S244" s="204"/>
      <c r="T244" s="204"/>
      <c r="U244" s="204"/>
      <c r="V244" s="204"/>
      <c r="W244" s="204"/>
      <c r="X244" s="205"/>
      <c r="AT244" s="206" t="s">
        <v>211</v>
      </c>
      <c r="AU244" s="206" t="s">
        <v>207</v>
      </c>
      <c r="AV244" s="13" t="s">
        <v>82</v>
      </c>
      <c r="AW244" s="13" t="s">
        <v>5</v>
      </c>
      <c r="AX244" s="13" t="s">
        <v>74</v>
      </c>
      <c r="AY244" s="206" t="s">
        <v>198</v>
      </c>
    </row>
    <row r="245" spans="1:65" s="13" customFormat="1" ht="11.25">
      <c r="B245" s="197"/>
      <c r="C245" s="198"/>
      <c r="D245" s="192" t="s">
        <v>211</v>
      </c>
      <c r="E245" s="199" t="s">
        <v>20</v>
      </c>
      <c r="F245" s="200" t="s">
        <v>1467</v>
      </c>
      <c r="G245" s="198"/>
      <c r="H245" s="199" t="s">
        <v>20</v>
      </c>
      <c r="I245" s="201"/>
      <c r="J245" s="201"/>
      <c r="K245" s="198"/>
      <c r="L245" s="198"/>
      <c r="M245" s="202"/>
      <c r="N245" s="203"/>
      <c r="O245" s="204"/>
      <c r="P245" s="204"/>
      <c r="Q245" s="204"/>
      <c r="R245" s="204"/>
      <c r="S245" s="204"/>
      <c r="T245" s="204"/>
      <c r="U245" s="204"/>
      <c r="V245" s="204"/>
      <c r="W245" s="204"/>
      <c r="X245" s="205"/>
      <c r="AT245" s="206" t="s">
        <v>211</v>
      </c>
      <c r="AU245" s="206" t="s">
        <v>207</v>
      </c>
      <c r="AV245" s="13" t="s">
        <v>82</v>
      </c>
      <c r="AW245" s="13" t="s">
        <v>5</v>
      </c>
      <c r="AX245" s="13" t="s">
        <v>74</v>
      </c>
      <c r="AY245" s="206" t="s">
        <v>198</v>
      </c>
    </row>
    <row r="246" spans="1:65" s="13" customFormat="1" ht="11.25">
      <c r="B246" s="197"/>
      <c r="C246" s="198"/>
      <c r="D246" s="192" t="s">
        <v>211</v>
      </c>
      <c r="E246" s="199" t="s">
        <v>20</v>
      </c>
      <c r="F246" s="200" t="s">
        <v>1885</v>
      </c>
      <c r="G246" s="198"/>
      <c r="H246" s="199" t="s">
        <v>20</v>
      </c>
      <c r="I246" s="201"/>
      <c r="J246" s="201"/>
      <c r="K246" s="198"/>
      <c r="L246" s="198"/>
      <c r="M246" s="202"/>
      <c r="N246" s="203"/>
      <c r="O246" s="204"/>
      <c r="P246" s="204"/>
      <c r="Q246" s="204"/>
      <c r="R246" s="204"/>
      <c r="S246" s="204"/>
      <c r="T246" s="204"/>
      <c r="U246" s="204"/>
      <c r="V246" s="204"/>
      <c r="W246" s="204"/>
      <c r="X246" s="205"/>
      <c r="AT246" s="206" t="s">
        <v>211</v>
      </c>
      <c r="AU246" s="206" t="s">
        <v>207</v>
      </c>
      <c r="AV246" s="13" t="s">
        <v>82</v>
      </c>
      <c r="AW246" s="13" t="s">
        <v>5</v>
      </c>
      <c r="AX246" s="13" t="s">
        <v>74</v>
      </c>
      <c r="AY246" s="206" t="s">
        <v>198</v>
      </c>
    </row>
    <row r="247" spans="1:65" s="14" customFormat="1" ht="11.25">
      <c r="B247" s="207"/>
      <c r="C247" s="208"/>
      <c r="D247" s="192" t="s">
        <v>211</v>
      </c>
      <c r="E247" s="209" t="s">
        <v>20</v>
      </c>
      <c r="F247" s="210" t="s">
        <v>1886</v>
      </c>
      <c r="G247" s="208"/>
      <c r="H247" s="211">
        <v>190.23</v>
      </c>
      <c r="I247" s="212"/>
      <c r="J247" s="212"/>
      <c r="K247" s="208"/>
      <c r="L247" s="208"/>
      <c r="M247" s="213"/>
      <c r="N247" s="214"/>
      <c r="O247" s="215"/>
      <c r="P247" s="215"/>
      <c r="Q247" s="215"/>
      <c r="R247" s="215"/>
      <c r="S247" s="215"/>
      <c r="T247" s="215"/>
      <c r="U247" s="215"/>
      <c r="V247" s="215"/>
      <c r="W247" s="215"/>
      <c r="X247" s="216"/>
      <c r="AT247" s="217" t="s">
        <v>211</v>
      </c>
      <c r="AU247" s="217" t="s">
        <v>207</v>
      </c>
      <c r="AV247" s="14" t="s">
        <v>207</v>
      </c>
      <c r="AW247" s="14" t="s">
        <v>5</v>
      </c>
      <c r="AX247" s="14" t="s">
        <v>74</v>
      </c>
      <c r="AY247" s="217" t="s">
        <v>198</v>
      </c>
    </row>
    <row r="248" spans="1:65" s="13" customFormat="1" ht="11.25">
      <c r="B248" s="197"/>
      <c r="C248" s="198"/>
      <c r="D248" s="192" t="s">
        <v>211</v>
      </c>
      <c r="E248" s="199" t="s">
        <v>20</v>
      </c>
      <c r="F248" s="200" t="s">
        <v>1467</v>
      </c>
      <c r="G248" s="198"/>
      <c r="H248" s="199" t="s">
        <v>20</v>
      </c>
      <c r="I248" s="201"/>
      <c r="J248" s="201"/>
      <c r="K248" s="198"/>
      <c r="L248" s="198"/>
      <c r="M248" s="202"/>
      <c r="N248" s="203"/>
      <c r="O248" s="204"/>
      <c r="P248" s="204"/>
      <c r="Q248" s="204"/>
      <c r="R248" s="204"/>
      <c r="S248" s="204"/>
      <c r="T248" s="204"/>
      <c r="U248" s="204"/>
      <c r="V248" s="204"/>
      <c r="W248" s="204"/>
      <c r="X248" s="205"/>
      <c r="AT248" s="206" t="s">
        <v>211</v>
      </c>
      <c r="AU248" s="206" t="s">
        <v>207</v>
      </c>
      <c r="AV248" s="13" t="s">
        <v>82</v>
      </c>
      <c r="AW248" s="13" t="s">
        <v>5</v>
      </c>
      <c r="AX248" s="13" t="s">
        <v>74</v>
      </c>
      <c r="AY248" s="206" t="s">
        <v>198</v>
      </c>
    </row>
    <row r="249" spans="1:65" s="13" customFormat="1" ht="11.25">
      <c r="B249" s="197"/>
      <c r="C249" s="198"/>
      <c r="D249" s="192" t="s">
        <v>211</v>
      </c>
      <c r="E249" s="199" t="s">
        <v>20</v>
      </c>
      <c r="F249" s="200" t="s">
        <v>1887</v>
      </c>
      <c r="G249" s="198"/>
      <c r="H249" s="199" t="s">
        <v>20</v>
      </c>
      <c r="I249" s="201"/>
      <c r="J249" s="201"/>
      <c r="K249" s="198"/>
      <c r="L249" s="198"/>
      <c r="M249" s="202"/>
      <c r="N249" s="203"/>
      <c r="O249" s="204"/>
      <c r="P249" s="204"/>
      <c r="Q249" s="204"/>
      <c r="R249" s="204"/>
      <c r="S249" s="204"/>
      <c r="T249" s="204"/>
      <c r="U249" s="204"/>
      <c r="V249" s="204"/>
      <c r="W249" s="204"/>
      <c r="X249" s="205"/>
      <c r="AT249" s="206" t="s">
        <v>211</v>
      </c>
      <c r="AU249" s="206" t="s">
        <v>207</v>
      </c>
      <c r="AV249" s="13" t="s">
        <v>82</v>
      </c>
      <c r="AW249" s="13" t="s">
        <v>5</v>
      </c>
      <c r="AX249" s="13" t="s">
        <v>74</v>
      </c>
      <c r="AY249" s="206" t="s">
        <v>198</v>
      </c>
    </row>
    <row r="250" spans="1:65" s="14" customFormat="1" ht="11.25">
      <c r="B250" s="207"/>
      <c r="C250" s="208"/>
      <c r="D250" s="192" t="s">
        <v>211</v>
      </c>
      <c r="E250" s="209" t="s">
        <v>20</v>
      </c>
      <c r="F250" s="210" t="s">
        <v>1888</v>
      </c>
      <c r="G250" s="208"/>
      <c r="H250" s="211">
        <v>-19.648</v>
      </c>
      <c r="I250" s="212"/>
      <c r="J250" s="212"/>
      <c r="K250" s="208"/>
      <c r="L250" s="208"/>
      <c r="M250" s="213"/>
      <c r="N250" s="214"/>
      <c r="O250" s="215"/>
      <c r="P250" s="215"/>
      <c r="Q250" s="215"/>
      <c r="R250" s="215"/>
      <c r="S250" s="215"/>
      <c r="T250" s="215"/>
      <c r="U250" s="215"/>
      <c r="V250" s="215"/>
      <c r="W250" s="215"/>
      <c r="X250" s="216"/>
      <c r="AT250" s="217" t="s">
        <v>211</v>
      </c>
      <c r="AU250" s="217" t="s">
        <v>207</v>
      </c>
      <c r="AV250" s="14" t="s">
        <v>207</v>
      </c>
      <c r="AW250" s="14" t="s">
        <v>5</v>
      </c>
      <c r="AX250" s="14" t="s">
        <v>74</v>
      </c>
      <c r="AY250" s="217" t="s">
        <v>198</v>
      </c>
    </row>
    <row r="251" spans="1:65" s="13" customFormat="1" ht="11.25">
      <c r="B251" s="197"/>
      <c r="C251" s="198"/>
      <c r="D251" s="192" t="s">
        <v>211</v>
      </c>
      <c r="E251" s="199" t="s">
        <v>20</v>
      </c>
      <c r="F251" s="200" t="s">
        <v>1467</v>
      </c>
      <c r="G251" s="198"/>
      <c r="H251" s="199" t="s">
        <v>20</v>
      </c>
      <c r="I251" s="201"/>
      <c r="J251" s="201"/>
      <c r="K251" s="198"/>
      <c r="L251" s="198"/>
      <c r="M251" s="202"/>
      <c r="N251" s="203"/>
      <c r="O251" s="204"/>
      <c r="P251" s="204"/>
      <c r="Q251" s="204"/>
      <c r="R251" s="204"/>
      <c r="S251" s="204"/>
      <c r="T251" s="204"/>
      <c r="U251" s="204"/>
      <c r="V251" s="204"/>
      <c r="W251" s="204"/>
      <c r="X251" s="205"/>
      <c r="AT251" s="206" t="s">
        <v>211</v>
      </c>
      <c r="AU251" s="206" t="s">
        <v>207</v>
      </c>
      <c r="AV251" s="13" t="s">
        <v>82</v>
      </c>
      <c r="AW251" s="13" t="s">
        <v>5</v>
      </c>
      <c r="AX251" s="13" t="s">
        <v>74</v>
      </c>
      <c r="AY251" s="206" t="s">
        <v>198</v>
      </c>
    </row>
    <row r="252" spans="1:65" s="13" customFormat="1" ht="11.25">
      <c r="B252" s="197"/>
      <c r="C252" s="198"/>
      <c r="D252" s="192" t="s">
        <v>211</v>
      </c>
      <c r="E252" s="199" t="s">
        <v>20</v>
      </c>
      <c r="F252" s="200" t="s">
        <v>835</v>
      </c>
      <c r="G252" s="198"/>
      <c r="H252" s="199" t="s">
        <v>20</v>
      </c>
      <c r="I252" s="201"/>
      <c r="J252" s="201"/>
      <c r="K252" s="198"/>
      <c r="L252" s="198"/>
      <c r="M252" s="202"/>
      <c r="N252" s="203"/>
      <c r="O252" s="204"/>
      <c r="P252" s="204"/>
      <c r="Q252" s="204"/>
      <c r="R252" s="204"/>
      <c r="S252" s="204"/>
      <c r="T252" s="204"/>
      <c r="U252" s="204"/>
      <c r="V252" s="204"/>
      <c r="W252" s="204"/>
      <c r="X252" s="205"/>
      <c r="AT252" s="206" t="s">
        <v>211</v>
      </c>
      <c r="AU252" s="206" t="s">
        <v>207</v>
      </c>
      <c r="AV252" s="13" t="s">
        <v>82</v>
      </c>
      <c r="AW252" s="13" t="s">
        <v>5</v>
      </c>
      <c r="AX252" s="13" t="s">
        <v>74</v>
      </c>
      <c r="AY252" s="206" t="s">
        <v>198</v>
      </c>
    </row>
    <row r="253" spans="1:65" s="14" customFormat="1" ht="11.25">
      <c r="B253" s="207"/>
      <c r="C253" s="208"/>
      <c r="D253" s="192" t="s">
        <v>211</v>
      </c>
      <c r="E253" s="209" t="s">
        <v>20</v>
      </c>
      <c r="F253" s="210" t="s">
        <v>836</v>
      </c>
      <c r="G253" s="208"/>
      <c r="H253" s="211">
        <v>-2.3519999999999999</v>
      </c>
      <c r="I253" s="212"/>
      <c r="J253" s="212"/>
      <c r="K253" s="208"/>
      <c r="L253" s="208"/>
      <c r="M253" s="213"/>
      <c r="N253" s="214"/>
      <c r="O253" s="215"/>
      <c r="P253" s="215"/>
      <c r="Q253" s="215"/>
      <c r="R253" s="215"/>
      <c r="S253" s="215"/>
      <c r="T253" s="215"/>
      <c r="U253" s="215"/>
      <c r="V253" s="215"/>
      <c r="W253" s="215"/>
      <c r="X253" s="216"/>
      <c r="AT253" s="217" t="s">
        <v>211</v>
      </c>
      <c r="AU253" s="217" t="s">
        <v>207</v>
      </c>
      <c r="AV253" s="14" t="s">
        <v>207</v>
      </c>
      <c r="AW253" s="14" t="s">
        <v>5</v>
      </c>
      <c r="AX253" s="14" t="s">
        <v>74</v>
      </c>
      <c r="AY253" s="217" t="s">
        <v>198</v>
      </c>
    </row>
    <row r="254" spans="1:65" s="16" customFormat="1" ht="11.25">
      <c r="B254" s="229"/>
      <c r="C254" s="230"/>
      <c r="D254" s="192" t="s">
        <v>211</v>
      </c>
      <c r="E254" s="231" t="s">
        <v>20</v>
      </c>
      <c r="F254" s="232" t="s">
        <v>282</v>
      </c>
      <c r="G254" s="230"/>
      <c r="H254" s="233">
        <v>168.23</v>
      </c>
      <c r="I254" s="234"/>
      <c r="J254" s="234"/>
      <c r="K254" s="230"/>
      <c r="L254" s="230"/>
      <c r="M254" s="235"/>
      <c r="N254" s="236"/>
      <c r="O254" s="237"/>
      <c r="P254" s="237"/>
      <c r="Q254" s="237"/>
      <c r="R254" s="237"/>
      <c r="S254" s="237"/>
      <c r="T254" s="237"/>
      <c r="U254" s="237"/>
      <c r="V254" s="237"/>
      <c r="W254" s="237"/>
      <c r="X254" s="238"/>
      <c r="AT254" s="239" t="s">
        <v>211</v>
      </c>
      <c r="AU254" s="239" t="s">
        <v>207</v>
      </c>
      <c r="AV254" s="16" t="s">
        <v>206</v>
      </c>
      <c r="AW254" s="16" t="s">
        <v>5</v>
      </c>
      <c r="AX254" s="16" t="s">
        <v>82</v>
      </c>
      <c r="AY254" s="239" t="s">
        <v>198</v>
      </c>
    </row>
    <row r="255" spans="1:65" s="14" customFormat="1" ht="11.25">
      <c r="B255" s="207"/>
      <c r="C255" s="208"/>
      <c r="D255" s="192" t="s">
        <v>211</v>
      </c>
      <c r="E255" s="208"/>
      <c r="F255" s="210" t="s">
        <v>1904</v>
      </c>
      <c r="G255" s="208"/>
      <c r="H255" s="211">
        <v>171.595</v>
      </c>
      <c r="I255" s="212"/>
      <c r="J255" s="212"/>
      <c r="K255" s="208"/>
      <c r="L255" s="208"/>
      <c r="M255" s="213"/>
      <c r="N255" s="214"/>
      <c r="O255" s="215"/>
      <c r="P255" s="215"/>
      <c r="Q255" s="215"/>
      <c r="R255" s="215"/>
      <c r="S255" s="215"/>
      <c r="T255" s="215"/>
      <c r="U255" s="215"/>
      <c r="V255" s="215"/>
      <c r="W255" s="215"/>
      <c r="X255" s="216"/>
      <c r="AT255" s="217" t="s">
        <v>211</v>
      </c>
      <c r="AU255" s="217" t="s">
        <v>207</v>
      </c>
      <c r="AV255" s="14" t="s">
        <v>207</v>
      </c>
      <c r="AW255" s="14" t="s">
        <v>4</v>
      </c>
      <c r="AX255" s="14" t="s">
        <v>82</v>
      </c>
      <c r="AY255" s="217" t="s">
        <v>198</v>
      </c>
    </row>
    <row r="256" spans="1:65" s="2" customFormat="1" ht="24.2" customHeight="1">
      <c r="A256" s="36"/>
      <c r="B256" s="37"/>
      <c r="C256" s="178" t="s">
        <v>364</v>
      </c>
      <c r="D256" s="178" t="s">
        <v>201</v>
      </c>
      <c r="E256" s="179" t="s">
        <v>1905</v>
      </c>
      <c r="F256" s="180" t="s">
        <v>1906</v>
      </c>
      <c r="G256" s="181" t="s">
        <v>254</v>
      </c>
      <c r="H256" s="182">
        <v>168.23</v>
      </c>
      <c r="I256" s="183"/>
      <c r="J256" s="183"/>
      <c r="K256" s="184">
        <f>ROUND(P256*H256,2)</f>
        <v>0</v>
      </c>
      <c r="L256" s="180" t="s">
        <v>205</v>
      </c>
      <c r="M256" s="41"/>
      <c r="N256" s="185" t="s">
        <v>20</v>
      </c>
      <c r="O256" s="186" t="s">
        <v>44</v>
      </c>
      <c r="P256" s="187">
        <f>I256+J256</f>
        <v>0</v>
      </c>
      <c r="Q256" s="187">
        <f>ROUND(I256*H256,2)</f>
        <v>0</v>
      </c>
      <c r="R256" s="187">
        <f>ROUND(J256*H256,2)</f>
        <v>0</v>
      </c>
      <c r="S256" s="66"/>
      <c r="T256" s="188">
        <f>S256*H256</f>
        <v>0</v>
      </c>
      <c r="U256" s="188">
        <v>2.32E-4</v>
      </c>
      <c r="V256" s="188">
        <f>U256*H256</f>
        <v>3.9029359999999999E-2</v>
      </c>
      <c r="W256" s="188">
        <v>0</v>
      </c>
      <c r="X256" s="189">
        <f>W256*H256</f>
        <v>0</v>
      </c>
      <c r="Y256" s="36"/>
      <c r="Z256" s="36"/>
      <c r="AA256" s="36"/>
      <c r="AB256" s="36"/>
      <c r="AC256" s="36"/>
      <c r="AD256" s="36"/>
      <c r="AE256" s="36"/>
      <c r="AR256" s="190" t="s">
        <v>404</v>
      </c>
      <c r="AT256" s="190" t="s">
        <v>201</v>
      </c>
      <c r="AU256" s="190" t="s">
        <v>207</v>
      </c>
      <c r="AY256" s="19" t="s">
        <v>198</v>
      </c>
      <c r="BE256" s="191">
        <f>IF(O256="základní",K256,0)</f>
        <v>0</v>
      </c>
      <c r="BF256" s="191">
        <f>IF(O256="snížená",K256,0)</f>
        <v>0</v>
      </c>
      <c r="BG256" s="191">
        <f>IF(O256="zákl. přenesená",K256,0)</f>
        <v>0</v>
      </c>
      <c r="BH256" s="191">
        <f>IF(O256="sníž. přenesená",K256,0)</f>
        <v>0</v>
      </c>
      <c r="BI256" s="191">
        <f>IF(O256="nulová",K256,0)</f>
        <v>0</v>
      </c>
      <c r="BJ256" s="19" t="s">
        <v>207</v>
      </c>
      <c r="BK256" s="191">
        <f>ROUND(P256*H256,2)</f>
        <v>0</v>
      </c>
      <c r="BL256" s="19" t="s">
        <v>404</v>
      </c>
      <c r="BM256" s="190" t="s">
        <v>1907</v>
      </c>
    </row>
    <row r="257" spans="1:65" s="2" customFormat="1" ht="11.25">
      <c r="A257" s="36"/>
      <c r="B257" s="37"/>
      <c r="C257" s="38"/>
      <c r="D257" s="192" t="s">
        <v>209</v>
      </c>
      <c r="E257" s="38"/>
      <c r="F257" s="193" t="s">
        <v>1908</v>
      </c>
      <c r="G257" s="38"/>
      <c r="H257" s="38"/>
      <c r="I257" s="194"/>
      <c r="J257" s="194"/>
      <c r="K257" s="38"/>
      <c r="L257" s="38"/>
      <c r="M257" s="41"/>
      <c r="N257" s="195"/>
      <c r="O257" s="196"/>
      <c r="P257" s="66"/>
      <c r="Q257" s="66"/>
      <c r="R257" s="66"/>
      <c r="S257" s="66"/>
      <c r="T257" s="66"/>
      <c r="U257" s="66"/>
      <c r="V257" s="66"/>
      <c r="W257" s="66"/>
      <c r="X257" s="67"/>
      <c r="Y257" s="36"/>
      <c r="Z257" s="36"/>
      <c r="AA257" s="36"/>
      <c r="AB257" s="36"/>
      <c r="AC257" s="36"/>
      <c r="AD257" s="36"/>
      <c r="AE257" s="36"/>
      <c r="AT257" s="19" t="s">
        <v>209</v>
      </c>
      <c r="AU257" s="19" t="s">
        <v>207</v>
      </c>
    </row>
    <row r="258" spans="1:65" s="13" customFormat="1" ht="11.25">
      <c r="B258" s="197"/>
      <c r="C258" s="198"/>
      <c r="D258" s="192" t="s">
        <v>211</v>
      </c>
      <c r="E258" s="199" t="s">
        <v>20</v>
      </c>
      <c r="F258" s="200" t="s">
        <v>1467</v>
      </c>
      <c r="G258" s="198"/>
      <c r="H258" s="199" t="s">
        <v>20</v>
      </c>
      <c r="I258" s="201"/>
      <c r="J258" s="201"/>
      <c r="K258" s="198"/>
      <c r="L258" s="198"/>
      <c r="M258" s="202"/>
      <c r="N258" s="203"/>
      <c r="O258" s="204"/>
      <c r="P258" s="204"/>
      <c r="Q258" s="204"/>
      <c r="R258" s="204"/>
      <c r="S258" s="204"/>
      <c r="T258" s="204"/>
      <c r="U258" s="204"/>
      <c r="V258" s="204"/>
      <c r="W258" s="204"/>
      <c r="X258" s="205"/>
      <c r="AT258" s="206" t="s">
        <v>211</v>
      </c>
      <c r="AU258" s="206" t="s">
        <v>207</v>
      </c>
      <c r="AV258" s="13" t="s">
        <v>82</v>
      </c>
      <c r="AW258" s="13" t="s">
        <v>5</v>
      </c>
      <c r="AX258" s="13" t="s">
        <v>74</v>
      </c>
      <c r="AY258" s="206" t="s">
        <v>198</v>
      </c>
    </row>
    <row r="259" spans="1:65" s="13" customFormat="1" ht="11.25">
      <c r="B259" s="197"/>
      <c r="C259" s="198"/>
      <c r="D259" s="192" t="s">
        <v>211</v>
      </c>
      <c r="E259" s="199" t="s">
        <v>20</v>
      </c>
      <c r="F259" s="200" t="s">
        <v>1909</v>
      </c>
      <c r="G259" s="198"/>
      <c r="H259" s="199" t="s">
        <v>20</v>
      </c>
      <c r="I259" s="201"/>
      <c r="J259" s="201"/>
      <c r="K259" s="198"/>
      <c r="L259" s="198"/>
      <c r="M259" s="202"/>
      <c r="N259" s="203"/>
      <c r="O259" s="204"/>
      <c r="P259" s="204"/>
      <c r="Q259" s="204"/>
      <c r="R259" s="204"/>
      <c r="S259" s="204"/>
      <c r="T259" s="204"/>
      <c r="U259" s="204"/>
      <c r="V259" s="204"/>
      <c r="W259" s="204"/>
      <c r="X259" s="205"/>
      <c r="AT259" s="206" t="s">
        <v>211</v>
      </c>
      <c r="AU259" s="206" t="s">
        <v>207</v>
      </c>
      <c r="AV259" s="13" t="s">
        <v>82</v>
      </c>
      <c r="AW259" s="13" t="s">
        <v>5</v>
      </c>
      <c r="AX259" s="13" t="s">
        <v>74</v>
      </c>
      <c r="AY259" s="206" t="s">
        <v>198</v>
      </c>
    </row>
    <row r="260" spans="1:65" s="13" customFormat="1" ht="11.25">
      <c r="B260" s="197"/>
      <c r="C260" s="198"/>
      <c r="D260" s="192" t="s">
        <v>211</v>
      </c>
      <c r="E260" s="199" t="s">
        <v>20</v>
      </c>
      <c r="F260" s="200" t="s">
        <v>1467</v>
      </c>
      <c r="G260" s="198"/>
      <c r="H260" s="199" t="s">
        <v>20</v>
      </c>
      <c r="I260" s="201"/>
      <c r="J260" s="201"/>
      <c r="K260" s="198"/>
      <c r="L260" s="198"/>
      <c r="M260" s="202"/>
      <c r="N260" s="203"/>
      <c r="O260" s="204"/>
      <c r="P260" s="204"/>
      <c r="Q260" s="204"/>
      <c r="R260" s="204"/>
      <c r="S260" s="204"/>
      <c r="T260" s="204"/>
      <c r="U260" s="204"/>
      <c r="V260" s="204"/>
      <c r="W260" s="204"/>
      <c r="X260" s="205"/>
      <c r="AT260" s="206" t="s">
        <v>211</v>
      </c>
      <c r="AU260" s="206" t="s">
        <v>207</v>
      </c>
      <c r="AV260" s="13" t="s">
        <v>82</v>
      </c>
      <c r="AW260" s="13" t="s">
        <v>5</v>
      </c>
      <c r="AX260" s="13" t="s">
        <v>74</v>
      </c>
      <c r="AY260" s="206" t="s">
        <v>198</v>
      </c>
    </row>
    <row r="261" spans="1:65" s="13" customFormat="1" ht="11.25">
      <c r="B261" s="197"/>
      <c r="C261" s="198"/>
      <c r="D261" s="192" t="s">
        <v>211</v>
      </c>
      <c r="E261" s="199" t="s">
        <v>20</v>
      </c>
      <c r="F261" s="200" t="s">
        <v>1885</v>
      </c>
      <c r="G261" s="198"/>
      <c r="H261" s="199" t="s">
        <v>20</v>
      </c>
      <c r="I261" s="201"/>
      <c r="J261" s="201"/>
      <c r="K261" s="198"/>
      <c r="L261" s="198"/>
      <c r="M261" s="202"/>
      <c r="N261" s="203"/>
      <c r="O261" s="204"/>
      <c r="P261" s="204"/>
      <c r="Q261" s="204"/>
      <c r="R261" s="204"/>
      <c r="S261" s="204"/>
      <c r="T261" s="204"/>
      <c r="U261" s="204"/>
      <c r="V261" s="204"/>
      <c r="W261" s="204"/>
      <c r="X261" s="205"/>
      <c r="AT261" s="206" t="s">
        <v>211</v>
      </c>
      <c r="AU261" s="206" t="s">
        <v>207</v>
      </c>
      <c r="AV261" s="13" t="s">
        <v>82</v>
      </c>
      <c r="AW261" s="13" t="s">
        <v>5</v>
      </c>
      <c r="AX261" s="13" t="s">
        <v>74</v>
      </c>
      <c r="AY261" s="206" t="s">
        <v>198</v>
      </c>
    </row>
    <row r="262" spans="1:65" s="14" customFormat="1" ht="11.25">
      <c r="B262" s="207"/>
      <c r="C262" s="208"/>
      <c r="D262" s="192" t="s">
        <v>211</v>
      </c>
      <c r="E262" s="209" t="s">
        <v>20</v>
      </c>
      <c r="F262" s="210" t="s">
        <v>1886</v>
      </c>
      <c r="G262" s="208"/>
      <c r="H262" s="211">
        <v>190.23</v>
      </c>
      <c r="I262" s="212"/>
      <c r="J262" s="212"/>
      <c r="K262" s="208"/>
      <c r="L262" s="208"/>
      <c r="M262" s="213"/>
      <c r="N262" s="214"/>
      <c r="O262" s="215"/>
      <c r="P262" s="215"/>
      <c r="Q262" s="215"/>
      <c r="R262" s="215"/>
      <c r="S262" s="215"/>
      <c r="T262" s="215"/>
      <c r="U262" s="215"/>
      <c r="V262" s="215"/>
      <c r="W262" s="215"/>
      <c r="X262" s="216"/>
      <c r="AT262" s="217" t="s">
        <v>211</v>
      </c>
      <c r="AU262" s="217" t="s">
        <v>207</v>
      </c>
      <c r="AV262" s="14" t="s">
        <v>207</v>
      </c>
      <c r="AW262" s="14" t="s">
        <v>5</v>
      </c>
      <c r="AX262" s="14" t="s">
        <v>74</v>
      </c>
      <c r="AY262" s="217" t="s">
        <v>198</v>
      </c>
    </row>
    <row r="263" spans="1:65" s="13" customFormat="1" ht="11.25">
      <c r="B263" s="197"/>
      <c r="C263" s="198"/>
      <c r="D263" s="192" t="s">
        <v>211</v>
      </c>
      <c r="E263" s="199" t="s">
        <v>20</v>
      </c>
      <c r="F263" s="200" t="s">
        <v>1467</v>
      </c>
      <c r="G263" s="198"/>
      <c r="H263" s="199" t="s">
        <v>20</v>
      </c>
      <c r="I263" s="201"/>
      <c r="J263" s="201"/>
      <c r="K263" s="198"/>
      <c r="L263" s="198"/>
      <c r="M263" s="202"/>
      <c r="N263" s="203"/>
      <c r="O263" s="204"/>
      <c r="P263" s="204"/>
      <c r="Q263" s="204"/>
      <c r="R263" s="204"/>
      <c r="S263" s="204"/>
      <c r="T263" s="204"/>
      <c r="U263" s="204"/>
      <c r="V263" s="204"/>
      <c r="W263" s="204"/>
      <c r="X263" s="205"/>
      <c r="AT263" s="206" t="s">
        <v>211</v>
      </c>
      <c r="AU263" s="206" t="s">
        <v>207</v>
      </c>
      <c r="AV263" s="13" t="s">
        <v>82</v>
      </c>
      <c r="AW263" s="13" t="s">
        <v>5</v>
      </c>
      <c r="AX263" s="13" t="s">
        <v>74</v>
      </c>
      <c r="AY263" s="206" t="s">
        <v>198</v>
      </c>
    </row>
    <row r="264" spans="1:65" s="13" customFormat="1" ht="11.25">
      <c r="B264" s="197"/>
      <c r="C264" s="198"/>
      <c r="D264" s="192" t="s">
        <v>211</v>
      </c>
      <c r="E264" s="199" t="s">
        <v>20</v>
      </c>
      <c r="F264" s="200" t="s">
        <v>1887</v>
      </c>
      <c r="G264" s="198"/>
      <c r="H264" s="199" t="s">
        <v>20</v>
      </c>
      <c r="I264" s="201"/>
      <c r="J264" s="201"/>
      <c r="K264" s="198"/>
      <c r="L264" s="198"/>
      <c r="M264" s="202"/>
      <c r="N264" s="203"/>
      <c r="O264" s="204"/>
      <c r="P264" s="204"/>
      <c r="Q264" s="204"/>
      <c r="R264" s="204"/>
      <c r="S264" s="204"/>
      <c r="T264" s="204"/>
      <c r="U264" s="204"/>
      <c r="V264" s="204"/>
      <c r="W264" s="204"/>
      <c r="X264" s="205"/>
      <c r="AT264" s="206" t="s">
        <v>211</v>
      </c>
      <c r="AU264" s="206" t="s">
        <v>207</v>
      </c>
      <c r="AV264" s="13" t="s">
        <v>82</v>
      </c>
      <c r="AW264" s="13" t="s">
        <v>5</v>
      </c>
      <c r="AX264" s="13" t="s">
        <v>74</v>
      </c>
      <c r="AY264" s="206" t="s">
        <v>198</v>
      </c>
    </row>
    <row r="265" spans="1:65" s="14" customFormat="1" ht="11.25">
      <c r="B265" s="207"/>
      <c r="C265" s="208"/>
      <c r="D265" s="192" t="s">
        <v>211</v>
      </c>
      <c r="E265" s="209" t="s">
        <v>20</v>
      </c>
      <c r="F265" s="210" t="s">
        <v>1888</v>
      </c>
      <c r="G265" s="208"/>
      <c r="H265" s="211">
        <v>-19.648</v>
      </c>
      <c r="I265" s="212"/>
      <c r="J265" s="212"/>
      <c r="K265" s="208"/>
      <c r="L265" s="208"/>
      <c r="M265" s="213"/>
      <c r="N265" s="214"/>
      <c r="O265" s="215"/>
      <c r="P265" s="215"/>
      <c r="Q265" s="215"/>
      <c r="R265" s="215"/>
      <c r="S265" s="215"/>
      <c r="T265" s="215"/>
      <c r="U265" s="215"/>
      <c r="V265" s="215"/>
      <c r="W265" s="215"/>
      <c r="X265" s="216"/>
      <c r="AT265" s="217" t="s">
        <v>211</v>
      </c>
      <c r="AU265" s="217" t="s">
        <v>207</v>
      </c>
      <c r="AV265" s="14" t="s">
        <v>207</v>
      </c>
      <c r="AW265" s="14" t="s">
        <v>5</v>
      </c>
      <c r="AX265" s="14" t="s">
        <v>74</v>
      </c>
      <c r="AY265" s="217" t="s">
        <v>198</v>
      </c>
    </row>
    <row r="266" spans="1:65" s="13" customFormat="1" ht="11.25">
      <c r="B266" s="197"/>
      <c r="C266" s="198"/>
      <c r="D266" s="192" t="s">
        <v>211</v>
      </c>
      <c r="E266" s="199" t="s">
        <v>20</v>
      </c>
      <c r="F266" s="200" t="s">
        <v>1467</v>
      </c>
      <c r="G266" s="198"/>
      <c r="H266" s="199" t="s">
        <v>20</v>
      </c>
      <c r="I266" s="201"/>
      <c r="J266" s="201"/>
      <c r="K266" s="198"/>
      <c r="L266" s="198"/>
      <c r="M266" s="202"/>
      <c r="N266" s="203"/>
      <c r="O266" s="204"/>
      <c r="P266" s="204"/>
      <c r="Q266" s="204"/>
      <c r="R266" s="204"/>
      <c r="S266" s="204"/>
      <c r="T266" s="204"/>
      <c r="U266" s="204"/>
      <c r="V266" s="204"/>
      <c r="W266" s="204"/>
      <c r="X266" s="205"/>
      <c r="AT266" s="206" t="s">
        <v>211</v>
      </c>
      <c r="AU266" s="206" t="s">
        <v>207</v>
      </c>
      <c r="AV266" s="13" t="s">
        <v>82</v>
      </c>
      <c r="AW266" s="13" t="s">
        <v>5</v>
      </c>
      <c r="AX266" s="13" t="s">
        <v>74</v>
      </c>
      <c r="AY266" s="206" t="s">
        <v>198</v>
      </c>
    </row>
    <row r="267" spans="1:65" s="13" customFormat="1" ht="11.25">
      <c r="B267" s="197"/>
      <c r="C267" s="198"/>
      <c r="D267" s="192" t="s">
        <v>211</v>
      </c>
      <c r="E267" s="199" t="s">
        <v>20</v>
      </c>
      <c r="F267" s="200" t="s">
        <v>835</v>
      </c>
      <c r="G267" s="198"/>
      <c r="H267" s="199" t="s">
        <v>20</v>
      </c>
      <c r="I267" s="201"/>
      <c r="J267" s="201"/>
      <c r="K267" s="198"/>
      <c r="L267" s="198"/>
      <c r="M267" s="202"/>
      <c r="N267" s="203"/>
      <c r="O267" s="204"/>
      <c r="P267" s="204"/>
      <c r="Q267" s="204"/>
      <c r="R267" s="204"/>
      <c r="S267" s="204"/>
      <c r="T267" s="204"/>
      <c r="U267" s="204"/>
      <c r="V267" s="204"/>
      <c r="W267" s="204"/>
      <c r="X267" s="205"/>
      <c r="AT267" s="206" t="s">
        <v>211</v>
      </c>
      <c r="AU267" s="206" t="s">
        <v>207</v>
      </c>
      <c r="AV267" s="13" t="s">
        <v>82</v>
      </c>
      <c r="AW267" s="13" t="s">
        <v>5</v>
      </c>
      <c r="AX267" s="13" t="s">
        <v>74</v>
      </c>
      <c r="AY267" s="206" t="s">
        <v>198</v>
      </c>
    </row>
    <row r="268" spans="1:65" s="14" customFormat="1" ht="11.25">
      <c r="B268" s="207"/>
      <c r="C268" s="208"/>
      <c r="D268" s="192" t="s">
        <v>211</v>
      </c>
      <c r="E268" s="209" t="s">
        <v>20</v>
      </c>
      <c r="F268" s="210" t="s">
        <v>836</v>
      </c>
      <c r="G268" s="208"/>
      <c r="H268" s="211">
        <v>-2.3519999999999999</v>
      </c>
      <c r="I268" s="212"/>
      <c r="J268" s="212"/>
      <c r="K268" s="208"/>
      <c r="L268" s="208"/>
      <c r="M268" s="213"/>
      <c r="N268" s="214"/>
      <c r="O268" s="215"/>
      <c r="P268" s="215"/>
      <c r="Q268" s="215"/>
      <c r="R268" s="215"/>
      <c r="S268" s="215"/>
      <c r="T268" s="215"/>
      <c r="U268" s="215"/>
      <c r="V268" s="215"/>
      <c r="W268" s="215"/>
      <c r="X268" s="216"/>
      <c r="AT268" s="217" t="s">
        <v>211</v>
      </c>
      <c r="AU268" s="217" t="s">
        <v>207</v>
      </c>
      <c r="AV268" s="14" t="s">
        <v>207</v>
      </c>
      <c r="AW268" s="14" t="s">
        <v>5</v>
      </c>
      <c r="AX268" s="14" t="s">
        <v>74</v>
      </c>
      <c r="AY268" s="217" t="s">
        <v>198</v>
      </c>
    </row>
    <row r="269" spans="1:65" s="16" customFormat="1" ht="11.25">
      <c r="B269" s="229"/>
      <c r="C269" s="230"/>
      <c r="D269" s="192" t="s">
        <v>211</v>
      </c>
      <c r="E269" s="231" t="s">
        <v>20</v>
      </c>
      <c r="F269" s="232" t="s">
        <v>282</v>
      </c>
      <c r="G269" s="230"/>
      <c r="H269" s="233">
        <v>168.23</v>
      </c>
      <c r="I269" s="234"/>
      <c r="J269" s="234"/>
      <c r="K269" s="230"/>
      <c r="L269" s="230"/>
      <c r="M269" s="235"/>
      <c r="N269" s="236"/>
      <c r="O269" s="237"/>
      <c r="P269" s="237"/>
      <c r="Q269" s="237"/>
      <c r="R269" s="237"/>
      <c r="S269" s="237"/>
      <c r="T269" s="237"/>
      <c r="U269" s="237"/>
      <c r="V269" s="237"/>
      <c r="W269" s="237"/>
      <c r="X269" s="238"/>
      <c r="AT269" s="239" t="s">
        <v>211</v>
      </c>
      <c r="AU269" s="239" t="s">
        <v>207</v>
      </c>
      <c r="AV269" s="16" t="s">
        <v>206</v>
      </c>
      <c r="AW269" s="16" t="s">
        <v>5</v>
      </c>
      <c r="AX269" s="16" t="s">
        <v>82</v>
      </c>
      <c r="AY269" s="239" t="s">
        <v>198</v>
      </c>
    </row>
    <row r="270" spans="1:65" s="2" customFormat="1" ht="24.2" customHeight="1">
      <c r="A270" s="36"/>
      <c r="B270" s="37"/>
      <c r="C270" s="178" t="s">
        <v>372</v>
      </c>
      <c r="D270" s="178" t="s">
        <v>201</v>
      </c>
      <c r="E270" s="179" t="s">
        <v>1910</v>
      </c>
      <c r="F270" s="180" t="s">
        <v>1911</v>
      </c>
      <c r="G270" s="181" t="s">
        <v>254</v>
      </c>
      <c r="H270" s="182">
        <v>168.23</v>
      </c>
      <c r="I270" s="183"/>
      <c r="J270" s="183"/>
      <c r="K270" s="184">
        <f>ROUND(P270*H270,2)</f>
        <v>0</v>
      </c>
      <c r="L270" s="180" t="s">
        <v>205</v>
      </c>
      <c r="M270" s="41"/>
      <c r="N270" s="185" t="s">
        <v>20</v>
      </c>
      <c r="O270" s="186" t="s">
        <v>44</v>
      </c>
      <c r="P270" s="187">
        <f>I270+J270</f>
        <v>0</v>
      </c>
      <c r="Q270" s="187">
        <f>ROUND(I270*H270,2)</f>
        <v>0</v>
      </c>
      <c r="R270" s="187">
        <f>ROUND(J270*H270,2)</f>
        <v>0</v>
      </c>
      <c r="S270" s="66"/>
      <c r="T270" s="188">
        <f>S270*H270</f>
        <v>0</v>
      </c>
      <c r="U270" s="188">
        <v>0</v>
      </c>
      <c r="V270" s="188">
        <f>U270*H270</f>
        <v>0</v>
      </c>
      <c r="W270" s="188">
        <v>0</v>
      </c>
      <c r="X270" s="189">
        <f>W270*H270</f>
        <v>0</v>
      </c>
      <c r="Y270" s="36"/>
      <c r="Z270" s="36"/>
      <c r="AA270" s="36"/>
      <c r="AB270" s="36"/>
      <c r="AC270" s="36"/>
      <c r="AD270" s="36"/>
      <c r="AE270" s="36"/>
      <c r="AR270" s="190" t="s">
        <v>404</v>
      </c>
      <c r="AT270" s="190" t="s">
        <v>201</v>
      </c>
      <c r="AU270" s="190" t="s">
        <v>207</v>
      </c>
      <c r="AY270" s="19" t="s">
        <v>198</v>
      </c>
      <c r="BE270" s="191">
        <f>IF(O270="základní",K270,0)</f>
        <v>0</v>
      </c>
      <c r="BF270" s="191">
        <f>IF(O270="snížená",K270,0)</f>
        <v>0</v>
      </c>
      <c r="BG270" s="191">
        <f>IF(O270="zákl. přenesená",K270,0)</f>
        <v>0</v>
      </c>
      <c r="BH270" s="191">
        <f>IF(O270="sníž. přenesená",K270,0)</f>
        <v>0</v>
      </c>
      <c r="BI270" s="191">
        <f>IF(O270="nulová",K270,0)</f>
        <v>0</v>
      </c>
      <c r="BJ270" s="19" t="s">
        <v>207</v>
      </c>
      <c r="BK270" s="191">
        <f>ROUND(P270*H270,2)</f>
        <v>0</v>
      </c>
      <c r="BL270" s="19" t="s">
        <v>404</v>
      </c>
      <c r="BM270" s="190" t="s">
        <v>1912</v>
      </c>
    </row>
    <row r="271" spans="1:65" s="2" customFormat="1" ht="19.5">
      <c r="A271" s="36"/>
      <c r="B271" s="37"/>
      <c r="C271" s="38"/>
      <c r="D271" s="192" t="s">
        <v>209</v>
      </c>
      <c r="E271" s="38"/>
      <c r="F271" s="193" t="s">
        <v>1913</v>
      </c>
      <c r="G271" s="38"/>
      <c r="H271" s="38"/>
      <c r="I271" s="194"/>
      <c r="J271" s="194"/>
      <c r="K271" s="38"/>
      <c r="L271" s="38"/>
      <c r="M271" s="41"/>
      <c r="N271" s="195"/>
      <c r="O271" s="196"/>
      <c r="P271" s="66"/>
      <c r="Q271" s="66"/>
      <c r="R271" s="66"/>
      <c r="S271" s="66"/>
      <c r="T271" s="66"/>
      <c r="U271" s="66"/>
      <c r="V271" s="66"/>
      <c r="W271" s="66"/>
      <c r="X271" s="67"/>
      <c r="Y271" s="36"/>
      <c r="Z271" s="36"/>
      <c r="AA271" s="36"/>
      <c r="AB271" s="36"/>
      <c r="AC271" s="36"/>
      <c r="AD271" s="36"/>
      <c r="AE271" s="36"/>
      <c r="AT271" s="19" t="s">
        <v>209</v>
      </c>
      <c r="AU271" s="19" t="s">
        <v>207</v>
      </c>
    </row>
    <row r="272" spans="1:65" s="13" customFormat="1" ht="11.25">
      <c r="B272" s="197"/>
      <c r="C272" s="198"/>
      <c r="D272" s="192" t="s">
        <v>211</v>
      </c>
      <c r="E272" s="199" t="s">
        <v>20</v>
      </c>
      <c r="F272" s="200" t="s">
        <v>1467</v>
      </c>
      <c r="G272" s="198"/>
      <c r="H272" s="199" t="s">
        <v>20</v>
      </c>
      <c r="I272" s="201"/>
      <c r="J272" s="201"/>
      <c r="K272" s="198"/>
      <c r="L272" s="198"/>
      <c r="M272" s="202"/>
      <c r="N272" s="203"/>
      <c r="O272" s="204"/>
      <c r="P272" s="204"/>
      <c r="Q272" s="204"/>
      <c r="R272" s="204"/>
      <c r="S272" s="204"/>
      <c r="T272" s="204"/>
      <c r="U272" s="204"/>
      <c r="V272" s="204"/>
      <c r="W272" s="204"/>
      <c r="X272" s="205"/>
      <c r="AT272" s="206" t="s">
        <v>211</v>
      </c>
      <c r="AU272" s="206" t="s">
        <v>207</v>
      </c>
      <c r="AV272" s="13" t="s">
        <v>82</v>
      </c>
      <c r="AW272" s="13" t="s">
        <v>5</v>
      </c>
      <c r="AX272" s="13" t="s">
        <v>74</v>
      </c>
      <c r="AY272" s="206" t="s">
        <v>198</v>
      </c>
    </row>
    <row r="273" spans="1:65" s="13" customFormat="1" ht="11.25">
      <c r="B273" s="197"/>
      <c r="C273" s="198"/>
      <c r="D273" s="192" t="s">
        <v>211</v>
      </c>
      <c r="E273" s="199" t="s">
        <v>20</v>
      </c>
      <c r="F273" s="200" t="s">
        <v>1885</v>
      </c>
      <c r="G273" s="198"/>
      <c r="H273" s="199" t="s">
        <v>20</v>
      </c>
      <c r="I273" s="201"/>
      <c r="J273" s="201"/>
      <c r="K273" s="198"/>
      <c r="L273" s="198"/>
      <c r="M273" s="202"/>
      <c r="N273" s="203"/>
      <c r="O273" s="204"/>
      <c r="P273" s="204"/>
      <c r="Q273" s="204"/>
      <c r="R273" s="204"/>
      <c r="S273" s="204"/>
      <c r="T273" s="204"/>
      <c r="U273" s="204"/>
      <c r="V273" s="204"/>
      <c r="W273" s="204"/>
      <c r="X273" s="205"/>
      <c r="AT273" s="206" t="s">
        <v>211</v>
      </c>
      <c r="AU273" s="206" t="s">
        <v>207</v>
      </c>
      <c r="AV273" s="13" t="s">
        <v>82</v>
      </c>
      <c r="AW273" s="13" t="s">
        <v>5</v>
      </c>
      <c r="AX273" s="13" t="s">
        <v>74</v>
      </c>
      <c r="AY273" s="206" t="s">
        <v>198</v>
      </c>
    </row>
    <row r="274" spans="1:65" s="14" customFormat="1" ht="11.25">
      <c r="B274" s="207"/>
      <c r="C274" s="208"/>
      <c r="D274" s="192" t="s">
        <v>211</v>
      </c>
      <c r="E274" s="209" t="s">
        <v>20</v>
      </c>
      <c r="F274" s="210" t="s">
        <v>1886</v>
      </c>
      <c r="G274" s="208"/>
      <c r="H274" s="211">
        <v>190.23</v>
      </c>
      <c r="I274" s="212"/>
      <c r="J274" s="212"/>
      <c r="K274" s="208"/>
      <c r="L274" s="208"/>
      <c r="M274" s="213"/>
      <c r="N274" s="214"/>
      <c r="O274" s="215"/>
      <c r="P274" s="215"/>
      <c r="Q274" s="215"/>
      <c r="R274" s="215"/>
      <c r="S274" s="215"/>
      <c r="T274" s="215"/>
      <c r="U274" s="215"/>
      <c r="V274" s="215"/>
      <c r="W274" s="215"/>
      <c r="X274" s="216"/>
      <c r="AT274" s="217" t="s">
        <v>211</v>
      </c>
      <c r="AU274" s="217" t="s">
        <v>207</v>
      </c>
      <c r="AV274" s="14" t="s">
        <v>207</v>
      </c>
      <c r="AW274" s="14" t="s">
        <v>5</v>
      </c>
      <c r="AX274" s="14" t="s">
        <v>74</v>
      </c>
      <c r="AY274" s="217" t="s">
        <v>198</v>
      </c>
    </row>
    <row r="275" spans="1:65" s="13" customFormat="1" ht="11.25">
      <c r="B275" s="197"/>
      <c r="C275" s="198"/>
      <c r="D275" s="192" t="s">
        <v>211</v>
      </c>
      <c r="E275" s="199" t="s">
        <v>20</v>
      </c>
      <c r="F275" s="200" t="s">
        <v>1467</v>
      </c>
      <c r="G275" s="198"/>
      <c r="H275" s="199" t="s">
        <v>20</v>
      </c>
      <c r="I275" s="201"/>
      <c r="J275" s="201"/>
      <c r="K275" s="198"/>
      <c r="L275" s="198"/>
      <c r="M275" s="202"/>
      <c r="N275" s="203"/>
      <c r="O275" s="204"/>
      <c r="P275" s="204"/>
      <c r="Q275" s="204"/>
      <c r="R275" s="204"/>
      <c r="S275" s="204"/>
      <c r="T275" s="204"/>
      <c r="U275" s="204"/>
      <c r="V275" s="204"/>
      <c r="W275" s="204"/>
      <c r="X275" s="205"/>
      <c r="AT275" s="206" t="s">
        <v>211</v>
      </c>
      <c r="AU275" s="206" t="s">
        <v>207</v>
      </c>
      <c r="AV275" s="13" t="s">
        <v>82</v>
      </c>
      <c r="AW275" s="13" t="s">
        <v>5</v>
      </c>
      <c r="AX275" s="13" t="s">
        <v>74</v>
      </c>
      <c r="AY275" s="206" t="s">
        <v>198</v>
      </c>
    </row>
    <row r="276" spans="1:65" s="13" customFormat="1" ht="11.25">
      <c r="B276" s="197"/>
      <c r="C276" s="198"/>
      <c r="D276" s="192" t="s">
        <v>211</v>
      </c>
      <c r="E276" s="199" t="s">
        <v>20</v>
      </c>
      <c r="F276" s="200" t="s">
        <v>1887</v>
      </c>
      <c r="G276" s="198"/>
      <c r="H276" s="199" t="s">
        <v>20</v>
      </c>
      <c r="I276" s="201"/>
      <c r="J276" s="201"/>
      <c r="K276" s="198"/>
      <c r="L276" s="198"/>
      <c r="M276" s="202"/>
      <c r="N276" s="203"/>
      <c r="O276" s="204"/>
      <c r="P276" s="204"/>
      <c r="Q276" s="204"/>
      <c r="R276" s="204"/>
      <c r="S276" s="204"/>
      <c r="T276" s="204"/>
      <c r="U276" s="204"/>
      <c r="V276" s="204"/>
      <c r="W276" s="204"/>
      <c r="X276" s="205"/>
      <c r="AT276" s="206" t="s">
        <v>211</v>
      </c>
      <c r="AU276" s="206" t="s">
        <v>207</v>
      </c>
      <c r="AV276" s="13" t="s">
        <v>82</v>
      </c>
      <c r="AW276" s="13" t="s">
        <v>5</v>
      </c>
      <c r="AX276" s="13" t="s">
        <v>74</v>
      </c>
      <c r="AY276" s="206" t="s">
        <v>198</v>
      </c>
    </row>
    <row r="277" spans="1:65" s="14" customFormat="1" ht="11.25">
      <c r="B277" s="207"/>
      <c r="C277" s="208"/>
      <c r="D277" s="192" t="s">
        <v>211</v>
      </c>
      <c r="E277" s="209" t="s">
        <v>20</v>
      </c>
      <c r="F277" s="210" t="s">
        <v>1888</v>
      </c>
      <c r="G277" s="208"/>
      <c r="H277" s="211">
        <v>-19.648</v>
      </c>
      <c r="I277" s="212"/>
      <c r="J277" s="212"/>
      <c r="K277" s="208"/>
      <c r="L277" s="208"/>
      <c r="M277" s="213"/>
      <c r="N277" s="214"/>
      <c r="O277" s="215"/>
      <c r="P277" s="215"/>
      <c r="Q277" s="215"/>
      <c r="R277" s="215"/>
      <c r="S277" s="215"/>
      <c r="T277" s="215"/>
      <c r="U277" s="215"/>
      <c r="V277" s="215"/>
      <c r="W277" s="215"/>
      <c r="X277" s="216"/>
      <c r="AT277" s="217" t="s">
        <v>211</v>
      </c>
      <c r="AU277" s="217" t="s">
        <v>207</v>
      </c>
      <c r="AV277" s="14" t="s">
        <v>207</v>
      </c>
      <c r="AW277" s="14" t="s">
        <v>5</v>
      </c>
      <c r="AX277" s="14" t="s">
        <v>74</v>
      </c>
      <c r="AY277" s="217" t="s">
        <v>198</v>
      </c>
    </row>
    <row r="278" spans="1:65" s="13" customFormat="1" ht="11.25">
      <c r="B278" s="197"/>
      <c r="C278" s="198"/>
      <c r="D278" s="192" t="s">
        <v>211</v>
      </c>
      <c r="E278" s="199" t="s">
        <v>20</v>
      </c>
      <c r="F278" s="200" t="s">
        <v>1467</v>
      </c>
      <c r="G278" s="198"/>
      <c r="H278" s="199" t="s">
        <v>20</v>
      </c>
      <c r="I278" s="201"/>
      <c r="J278" s="201"/>
      <c r="K278" s="198"/>
      <c r="L278" s="198"/>
      <c r="M278" s="202"/>
      <c r="N278" s="203"/>
      <c r="O278" s="204"/>
      <c r="P278" s="204"/>
      <c r="Q278" s="204"/>
      <c r="R278" s="204"/>
      <c r="S278" s="204"/>
      <c r="T278" s="204"/>
      <c r="U278" s="204"/>
      <c r="V278" s="204"/>
      <c r="W278" s="204"/>
      <c r="X278" s="205"/>
      <c r="AT278" s="206" t="s">
        <v>211</v>
      </c>
      <c r="AU278" s="206" t="s">
        <v>207</v>
      </c>
      <c r="AV278" s="13" t="s">
        <v>82</v>
      </c>
      <c r="AW278" s="13" t="s">
        <v>5</v>
      </c>
      <c r="AX278" s="13" t="s">
        <v>74</v>
      </c>
      <c r="AY278" s="206" t="s">
        <v>198</v>
      </c>
    </row>
    <row r="279" spans="1:65" s="13" customFormat="1" ht="11.25">
      <c r="B279" s="197"/>
      <c r="C279" s="198"/>
      <c r="D279" s="192" t="s">
        <v>211</v>
      </c>
      <c r="E279" s="199" t="s">
        <v>20</v>
      </c>
      <c r="F279" s="200" t="s">
        <v>835</v>
      </c>
      <c r="G279" s="198"/>
      <c r="H279" s="199" t="s">
        <v>20</v>
      </c>
      <c r="I279" s="201"/>
      <c r="J279" s="201"/>
      <c r="K279" s="198"/>
      <c r="L279" s="198"/>
      <c r="M279" s="202"/>
      <c r="N279" s="203"/>
      <c r="O279" s="204"/>
      <c r="P279" s="204"/>
      <c r="Q279" s="204"/>
      <c r="R279" s="204"/>
      <c r="S279" s="204"/>
      <c r="T279" s="204"/>
      <c r="U279" s="204"/>
      <c r="V279" s="204"/>
      <c r="W279" s="204"/>
      <c r="X279" s="205"/>
      <c r="AT279" s="206" t="s">
        <v>211</v>
      </c>
      <c r="AU279" s="206" t="s">
        <v>207</v>
      </c>
      <c r="AV279" s="13" t="s">
        <v>82</v>
      </c>
      <c r="AW279" s="13" t="s">
        <v>5</v>
      </c>
      <c r="AX279" s="13" t="s">
        <v>74</v>
      </c>
      <c r="AY279" s="206" t="s">
        <v>198</v>
      </c>
    </row>
    <row r="280" spans="1:65" s="14" customFormat="1" ht="11.25">
      <c r="B280" s="207"/>
      <c r="C280" s="208"/>
      <c r="D280" s="192" t="s">
        <v>211</v>
      </c>
      <c r="E280" s="209" t="s">
        <v>20</v>
      </c>
      <c r="F280" s="210" t="s">
        <v>836</v>
      </c>
      <c r="G280" s="208"/>
      <c r="H280" s="211">
        <v>-2.3519999999999999</v>
      </c>
      <c r="I280" s="212"/>
      <c r="J280" s="212"/>
      <c r="K280" s="208"/>
      <c r="L280" s="208"/>
      <c r="M280" s="213"/>
      <c r="N280" s="214"/>
      <c r="O280" s="215"/>
      <c r="P280" s="215"/>
      <c r="Q280" s="215"/>
      <c r="R280" s="215"/>
      <c r="S280" s="215"/>
      <c r="T280" s="215"/>
      <c r="U280" s="215"/>
      <c r="V280" s="215"/>
      <c r="W280" s="215"/>
      <c r="X280" s="216"/>
      <c r="AT280" s="217" t="s">
        <v>211</v>
      </c>
      <c r="AU280" s="217" t="s">
        <v>207</v>
      </c>
      <c r="AV280" s="14" t="s">
        <v>207</v>
      </c>
      <c r="AW280" s="14" t="s">
        <v>5</v>
      </c>
      <c r="AX280" s="14" t="s">
        <v>74</v>
      </c>
      <c r="AY280" s="217" t="s">
        <v>198</v>
      </c>
    </row>
    <row r="281" spans="1:65" s="16" customFormat="1" ht="11.25">
      <c r="B281" s="229"/>
      <c r="C281" s="230"/>
      <c r="D281" s="192" t="s">
        <v>211</v>
      </c>
      <c r="E281" s="231" t="s">
        <v>20</v>
      </c>
      <c r="F281" s="232" t="s">
        <v>282</v>
      </c>
      <c r="G281" s="230"/>
      <c r="H281" s="233">
        <v>168.23</v>
      </c>
      <c r="I281" s="234"/>
      <c r="J281" s="234"/>
      <c r="K281" s="230"/>
      <c r="L281" s="230"/>
      <c r="M281" s="235"/>
      <c r="N281" s="236"/>
      <c r="O281" s="237"/>
      <c r="P281" s="237"/>
      <c r="Q281" s="237"/>
      <c r="R281" s="237"/>
      <c r="S281" s="237"/>
      <c r="T281" s="237"/>
      <c r="U281" s="237"/>
      <c r="V281" s="237"/>
      <c r="W281" s="237"/>
      <c r="X281" s="238"/>
      <c r="AT281" s="239" t="s">
        <v>211</v>
      </c>
      <c r="AU281" s="239" t="s">
        <v>207</v>
      </c>
      <c r="AV281" s="16" t="s">
        <v>206</v>
      </c>
      <c r="AW281" s="16" t="s">
        <v>5</v>
      </c>
      <c r="AX281" s="16" t="s">
        <v>82</v>
      </c>
      <c r="AY281" s="239" t="s">
        <v>198</v>
      </c>
    </row>
    <row r="282" spans="1:65" s="2" customFormat="1" ht="24.2" customHeight="1">
      <c r="A282" s="36"/>
      <c r="B282" s="37"/>
      <c r="C282" s="246" t="s">
        <v>383</v>
      </c>
      <c r="D282" s="246" t="s">
        <v>1044</v>
      </c>
      <c r="E282" s="247" t="s">
        <v>1914</v>
      </c>
      <c r="F282" s="248" t="s">
        <v>1915</v>
      </c>
      <c r="G282" s="249" t="s">
        <v>254</v>
      </c>
      <c r="H282" s="250">
        <v>185.053</v>
      </c>
      <c r="I282" s="251"/>
      <c r="J282" s="252"/>
      <c r="K282" s="253">
        <f>ROUND(P282*H282,2)</f>
        <v>0</v>
      </c>
      <c r="L282" s="248" t="s">
        <v>205</v>
      </c>
      <c r="M282" s="254"/>
      <c r="N282" s="255" t="s">
        <v>20</v>
      </c>
      <c r="O282" s="186" t="s">
        <v>44</v>
      </c>
      <c r="P282" s="187">
        <f>I282+J282</f>
        <v>0</v>
      </c>
      <c r="Q282" s="187">
        <f>ROUND(I282*H282,2)</f>
        <v>0</v>
      </c>
      <c r="R282" s="187">
        <f>ROUND(J282*H282,2)</f>
        <v>0</v>
      </c>
      <c r="S282" s="66"/>
      <c r="T282" s="188">
        <f>S282*H282</f>
        <v>0</v>
      </c>
      <c r="U282" s="188">
        <v>8.9999999999999998E-4</v>
      </c>
      <c r="V282" s="188">
        <f>U282*H282</f>
        <v>0.16654769999999999</v>
      </c>
      <c r="W282" s="188">
        <v>0</v>
      </c>
      <c r="X282" s="189">
        <f>W282*H282</f>
        <v>0</v>
      </c>
      <c r="Y282" s="36"/>
      <c r="Z282" s="36"/>
      <c r="AA282" s="36"/>
      <c r="AB282" s="36"/>
      <c r="AC282" s="36"/>
      <c r="AD282" s="36"/>
      <c r="AE282" s="36"/>
      <c r="AR282" s="190" t="s">
        <v>1103</v>
      </c>
      <c r="AT282" s="190" t="s">
        <v>1044</v>
      </c>
      <c r="AU282" s="190" t="s">
        <v>207</v>
      </c>
      <c r="AY282" s="19" t="s">
        <v>198</v>
      </c>
      <c r="BE282" s="191">
        <f>IF(O282="základní",K282,0)</f>
        <v>0</v>
      </c>
      <c r="BF282" s="191">
        <f>IF(O282="snížená",K282,0)</f>
        <v>0</v>
      </c>
      <c r="BG282" s="191">
        <f>IF(O282="zákl. přenesená",K282,0)</f>
        <v>0</v>
      </c>
      <c r="BH282" s="191">
        <f>IF(O282="sníž. přenesená",K282,0)</f>
        <v>0</v>
      </c>
      <c r="BI282" s="191">
        <f>IF(O282="nulová",K282,0)</f>
        <v>0</v>
      </c>
      <c r="BJ282" s="19" t="s">
        <v>207</v>
      </c>
      <c r="BK282" s="191">
        <f>ROUND(P282*H282,2)</f>
        <v>0</v>
      </c>
      <c r="BL282" s="19" t="s">
        <v>404</v>
      </c>
      <c r="BM282" s="190" t="s">
        <v>1916</v>
      </c>
    </row>
    <row r="283" spans="1:65" s="2" customFormat="1" ht="11.25">
      <c r="A283" s="36"/>
      <c r="B283" s="37"/>
      <c r="C283" s="38"/>
      <c r="D283" s="192" t="s">
        <v>209</v>
      </c>
      <c r="E283" s="38"/>
      <c r="F283" s="193" t="s">
        <v>1915</v>
      </c>
      <c r="G283" s="38"/>
      <c r="H283" s="38"/>
      <c r="I283" s="194"/>
      <c r="J283" s="194"/>
      <c r="K283" s="38"/>
      <c r="L283" s="38"/>
      <c r="M283" s="41"/>
      <c r="N283" s="195"/>
      <c r="O283" s="196"/>
      <c r="P283" s="66"/>
      <c r="Q283" s="66"/>
      <c r="R283" s="66"/>
      <c r="S283" s="66"/>
      <c r="T283" s="66"/>
      <c r="U283" s="66"/>
      <c r="V283" s="66"/>
      <c r="W283" s="66"/>
      <c r="X283" s="67"/>
      <c r="Y283" s="36"/>
      <c r="Z283" s="36"/>
      <c r="AA283" s="36"/>
      <c r="AB283" s="36"/>
      <c r="AC283" s="36"/>
      <c r="AD283" s="36"/>
      <c r="AE283" s="36"/>
      <c r="AT283" s="19" t="s">
        <v>209</v>
      </c>
      <c r="AU283" s="19" t="s">
        <v>207</v>
      </c>
    </row>
    <row r="284" spans="1:65" s="13" customFormat="1" ht="11.25">
      <c r="B284" s="197"/>
      <c r="C284" s="198"/>
      <c r="D284" s="192" t="s">
        <v>211</v>
      </c>
      <c r="E284" s="199" t="s">
        <v>20</v>
      </c>
      <c r="F284" s="200" t="s">
        <v>1467</v>
      </c>
      <c r="G284" s="198"/>
      <c r="H284" s="199" t="s">
        <v>20</v>
      </c>
      <c r="I284" s="201"/>
      <c r="J284" s="201"/>
      <c r="K284" s="198"/>
      <c r="L284" s="198"/>
      <c r="M284" s="202"/>
      <c r="N284" s="203"/>
      <c r="O284" s="204"/>
      <c r="P284" s="204"/>
      <c r="Q284" s="204"/>
      <c r="R284" s="204"/>
      <c r="S284" s="204"/>
      <c r="T284" s="204"/>
      <c r="U284" s="204"/>
      <c r="V284" s="204"/>
      <c r="W284" s="204"/>
      <c r="X284" s="205"/>
      <c r="AT284" s="206" t="s">
        <v>211</v>
      </c>
      <c r="AU284" s="206" t="s">
        <v>207</v>
      </c>
      <c r="AV284" s="13" t="s">
        <v>82</v>
      </c>
      <c r="AW284" s="13" t="s">
        <v>5</v>
      </c>
      <c r="AX284" s="13" t="s">
        <v>74</v>
      </c>
      <c r="AY284" s="206" t="s">
        <v>198</v>
      </c>
    </row>
    <row r="285" spans="1:65" s="13" customFormat="1" ht="11.25">
      <c r="B285" s="197"/>
      <c r="C285" s="198"/>
      <c r="D285" s="192" t="s">
        <v>211</v>
      </c>
      <c r="E285" s="199" t="s">
        <v>20</v>
      </c>
      <c r="F285" s="200" t="s">
        <v>1885</v>
      </c>
      <c r="G285" s="198"/>
      <c r="H285" s="199" t="s">
        <v>20</v>
      </c>
      <c r="I285" s="201"/>
      <c r="J285" s="201"/>
      <c r="K285" s="198"/>
      <c r="L285" s="198"/>
      <c r="M285" s="202"/>
      <c r="N285" s="203"/>
      <c r="O285" s="204"/>
      <c r="P285" s="204"/>
      <c r="Q285" s="204"/>
      <c r="R285" s="204"/>
      <c r="S285" s="204"/>
      <c r="T285" s="204"/>
      <c r="U285" s="204"/>
      <c r="V285" s="204"/>
      <c r="W285" s="204"/>
      <c r="X285" s="205"/>
      <c r="AT285" s="206" t="s">
        <v>211</v>
      </c>
      <c r="AU285" s="206" t="s">
        <v>207</v>
      </c>
      <c r="AV285" s="13" t="s">
        <v>82</v>
      </c>
      <c r="AW285" s="13" t="s">
        <v>5</v>
      </c>
      <c r="AX285" s="13" t="s">
        <v>74</v>
      </c>
      <c r="AY285" s="206" t="s">
        <v>198</v>
      </c>
    </row>
    <row r="286" spans="1:65" s="14" customFormat="1" ht="11.25">
      <c r="B286" s="207"/>
      <c r="C286" s="208"/>
      <c r="D286" s="192" t="s">
        <v>211</v>
      </c>
      <c r="E286" s="209" t="s">
        <v>20</v>
      </c>
      <c r="F286" s="210" t="s">
        <v>1886</v>
      </c>
      <c r="G286" s="208"/>
      <c r="H286" s="211">
        <v>190.23</v>
      </c>
      <c r="I286" s="212"/>
      <c r="J286" s="212"/>
      <c r="K286" s="208"/>
      <c r="L286" s="208"/>
      <c r="M286" s="213"/>
      <c r="N286" s="214"/>
      <c r="O286" s="215"/>
      <c r="P286" s="215"/>
      <c r="Q286" s="215"/>
      <c r="R286" s="215"/>
      <c r="S286" s="215"/>
      <c r="T286" s="215"/>
      <c r="U286" s="215"/>
      <c r="V286" s="215"/>
      <c r="W286" s="215"/>
      <c r="X286" s="216"/>
      <c r="AT286" s="217" t="s">
        <v>211</v>
      </c>
      <c r="AU286" s="217" t="s">
        <v>207</v>
      </c>
      <c r="AV286" s="14" t="s">
        <v>207</v>
      </c>
      <c r="AW286" s="14" t="s">
        <v>5</v>
      </c>
      <c r="AX286" s="14" t="s">
        <v>74</v>
      </c>
      <c r="AY286" s="217" t="s">
        <v>198</v>
      </c>
    </row>
    <row r="287" spans="1:65" s="13" customFormat="1" ht="11.25">
      <c r="B287" s="197"/>
      <c r="C287" s="198"/>
      <c r="D287" s="192" t="s">
        <v>211</v>
      </c>
      <c r="E287" s="199" t="s">
        <v>20</v>
      </c>
      <c r="F287" s="200" t="s">
        <v>1467</v>
      </c>
      <c r="G287" s="198"/>
      <c r="H287" s="199" t="s">
        <v>20</v>
      </c>
      <c r="I287" s="201"/>
      <c r="J287" s="201"/>
      <c r="K287" s="198"/>
      <c r="L287" s="198"/>
      <c r="M287" s="202"/>
      <c r="N287" s="203"/>
      <c r="O287" s="204"/>
      <c r="P287" s="204"/>
      <c r="Q287" s="204"/>
      <c r="R287" s="204"/>
      <c r="S287" s="204"/>
      <c r="T287" s="204"/>
      <c r="U287" s="204"/>
      <c r="V287" s="204"/>
      <c r="W287" s="204"/>
      <c r="X287" s="205"/>
      <c r="AT287" s="206" t="s">
        <v>211</v>
      </c>
      <c r="AU287" s="206" t="s">
        <v>207</v>
      </c>
      <c r="AV287" s="13" t="s">
        <v>82</v>
      </c>
      <c r="AW287" s="13" t="s">
        <v>5</v>
      </c>
      <c r="AX287" s="13" t="s">
        <v>74</v>
      </c>
      <c r="AY287" s="206" t="s">
        <v>198</v>
      </c>
    </row>
    <row r="288" spans="1:65" s="13" customFormat="1" ht="11.25">
      <c r="B288" s="197"/>
      <c r="C288" s="198"/>
      <c r="D288" s="192" t="s">
        <v>211</v>
      </c>
      <c r="E288" s="199" t="s">
        <v>20</v>
      </c>
      <c r="F288" s="200" t="s">
        <v>1887</v>
      </c>
      <c r="G288" s="198"/>
      <c r="H288" s="199" t="s">
        <v>20</v>
      </c>
      <c r="I288" s="201"/>
      <c r="J288" s="201"/>
      <c r="K288" s="198"/>
      <c r="L288" s="198"/>
      <c r="M288" s="202"/>
      <c r="N288" s="203"/>
      <c r="O288" s="204"/>
      <c r="P288" s="204"/>
      <c r="Q288" s="204"/>
      <c r="R288" s="204"/>
      <c r="S288" s="204"/>
      <c r="T288" s="204"/>
      <c r="U288" s="204"/>
      <c r="V288" s="204"/>
      <c r="W288" s="204"/>
      <c r="X288" s="205"/>
      <c r="AT288" s="206" t="s">
        <v>211</v>
      </c>
      <c r="AU288" s="206" t="s">
        <v>207</v>
      </c>
      <c r="AV288" s="13" t="s">
        <v>82</v>
      </c>
      <c r="AW288" s="13" t="s">
        <v>5</v>
      </c>
      <c r="AX288" s="13" t="s">
        <v>74</v>
      </c>
      <c r="AY288" s="206" t="s">
        <v>198</v>
      </c>
    </row>
    <row r="289" spans="1:65" s="14" customFormat="1" ht="11.25">
      <c r="B289" s="207"/>
      <c r="C289" s="208"/>
      <c r="D289" s="192" t="s">
        <v>211</v>
      </c>
      <c r="E289" s="209" t="s">
        <v>20</v>
      </c>
      <c r="F289" s="210" t="s">
        <v>1888</v>
      </c>
      <c r="G289" s="208"/>
      <c r="H289" s="211">
        <v>-19.648</v>
      </c>
      <c r="I289" s="212"/>
      <c r="J289" s="212"/>
      <c r="K289" s="208"/>
      <c r="L289" s="208"/>
      <c r="M289" s="213"/>
      <c r="N289" s="214"/>
      <c r="O289" s="215"/>
      <c r="P289" s="215"/>
      <c r="Q289" s="215"/>
      <c r="R289" s="215"/>
      <c r="S289" s="215"/>
      <c r="T289" s="215"/>
      <c r="U289" s="215"/>
      <c r="V289" s="215"/>
      <c r="W289" s="215"/>
      <c r="X289" s="216"/>
      <c r="AT289" s="217" t="s">
        <v>211</v>
      </c>
      <c r="AU289" s="217" t="s">
        <v>207</v>
      </c>
      <c r="AV289" s="14" t="s">
        <v>207</v>
      </c>
      <c r="AW289" s="14" t="s">
        <v>5</v>
      </c>
      <c r="AX289" s="14" t="s">
        <v>74</v>
      </c>
      <c r="AY289" s="217" t="s">
        <v>198</v>
      </c>
    </row>
    <row r="290" spans="1:65" s="13" customFormat="1" ht="11.25">
      <c r="B290" s="197"/>
      <c r="C290" s="198"/>
      <c r="D290" s="192" t="s">
        <v>211</v>
      </c>
      <c r="E290" s="199" t="s">
        <v>20</v>
      </c>
      <c r="F290" s="200" t="s">
        <v>1467</v>
      </c>
      <c r="G290" s="198"/>
      <c r="H290" s="199" t="s">
        <v>20</v>
      </c>
      <c r="I290" s="201"/>
      <c r="J290" s="201"/>
      <c r="K290" s="198"/>
      <c r="L290" s="198"/>
      <c r="M290" s="202"/>
      <c r="N290" s="203"/>
      <c r="O290" s="204"/>
      <c r="P290" s="204"/>
      <c r="Q290" s="204"/>
      <c r="R290" s="204"/>
      <c r="S290" s="204"/>
      <c r="T290" s="204"/>
      <c r="U290" s="204"/>
      <c r="V290" s="204"/>
      <c r="W290" s="204"/>
      <c r="X290" s="205"/>
      <c r="AT290" s="206" t="s">
        <v>211</v>
      </c>
      <c r="AU290" s="206" t="s">
        <v>207</v>
      </c>
      <c r="AV290" s="13" t="s">
        <v>82</v>
      </c>
      <c r="AW290" s="13" t="s">
        <v>5</v>
      </c>
      <c r="AX290" s="13" t="s">
        <v>74</v>
      </c>
      <c r="AY290" s="206" t="s">
        <v>198</v>
      </c>
    </row>
    <row r="291" spans="1:65" s="13" customFormat="1" ht="11.25">
      <c r="B291" s="197"/>
      <c r="C291" s="198"/>
      <c r="D291" s="192" t="s">
        <v>211</v>
      </c>
      <c r="E291" s="199" t="s">
        <v>20</v>
      </c>
      <c r="F291" s="200" t="s">
        <v>835</v>
      </c>
      <c r="G291" s="198"/>
      <c r="H291" s="199" t="s">
        <v>20</v>
      </c>
      <c r="I291" s="201"/>
      <c r="J291" s="201"/>
      <c r="K291" s="198"/>
      <c r="L291" s="198"/>
      <c r="M291" s="202"/>
      <c r="N291" s="203"/>
      <c r="O291" s="204"/>
      <c r="P291" s="204"/>
      <c r="Q291" s="204"/>
      <c r="R291" s="204"/>
      <c r="S291" s="204"/>
      <c r="T291" s="204"/>
      <c r="U291" s="204"/>
      <c r="V291" s="204"/>
      <c r="W291" s="204"/>
      <c r="X291" s="205"/>
      <c r="AT291" s="206" t="s">
        <v>211</v>
      </c>
      <c r="AU291" s="206" t="s">
        <v>207</v>
      </c>
      <c r="AV291" s="13" t="s">
        <v>82</v>
      </c>
      <c r="AW291" s="13" t="s">
        <v>5</v>
      </c>
      <c r="AX291" s="13" t="s">
        <v>74</v>
      </c>
      <c r="AY291" s="206" t="s">
        <v>198</v>
      </c>
    </row>
    <row r="292" spans="1:65" s="14" customFormat="1" ht="11.25">
      <c r="B292" s="207"/>
      <c r="C292" s="208"/>
      <c r="D292" s="192" t="s">
        <v>211</v>
      </c>
      <c r="E292" s="209" t="s">
        <v>20</v>
      </c>
      <c r="F292" s="210" t="s">
        <v>836</v>
      </c>
      <c r="G292" s="208"/>
      <c r="H292" s="211">
        <v>-2.3519999999999999</v>
      </c>
      <c r="I292" s="212"/>
      <c r="J292" s="212"/>
      <c r="K292" s="208"/>
      <c r="L292" s="208"/>
      <c r="M292" s="213"/>
      <c r="N292" s="214"/>
      <c r="O292" s="215"/>
      <c r="P292" s="215"/>
      <c r="Q292" s="215"/>
      <c r="R292" s="215"/>
      <c r="S292" s="215"/>
      <c r="T292" s="215"/>
      <c r="U292" s="215"/>
      <c r="V292" s="215"/>
      <c r="W292" s="215"/>
      <c r="X292" s="216"/>
      <c r="AT292" s="217" t="s">
        <v>211</v>
      </c>
      <c r="AU292" s="217" t="s">
        <v>207</v>
      </c>
      <c r="AV292" s="14" t="s">
        <v>207</v>
      </c>
      <c r="AW292" s="14" t="s">
        <v>5</v>
      </c>
      <c r="AX292" s="14" t="s">
        <v>74</v>
      </c>
      <c r="AY292" s="217" t="s">
        <v>198</v>
      </c>
    </row>
    <row r="293" spans="1:65" s="16" customFormat="1" ht="11.25">
      <c r="B293" s="229"/>
      <c r="C293" s="230"/>
      <c r="D293" s="192" t="s">
        <v>211</v>
      </c>
      <c r="E293" s="231" t="s">
        <v>20</v>
      </c>
      <c r="F293" s="232" t="s">
        <v>282</v>
      </c>
      <c r="G293" s="230"/>
      <c r="H293" s="233">
        <v>168.23</v>
      </c>
      <c r="I293" s="234"/>
      <c r="J293" s="234"/>
      <c r="K293" s="230"/>
      <c r="L293" s="230"/>
      <c r="M293" s="235"/>
      <c r="N293" s="236"/>
      <c r="O293" s="237"/>
      <c r="P293" s="237"/>
      <c r="Q293" s="237"/>
      <c r="R293" s="237"/>
      <c r="S293" s="237"/>
      <c r="T293" s="237"/>
      <c r="U293" s="237"/>
      <c r="V293" s="237"/>
      <c r="W293" s="237"/>
      <c r="X293" s="238"/>
      <c r="AT293" s="239" t="s">
        <v>211</v>
      </c>
      <c r="AU293" s="239" t="s">
        <v>207</v>
      </c>
      <c r="AV293" s="16" t="s">
        <v>206</v>
      </c>
      <c r="AW293" s="16" t="s">
        <v>5</v>
      </c>
      <c r="AX293" s="16" t="s">
        <v>82</v>
      </c>
      <c r="AY293" s="239" t="s">
        <v>198</v>
      </c>
    </row>
    <row r="294" spans="1:65" s="14" customFormat="1" ht="11.25">
      <c r="B294" s="207"/>
      <c r="C294" s="208"/>
      <c r="D294" s="192" t="s">
        <v>211</v>
      </c>
      <c r="E294" s="208"/>
      <c r="F294" s="210" t="s">
        <v>1917</v>
      </c>
      <c r="G294" s="208"/>
      <c r="H294" s="211">
        <v>185.053</v>
      </c>
      <c r="I294" s="212"/>
      <c r="J294" s="212"/>
      <c r="K294" s="208"/>
      <c r="L294" s="208"/>
      <c r="M294" s="213"/>
      <c r="N294" s="214"/>
      <c r="O294" s="215"/>
      <c r="P294" s="215"/>
      <c r="Q294" s="215"/>
      <c r="R294" s="215"/>
      <c r="S294" s="215"/>
      <c r="T294" s="215"/>
      <c r="U294" s="215"/>
      <c r="V294" s="215"/>
      <c r="W294" s="215"/>
      <c r="X294" s="216"/>
      <c r="AT294" s="217" t="s">
        <v>211</v>
      </c>
      <c r="AU294" s="217" t="s">
        <v>207</v>
      </c>
      <c r="AV294" s="14" t="s">
        <v>207</v>
      </c>
      <c r="AW294" s="14" t="s">
        <v>4</v>
      </c>
      <c r="AX294" s="14" t="s">
        <v>82</v>
      </c>
      <c r="AY294" s="217" t="s">
        <v>198</v>
      </c>
    </row>
    <row r="295" spans="1:65" s="2" customFormat="1" ht="24.2" customHeight="1">
      <c r="A295" s="36"/>
      <c r="B295" s="37"/>
      <c r="C295" s="178" t="s">
        <v>400</v>
      </c>
      <c r="D295" s="178" t="s">
        <v>201</v>
      </c>
      <c r="E295" s="179" t="s">
        <v>1918</v>
      </c>
      <c r="F295" s="180" t="s">
        <v>1919</v>
      </c>
      <c r="G295" s="181" t="s">
        <v>342</v>
      </c>
      <c r="H295" s="182">
        <v>1.1319999999999999</v>
      </c>
      <c r="I295" s="183"/>
      <c r="J295" s="183"/>
      <c r="K295" s="184">
        <f>ROUND(P295*H295,2)</f>
        <v>0</v>
      </c>
      <c r="L295" s="180" t="s">
        <v>205</v>
      </c>
      <c r="M295" s="41"/>
      <c r="N295" s="185" t="s">
        <v>20</v>
      </c>
      <c r="O295" s="186" t="s">
        <v>44</v>
      </c>
      <c r="P295" s="187">
        <f>I295+J295</f>
        <v>0</v>
      </c>
      <c r="Q295" s="187">
        <f>ROUND(I295*H295,2)</f>
        <v>0</v>
      </c>
      <c r="R295" s="187">
        <f>ROUND(J295*H295,2)</f>
        <v>0</v>
      </c>
      <c r="S295" s="66"/>
      <c r="T295" s="188">
        <f>S295*H295</f>
        <v>0</v>
      </c>
      <c r="U295" s="188">
        <v>0</v>
      </c>
      <c r="V295" s="188">
        <f>U295*H295</f>
        <v>0</v>
      </c>
      <c r="W295" s="188">
        <v>0</v>
      </c>
      <c r="X295" s="189">
        <f>W295*H295</f>
        <v>0</v>
      </c>
      <c r="Y295" s="36"/>
      <c r="Z295" s="36"/>
      <c r="AA295" s="36"/>
      <c r="AB295" s="36"/>
      <c r="AC295" s="36"/>
      <c r="AD295" s="36"/>
      <c r="AE295" s="36"/>
      <c r="AR295" s="190" t="s">
        <v>404</v>
      </c>
      <c r="AT295" s="190" t="s">
        <v>201</v>
      </c>
      <c r="AU295" s="190" t="s">
        <v>207</v>
      </c>
      <c r="AY295" s="19" t="s">
        <v>198</v>
      </c>
      <c r="BE295" s="191">
        <f>IF(O295="základní",K295,0)</f>
        <v>0</v>
      </c>
      <c r="BF295" s="191">
        <f>IF(O295="snížená",K295,0)</f>
        <v>0</v>
      </c>
      <c r="BG295" s="191">
        <f>IF(O295="zákl. přenesená",K295,0)</f>
        <v>0</v>
      </c>
      <c r="BH295" s="191">
        <f>IF(O295="sníž. přenesená",K295,0)</f>
        <v>0</v>
      </c>
      <c r="BI295" s="191">
        <f>IF(O295="nulová",K295,0)</f>
        <v>0</v>
      </c>
      <c r="BJ295" s="19" t="s">
        <v>207</v>
      </c>
      <c r="BK295" s="191">
        <f>ROUND(P295*H295,2)</f>
        <v>0</v>
      </c>
      <c r="BL295" s="19" t="s">
        <v>404</v>
      </c>
      <c r="BM295" s="190" t="s">
        <v>1920</v>
      </c>
    </row>
    <row r="296" spans="1:65" s="2" customFormat="1" ht="19.5">
      <c r="A296" s="36"/>
      <c r="B296" s="37"/>
      <c r="C296" s="38"/>
      <c r="D296" s="192" t="s">
        <v>209</v>
      </c>
      <c r="E296" s="38"/>
      <c r="F296" s="193" t="s">
        <v>1921</v>
      </c>
      <c r="G296" s="38"/>
      <c r="H296" s="38"/>
      <c r="I296" s="194"/>
      <c r="J296" s="194"/>
      <c r="K296" s="38"/>
      <c r="L296" s="38"/>
      <c r="M296" s="41"/>
      <c r="N296" s="195"/>
      <c r="O296" s="196"/>
      <c r="P296" s="66"/>
      <c r="Q296" s="66"/>
      <c r="R296" s="66"/>
      <c r="S296" s="66"/>
      <c r="T296" s="66"/>
      <c r="U296" s="66"/>
      <c r="V296" s="66"/>
      <c r="W296" s="66"/>
      <c r="X296" s="67"/>
      <c r="Y296" s="36"/>
      <c r="Z296" s="36"/>
      <c r="AA296" s="36"/>
      <c r="AB296" s="36"/>
      <c r="AC296" s="36"/>
      <c r="AD296" s="36"/>
      <c r="AE296" s="36"/>
      <c r="AT296" s="19" t="s">
        <v>209</v>
      </c>
      <c r="AU296" s="19" t="s">
        <v>207</v>
      </c>
    </row>
    <row r="297" spans="1:65" s="2" customFormat="1" ht="24.2" customHeight="1">
      <c r="A297" s="36"/>
      <c r="B297" s="37"/>
      <c r="C297" s="178" t="s">
        <v>9</v>
      </c>
      <c r="D297" s="178" t="s">
        <v>201</v>
      </c>
      <c r="E297" s="179" t="s">
        <v>1922</v>
      </c>
      <c r="F297" s="180" t="s">
        <v>1923</v>
      </c>
      <c r="G297" s="181" t="s">
        <v>342</v>
      </c>
      <c r="H297" s="182">
        <v>1.1319999999999999</v>
      </c>
      <c r="I297" s="183"/>
      <c r="J297" s="183"/>
      <c r="K297" s="184">
        <f>ROUND(P297*H297,2)</f>
        <v>0</v>
      </c>
      <c r="L297" s="180" t="s">
        <v>205</v>
      </c>
      <c r="M297" s="41"/>
      <c r="N297" s="185" t="s">
        <v>20</v>
      </c>
      <c r="O297" s="186" t="s">
        <v>44</v>
      </c>
      <c r="P297" s="187">
        <f>I297+J297</f>
        <v>0</v>
      </c>
      <c r="Q297" s="187">
        <f>ROUND(I297*H297,2)</f>
        <v>0</v>
      </c>
      <c r="R297" s="187">
        <f>ROUND(J297*H297,2)</f>
        <v>0</v>
      </c>
      <c r="S297" s="66"/>
      <c r="T297" s="188">
        <f>S297*H297</f>
        <v>0</v>
      </c>
      <c r="U297" s="188">
        <v>0</v>
      </c>
      <c r="V297" s="188">
        <f>U297*H297</f>
        <v>0</v>
      </c>
      <c r="W297" s="188">
        <v>0</v>
      </c>
      <c r="X297" s="189">
        <f>W297*H297</f>
        <v>0</v>
      </c>
      <c r="Y297" s="36"/>
      <c r="Z297" s="36"/>
      <c r="AA297" s="36"/>
      <c r="AB297" s="36"/>
      <c r="AC297" s="36"/>
      <c r="AD297" s="36"/>
      <c r="AE297" s="36"/>
      <c r="AR297" s="190" t="s">
        <v>404</v>
      </c>
      <c r="AT297" s="190" t="s">
        <v>201</v>
      </c>
      <c r="AU297" s="190" t="s">
        <v>207</v>
      </c>
      <c r="AY297" s="19" t="s">
        <v>198</v>
      </c>
      <c r="BE297" s="191">
        <f>IF(O297="základní",K297,0)</f>
        <v>0</v>
      </c>
      <c r="BF297" s="191">
        <f>IF(O297="snížená",K297,0)</f>
        <v>0</v>
      </c>
      <c r="BG297" s="191">
        <f>IF(O297="zákl. přenesená",K297,0)</f>
        <v>0</v>
      </c>
      <c r="BH297" s="191">
        <f>IF(O297="sníž. přenesená",K297,0)</f>
        <v>0</v>
      </c>
      <c r="BI297" s="191">
        <f>IF(O297="nulová",K297,0)</f>
        <v>0</v>
      </c>
      <c r="BJ297" s="19" t="s">
        <v>207</v>
      </c>
      <c r="BK297" s="191">
        <f>ROUND(P297*H297,2)</f>
        <v>0</v>
      </c>
      <c r="BL297" s="19" t="s">
        <v>404</v>
      </c>
      <c r="BM297" s="190" t="s">
        <v>1924</v>
      </c>
    </row>
    <row r="298" spans="1:65" s="2" customFormat="1" ht="19.5">
      <c r="A298" s="36"/>
      <c r="B298" s="37"/>
      <c r="C298" s="38"/>
      <c r="D298" s="192" t="s">
        <v>209</v>
      </c>
      <c r="E298" s="38"/>
      <c r="F298" s="193" t="s">
        <v>1925</v>
      </c>
      <c r="G298" s="38"/>
      <c r="H298" s="38"/>
      <c r="I298" s="194"/>
      <c r="J298" s="194"/>
      <c r="K298" s="38"/>
      <c r="L298" s="38"/>
      <c r="M298" s="41"/>
      <c r="N298" s="195"/>
      <c r="O298" s="196"/>
      <c r="P298" s="66"/>
      <c r="Q298" s="66"/>
      <c r="R298" s="66"/>
      <c r="S298" s="66"/>
      <c r="T298" s="66"/>
      <c r="U298" s="66"/>
      <c r="V298" s="66"/>
      <c r="W298" s="66"/>
      <c r="X298" s="67"/>
      <c r="Y298" s="36"/>
      <c r="Z298" s="36"/>
      <c r="AA298" s="36"/>
      <c r="AB298" s="36"/>
      <c r="AC298" s="36"/>
      <c r="AD298" s="36"/>
      <c r="AE298" s="36"/>
      <c r="AT298" s="19" t="s">
        <v>209</v>
      </c>
      <c r="AU298" s="19" t="s">
        <v>207</v>
      </c>
    </row>
    <row r="299" spans="1:65" s="12" customFormat="1" ht="22.9" customHeight="1">
      <c r="B299" s="161"/>
      <c r="C299" s="162"/>
      <c r="D299" s="163" t="s">
        <v>73</v>
      </c>
      <c r="E299" s="176" t="s">
        <v>819</v>
      </c>
      <c r="F299" s="176" t="s">
        <v>820</v>
      </c>
      <c r="G299" s="162"/>
      <c r="H299" s="162"/>
      <c r="I299" s="165"/>
      <c r="J299" s="165"/>
      <c r="K299" s="177">
        <f>BK299</f>
        <v>0</v>
      </c>
      <c r="L299" s="162"/>
      <c r="M299" s="167"/>
      <c r="N299" s="168"/>
      <c r="O299" s="169"/>
      <c r="P299" s="169"/>
      <c r="Q299" s="170">
        <f>SUM(Q300:Q347)</f>
        <v>0</v>
      </c>
      <c r="R299" s="170">
        <f>SUM(R300:R347)</f>
        <v>0</v>
      </c>
      <c r="S299" s="169"/>
      <c r="T299" s="171">
        <f>SUM(T300:T347)</f>
        <v>0</v>
      </c>
      <c r="U299" s="169"/>
      <c r="V299" s="171">
        <f>SUM(V300:V347)</f>
        <v>1.059256244752</v>
      </c>
      <c r="W299" s="169"/>
      <c r="X299" s="172">
        <f>SUM(X300:X347)</f>
        <v>0</v>
      </c>
      <c r="AR299" s="173" t="s">
        <v>207</v>
      </c>
      <c r="AT299" s="174" t="s">
        <v>73</v>
      </c>
      <c r="AU299" s="174" t="s">
        <v>82</v>
      </c>
      <c r="AY299" s="173" t="s">
        <v>198</v>
      </c>
      <c r="BK299" s="175">
        <f>SUM(BK300:BK347)</f>
        <v>0</v>
      </c>
    </row>
    <row r="300" spans="1:65" s="2" customFormat="1" ht="24.2" customHeight="1">
      <c r="A300" s="36"/>
      <c r="B300" s="37"/>
      <c r="C300" s="178" t="s">
        <v>404</v>
      </c>
      <c r="D300" s="178" t="s">
        <v>201</v>
      </c>
      <c r="E300" s="179" t="s">
        <v>1926</v>
      </c>
      <c r="F300" s="180" t="s">
        <v>1927</v>
      </c>
      <c r="G300" s="181" t="s">
        <v>254</v>
      </c>
      <c r="H300" s="182">
        <v>30.5</v>
      </c>
      <c r="I300" s="183"/>
      <c r="J300" s="183"/>
      <c r="K300" s="184">
        <f>ROUND(P300*H300,2)</f>
        <v>0</v>
      </c>
      <c r="L300" s="180" t="s">
        <v>205</v>
      </c>
      <c r="M300" s="41"/>
      <c r="N300" s="185" t="s">
        <v>20</v>
      </c>
      <c r="O300" s="186" t="s">
        <v>44</v>
      </c>
      <c r="P300" s="187">
        <f>I300+J300</f>
        <v>0</v>
      </c>
      <c r="Q300" s="187">
        <f>ROUND(I300*H300,2)</f>
        <v>0</v>
      </c>
      <c r="R300" s="187">
        <f>ROUND(J300*H300,2)</f>
        <v>0</v>
      </c>
      <c r="S300" s="66"/>
      <c r="T300" s="188">
        <f>S300*H300</f>
        <v>0</v>
      </c>
      <c r="U300" s="188">
        <v>7.8431999999999998E-3</v>
      </c>
      <c r="V300" s="188">
        <f>U300*H300</f>
        <v>0.2392176</v>
      </c>
      <c r="W300" s="188">
        <v>0</v>
      </c>
      <c r="X300" s="189">
        <f>W300*H300</f>
        <v>0</v>
      </c>
      <c r="Y300" s="36"/>
      <c r="Z300" s="36"/>
      <c r="AA300" s="36"/>
      <c r="AB300" s="36"/>
      <c r="AC300" s="36"/>
      <c r="AD300" s="36"/>
      <c r="AE300" s="36"/>
      <c r="AR300" s="190" t="s">
        <v>404</v>
      </c>
      <c r="AT300" s="190" t="s">
        <v>201</v>
      </c>
      <c r="AU300" s="190" t="s">
        <v>207</v>
      </c>
      <c r="AY300" s="19" t="s">
        <v>198</v>
      </c>
      <c r="BE300" s="191">
        <f>IF(O300="základní",K300,0)</f>
        <v>0</v>
      </c>
      <c r="BF300" s="191">
        <f>IF(O300="snížená",K300,0)</f>
        <v>0</v>
      </c>
      <c r="BG300" s="191">
        <f>IF(O300="zákl. přenesená",K300,0)</f>
        <v>0</v>
      </c>
      <c r="BH300" s="191">
        <f>IF(O300="sníž. přenesená",K300,0)</f>
        <v>0</v>
      </c>
      <c r="BI300" s="191">
        <f>IF(O300="nulová",K300,0)</f>
        <v>0</v>
      </c>
      <c r="BJ300" s="19" t="s">
        <v>207</v>
      </c>
      <c r="BK300" s="191">
        <f>ROUND(P300*H300,2)</f>
        <v>0</v>
      </c>
      <c r="BL300" s="19" t="s">
        <v>404</v>
      </c>
      <c r="BM300" s="190" t="s">
        <v>1928</v>
      </c>
    </row>
    <row r="301" spans="1:65" s="2" customFormat="1" ht="19.5">
      <c r="A301" s="36"/>
      <c r="B301" s="37"/>
      <c r="C301" s="38"/>
      <c r="D301" s="192" t="s">
        <v>209</v>
      </c>
      <c r="E301" s="38"/>
      <c r="F301" s="193" t="s">
        <v>1929</v>
      </c>
      <c r="G301" s="38"/>
      <c r="H301" s="38"/>
      <c r="I301" s="194"/>
      <c r="J301" s="194"/>
      <c r="K301" s="38"/>
      <c r="L301" s="38"/>
      <c r="M301" s="41"/>
      <c r="N301" s="195"/>
      <c r="O301" s="196"/>
      <c r="P301" s="66"/>
      <c r="Q301" s="66"/>
      <c r="R301" s="66"/>
      <c r="S301" s="66"/>
      <c r="T301" s="66"/>
      <c r="U301" s="66"/>
      <c r="V301" s="66"/>
      <c r="W301" s="66"/>
      <c r="X301" s="67"/>
      <c r="Y301" s="36"/>
      <c r="Z301" s="36"/>
      <c r="AA301" s="36"/>
      <c r="AB301" s="36"/>
      <c r="AC301" s="36"/>
      <c r="AD301" s="36"/>
      <c r="AE301" s="36"/>
      <c r="AT301" s="19" t="s">
        <v>209</v>
      </c>
      <c r="AU301" s="19" t="s">
        <v>207</v>
      </c>
    </row>
    <row r="302" spans="1:65" s="13" customFormat="1" ht="11.25">
      <c r="B302" s="197"/>
      <c r="C302" s="198"/>
      <c r="D302" s="192" t="s">
        <v>211</v>
      </c>
      <c r="E302" s="199" t="s">
        <v>20</v>
      </c>
      <c r="F302" s="200" t="s">
        <v>1467</v>
      </c>
      <c r="G302" s="198"/>
      <c r="H302" s="199" t="s">
        <v>20</v>
      </c>
      <c r="I302" s="201"/>
      <c r="J302" s="201"/>
      <c r="K302" s="198"/>
      <c r="L302" s="198"/>
      <c r="M302" s="202"/>
      <c r="N302" s="203"/>
      <c r="O302" s="204"/>
      <c r="P302" s="204"/>
      <c r="Q302" s="204"/>
      <c r="R302" s="204"/>
      <c r="S302" s="204"/>
      <c r="T302" s="204"/>
      <c r="U302" s="204"/>
      <c r="V302" s="204"/>
      <c r="W302" s="204"/>
      <c r="X302" s="205"/>
      <c r="AT302" s="206" t="s">
        <v>211</v>
      </c>
      <c r="AU302" s="206" t="s">
        <v>207</v>
      </c>
      <c r="AV302" s="13" t="s">
        <v>82</v>
      </c>
      <c r="AW302" s="13" t="s">
        <v>5</v>
      </c>
      <c r="AX302" s="13" t="s">
        <v>74</v>
      </c>
      <c r="AY302" s="206" t="s">
        <v>198</v>
      </c>
    </row>
    <row r="303" spans="1:65" s="13" customFormat="1" ht="11.25">
      <c r="B303" s="197"/>
      <c r="C303" s="198"/>
      <c r="D303" s="192" t="s">
        <v>211</v>
      </c>
      <c r="E303" s="199" t="s">
        <v>20</v>
      </c>
      <c r="F303" s="200" t="s">
        <v>1930</v>
      </c>
      <c r="G303" s="198"/>
      <c r="H303" s="199" t="s">
        <v>20</v>
      </c>
      <c r="I303" s="201"/>
      <c r="J303" s="201"/>
      <c r="K303" s="198"/>
      <c r="L303" s="198"/>
      <c r="M303" s="202"/>
      <c r="N303" s="203"/>
      <c r="O303" s="204"/>
      <c r="P303" s="204"/>
      <c r="Q303" s="204"/>
      <c r="R303" s="204"/>
      <c r="S303" s="204"/>
      <c r="T303" s="204"/>
      <c r="U303" s="204"/>
      <c r="V303" s="204"/>
      <c r="W303" s="204"/>
      <c r="X303" s="205"/>
      <c r="AT303" s="206" t="s">
        <v>211</v>
      </c>
      <c r="AU303" s="206" t="s">
        <v>207</v>
      </c>
      <c r="AV303" s="13" t="s">
        <v>82</v>
      </c>
      <c r="AW303" s="13" t="s">
        <v>5</v>
      </c>
      <c r="AX303" s="13" t="s">
        <v>74</v>
      </c>
      <c r="AY303" s="206" t="s">
        <v>198</v>
      </c>
    </row>
    <row r="304" spans="1:65" s="14" customFormat="1" ht="11.25">
      <c r="B304" s="207"/>
      <c r="C304" s="208"/>
      <c r="D304" s="192" t="s">
        <v>211</v>
      </c>
      <c r="E304" s="209" t="s">
        <v>20</v>
      </c>
      <c r="F304" s="210" t="s">
        <v>1931</v>
      </c>
      <c r="G304" s="208"/>
      <c r="H304" s="211">
        <v>30.5</v>
      </c>
      <c r="I304" s="212"/>
      <c r="J304" s="212"/>
      <c r="K304" s="208"/>
      <c r="L304" s="208"/>
      <c r="M304" s="213"/>
      <c r="N304" s="214"/>
      <c r="O304" s="215"/>
      <c r="P304" s="215"/>
      <c r="Q304" s="215"/>
      <c r="R304" s="215"/>
      <c r="S304" s="215"/>
      <c r="T304" s="215"/>
      <c r="U304" s="215"/>
      <c r="V304" s="215"/>
      <c r="W304" s="215"/>
      <c r="X304" s="216"/>
      <c r="AT304" s="217" t="s">
        <v>211</v>
      </c>
      <c r="AU304" s="217" t="s">
        <v>207</v>
      </c>
      <c r="AV304" s="14" t="s">
        <v>207</v>
      </c>
      <c r="AW304" s="14" t="s">
        <v>5</v>
      </c>
      <c r="AX304" s="14" t="s">
        <v>74</v>
      </c>
      <c r="AY304" s="217" t="s">
        <v>198</v>
      </c>
    </row>
    <row r="305" spans="1:65" s="13" customFormat="1" ht="11.25">
      <c r="B305" s="197"/>
      <c r="C305" s="198"/>
      <c r="D305" s="192" t="s">
        <v>211</v>
      </c>
      <c r="E305" s="199" t="s">
        <v>20</v>
      </c>
      <c r="F305" s="200" t="s">
        <v>1932</v>
      </c>
      <c r="G305" s="198"/>
      <c r="H305" s="199" t="s">
        <v>20</v>
      </c>
      <c r="I305" s="201"/>
      <c r="J305" s="201"/>
      <c r="K305" s="198"/>
      <c r="L305" s="198"/>
      <c r="M305" s="202"/>
      <c r="N305" s="203"/>
      <c r="O305" s="204"/>
      <c r="P305" s="204"/>
      <c r="Q305" s="204"/>
      <c r="R305" s="204"/>
      <c r="S305" s="204"/>
      <c r="T305" s="204"/>
      <c r="U305" s="204"/>
      <c r="V305" s="204"/>
      <c r="W305" s="204"/>
      <c r="X305" s="205"/>
      <c r="AT305" s="206" t="s">
        <v>211</v>
      </c>
      <c r="AU305" s="206" t="s">
        <v>207</v>
      </c>
      <c r="AV305" s="13" t="s">
        <v>82</v>
      </c>
      <c r="AW305" s="13" t="s">
        <v>5</v>
      </c>
      <c r="AX305" s="13" t="s">
        <v>74</v>
      </c>
      <c r="AY305" s="206" t="s">
        <v>198</v>
      </c>
    </row>
    <row r="306" spans="1:65" s="16" customFormat="1" ht="11.25">
      <c r="B306" s="229"/>
      <c r="C306" s="230"/>
      <c r="D306" s="192" t="s">
        <v>211</v>
      </c>
      <c r="E306" s="231" t="s">
        <v>20</v>
      </c>
      <c r="F306" s="232" t="s">
        <v>282</v>
      </c>
      <c r="G306" s="230"/>
      <c r="H306" s="233">
        <v>30.5</v>
      </c>
      <c r="I306" s="234"/>
      <c r="J306" s="234"/>
      <c r="K306" s="230"/>
      <c r="L306" s="230"/>
      <c r="M306" s="235"/>
      <c r="N306" s="236"/>
      <c r="O306" s="237"/>
      <c r="P306" s="237"/>
      <c r="Q306" s="237"/>
      <c r="R306" s="237"/>
      <c r="S306" s="237"/>
      <c r="T306" s="237"/>
      <c r="U306" s="237"/>
      <c r="V306" s="237"/>
      <c r="W306" s="237"/>
      <c r="X306" s="238"/>
      <c r="AT306" s="239" t="s">
        <v>211</v>
      </c>
      <c r="AU306" s="239" t="s">
        <v>207</v>
      </c>
      <c r="AV306" s="16" t="s">
        <v>206</v>
      </c>
      <c r="AW306" s="16" t="s">
        <v>5</v>
      </c>
      <c r="AX306" s="16" t="s">
        <v>82</v>
      </c>
      <c r="AY306" s="239" t="s">
        <v>198</v>
      </c>
    </row>
    <row r="307" spans="1:65" s="2" customFormat="1" ht="24.2" customHeight="1">
      <c r="A307" s="36"/>
      <c r="B307" s="37"/>
      <c r="C307" s="178" t="s">
        <v>458</v>
      </c>
      <c r="D307" s="178" t="s">
        <v>201</v>
      </c>
      <c r="E307" s="179" t="s">
        <v>1933</v>
      </c>
      <c r="F307" s="180" t="s">
        <v>1934</v>
      </c>
      <c r="G307" s="181" t="s">
        <v>412</v>
      </c>
      <c r="H307" s="182">
        <v>90.188000000000002</v>
      </c>
      <c r="I307" s="183"/>
      <c r="J307" s="183"/>
      <c r="K307" s="184">
        <f>ROUND(P307*H307,2)</f>
        <v>0</v>
      </c>
      <c r="L307" s="180" t="s">
        <v>205</v>
      </c>
      <c r="M307" s="41"/>
      <c r="N307" s="185" t="s">
        <v>20</v>
      </c>
      <c r="O307" s="186" t="s">
        <v>44</v>
      </c>
      <c r="P307" s="187">
        <f>I307+J307</f>
        <v>0</v>
      </c>
      <c r="Q307" s="187">
        <f>ROUND(I307*H307,2)</f>
        <v>0</v>
      </c>
      <c r="R307" s="187">
        <f>ROUND(J307*H307,2)</f>
        <v>0</v>
      </c>
      <c r="S307" s="66"/>
      <c r="T307" s="188">
        <f>S307*H307</f>
        <v>0</v>
      </c>
      <c r="U307" s="188">
        <v>1.0504E-5</v>
      </c>
      <c r="V307" s="188">
        <f>U307*H307</f>
        <v>9.4733475200000001E-4</v>
      </c>
      <c r="W307" s="188">
        <v>0</v>
      </c>
      <c r="X307" s="189">
        <f>W307*H307</f>
        <v>0</v>
      </c>
      <c r="Y307" s="36"/>
      <c r="Z307" s="36"/>
      <c r="AA307" s="36"/>
      <c r="AB307" s="36"/>
      <c r="AC307" s="36"/>
      <c r="AD307" s="36"/>
      <c r="AE307" s="36"/>
      <c r="AR307" s="190" t="s">
        <v>404</v>
      </c>
      <c r="AT307" s="190" t="s">
        <v>201</v>
      </c>
      <c r="AU307" s="190" t="s">
        <v>207</v>
      </c>
      <c r="AY307" s="19" t="s">
        <v>198</v>
      </c>
      <c r="BE307" s="191">
        <f>IF(O307="základní",K307,0)</f>
        <v>0</v>
      </c>
      <c r="BF307" s="191">
        <f>IF(O307="snížená",K307,0)</f>
        <v>0</v>
      </c>
      <c r="BG307" s="191">
        <f>IF(O307="zákl. přenesená",K307,0)</f>
        <v>0</v>
      </c>
      <c r="BH307" s="191">
        <f>IF(O307="sníž. přenesená",K307,0)</f>
        <v>0</v>
      </c>
      <c r="BI307" s="191">
        <f>IF(O307="nulová",K307,0)</f>
        <v>0</v>
      </c>
      <c r="BJ307" s="19" t="s">
        <v>207</v>
      </c>
      <c r="BK307" s="191">
        <f>ROUND(P307*H307,2)</f>
        <v>0</v>
      </c>
      <c r="BL307" s="19" t="s">
        <v>404</v>
      </c>
      <c r="BM307" s="190" t="s">
        <v>1935</v>
      </c>
    </row>
    <row r="308" spans="1:65" s="2" customFormat="1" ht="11.25">
      <c r="A308" s="36"/>
      <c r="B308" s="37"/>
      <c r="C308" s="38"/>
      <c r="D308" s="192" t="s">
        <v>209</v>
      </c>
      <c r="E308" s="38"/>
      <c r="F308" s="193" t="s">
        <v>1936</v>
      </c>
      <c r="G308" s="38"/>
      <c r="H308" s="38"/>
      <c r="I308" s="194"/>
      <c r="J308" s="194"/>
      <c r="K308" s="38"/>
      <c r="L308" s="38"/>
      <c r="M308" s="41"/>
      <c r="N308" s="195"/>
      <c r="O308" s="196"/>
      <c r="P308" s="66"/>
      <c r="Q308" s="66"/>
      <c r="R308" s="66"/>
      <c r="S308" s="66"/>
      <c r="T308" s="66"/>
      <c r="U308" s="66"/>
      <c r="V308" s="66"/>
      <c r="W308" s="66"/>
      <c r="X308" s="67"/>
      <c r="Y308" s="36"/>
      <c r="Z308" s="36"/>
      <c r="AA308" s="36"/>
      <c r="AB308" s="36"/>
      <c r="AC308" s="36"/>
      <c r="AD308" s="36"/>
      <c r="AE308" s="36"/>
      <c r="AT308" s="19" t="s">
        <v>209</v>
      </c>
      <c r="AU308" s="19" t="s">
        <v>207</v>
      </c>
    </row>
    <row r="309" spans="1:65" s="13" customFormat="1" ht="11.25">
      <c r="B309" s="197"/>
      <c r="C309" s="198"/>
      <c r="D309" s="192" t="s">
        <v>211</v>
      </c>
      <c r="E309" s="199" t="s">
        <v>20</v>
      </c>
      <c r="F309" s="200" t="s">
        <v>1467</v>
      </c>
      <c r="G309" s="198"/>
      <c r="H309" s="199" t="s">
        <v>20</v>
      </c>
      <c r="I309" s="201"/>
      <c r="J309" s="201"/>
      <c r="K309" s="198"/>
      <c r="L309" s="198"/>
      <c r="M309" s="202"/>
      <c r="N309" s="203"/>
      <c r="O309" s="204"/>
      <c r="P309" s="204"/>
      <c r="Q309" s="204"/>
      <c r="R309" s="204"/>
      <c r="S309" s="204"/>
      <c r="T309" s="204"/>
      <c r="U309" s="204"/>
      <c r="V309" s="204"/>
      <c r="W309" s="204"/>
      <c r="X309" s="205"/>
      <c r="AT309" s="206" t="s">
        <v>211</v>
      </c>
      <c r="AU309" s="206" t="s">
        <v>207</v>
      </c>
      <c r="AV309" s="13" t="s">
        <v>82</v>
      </c>
      <c r="AW309" s="13" t="s">
        <v>5</v>
      </c>
      <c r="AX309" s="13" t="s">
        <v>74</v>
      </c>
      <c r="AY309" s="206" t="s">
        <v>198</v>
      </c>
    </row>
    <row r="310" spans="1:65" s="13" customFormat="1" ht="11.25">
      <c r="B310" s="197"/>
      <c r="C310" s="198"/>
      <c r="D310" s="192" t="s">
        <v>211</v>
      </c>
      <c r="E310" s="199" t="s">
        <v>20</v>
      </c>
      <c r="F310" s="200" t="s">
        <v>1937</v>
      </c>
      <c r="G310" s="198"/>
      <c r="H310" s="199" t="s">
        <v>20</v>
      </c>
      <c r="I310" s="201"/>
      <c r="J310" s="201"/>
      <c r="K310" s="198"/>
      <c r="L310" s="198"/>
      <c r="M310" s="202"/>
      <c r="N310" s="203"/>
      <c r="O310" s="204"/>
      <c r="P310" s="204"/>
      <c r="Q310" s="204"/>
      <c r="R310" s="204"/>
      <c r="S310" s="204"/>
      <c r="T310" s="204"/>
      <c r="U310" s="204"/>
      <c r="V310" s="204"/>
      <c r="W310" s="204"/>
      <c r="X310" s="205"/>
      <c r="AT310" s="206" t="s">
        <v>211</v>
      </c>
      <c r="AU310" s="206" t="s">
        <v>207</v>
      </c>
      <c r="AV310" s="13" t="s">
        <v>82</v>
      </c>
      <c r="AW310" s="13" t="s">
        <v>5</v>
      </c>
      <c r="AX310" s="13" t="s">
        <v>74</v>
      </c>
      <c r="AY310" s="206" t="s">
        <v>198</v>
      </c>
    </row>
    <row r="311" spans="1:65" s="14" customFormat="1" ht="22.5">
      <c r="B311" s="207"/>
      <c r="C311" s="208"/>
      <c r="D311" s="192" t="s">
        <v>211</v>
      </c>
      <c r="E311" s="209" t="s">
        <v>20</v>
      </c>
      <c r="F311" s="210" t="s">
        <v>1938</v>
      </c>
      <c r="G311" s="208"/>
      <c r="H311" s="211">
        <v>64.92</v>
      </c>
      <c r="I311" s="212"/>
      <c r="J311" s="212"/>
      <c r="K311" s="208"/>
      <c r="L311" s="208"/>
      <c r="M311" s="213"/>
      <c r="N311" s="214"/>
      <c r="O311" s="215"/>
      <c r="P311" s="215"/>
      <c r="Q311" s="215"/>
      <c r="R311" s="215"/>
      <c r="S311" s="215"/>
      <c r="T311" s="215"/>
      <c r="U311" s="215"/>
      <c r="V311" s="215"/>
      <c r="W311" s="215"/>
      <c r="X311" s="216"/>
      <c r="AT311" s="217" t="s">
        <v>211</v>
      </c>
      <c r="AU311" s="217" t="s">
        <v>207</v>
      </c>
      <c r="AV311" s="14" t="s">
        <v>207</v>
      </c>
      <c r="AW311" s="14" t="s">
        <v>5</v>
      </c>
      <c r="AX311" s="14" t="s">
        <v>74</v>
      </c>
      <c r="AY311" s="217" t="s">
        <v>198</v>
      </c>
    </row>
    <row r="312" spans="1:65" s="13" customFormat="1" ht="11.25">
      <c r="B312" s="197"/>
      <c r="C312" s="198"/>
      <c r="D312" s="192" t="s">
        <v>211</v>
      </c>
      <c r="E312" s="199" t="s">
        <v>20</v>
      </c>
      <c r="F312" s="200" t="s">
        <v>1939</v>
      </c>
      <c r="G312" s="198"/>
      <c r="H312" s="199" t="s">
        <v>20</v>
      </c>
      <c r="I312" s="201"/>
      <c r="J312" s="201"/>
      <c r="K312" s="198"/>
      <c r="L312" s="198"/>
      <c r="M312" s="202"/>
      <c r="N312" s="203"/>
      <c r="O312" s="204"/>
      <c r="P312" s="204"/>
      <c r="Q312" s="204"/>
      <c r="R312" s="204"/>
      <c r="S312" s="204"/>
      <c r="T312" s="204"/>
      <c r="U312" s="204"/>
      <c r="V312" s="204"/>
      <c r="W312" s="204"/>
      <c r="X312" s="205"/>
      <c r="AT312" s="206" t="s">
        <v>211</v>
      </c>
      <c r="AU312" s="206" t="s">
        <v>207</v>
      </c>
      <c r="AV312" s="13" t="s">
        <v>82</v>
      </c>
      <c r="AW312" s="13" t="s">
        <v>5</v>
      </c>
      <c r="AX312" s="13" t="s">
        <v>74</v>
      </c>
      <c r="AY312" s="206" t="s">
        <v>198</v>
      </c>
    </row>
    <row r="313" spans="1:65" s="13" customFormat="1" ht="11.25">
      <c r="B313" s="197"/>
      <c r="C313" s="198"/>
      <c r="D313" s="192" t="s">
        <v>211</v>
      </c>
      <c r="E313" s="199" t="s">
        <v>20</v>
      </c>
      <c r="F313" s="200" t="s">
        <v>1467</v>
      </c>
      <c r="G313" s="198"/>
      <c r="H313" s="199" t="s">
        <v>20</v>
      </c>
      <c r="I313" s="201"/>
      <c r="J313" s="201"/>
      <c r="K313" s="198"/>
      <c r="L313" s="198"/>
      <c r="M313" s="202"/>
      <c r="N313" s="203"/>
      <c r="O313" s="204"/>
      <c r="P313" s="204"/>
      <c r="Q313" s="204"/>
      <c r="R313" s="204"/>
      <c r="S313" s="204"/>
      <c r="T313" s="204"/>
      <c r="U313" s="204"/>
      <c r="V313" s="204"/>
      <c r="W313" s="204"/>
      <c r="X313" s="205"/>
      <c r="AT313" s="206" t="s">
        <v>211</v>
      </c>
      <c r="AU313" s="206" t="s">
        <v>207</v>
      </c>
      <c r="AV313" s="13" t="s">
        <v>82</v>
      </c>
      <c r="AW313" s="13" t="s">
        <v>5</v>
      </c>
      <c r="AX313" s="13" t="s">
        <v>74</v>
      </c>
      <c r="AY313" s="206" t="s">
        <v>198</v>
      </c>
    </row>
    <row r="314" spans="1:65" s="13" customFormat="1" ht="11.25">
      <c r="B314" s="197"/>
      <c r="C314" s="198"/>
      <c r="D314" s="192" t="s">
        <v>211</v>
      </c>
      <c r="E314" s="199" t="s">
        <v>20</v>
      </c>
      <c r="F314" s="200" t="s">
        <v>1937</v>
      </c>
      <c r="G314" s="198"/>
      <c r="H314" s="199" t="s">
        <v>20</v>
      </c>
      <c r="I314" s="201"/>
      <c r="J314" s="201"/>
      <c r="K314" s="198"/>
      <c r="L314" s="198"/>
      <c r="M314" s="202"/>
      <c r="N314" s="203"/>
      <c r="O314" s="204"/>
      <c r="P314" s="204"/>
      <c r="Q314" s="204"/>
      <c r="R314" s="204"/>
      <c r="S314" s="204"/>
      <c r="T314" s="204"/>
      <c r="U314" s="204"/>
      <c r="V314" s="204"/>
      <c r="W314" s="204"/>
      <c r="X314" s="205"/>
      <c r="AT314" s="206" t="s">
        <v>211</v>
      </c>
      <c r="AU314" s="206" t="s">
        <v>207</v>
      </c>
      <c r="AV314" s="13" t="s">
        <v>82</v>
      </c>
      <c r="AW314" s="13" t="s">
        <v>5</v>
      </c>
      <c r="AX314" s="13" t="s">
        <v>74</v>
      </c>
      <c r="AY314" s="206" t="s">
        <v>198</v>
      </c>
    </row>
    <row r="315" spans="1:65" s="14" customFormat="1" ht="11.25">
      <c r="B315" s="207"/>
      <c r="C315" s="208"/>
      <c r="D315" s="192" t="s">
        <v>211</v>
      </c>
      <c r="E315" s="209" t="s">
        <v>20</v>
      </c>
      <c r="F315" s="210" t="s">
        <v>1940</v>
      </c>
      <c r="G315" s="208"/>
      <c r="H315" s="211">
        <v>25.268000000000001</v>
      </c>
      <c r="I315" s="212"/>
      <c r="J315" s="212"/>
      <c r="K315" s="208"/>
      <c r="L315" s="208"/>
      <c r="M315" s="213"/>
      <c r="N315" s="214"/>
      <c r="O315" s="215"/>
      <c r="P315" s="215"/>
      <c r="Q315" s="215"/>
      <c r="R315" s="215"/>
      <c r="S315" s="215"/>
      <c r="T315" s="215"/>
      <c r="U315" s="215"/>
      <c r="V315" s="215"/>
      <c r="W315" s="215"/>
      <c r="X315" s="216"/>
      <c r="AT315" s="217" t="s">
        <v>211</v>
      </c>
      <c r="AU315" s="217" t="s">
        <v>207</v>
      </c>
      <c r="AV315" s="14" t="s">
        <v>207</v>
      </c>
      <c r="AW315" s="14" t="s">
        <v>5</v>
      </c>
      <c r="AX315" s="14" t="s">
        <v>74</v>
      </c>
      <c r="AY315" s="217" t="s">
        <v>198</v>
      </c>
    </row>
    <row r="316" spans="1:65" s="13" customFormat="1" ht="11.25">
      <c r="B316" s="197"/>
      <c r="C316" s="198"/>
      <c r="D316" s="192" t="s">
        <v>211</v>
      </c>
      <c r="E316" s="199" t="s">
        <v>20</v>
      </c>
      <c r="F316" s="200" t="s">
        <v>1941</v>
      </c>
      <c r="G316" s="198"/>
      <c r="H316" s="199" t="s">
        <v>20</v>
      </c>
      <c r="I316" s="201"/>
      <c r="J316" s="201"/>
      <c r="K316" s="198"/>
      <c r="L316" s="198"/>
      <c r="M316" s="202"/>
      <c r="N316" s="203"/>
      <c r="O316" s="204"/>
      <c r="P316" s="204"/>
      <c r="Q316" s="204"/>
      <c r="R316" s="204"/>
      <c r="S316" s="204"/>
      <c r="T316" s="204"/>
      <c r="U316" s="204"/>
      <c r="V316" s="204"/>
      <c r="W316" s="204"/>
      <c r="X316" s="205"/>
      <c r="AT316" s="206" t="s">
        <v>211</v>
      </c>
      <c r="AU316" s="206" t="s">
        <v>207</v>
      </c>
      <c r="AV316" s="13" t="s">
        <v>82</v>
      </c>
      <c r="AW316" s="13" t="s">
        <v>5</v>
      </c>
      <c r="AX316" s="13" t="s">
        <v>74</v>
      </c>
      <c r="AY316" s="206" t="s">
        <v>198</v>
      </c>
    </row>
    <row r="317" spans="1:65" s="15" customFormat="1" ht="11.25">
      <c r="B317" s="218"/>
      <c r="C317" s="219"/>
      <c r="D317" s="192" t="s">
        <v>211</v>
      </c>
      <c r="E317" s="220" t="s">
        <v>20</v>
      </c>
      <c r="F317" s="221" t="s">
        <v>1942</v>
      </c>
      <c r="G317" s="219"/>
      <c r="H317" s="222">
        <v>90.188000000000002</v>
      </c>
      <c r="I317" s="223"/>
      <c r="J317" s="223"/>
      <c r="K317" s="219"/>
      <c r="L317" s="219"/>
      <c r="M317" s="224"/>
      <c r="N317" s="225"/>
      <c r="O317" s="226"/>
      <c r="P317" s="226"/>
      <c r="Q317" s="226"/>
      <c r="R317" s="226"/>
      <c r="S317" s="226"/>
      <c r="T317" s="226"/>
      <c r="U317" s="226"/>
      <c r="V317" s="226"/>
      <c r="W317" s="226"/>
      <c r="X317" s="227"/>
      <c r="AT317" s="228" t="s">
        <v>211</v>
      </c>
      <c r="AU317" s="228" t="s">
        <v>207</v>
      </c>
      <c r="AV317" s="15" t="s">
        <v>221</v>
      </c>
      <c r="AW317" s="15" t="s">
        <v>5</v>
      </c>
      <c r="AX317" s="15" t="s">
        <v>74</v>
      </c>
      <c r="AY317" s="228" t="s">
        <v>198</v>
      </c>
    </row>
    <row r="318" spans="1:65" s="16" customFormat="1" ht="11.25">
      <c r="B318" s="229"/>
      <c r="C318" s="230"/>
      <c r="D318" s="192" t="s">
        <v>211</v>
      </c>
      <c r="E318" s="231" t="s">
        <v>20</v>
      </c>
      <c r="F318" s="232" t="s">
        <v>282</v>
      </c>
      <c r="G318" s="230"/>
      <c r="H318" s="233">
        <v>90.188000000000002</v>
      </c>
      <c r="I318" s="234"/>
      <c r="J318" s="234"/>
      <c r="K318" s="230"/>
      <c r="L318" s="230"/>
      <c r="M318" s="235"/>
      <c r="N318" s="236"/>
      <c r="O318" s="237"/>
      <c r="P318" s="237"/>
      <c r="Q318" s="237"/>
      <c r="R318" s="237"/>
      <c r="S318" s="237"/>
      <c r="T318" s="237"/>
      <c r="U318" s="237"/>
      <c r="V318" s="237"/>
      <c r="W318" s="237"/>
      <c r="X318" s="238"/>
      <c r="AT318" s="239" t="s">
        <v>211</v>
      </c>
      <c r="AU318" s="239" t="s">
        <v>207</v>
      </c>
      <c r="AV318" s="16" t="s">
        <v>206</v>
      </c>
      <c r="AW318" s="16" t="s">
        <v>5</v>
      </c>
      <c r="AX318" s="16" t="s">
        <v>82</v>
      </c>
      <c r="AY318" s="239" t="s">
        <v>198</v>
      </c>
    </row>
    <row r="319" spans="1:65" s="2" customFormat="1" ht="24.2" customHeight="1">
      <c r="A319" s="36"/>
      <c r="B319" s="37"/>
      <c r="C319" s="246" t="s">
        <v>477</v>
      </c>
      <c r="D319" s="246" t="s">
        <v>1044</v>
      </c>
      <c r="E319" s="247" t="s">
        <v>1943</v>
      </c>
      <c r="F319" s="248" t="s">
        <v>1944</v>
      </c>
      <c r="G319" s="249" t="s">
        <v>204</v>
      </c>
      <c r="H319" s="250">
        <v>1.429</v>
      </c>
      <c r="I319" s="251"/>
      <c r="J319" s="252"/>
      <c r="K319" s="253">
        <f>ROUND(P319*H319,2)</f>
        <v>0</v>
      </c>
      <c r="L319" s="248" t="s">
        <v>205</v>
      </c>
      <c r="M319" s="254"/>
      <c r="N319" s="255" t="s">
        <v>20</v>
      </c>
      <c r="O319" s="186" t="s">
        <v>44</v>
      </c>
      <c r="P319" s="187">
        <f>I319+J319</f>
        <v>0</v>
      </c>
      <c r="Q319" s="187">
        <f>ROUND(I319*H319,2)</f>
        <v>0</v>
      </c>
      <c r="R319" s="187">
        <f>ROUND(J319*H319,2)</f>
        <v>0</v>
      </c>
      <c r="S319" s="66"/>
      <c r="T319" s="188">
        <f>S319*H319</f>
        <v>0</v>
      </c>
      <c r="U319" s="188">
        <v>0.55000000000000004</v>
      </c>
      <c r="V319" s="188">
        <f>U319*H319</f>
        <v>0.78595000000000004</v>
      </c>
      <c r="W319" s="188">
        <v>0</v>
      </c>
      <c r="X319" s="189">
        <f>W319*H319</f>
        <v>0</v>
      </c>
      <c r="Y319" s="36"/>
      <c r="Z319" s="36"/>
      <c r="AA319" s="36"/>
      <c r="AB319" s="36"/>
      <c r="AC319" s="36"/>
      <c r="AD319" s="36"/>
      <c r="AE319" s="36"/>
      <c r="AR319" s="190" t="s">
        <v>1103</v>
      </c>
      <c r="AT319" s="190" t="s">
        <v>1044</v>
      </c>
      <c r="AU319" s="190" t="s">
        <v>207</v>
      </c>
      <c r="AY319" s="19" t="s">
        <v>198</v>
      </c>
      <c r="BE319" s="191">
        <f>IF(O319="základní",K319,0)</f>
        <v>0</v>
      </c>
      <c r="BF319" s="191">
        <f>IF(O319="snížená",K319,0)</f>
        <v>0</v>
      </c>
      <c r="BG319" s="191">
        <f>IF(O319="zákl. přenesená",K319,0)</f>
        <v>0</v>
      </c>
      <c r="BH319" s="191">
        <f>IF(O319="sníž. přenesená",K319,0)</f>
        <v>0</v>
      </c>
      <c r="BI319" s="191">
        <f>IF(O319="nulová",K319,0)</f>
        <v>0</v>
      </c>
      <c r="BJ319" s="19" t="s">
        <v>207</v>
      </c>
      <c r="BK319" s="191">
        <f>ROUND(P319*H319,2)</f>
        <v>0</v>
      </c>
      <c r="BL319" s="19" t="s">
        <v>404</v>
      </c>
      <c r="BM319" s="190" t="s">
        <v>1945</v>
      </c>
    </row>
    <row r="320" spans="1:65" s="2" customFormat="1" ht="11.25">
      <c r="A320" s="36"/>
      <c r="B320" s="37"/>
      <c r="C320" s="38"/>
      <c r="D320" s="192" t="s">
        <v>209</v>
      </c>
      <c r="E320" s="38"/>
      <c r="F320" s="193" t="s">
        <v>1944</v>
      </c>
      <c r="G320" s="38"/>
      <c r="H320" s="38"/>
      <c r="I320" s="194"/>
      <c r="J320" s="194"/>
      <c r="K320" s="38"/>
      <c r="L320" s="38"/>
      <c r="M320" s="41"/>
      <c r="N320" s="195"/>
      <c r="O320" s="196"/>
      <c r="P320" s="66"/>
      <c r="Q320" s="66"/>
      <c r="R320" s="66"/>
      <c r="S320" s="66"/>
      <c r="T320" s="66"/>
      <c r="U320" s="66"/>
      <c r="V320" s="66"/>
      <c r="W320" s="66"/>
      <c r="X320" s="67"/>
      <c r="Y320" s="36"/>
      <c r="Z320" s="36"/>
      <c r="AA320" s="36"/>
      <c r="AB320" s="36"/>
      <c r="AC320" s="36"/>
      <c r="AD320" s="36"/>
      <c r="AE320" s="36"/>
      <c r="AT320" s="19" t="s">
        <v>209</v>
      </c>
      <c r="AU320" s="19" t="s">
        <v>207</v>
      </c>
    </row>
    <row r="321" spans="1:65" s="13" customFormat="1" ht="11.25">
      <c r="B321" s="197"/>
      <c r="C321" s="198"/>
      <c r="D321" s="192" t="s">
        <v>211</v>
      </c>
      <c r="E321" s="199" t="s">
        <v>20</v>
      </c>
      <c r="F321" s="200" t="s">
        <v>1467</v>
      </c>
      <c r="G321" s="198"/>
      <c r="H321" s="199" t="s">
        <v>20</v>
      </c>
      <c r="I321" s="201"/>
      <c r="J321" s="201"/>
      <c r="K321" s="198"/>
      <c r="L321" s="198"/>
      <c r="M321" s="202"/>
      <c r="N321" s="203"/>
      <c r="O321" s="204"/>
      <c r="P321" s="204"/>
      <c r="Q321" s="204"/>
      <c r="R321" s="204"/>
      <c r="S321" s="204"/>
      <c r="T321" s="204"/>
      <c r="U321" s="204"/>
      <c r="V321" s="204"/>
      <c r="W321" s="204"/>
      <c r="X321" s="205"/>
      <c r="AT321" s="206" t="s">
        <v>211</v>
      </c>
      <c r="AU321" s="206" t="s">
        <v>207</v>
      </c>
      <c r="AV321" s="13" t="s">
        <v>82</v>
      </c>
      <c r="AW321" s="13" t="s">
        <v>5</v>
      </c>
      <c r="AX321" s="13" t="s">
        <v>74</v>
      </c>
      <c r="AY321" s="206" t="s">
        <v>198</v>
      </c>
    </row>
    <row r="322" spans="1:65" s="13" customFormat="1" ht="11.25">
      <c r="B322" s="197"/>
      <c r="C322" s="198"/>
      <c r="D322" s="192" t="s">
        <v>211</v>
      </c>
      <c r="E322" s="199" t="s">
        <v>20</v>
      </c>
      <c r="F322" s="200" t="s">
        <v>1937</v>
      </c>
      <c r="G322" s="198"/>
      <c r="H322" s="199" t="s">
        <v>20</v>
      </c>
      <c r="I322" s="201"/>
      <c r="J322" s="201"/>
      <c r="K322" s="198"/>
      <c r="L322" s="198"/>
      <c r="M322" s="202"/>
      <c r="N322" s="203"/>
      <c r="O322" s="204"/>
      <c r="P322" s="204"/>
      <c r="Q322" s="204"/>
      <c r="R322" s="204"/>
      <c r="S322" s="204"/>
      <c r="T322" s="204"/>
      <c r="U322" s="204"/>
      <c r="V322" s="204"/>
      <c r="W322" s="204"/>
      <c r="X322" s="205"/>
      <c r="AT322" s="206" t="s">
        <v>211</v>
      </c>
      <c r="AU322" s="206" t="s">
        <v>207</v>
      </c>
      <c r="AV322" s="13" t="s">
        <v>82</v>
      </c>
      <c r="AW322" s="13" t="s">
        <v>5</v>
      </c>
      <c r="AX322" s="13" t="s">
        <v>74</v>
      </c>
      <c r="AY322" s="206" t="s">
        <v>198</v>
      </c>
    </row>
    <row r="323" spans="1:65" s="14" customFormat="1" ht="22.5">
      <c r="B323" s="207"/>
      <c r="C323" s="208"/>
      <c r="D323" s="192" t="s">
        <v>211</v>
      </c>
      <c r="E323" s="209" t="s">
        <v>20</v>
      </c>
      <c r="F323" s="210" t="s">
        <v>1938</v>
      </c>
      <c r="G323" s="208"/>
      <c r="H323" s="211">
        <v>64.92</v>
      </c>
      <c r="I323" s="212"/>
      <c r="J323" s="212"/>
      <c r="K323" s="208"/>
      <c r="L323" s="208"/>
      <c r="M323" s="213"/>
      <c r="N323" s="214"/>
      <c r="O323" s="215"/>
      <c r="P323" s="215"/>
      <c r="Q323" s="215"/>
      <c r="R323" s="215"/>
      <c r="S323" s="215"/>
      <c r="T323" s="215"/>
      <c r="U323" s="215"/>
      <c r="V323" s="215"/>
      <c r="W323" s="215"/>
      <c r="X323" s="216"/>
      <c r="AT323" s="217" t="s">
        <v>211</v>
      </c>
      <c r="AU323" s="217" t="s">
        <v>207</v>
      </c>
      <c r="AV323" s="14" t="s">
        <v>207</v>
      </c>
      <c r="AW323" s="14" t="s">
        <v>5</v>
      </c>
      <c r="AX323" s="14" t="s">
        <v>74</v>
      </c>
      <c r="AY323" s="217" t="s">
        <v>198</v>
      </c>
    </row>
    <row r="324" spans="1:65" s="13" customFormat="1" ht="11.25">
      <c r="B324" s="197"/>
      <c r="C324" s="198"/>
      <c r="D324" s="192" t="s">
        <v>211</v>
      </c>
      <c r="E324" s="199" t="s">
        <v>20</v>
      </c>
      <c r="F324" s="200" t="s">
        <v>1939</v>
      </c>
      <c r="G324" s="198"/>
      <c r="H324" s="199" t="s">
        <v>20</v>
      </c>
      <c r="I324" s="201"/>
      <c r="J324" s="201"/>
      <c r="K324" s="198"/>
      <c r="L324" s="198"/>
      <c r="M324" s="202"/>
      <c r="N324" s="203"/>
      <c r="O324" s="204"/>
      <c r="P324" s="204"/>
      <c r="Q324" s="204"/>
      <c r="R324" s="204"/>
      <c r="S324" s="204"/>
      <c r="T324" s="204"/>
      <c r="U324" s="204"/>
      <c r="V324" s="204"/>
      <c r="W324" s="204"/>
      <c r="X324" s="205"/>
      <c r="AT324" s="206" t="s">
        <v>211</v>
      </c>
      <c r="AU324" s="206" t="s">
        <v>207</v>
      </c>
      <c r="AV324" s="13" t="s">
        <v>82</v>
      </c>
      <c r="AW324" s="13" t="s">
        <v>5</v>
      </c>
      <c r="AX324" s="13" t="s">
        <v>74</v>
      </c>
      <c r="AY324" s="206" t="s">
        <v>198</v>
      </c>
    </row>
    <row r="325" spans="1:65" s="13" customFormat="1" ht="11.25">
      <c r="B325" s="197"/>
      <c r="C325" s="198"/>
      <c r="D325" s="192" t="s">
        <v>211</v>
      </c>
      <c r="E325" s="199" t="s">
        <v>20</v>
      </c>
      <c r="F325" s="200" t="s">
        <v>1467</v>
      </c>
      <c r="G325" s="198"/>
      <c r="H325" s="199" t="s">
        <v>20</v>
      </c>
      <c r="I325" s="201"/>
      <c r="J325" s="201"/>
      <c r="K325" s="198"/>
      <c r="L325" s="198"/>
      <c r="M325" s="202"/>
      <c r="N325" s="203"/>
      <c r="O325" s="204"/>
      <c r="P325" s="204"/>
      <c r="Q325" s="204"/>
      <c r="R325" s="204"/>
      <c r="S325" s="204"/>
      <c r="T325" s="204"/>
      <c r="U325" s="204"/>
      <c r="V325" s="204"/>
      <c r="W325" s="204"/>
      <c r="X325" s="205"/>
      <c r="AT325" s="206" t="s">
        <v>211</v>
      </c>
      <c r="AU325" s="206" t="s">
        <v>207</v>
      </c>
      <c r="AV325" s="13" t="s">
        <v>82</v>
      </c>
      <c r="AW325" s="13" t="s">
        <v>5</v>
      </c>
      <c r="AX325" s="13" t="s">
        <v>74</v>
      </c>
      <c r="AY325" s="206" t="s">
        <v>198</v>
      </c>
    </row>
    <row r="326" spans="1:65" s="13" customFormat="1" ht="11.25">
      <c r="B326" s="197"/>
      <c r="C326" s="198"/>
      <c r="D326" s="192" t="s">
        <v>211</v>
      </c>
      <c r="E326" s="199" t="s">
        <v>20</v>
      </c>
      <c r="F326" s="200" t="s">
        <v>1937</v>
      </c>
      <c r="G326" s="198"/>
      <c r="H326" s="199" t="s">
        <v>20</v>
      </c>
      <c r="I326" s="201"/>
      <c r="J326" s="201"/>
      <c r="K326" s="198"/>
      <c r="L326" s="198"/>
      <c r="M326" s="202"/>
      <c r="N326" s="203"/>
      <c r="O326" s="204"/>
      <c r="P326" s="204"/>
      <c r="Q326" s="204"/>
      <c r="R326" s="204"/>
      <c r="S326" s="204"/>
      <c r="T326" s="204"/>
      <c r="U326" s="204"/>
      <c r="V326" s="204"/>
      <c r="W326" s="204"/>
      <c r="X326" s="205"/>
      <c r="AT326" s="206" t="s">
        <v>211</v>
      </c>
      <c r="AU326" s="206" t="s">
        <v>207</v>
      </c>
      <c r="AV326" s="13" t="s">
        <v>82</v>
      </c>
      <c r="AW326" s="13" t="s">
        <v>5</v>
      </c>
      <c r="AX326" s="13" t="s">
        <v>74</v>
      </c>
      <c r="AY326" s="206" t="s">
        <v>198</v>
      </c>
    </row>
    <row r="327" spans="1:65" s="14" customFormat="1" ht="11.25">
      <c r="B327" s="207"/>
      <c r="C327" s="208"/>
      <c r="D327" s="192" t="s">
        <v>211</v>
      </c>
      <c r="E327" s="209" t="s">
        <v>20</v>
      </c>
      <c r="F327" s="210" t="s">
        <v>1940</v>
      </c>
      <c r="G327" s="208"/>
      <c r="H327" s="211">
        <v>25.268000000000001</v>
      </c>
      <c r="I327" s="212"/>
      <c r="J327" s="212"/>
      <c r="K327" s="208"/>
      <c r="L327" s="208"/>
      <c r="M327" s="213"/>
      <c r="N327" s="214"/>
      <c r="O327" s="215"/>
      <c r="P327" s="215"/>
      <c r="Q327" s="215"/>
      <c r="R327" s="215"/>
      <c r="S327" s="215"/>
      <c r="T327" s="215"/>
      <c r="U327" s="215"/>
      <c r="V327" s="215"/>
      <c r="W327" s="215"/>
      <c r="X327" s="216"/>
      <c r="AT327" s="217" t="s">
        <v>211</v>
      </c>
      <c r="AU327" s="217" t="s">
        <v>207</v>
      </c>
      <c r="AV327" s="14" t="s">
        <v>207</v>
      </c>
      <c r="AW327" s="14" t="s">
        <v>5</v>
      </c>
      <c r="AX327" s="14" t="s">
        <v>74</v>
      </c>
      <c r="AY327" s="217" t="s">
        <v>198</v>
      </c>
    </row>
    <row r="328" spans="1:65" s="13" customFormat="1" ht="11.25">
      <c r="B328" s="197"/>
      <c r="C328" s="198"/>
      <c r="D328" s="192" t="s">
        <v>211</v>
      </c>
      <c r="E328" s="199" t="s">
        <v>20</v>
      </c>
      <c r="F328" s="200" t="s">
        <v>1941</v>
      </c>
      <c r="G328" s="198"/>
      <c r="H328" s="199" t="s">
        <v>20</v>
      </c>
      <c r="I328" s="201"/>
      <c r="J328" s="201"/>
      <c r="K328" s="198"/>
      <c r="L328" s="198"/>
      <c r="M328" s="202"/>
      <c r="N328" s="203"/>
      <c r="O328" s="204"/>
      <c r="P328" s="204"/>
      <c r="Q328" s="204"/>
      <c r="R328" s="204"/>
      <c r="S328" s="204"/>
      <c r="T328" s="204"/>
      <c r="U328" s="204"/>
      <c r="V328" s="204"/>
      <c r="W328" s="204"/>
      <c r="X328" s="205"/>
      <c r="AT328" s="206" t="s">
        <v>211</v>
      </c>
      <c r="AU328" s="206" t="s">
        <v>207</v>
      </c>
      <c r="AV328" s="13" t="s">
        <v>82</v>
      </c>
      <c r="AW328" s="13" t="s">
        <v>5</v>
      </c>
      <c r="AX328" s="13" t="s">
        <v>74</v>
      </c>
      <c r="AY328" s="206" t="s">
        <v>198</v>
      </c>
    </row>
    <row r="329" spans="1:65" s="15" customFormat="1" ht="11.25">
      <c r="B329" s="218"/>
      <c r="C329" s="219"/>
      <c r="D329" s="192" t="s">
        <v>211</v>
      </c>
      <c r="E329" s="220" t="s">
        <v>20</v>
      </c>
      <c r="F329" s="221" t="s">
        <v>1942</v>
      </c>
      <c r="G329" s="219"/>
      <c r="H329" s="222">
        <v>90.188000000000002</v>
      </c>
      <c r="I329" s="223"/>
      <c r="J329" s="223"/>
      <c r="K329" s="219"/>
      <c r="L329" s="219"/>
      <c r="M329" s="224"/>
      <c r="N329" s="225"/>
      <c r="O329" s="226"/>
      <c r="P329" s="226"/>
      <c r="Q329" s="226"/>
      <c r="R329" s="226"/>
      <c r="S329" s="226"/>
      <c r="T329" s="226"/>
      <c r="U329" s="226"/>
      <c r="V329" s="226"/>
      <c r="W329" s="226"/>
      <c r="X329" s="227"/>
      <c r="AT329" s="228" t="s">
        <v>211</v>
      </c>
      <c r="AU329" s="228" t="s">
        <v>207</v>
      </c>
      <c r="AV329" s="15" t="s">
        <v>221</v>
      </c>
      <c r="AW329" s="15" t="s">
        <v>5</v>
      </c>
      <c r="AX329" s="15" t="s">
        <v>74</v>
      </c>
      <c r="AY329" s="228" t="s">
        <v>198</v>
      </c>
    </row>
    <row r="330" spans="1:65" s="14" customFormat="1" ht="11.25">
      <c r="B330" s="207"/>
      <c r="C330" s="208"/>
      <c r="D330" s="192" t="s">
        <v>211</v>
      </c>
      <c r="E330" s="209" t="s">
        <v>20</v>
      </c>
      <c r="F330" s="210" t="s">
        <v>1946</v>
      </c>
      <c r="G330" s="208"/>
      <c r="H330" s="211">
        <v>1.429</v>
      </c>
      <c r="I330" s="212"/>
      <c r="J330" s="212"/>
      <c r="K330" s="208"/>
      <c r="L330" s="208"/>
      <c r="M330" s="213"/>
      <c r="N330" s="214"/>
      <c r="O330" s="215"/>
      <c r="P330" s="215"/>
      <c r="Q330" s="215"/>
      <c r="R330" s="215"/>
      <c r="S330" s="215"/>
      <c r="T330" s="215"/>
      <c r="U330" s="215"/>
      <c r="V330" s="215"/>
      <c r="W330" s="215"/>
      <c r="X330" s="216"/>
      <c r="AT330" s="217" t="s">
        <v>211</v>
      </c>
      <c r="AU330" s="217" t="s">
        <v>207</v>
      </c>
      <c r="AV330" s="14" t="s">
        <v>207</v>
      </c>
      <c r="AW330" s="14" t="s">
        <v>5</v>
      </c>
      <c r="AX330" s="14" t="s">
        <v>74</v>
      </c>
      <c r="AY330" s="217" t="s">
        <v>198</v>
      </c>
    </row>
    <row r="331" spans="1:65" s="15" customFormat="1" ht="11.25">
      <c r="B331" s="218"/>
      <c r="C331" s="219"/>
      <c r="D331" s="192" t="s">
        <v>211</v>
      </c>
      <c r="E331" s="220" t="s">
        <v>20</v>
      </c>
      <c r="F331" s="221" t="s">
        <v>223</v>
      </c>
      <c r="G331" s="219"/>
      <c r="H331" s="222">
        <v>1.429</v>
      </c>
      <c r="I331" s="223"/>
      <c r="J331" s="223"/>
      <c r="K331" s="219"/>
      <c r="L331" s="219"/>
      <c r="M331" s="224"/>
      <c r="N331" s="225"/>
      <c r="O331" s="226"/>
      <c r="P331" s="226"/>
      <c r="Q331" s="226"/>
      <c r="R331" s="226"/>
      <c r="S331" s="226"/>
      <c r="T331" s="226"/>
      <c r="U331" s="226"/>
      <c r="V331" s="226"/>
      <c r="W331" s="226"/>
      <c r="X331" s="227"/>
      <c r="AT331" s="228" t="s">
        <v>211</v>
      </c>
      <c r="AU331" s="228" t="s">
        <v>207</v>
      </c>
      <c r="AV331" s="15" t="s">
        <v>221</v>
      </c>
      <c r="AW331" s="15" t="s">
        <v>5</v>
      </c>
      <c r="AX331" s="15" t="s">
        <v>82</v>
      </c>
      <c r="AY331" s="228" t="s">
        <v>198</v>
      </c>
    </row>
    <row r="332" spans="1:65" s="2" customFormat="1" ht="24.2" customHeight="1">
      <c r="A332" s="36"/>
      <c r="B332" s="37"/>
      <c r="C332" s="178" t="s">
        <v>483</v>
      </c>
      <c r="D332" s="178" t="s">
        <v>201</v>
      </c>
      <c r="E332" s="179" t="s">
        <v>1947</v>
      </c>
      <c r="F332" s="180" t="s">
        <v>1948</v>
      </c>
      <c r="G332" s="181" t="s">
        <v>254</v>
      </c>
      <c r="H332" s="182">
        <v>168.23</v>
      </c>
      <c r="I332" s="183"/>
      <c r="J332" s="183"/>
      <c r="K332" s="184">
        <f>ROUND(P332*H332,2)</f>
        <v>0</v>
      </c>
      <c r="L332" s="180" t="s">
        <v>205</v>
      </c>
      <c r="M332" s="41"/>
      <c r="N332" s="185" t="s">
        <v>20</v>
      </c>
      <c r="O332" s="186" t="s">
        <v>44</v>
      </c>
      <c r="P332" s="187">
        <f>I332+J332</f>
        <v>0</v>
      </c>
      <c r="Q332" s="187">
        <f>ROUND(I332*H332,2)</f>
        <v>0</v>
      </c>
      <c r="R332" s="187">
        <f>ROUND(J332*H332,2)</f>
        <v>0</v>
      </c>
      <c r="S332" s="66"/>
      <c r="T332" s="188">
        <f>S332*H332</f>
        <v>0</v>
      </c>
      <c r="U332" s="188">
        <v>1.9699999999999999E-4</v>
      </c>
      <c r="V332" s="188">
        <f>U332*H332</f>
        <v>3.3141309999999993E-2</v>
      </c>
      <c r="W332" s="188">
        <v>0</v>
      </c>
      <c r="X332" s="189">
        <f>W332*H332</f>
        <v>0</v>
      </c>
      <c r="Y332" s="36"/>
      <c r="Z332" s="36"/>
      <c r="AA332" s="36"/>
      <c r="AB332" s="36"/>
      <c r="AC332" s="36"/>
      <c r="AD332" s="36"/>
      <c r="AE332" s="36"/>
      <c r="AR332" s="190" t="s">
        <v>404</v>
      </c>
      <c r="AT332" s="190" t="s">
        <v>201</v>
      </c>
      <c r="AU332" s="190" t="s">
        <v>207</v>
      </c>
      <c r="AY332" s="19" t="s">
        <v>198</v>
      </c>
      <c r="BE332" s="191">
        <f>IF(O332="základní",K332,0)</f>
        <v>0</v>
      </c>
      <c r="BF332" s="191">
        <f>IF(O332="snížená",K332,0)</f>
        <v>0</v>
      </c>
      <c r="BG332" s="191">
        <f>IF(O332="zákl. přenesená",K332,0)</f>
        <v>0</v>
      </c>
      <c r="BH332" s="191">
        <f>IF(O332="sníž. přenesená",K332,0)</f>
        <v>0</v>
      </c>
      <c r="BI332" s="191">
        <f>IF(O332="nulová",K332,0)</f>
        <v>0</v>
      </c>
      <c r="BJ332" s="19" t="s">
        <v>207</v>
      </c>
      <c r="BK332" s="191">
        <f>ROUND(P332*H332,2)</f>
        <v>0</v>
      </c>
      <c r="BL332" s="19" t="s">
        <v>404</v>
      </c>
      <c r="BM332" s="190" t="s">
        <v>1949</v>
      </c>
    </row>
    <row r="333" spans="1:65" s="2" customFormat="1" ht="11.25">
      <c r="A333" s="36"/>
      <c r="B333" s="37"/>
      <c r="C333" s="38"/>
      <c r="D333" s="192" t="s">
        <v>209</v>
      </c>
      <c r="E333" s="38"/>
      <c r="F333" s="193" t="s">
        <v>1950</v>
      </c>
      <c r="G333" s="38"/>
      <c r="H333" s="38"/>
      <c r="I333" s="194"/>
      <c r="J333" s="194"/>
      <c r="K333" s="38"/>
      <c r="L333" s="38"/>
      <c r="M333" s="41"/>
      <c r="N333" s="195"/>
      <c r="O333" s="196"/>
      <c r="P333" s="66"/>
      <c r="Q333" s="66"/>
      <c r="R333" s="66"/>
      <c r="S333" s="66"/>
      <c r="T333" s="66"/>
      <c r="U333" s="66"/>
      <c r="V333" s="66"/>
      <c r="W333" s="66"/>
      <c r="X333" s="67"/>
      <c r="Y333" s="36"/>
      <c r="Z333" s="36"/>
      <c r="AA333" s="36"/>
      <c r="AB333" s="36"/>
      <c r="AC333" s="36"/>
      <c r="AD333" s="36"/>
      <c r="AE333" s="36"/>
      <c r="AT333" s="19" t="s">
        <v>209</v>
      </c>
      <c r="AU333" s="19" t="s">
        <v>207</v>
      </c>
    </row>
    <row r="334" spans="1:65" s="13" customFormat="1" ht="11.25">
      <c r="B334" s="197"/>
      <c r="C334" s="198"/>
      <c r="D334" s="192" t="s">
        <v>211</v>
      </c>
      <c r="E334" s="199" t="s">
        <v>20</v>
      </c>
      <c r="F334" s="200" t="s">
        <v>1467</v>
      </c>
      <c r="G334" s="198"/>
      <c r="H334" s="199" t="s">
        <v>20</v>
      </c>
      <c r="I334" s="201"/>
      <c r="J334" s="201"/>
      <c r="K334" s="198"/>
      <c r="L334" s="198"/>
      <c r="M334" s="202"/>
      <c r="N334" s="203"/>
      <c r="O334" s="204"/>
      <c r="P334" s="204"/>
      <c r="Q334" s="204"/>
      <c r="R334" s="204"/>
      <c r="S334" s="204"/>
      <c r="T334" s="204"/>
      <c r="U334" s="204"/>
      <c r="V334" s="204"/>
      <c r="W334" s="204"/>
      <c r="X334" s="205"/>
      <c r="AT334" s="206" t="s">
        <v>211</v>
      </c>
      <c r="AU334" s="206" t="s">
        <v>207</v>
      </c>
      <c r="AV334" s="13" t="s">
        <v>82</v>
      </c>
      <c r="AW334" s="13" t="s">
        <v>5</v>
      </c>
      <c r="AX334" s="13" t="s">
        <v>74</v>
      </c>
      <c r="AY334" s="206" t="s">
        <v>198</v>
      </c>
    </row>
    <row r="335" spans="1:65" s="13" customFormat="1" ht="11.25">
      <c r="B335" s="197"/>
      <c r="C335" s="198"/>
      <c r="D335" s="192" t="s">
        <v>211</v>
      </c>
      <c r="E335" s="199" t="s">
        <v>20</v>
      </c>
      <c r="F335" s="200" t="s">
        <v>1885</v>
      </c>
      <c r="G335" s="198"/>
      <c r="H335" s="199" t="s">
        <v>20</v>
      </c>
      <c r="I335" s="201"/>
      <c r="J335" s="201"/>
      <c r="K335" s="198"/>
      <c r="L335" s="198"/>
      <c r="M335" s="202"/>
      <c r="N335" s="203"/>
      <c r="O335" s="204"/>
      <c r="P335" s="204"/>
      <c r="Q335" s="204"/>
      <c r="R335" s="204"/>
      <c r="S335" s="204"/>
      <c r="T335" s="204"/>
      <c r="U335" s="204"/>
      <c r="V335" s="204"/>
      <c r="W335" s="204"/>
      <c r="X335" s="205"/>
      <c r="AT335" s="206" t="s">
        <v>211</v>
      </c>
      <c r="AU335" s="206" t="s">
        <v>207</v>
      </c>
      <c r="AV335" s="13" t="s">
        <v>82</v>
      </c>
      <c r="AW335" s="13" t="s">
        <v>5</v>
      </c>
      <c r="AX335" s="13" t="s">
        <v>74</v>
      </c>
      <c r="AY335" s="206" t="s">
        <v>198</v>
      </c>
    </row>
    <row r="336" spans="1:65" s="14" customFormat="1" ht="11.25">
      <c r="B336" s="207"/>
      <c r="C336" s="208"/>
      <c r="D336" s="192" t="s">
        <v>211</v>
      </c>
      <c r="E336" s="209" t="s">
        <v>20</v>
      </c>
      <c r="F336" s="210" t="s">
        <v>1886</v>
      </c>
      <c r="G336" s="208"/>
      <c r="H336" s="211">
        <v>190.23</v>
      </c>
      <c r="I336" s="212"/>
      <c r="J336" s="212"/>
      <c r="K336" s="208"/>
      <c r="L336" s="208"/>
      <c r="M336" s="213"/>
      <c r="N336" s="214"/>
      <c r="O336" s="215"/>
      <c r="P336" s="215"/>
      <c r="Q336" s="215"/>
      <c r="R336" s="215"/>
      <c r="S336" s="215"/>
      <c r="T336" s="215"/>
      <c r="U336" s="215"/>
      <c r="V336" s="215"/>
      <c r="W336" s="215"/>
      <c r="X336" s="216"/>
      <c r="AT336" s="217" t="s">
        <v>211</v>
      </c>
      <c r="AU336" s="217" t="s">
        <v>207</v>
      </c>
      <c r="AV336" s="14" t="s">
        <v>207</v>
      </c>
      <c r="AW336" s="14" t="s">
        <v>5</v>
      </c>
      <c r="AX336" s="14" t="s">
        <v>74</v>
      </c>
      <c r="AY336" s="217" t="s">
        <v>198</v>
      </c>
    </row>
    <row r="337" spans="1:65" s="13" customFormat="1" ht="11.25">
      <c r="B337" s="197"/>
      <c r="C337" s="198"/>
      <c r="D337" s="192" t="s">
        <v>211</v>
      </c>
      <c r="E337" s="199" t="s">
        <v>20</v>
      </c>
      <c r="F337" s="200" t="s">
        <v>1467</v>
      </c>
      <c r="G337" s="198"/>
      <c r="H337" s="199" t="s">
        <v>20</v>
      </c>
      <c r="I337" s="201"/>
      <c r="J337" s="201"/>
      <c r="K337" s="198"/>
      <c r="L337" s="198"/>
      <c r="M337" s="202"/>
      <c r="N337" s="203"/>
      <c r="O337" s="204"/>
      <c r="P337" s="204"/>
      <c r="Q337" s="204"/>
      <c r="R337" s="204"/>
      <c r="S337" s="204"/>
      <c r="T337" s="204"/>
      <c r="U337" s="204"/>
      <c r="V337" s="204"/>
      <c r="W337" s="204"/>
      <c r="X337" s="205"/>
      <c r="AT337" s="206" t="s">
        <v>211</v>
      </c>
      <c r="AU337" s="206" t="s">
        <v>207</v>
      </c>
      <c r="AV337" s="13" t="s">
        <v>82</v>
      </c>
      <c r="AW337" s="13" t="s">
        <v>5</v>
      </c>
      <c r="AX337" s="13" t="s">
        <v>74</v>
      </c>
      <c r="AY337" s="206" t="s">
        <v>198</v>
      </c>
    </row>
    <row r="338" spans="1:65" s="13" customFormat="1" ht="11.25">
      <c r="B338" s="197"/>
      <c r="C338" s="198"/>
      <c r="D338" s="192" t="s">
        <v>211</v>
      </c>
      <c r="E338" s="199" t="s">
        <v>20</v>
      </c>
      <c r="F338" s="200" t="s">
        <v>1887</v>
      </c>
      <c r="G338" s="198"/>
      <c r="H338" s="199" t="s">
        <v>20</v>
      </c>
      <c r="I338" s="201"/>
      <c r="J338" s="201"/>
      <c r="K338" s="198"/>
      <c r="L338" s="198"/>
      <c r="M338" s="202"/>
      <c r="N338" s="203"/>
      <c r="O338" s="204"/>
      <c r="P338" s="204"/>
      <c r="Q338" s="204"/>
      <c r="R338" s="204"/>
      <c r="S338" s="204"/>
      <c r="T338" s="204"/>
      <c r="U338" s="204"/>
      <c r="V338" s="204"/>
      <c r="W338" s="204"/>
      <c r="X338" s="205"/>
      <c r="AT338" s="206" t="s">
        <v>211</v>
      </c>
      <c r="AU338" s="206" t="s">
        <v>207</v>
      </c>
      <c r="AV338" s="13" t="s">
        <v>82</v>
      </c>
      <c r="AW338" s="13" t="s">
        <v>5</v>
      </c>
      <c r="AX338" s="13" t="s">
        <v>74</v>
      </c>
      <c r="AY338" s="206" t="s">
        <v>198</v>
      </c>
    </row>
    <row r="339" spans="1:65" s="14" customFormat="1" ht="11.25">
      <c r="B339" s="207"/>
      <c r="C339" s="208"/>
      <c r="D339" s="192" t="s">
        <v>211</v>
      </c>
      <c r="E339" s="209" t="s">
        <v>20</v>
      </c>
      <c r="F339" s="210" t="s">
        <v>1888</v>
      </c>
      <c r="G339" s="208"/>
      <c r="H339" s="211">
        <v>-19.648</v>
      </c>
      <c r="I339" s="212"/>
      <c r="J339" s="212"/>
      <c r="K339" s="208"/>
      <c r="L339" s="208"/>
      <c r="M339" s="213"/>
      <c r="N339" s="214"/>
      <c r="O339" s="215"/>
      <c r="P339" s="215"/>
      <c r="Q339" s="215"/>
      <c r="R339" s="215"/>
      <c r="S339" s="215"/>
      <c r="T339" s="215"/>
      <c r="U339" s="215"/>
      <c r="V339" s="215"/>
      <c r="W339" s="215"/>
      <c r="X339" s="216"/>
      <c r="AT339" s="217" t="s">
        <v>211</v>
      </c>
      <c r="AU339" s="217" t="s">
        <v>207</v>
      </c>
      <c r="AV339" s="14" t="s">
        <v>207</v>
      </c>
      <c r="AW339" s="14" t="s">
        <v>5</v>
      </c>
      <c r="AX339" s="14" t="s">
        <v>74</v>
      </c>
      <c r="AY339" s="217" t="s">
        <v>198</v>
      </c>
    </row>
    <row r="340" spans="1:65" s="13" customFormat="1" ht="11.25">
      <c r="B340" s="197"/>
      <c r="C340" s="198"/>
      <c r="D340" s="192" t="s">
        <v>211</v>
      </c>
      <c r="E340" s="199" t="s">
        <v>20</v>
      </c>
      <c r="F340" s="200" t="s">
        <v>1467</v>
      </c>
      <c r="G340" s="198"/>
      <c r="H340" s="199" t="s">
        <v>20</v>
      </c>
      <c r="I340" s="201"/>
      <c r="J340" s="201"/>
      <c r="K340" s="198"/>
      <c r="L340" s="198"/>
      <c r="M340" s="202"/>
      <c r="N340" s="203"/>
      <c r="O340" s="204"/>
      <c r="P340" s="204"/>
      <c r="Q340" s="204"/>
      <c r="R340" s="204"/>
      <c r="S340" s="204"/>
      <c r="T340" s="204"/>
      <c r="U340" s="204"/>
      <c r="V340" s="204"/>
      <c r="W340" s="204"/>
      <c r="X340" s="205"/>
      <c r="AT340" s="206" t="s">
        <v>211</v>
      </c>
      <c r="AU340" s="206" t="s">
        <v>207</v>
      </c>
      <c r="AV340" s="13" t="s">
        <v>82</v>
      </c>
      <c r="AW340" s="13" t="s">
        <v>5</v>
      </c>
      <c r="AX340" s="13" t="s">
        <v>74</v>
      </c>
      <c r="AY340" s="206" t="s">
        <v>198</v>
      </c>
    </row>
    <row r="341" spans="1:65" s="13" customFormat="1" ht="11.25">
      <c r="B341" s="197"/>
      <c r="C341" s="198"/>
      <c r="D341" s="192" t="s">
        <v>211</v>
      </c>
      <c r="E341" s="199" t="s">
        <v>20</v>
      </c>
      <c r="F341" s="200" t="s">
        <v>835</v>
      </c>
      <c r="G341" s="198"/>
      <c r="H341" s="199" t="s">
        <v>20</v>
      </c>
      <c r="I341" s="201"/>
      <c r="J341" s="201"/>
      <c r="K341" s="198"/>
      <c r="L341" s="198"/>
      <c r="M341" s="202"/>
      <c r="N341" s="203"/>
      <c r="O341" s="204"/>
      <c r="P341" s="204"/>
      <c r="Q341" s="204"/>
      <c r="R341" s="204"/>
      <c r="S341" s="204"/>
      <c r="T341" s="204"/>
      <c r="U341" s="204"/>
      <c r="V341" s="204"/>
      <c r="W341" s="204"/>
      <c r="X341" s="205"/>
      <c r="AT341" s="206" t="s">
        <v>211</v>
      </c>
      <c r="AU341" s="206" t="s">
        <v>207</v>
      </c>
      <c r="AV341" s="13" t="s">
        <v>82</v>
      </c>
      <c r="AW341" s="13" t="s">
        <v>5</v>
      </c>
      <c r="AX341" s="13" t="s">
        <v>74</v>
      </c>
      <c r="AY341" s="206" t="s">
        <v>198</v>
      </c>
    </row>
    <row r="342" spans="1:65" s="14" customFormat="1" ht="11.25">
      <c r="B342" s="207"/>
      <c r="C342" s="208"/>
      <c r="D342" s="192" t="s">
        <v>211</v>
      </c>
      <c r="E342" s="209" t="s">
        <v>20</v>
      </c>
      <c r="F342" s="210" t="s">
        <v>836</v>
      </c>
      <c r="G342" s="208"/>
      <c r="H342" s="211">
        <v>-2.3519999999999999</v>
      </c>
      <c r="I342" s="212"/>
      <c r="J342" s="212"/>
      <c r="K342" s="208"/>
      <c r="L342" s="208"/>
      <c r="M342" s="213"/>
      <c r="N342" s="214"/>
      <c r="O342" s="215"/>
      <c r="P342" s="215"/>
      <c r="Q342" s="215"/>
      <c r="R342" s="215"/>
      <c r="S342" s="215"/>
      <c r="T342" s="215"/>
      <c r="U342" s="215"/>
      <c r="V342" s="215"/>
      <c r="W342" s="215"/>
      <c r="X342" s="216"/>
      <c r="AT342" s="217" t="s">
        <v>211</v>
      </c>
      <c r="AU342" s="217" t="s">
        <v>207</v>
      </c>
      <c r="AV342" s="14" t="s">
        <v>207</v>
      </c>
      <c r="AW342" s="14" t="s">
        <v>5</v>
      </c>
      <c r="AX342" s="14" t="s">
        <v>74</v>
      </c>
      <c r="AY342" s="217" t="s">
        <v>198</v>
      </c>
    </row>
    <row r="343" spans="1:65" s="16" customFormat="1" ht="11.25">
      <c r="B343" s="229"/>
      <c r="C343" s="230"/>
      <c r="D343" s="192" t="s">
        <v>211</v>
      </c>
      <c r="E343" s="231" t="s">
        <v>20</v>
      </c>
      <c r="F343" s="232" t="s">
        <v>282</v>
      </c>
      <c r="G343" s="230"/>
      <c r="H343" s="233">
        <v>168.23</v>
      </c>
      <c r="I343" s="234"/>
      <c r="J343" s="234"/>
      <c r="K343" s="230"/>
      <c r="L343" s="230"/>
      <c r="M343" s="235"/>
      <c r="N343" s="236"/>
      <c r="O343" s="237"/>
      <c r="P343" s="237"/>
      <c r="Q343" s="237"/>
      <c r="R343" s="237"/>
      <c r="S343" s="237"/>
      <c r="T343" s="237"/>
      <c r="U343" s="237"/>
      <c r="V343" s="237"/>
      <c r="W343" s="237"/>
      <c r="X343" s="238"/>
      <c r="AT343" s="239" t="s">
        <v>211</v>
      </c>
      <c r="AU343" s="239" t="s">
        <v>207</v>
      </c>
      <c r="AV343" s="16" t="s">
        <v>206</v>
      </c>
      <c r="AW343" s="16" t="s">
        <v>5</v>
      </c>
      <c r="AX343" s="16" t="s">
        <v>82</v>
      </c>
      <c r="AY343" s="239" t="s">
        <v>198</v>
      </c>
    </row>
    <row r="344" spans="1:65" s="2" customFormat="1" ht="24.2" customHeight="1">
      <c r="A344" s="36"/>
      <c r="B344" s="37"/>
      <c r="C344" s="178" t="s">
        <v>492</v>
      </c>
      <c r="D344" s="178" t="s">
        <v>201</v>
      </c>
      <c r="E344" s="179" t="s">
        <v>1951</v>
      </c>
      <c r="F344" s="180" t="s">
        <v>1952</v>
      </c>
      <c r="G344" s="181" t="s">
        <v>342</v>
      </c>
      <c r="H344" s="182">
        <v>1.0589999999999999</v>
      </c>
      <c r="I344" s="183"/>
      <c r="J344" s="183"/>
      <c r="K344" s="184">
        <f>ROUND(P344*H344,2)</f>
        <v>0</v>
      </c>
      <c r="L344" s="180" t="s">
        <v>205</v>
      </c>
      <c r="M344" s="41"/>
      <c r="N344" s="185" t="s">
        <v>20</v>
      </c>
      <c r="O344" s="186" t="s">
        <v>44</v>
      </c>
      <c r="P344" s="187">
        <f>I344+J344</f>
        <v>0</v>
      </c>
      <c r="Q344" s="187">
        <f>ROUND(I344*H344,2)</f>
        <v>0</v>
      </c>
      <c r="R344" s="187">
        <f>ROUND(J344*H344,2)</f>
        <v>0</v>
      </c>
      <c r="S344" s="66"/>
      <c r="T344" s="188">
        <f>S344*H344</f>
        <v>0</v>
      </c>
      <c r="U344" s="188">
        <v>0</v>
      </c>
      <c r="V344" s="188">
        <f>U344*H344</f>
        <v>0</v>
      </c>
      <c r="W344" s="188">
        <v>0</v>
      </c>
      <c r="X344" s="189">
        <f>W344*H344</f>
        <v>0</v>
      </c>
      <c r="Y344" s="36"/>
      <c r="Z344" s="36"/>
      <c r="AA344" s="36"/>
      <c r="AB344" s="36"/>
      <c r="AC344" s="36"/>
      <c r="AD344" s="36"/>
      <c r="AE344" s="36"/>
      <c r="AR344" s="190" t="s">
        <v>404</v>
      </c>
      <c r="AT344" s="190" t="s">
        <v>201</v>
      </c>
      <c r="AU344" s="190" t="s">
        <v>207</v>
      </c>
      <c r="AY344" s="19" t="s">
        <v>198</v>
      </c>
      <c r="BE344" s="191">
        <f>IF(O344="základní",K344,0)</f>
        <v>0</v>
      </c>
      <c r="BF344" s="191">
        <f>IF(O344="snížená",K344,0)</f>
        <v>0</v>
      </c>
      <c r="BG344" s="191">
        <f>IF(O344="zákl. přenesená",K344,0)</f>
        <v>0</v>
      </c>
      <c r="BH344" s="191">
        <f>IF(O344="sníž. přenesená",K344,0)</f>
        <v>0</v>
      </c>
      <c r="BI344" s="191">
        <f>IF(O344="nulová",K344,0)</f>
        <v>0</v>
      </c>
      <c r="BJ344" s="19" t="s">
        <v>207</v>
      </c>
      <c r="BK344" s="191">
        <f>ROUND(P344*H344,2)</f>
        <v>0</v>
      </c>
      <c r="BL344" s="19" t="s">
        <v>404</v>
      </c>
      <c r="BM344" s="190" t="s">
        <v>1953</v>
      </c>
    </row>
    <row r="345" spans="1:65" s="2" customFormat="1" ht="19.5">
      <c r="A345" s="36"/>
      <c r="B345" s="37"/>
      <c r="C345" s="38"/>
      <c r="D345" s="192" t="s">
        <v>209</v>
      </c>
      <c r="E345" s="38"/>
      <c r="F345" s="193" t="s">
        <v>1954</v>
      </c>
      <c r="G345" s="38"/>
      <c r="H345" s="38"/>
      <c r="I345" s="194"/>
      <c r="J345" s="194"/>
      <c r="K345" s="38"/>
      <c r="L345" s="38"/>
      <c r="M345" s="41"/>
      <c r="N345" s="195"/>
      <c r="O345" s="196"/>
      <c r="P345" s="66"/>
      <c r="Q345" s="66"/>
      <c r="R345" s="66"/>
      <c r="S345" s="66"/>
      <c r="T345" s="66"/>
      <c r="U345" s="66"/>
      <c r="V345" s="66"/>
      <c r="W345" s="66"/>
      <c r="X345" s="67"/>
      <c r="Y345" s="36"/>
      <c r="Z345" s="36"/>
      <c r="AA345" s="36"/>
      <c r="AB345" s="36"/>
      <c r="AC345" s="36"/>
      <c r="AD345" s="36"/>
      <c r="AE345" s="36"/>
      <c r="AT345" s="19" t="s">
        <v>209</v>
      </c>
      <c r="AU345" s="19" t="s">
        <v>207</v>
      </c>
    </row>
    <row r="346" spans="1:65" s="2" customFormat="1" ht="24.2" customHeight="1">
      <c r="A346" s="36"/>
      <c r="B346" s="37"/>
      <c r="C346" s="178" t="s">
        <v>8</v>
      </c>
      <c r="D346" s="178" t="s">
        <v>201</v>
      </c>
      <c r="E346" s="179" t="s">
        <v>1955</v>
      </c>
      <c r="F346" s="180" t="s">
        <v>1956</v>
      </c>
      <c r="G346" s="181" t="s">
        <v>342</v>
      </c>
      <c r="H346" s="182">
        <v>1.0589999999999999</v>
      </c>
      <c r="I346" s="183"/>
      <c r="J346" s="183"/>
      <c r="K346" s="184">
        <f>ROUND(P346*H346,2)</f>
        <v>0</v>
      </c>
      <c r="L346" s="180" t="s">
        <v>205</v>
      </c>
      <c r="M346" s="41"/>
      <c r="N346" s="185" t="s">
        <v>20</v>
      </c>
      <c r="O346" s="186" t="s">
        <v>44</v>
      </c>
      <c r="P346" s="187">
        <f>I346+J346</f>
        <v>0</v>
      </c>
      <c r="Q346" s="187">
        <f>ROUND(I346*H346,2)</f>
        <v>0</v>
      </c>
      <c r="R346" s="187">
        <f>ROUND(J346*H346,2)</f>
        <v>0</v>
      </c>
      <c r="S346" s="66"/>
      <c r="T346" s="188">
        <f>S346*H346</f>
        <v>0</v>
      </c>
      <c r="U346" s="188">
        <v>0</v>
      </c>
      <c r="V346" s="188">
        <f>U346*H346</f>
        <v>0</v>
      </c>
      <c r="W346" s="188">
        <v>0</v>
      </c>
      <c r="X346" s="189">
        <f>W346*H346</f>
        <v>0</v>
      </c>
      <c r="Y346" s="36"/>
      <c r="Z346" s="36"/>
      <c r="AA346" s="36"/>
      <c r="AB346" s="36"/>
      <c r="AC346" s="36"/>
      <c r="AD346" s="36"/>
      <c r="AE346" s="36"/>
      <c r="AR346" s="190" t="s">
        <v>404</v>
      </c>
      <c r="AT346" s="190" t="s">
        <v>201</v>
      </c>
      <c r="AU346" s="190" t="s">
        <v>207</v>
      </c>
      <c r="AY346" s="19" t="s">
        <v>198</v>
      </c>
      <c r="BE346" s="191">
        <f>IF(O346="základní",K346,0)</f>
        <v>0</v>
      </c>
      <c r="BF346" s="191">
        <f>IF(O346="snížená",K346,0)</f>
        <v>0</v>
      </c>
      <c r="BG346" s="191">
        <f>IF(O346="zákl. přenesená",K346,0)</f>
        <v>0</v>
      </c>
      <c r="BH346" s="191">
        <f>IF(O346="sníž. přenesená",K346,0)</f>
        <v>0</v>
      </c>
      <c r="BI346" s="191">
        <f>IF(O346="nulová",K346,0)</f>
        <v>0</v>
      </c>
      <c r="BJ346" s="19" t="s">
        <v>207</v>
      </c>
      <c r="BK346" s="191">
        <f>ROUND(P346*H346,2)</f>
        <v>0</v>
      </c>
      <c r="BL346" s="19" t="s">
        <v>404</v>
      </c>
      <c r="BM346" s="190" t="s">
        <v>1957</v>
      </c>
    </row>
    <row r="347" spans="1:65" s="2" customFormat="1" ht="19.5">
      <c r="A347" s="36"/>
      <c r="B347" s="37"/>
      <c r="C347" s="38"/>
      <c r="D347" s="192" t="s">
        <v>209</v>
      </c>
      <c r="E347" s="38"/>
      <c r="F347" s="193" t="s">
        <v>1958</v>
      </c>
      <c r="G347" s="38"/>
      <c r="H347" s="38"/>
      <c r="I347" s="194"/>
      <c r="J347" s="194"/>
      <c r="K347" s="38"/>
      <c r="L347" s="38"/>
      <c r="M347" s="41"/>
      <c r="N347" s="195"/>
      <c r="O347" s="196"/>
      <c r="P347" s="66"/>
      <c r="Q347" s="66"/>
      <c r="R347" s="66"/>
      <c r="S347" s="66"/>
      <c r="T347" s="66"/>
      <c r="U347" s="66"/>
      <c r="V347" s="66"/>
      <c r="W347" s="66"/>
      <c r="X347" s="67"/>
      <c r="Y347" s="36"/>
      <c r="Z347" s="36"/>
      <c r="AA347" s="36"/>
      <c r="AB347" s="36"/>
      <c r="AC347" s="36"/>
      <c r="AD347" s="36"/>
      <c r="AE347" s="36"/>
      <c r="AT347" s="19" t="s">
        <v>209</v>
      </c>
      <c r="AU347" s="19" t="s">
        <v>207</v>
      </c>
    </row>
    <row r="348" spans="1:65" s="12" customFormat="1" ht="22.9" customHeight="1">
      <c r="B348" s="161"/>
      <c r="C348" s="162"/>
      <c r="D348" s="163" t="s">
        <v>73</v>
      </c>
      <c r="E348" s="176" t="s">
        <v>1959</v>
      </c>
      <c r="F348" s="176" t="s">
        <v>1960</v>
      </c>
      <c r="G348" s="162"/>
      <c r="H348" s="162"/>
      <c r="I348" s="165"/>
      <c r="J348" s="165"/>
      <c r="K348" s="177">
        <f>BK348</f>
        <v>0</v>
      </c>
      <c r="L348" s="162"/>
      <c r="M348" s="167"/>
      <c r="N348" s="168"/>
      <c r="O348" s="169"/>
      <c r="P348" s="169"/>
      <c r="Q348" s="170">
        <f>SUM(Q349:Q374)</f>
        <v>0</v>
      </c>
      <c r="R348" s="170">
        <f>SUM(R349:R374)</f>
        <v>0</v>
      </c>
      <c r="S348" s="169"/>
      <c r="T348" s="171">
        <f>SUM(T349:T374)</f>
        <v>0</v>
      </c>
      <c r="U348" s="169"/>
      <c r="V348" s="171">
        <f>SUM(V349:V374)</f>
        <v>1.0129968E-2</v>
      </c>
      <c r="W348" s="169"/>
      <c r="X348" s="172">
        <f>SUM(X349:X374)</f>
        <v>0</v>
      </c>
      <c r="AR348" s="173" t="s">
        <v>207</v>
      </c>
      <c r="AT348" s="174" t="s">
        <v>73</v>
      </c>
      <c r="AU348" s="174" t="s">
        <v>82</v>
      </c>
      <c r="AY348" s="173" t="s">
        <v>198</v>
      </c>
      <c r="BK348" s="175">
        <f>SUM(BK349:BK374)</f>
        <v>0</v>
      </c>
    </row>
    <row r="349" spans="1:65" s="2" customFormat="1" ht="24.2" customHeight="1">
      <c r="A349" s="36"/>
      <c r="B349" s="37"/>
      <c r="C349" s="178" t="s">
        <v>1137</v>
      </c>
      <c r="D349" s="178" t="s">
        <v>201</v>
      </c>
      <c r="E349" s="179" t="s">
        <v>1961</v>
      </c>
      <c r="F349" s="180" t="s">
        <v>1962</v>
      </c>
      <c r="G349" s="181" t="s">
        <v>254</v>
      </c>
      <c r="H349" s="182">
        <v>46.898000000000003</v>
      </c>
      <c r="I349" s="183"/>
      <c r="J349" s="183"/>
      <c r="K349" s="184">
        <f>ROUND(P349*H349,2)</f>
        <v>0</v>
      </c>
      <c r="L349" s="180" t="s">
        <v>205</v>
      </c>
      <c r="M349" s="41"/>
      <c r="N349" s="185" t="s">
        <v>20</v>
      </c>
      <c r="O349" s="186" t="s">
        <v>44</v>
      </c>
      <c r="P349" s="187">
        <f>I349+J349</f>
        <v>0</v>
      </c>
      <c r="Q349" s="187">
        <f>ROUND(I349*H349,2)</f>
        <v>0</v>
      </c>
      <c r="R349" s="187">
        <f>ROUND(J349*H349,2)</f>
        <v>0</v>
      </c>
      <c r="S349" s="66"/>
      <c r="T349" s="188">
        <f>S349*H349</f>
        <v>0</v>
      </c>
      <c r="U349" s="188">
        <v>0</v>
      </c>
      <c r="V349" s="188">
        <f>U349*H349</f>
        <v>0</v>
      </c>
      <c r="W349" s="188">
        <v>0</v>
      </c>
      <c r="X349" s="189">
        <f>W349*H349</f>
        <v>0</v>
      </c>
      <c r="Y349" s="36"/>
      <c r="Z349" s="36"/>
      <c r="AA349" s="36"/>
      <c r="AB349" s="36"/>
      <c r="AC349" s="36"/>
      <c r="AD349" s="36"/>
      <c r="AE349" s="36"/>
      <c r="AR349" s="190" t="s">
        <v>404</v>
      </c>
      <c r="AT349" s="190" t="s">
        <v>201</v>
      </c>
      <c r="AU349" s="190" t="s">
        <v>207</v>
      </c>
      <c r="AY349" s="19" t="s">
        <v>198</v>
      </c>
      <c r="BE349" s="191">
        <f>IF(O349="základní",K349,0)</f>
        <v>0</v>
      </c>
      <c r="BF349" s="191">
        <f>IF(O349="snížená",K349,0)</f>
        <v>0</v>
      </c>
      <c r="BG349" s="191">
        <f>IF(O349="zákl. přenesená",K349,0)</f>
        <v>0</v>
      </c>
      <c r="BH349" s="191">
        <f>IF(O349="sníž. přenesená",K349,0)</f>
        <v>0</v>
      </c>
      <c r="BI349" s="191">
        <f>IF(O349="nulová",K349,0)</f>
        <v>0</v>
      </c>
      <c r="BJ349" s="19" t="s">
        <v>207</v>
      </c>
      <c r="BK349" s="191">
        <f>ROUND(P349*H349,2)</f>
        <v>0</v>
      </c>
      <c r="BL349" s="19" t="s">
        <v>404</v>
      </c>
      <c r="BM349" s="190" t="s">
        <v>1963</v>
      </c>
    </row>
    <row r="350" spans="1:65" s="2" customFormat="1" ht="11.25">
      <c r="A350" s="36"/>
      <c r="B350" s="37"/>
      <c r="C350" s="38"/>
      <c r="D350" s="192" t="s">
        <v>209</v>
      </c>
      <c r="E350" s="38"/>
      <c r="F350" s="193" t="s">
        <v>1964</v>
      </c>
      <c r="G350" s="38"/>
      <c r="H350" s="38"/>
      <c r="I350" s="194"/>
      <c r="J350" s="194"/>
      <c r="K350" s="38"/>
      <c r="L350" s="38"/>
      <c r="M350" s="41"/>
      <c r="N350" s="195"/>
      <c r="O350" s="196"/>
      <c r="P350" s="66"/>
      <c r="Q350" s="66"/>
      <c r="R350" s="66"/>
      <c r="S350" s="66"/>
      <c r="T350" s="66"/>
      <c r="U350" s="66"/>
      <c r="V350" s="66"/>
      <c r="W350" s="66"/>
      <c r="X350" s="67"/>
      <c r="Y350" s="36"/>
      <c r="Z350" s="36"/>
      <c r="AA350" s="36"/>
      <c r="AB350" s="36"/>
      <c r="AC350" s="36"/>
      <c r="AD350" s="36"/>
      <c r="AE350" s="36"/>
      <c r="AT350" s="19" t="s">
        <v>209</v>
      </c>
      <c r="AU350" s="19" t="s">
        <v>207</v>
      </c>
    </row>
    <row r="351" spans="1:65" s="13" customFormat="1" ht="11.25">
      <c r="B351" s="197"/>
      <c r="C351" s="198"/>
      <c r="D351" s="192" t="s">
        <v>211</v>
      </c>
      <c r="E351" s="199" t="s">
        <v>20</v>
      </c>
      <c r="F351" s="200" t="s">
        <v>1467</v>
      </c>
      <c r="G351" s="198"/>
      <c r="H351" s="199" t="s">
        <v>20</v>
      </c>
      <c r="I351" s="201"/>
      <c r="J351" s="201"/>
      <c r="K351" s="198"/>
      <c r="L351" s="198"/>
      <c r="M351" s="202"/>
      <c r="N351" s="203"/>
      <c r="O351" s="204"/>
      <c r="P351" s="204"/>
      <c r="Q351" s="204"/>
      <c r="R351" s="204"/>
      <c r="S351" s="204"/>
      <c r="T351" s="204"/>
      <c r="U351" s="204"/>
      <c r="V351" s="204"/>
      <c r="W351" s="204"/>
      <c r="X351" s="205"/>
      <c r="AT351" s="206" t="s">
        <v>211</v>
      </c>
      <c r="AU351" s="206" t="s">
        <v>207</v>
      </c>
      <c r="AV351" s="13" t="s">
        <v>82</v>
      </c>
      <c r="AW351" s="13" t="s">
        <v>5</v>
      </c>
      <c r="AX351" s="13" t="s">
        <v>74</v>
      </c>
      <c r="AY351" s="206" t="s">
        <v>198</v>
      </c>
    </row>
    <row r="352" spans="1:65" s="13" customFormat="1" ht="11.25">
      <c r="B352" s="197"/>
      <c r="C352" s="198"/>
      <c r="D352" s="192" t="s">
        <v>211</v>
      </c>
      <c r="E352" s="199" t="s">
        <v>20</v>
      </c>
      <c r="F352" s="200" t="s">
        <v>1937</v>
      </c>
      <c r="G352" s="198"/>
      <c r="H352" s="199" t="s">
        <v>20</v>
      </c>
      <c r="I352" s="201"/>
      <c r="J352" s="201"/>
      <c r="K352" s="198"/>
      <c r="L352" s="198"/>
      <c r="M352" s="202"/>
      <c r="N352" s="203"/>
      <c r="O352" s="204"/>
      <c r="P352" s="204"/>
      <c r="Q352" s="204"/>
      <c r="R352" s="204"/>
      <c r="S352" s="204"/>
      <c r="T352" s="204"/>
      <c r="U352" s="204"/>
      <c r="V352" s="204"/>
      <c r="W352" s="204"/>
      <c r="X352" s="205"/>
      <c r="AT352" s="206" t="s">
        <v>211</v>
      </c>
      <c r="AU352" s="206" t="s">
        <v>207</v>
      </c>
      <c r="AV352" s="13" t="s">
        <v>82</v>
      </c>
      <c r="AW352" s="13" t="s">
        <v>5</v>
      </c>
      <c r="AX352" s="13" t="s">
        <v>74</v>
      </c>
      <c r="AY352" s="206" t="s">
        <v>198</v>
      </c>
    </row>
    <row r="353" spans="1:65" s="14" customFormat="1" ht="22.5">
      <c r="B353" s="207"/>
      <c r="C353" s="208"/>
      <c r="D353" s="192" t="s">
        <v>211</v>
      </c>
      <c r="E353" s="209" t="s">
        <v>20</v>
      </c>
      <c r="F353" s="210" t="s">
        <v>1938</v>
      </c>
      <c r="G353" s="208"/>
      <c r="H353" s="211">
        <v>64.92</v>
      </c>
      <c r="I353" s="212"/>
      <c r="J353" s="212"/>
      <c r="K353" s="208"/>
      <c r="L353" s="208"/>
      <c r="M353" s="213"/>
      <c r="N353" s="214"/>
      <c r="O353" s="215"/>
      <c r="P353" s="215"/>
      <c r="Q353" s="215"/>
      <c r="R353" s="215"/>
      <c r="S353" s="215"/>
      <c r="T353" s="215"/>
      <c r="U353" s="215"/>
      <c r="V353" s="215"/>
      <c r="W353" s="215"/>
      <c r="X353" s="216"/>
      <c r="AT353" s="217" t="s">
        <v>211</v>
      </c>
      <c r="AU353" s="217" t="s">
        <v>207</v>
      </c>
      <c r="AV353" s="14" t="s">
        <v>207</v>
      </c>
      <c r="AW353" s="14" t="s">
        <v>5</v>
      </c>
      <c r="AX353" s="14" t="s">
        <v>74</v>
      </c>
      <c r="AY353" s="217" t="s">
        <v>198</v>
      </c>
    </row>
    <row r="354" spans="1:65" s="13" customFormat="1" ht="11.25">
      <c r="B354" s="197"/>
      <c r="C354" s="198"/>
      <c r="D354" s="192" t="s">
        <v>211</v>
      </c>
      <c r="E354" s="199" t="s">
        <v>20</v>
      </c>
      <c r="F354" s="200" t="s">
        <v>1939</v>
      </c>
      <c r="G354" s="198"/>
      <c r="H354" s="199" t="s">
        <v>20</v>
      </c>
      <c r="I354" s="201"/>
      <c r="J354" s="201"/>
      <c r="K354" s="198"/>
      <c r="L354" s="198"/>
      <c r="M354" s="202"/>
      <c r="N354" s="203"/>
      <c r="O354" s="204"/>
      <c r="P354" s="204"/>
      <c r="Q354" s="204"/>
      <c r="R354" s="204"/>
      <c r="S354" s="204"/>
      <c r="T354" s="204"/>
      <c r="U354" s="204"/>
      <c r="V354" s="204"/>
      <c r="W354" s="204"/>
      <c r="X354" s="205"/>
      <c r="AT354" s="206" t="s">
        <v>211</v>
      </c>
      <c r="AU354" s="206" t="s">
        <v>207</v>
      </c>
      <c r="AV354" s="13" t="s">
        <v>82</v>
      </c>
      <c r="AW354" s="13" t="s">
        <v>5</v>
      </c>
      <c r="AX354" s="13" t="s">
        <v>74</v>
      </c>
      <c r="AY354" s="206" t="s">
        <v>198</v>
      </c>
    </row>
    <row r="355" spans="1:65" s="13" customFormat="1" ht="11.25">
      <c r="B355" s="197"/>
      <c r="C355" s="198"/>
      <c r="D355" s="192" t="s">
        <v>211</v>
      </c>
      <c r="E355" s="199" t="s">
        <v>20</v>
      </c>
      <c r="F355" s="200" t="s">
        <v>1467</v>
      </c>
      <c r="G355" s="198"/>
      <c r="H355" s="199" t="s">
        <v>20</v>
      </c>
      <c r="I355" s="201"/>
      <c r="J355" s="201"/>
      <c r="K355" s="198"/>
      <c r="L355" s="198"/>
      <c r="M355" s="202"/>
      <c r="N355" s="203"/>
      <c r="O355" s="204"/>
      <c r="P355" s="204"/>
      <c r="Q355" s="204"/>
      <c r="R355" s="204"/>
      <c r="S355" s="204"/>
      <c r="T355" s="204"/>
      <c r="U355" s="204"/>
      <c r="V355" s="204"/>
      <c r="W355" s="204"/>
      <c r="X355" s="205"/>
      <c r="AT355" s="206" t="s">
        <v>211</v>
      </c>
      <c r="AU355" s="206" t="s">
        <v>207</v>
      </c>
      <c r="AV355" s="13" t="s">
        <v>82</v>
      </c>
      <c r="AW355" s="13" t="s">
        <v>5</v>
      </c>
      <c r="AX355" s="13" t="s">
        <v>74</v>
      </c>
      <c r="AY355" s="206" t="s">
        <v>198</v>
      </c>
    </row>
    <row r="356" spans="1:65" s="13" customFormat="1" ht="11.25">
      <c r="B356" s="197"/>
      <c r="C356" s="198"/>
      <c r="D356" s="192" t="s">
        <v>211</v>
      </c>
      <c r="E356" s="199" t="s">
        <v>20</v>
      </c>
      <c r="F356" s="200" t="s">
        <v>1937</v>
      </c>
      <c r="G356" s="198"/>
      <c r="H356" s="199" t="s">
        <v>20</v>
      </c>
      <c r="I356" s="201"/>
      <c r="J356" s="201"/>
      <c r="K356" s="198"/>
      <c r="L356" s="198"/>
      <c r="M356" s="202"/>
      <c r="N356" s="203"/>
      <c r="O356" s="204"/>
      <c r="P356" s="204"/>
      <c r="Q356" s="204"/>
      <c r="R356" s="204"/>
      <c r="S356" s="204"/>
      <c r="T356" s="204"/>
      <c r="U356" s="204"/>
      <c r="V356" s="204"/>
      <c r="W356" s="204"/>
      <c r="X356" s="205"/>
      <c r="AT356" s="206" t="s">
        <v>211</v>
      </c>
      <c r="AU356" s="206" t="s">
        <v>207</v>
      </c>
      <c r="AV356" s="13" t="s">
        <v>82</v>
      </c>
      <c r="AW356" s="13" t="s">
        <v>5</v>
      </c>
      <c r="AX356" s="13" t="s">
        <v>74</v>
      </c>
      <c r="AY356" s="206" t="s">
        <v>198</v>
      </c>
    </row>
    <row r="357" spans="1:65" s="14" customFormat="1" ht="11.25">
      <c r="B357" s="207"/>
      <c r="C357" s="208"/>
      <c r="D357" s="192" t="s">
        <v>211</v>
      </c>
      <c r="E357" s="209" t="s">
        <v>20</v>
      </c>
      <c r="F357" s="210" t="s">
        <v>1940</v>
      </c>
      <c r="G357" s="208"/>
      <c r="H357" s="211">
        <v>25.268000000000001</v>
      </c>
      <c r="I357" s="212"/>
      <c r="J357" s="212"/>
      <c r="K357" s="208"/>
      <c r="L357" s="208"/>
      <c r="M357" s="213"/>
      <c r="N357" s="214"/>
      <c r="O357" s="215"/>
      <c r="P357" s="215"/>
      <c r="Q357" s="215"/>
      <c r="R357" s="215"/>
      <c r="S357" s="215"/>
      <c r="T357" s="215"/>
      <c r="U357" s="215"/>
      <c r="V357" s="215"/>
      <c r="W357" s="215"/>
      <c r="X357" s="216"/>
      <c r="AT357" s="217" t="s">
        <v>211</v>
      </c>
      <c r="AU357" s="217" t="s">
        <v>207</v>
      </c>
      <c r="AV357" s="14" t="s">
        <v>207</v>
      </c>
      <c r="AW357" s="14" t="s">
        <v>5</v>
      </c>
      <c r="AX357" s="14" t="s">
        <v>74</v>
      </c>
      <c r="AY357" s="217" t="s">
        <v>198</v>
      </c>
    </row>
    <row r="358" spans="1:65" s="13" customFormat="1" ht="11.25">
      <c r="B358" s="197"/>
      <c r="C358" s="198"/>
      <c r="D358" s="192" t="s">
        <v>211</v>
      </c>
      <c r="E358" s="199" t="s">
        <v>20</v>
      </c>
      <c r="F358" s="200" t="s">
        <v>1941</v>
      </c>
      <c r="G358" s="198"/>
      <c r="H358" s="199" t="s">
        <v>20</v>
      </c>
      <c r="I358" s="201"/>
      <c r="J358" s="201"/>
      <c r="K358" s="198"/>
      <c r="L358" s="198"/>
      <c r="M358" s="202"/>
      <c r="N358" s="203"/>
      <c r="O358" s="204"/>
      <c r="P358" s="204"/>
      <c r="Q358" s="204"/>
      <c r="R358" s="204"/>
      <c r="S358" s="204"/>
      <c r="T358" s="204"/>
      <c r="U358" s="204"/>
      <c r="V358" s="204"/>
      <c r="W358" s="204"/>
      <c r="X358" s="205"/>
      <c r="AT358" s="206" t="s">
        <v>211</v>
      </c>
      <c r="AU358" s="206" t="s">
        <v>207</v>
      </c>
      <c r="AV358" s="13" t="s">
        <v>82</v>
      </c>
      <c r="AW358" s="13" t="s">
        <v>5</v>
      </c>
      <c r="AX358" s="13" t="s">
        <v>74</v>
      </c>
      <c r="AY358" s="206" t="s">
        <v>198</v>
      </c>
    </row>
    <row r="359" spans="1:65" s="15" customFormat="1" ht="11.25">
      <c r="B359" s="218"/>
      <c r="C359" s="219"/>
      <c r="D359" s="192" t="s">
        <v>211</v>
      </c>
      <c r="E359" s="220" t="s">
        <v>20</v>
      </c>
      <c r="F359" s="221" t="s">
        <v>1942</v>
      </c>
      <c r="G359" s="219"/>
      <c r="H359" s="222">
        <v>90.188000000000002</v>
      </c>
      <c r="I359" s="223"/>
      <c r="J359" s="223"/>
      <c r="K359" s="219"/>
      <c r="L359" s="219"/>
      <c r="M359" s="224"/>
      <c r="N359" s="225"/>
      <c r="O359" s="226"/>
      <c r="P359" s="226"/>
      <c r="Q359" s="226"/>
      <c r="R359" s="226"/>
      <c r="S359" s="226"/>
      <c r="T359" s="226"/>
      <c r="U359" s="226"/>
      <c r="V359" s="226"/>
      <c r="W359" s="226"/>
      <c r="X359" s="227"/>
      <c r="AT359" s="228" t="s">
        <v>211</v>
      </c>
      <c r="AU359" s="228" t="s">
        <v>207</v>
      </c>
      <c r="AV359" s="15" t="s">
        <v>221</v>
      </c>
      <c r="AW359" s="15" t="s">
        <v>5</v>
      </c>
      <c r="AX359" s="15" t="s">
        <v>74</v>
      </c>
      <c r="AY359" s="228" t="s">
        <v>198</v>
      </c>
    </row>
    <row r="360" spans="1:65" s="14" customFormat="1" ht="11.25">
      <c r="B360" s="207"/>
      <c r="C360" s="208"/>
      <c r="D360" s="192" t="s">
        <v>211</v>
      </c>
      <c r="E360" s="209" t="s">
        <v>20</v>
      </c>
      <c r="F360" s="210" t="s">
        <v>1965</v>
      </c>
      <c r="G360" s="208"/>
      <c r="H360" s="211">
        <v>46.898000000000003</v>
      </c>
      <c r="I360" s="212"/>
      <c r="J360" s="212"/>
      <c r="K360" s="208"/>
      <c r="L360" s="208"/>
      <c r="M360" s="213"/>
      <c r="N360" s="214"/>
      <c r="O360" s="215"/>
      <c r="P360" s="215"/>
      <c r="Q360" s="215"/>
      <c r="R360" s="215"/>
      <c r="S360" s="215"/>
      <c r="T360" s="215"/>
      <c r="U360" s="215"/>
      <c r="V360" s="215"/>
      <c r="W360" s="215"/>
      <c r="X360" s="216"/>
      <c r="AT360" s="217" t="s">
        <v>211</v>
      </c>
      <c r="AU360" s="217" t="s">
        <v>207</v>
      </c>
      <c r="AV360" s="14" t="s">
        <v>207</v>
      </c>
      <c r="AW360" s="14" t="s">
        <v>5</v>
      </c>
      <c r="AX360" s="14" t="s">
        <v>74</v>
      </c>
      <c r="AY360" s="217" t="s">
        <v>198</v>
      </c>
    </row>
    <row r="361" spans="1:65" s="15" customFormat="1" ht="11.25">
      <c r="B361" s="218"/>
      <c r="C361" s="219"/>
      <c r="D361" s="192" t="s">
        <v>211</v>
      </c>
      <c r="E361" s="220" t="s">
        <v>20</v>
      </c>
      <c r="F361" s="221" t="s">
        <v>220</v>
      </c>
      <c r="G361" s="219"/>
      <c r="H361" s="222">
        <v>46.898000000000003</v>
      </c>
      <c r="I361" s="223"/>
      <c r="J361" s="223"/>
      <c r="K361" s="219"/>
      <c r="L361" s="219"/>
      <c r="M361" s="224"/>
      <c r="N361" s="225"/>
      <c r="O361" s="226"/>
      <c r="P361" s="226"/>
      <c r="Q361" s="226"/>
      <c r="R361" s="226"/>
      <c r="S361" s="226"/>
      <c r="T361" s="226"/>
      <c r="U361" s="226"/>
      <c r="V361" s="226"/>
      <c r="W361" s="226"/>
      <c r="X361" s="227"/>
      <c r="AT361" s="228" t="s">
        <v>211</v>
      </c>
      <c r="AU361" s="228" t="s">
        <v>207</v>
      </c>
      <c r="AV361" s="15" t="s">
        <v>221</v>
      </c>
      <c r="AW361" s="15" t="s">
        <v>5</v>
      </c>
      <c r="AX361" s="15" t="s">
        <v>82</v>
      </c>
      <c r="AY361" s="228" t="s">
        <v>198</v>
      </c>
    </row>
    <row r="362" spans="1:65" s="2" customFormat="1" ht="24.2" customHeight="1">
      <c r="A362" s="36"/>
      <c r="B362" s="37"/>
      <c r="C362" s="178" t="s">
        <v>1141</v>
      </c>
      <c r="D362" s="178" t="s">
        <v>201</v>
      </c>
      <c r="E362" s="179" t="s">
        <v>1966</v>
      </c>
      <c r="F362" s="180" t="s">
        <v>1967</v>
      </c>
      <c r="G362" s="181" t="s">
        <v>254</v>
      </c>
      <c r="H362" s="182">
        <v>46.898000000000003</v>
      </c>
      <c r="I362" s="183"/>
      <c r="J362" s="183"/>
      <c r="K362" s="184">
        <f>ROUND(P362*H362,2)</f>
        <v>0</v>
      </c>
      <c r="L362" s="180" t="s">
        <v>205</v>
      </c>
      <c r="M362" s="41"/>
      <c r="N362" s="185" t="s">
        <v>20</v>
      </c>
      <c r="O362" s="186" t="s">
        <v>44</v>
      </c>
      <c r="P362" s="187">
        <f>I362+J362</f>
        <v>0</v>
      </c>
      <c r="Q362" s="187">
        <f>ROUND(I362*H362,2)</f>
        <v>0</v>
      </c>
      <c r="R362" s="187">
        <f>ROUND(J362*H362,2)</f>
        <v>0</v>
      </c>
      <c r="S362" s="66"/>
      <c r="T362" s="188">
        <f>S362*H362</f>
        <v>0</v>
      </c>
      <c r="U362" s="188">
        <v>2.1599999999999999E-4</v>
      </c>
      <c r="V362" s="188">
        <f>U362*H362</f>
        <v>1.0129968E-2</v>
      </c>
      <c r="W362" s="188">
        <v>0</v>
      </c>
      <c r="X362" s="189">
        <f>W362*H362</f>
        <v>0</v>
      </c>
      <c r="Y362" s="36"/>
      <c r="Z362" s="36"/>
      <c r="AA362" s="36"/>
      <c r="AB362" s="36"/>
      <c r="AC362" s="36"/>
      <c r="AD362" s="36"/>
      <c r="AE362" s="36"/>
      <c r="AR362" s="190" t="s">
        <v>404</v>
      </c>
      <c r="AT362" s="190" t="s">
        <v>201</v>
      </c>
      <c r="AU362" s="190" t="s">
        <v>207</v>
      </c>
      <c r="AY362" s="19" t="s">
        <v>198</v>
      </c>
      <c r="BE362" s="191">
        <f>IF(O362="základní",K362,0)</f>
        <v>0</v>
      </c>
      <c r="BF362" s="191">
        <f>IF(O362="snížená",K362,0)</f>
        <v>0</v>
      </c>
      <c r="BG362" s="191">
        <f>IF(O362="zákl. přenesená",K362,0)</f>
        <v>0</v>
      </c>
      <c r="BH362" s="191">
        <f>IF(O362="sníž. přenesená",K362,0)</f>
        <v>0</v>
      </c>
      <c r="BI362" s="191">
        <f>IF(O362="nulová",K362,0)</f>
        <v>0</v>
      </c>
      <c r="BJ362" s="19" t="s">
        <v>207</v>
      </c>
      <c r="BK362" s="191">
        <f>ROUND(P362*H362,2)</f>
        <v>0</v>
      </c>
      <c r="BL362" s="19" t="s">
        <v>404</v>
      </c>
      <c r="BM362" s="190" t="s">
        <v>1968</v>
      </c>
    </row>
    <row r="363" spans="1:65" s="2" customFormat="1" ht="19.5">
      <c r="A363" s="36"/>
      <c r="B363" s="37"/>
      <c r="C363" s="38"/>
      <c r="D363" s="192" t="s">
        <v>209</v>
      </c>
      <c r="E363" s="38"/>
      <c r="F363" s="193" t="s">
        <v>1969</v>
      </c>
      <c r="G363" s="38"/>
      <c r="H363" s="38"/>
      <c r="I363" s="194"/>
      <c r="J363" s="194"/>
      <c r="K363" s="38"/>
      <c r="L363" s="38"/>
      <c r="M363" s="41"/>
      <c r="N363" s="195"/>
      <c r="O363" s="196"/>
      <c r="P363" s="66"/>
      <c r="Q363" s="66"/>
      <c r="R363" s="66"/>
      <c r="S363" s="66"/>
      <c r="T363" s="66"/>
      <c r="U363" s="66"/>
      <c r="V363" s="66"/>
      <c r="W363" s="66"/>
      <c r="X363" s="67"/>
      <c r="Y363" s="36"/>
      <c r="Z363" s="36"/>
      <c r="AA363" s="36"/>
      <c r="AB363" s="36"/>
      <c r="AC363" s="36"/>
      <c r="AD363" s="36"/>
      <c r="AE363" s="36"/>
      <c r="AT363" s="19" t="s">
        <v>209</v>
      </c>
      <c r="AU363" s="19" t="s">
        <v>207</v>
      </c>
    </row>
    <row r="364" spans="1:65" s="13" customFormat="1" ht="11.25">
      <c r="B364" s="197"/>
      <c r="C364" s="198"/>
      <c r="D364" s="192" t="s">
        <v>211</v>
      </c>
      <c r="E364" s="199" t="s">
        <v>20</v>
      </c>
      <c r="F364" s="200" t="s">
        <v>1467</v>
      </c>
      <c r="G364" s="198"/>
      <c r="H364" s="199" t="s">
        <v>20</v>
      </c>
      <c r="I364" s="201"/>
      <c r="J364" s="201"/>
      <c r="K364" s="198"/>
      <c r="L364" s="198"/>
      <c r="M364" s="202"/>
      <c r="N364" s="203"/>
      <c r="O364" s="204"/>
      <c r="P364" s="204"/>
      <c r="Q364" s="204"/>
      <c r="R364" s="204"/>
      <c r="S364" s="204"/>
      <c r="T364" s="204"/>
      <c r="U364" s="204"/>
      <c r="V364" s="204"/>
      <c r="W364" s="204"/>
      <c r="X364" s="205"/>
      <c r="AT364" s="206" t="s">
        <v>211</v>
      </c>
      <c r="AU364" s="206" t="s">
        <v>207</v>
      </c>
      <c r="AV364" s="13" t="s">
        <v>82</v>
      </c>
      <c r="AW364" s="13" t="s">
        <v>5</v>
      </c>
      <c r="AX364" s="13" t="s">
        <v>74</v>
      </c>
      <c r="AY364" s="206" t="s">
        <v>198</v>
      </c>
    </row>
    <row r="365" spans="1:65" s="13" customFormat="1" ht="11.25">
      <c r="B365" s="197"/>
      <c r="C365" s="198"/>
      <c r="D365" s="192" t="s">
        <v>211</v>
      </c>
      <c r="E365" s="199" t="s">
        <v>20</v>
      </c>
      <c r="F365" s="200" t="s">
        <v>1937</v>
      </c>
      <c r="G365" s="198"/>
      <c r="H365" s="199" t="s">
        <v>20</v>
      </c>
      <c r="I365" s="201"/>
      <c r="J365" s="201"/>
      <c r="K365" s="198"/>
      <c r="L365" s="198"/>
      <c r="M365" s="202"/>
      <c r="N365" s="203"/>
      <c r="O365" s="204"/>
      <c r="P365" s="204"/>
      <c r="Q365" s="204"/>
      <c r="R365" s="204"/>
      <c r="S365" s="204"/>
      <c r="T365" s="204"/>
      <c r="U365" s="204"/>
      <c r="V365" s="204"/>
      <c r="W365" s="204"/>
      <c r="X365" s="205"/>
      <c r="AT365" s="206" t="s">
        <v>211</v>
      </c>
      <c r="AU365" s="206" t="s">
        <v>207</v>
      </c>
      <c r="AV365" s="13" t="s">
        <v>82</v>
      </c>
      <c r="AW365" s="13" t="s">
        <v>5</v>
      </c>
      <c r="AX365" s="13" t="s">
        <v>74</v>
      </c>
      <c r="AY365" s="206" t="s">
        <v>198</v>
      </c>
    </row>
    <row r="366" spans="1:65" s="14" customFormat="1" ht="22.5">
      <c r="B366" s="207"/>
      <c r="C366" s="208"/>
      <c r="D366" s="192" t="s">
        <v>211</v>
      </c>
      <c r="E366" s="209" t="s">
        <v>20</v>
      </c>
      <c r="F366" s="210" t="s">
        <v>1938</v>
      </c>
      <c r="G366" s="208"/>
      <c r="H366" s="211">
        <v>64.92</v>
      </c>
      <c r="I366" s="212"/>
      <c r="J366" s="212"/>
      <c r="K366" s="208"/>
      <c r="L366" s="208"/>
      <c r="M366" s="213"/>
      <c r="N366" s="214"/>
      <c r="O366" s="215"/>
      <c r="P366" s="215"/>
      <c r="Q366" s="215"/>
      <c r="R366" s="215"/>
      <c r="S366" s="215"/>
      <c r="T366" s="215"/>
      <c r="U366" s="215"/>
      <c r="V366" s="215"/>
      <c r="W366" s="215"/>
      <c r="X366" s="216"/>
      <c r="AT366" s="217" t="s">
        <v>211</v>
      </c>
      <c r="AU366" s="217" t="s">
        <v>207</v>
      </c>
      <c r="AV366" s="14" t="s">
        <v>207</v>
      </c>
      <c r="AW366" s="14" t="s">
        <v>5</v>
      </c>
      <c r="AX366" s="14" t="s">
        <v>74</v>
      </c>
      <c r="AY366" s="217" t="s">
        <v>198</v>
      </c>
    </row>
    <row r="367" spans="1:65" s="13" customFormat="1" ht="11.25">
      <c r="B367" s="197"/>
      <c r="C367" s="198"/>
      <c r="D367" s="192" t="s">
        <v>211</v>
      </c>
      <c r="E367" s="199" t="s">
        <v>20</v>
      </c>
      <c r="F367" s="200" t="s">
        <v>1939</v>
      </c>
      <c r="G367" s="198"/>
      <c r="H367" s="199" t="s">
        <v>20</v>
      </c>
      <c r="I367" s="201"/>
      <c r="J367" s="201"/>
      <c r="K367" s="198"/>
      <c r="L367" s="198"/>
      <c r="M367" s="202"/>
      <c r="N367" s="203"/>
      <c r="O367" s="204"/>
      <c r="P367" s="204"/>
      <c r="Q367" s="204"/>
      <c r="R367" s="204"/>
      <c r="S367" s="204"/>
      <c r="T367" s="204"/>
      <c r="U367" s="204"/>
      <c r="V367" s="204"/>
      <c r="W367" s="204"/>
      <c r="X367" s="205"/>
      <c r="AT367" s="206" t="s">
        <v>211</v>
      </c>
      <c r="AU367" s="206" t="s">
        <v>207</v>
      </c>
      <c r="AV367" s="13" t="s">
        <v>82</v>
      </c>
      <c r="AW367" s="13" t="s">
        <v>5</v>
      </c>
      <c r="AX367" s="13" t="s">
        <v>74</v>
      </c>
      <c r="AY367" s="206" t="s">
        <v>198</v>
      </c>
    </row>
    <row r="368" spans="1:65" s="13" customFormat="1" ht="11.25">
      <c r="B368" s="197"/>
      <c r="C368" s="198"/>
      <c r="D368" s="192" t="s">
        <v>211</v>
      </c>
      <c r="E368" s="199" t="s">
        <v>20</v>
      </c>
      <c r="F368" s="200" t="s">
        <v>1467</v>
      </c>
      <c r="G368" s="198"/>
      <c r="H368" s="199" t="s">
        <v>20</v>
      </c>
      <c r="I368" s="201"/>
      <c r="J368" s="201"/>
      <c r="K368" s="198"/>
      <c r="L368" s="198"/>
      <c r="M368" s="202"/>
      <c r="N368" s="203"/>
      <c r="O368" s="204"/>
      <c r="P368" s="204"/>
      <c r="Q368" s="204"/>
      <c r="R368" s="204"/>
      <c r="S368" s="204"/>
      <c r="T368" s="204"/>
      <c r="U368" s="204"/>
      <c r="V368" s="204"/>
      <c r="W368" s="204"/>
      <c r="X368" s="205"/>
      <c r="AT368" s="206" t="s">
        <v>211</v>
      </c>
      <c r="AU368" s="206" t="s">
        <v>207</v>
      </c>
      <c r="AV368" s="13" t="s">
        <v>82</v>
      </c>
      <c r="AW368" s="13" t="s">
        <v>5</v>
      </c>
      <c r="AX368" s="13" t="s">
        <v>74</v>
      </c>
      <c r="AY368" s="206" t="s">
        <v>198</v>
      </c>
    </row>
    <row r="369" spans="1:65" s="13" customFormat="1" ht="11.25">
      <c r="B369" s="197"/>
      <c r="C369" s="198"/>
      <c r="D369" s="192" t="s">
        <v>211</v>
      </c>
      <c r="E369" s="199" t="s">
        <v>20</v>
      </c>
      <c r="F369" s="200" t="s">
        <v>1937</v>
      </c>
      <c r="G369" s="198"/>
      <c r="H369" s="199" t="s">
        <v>20</v>
      </c>
      <c r="I369" s="201"/>
      <c r="J369" s="201"/>
      <c r="K369" s="198"/>
      <c r="L369" s="198"/>
      <c r="M369" s="202"/>
      <c r="N369" s="203"/>
      <c r="O369" s="204"/>
      <c r="P369" s="204"/>
      <c r="Q369" s="204"/>
      <c r="R369" s="204"/>
      <c r="S369" s="204"/>
      <c r="T369" s="204"/>
      <c r="U369" s="204"/>
      <c r="V369" s="204"/>
      <c r="W369" s="204"/>
      <c r="X369" s="205"/>
      <c r="AT369" s="206" t="s">
        <v>211</v>
      </c>
      <c r="AU369" s="206" t="s">
        <v>207</v>
      </c>
      <c r="AV369" s="13" t="s">
        <v>82</v>
      </c>
      <c r="AW369" s="13" t="s">
        <v>5</v>
      </c>
      <c r="AX369" s="13" t="s">
        <v>74</v>
      </c>
      <c r="AY369" s="206" t="s">
        <v>198</v>
      </c>
    </row>
    <row r="370" spans="1:65" s="14" customFormat="1" ht="11.25">
      <c r="B370" s="207"/>
      <c r="C370" s="208"/>
      <c r="D370" s="192" t="s">
        <v>211</v>
      </c>
      <c r="E370" s="209" t="s">
        <v>20</v>
      </c>
      <c r="F370" s="210" t="s">
        <v>1940</v>
      </c>
      <c r="G370" s="208"/>
      <c r="H370" s="211">
        <v>25.268000000000001</v>
      </c>
      <c r="I370" s="212"/>
      <c r="J370" s="212"/>
      <c r="K370" s="208"/>
      <c r="L370" s="208"/>
      <c r="M370" s="213"/>
      <c r="N370" s="214"/>
      <c r="O370" s="215"/>
      <c r="P370" s="215"/>
      <c r="Q370" s="215"/>
      <c r="R370" s="215"/>
      <c r="S370" s="215"/>
      <c r="T370" s="215"/>
      <c r="U370" s="215"/>
      <c r="V370" s="215"/>
      <c r="W370" s="215"/>
      <c r="X370" s="216"/>
      <c r="AT370" s="217" t="s">
        <v>211</v>
      </c>
      <c r="AU370" s="217" t="s">
        <v>207</v>
      </c>
      <c r="AV370" s="14" t="s">
        <v>207</v>
      </c>
      <c r="AW370" s="14" t="s">
        <v>5</v>
      </c>
      <c r="AX370" s="14" t="s">
        <v>74</v>
      </c>
      <c r="AY370" s="217" t="s">
        <v>198</v>
      </c>
    </row>
    <row r="371" spans="1:65" s="13" customFormat="1" ht="11.25">
      <c r="B371" s="197"/>
      <c r="C371" s="198"/>
      <c r="D371" s="192" t="s">
        <v>211</v>
      </c>
      <c r="E371" s="199" t="s">
        <v>20</v>
      </c>
      <c r="F371" s="200" t="s">
        <v>1941</v>
      </c>
      <c r="G371" s="198"/>
      <c r="H371" s="199" t="s">
        <v>20</v>
      </c>
      <c r="I371" s="201"/>
      <c r="J371" s="201"/>
      <c r="K371" s="198"/>
      <c r="L371" s="198"/>
      <c r="M371" s="202"/>
      <c r="N371" s="203"/>
      <c r="O371" s="204"/>
      <c r="P371" s="204"/>
      <c r="Q371" s="204"/>
      <c r="R371" s="204"/>
      <c r="S371" s="204"/>
      <c r="T371" s="204"/>
      <c r="U371" s="204"/>
      <c r="V371" s="204"/>
      <c r="W371" s="204"/>
      <c r="X371" s="205"/>
      <c r="AT371" s="206" t="s">
        <v>211</v>
      </c>
      <c r="AU371" s="206" t="s">
        <v>207</v>
      </c>
      <c r="AV371" s="13" t="s">
        <v>82</v>
      </c>
      <c r="AW371" s="13" t="s">
        <v>5</v>
      </c>
      <c r="AX371" s="13" t="s">
        <v>74</v>
      </c>
      <c r="AY371" s="206" t="s">
        <v>198</v>
      </c>
    </row>
    <row r="372" spans="1:65" s="15" customFormat="1" ht="11.25">
      <c r="B372" s="218"/>
      <c r="C372" s="219"/>
      <c r="D372" s="192" t="s">
        <v>211</v>
      </c>
      <c r="E372" s="220" t="s">
        <v>20</v>
      </c>
      <c r="F372" s="221" t="s">
        <v>1942</v>
      </c>
      <c r="G372" s="219"/>
      <c r="H372" s="222">
        <v>90.188000000000002</v>
      </c>
      <c r="I372" s="223"/>
      <c r="J372" s="223"/>
      <c r="K372" s="219"/>
      <c r="L372" s="219"/>
      <c r="M372" s="224"/>
      <c r="N372" s="225"/>
      <c r="O372" s="226"/>
      <c r="P372" s="226"/>
      <c r="Q372" s="226"/>
      <c r="R372" s="226"/>
      <c r="S372" s="226"/>
      <c r="T372" s="226"/>
      <c r="U372" s="226"/>
      <c r="V372" s="226"/>
      <c r="W372" s="226"/>
      <c r="X372" s="227"/>
      <c r="AT372" s="228" t="s">
        <v>211</v>
      </c>
      <c r="AU372" s="228" t="s">
        <v>207</v>
      </c>
      <c r="AV372" s="15" t="s">
        <v>221</v>
      </c>
      <c r="AW372" s="15" t="s">
        <v>5</v>
      </c>
      <c r="AX372" s="15" t="s">
        <v>74</v>
      </c>
      <c r="AY372" s="228" t="s">
        <v>198</v>
      </c>
    </row>
    <row r="373" spans="1:65" s="14" customFormat="1" ht="11.25">
      <c r="B373" s="207"/>
      <c r="C373" s="208"/>
      <c r="D373" s="192" t="s">
        <v>211</v>
      </c>
      <c r="E373" s="209" t="s">
        <v>20</v>
      </c>
      <c r="F373" s="210" t="s">
        <v>1965</v>
      </c>
      <c r="G373" s="208"/>
      <c r="H373" s="211">
        <v>46.898000000000003</v>
      </c>
      <c r="I373" s="212"/>
      <c r="J373" s="212"/>
      <c r="K373" s="208"/>
      <c r="L373" s="208"/>
      <c r="M373" s="213"/>
      <c r="N373" s="214"/>
      <c r="O373" s="215"/>
      <c r="P373" s="215"/>
      <c r="Q373" s="215"/>
      <c r="R373" s="215"/>
      <c r="S373" s="215"/>
      <c r="T373" s="215"/>
      <c r="U373" s="215"/>
      <c r="V373" s="215"/>
      <c r="W373" s="215"/>
      <c r="X373" s="216"/>
      <c r="AT373" s="217" t="s">
        <v>211</v>
      </c>
      <c r="AU373" s="217" t="s">
        <v>207</v>
      </c>
      <c r="AV373" s="14" t="s">
        <v>207</v>
      </c>
      <c r="AW373" s="14" t="s">
        <v>5</v>
      </c>
      <c r="AX373" s="14" t="s">
        <v>74</v>
      </c>
      <c r="AY373" s="217" t="s">
        <v>198</v>
      </c>
    </row>
    <row r="374" spans="1:65" s="15" customFormat="1" ht="11.25">
      <c r="B374" s="218"/>
      <c r="C374" s="219"/>
      <c r="D374" s="192" t="s">
        <v>211</v>
      </c>
      <c r="E374" s="220" t="s">
        <v>20</v>
      </c>
      <c r="F374" s="221" t="s">
        <v>220</v>
      </c>
      <c r="G374" s="219"/>
      <c r="H374" s="222">
        <v>46.898000000000003</v>
      </c>
      <c r="I374" s="223"/>
      <c r="J374" s="223"/>
      <c r="K374" s="219"/>
      <c r="L374" s="219"/>
      <c r="M374" s="224"/>
      <c r="N374" s="225"/>
      <c r="O374" s="226"/>
      <c r="P374" s="226"/>
      <c r="Q374" s="226"/>
      <c r="R374" s="226"/>
      <c r="S374" s="226"/>
      <c r="T374" s="226"/>
      <c r="U374" s="226"/>
      <c r="V374" s="226"/>
      <c r="W374" s="226"/>
      <c r="X374" s="227"/>
      <c r="AT374" s="228" t="s">
        <v>211</v>
      </c>
      <c r="AU374" s="228" t="s">
        <v>207</v>
      </c>
      <c r="AV374" s="15" t="s">
        <v>221</v>
      </c>
      <c r="AW374" s="15" t="s">
        <v>5</v>
      </c>
      <c r="AX374" s="15" t="s">
        <v>82</v>
      </c>
      <c r="AY374" s="228" t="s">
        <v>198</v>
      </c>
    </row>
    <row r="375" spans="1:65" s="12" customFormat="1" ht="22.9" customHeight="1">
      <c r="B375" s="161"/>
      <c r="C375" s="162"/>
      <c r="D375" s="163" t="s">
        <v>73</v>
      </c>
      <c r="E375" s="176" t="s">
        <v>1970</v>
      </c>
      <c r="F375" s="176" t="s">
        <v>1971</v>
      </c>
      <c r="G375" s="162"/>
      <c r="H375" s="162"/>
      <c r="I375" s="165"/>
      <c r="J375" s="165"/>
      <c r="K375" s="177">
        <f>BK375</f>
        <v>0</v>
      </c>
      <c r="L375" s="162"/>
      <c r="M375" s="167"/>
      <c r="N375" s="168"/>
      <c r="O375" s="169"/>
      <c r="P375" s="169"/>
      <c r="Q375" s="170">
        <f>SUM(Q376:Q3351)</f>
        <v>0</v>
      </c>
      <c r="R375" s="170">
        <f>SUM(R376:R3351)</f>
        <v>0</v>
      </c>
      <c r="S375" s="169"/>
      <c r="T375" s="171">
        <f>SUM(T376:T3351)</f>
        <v>0</v>
      </c>
      <c r="U375" s="169"/>
      <c r="V375" s="171">
        <f>SUM(V376:V3351)</f>
        <v>0.161765177816</v>
      </c>
      <c r="W375" s="169"/>
      <c r="X375" s="172">
        <f>SUM(X376:X3351)</f>
        <v>0</v>
      </c>
      <c r="AR375" s="173" t="s">
        <v>207</v>
      </c>
      <c r="AT375" s="174" t="s">
        <v>73</v>
      </c>
      <c r="AU375" s="174" t="s">
        <v>82</v>
      </c>
      <c r="AY375" s="173" t="s">
        <v>198</v>
      </c>
      <c r="BK375" s="175">
        <f>SUM(BK376:BK3351)</f>
        <v>0</v>
      </c>
    </row>
    <row r="376" spans="1:65" s="2" customFormat="1" ht="24.2" customHeight="1">
      <c r="A376" s="36"/>
      <c r="B376" s="37"/>
      <c r="C376" s="178" t="s">
        <v>1146</v>
      </c>
      <c r="D376" s="178" t="s">
        <v>201</v>
      </c>
      <c r="E376" s="179" t="s">
        <v>1972</v>
      </c>
      <c r="F376" s="180" t="s">
        <v>1973</v>
      </c>
      <c r="G376" s="181" t="s">
        <v>254</v>
      </c>
      <c r="H376" s="182">
        <v>379.048</v>
      </c>
      <c r="I376" s="183"/>
      <c r="J376" s="183"/>
      <c r="K376" s="184">
        <f>ROUND(P376*H376,2)</f>
        <v>0</v>
      </c>
      <c r="L376" s="180" t="s">
        <v>205</v>
      </c>
      <c r="M376" s="41"/>
      <c r="N376" s="185" t="s">
        <v>20</v>
      </c>
      <c r="O376" s="186" t="s">
        <v>44</v>
      </c>
      <c r="P376" s="187">
        <f>I376+J376</f>
        <v>0</v>
      </c>
      <c r="Q376" s="187">
        <f>ROUND(I376*H376,2)</f>
        <v>0</v>
      </c>
      <c r="R376" s="187">
        <f>ROUND(J376*H376,2)</f>
        <v>0</v>
      </c>
      <c r="S376" s="66"/>
      <c r="T376" s="188">
        <f>S376*H376</f>
        <v>0</v>
      </c>
      <c r="U376" s="188">
        <v>2.4232000000000001E-5</v>
      </c>
      <c r="V376" s="188">
        <f>U376*H376</f>
        <v>9.1850911360000006E-3</v>
      </c>
      <c r="W376" s="188">
        <v>0</v>
      </c>
      <c r="X376" s="189">
        <f>W376*H376</f>
        <v>0</v>
      </c>
      <c r="Y376" s="36"/>
      <c r="Z376" s="36"/>
      <c r="AA376" s="36"/>
      <c r="AB376" s="36"/>
      <c r="AC376" s="36"/>
      <c r="AD376" s="36"/>
      <c r="AE376" s="36"/>
      <c r="AR376" s="190" t="s">
        <v>404</v>
      </c>
      <c r="AT376" s="190" t="s">
        <v>201</v>
      </c>
      <c r="AU376" s="190" t="s">
        <v>207</v>
      </c>
      <c r="AY376" s="19" t="s">
        <v>198</v>
      </c>
      <c r="BE376" s="191">
        <f>IF(O376="základní",K376,0)</f>
        <v>0</v>
      </c>
      <c r="BF376" s="191">
        <f>IF(O376="snížená",K376,0)</f>
        <v>0</v>
      </c>
      <c r="BG376" s="191">
        <f>IF(O376="zákl. přenesená",K376,0)</f>
        <v>0</v>
      </c>
      <c r="BH376" s="191">
        <f>IF(O376="sníž. přenesená",K376,0)</f>
        <v>0</v>
      </c>
      <c r="BI376" s="191">
        <f>IF(O376="nulová",K376,0)</f>
        <v>0</v>
      </c>
      <c r="BJ376" s="19" t="s">
        <v>207</v>
      </c>
      <c r="BK376" s="191">
        <f>ROUND(P376*H376,2)</f>
        <v>0</v>
      </c>
      <c r="BL376" s="19" t="s">
        <v>404</v>
      </c>
      <c r="BM376" s="190" t="s">
        <v>1974</v>
      </c>
    </row>
    <row r="377" spans="1:65" s="2" customFormat="1" ht="11.25">
      <c r="A377" s="36"/>
      <c r="B377" s="37"/>
      <c r="C377" s="38"/>
      <c r="D377" s="192" t="s">
        <v>209</v>
      </c>
      <c r="E377" s="38"/>
      <c r="F377" s="193" t="s">
        <v>1975</v>
      </c>
      <c r="G377" s="38"/>
      <c r="H377" s="38"/>
      <c r="I377" s="194"/>
      <c r="J377" s="194"/>
      <c r="K377" s="38"/>
      <c r="L377" s="38"/>
      <c r="M377" s="41"/>
      <c r="N377" s="195"/>
      <c r="O377" s="196"/>
      <c r="P377" s="66"/>
      <c r="Q377" s="66"/>
      <c r="R377" s="66"/>
      <c r="S377" s="66"/>
      <c r="T377" s="66"/>
      <c r="U377" s="66"/>
      <c r="V377" s="66"/>
      <c r="W377" s="66"/>
      <c r="X377" s="67"/>
      <c r="Y377" s="36"/>
      <c r="Z377" s="36"/>
      <c r="AA377" s="36"/>
      <c r="AB377" s="36"/>
      <c r="AC377" s="36"/>
      <c r="AD377" s="36"/>
      <c r="AE377" s="36"/>
      <c r="AT377" s="19" t="s">
        <v>209</v>
      </c>
      <c r="AU377" s="19" t="s">
        <v>207</v>
      </c>
    </row>
    <row r="378" spans="1:65" s="13" customFormat="1" ht="11.25">
      <c r="B378" s="197"/>
      <c r="C378" s="198"/>
      <c r="D378" s="192" t="s">
        <v>211</v>
      </c>
      <c r="E378" s="199" t="s">
        <v>20</v>
      </c>
      <c r="F378" s="200" t="s">
        <v>1467</v>
      </c>
      <c r="G378" s="198"/>
      <c r="H378" s="199" t="s">
        <v>20</v>
      </c>
      <c r="I378" s="201"/>
      <c r="J378" s="201"/>
      <c r="K378" s="198"/>
      <c r="L378" s="198"/>
      <c r="M378" s="202"/>
      <c r="N378" s="203"/>
      <c r="O378" s="204"/>
      <c r="P378" s="204"/>
      <c r="Q378" s="204"/>
      <c r="R378" s="204"/>
      <c r="S378" s="204"/>
      <c r="T378" s="204"/>
      <c r="U378" s="204"/>
      <c r="V378" s="204"/>
      <c r="W378" s="204"/>
      <c r="X378" s="205"/>
      <c r="AT378" s="206" t="s">
        <v>211</v>
      </c>
      <c r="AU378" s="206" t="s">
        <v>207</v>
      </c>
      <c r="AV378" s="13" t="s">
        <v>82</v>
      </c>
      <c r="AW378" s="13" t="s">
        <v>5</v>
      </c>
      <c r="AX378" s="13" t="s">
        <v>74</v>
      </c>
      <c r="AY378" s="206" t="s">
        <v>198</v>
      </c>
    </row>
    <row r="379" spans="1:65" s="13" customFormat="1" ht="11.25">
      <c r="B379" s="197"/>
      <c r="C379" s="198"/>
      <c r="D379" s="192" t="s">
        <v>211</v>
      </c>
      <c r="E379" s="199" t="s">
        <v>20</v>
      </c>
      <c r="F379" s="200" t="s">
        <v>1976</v>
      </c>
      <c r="G379" s="198"/>
      <c r="H379" s="199" t="s">
        <v>20</v>
      </c>
      <c r="I379" s="201"/>
      <c r="J379" s="201"/>
      <c r="K379" s="198"/>
      <c r="L379" s="198"/>
      <c r="M379" s="202"/>
      <c r="N379" s="203"/>
      <c r="O379" s="204"/>
      <c r="P379" s="204"/>
      <c r="Q379" s="204"/>
      <c r="R379" s="204"/>
      <c r="S379" s="204"/>
      <c r="T379" s="204"/>
      <c r="U379" s="204"/>
      <c r="V379" s="204"/>
      <c r="W379" s="204"/>
      <c r="X379" s="205"/>
      <c r="AT379" s="206" t="s">
        <v>211</v>
      </c>
      <c r="AU379" s="206" t="s">
        <v>207</v>
      </c>
      <c r="AV379" s="13" t="s">
        <v>82</v>
      </c>
      <c r="AW379" s="13" t="s">
        <v>5</v>
      </c>
      <c r="AX379" s="13" t="s">
        <v>74</v>
      </c>
      <c r="AY379" s="206" t="s">
        <v>198</v>
      </c>
    </row>
    <row r="380" spans="1:65" s="13" customFormat="1" ht="11.25">
      <c r="B380" s="197"/>
      <c r="C380" s="198"/>
      <c r="D380" s="192" t="s">
        <v>211</v>
      </c>
      <c r="E380" s="199" t="s">
        <v>20</v>
      </c>
      <c r="F380" s="200" t="s">
        <v>1977</v>
      </c>
      <c r="G380" s="198"/>
      <c r="H380" s="199" t="s">
        <v>20</v>
      </c>
      <c r="I380" s="201"/>
      <c r="J380" s="201"/>
      <c r="K380" s="198"/>
      <c r="L380" s="198"/>
      <c r="M380" s="202"/>
      <c r="N380" s="203"/>
      <c r="O380" s="204"/>
      <c r="P380" s="204"/>
      <c r="Q380" s="204"/>
      <c r="R380" s="204"/>
      <c r="S380" s="204"/>
      <c r="T380" s="204"/>
      <c r="U380" s="204"/>
      <c r="V380" s="204"/>
      <c r="W380" s="204"/>
      <c r="X380" s="205"/>
      <c r="AT380" s="206" t="s">
        <v>211</v>
      </c>
      <c r="AU380" s="206" t="s">
        <v>207</v>
      </c>
      <c r="AV380" s="13" t="s">
        <v>82</v>
      </c>
      <c r="AW380" s="13" t="s">
        <v>5</v>
      </c>
      <c r="AX380" s="13" t="s">
        <v>74</v>
      </c>
      <c r="AY380" s="206" t="s">
        <v>198</v>
      </c>
    </row>
    <row r="381" spans="1:65" s="14" customFormat="1" ht="11.25">
      <c r="B381" s="207"/>
      <c r="C381" s="208"/>
      <c r="D381" s="192" t="s">
        <v>211</v>
      </c>
      <c r="E381" s="209" t="s">
        <v>20</v>
      </c>
      <c r="F381" s="210" t="s">
        <v>1978</v>
      </c>
      <c r="G381" s="208"/>
      <c r="H381" s="211">
        <v>9.5749999999999993</v>
      </c>
      <c r="I381" s="212"/>
      <c r="J381" s="212"/>
      <c r="K381" s="208"/>
      <c r="L381" s="208"/>
      <c r="M381" s="213"/>
      <c r="N381" s="214"/>
      <c r="O381" s="215"/>
      <c r="P381" s="215"/>
      <c r="Q381" s="215"/>
      <c r="R381" s="215"/>
      <c r="S381" s="215"/>
      <c r="T381" s="215"/>
      <c r="U381" s="215"/>
      <c r="V381" s="215"/>
      <c r="W381" s="215"/>
      <c r="X381" s="216"/>
      <c r="AT381" s="217" t="s">
        <v>211</v>
      </c>
      <c r="AU381" s="217" t="s">
        <v>207</v>
      </c>
      <c r="AV381" s="14" t="s">
        <v>207</v>
      </c>
      <c r="AW381" s="14" t="s">
        <v>5</v>
      </c>
      <c r="AX381" s="14" t="s">
        <v>74</v>
      </c>
      <c r="AY381" s="217" t="s">
        <v>198</v>
      </c>
    </row>
    <row r="382" spans="1:65" s="13" customFormat="1" ht="11.25">
      <c r="B382" s="197"/>
      <c r="C382" s="198"/>
      <c r="D382" s="192" t="s">
        <v>211</v>
      </c>
      <c r="E382" s="199" t="s">
        <v>20</v>
      </c>
      <c r="F382" s="200" t="s">
        <v>1467</v>
      </c>
      <c r="G382" s="198"/>
      <c r="H382" s="199" t="s">
        <v>20</v>
      </c>
      <c r="I382" s="201"/>
      <c r="J382" s="201"/>
      <c r="K382" s="198"/>
      <c r="L382" s="198"/>
      <c r="M382" s="202"/>
      <c r="N382" s="203"/>
      <c r="O382" s="204"/>
      <c r="P382" s="204"/>
      <c r="Q382" s="204"/>
      <c r="R382" s="204"/>
      <c r="S382" s="204"/>
      <c r="T382" s="204"/>
      <c r="U382" s="204"/>
      <c r="V382" s="204"/>
      <c r="W382" s="204"/>
      <c r="X382" s="205"/>
      <c r="AT382" s="206" t="s">
        <v>211</v>
      </c>
      <c r="AU382" s="206" t="s">
        <v>207</v>
      </c>
      <c r="AV382" s="13" t="s">
        <v>82</v>
      </c>
      <c r="AW382" s="13" t="s">
        <v>5</v>
      </c>
      <c r="AX382" s="13" t="s">
        <v>74</v>
      </c>
      <c r="AY382" s="206" t="s">
        <v>198</v>
      </c>
    </row>
    <row r="383" spans="1:65" s="13" customFormat="1" ht="11.25">
      <c r="B383" s="197"/>
      <c r="C383" s="198"/>
      <c r="D383" s="192" t="s">
        <v>211</v>
      </c>
      <c r="E383" s="199" t="s">
        <v>20</v>
      </c>
      <c r="F383" s="200" t="s">
        <v>1976</v>
      </c>
      <c r="G383" s="198"/>
      <c r="H383" s="199" t="s">
        <v>20</v>
      </c>
      <c r="I383" s="201"/>
      <c r="J383" s="201"/>
      <c r="K383" s="198"/>
      <c r="L383" s="198"/>
      <c r="M383" s="202"/>
      <c r="N383" s="203"/>
      <c r="O383" s="204"/>
      <c r="P383" s="204"/>
      <c r="Q383" s="204"/>
      <c r="R383" s="204"/>
      <c r="S383" s="204"/>
      <c r="T383" s="204"/>
      <c r="U383" s="204"/>
      <c r="V383" s="204"/>
      <c r="W383" s="204"/>
      <c r="X383" s="205"/>
      <c r="AT383" s="206" t="s">
        <v>211</v>
      </c>
      <c r="AU383" s="206" t="s">
        <v>207</v>
      </c>
      <c r="AV383" s="13" t="s">
        <v>82</v>
      </c>
      <c r="AW383" s="13" t="s">
        <v>5</v>
      </c>
      <c r="AX383" s="13" t="s">
        <v>74</v>
      </c>
      <c r="AY383" s="206" t="s">
        <v>198</v>
      </c>
    </row>
    <row r="384" spans="1:65" s="13" customFormat="1" ht="11.25">
      <c r="B384" s="197"/>
      <c r="C384" s="198"/>
      <c r="D384" s="192" t="s">
        <v>211</v>
      </c>
      <c r="E384" s="199" t="s">
        <v>20</v>
      </c>
      <c r="F384" s="200" t="s">
        <v>1977</v>
      </c>
      <c r="G384" s="198"/>
      <c r="H384" s="199" t="s">
        <v>20</v>
      </c>
      <c r="I384" s="201"/>
      <c r="J384" s="201"/>
      <c r="K384" s="198"/>
      <c r="L384" s="198"/>
      <c r="M384" s="202"/>
      <c r="N384" s="203"/>
      <c r="O384" s="204"/>
      <c r="P384" s="204"/>
      <c r="Q384" s="204"/>
      <c r="R384" s="204"/>
      <c r="S384" s="204"/>
      <c r="T384" s="204"/>
      <c r="U384" s="204"/>
      <c r="V384" s="204"/>
      <c r="W384" s="204"/>
      <c r="X384" s="205"/>
      <c r="AT384" s="206" t="s">
        <v>211</v>
      </c>
      <c r="AU384" s="206" t="s">
        <v>207</v>
      </c>
      <c r="AV384" s="13" t="s">
        <v>82</v>
      </c>
      <c r="AW384" s="13" t="s">
        <v>5</v>
      </c>
      <c r="AX384" s="13" t="s">
        <v>74</v>
      </c>
      <c r="AY384" s="206" t="s">
        <v>198</v>
      </c>
    </row>
    <row r="385" spans="2:51" s="14" customFormat="1" ht="11.25">
      <c r="B385" s="207"/>
      <c r="C385" s="208"/>
      <c r="D385" s="192" t="s">
        <v>211</v>
      </c>
      <c r="E385" s="209" t="s">
        <v>20</v>
      </c>
      <c r="F385" s="210" t="s">
        <v>1978</v>
      </c>
      <c r="G385" s="208"/>
      <c r="H385" s="211">
        <v>9.5749999999999993</v>
      </c>
      <c r="I385" s="212"/>
      <c r="J385" s="212"/>
      <c r="K385" s="208"/>
      <c r="L385" s="208"/>
      <c r="M385" s="213"/>
      <c r="N385" s="214"/>
      <c r="O385" s="215"/>
      <c r="P385" s="215"/>
      <c r="Q385" s="215"/>
      <c r="R385" s="215"/>
      <c r="S385" s="215"/>
      <c r="T385" s="215"/>
      <c r="U385" s="215"/>
      <c r="V385" s="215"/>
      <c r="W385" s="215"/>
      <c r="X385" s="216"/>
      <c r="AT385" s="217" t="s">
        <v>211</v>
      </c>
      <c r="AU385" s="217" t="s">
        <v>207</v>
      </c>
      <c r="AV385" s="14" t="s">
        <v>207</v>
      </c>
      <c r="AW385" s="14" t="s">
        <v>5</v>
      </c>
      <c r="AX385" s="14" t="s">
        <v>74</v>
      </c>
      <c r="AY385" s="217" t="s">
        <v>198</v>
      </c>
    </row>
    <row r="386" spans="2:51" s="13" customFormat="1" ht="11.25">
      <c r="B386" s="197"/>
      <c r="C386" s="198"/>
      <c r="D386" s="192" t="s">
        <v>211</v>
      </c>
      <c r="E386" s="199" t="s">
        <v>20</v>
      </c>
      <c r="F386" s="200" t="s">
        <v>1467</v>
      </c>
      <c r="G386" s="198"/>
      <c r="H386" s="199" t="s">
        <v>20</v>
      </c>
      <c r="I386" s="201"/>
      <c r="J386" s="201"/>
      <c r="K386" s="198"/>
      <c r="L386" s="198"/>
      <c r="M386" s="202"/>
      <c r="N386" s="203"/>
      <c r="O386" s="204"/>
      <c r="P386" s="204"/>
      <c r="Q386" s="204"/>
      <c r="R386" s="204"/>
      <c r="S386" s="204"/>
      <c r="T386" s="204"/>
      <c r="U386" s="204"/>
      <c r="V386" s="204"/>
      <c r="W386" s="204"/>
      <c r="X386" s="205"/>
      <c r="AT386" s="206" t="s">
        <v>211</v>
      </c>
      <c r="AU386" s="206" t="s">
        <v>207</v>
      </c>
      <c r="AV386" s="13" t="s">
        <v>82</v>
      </c>
      <c r="AW386" s="13" t="s">
        <v>5</v>
      </c>
      <c r="AX386" s="13" t="s">
        <v>74</v>
      </c>
      <c r="AY386" s="206" t="s">
        <v>198</v>
      </c>
    </row>
    <row r="387" spans="2:51" s="13" customFormat="1" ht="11.25">
      <c r="B387" s="197"/>
      <c r="C387" s="198"/>
      <c r="D387" s="192" t="s">
        <v>211</v>
      </c>
      <c r="E387" s="199" t="s">
        <v>20</v>
      </c>
      <c r="F387" s="200" t="s">
        <v>1976</v>
      </c>
      <c r="G387" s="198"/>
      <c r="H387" s="199" t="s">
        <v>20</v>
      </c>
      <c r="I387" s="201"/>
      <c r="J387" s="201"/>
      <c r="K387" s="198"/>
      <c r="L387" s="198"/>
      <c r="M387" s="202"/>
      <c r="N387" s="203"/>
      <c r="O387" s="204"/>
      <c r="P387" s="204"/>
      <c r="Q387" s="204"/>
      <c r="R387" s="204"/>
      <c r="S387" s="204"/>
      <c r="T387" s="204"/>
      <c r="U387" s="204"/>
      <c r="V387" s="204"/>
      <c r="W387" s="204"/>
      <c r="X387" s="205"/>
      <c r="AT387" s="206" t="s">
        <v>211</v>
      </c>
      <c r="AU387" s="206" t="s">
        <v>207</v>
      </c>
      <c r="AV387" s="13" t="s">
        <v>82</v>
      </c>
      <c r="AW387" s="13" t="s">
        <v>5</v>
      </c>
      <c r="AX387" s="13" t="s">
        <v>74</v>
      </c>
      <c r="AY387" s="206" t="s">
        <v>198</v>
      </c>
    </row>
    <row r="388" spans="2:51" s="13" customFormat="1" ht="11.25">
      <c r="B388" s="197"/>
      <c r="C388" s="198"/>
      <c r="D388" s="192" t="s">
        <v>211</v>
      </c>
      <c r="E388" s="199" t="s">
        <v>20</v>
      </c>
      <c r="F388" s="200" t="s">
        <v>1979</v>
      </c>
      <c r="G388" s="198"/>
      <c r="H388" s="199" t="s">
        <v>20</v>
      </c>
      <c r="I388" s="201"/>
      <c r="J388" s="201"/>
      <c r="K388" s="198"/>
      <c r="L388" s="198"/>
      <c r="M388" s="202"/>
      <c r="N388" s="203"/>
      <c r="O388" s="204"/>
      <c r="P388" s="204"/>
      <c r="Q388" s="204"/>
      <c r="R388" s="204"/>
      <c r="S388" s="204"/>
      <c r="T388" s="204"/>
      <c r="U388" s="204"/>
      <c r="V388" s="204"/>
      <c r="W388" s="204"/>
      <c r="X388" s="205"/>
      <c r="AT388" s="206" t="s">
        <v>211</v>
      </c>
      <c r="AU388" s="206" t="s">
        <v>207</v>
      </c>
      <c r="AV388" s="13" t="s">
        <v>82</v>
      </c>
      <c r="AW388" s="13" t="s">
        <v>5</v>
      </c>
      <c r="AX388" s="13" t="s">
        <v>74</v>
      </c>
      <c r="AY388" s="206" t="s">
        <v>198</v>
      </c>
    </row>
    <row r="389" spans="2:51" s="14" customFormat="1" ht="11.25">
      <c r="B389" s="207"/>
      <c r="C389" s="208"/>
      <c r="D389" s="192" t="s">
        <v>211</v>
      </c>
      <c r="E389" s="209" t="s">
        <v>20</v>
      </c>
      <c r="F389" s="210" t="s">
        <v>1980</v>
      </c>
      <c r="G389" s="208"/>
      <c r="H389" s="211">
        <v>13.022</v>
      </c>
      <c r="I389" s="212"/>
      <c r="J389" s="212"/>
      <c r="K389" s="208"/>
      <c r="L389" s="208"/>
      <c r="M389" s="213"/>
      <c r="N389" s="214"/>
      <c r="O389" s="215"/>
      <c r="P389" s="215"/>
      <c r="Q389" s="215"/>
      <c r="R389" s="215"/>
      <c r="S389" s="215"/>
      <c r="T389" s="215"/>
      <c r="U389" s="215"/>
      <c r="V389" s="215"/>
      <c r="W389" s="215"/>
      <c r="X389" s="216"/>
      <c r="AT389" s="217" t="s">
        <v>211</v>
      </c>
      <c r="AU389" s="217" t="s">
        <v>207</v>
      </c>
      <c r="AV389" s="14" t="s">
        <v>207</v>
      </c>
      <c r="AW389" s="14" t="s">
        <v>5</v>
      </c>
      <c r="AX389" s="14" t="s">
        <v>74</v>
      </c>
      <c r="AY389" s="217" t="s">
        <v>198</v>
      </c>
    </row>
    <row r="390" spans="2:51" s="13" customFormat="1" ht="11.25">
      <c r="B390" s="197"/>
      <c r="C390" s="198"/>
      <c r="D390" s="192" t="s">
        <v>211</v>
      </c>
      <c r="E390" s="199" t="s">
        <v>20</v>
      </c>
      <c r="F390" s="200" t="s">
        <v>1467</v>
      </c>
      <c r="G390" s="198"/>
      <c r="H390" s="199" t="s">
        <v>20</v>
      </c>
      <c r="I390" s="201"/>
      <c r="J390" s="201"/>
      <c r="K390" s="198"/>
      <c r="L390" s="198"/>
      <c r="M390" s="202"/>
      <c r="N390" s="203"/>
      <c r="O390" s="204"/>
      <c r="P390" s="204"/>
      <c r="Q390" s="204"/>
      <c r="R390" s="204"/>
      <c r="S390" s="204"/>
      <c r="T390" s="204"/>
      <c r="U390" s="204"/>
      <c r="V390" s="204"/>
      <c r="W390" s="204"/>
      <c r="X390" s="205"/>
      <c r="AT390" s="206" t="s">
        <v>211</v>
      </c>
      <c r="AU390" s="206" t="s">
        <v>207</v>
      </c>
      <c r="AV390" s="13" t="s">
        <v>82</v>
      </c>
      <c r="AW390" s="13" t="s">
        <v>5</v>
      </c>
      <c r="AX390" s="13" t="s">
        <v>74</v>
      </c>
      <c r="AY390" s="206" t="s">
        <v>198</v>
      </c>
    </row>
    <row r="391" spans="2:51" s="13" customFormat="1" ht="11.25">
      <c r="B391" s="197"/>
      <c r="C391" s="198"/>
      <c r="D391" s="192" t="s">
        <v>211</v>
      </c>
      <c r="E391" s="199" t="s">
        <v>20</v>
      </c>
      <c r="F391" s="200" t="s">
        <v>1976</v>
      </c>
      <c r="G391" s="198"/>
      <c r="H391" s="199" t="s">
        <v>20</v>
      </c>
      <c r="I391" s="201"/>
      <c r="J391" s="201"/>
      <c r="K391" s="198"/>
      <c r="L391" s="198"/>
      <c r="M391" s="202"/>
      <c r="N391" s="203"/>
      <c r="O391" s="204"/>
      <c r="P391" s="204"/>
      <c r="Q391" s="204"/>
      <c r="R391" s="204"/>
      <c r="S391" s="204"/>
      <c r="T391" s="204"/>
      <c r="U391" s="204"/>
      <c r="V391" s="204"/>
      <c r="W391" s="204"/>
      <c r="X391" s="205"/>
      <c r="AT391" s="206" t="s">
        <v>211</v>
      </c>
      <c r="AU391" s="206" t="s">
        <v>207</v>
      </c>
      <c r="AV391" s="13" t="s">
        <v>82</v>
      </c>
      <c r="AW391" s="13" t="s">
        <v>5</v>
      </c>
      <c r="AX391" s="13" t="s">
        <v>74</v>
      </c>
      <c r="AY391" s="206" t="s">
        <v>198</v>
      </c>
    </row>
    <row r="392" spans="2:51" s="13" customFormat="1" ht="11.25">
      <c r="B392" s="197"/>
      <c r="C392" s="198"/>
      <c r="D392" s="192" t="s">
        <v>211</v>
      </c>
      <c r="E392" s="199" t="s">
        <v>20</v>
      </c>
      <c r="F392" s="200" t="s">
        <v>1979</v>
      </c>
      <c r="G392" s="198"/>
      <c r="H392" s="199" t="s">
        <v>20</v>
      </c>
      <c r="I392" s="201"/>
      <c r="J392" s="201"/>
      <c r="K392" s="198"/>
      <c r="L392" s="198"/>
      <c r="M392" s="202"/>
      <c r="N392" s="203"/>
      <c r="O392" s="204"/>
      <c r="P392" s="204"/>
      <c r="Q392" s="204"/>
      <c r="R392" s="204"/>
      <c r="S392" s="204"/>
      <c r="T392" s="204"/>
      <c r="U392" s="204"/>
      <c r="V392" s="204"/>
      <c r="W392" s="204"/>
      <c r="X392" s="205"/>
      <c r="AT392" s="206" t="s">
        <v>211</v>
      </c>
      <c r="AU392" s="206" t="s">
        <v>207</v>
      </c>
      <c r="AV392" s="13" t="s">
        <v>82</v>
      </c>
      <c r="AW392" s="13" t="s">
        <v>5</v>
      </c>
      <c r="AX392" s="13" t="s">
        <v>74</v>
      </c>
      <c r="AY392" s="206" t="s">
        <v>198</v>
      </c>
    </row>
    <row r="393" spans="2:51" s="14" customFormat="1" ht="11.25">
      <c r="B393" s="207"/>
      <c r="C393" s="208"/>
      <c r="D393" s="192" t="s">
        <v>211</v>
      </c>
      <c r="E393" s="209" t="s">
        <v>20</v>
      </c>
      <c r="F393" s="210" t="s">
        <v>1980</v>
      </c>
      <c r="G393" s="208"/>
      <c r="H393" s="211">
        <v>13.022</v>
      </c>
      <c r="I393" s="212"/>
      <c r="J393" s="212"/>
      <c r="K393" s="208"/>
      <c r="L393" s="208"/>
      <c r="M393" s="213"/>
      <c r="N393" s="214"/>
      <c r="O393" s="215"/>
      <c r="P393" s="215"/>
      <c r="Q393" s="215"/>
      <c r="R393" s="215"/>
      <c r="S393" s="215"/>
      <c r="T393" s="215"/>
      <c r="U393" s="215"/>
      <c r="V393" s="215"/>
      <c r="W393" s="215"/>
      <c r="X393" s="216"/>
      <c r="AT393" s="217" t="s">
        <v>211</v>
      </c>
      <c r="AU393" s="217" t="s">
        <v>207</v>
      </c>
      <c r="AV393" s="14" t="s">
        <v>207</v>
      </c>
      <c r="AW393" s="14" t="s">
        <v>5</v>
      </c>
      <c r="AX393" s="14" t="s">
        <v>74</v>
      </c>
      <c r="AY393" s="217" t="s">
        <v>198</v>
      </c>
    </row>
    <row r="394" spans="2:51" s="13" customFormat="1" ht="11.25">
      <c r="B394" s="197"/>
      <c r="C394" s="198"/>
      <c r="D394" s="192" t="s">
        <v>211</v>
      </c>
      <c r="E394" s="199" t="s">
        <v>20</v>
      </c>
      <c r="F394" s="200" t="s">
        <v>1467</v>
      </c>
      <c r="G394" s="198"/>
      <c r="H394" s="199" t="s">
        <v>20</v>
      </c>
      <c r="I394" s="201"/>
      <c r="J394" s="201"/>
      <c r="K394" s="198"/>
      <c r="L394" s="198"/>
      <c r="M394" s="202"/>
      <c r="N394" s="203"/>
      <c r="O394" s="204"/>
      <c r="P394" s="204"/>
      <c r="Q394" s="204"/>
      <c r="R394" s="204"/>
      <c r="S394" s="204"/>
      <c r="T394" s="204"/>
      <c r="U394" s="204"/>
      <c r="V394" s="204"/>
      <c r="W394" s="204"/>
      <c r="X394" s="205"/>
      <c r="AT394" s="206" t="s">
        <v>211</v>
      </c>
      <c r="AU394" s="206" t="s">
        <v>207</v>
      </c>
      <c r="AV394" s="13" t="s">
        <v>82</v>
      </c>
      <c r="AW394" s="13" t="s">
        <v>5</v>
      </c>
      <c r="AX394" s="13" t="s">
        <v>74</v>
      </c>
      <c r="AY394" s="206" t="s">
        <v>198</v>
      </c>
    </row>
    <row r="395" spans="2:51" s="13" customFormat="1" ht="11.25">
      <c r="B395" s="197"/>
      <c r="C395" s="198"/>
      <c r="D395" s="192" t="s">
        <v>211</v>
      </c>
      <c r="E395" s="199" t="s">
        <v>20</v>
      </c>
      <c r="F395" s="200" t="s">
        <v>1976</v>
      </c>
      <c r="G395" s="198"/>
      <c r="H395" s="199" t="s">
        <v>20</v>
      </c>
      <c r="I395" s="201"/>
      <c r="J395" s="201"/>
      <c r="K395" s="198"/>
      <c r="L395" s="198"/>
      <c r="M395" s="202"/>
      <c r="N395" s="203"/>
      <c r="O395" s="204"/>
      <c r="P395" s="204"/>
      <c r="Q395" s="204"/>
      <c r="R395" s="204"/>
      <c r="S395" s="204"/>
      <c r="T395" s="204"/>
      <c r="U395" s="204"/>
      <c r="V395" s="204"/>
      <c r="W395" s="204"/>
      <c r="X395" s="205"/>
      <c r="AT395" s="206" t="s">
        <v>211</v>
      </c>
      <c r="AU395" s="206" t="s">
        <v>207</v>
      </c>
      <c r="AV395" s="13" t="s">
        <v>82</v>
      </c>
      <c r="AW395" s="13" t="s">
        <v>5</v>
      </c>
      <c r="AX395" s="13" t="s">
        <v>74</v>
      </c>
      <c r="AY395" s="206" t="s">
        <v>198</v>
      </c>
    </row>
    <row r="396" spans="2:51" s="13" customFormat="1" ht="11.25">
      <c r="B396" s="197"/>
      <c r="C396" s="198"/>
      <c r="D396" s="192" t="s">
        <v>211</v>
      </c>
      <c r="E396" s="199" t="s">
        <v>20</v>
      </c>
      <c r="F396" s="200" t="s">
        <v>1981</v>
      </c>
      <c r="G396" s="198"/>
      <c r="H396" s="199" t="s">
        <v>20</v>
      </c>
      <c r="I396" s="201"/>
      <c r="J396" s="201"/>
      <c r="K396" s="198"/>
      <c r="L396" s="198"/>
      <c r="M396" s="202"/>
      <c r="N396" s="203"/>
      <c r="O396" s="204"/>
      <c r="P396" s="204"/>
      <c r="Q396" s="204"/>
      <c r="R396" s="204"/>
      <c r="S396" s="204"/>
      <c r="T396" s="204"/>
      <c r="U396" s="204"/>
      <c r="V396" s="204"/>
      <c r="W396" s="204"/>
      <c r="X396" s="205"/>
      <c r="AT396" s="206" t="s">
        <v>211</v>
      </c>
      <c r="AU396" s="206" t="s">
        <v>207</v>
      </c>
      <c r="AV396" s="13" t="s">
        <v>82</v>
      </c>
      <c r="AW396" s="13" t="s">
        <v>5</v>
      </c>
      <c r="AX396" s="13" t="s">
        <v>74</v>
      </c>
      <c r="AY396" s="206" t="s">
        <v>198</v>
      </c>
    </row>
    <row r="397" spans="2:51" s="14" customFormat="1" ht="11.25">
      <c r="B397" s="207"/>
      <c r="C397" s="208"/>
      <c r="D397" s="192" t="s">
        <v>211</v>
      </c>
      <c r="E397" s="209" t="s">
        <v>20</v>
      </c>
      <c r="F397" s="210" t="s">
        <v>1980</v>
      </c>
      <c r="G397" s="208"/>
      <c r="H397" s="211">
        <v>13.022</v>
      </c>
      <c r="I397" s="212"/>
      <c r="J397" s="212"/>
      <c r="K397" s="208"/>
      <c r="L397" s="208"/>
      <c r="M397" s="213"/>
      <c r="N397" s="214"/>
      <c r="O397" s="215"/>
      <c r="P397" s="215"/>
      <c r="Q397" s="215"/>
      <c r="R397" s="215"/>
      <c r="S397" s="215"/>
      <c r="T397" s="215"/>
      <c r="U397" s="215"/>
      <c r="V397" s="215"/>
      <c r="W397" s="215"/>
      <c r="X397" s="216"/>
      <c r="AT397" s="217" t="s">
        <v>211</v>
      </c>
      <c r="AU397" s="217" t="s">
        <v>207</v>
      </c>
      <c r="AV397" s="14" t="s">
        <v>207</v>
      </c>
      <c r="AW397" s="14" t="s">
        <v>5</v>
      </c>
      <c r="AX397" s="14" t="s">
        <v>74</v>
      </c>
      <c r="AY397" s="217" t="s">
        <v>198</v>
      </c>
    </row>
    <row r="398" spans="2:51" s="13" customFormat="1" ht="11.25">
      <c r="B398" s="197"/>
      <c r="C398" s="198"/>
      <c r="D398" s="192" t="s">
        <v>211</v>
      </c>
      <c r="E398" s="199" t="s">
        <v>20</v>
      </c>
      <c r="F398" s="200" t="s">
        <v>1467</v>
      </c>
      <c r="G398" s="198"/>
      <c r="H398" s="199" t="s">
        <v>20</v>
      </c>
      <c r="I398" s="201"/>
      <c r="J398" s="201"/>
      <c r="K398" s="198"/>
      <c r="L398" s="198"/>
      <c r="M398" s="202"/>
      <c r="N398" s="203"/>
      <c r="O398" s="204"/>
      <c r="P398" s="204"/>
      <c r="Q398" s="204"/>
      <c r="R398" s="204"/>
      <c r="S398" s="204"/>
      <c r="T398" s="204"/>
      <c r="U398" s="204"/>
      <c r="V398" s="204"/>
      <c r="W398" s="204"/>
      <c r="X398" s="205"/>
      <c r="AT398" s="206" t="s">
        <v>211</v>
      </c>
      <c r="AU398" s="206" t="s">
        <v>207</v>
      </c>
      <c r="AV398" s="13" t="s">
        <v>82</v>
      </c>
      <c r="AW398" s="13" t="s">
        <v>5</v>
      </c>
      <c r="AX398" s="13" t="s">
        <v>74</v>
      </c>
      <c r="AY398" s="206" t="s">
        <v>198</v>
      </c>
    </row>
    <row r="399" spans="2:51" s="13" customFormat="1" ht="11.25">
      <c r="B399" s="197"/>
      <c r="C399" s="198"/>
      <c r="D399" s="192" t="s">
        <v>211</v>
      </c>
      <c r="E399" s="199" t="s">
        <v>20</v>
      </c>
      <c r="F399" s="200" t="s">
        <v>1976</v>
      </c>
      <c r="G399" s="198"/>
      <c r="H399" s="199" t="s">
        <v>20</v>
      </c>
      <c r="I399" s="201"/>
      <c r="J399" s="201"/>
      <c r="K399" s="198"/>
      <c r="L399" s="198"/>
      <c r="M399" s="202"/>
      <c r="N399" s="203"/>
      <c r="O399" s="204"/>
      <c r="P399" s="204"/>
      <c r="Q399" s="204"/>
      <c r="R399" s="204"/>
      <c r="S399" s="204"/>
      <c r="T399" s="204"/>
      <c r="U399" s="204"/>
      <c r="V399" s="204"/>
      <c r="W399" s="204"/>
      <c r="X399" s="205"/>
      <c r="AT399" s="206" t="s">
        <v>211</v>
      </c>
      <c r="AU399" s="206" t="s">
        <v>207</v>
      </c>
      <c r="AV399" s="13" t="s">
        <v>82</v>
      </c>
      <c r="AW399" s="13" t="s">
        <v>5</v>
      </c>
      <c r="AX399" s="13" t="s">
        <v>74</v>
      </c>
      <c r="AY399" s="206" t="s">
        <v>198</v>
      </c>
    </row>
    <row r="400" spans="2:51" s="13" customFormat="1" ht="11.25">
      <c r="B400" s="197"/>
      <c r="C400" s="198"/>
      <c r="D400" s="192" t="s">
        <v>211</v>
      </c>
      <c r="E400" s="199" t="s">
        <v>20</v>
      </c>
      <c r="F400" s="200" t="s">
        <v>1982</v>
      </c>
      <c r="G400" s="198"/>
      <c r="H400" s="199" t="s">
        <v>20</v>
      </c>
      <c r="I400" s="201"/>
      <c r="J400" s="201"/>
      <c r="K400" s="198"/>
      <c r="L400" s="198"/>
      <c r="M400" s="202"/>
      <c r="N400" s="203"/>
      <c r="O400" s="204"/>
      <c r="P400" s="204"/>
      <c r="Q400" s="204"/>
      <c r="R400" s="204"/>
      <c r="S400" s="204"/>
      <c r="T400" s="204"/>
      <c r="U400" s="204"/>
      <c r="V400" s="204"/>
      <c r="W400" s="204"/>
      <c r="X400" s="205"/>
      <c r="AT400" s="206" t="s">
        <v>211</v>
      </c>
      <c r="AU400" s="206" t="s">
        <v>207</v>
      </c>
      <c r="AV400" s="13" t="s">
        <v>82</v>
      </c>
      <c r="AW400" s="13" t="s">
        <v>5</v>
      </c>
      <c r="AX400" s="13" t="s">
        <v>74</v>
      </c>
      <c r="AY400" s="206" t="s">
        <v>198</v>
      </c>
    </row>
    <row r="401" spans="2:51" s="14" customFormat="1" ht="11.25">
      <c r="B401" s="207"/>
      <c r="C401" s="208"/>
      <c r="D401" s="192" t="s">
        <v>211</v>
      </c>
      <c r="E401" s="209" t="s">
        <v>20</v>
      </c>
      <c r="F401" s="210" t="s">
        <v>1983</v>
      </c>
      <c r="G401" s="208"/>
      <c r="H401" s="211">
        <v>1.7470000000000001</v>
      </c>
      <c r="I401" s="212"/>
      <c r="J401" s="212"/>
      <c r="K401" s="208"/>
      <c r="L401" s="208"/>
      <c r="M401" s="213"/>
      <c r="N401" s="214"/>
      <c r="O401" s="215"/>
      <c r="P401" s="215"/>
      <c r="Q401" s="215"/>
      <c r="R401" s="215"/>
      <c r="S401" s="215"/>
      <c r="T401" s="215"/>
      <c r="U401" s="215"/>
      <c r="V401" s="215"/>
      <c r="W401" s="215"/>
      <c r="X401" s="216"/>
      <c r="AT401" s="217" t="s">
        <v>211</v>
      </c>
      <c r="AU401" s="217" t="s">
        <v>207</v>
      </c>
      <c r="AV401" s="14" t="s">
        <v>207</v>
      </c>
      <c r="AW401" s="14" t="s">
        <v>5</v>
      </c>
      <c r="AX401" s="14" t="s">
        <v>74</v>
      </c>
      <c r="AY401" s="217" t="s">
        <v>198</v>
      </c>
    </row>
    <row r="402" spans="2:51" s="13" customFormat="1" ht="11.25">
      <c r="B402" s="197"/>
      <c r="C402" s="198"/>
      <c r="D402" s="192" t="s">
        <v>211</v>
      </c>
      <c r="E402" s="199" t="s">
        <v>20</v>
      </c>
      <c r="F402" s="200" t="s">
        <v>1467</v>
      </c>
      <c r="G402" s="198"/>
      <c r="H402" s="199" t="s">
        <v>20</v>
      </c>
      <c r="I402" s="201"/>
      <c r="J402" s="201"/>
      <c r="K402" s="198"/>
      <c r="L402" s="198"/>
      <c r="M402" s="202"/>
      <c r="N402" s="203"/>
      <c r="O402" s="204"/>
      <c r="P402" s="204"/>
      <c r="Q402" s="204"/>
      <c r="R402" s="204"/>
      <c r="S402" s="204"/>
      <c r="T402" s="204"/>
      <c r="U402" s="204"/>
      <c r="V402" s="204"/>
      <c r="W402" s="204"/>
      <c r="X402" s="205"/>
      <c r="AT402" s="206" t="s">
        <v>211</v>
      </c>
      <c r="AU402" s="206" t="s">
        <v>207</v>
      </c>
      <c r="AV402" s="13" t="s">
        <v>82</v>
      </c>
      <c r="AW402" s="13" t="s">
        <v>5</v>
      </c>
      <c r="AX402" s="13" t="s">
        <v>74</v>
      </c>
      <c r="AY402" s="206" t="s">
        <v>198</v>
      </c>
    </row>
    <row r="403" spans="2:51" s="13" customFormat="1" ht="11.25">
      <c r="B403" s="197"/>
      <c r="C403" s="198"/>
      <c r="D403" s="192" t="s">
        <v>211</v>
      </c>
      <c r="E403" s="199" t="s">
        <v>20</v>
      </c>
      <c r="F403" s="200" t="s">
        <v>1976</v>
      </c>
      <c r="G403" s="198"/>
      <c r="H403" s="199" t="s">
        <v>20</v>
      </c>
      <c r="I403" s="201"/>
      <c r="J403" s="201"/>
      <c r="K403" s="198"/>
      <c r="L403" s="198"/>
      <c r="M403" s="202"/>
      <c r="N403" s="203"/>
      <c r="O403" s="204"/>
      <c r="P403" s="204"/>
      <c r="Q403" s="204"/>
      <c r="R403" s="204"/>
      <c r="S403" s="204"/>
      <c r="T403" s="204"/>
      <c r="U403" s="204"/>
      <c r="V403" s="204"/>
      <c r="W403" s="204"/>
      <c r="X403" s="205"/>
      <c r="AT403" s="206" t="s">
        <v>211</v>
      </c>
      <c r="AU403" s="206" t="s">
        <v>207</v>
      </c>
      <c r="AV403" s="13" t="s">
        <v>82</v>
      </c>
      <c r="AW403" s="13" t="s">
        <v>5</v>
      </c>
      <c r="AX403" s="13" t="s">
        <v>74</v>
      </c>
      <c r="AY403" s="206" t="s">
        <v>198</v>
      </c>
    </row>
    <row r="404" spans="2:51" s="13" customFormat="1" ht="11.25">
      <c r="B404" s="197"/>
      <c r="C404" s="198"/>
      <c r="D404" s="192" t="s">
        <v>211</v>
      </c>
      <c r="E404" s="199" t="s">
        <v>20</v>
      </c>
      <c r="F404" s="200" t="s">
        <v>1984</v>
      </c>
      <c r="G404" s="198"/>
      <c r="H404" s="199" t="s">
        <v>20</v>
      </c>
      <c r="I404" s="201"/>
      <c r="J404" s="201"/>
      <c r="K404" s="198"/>
      <c r="L404" s="198"/>
      <c r="M404" s="202"/>
      <c r="N404" s="203"/>
      <c r="O404" s="204"/>
      <c r="P404" s="204"/>
      <c r="Q404" s="204"/>
      <c r="R404" s="204"/>
      <c r="S404" s="204"/>
      <c r="T404" s="204"/>
      <c r="U404" s="204"/>
      <c r="V404" s="204"/>
      <c r="W404" s="204"/>
      <c r="X404" s="205"/>
      <c r="AT404" s="206" t="s">
        <v>211</v>
      </c>
      <c r="AU404" s="206" t="s">
        <v>207</v>
      </c>
      <c r="AV404" s="13" t="s">
        <v>82</v>
      </c>
      <c r="AW404" s="13" t="s">
        <v>5</v>
      </c>
      <c r="AX404" s="13" t="s">
        <v>74</v>
      </c>
      <c r="AY404" s="206" t="s">
        <v>198</v>
      </c>
    </row>
    <row r="405" spans="2:51" s="14" customFormat="1" ht="11.25">
      <c r="B405" s="207"/>
      <c r="C405" s="208"/>
      <c r="D405" s="192" t="s">
        <v>211</v>
      </c>
      <c r="E405" s="209" t="s">
        <v>20</v>
      </c>
      <c r="F405" s="210" t="s">
        <v>1983</v>
      </c>
      <c r="G405" s="208"/>
      <c r="H405" s="211">
        <v>1.7470000000000001</v>
      </c>
      <c r="I405" s="212"/>
      <c r="J405" s="212"/>
      <c r="K405" s="208"/>
      <c r="L405" s="208"/>
      <c r="M405" s="213"/>
      <c r="N405" s="214"/>
      <c r="O405" s="215"/>
      <c r="P405" s="215"/>
      <c r="Q405" s="215"/>
      <c r="R405" s="215"/>
      <c r="S405" s="215"/>
      <c r="T405" s="215"/>
      <c r="U405" s="215"/>
      <c r="V405" s="215"/>
      <c r="W405" s="215"/>
      <c r="X405" s="216"/>
      <c r="AT405" s="217" t="s">
        <v>211</v>
      </c>
      <c r="AU405" s="217" t="s">
        <v>207</v>
      </c>
      <c r="AV405" s="14" t="s">
        <v>207</v>
      </c>
      <c r="AW405" s="14" t="s">
        <v>5</v>
      </c>
      <c r="AX405" s="14" t="s">
        <v>74</v>
      </c>
      <c r="AY405" s="217" t="s">
        <v>198</v>
      </c>
    </row>
    <row r="406" spans="2:51" s="13" customFormat="1" ht="11.25">
      <c r="B406" s="197"/>
      <c r="C406" s="198"/>
      <c r="D406" s="192" t="s">
        <v>211</v>
      </c>
      <c r="E406" s="199" t="s">
        <v>20</v>
      </c>
      <c r="F406" s="200" t="s">
        <v>1467</v>
      </c>
      <c r="G406" s="198"/>
      <c r="H406" s="199" t="s">
        <v>20</v>
      </c>
      <c r="I406" s="201"/>
      <c r="J406" s="201"/>
      <c r="K406" s="198"/>
      <c r="L406" s="198"/>
      <c r="M406" s="202"/>
      <c r="N406" s="203"/>
      <c r="O406" s="204"/>
      <c r="P406" s="204"/>
      <c r="Q406" s="204"/>
      <c r="R406" s="204"/>
      <c r="S406" s="204"/>
      <c r="T406" s="204"/>
      <c r="U406" s="204"/>
      <c r="V406" s="204"/>
      <c r="W406" s="204"/>
      <c r="X406" s="205"/>
      <c r="AT406" s="206" t="s">
        <v>211</v>
      </c>
      <c r="AU406" s="206" t="s">
        <v>207</v>
      </c>
      <c r="AV406" s="13" t="s">
        <v>82</v>
      </c>
      <c r="AW406" s="13" t="s">
        <v>5</v>
      </c>
      <c r="AX406" s="13" t="s">
        <v>74</v>
      </c>
      <c r="AY406" s="206" t="s">
        <v>198</v>
      </c>
    </row>
    <row r="407" spans="2:51" s="13" customFormat="1" ht="11.25">
      <c r="B407" s="197"/>
      <c r="C407" s="198"/>
      <c r="D407" s="192" t="s">
        <v>211</v>
      </c>
      <c r="E407" s="199" t="s">
        <v>20</v>
      </c>
      <c r="F407" s="200" t="s">
        <v>1976</v>
      </c>
      <c r="G407" s="198"/>
      <c r="H407" s="199" t="s">
        <v>20</v>
      </c>
      <c r="I407" s="201"/>
      <c r="J407" s="201"/>
      <c r="K407" s="198"/>
      <c r="L407" s="198"/>
      <c r="M407" s="202"/>
      <c r="N407" s="203"/>
      <c r="O407" s="204"/>
      <c r="P407" s="204"/>
      <c r="Q407" s="204"/>
      <c r="R407" s="204"/>
      <c r="S407" s="204"/>
      <c r="T407" s="204"/>
      <c r="U407" s="204"/>
      <c r="V407" s="204"/>
      <c r="W407" s="204"/>
      <c r="X407" s="205"/>
      <c r="AT407" s="206" t="s">
        <v>211</v>
      </c>
      <c r="AU407" s="206" t="s">
        <v>207</v>
      </c>
      <c r="AV407" s="13" t="s">
        <v>82</v>
      </c>
      <c r="AW407" s="13" t="s">
        <v>5</v>
      </c>
      <c r="AX407" s="13" t="s">
        <v>74</v>
      </c>
      <c r="AY407" s="206" t="s">
        <v>198</v>
      </c>
    </row>
    <row r="408" spans="2:51" s="13" customFormat="1" ht="11.25">
      <c r="B408" s="197"/>
      <c r="C408" s="198"/>
      <c r="D408" s="192" t="s">
        <v>211</v>
      </c>
      <c r="E408" s="199" t="s">
        <v>20</v>
      </c>
      <c r="F408" s="200" t="s">
        <v>1985</v>
      </c>
      <c r="G408" s="198"/>
      <c r="H408" s="199" t="s">
        <v>20</v>
      </c>
      <c r="I408" s="201"/>
      <c r="J408" s="201"/>
      <c r="K408" s="198"/>
      <c r="L408" s="198"/>
      <c r="M408" s="202"/>
      <c r="N408" s="203"/>
      <c r="O408" s="204"/>
      <c r="P408" s="204"/>
      <c r="Q408" s="204"/>
      <c r="R408" s="204"/>
      <c r="S408" s="204"/>
      <c r="T408" s="204"/>
      <c r="U408" s="204"/>
      <c r="V408" s="204"/>
      <c r="W408" s="204"/>
      <c r="X408" s="205"/>
      <c r="AT408" s="206" t="s">
        <v>211</v>
      </c>
      <c r="AU408" s="206" t="s">
        <v>207</v>
      </c>
      <c r="AV408" s="13" t="s">
        <v>82</v>
      </c>
      <c r="AW408" s="13" t="s">
        <v>5</v>
      </c>
      <c r="AX408" s="13" t="s">
        <v>74</v>
      </c>
      <c r="AY408" s="206" t="s">
        <v>198</v>
      </c>
    </row>
    <row r="409" spans="2:51" s="14" customFormat="1" ht="11.25">
      <c r="B409" s="207"/>
      <c r="C409" s="208"/>
      <c r="D409" s="192" t="s">
        <v>211</v>
      </c>
      <c r="E409" s="209" t="s">
        <v>20</v>
      </c>
      <c r="F409" s="210" t="s">
        <v>1983</v>
      </c>
      <c r="G409" s="208"/>
      <c r="H409" s="211">
        <v>1.7470000000000001</v>
      </c>
      <c r="I409" s="212"/>
      <c r="J409" s="212"/>
      <c r="K409" s="208"/>
      <c r="L409" s="208"/>
      <c r="M409" s="213"/>
      <c r="N409" s="214"/>
      <c r="O409" s="215"/>
      <c r="P409" s="215"/>
      <c r="Q409" s="215"/>
      <c r="R409" s="215"/>
      <c r="S409" s="215"/>
      <c r="T409" s="215"/>
      <c r="U409" s="215"/>
      <c r="V409" s="215"/>
      <c r="W409" s="215"/>
      <c r="X409" s="216"/>
      <c r="AT409" s="217" t="s">
        <v>211</v>
      </c>
      <c r="AU409" s="217" t="s">
        <v>207</v>
      </c>
      <c r="AV409" s="14" t="s">
        <v>207</v>
      </c>
      <c r="AW409" s="14" t="s">
        <v>5</v>
      </c>
      <c r="AX409" s="14" t="s">
        <v>74</v>
      </c>
      <c r="AY409" s="217" t="s">
        <v>198</v>
      </c>
    </row>
    <row r="410" spans="2:51" s="13" customFormat="1" ht="11.25">
      <c r="B410" s="197"/>
      <c r="C410" s="198"/>
      <c r="D410" s="192" t="s">
        <v>211</v>
      </c>
      <c r="E410" s="199" t="s">
        <v>20</v>
      </c>
      <c r="F410" s="200" t="s">
        <v>1467</v>
      </c>
      <c r="G410" s="198"/>
      <c r="H410" s="199" t="s">
        <v>20</v>
      </c>
      <c r="I410" s="201"/>
      <c r="J410" s="201"/>
      <c r="K410" s="198"/>
      <c r="L410" s="198"/>
      <c r="M410" s="202"/>
      <c r="N410" s="203"/>
      <c r="O410" s="204"/>
      <c r="P410" s="204"/>
      <c r="Q410" s="204"/>
      <c r="R410" s="204"/>
      <c r="S410" s="204"/>
      <c r="T410" s="204"/>
      <c r="U410" s="204"/>
      <c r="V410" s="204"/>
      <c r="W410" s="204"/>
      <c r="X410" s="205"/>
      <c r="AT410" s="206" t="s">
        <v>211</v>
      </c>
      <c r="AU410" s="206" t="s">
        <v>207</v>
      </c>
      <c r="AV410" s="13" t="s">
        <v>82</v>
      </c>
      <c r="AW410" s="13" t="s">
        <v>5</v>
      </c>
      <c r="AX410" s="13" t="s">
        <v>74</v>
      </c>
      <c r="AY410" s="206" t="s">
        <v>198</v>
      </c>
    </row>
    <row r="411" spans="2:51" s="13" customFormat="1" ht="11.25">
      <c r="B411" s="197"/>
      <c r="C411" s="198"/>
      <c r="D411" s="192" t="s">
        <v>211</v>
      </c>
      <c r="E411" s="199" t="s">
        <v>20</v>
      </c>
      <c r="F411" s="200" t="s">
        <v>1976</v>
      </c>
      <c r="G411" s="198"/>
      <c r="H411" s="199" t="s">
        <v>20</v>
      </c>
      <c r="I411" s="201"/>
      <c r="J411" s="201"/>
      <c r="K411" s="198"/>
      <c r="L411" s="198"/>
      <c r="M411" s="202"/>
      <c r="N411" s="203"/>
      <c r="O411" s="204"/>
      <c r="P411" s="204"/>
      <c r="Q411" s="204"/>
      <c r="R411" s="204"/>
      <c r="S411" s="204"/>
      <c r="T411" s="204"/>
      <c r="U411" s="204"/>
      <c r="V411" s="204"/>
      <c r="W411" s="204"/>
      <c r="X411" s="205"/>
      <c r="AT411" s="206" t="s">
        <v>211</v>
      </c>
      <c r="AU411" s="206" t="s">
        <v>207</v>
      </c>
      <c r="AV411" s="13" t="s">
        <v>82</v>
      </c>
      <c r="AW411" s="13" t="s">
        <v>5</v>
      </c>
      <c r="AX411" s="13" t="s">
        <v>74</v>
      </c>
      <c r="AY411" s="206" t="s">
        <v>198</v>
      </c>
    </row>
    <row r="412" spans="2:51" s="13" customFormat="1" ht="11.25">
      <c r="B412" s="197"/>
      <c r="C412" s="198"/>
      <c r="D412" s="192" t="s">
        <v>211</v>
      </c>
      <c r="E412" s="199" t="s">
        <v>20</v>
      </c>
      <c r="F412" s="200" t="s">
        <v>1986</v>
      </c>
      <c r="G412" s="198"/>
      <c r="H412" s="199" t="s">
        <v>20</v>
      </c>
      <c r="I412" s="201"/>
      <c r="J412" s="201"/>
      <c r="K412" s="198"/>
      <c r="L412" s="198"/>
      <c r="M412" s="202"/>
      <c r="N412" s="203"/>
      <c r="O412" s="204"/>
      <c r="P412" s="204"/>
      <c r="Q412" s="204"/>
      <c r="R412" s="204"/>
      <c r="S412" s="204"/>
      <c r="T412" s="204"/>
      <c r="U412" s="204"/>
      <c r="V412" s="204"/>
      <c r="W412" s="204"/>
      <c r="X412" s="205"/>
      <c r="AT412" s="206" t="s">
        <v>211</v>
      </c>
      <c r="AU412" s="206" t="s">
        <v>207</v>
      </c>
      <c r="AV412" s="13" t="s">
        <v>82</v>
      </c>
      <c r="AW412" s="13" t="s">
        <v>5</v>
      </c>
      <c r="AX412" s="13" t="s">
        <v>74</v>
      </c>
      <c r="AY412" s="206" t="s">
        <v>198</v>
      </c>
    </row>
    <row r="413" spans="2:51" s="14" customFormat="1" ht="11.25">
      <c r="B413" s="207"/>
      <c r="C413" s="208"/>
      <c r="D413" s="192" t="s">
        <v>211</v>
      </c>
      <c r="E413" s="209" t="s">
        <v>20</v>
      </c>
      <c r="F413" s="210" t="s">
        <v>1983</v>
      </c>
      <c r="G413" s="208"/>
      <c r="H413" s="211">
        <v>1.7470000000000001</v>
      </c>
      <c r="I413" s="212"/>
      <c r="J413" s="212"/>
      <c r="K413" s="208"/>
      <c r="L413" s="208"/>
      <c r="M413" s="213"/>
      <c r="N413" s="214"/>
      <c r="O413" s="215"/>
      <c r="P413" s="215"/>
      <c r="Q413" s="215"/>
      <c r="R413" s="215"/>
      <c r="S413" s="215"/>
      <c r="T413" s="215"/>
      <c r="U413" s="215"/>
      <c r="V413" s="215"/>
      <c r="W413" s="215"/>
      <c r="X413" s="216"/>
      <c r="AT413" s="217" t="s">
        <v>211</v>
      </c>
      <c r="AU413" s="217" t="s">
        <v>207</v>
      </c>
      <c r="AV413" s="14" t="s">
        <v>207</v>
      </c>
      <c r="AW413" s="14" t="s">
        <v>5</v>
      </c>
      <c r="AX413" s="14" t="s">
        <v>74</v>
      </c>
      <c r="AY413" s="217" t="s">
        <v>198</v>
      </c>
    </row>
    <row r="414" spans="2:51" s="13" customFormat="1" ht="11.25">
      <c r="B414" s="197"/>
      <c r="C414" s="198"/>
      <c r="D414" s="192" t="s">
        <v>211</v>
      </c>
      <c r="E414" s="199" t="s">
        <v>20</v>
      </c>
      <c r="F414" s="200" t="s">
        <v>1467</v>
      </c>
      <c r="G414" s="198"/>
      <c r="H414" s="199" t="s">
        <v>20</v>
      </c>
      <c r="I414" s="201"/>
      <c r="J414" s="201"/>
      <c r="K414" s="198"/>
      <c r="L414" s="198"/>
      <c r="M414" s="202"/>
      <c r="N414" s="203"/>
      <c r="O414" s="204"/>
      <c r="P414" s="204"/>
      <c r="Q414" s="204"/>
      <c r="R414" s="204"/>
      <c r="S414" s="204"/>
      <c r="T414" s="204"/>
      <c r="U414" s="204"/>
      <c r="V414" s="204"/>
      <c r="W414" s="204"/>
      <c r="X414" s="205"/>
      <c r="AT414" s="206" t="s">
        <v>211</v>
      </c>
      <c r="AU414" s="206" t="s">
        <v>207</v>
      </c>
      <c r="AV414" s="13" t="s">
        <v>82</v>
      </c>
      <c r="AW414" s="13" t="s">
        <v>5</v>
      </c>
      <c r="AX414" s="13" t="s">
        <v>74</v>
      </c>
      <c r="AY414" s="206" t="s">
        <v>198</v>
      </c>
    </row>
    <row r="415" spans="2:51" s="13" customFormat="1" ht="11.25">
      <c r="B415" s="197"/>
      <c r="C415" s="198"/>
      <c r="D415" s="192" t="s">
        <v>211</v>
      </c>
      <c r="E415" s="199" t="s">
        <v>20</v>
      </c>
      <c r="F415" s="200" t="s">
        <v>1976</v>
      </c>
      <c r="G415" s="198"/>
      <c r="H415" s="199" t="s">
        <v>20</v>
      </c>
      <c r="I415" s="201"/>
      <c r="J415" s="201"/>
      <c r="K415" s="198"/>
      <c r="L415" s="198"/>
      <c r="M415" s="202"/>
      <c r="N415" s="203"/>
      <c r="O415" s="204"/>
      <c r="P415" s="204"/>
      <c r="Q415" s="204"/>
      <c r="R415" s="204"/>
      <c r="S415" s="204"/>
      <c r="T415" s="204"/>
      <c r="U415" s="204"/>
      <c r="V415" s="204"/>
      <c r="W415" s="204"/>
      <c r="X415" s="205"/>
      <c r="AT415" s="206" t="s">
        <v>211</v>
      </c>
      <c r="AU415" s="206" t="s">
        <v>207</v>
      </c>
      <c r="AV415" s="13" t="s">
        <v>82</v>
      </c>
      <c r="AW415" s="13" t="s">
        <v>5</v>
      </c>
      <c r="AX415" s="13" t="s">
        <v>74</v>
      </c>
      <c r="AY415" s="206" t="s">
        <v>198</v>
      </c>
    </row>
    <row r="416" spans="2:51" s="13" customFormat="1" ht="11.25">
      <c r="B416" s="197"/>
      <c r="C416" s="198"/>
      <c r="D416" s="192" t="s">
        <v>211</v>
      </c>
      <c r="E416" s="199" t="s">
        <v>20</v>
      </c>
      <c r="F416" s="200" t="s">
        <v>1987</v>
      </c>
      <c r="G416" s="198"/>
      <c r="H416" s="199" t="s">
        <v>20</v>
      </c>
      <c r="I416" s="201"/>
      <c r="J416" s="201"/>
      <c r="K416" s="198"/>
      <c r="L416" s="198"/>
      <c r="M416" s="202"/>
      <c r="N416" s="203"/>
      <c r="O416" s="204"/>
      <c r="P416" s="204"/>
      <c r="Q416" s="204"/>
      <c r="R416" s="204"/>
      <c r="S416" s="204"/>
      <c r="T416" s="204"/>
      <c r="U416" s="204"/>
      <c r="V416" s="204"/>
      <c r="W416" s="204"/>
      <c r="X416" s="205"/>
      <c r="AT416" s="206" t="s">
        <v>211</v>
      </c>
      <c r="AU416" s="206" t="s">
        <v>207</v>
      </c>
      <c r="AV416" s="13" t="s">
        <v>82</v>
      </c>
      <c r="AW416" s="13" t="s">
        <v>5</v>
      </c>
      <c r="AX416" s="13" t="s">
        <v>74</v>
      </c>
      <c r="AY416" s="206" t="s">
        <v>198</v>
      </c>
    </row>
    <row r="417" spans="2:51" s="14" customFormat="1" ht="11.25">
      <c r="B417" s="207"/>
      <c r="C417" s="208"/>
      <c r="D417" s="192" t="s">
        <v>211</v>
      </c>
      <c r="E417" s="209" t="s">
        <v>20</v>
      </c>
      <c r="F417" s="210" t="s">
        <v>1983</v>
      </c>
      <c r="G417" s="208"/>
      <c r="H417" s="211">
        <v>1.7470000000000001</v>
      </c>
      <c r="I417" s="212"/>
      <c r="J417" s="212"/>
      <c r="K417" s="208"/>
      <c r="L417" s="208"/>
      <c r="M417" s="213"/>
      <c r="N417" s="214"/>
      <c r="O417" s="215"/>
      <c r="P417" s="215"/>
      <c r="Q417" s="215"/>
      <c r="R417" s="215"/>
      <c r="S417" s="215"/>
      <c r="T417" s="215"/>
      <c r="U417" s="215"/>
      <c r="V417" s="215"/>
      <c r="W417" s="215"/>
      <c r="X417" s="216"/>
      <c r="AT417" s="217" t="s">
        <v>211</v>
      </c>
      <c r="AU417" s="217" t="s">
        <v>207</v>
      </c>
      <c r="AV417" s="14" t="s">
        <v>207</v>
      </c>
      <c r="AW417" s="14" t="s">
        <v>5</v>
      </c>
      <c r="AX417" s="14" t="s">
        <v>74</v>
      </c>
      <c r="AY417" s="217" t="s">
        <v>198</v>
      </c>
    </row>
    <row r="418" spans="2:51" s="13" customFormat="1" ht="11.25">
      <c r="B418" s="197"/>
      <c r="C418" s="198"/>
      <c r="D418" s="192" t="s">
        <v>211</v>
      </c>
      <c r="E418" s="199" t="s">
        <v>20</v>
      </c>
      <c r="F418" s="200" t="s">
        <v>1467</v>
      </c>
      <c r="G418" s="198"/>
      <c r="H418" s="199" t="s">
        <v>20</v>
      </c>
      <c r="I418" s="201"/>
      <c r="J418" s="201"/>
      <c r="K418" s="198"/>
      <c r="L418" s="198"/>
      <c r="M418" s="202"/>
      <c r="N418" s="203"/>
      <c r="O418" s="204"/>
      <c r="P418" s="204"/>
      <c r="Q418" s="204"/>
      <c r="R418" s="204"/>
      <c r="S418" s="204"/>
      <c r="T418" s="204"/>
      <c r="U418" s="204"/>
      <c r="V418" s="204"/>
      <c r="W418" s="204"/>
      <c r="X418" s="205"/>
      <c r="AT418" s="206" t="s">
        <v>211</v>
      </c>
      <c r="AU418" s="206" t="s">
        <v>207</v>
      </c>
      <c r="AV418" s="13" t="s">
        <v>82</v>
      </c>
      <c r="AW418" s="13" t="s">
        <v>5</v>
      </c>
      <c r="AX418" s="13" t="s">
        <v>74</v>
      </c>
      <c r="AY418" s="206" t="s">
        <v>198</v>
      </c>
    </row>
    <row r="419" spans="2:51" s="13" customFormat="1" ht="11.25">
      <c r="B419" s="197"/>
      <c r="C419" s="198"/>
      <c r="D419" s="192" t="s">
        <v>211</v>
      </c>
      <c r="E419" s="199" t="s">
        <v>20</v>
      </c>
      <c r="F419" s="200" t="s">
        <v>1976</v>
      </c>
      <c r="G419" s="198"/>
      <c r="H419" s="199" t="s">
        <v>20</v>
      </c>
      <c r="I419" s="201"/>
      <c r="J419" s="201"/>
      <c r="K419" s="198"/>
      <c r="L419" s="198"/>
      <c r="M419" s="202"/>
      <c r="N419" s="203"/>
      <c r="O419" s="204"/>
      <c r="P419" s="204"/>
      <c r="Q419" s="204"/>
      <c r="R419" s="204"/>
      <c r="S419" s="204"/>
      <c r="T419" s="204"/>
      <c r="U419" s="204"/>
      <c r="V419" s="204"/>
      <c r="W419" s="204"/>
      <c r="X419" s="205"/>
      <c r="AT419" s="206" t="s">
        <v>211</v>
      </c>
      <c r="AU419" s="206" t="s">
        <v>207</v>
      </c>
      <c r="AV419" s="13" t="s">
        <v>82</v>
      </c>
      <c r="AW419" s="13" t="s">
        <v>5</v>
      </c>
      <c r="AX419" s="13" t="s">
        <v>74</v>
      </c>
      <c r="AY419" s="206" t="s">
        <v>198</v>
      </c>
    </row>
    <row r="420" spans="2:51" s="13" customFormat="1" ht="11.25">
      <c r="B420" s="197"/>
      <c r="C420" s="198"/>
      <c r="D420" s="192" t="s">
        <v>211</v>
      </c>
      <c r="E420" s="199" t="s">
        <v>20</v>
      </c>
      <c r="F420" s="200" t="s">
        <v>1988</v>
      </c>
      <c r="G420" s="198"/>
      <c r="H420" s="199" t="s">
        <v>20</v>
      </c>
      <c r="I420" s="201"/>
      <c r="J420" s="201"/>
      <c r="K420" s="198"/>
      <c r="L420" s="198"/>
      <c r="M420" s="202"/>
      <c r="N420" s="203"/>
      <c r="O420" s="204"/>
      <c r="P420" s="204"/>
      <c r="Q420" s="204"/>
      <c r="R420" s="204"/>
      <c r="S420" s="204"/>
      <c r="T420" s="204"/>
      <c r="U420" s="204"/>
      <c r="V420" s="204"/>
      <c r="W420" s="204"/>
      <c r="X420" s="205"/>
      <c r="AT420" s="206" t="s">
        <v>211</v>
      </c>
      <c r="AU420" s="206" t="s">
        <v>207</v>
      </c>
      <c r="AV420" s="13" t="s">
        <v>82</v>
      </c>
      <c r="AW420" s="13" t="s">
        <v>5</v>
      </c>
      <c r="AX420" s="13" t="s">
        <v>74</v>
      </c>
      <c r="AY420" s="206" t="s">
        <v>198</v>
      </c>
    </row>
    <row r="421" spans="2:51" s="14" customFormat="1" ht="11.25">
      <c r="B421" s="207"/>
      <c r="C421" s="208"/>
      <c r="D421" s="192" t="s">
        <v>211</v>
      </c>
      <c r="E421" s="209" t="s">
        <v>20</v>
      </c>
      <c r="F421" s="210" t="s">
        <v>1983</v>
      </c>
      <c r="G421" s="208"/>
      <c r="H421" s="211">
        <v>1.7470000000000001</v>
      </c>
      <c r="I421" s="212"/>
      <c r="J421" s="212"/>
      <c r="K421" s="208"/>
      <c r="L421" s="208"/>
      <c r="M421" s="213"/>
      <c r="N421" s="214"/>
      <c r="O421" s="215"/>
      <c r="P421" s="215"/>
      <c r="Q421" s="215"/>
      <c r="R421" s="215"/>
      <c r="S421" s="215"/>
      <c r="T421" s="215"/>
      <c r="U421" s="215"/>
      <c r="V421" s="215"/>
      <c r="W421" s="215"/>
      <c r="X421" s="216"/>
      <c r="AT421" s="217" t="s">
        <v>211</v>
      </c>
      <c r="AU421" s="217" t="s">
        <v>207</v>
      </c>
      <c r="AV421" s="14" t="s">
        <v>207</v>
      </c>
      <c r="AW421" s="14" t="s">
        <v>5</v>
      </c>
      <c r="AX421" s="14" t="s">
        <v>74</v>
      </c>
      <c r="AY421" s="217" t="s">
        <v>198</v>
      </c>
    </row>
    <row r="422" spans="2:51" s="13" customFormat="1" ht="11.25">
      <c r="B422" s="197"/>
      <c r="C422" s="198"/>
      <c r="D422" s="192" t="s">
        <v>211</v>
      </c>
      <c r="E422" s="199" t="s">
        <v>20</v>
      </c>
      <c r="F422" s="200" t="s">
        <v>1467</v>
      </c>
      <c r="G422" s="198"/>
      <c r="H422" s="199" t="s">
        <v>20</v>
      </c>
      <c r="I422" s="201"/>
      <c r="J422" s="201"/>
      <c r="K422" s="198"/>
      <c r="L422" s="198"/>
      <c r="M422" s="202"/>
      <c r="N422" s="203"/>
      <c r="O422" s="204"/>
      <c r="P422" s="204"/>
      <c r="Q422" s="204"/>
      <c r="R422" s="204"/>
      <c r="S422" s="204"/>
      <c r="T422" s="204"/>
      <c r="U422" s="204"/>
      <c r="V422" s="204"/>
      <c r="W422" s="204"/>
      <c r="X422" s="205"/>
      <c r="AT422" s="206" t="s">
        <v>211</v>
      </c>
      <c r="AU422" s="206" t="s">
        <v>207</v>
      </c>
      <c r="AV422" s="13" t="s">
        <v>82</v>
      </c>
      <c r="AW422" s="13" t="s">
        <v>5</v>
      </c>
      <c r="AX422" s="13" t="s">
        <v>74</v>
      </c>
      <c r="AY422" s="206" t="s">
        <v>198</v>
      </c>
    </row>
    <row r="423" spans="2:51" s="13" customFormat="1" ht="11.25">
      <c r="B423" s="197"/>
      <c r="C423" s="198"/>
      <c r="D423" s="192" t="s">
        <v>211</v>
      </c>
      <c r="E423" s="199" t="s">
        <v>20</v>
      </c>
      <c r="F423" s="200" t="s">
        <v>1976</v>
      </c>
      <c r="G423" s="198"/>
      <c r="H423" s="199" t="s">
        <v>20</v>
      </c>
      <c r="I423" s="201"/>
      <c r="J423" s="201"/>
      <c r="K423" s="198"/>
      <c r="L423" s="198"/>
      <c r="M423" s="202"/>
      <c r="N423" s="203"/>
      <c r="O423" s="204"/>
      <c r="P423" s="204"/>
      <c r="Q423" s="204"/>
      <c r="R423" s="204"/>
      <c r="S423" s="204"/>
      <c r="T423" s="204"/>
      <c r="U423" s="204"/>
      <c r="V423" s="204"/>
      <c r="W423" s="204"/>
      <c r="X423" s="205"/>
      <c r="AT423" s="206" t="s">
        <v>211</v>
      </c>
      <c r="AU423" s="206" t="s">
        <v>207</v>
      </c>
      <c r="AV423" s="13" t="s">
        <v>82</v>
      </c>
      <c r="AW423" s="13" t="s">
        <v>5</v>
      </c>
      <c r="AX423" s="13" t="s">
        <v>74</v>
      </c>
      <c r="AY423" s="206" t="s">
        <v>198</v>
      </c>
    </row>
    <row r="424" spans="2:51" s="13" customFormat="1" ht="11.25">
      <c r="B424" s="197"/>
      <c r="C424" s="198"/>
      <c r="D424" s="192" t="s">
        <v>211</v>
      </c>
      <c r="E424" s="199" t="s">
        <v>20</v>
      </c>
      <c r="F424" s="200" t="s">
        <v>1989</v>
      </c>
      <c r="G424" s="198"/>
      <c r="H424" s="199" t="s">
        <v>20</v>
      </c>
      <c r="I424" s="201"/>
      <c r="J424" s="201"/>
      <c r="K424" s="198"/>
      <c r="L424" s="198"/>
      <c r="M424" s="202"/>
      <c r="N424" s="203"/>
      <c r="O424" s="204"/>
      <c r="P424" s="204"/>
      <c r="Q424" s="204"/>
      <c r="R424" s="204"/>
      <c r="S424" s="204"/>
      <c r="T424" s="204"/>
      <c r="U424" s="204"/>
      <c r="V424" s="204"/>
      <c r="W424" s="204"/>
      <c r="X424" s="205"/>
      <c r="AT424" s="206" t="s">
        <v>211</v>
      </c>
      <c r="AU424" s="206" t="s">
        <v>207</v>
      </c>
      <c r="AV424" s="13" t="s">
        <v>82</v>
      </c>
      <c r="AW424" s="13" t="s">
        <v>5</v>
      </c>
      <c r="AX424" s="13" t="s">
        <v>74</v>
      </c>
      <c r="AY424" s="206" t="s">
        <v>198</v>
      </c>
    </row>
    <row r="425" spans="2:51" s="14" customFormat="1" ht="11.25">
      <c r="B425" s="207"/>
      <c r="C425" s="208"/>
      <c r="D425" s="192" t="s">
        <v>211</v>
      </c>
      <c r="E425" s="209" t="s">
        <v>20</v>
      </c>
      <c r="F425" s="210" t="s">
        <v>1983</v>
      </c>
      <c r="G425" s="208"/>
      <c r="H425" s="211">
        <v>1.7470000000000001</v>
      </c>
      <c r="I425" s="212"/>
      <c r="J425" s="212"/>
      <c r="K425" s="208"/>
      <c r="L425" s="208"/>
      <c r="M425" s="213"/>
      <c r="N425" s="214"/>
      <c r="O425" s="215"/>
      <c r="P425" s="215"/>
      <c r="Q425" s="215"/>
      <c r="R425" s="215"/>
      <c r="S425" s="215"/>
      <c r="T425" s="215"/>
      <c r="U425" s="215"/>
      <c r="V425" s="215"/>
      <c r="W425" s="215"/>
      <c r="X425" s="216"/>
      <c r="AT425" s="217" t="s">
        <v>211</v>
      </c>
      <c r="AU425" s="217" t="s">
        <v>207</v>
      </c>
      <c r="AV425" s="14" t="s">
        <v>207</v>
      </c>
      <c r="AW425" s="14" t="s">
        <v>5</v>
      </c>
      <c r="AX425" s="14" t="s">
        <v>74</v>
      </c>
      <c r="AY425" s="217" t="s">
        <v>198</v>
      </c>
    </row>
    <row r="426" spans="2:51" s="13" customFormat="1" ht="11.25">
      <c r="B426" s="197"/>
      <c r="C426" s="198"/>
      <c r="D426" s="192" t="s">
        <v>211</v>
      </c>
      <c r="E426" s="199" t="s">
        <v>20</v>
      </c>
      <c r="F426" s="200" t="s">
        <v>1467</v>
      </c>
      <c r="G426" s="198"/>
      <c r="H426" s="199" t="s">
        <v>20</v>
      </c>
      <c r="I426" s="201"/>
      <c r="J426" s="201"/>
      <c r="K426" s="198"/>
      <c r="L426" s="198"/>
      <c r="M426" s="202"/>
      <c r="N426" s="203"/>
      <c r="O426" s="204"/>
      <c r="P426" s="204"/>
      <c r="Q426" s="204"/>
      <c r="R426" s="204"/>
      <c r="S426" s="204"/>
      <c r="T426" s="204"/>
      <c r="U426" s="204"/>
      <c r="V426" s="204"/>
      <c r="W426" s="204"/>
      <c r="X426" s="205"/>
      <c r="AT426" s="206" t="s">
        <v>211</v>
      </c>
      <c r="AU426" s="206" t="s">
        <v>207</v>
      </c>
      <c r="AV426" s="13" t="s">
        <v>82</v>
      </c>
      <c r="AW426" s="13" t="s">
        <v>5</v>
      </c>
      <c r="AX426" s="13" t="s">
        <v>74</v>
      </c>
      <c r="AY426" s="206" t="s">
        <v>198</v>
      </c>
    </row>
    <row r="427" spans="2:51" s="13" customFormat="1" ht="11.25">
      <c r="B427" s="197"/>
      <c r="C427" s="198"/>
      <c r="D427" s="192" t="s">
        <v>211</v>
      </c>
      <c r="E427" s="199" t="s">
        <v>20</v>
      </c>
      <c r="F427" s="200" t="s">
        <v>1976</v>
      </c>
      <c r="G427" s="198"/>
      <c r="H427" s="199" t="s">
        <v>20</v>
      </c>
      <c r="I427" s="201"/>
      <c r="J427" s="201"/>
      <c r="K427" s="198"/>
      <c r="L427" s="198"/>
      <c r="M427" s="202"/>
      <c r="N427" s="203"/>
      <c r="O427" s="204"/>
      <c r="P427" s="204"/>
      <c r="Q427" s="204"/>
      <c r="R427" s="204"/>
      <c r="S427" s="204"/>
      <c r="T427" s="204"/>
      <c r="U427" s="204"/>
      <c r="V427" s="204"/>
      <c r="W427" s="204"/>
      <c r="X427" s="205"/>
      <c r="AT427" s="206" t="s">
        <v>211</v>
      </c>
      <c r="AU427" s="206" t="s">
        <v>207</v>
      </c>
      <c r="AV427" s="13" t="s">
        <v>82</v>
      </c>
      <c r="AW427" s="13" t="s">
        <v>5</v>
      </c>
      <c r="AX427" s="13" t="s">
        <v>74</v>
      </c>
      <c r="AY427" s="206" t="s">
        <v>198</v>
      </c>
    </row>
    <row r="428" spans="2:51" s="13" customFormat="1" ht="11.25">
      <c r="B428" s="197"/>
      <c r="C428" s="198"/>
      <c r="D428" s="192" t="s">
        <v>211</v>
      </c>
      <c r="E428" s="199" t="s">
        <v>20</v>
      </c>
      <c r="F428" s="200" t="s">
        <v>1990</v>
      </c>
      <c r="G428" s="198"/>
      <c r="H428" s="199" t="s">
        <v>20</v>
      </c>
      <c r="I428" s="201"/>
      <c r="J428" s="201"/>
      <c r="K428" s="198"/>
      <c r="L428" s="198"/>
      <c r="M428" s="202"/>
      <c r="N428" s="203"/>
      <c r="O428" s="204"/>
      <c r="P428" s="204"/>
      <c r="Q428" s="204"/>
      <c r="R428" s="204"/>
      <c r="S428" s="204"/>
      <c r="T428" s="204"/>
      <c r="U428" s="204"/>
      <c r="V428" s="204"/>
      <c r="W428" s="204"/>
      <c r="X428" s="205"/>
      <c r="AT428" s="206" t="s">
        <v>211</v>
      </c>
      <c r="AU428" s="206" t="s">
        <v>207</v>
      </c>
      <c r="AV428" s="13" t="s">
        <v>82</v>
      </c>
      <c r="AW428" s="13" t="s">
        <v>5</v>
      </c>
      <c r="AX428" s="13" t="s">
        <v>74</v>
      </c>
      <c r="AY428" s="206" t="s">
        <v>198</v>
      </c>
    </row>
    <row r="429" spans="2:51" s="14" customFormat="1" ht="11.25">
      <c r="B429" s="207"/>
      <c r="C429" s="208"/>
      <c r="D429" s="192" t="s">
        <v>211</v>
      </c>
      <c r="E429" s="209" t="s">
        <v>20</v>
      </c>
      <c r="F429" s="210" t="s">
        <v>1983</v>
      </c>
      <c r="G429" s="208"/>
      <c r="H429" s="211">
        <v>1.7470000000000001</v>
      </c>
      <c r="I429" s="212"/>
      <c r="J429" s="212"/>
      <c r="K429" s="208"/>
      <c r="L429" s="208"/>
      <c r="M429" s="213"/>
      <c r="N429" s="214"/>
      <c r="O429" s="215"/>
      <c r="P429" s="215"/>
      <c r="Q429" s="215"/>
      <c r="R429" s="215"/>
      <c r="S429" s="215"/>
      <c r="T429" s="215"/>
      <c r="U429" s="215"/>
      <c r="V429" s="215"/>
      <c r="W429" s="215"/>
      <c r="X429" s="216"/>
      <c r="AT429" s="217" t="s">
        <v>211</v>
      </c>
      <c r="AU429" s="217" t="s">
        <v>207</v>
      </c>
      <c r="AV429" s="14" t="s">
        <v>207</v>
      </c>
      <c r="AW429" s="14" t="s">
        <v>5</v>
      </c>
      <c r="AX429" s="14" t="s">
        <v>74</v>
      </c>
      <c r="AY429" s="217" t="s">
        <v>198</v>
      </c>
    </row>
    <row r="430" spans="2:51" s="13" customFormat="1" ht="11.25">
      <c r="B430" s="197"/>
      <c r="C430" s="198"/>
      <c r="D430" s="192" t="s">
        <v>211</v>
      </c>
      <c r="E430" s="199" t="s">
        <v>20</v>
      </c>
      <c r="F430" s="200" t="s">
        <v>1467</v>
      </c>
      <c r="G430" s="198"/>
      <c r="H430" s="199" t="s">
        <v>20</v>
      </c>
      <c r="I430" s="201"/>
      <c r="J430" s="201"/>
      <c r="K430" s="198"/>
      <c r="L430" s="198"/>
      <c r="M430" s="202"/>
      <c r="N430" s="203"/>
      <c r="O430" s="204"/>
      <c r="P430" s="204"/>
      <c r="Q430" s="204"/>
      <c r="R430" s="204"/>
      <c r="S430" s="204"/>
      <c r="T430" s="204"/>
      <c r="U430" s="204"/>
      <c r="V430" s="204"/>
      <c r="W430" s="204"/>
      <c r="X430" s="205"/>
      <c r="AT430" s="206" t="s">
        <v>211</v>
      </c>
      <c r="AU430" s="206" t="s">
        <v>207</v>
      </c>
      <c r="AV430" s="13" t="s">
        <v>82</v>
      </c>
      <c r="AW430" s="13" t="s">
        <v>5</v>
      </c>
      <c r="AX430" s="13" t="s">
        <v>74</v>
      </c>
      <c r="AY430" s="206" t="s">
        <v>198</v>
      </c>
    </row>
    <row r="431" spans="2:51" s="13" customFormat="1" ht="11.25">
      <c r="B431" s="197"/>
      <c r="C431" s="198"/>
      <c r="D431" s="192" t="s">
        <v>211</v>
      </c>
      <c r="E431" s="199" t="s">
        <v>20</v>
      </c>
      <c r="F431" s="200" t="s">
        <v>1976</v>
      </c>
      <c r="G431" s="198"/>
      <c r="H431" s="199" t="s">
        <v>20</v>
      </c>
      <c r="I431" s="201"/>
      <c r="J431" s="201"/>
      <c r="K431" s="198"/>
      <c r="L431" s="198"/>
      <c r="M431" s="202"/>
      <c r="N431" s="203"/>
      <c r="O431" s="204"/>
      <c r="P431" s="204"/>
      <c r="Q431" s="204"/>
      <c r="R431" s="204"/>
      <c r="S431" s="204"/>
      <c r="T431" s="204"/>
      <c r="U431" s="204"/>
      <c r="V431" s="204"/>
      <c r="W431" s="204"/>
      <c r="X431" s="205"/>
      <c r="AT431" s="206" t="s">
        <v>211</v>
      </c>
      <c r="AU431" s="206" t="s">
        <v>207</v>
      </c>
      <c r="AV431" s="13" t="s">
        <v>82</v>
      </c>
      <c r="AW431" s="13" t="s">
        <v>5</v>
      </c>
      <c r="AX431" s="13" t="s">
        <v>74</v>
      </c>
      <c r="AY431" s="206" t="s">
        <v>198</v>
      </c>
    </row>
    <row r="432" spans="2:51" s="13" customFormat="1" ht="11.25">
      <c r="B432" s="197"/>
      <c r="C432" s="198"/>
      <c r="D432" s="192" t="s">
        <v>211</v>
      </c>
      <c r="E432" s="199" t="s">
        <v>20</v>
      </c>
      <c r="F432" s="200" t="s">
        <v>1991</v>
      </c>
      <c r="G432" s="198"/>
      <c r="H432" s="199" t="s">
        <v>20</v>
      </c>
      <c r="I432" s="201"/>
      <c r="J432" s="201"/>
      <c r="K432" s="198"/>
      <c r="L432" s="198"/>
      <c r="M432" s="202"/>
      <c r="N432" s="203"/>
      <c r="O432" s="204"/>
      <c r="P432" s="204"/>
      <c r="Q432" s="204"/>
      <c r="R432" s="204"/>
      <c r="S432" s="204"/>
      <c r="T432" s="204"/>
      <c r="U432" s="204"/>
      <c r="V432" s="204"/>
      <c r="W432" s="204"/>
      <c r="X432" s="205"/>
      <c r="AT432" s="206" t="s">
        <v>211</v>
      </c>
      <c r="AU432" s="206" t="s">
        <v>207</v>
      </c>
      <c r="AV432" s="13" t="s">
        <v>82</v>
      </c>
      <c r="AW432" s="13" t="s">
        <v>5</v>
      </c>
      <c r="AX432" s="13" t="s">
        <v>74</v>
      </c>
      <c r="AY432" s="206" t="s">
        <v>198</v>
      </c>
    </row>
    <row r="433" spans="2:51" s="14" customFormat="1" ht="11.25">
      <c r="B433" s="207"/>
      <c r="C433" s="208"/>
      <c r="D433" s="192" t="s">
        <v>211</v>
      </c>
      <c r="E433" s="209" t="s">
        <v>20</v>
      </c>
      <c r="F433" s="210" t="s">
        <v>1983</v>
      </c>
      <c r="G433" s="208"/>
      <c r="H433" s="211">
        <v>1.7470000000000001</v>
      </c>
      <c r="I433" s="212"/>
      <c r="J433" s="212"/>
      <c r="K433" s="208"/>
      <c r="L433" s="208"/>
      <c r="M433" s="213"/>
      <c r="N433" s="214"/>
      <c r="O433" s="215"/>
      <c r="P433" s="215"/>
      <c r="Q433" s="215"/>
      <c r="R433" s="215"/>
      <c r="S433" s="215"/>
      <c r="T433" s="215"/>
      <c r="U433" s="215"/>
      <c r="V433" s="215"/>
      <c r="W433" s="215"/>
      <c r="X433" s="216"/>
      <c r="AT433" s="217" t="s">
        <v>211</v>
      </c>
      <c r="AU433" s="217" t="s">
        <v>207</v>
      </c>
      <c r="AV433" s="14" t="s">
        <v>207</v>
      </c>
      <c r="AW433" s="14" t="s">
        <v>5</v>
      </c>
      <c r="AX433" s="14" t="s">
        <v>74</v>
      </c>
      <c r="AY433" s="217" t="s">
        <v>198</v>
      </c>
    </row>
    <row r="434" spans="2:51" s="13" customFormat="1" ht="11.25">
      <c r="B434" s="197"/>
      <c r="C434" s="198"/>
      <c r="D434" s="192" t="s">
        <v>211</v>
      </c>
      <c r="E434" s="199" t="s">
        <v>20</v>
      </c>
      <c r="F434" s="200" t="s">
        <v>1467</v>
      </c>
      <c r="G434" s="198"/>
      <c r="H434" s="199" t="s">
        <v>20</v>
      </c>
      <c r="I434" s="201"/>
      <c r="J434" s="201"/>
      <c r="K434" s="198"/>
      <c r="L434" s="198"/>
      <c r="M434" s="202"/>
      <c r="N434" s="203"/>
      <c r="O434" s="204"/>
      <c r="P434" s="204"/>
      <c r="Q434" s="204"/>
      <c r="R434" s="204"/>
      <c r="S434" s="204"/>
      <c r="T434" s="204"/>
      <c r="U434" s="204"/>
      <c r="V434" s="204"/>
      <c r="W434" s="204"/>
      <c r="X434" s="205"/>
      <c r="AT434" s="206" t="s">
        <v>211</v>
      </c>
      <c r="AU434" s="206" t="s">
        <v>207</v>
      </c>
      <c r="AV434" s="13" t="s">
        <v>82</v>
      </c>
      <c r="AW434" s="13" t="s">
        <v>5</v>
      </c>
      <c r="AX434" s="13" t="s">
        <v>74</v>
      </c>
      <c r="AY434" s="206" t="s">
        <v>198</v>
      </c>
    </row>
    <row r="435" spans="2:51" s="13" customFormat="1" ht="11.25">
      <c r="B435" s="197"/>
      <c r="C435" s="198"/>
      <c r="D435" s="192" t="s">
        <v>211</v>
      </c>
      <c r="E435" s="199" t="s">
        <v>20</v>
      </c>
      <c r="F435" s="200" t="s">
        <v>1976</v>
      </c>
      <c r="G435" s="198"/>
      <c r="H435" s="199" t="s">
        <v>20</v>
      </c>
      <c r="I435" s="201"/>
      <c r="J435" s="201"/>
      <c r="K435" s="198"/>
      <c r="L435" s="198"/>
      <c r="M435" s="202"/>
      <c r="N435" s="203"/>
      <c r="O435" s="204"/>
      <c r="P435" s="204"/>
      <c r="Q435" s="204"/>
      <c r="R435" s="204"/>
      <c r="S435" s="204"/>
      <c r="T435" s="204"/>
      <c r="U435" s="204"/>
      <c r="V435" s="204"/>
      <c r="W435" s="204"/>
      <c r="X435" s="205"/>
      <c r="AT435" s="206" t="s">
        <v>211</v>
      </c>
      <c r="AU435" s="206" t="s">
        <v>207</v>
      </c>
      <c r="AV435" s="13" t="s">
        <v>82</v>
      </c>
      <c r="AW435" s="13" t="s">
        <v>5</v>
      </c>
      <c r="AX435" s="13" t="s">
        <v>74</v>
      </c>
      <c r="AY435" s="206" t="s">
        <v>198</v>
      </c>
    </row>
    <row r="436" spans="2:51" s="13" customFormat="1" ht="11.25">
      <c r="B436" s="197"/>
      <c r="C436" s="198"/>
      <c r="D436" s="192" t="s">
        <v>211</v>
      </c>
      <c r="E436" s="199" t="s">
        <v>20</v>
      </c>
      <c r="F436" s="200" t="s">
        <v>1992</v>
      </c>
      <c r="G436" s="198"/>
      <c r="H436" s="199" t="s">
        <v>20</v>
      </c>
      <c r="I436" s="201"/>
      <c r="J436" s="201"/>
      <c r="K436" s="198"/>
      <c r="L436" s="198"/>
      <c r="M436" s="202"/>
      <c r="N436" s="203"/>
      <c r="O436" s="204"/>
      <c r="P436" s="204"/>
      <c r="Q436" s="204"/>
      <c r="R436" s="204"/>
      <c r="S436" s="204"/>
      <c r="T436" s="204"/>
      <c r="U436" s="204"/>
      <c r="V436" s="204"/>
      <c r="W436" s="204"/>
      <c r="X436" s="205"/>
      <c r="AT436" s="206" t="s">
        <v>211</v>
      </c>
      <c r="AU436" s="206" t="s">
        <v>207</v>
      </c>
      <c r="AV436" s="13" t="s">
        <v>82</v>
      </c>
      <c r="AW436" s="13" t="s">
        <v>5</v>
      </c>
      <c r="AX436" s="13" t="s">
        <v>74</v>
      </c>
      <c r="AY436" s="206" t="s">
        <v>198</v>
      </c>
    </row>
    <row r="437" spans="2:51" s="14" customFormat="1" ht="11.25">
      <c r="B437" s="207"/>
      <c r="C437" s="208"/>
      <c r="D437" s="192" t="s">
        <v>211</v>
      </c>
      <c r="E437" s="209" t="s">
        <v>20</v>
      </c>
      <c r="F437" s="210" t="s">
        <v>1983</v>
      </c>
      <c r="G437" s="208"/>
      <c r="H437" s="211">
        <v>1.7470000000000001</v>
      </c>
      <c r="I437" s="212"/>
      <c r="J437" s="212"/>
      <c r="K437" s="208"/>
      <c r="L437" s="208"/>
      <c r="M437" s="213"/>
      <c r="N437" s="214"/>
      <c r="O437" s="215"/>
      <c r="P437" s="215"/>
      <c r="Q437" s="215"/>
      <c r="R437" s="215"/>
      <c r="S437" s="215"/>
      <c r="T437" s="215"/>
      <c r="U437" s="215"/>
      <c r="V437" s="215"/>
      <c r="W437" s="215"/>
      <c r="X437" s="216"/>
      <c r="AT437" s="217" t="s">
        <v>211</v>
      </c>
      <c r="AU437" s="217" t="s">
        <v>207</v>
      </c>
      <c r="AV437" s="14" t="s">
        <v>207</v>
      </c>
      <c r="AW437" s="14" t="s">
        <v>5</v>
      </c>
      <c r="AX437" s="14" t="s">
        <v>74</v>
      </c>
      <c r="AY437" s="217" t="s">
        <v>198</v>
      </c>
    </row>
    <row r="438" spans="2:51" s="13" customFormat="1" ht="11.25">
      <c r="B438" s="197"/>
      <c r="C438" s="198"/>
      <c r="D438" s="192" t="s">
        <v>211</v>
      </c>
      <c r="E438" s="199" t="s">
        <v>20</v>
      </c>
      <c r="F438" s="200" t="s">
        <v>1467</v>
      </c>
      <c r="G438" s="198"/>
      <c r="H438" s="199" t="s">
        <v>20</v>
      </c>
      <c r="I438" s="201"/>
      <c r="J438" s="201"/>
      <c r="K438" s="198"/>
      <c r="L438" s="198"/>
      <c r="M438" s="202"/>
      <c r="N438" s="203"/>
      <c r="O438" s="204"/>
      <c r="P438" s="204"/>
      <c r="Q438" s="204"/>
      <c r="R438" s="204"/>
      <c r="S438" s="204"/>
      <c r="T438" s="204"/>
      <c r="U438" s="204"/>
      <c r="V438" s="204"/>
      <c r="W438" s="204"/>
      <c r="X438" s="205"/>
      <c r="AT438" s="206" t="s">
        <v>211</v>
      </c>
      <c r="AU438" s="206" t="s">
        <v>207</v>
      </c>
      <c r="AV438" s="13" t="s">
        <v>82</v>
      </c>
      <c r="AW438" s="13" t="s">
        <v>5</v>
      </c>
      <c r="AX438" s="13" t="s">
        <v>74</v>
      </c>
      <c r="AY438" s="206" t="s">
        <v>198</v>
      </c>
    </row>
    <row r="439" spans="2:51" s="13" customFormat="1" ht="11.25">
      <c r="B439" s="197"/>
      <c r="C439" s="198"/>
      <c r="D439" s="192" t="s">
        <v>211</v>
      </c>
      <c r="E439" s="199" t="s">
        <v>20</v>
      </c>
      <c r="F439" s="200" t="s">
        <v>1976</v>
      </c>
      <c r="G439" s="198"/>
      <c r="H439" s="199" t="s">
        <v>20</v>
      </c>
      <c r="I439" s="201"/>
      <c r="J439" s="201"/>
      <c r="K439" s="198"/>
      <c r="L439" s="198"/>
      <c r="M439" s="202"/>
      <c r="N439" s="203"/>
      <c r="O439" s="204"/>
      <c r="P439" s="204"/>
      <c r="Q439" s="204"/>
      <c r="R439" s="204"/>
      <c r="S439" s="204"/>
      <c r="T439" s="204"/>
      <c r="U439" s="204"/>
      <c r="V439" s="204"/>
      <c r="W439" s="204"/>
      <c r="X439" s="205"/>
      <c r="AT439" s="206" t="s">
        <v>211</v>
      </c>
      <c r="AU439" s="206" t="s">
        <v>207</v>
      </c>
      <c r="AV439" s="13" t="s">
        <v>82</v>
      </c>
      <c r="AW439" s="13" t="s">
        <v>5</v>
      </c>
      <c r="AX439" s="13" t="s">
        <v>74</v>
      </c>
      <c r="AY439" s="206" t="s">
        <v>198</v>
      </c>
    </row>
    <row r="440" spans="2:51" s="13" customFormat="1" ht="11.25">
      <c r="B440" s="197"/>
      <c r="C440" s="198"/>
      <c r="D440" s="192" t="s">
        <v>211</v>
      </c>
      <c r="E440" s="199" t="s">
        <v>20</v>
      </c>
      <c r="F440" s="200" t="s">
        <v>1993</v>
      </c>
      <c r="G440" s="198"/>
      <c r="H440" s="199" t="s">
        <v>20</v>
      </c>
      <c r="I440" s="201"/>
      <c r="J440" s="201"/>
      <c r="K440" s="198"/>
      <c r="L440" s="198"/>
      <c r="M440" s="202"/>
      <c r="N440" s="203"/>
      <c r="O440" s="204"/>
      <c r="P440" s="204"/>
      <c r="Q440" s="204"/>
      <c r="R440" s="204"/>
      <c r="S440" s="204"/>
      <c r="T440" s="204"/>
      <c r="U440" s="204"/>
      <c r="V440" s="204"/>
      <c r="W440" s="204"/>
      <c r="X440" s="205"/>
      <c r="AT440" s="206" t="s">
        <v>211</v>
      </c>
      <c r="AU440" s="206" t="s">
        <v>207</v>
      </c>
      <c r="AV440" s="13" t="s">
        <v>82</v>
      </c>
      <c r="AW440" s="13" t="s">
        <v>5</v>
      </c>
      <c r="AX440" s="13" t="s">
        <v>74</v>
      </c>
      <c r="AY440" s="206" t="s">
        <v>198</v>
      </c>
    </row>
    <row r="441" spans="2:51" s="14" customFormat="1" ht="11.25">
      <c r="B441" s="207"/>
      <c r="C441" s="208"/>
      <c r="D441" s="192" t="s">
        <v>211</v>
      </c>
      <c r="E441" s="209" t="s">
        <v>20</v>
      </c>
      <c r="F441" s="210" t="s">
        <v>1983</v>
      </c>
      <c r="G441" s="208"/>
      <c r="H441" s="211">
        <v>1.7470000000000001</v>
      </c>
      <c r="I441" s="212"/>
      <c r="J441" s="212"/>
      <c r="K441" s="208"/>
      <c r="L441" s="208"/>
      <c r="M441" s="213"/>
      <c r="N441" s="214"/>
      <c r="O441" s="215"/>
      <c r="P441" s="215"/>
      <c r="Q441" s="215"/>
      <c r="R441" s="215"/>
      <c r="S441" s="215"/>
      <c r="T441" s="215"/>
      <c r="U441" s="215"/>
      <c r="V441" s="215"/>
      <c r="W441" s="215"/>
      <c r="X441" s="216"/>
      <c r="AT441" s="217" t="s">
        <v>211</v>
      </c>
      <c r="AU441" s="217" t="s">
        <v>207</v>
      </c>
      <c r="AV441" s="14" t="s">
        <v>207</v>
      </c>
      <c r="AW441" s="14" t="s">
        <v>5</v>
      </c>
      <c r="AX441" s="14" t="s">
        <v>74</v>
      </c>
      <c r="AY441" s="217" t="s">
        <v>198</v>
      </c>
    </row>
    <row r="442" spans="2:51" s="13" customFormat="1" ht="11.25">
      <c r="B442" s="197"/>
      <c r="C442" s="198"/>
      <c r="D442" s="192" t="s">
        <v>211</v>
      </c>
      <c r="E442" s="199" t="s">
        <v>20</v>
      </c>
      <c r="F442" s="200" t="s">
        <v>1467</v>
      </c>
      <c r="G442" s="198"/>
      <c r="H442" s="199" t="s">
        <v>20</v>
      </c>
      <c r="I442" s="201"/>
      <c r="J442" s="201"/>
      <c r="K442" s="198"/>
      <c r="L442" s="198"/>
      <c r="M442" s="202"/>
      <c r="N442" s="203"/>
      <c r="O442" s="204"/>
      <c r="P442" s="204"/>
      <c r="Q442" s="204"/>
      <c r="R442" s="204"/>
      <c r="S442" s="204"/>
      <c r="T442" s="204"/>
      <c r="U442" s="204"/>
      <c r="V442" s="204"/>
      <c r="W442" s="204"/>
      <c r="X442" s="205"/>
      <c r="AT442" s="206" t="s">
        <v>211</v>
      </c>
      <c r="AU442" s="206" t="s">
        <v>207</v>
      </c>
      <c r="AV442" s="13" t="s">
        <v>82</v>
      </c>
      <c r="AW442" s="13" t="s">
        <v>5</v>
      </c>
      <c r="AX442" s="13" t="s">
        <v>74</v>
      </c>
      <c r="AY442" s="206" t="s">
        <v>198</v>
      </c>
    </row>
    <row r="443" spans="2:51" s="13" customFormat="1" ht="11.25">
      <c r="B443" s="197"/>
      <c r="C443" s="198"/>
      <c r="D443" s="192" t="s">
        <v>211</v>
      </c>
      <c r="E443" s="199" t="s">
        <v>20</v>
      </c>
      <c r="F443" s="200" t="s">
        <v>1976</v>
      </c>
      <c r="G443" s="198"/>
      <c r="H443" s="199" t="s">
        <v>20</v>
      </c>
      <c r="I443" s="201"/>
      <c r="J443" s="201"/>
      <c r="K443" s="198"/>
      <c r="L443" s="198"/>
      <c r="M443" s="202"/>
      <c r="N443" s="203"/>
      <c r="O443" s="204"/>
      <c r="P443" s="204"/>
      <c r="Q443" s="204"/>
      <c r="R443" s="204"/>
      <c r="S443" s="204"/>
      <c r="T443" s="204"/>
      <c r="U443" s="204"/>
      <c r="V443" s="204"/>
      <c r="W443" s="204"/>
      <c r="X443" s="205"/>
      <c r="AT443" s="206" t="s">
        <v>211</v>
      </c>
      <c r="AU443" s="206" t="s">
        <v>207</v>
      </c>
      <c r="AV443" s="13" t="s">
        <v>82</v>
      </c>
      <c r="AW443" s="13" t="s">
        <v>5</v>
      </c>
      <c r="AX443" s="13" t="s">
        <v>74</v>
      </c>
      <c r="AY443" s="206" t="s">
        <v>198</v>
      </c>
    </row>
    <row r="444" spans="2:51" s="13" customFormat="1" ht="11.25">
      <c r="B444" s="197"/>
      <c r="C444" s="198"/>
      <c r="D444" s="192" t="s">
        <v>211</v>
      </c>
      <c r="E444" s="199" t="s">
        <v>20</v>
      </c>
      <c r="F444" s="200" t="s">
        <v>1994</v>
      </c>
      <c r="G444" s="198"/>
      <c r="H444" s="199" t="s">
        <v>20</v>
      </c>
      <c r="I444" s="201"/>
      <c r="J444" s="201"/>
      <c r="K444" s="198"/>
      <c r="L444" s="198"/>
      <c r="M444" s="202"/>
      <c r="N444" s="203"/>
      <c r="O444" s="204"/>
      <c r="P444" s="204"/>
      <c r="Q444" s="204"/>
      <c r="R444" s="204"/>
      <c r="S444" s="204"/>
      <c r="T444" s="204"/>
      <c r="U444" s="204"/>
      <c r="V444" s="204"/>
      <c r="W444" s="204"/>
      <c r="X444" s="205"/>
      <c r="AT444" s="206" t="s">
        <v>211</v>
      </c>
      <c r="AU444" s="206" t="s">
        <v>207</v>
      </c>
      <c r="AV444" s="13" t="s">
        <v>82</v>
      </c>
      <c r="AW444" s="13" t="s">
        <v>5</v>
      </c>
      <c r="AX444" s="13" t="s">
        <v>74</v>
      </c>
      <c r="AY444" s="206" t="s">
        <v>198</v>
      </c>
    </row>
    <row r="445" spans="2:51" s="14" customFormat="1" ht="11.25">
      <c r="B445" s="207"/>
      <c r="C445" s="208"/>
      <c r="D445" s="192" t="s">
        <v>211</v>
      </c>
      <c r="E445" s="209" t="s">
        <v>20</v>
      </c>
      <c r="F445" s="210" t="s">
        <v>1983</v>
      </c>
      <c r="G445" s="208"/>
      <c r="H445" s="211">
        <v>1.7470000000000001</v>
      </c>
      <c r="I445" s="212"/>
      <c r="J445" s="212"/>
      <c r="K445" s="208"/>
      <c r="L445" s="208"/>
      <c r="M445" s="213"/>
      <c r="N445" s="214"/>
      <c r="O445" s="215"/>
      <c r="P445" s="215"/>
      <c r="Q445" s="215"/>
      <c r="R445" s="215"/>
      <c r="S445" s="215"/>
      <c r="T445" s="215"/>
      <c r="U445" s="215"/>
      <c r="V445" s="215"/>
      <c r="W445" s="215"/>
      <c r="X445" s="216"/>
      <c r="AT445" s="217" t="s">
        <v>211</v>
      </c>
      <c r="AU445" s="217" t="s">
        <v>207</v>
      </c>
      <c r="AV445" s="14" t="s">
        <v>207</v>
      </c>
      <c r="AW445" s="14" t="s">
        <v>5</v>
      </c>
      <c r="AX445" s="14" t="s">
        <v>74</v>
      </c>
      <c r="AY445" s="217" t="s">
        <v>198</v>
      </c>
    </row>
    <row r="446" spans="2:51" s="13" customFormat="1" ht="11.25">
      <c r="B446" s="197"/>
      <c r="C446" s="198"/>
      <c r="D446" s="192" t="s">
        <v>211</v>
      </c>
      <c r="E446" s="199" t="s">
        <v>20</v>
      </c>
      <c r="F446" s="200" t="s">
        <v>1467</v>
      </c>
      <c r="G446" s="198"/>
      <c r="H446" s="199" t="s">
        <v>20</v>
      </c>
      <c r="I446" s="201"/>
      <c r="J446" s="201"/>
      <c r="K446" s="198"/>
      <c r="L446" s="198"/>
      <c r="M446" s="202"/>
      <c r="N446" s="203"/>
      <c r="O446" s="204"/>
      <c r="P446" s="204"/>
      <c r="Q446" s="204"/>
      <c r="R446" s="204"/>
      <c r="S446" s="204"/>
      <c r="T446" s="204"/>
      <c r="U446" s="204"/>
      <c r="V446" s="204"/>
      <c r="W446" s="204"/>
      <c r="X446" s="205"/>
      <c r="AT446" s="206" t="s">
        <v>211</v>
      </c>
      <c r="AU446" s="206" t="s">
        <v>207</v>
      </c>
      <c r="AV446" s="13" t="s">
        <v>82</v>
      </c>
      <c r="AW446" s="13" t="s">
        <v>5</v>
      </c>
      <c r="AX446" s="13" t="s">
        <v>74</v>
      </c>
      <c r="AY446" s="206" t="s">
        <v>198</v>
      </c>
    </row>
    <row r="447" spans="2:51" s="13" customFormat="1" ht="11.25">
      <c r="B447" s="197"/>
      <c r="C447" s="198"/>
      <c r="D447" s="192" t="s">
        <v>211</v>
      </c>
      <c r="E447" s="199" t="s">
        <v>20</v>
      </c>
      <c r="F447" s="200" t="s">
        <v>1976</v>
      </c>
      <c r="G447" s="198"/>
      <c r="H447" s="199" t="s">
        <v>20</v>
      </c>
      <c r="I447" s="201"/>
      <c r="J447" s="201"/>
      <c r="K447" s="198"/>
      <c r="L447" s="198"/>
      <c r="M447" s="202"/>
      <c r="N447" s="203"/>
      <c r="O447" s="204"/>
      <c r="P447" s="204"/>
      <c r="Q447" s="204"/>
      <c r="R447" s="204"/>
      <c r="S447" s="204"/>
      <c r="T447" s="204"/>
      <c r="U447" s="204"/>
      <c r="V447" s="204"/>
      <c r="W447" s="204"/>
      <c r="X447" s="205"/>
      <c r="AT447" s="206" t="s">
        <v>211</v>
      </c>
      <c r="AU447" s="206" t="s">
        <v>207</v>
      </c>
      <c r="AV447" s="13" t="s">
        <v>82</v>
      </c>
      <c r="AW447" s="13" t="s">
        <v>5</v>
      </c>
      <c r="AX447" s="13" t="s">
        <v>74</v>
      </c>
      <c r="AY447" s="206" t="s">
        <v>198</v>
      </c>
    </row>
    <row r="448" spans="2:51" s="13" customFormat="1" ht="11.25">
      <c r="B448" s="197"/>
      <c r="C448" s="198"/>
      <c r="D448" s="192" t="s">
        <v>211</v>
      </c>
      <c r="E448" s="199" t="s">
        <v>20</v>
      </c>
      <c r="F448" s="200" t="s">
        <v>1995</v>
      </c>
      <c r="G448" s="198"/>
      <c r="H448" s="199" t="s">
        <v>20</v>
      </c>
      <c r="I448" s="201"/>
      <c r="J448" s="201"/>
      <c r="K448" s="198"/>
      <c r="L448" s="198"/>
      <c r="M448" s="202"/>
      <c r="N448" s="203"/>
      <c r="O448" s="204"/>
      <c r="P448" s="204"/>
      <c r="Q448" s="204"/>
      <c r="R448" s="204"/>
      <c r="S448" s="204"/>
      <c r="T448" s="204"/>
      <c r="U448" s="204"/>
      <c r="V448" s="204"/>
      <c r="W448" s="204"/>
      <c r="X448" s="205"/>
      <c r="AT448" s="206" t="s">
        <v>211</v>
      </c>
      <c r="AU448" s="206" t="s">
        <v>207</v>
      </c>
      <c r="AV448" s="13" t="s">
        <v>82</v>
      </c>
      <c r="AW448" s="13" t="s">
        <v>5</v>
      </c>
      <c r="AX448" s="13" t="s">
        <v>74</v>
      </c>
      <c r="AY448" s="206" t="s">
        <v>198</v>
      </c>
    </row>
    <row r="449" spans="2:51" s="14" customFormat="1" ht="11.25">
      <c r="B449" s="207"/>
      <c r="C449" s="208"/>
      <c r="D449" s="192" t="s">
        <v>211</v>
      </c>
      <c r="E449" s="209" t="s">
        <v>20</v>
      </c>
      <c r="F449" s="210" t="s">
        <v>1996</v>
      </c>
      <c r="G449" s="208"/>
      <c r="H449" s="211">
        <v>1.76</v>
      </c>
      <c r="I449" s="212"/>
      <c r="J449" s="212"/>
      <c r="K449" s="208"/>
      <c r="L449" s="208"/>
      <c r="M449" s="213"/>
      <c r="N449" s="214"/>
      <c r="O449" s="215"/>
      <c r="P449" s="215"/>
      <c r="Q449" s="215"/>
      <c r="R449" s="215"/>
      <c r="S449" s="215"/>
      <c r="T449" s="215"/>
      <c r="U449" s="215"/>
      <c r="V449" s="215"/>
      <c r="W449" s="215"/>
      <c r="X449" s="216"/>
      <c r="AT449" s="217" t="s">
        <v>211</v>
      </c>
      <c r="AU449" s="217" t="s">
        <v>207</v>
      </c>
      <c r="AV449" s="14" t="s">
        <v>207</v>
      </c>
      <c r="AW449" s="14" t="s">
        <v>5</v>
      </c>
      <c r="AX449" s="14" t="s">
        <v>74</v>
      </c>
      <c r="AY449" s="217" t="s">
        <v>198</v>
      </c>
    </row>
    <row r="450" spans="2:51" s="13" customFormat="1" ht="11.25">
      <c r="B450" s="197"/>
      <c r="C450" s="198"/>
      <c r="D450" s="192" t="s">
        <v>211</v>
      </c>
      <c r="E450" s="199" t="s">
        <v>20</v>
      </c>
      <c r="F450" s="200" t="s">
        <v>1467</v>
      </c>
      <c r="G450" s="198"/>
      <c r="H450" s="199" t="s">
        <v>20</v>
      </c>
      <c r="I450" s="201"/>
      <c r="J450" s="201"/>
      <c r="K450" s="198"/>
      <c r="L450" s="198"/>
      <c r="M450" s="202"/>
      <c r="N450" s="203"/>
      <c r="O450" s="204"/>
      <c r="P450" s="204"/>
      <c r="Q450" s="204"/>
      <c r="R450" s="204"/>
      <c r="S450" s="204"/>
      <c r="T450" s="204"/>
      <c r="U450" s="204"/>
      <c r="V450" s="204"/>
      <c r="W450" s="204"/>
      <c r="X450" s="205"/>
      <c r="AT450" s="206" t="s">
        <v>211</v>
      </c>
      <c r="AU450" s="206" t="s">
        <v>207</v>
      </c>
      <c r="AV450" s="13" t="s">
        <v>82</v>
      </c>
      <c r="AW450" s="13" t="s">
        <v>5</v>
      </c>
      <c r="AX450" s="13" t="s">
        <v>74</v>
      </c>
      <c r="AY450" s="206" t="s">
        <v>198</v>
      </c>
    </row>
    <row r="451" spans="2:51" s="13" customFormat="1" ht="11.25">
      <c r="B451" s="197"/>
      <c r="C451" s="198"/>
      <c r="D451" s="192" t="s">
        <v>211</v>
      </c>
      <c r="E451" s="199" t="s">
        <v>20</v>
      </c>
      <c r="F451" s="200" t="s">
        <v>1976</v>
      </c>
      <c r="G451" s="198"/>
      <c r="H451" s="199" t="s">
        <v>20</v>
      </c>
      <c r="I451" s="201"/>
      <c r="J451" s="201"/>
      <c r="K451" s="198"/>
      <c r="L451" s="198"/>
      <c r="M451" s="202"/>
      <c r="N451" s="203"/>
      <c r="O451" s="204"/>
      <c r="P451" s="204"/>
      <c r="Q451" s="204"/>
      <c r="R451" s="204"/>
      <c r="S451" s="204"/>
      <c r="T451" s="204"/>
      <c r="U451" s="204"/>
      <c r="V451" s="204"/>
      <c r="W451" s="204"/>
      <c r="X451" s="205"/>
      <c r="AT451" s="206" t="s">
        <v>211</v>
      </c>
      <c r="AU451" s="206" t="s">
        <v>207</v>
      </c>
      <c r="AV451" s="13" t="s">
        <v>82</v>
      </c>
      <c r="AW451" s="13" t="s">
        <v>5</v>
      </c>
      <c r="AX451" s="13" t="s">
        <v>74</v>
      </c>
      <c r="AY451" s="206" t="s">
        <v>198</v>
      </c>
    </row>
    <row r="452" spans="2:51" s="13" customFormat="1" ht="11.25">
      <c r="B452" s="197"/>
      <c r="C452" s="198"/>
      <c r="D452" s="192" t="s">
        <v>211</v>
      </c>
      <c r="E452" s="199" t="s">
        <v>20</v>
      </c>
      <c r="F452" s="200" t="s">
        <v>1997</v>
      </c>
      <c r="G452" s="198"/>
      <c r="H452" s="199" t="s">
        <v>20</v>
      </c>
      <c r="I452" s="201"/>
      <c r="J452" s="201"/>
      <c r="K452" s="198"/>
      <c r="L452" s="198"/>
      <c r="M452" s="202"/>
      <c r="N452" s="203"/>
      <c r="O452" s="204"/>
      <c r="P452" s="204"/>
      <c r="Q452" s="204"/>
      <c r="R452" s="204"/>
      <c r="S452" s="204"/>
      <c r="T452" s="204"/>
      <c r="U452" s="204"/>
      <c r="V452" s="204"/>
      <c r="W452" s="204"/>
      <c r="X452" s="205"/>
      <c r="AT452" s="206" t="s">
        <v>211</v>
      </c>
      <c r="AU452" s="206" t="s">
        <v>207</v>
      </c>
      <c r="AV452" s="13" t="s">
        <v>82</v>
      </c>
      <c r="AW452" s="13" t="s">
        <v>5</v>
      </c>
      <c r="AX452" s="13" t="s">
        <v>74</v>
      </c>
      <c r="AY452" s="206" t="s">
        <v>198</v>
      </c>
    </row>
    <row r="453" spans="2:51" s="14" customFormat="1" ht="11.25">
      <c r="B453" s="207"/>
      <c r="C453" s="208"/>
      <c r="D453" s="192" t="s">
        <v>211</v>
      </c>
      <c r="E453" s="209" t="s">
        <v>20</v>
      </c>
      <c r="F453" s="210" t="s">
        <v>1996</v>
      </c>
      <c r="G453" s="208"/>
      <c r="H453" s="211">
        <v>1.76</v>
      </c>
      <c r="I453" s="212"/>
      <c r="J453" s="212"/>
      <c r="K453" s="208"/>
      <c r="L453" s="208"/>
      <c r="M453" s="213"/>
      <c r="N453" s="214"/>
      <c r="O453" s="215"/>
      <c r="P453" s="215"/>
      <c r="Q453" s="215"/>
      <c r="R453" s="215"/>
      <c r="S453" s="215"/>
      <c r="T453" s="215"/>
      <c r="U453" s="215"/>
      <c r="V453" s="215"/>
      <c r="W453" s="215"/>
      <c r="X453" s="216"/>
      <c r="AT453" s="217" t="s">
        <v>211</v>
      </c>
      <c r="AU453" s="217" t="s">
        <v>207</v>
      </c>
      <c r="AV453" s="14" t="s">
        <v>207</v>
      </c>
      <c r="AW453" s="14" t="s">
        <v>5</v>
      </c>
      <c r="AX453" s="14" t="s">
        <v>74</v>
      </c>
      <c r="AY453" s="217" t="s">
        <v>198</v>
      </c>
    </row>
    <row r="454" spans="2:51" s="13" customFormat="1" ht="11.25">
      <c r="B454" s="197"/>
      <c r="C454" s="198"/>
      <c r="D454" s="192" t="s">
        <v>211</v>
      </c>
      <c r="E454" s="199" t="s">
        <v>20</v>
      </c>
      <c r="F454" s="200" t="s">
        <v>1467</v>
      </c>
      <c r="G454" s="198"/>
      <c r="H454" s="199" t="s">
        <v>20</v>
      </c>
      <c r="I454" s="201"/>
      <c r="J454" s="201"/>
      <c r="K454" s="198"/>
      <c r="L454" s="198"/>
      <c r="M454" s="202"/>
      <c r="N454" s="203"/>
      <c r="O454" s="204"/>
      <c r="P454" s="204"/>
      <c r="Q454" s="204"/>
      <c r="R454" s="204"/>
      <c r="S454" s="204"/>
      <c r="T454" s="204"/>
      <c r="U454" s="204"/>
      <c r="V454" s="204"/>
      <c r="W454" s="204"/>
      <c r="X454" s="205"/>
      <c r="AT454" s="206" t="s">
        <v>211</v>
      </c>
      <c r="AU454" s="206" t="s">
        <v>207</v>
      </c>
      <c r="AV454" s="13" t="s">
        <v>82</v>
      </c>
      <c r="AW454" s="13" t="s">
        <v>5</v>
      </c>
      <c r="AX454" s="13" t="s">
        <v>74</v>
      </c>
      <c r="AY454" s="206" t="s">
        <v>198</v>
      </c>
    </row>
    <row r="455" spans="2:51" s="13" customFormat="1" ht="11.25">
      <c r="B455" s="197"/>
      <c r="C455" s="198"/>
      <c r="D455" s="192" t="s">
        <v>211</v>
      </c>
      <c r="E455" s="199" t="s">
        <v>20</v>
      </c>
      <c r="F455" s="200" t="s">
        <v>1976</v>
      </c>
      <c r="G455" s="198"/>
      <c r="H455" s="199" t="s">
        <v>20</v>
      </c>
      <c r="I455" s="201"/>
      <c r="J455" s="201"/>
      <c r="K455" s="198"/>
      <c r="L455" s="198"/>
      <c r="M455" s="202"/>
      <c r="N455" s="203"/>
      <c r="O455" s="204"/>
      <c r="P455" s="204"/>
      <c r="Q455" s="204"/>
      <c r="R455" s="204"/>
      <c r="S455" s="204"/>
      <c r="T455" s="204"/>
      <c r="U455" s="204"/>
      <c r="V455" s="204"/>
      <c r="W455" s="204"/>
      <c r="X455" s="205"/>
      <c r="AT455" s="206" t="s">
        <v>211</v>
      </c>
      <c r="AU455" s="206" t="s">
        <v>207</v>
      </c>
      <c r="AV455" s="13" t="s">
        <v>82</v>
      </c>
      <c r="AW455" s="13" t="s">
        <v>5</v>
      </c>
      <c r="AX455" s="13" t="s">
        <v>74</v>
      </c>
      <c r="AY455" s="206" t="s">
        <v>198</v>
      </c>
    </row>
    <row r="456" spans="2:51" s="13" customFormat="1" ht="11.25">
      <c r="B456" s="197"/>
      <c r="C456" s="198"/>
      <c r="D456" s="192" t="s">
        <v>211</v>
      </c>
      <c r="E456" s="199" t="s">
        <v>20</v>
      </c>
      <c r="F456" s="200" t="s">
        <v>1998</v>
      </c>
      <c r="G456" s="198"/>
      <c r="H456" s="199" t="s">
        <v>20</v>
      </c>
      <c r="I456" s="201"/>
      <c r="J456" s="201"/>
      <c r="K456" s="198"/>
      <c r="L456" s="198"/>
      <c r="M456" s="202"/>
      <c r="N456" s="203"/>
      <c r="O456" s="204"/>
      <c r="P456" s="204"/>
      <c r="Q456" s="204"/>
      <c r="R456" s="204"/>
      <c r="S456" s="204"/>
      <c r="T456" s="204"/>
      <c r="U456" s="204"/>
      <c r="V456" s="204"/>
      <c r="W456" s="204"/>
      <c r="X456" s="205"/>
      <c r="AT456" s="206" t="s">
        <v>211</v>
      </c>
      <c r="AU456" s="206" t="s">
        <v>207</v>
      </c>
      <c r="AV456" s="13" t="s">
        <v>82</v>
      </c>
      <c r="AW456" s="13" t="s">
        <v>5</v>
      </c>
      <c r="AX456" s="13" t="s">
        <v>74</v>
      </c>
      <c r="AY456" s="206" t="s">
        <v>198</v>
      </c>
    </row>
    <row r="457" spans="2:51" s="14" customFormat="1" ht="11.25">
      <c r="B457" s="207"/>
      <c r="C457" s="208"/>
      <c r="D457" s="192" t="s">
        <v>211</v>
      </c>
      <c r="E457" s="209" t="s">
        <v>20</v>
      </c>
      <c r="F457" s="210" t="s">
        <v>1996</v>
      </c>
      <c r="G457" s="208"/>
      <c r="H457" s="211">
        <v>1.76</v>
      </c>
      <c r="I457" s="212"/>
      <c r="J457" s="212"/>
      <c r="K457" s="208"/>
      <c r="L457" s="208"/>
      <c r="M457" s="213"/>
      <c r="N457" s="214"/>
      <c r="O457" s="215"/>
      <c r="P457" s="215"/>
      <c r="Q457" s="215"/>
      <c r="R457" s="215"/>
      <c r="S457" s="215"/>
      <c r="T457" s="215"/>
      <c r="U457" s="215"/>
      <c r="V457" s="215"/>
      <c r="W457" s="215"/>
      <c r="X457" s="216"/>
      <c r="AT457" s="217" t="s">
        <v>211</v>
      </c>
      <c r="AU457" s="217" t="s">
        <v>207</v>
      </c>
      <c r="AV457" s="14" t="s">
        <v>207</v>
      </c>
      <c r="AW457" s="14" t="s">
        <v>5</v>
      </c>
      <c r="AX457" s="14" t="s">
        <v>74</v>
      </c>
      <c r="AY457" s="217" t="s">
        <v>198</v>
      </c>
    </row>
    <row r="458" spans="2:51" s="13" customFormat="1" ht="11.25">
      <c r="B458" s="197"/>
      <c r="C458" s="198"/>
      <c r="D458" s="192" t="s">
        <v>211</v>
      </c>
      <c r="E458" s="199" t="s">
        <v>20</v>
      </c>
      <c r="F458" s="200" t="s">
        <v>1467</v>
      </c>
      <c r="G458" s="198"/>
      <c r="H458" s="199" t="s">
        <v>20</v>
      </c>
      <c r="I458" s="201"/>
      <c r="J458" s="201"/>
      <c r="K458" s="198"/>
      <c r="L458" s="198"/>
      <c r="M458" s="202"/>
      <c r="N458" s="203"/>
      <c r="O458" s="204"/>
      <c r="P458" s="204"/>
      <c r="Q458" s="204"/>
      <c r="R458" s="204"/>
      <c r="S458" s="204"/>
      <c r="T458" s="204"/>
      <c r="U458" s="204"/>
      <c r="V458" s="204"/>
      <c r="W458" s="204"/>
      <c r="X458" s="205"/>
      <c r="AT458" s="206" t="s">
        <v>211</v>
      </c>
      <c r="AU458" s="206" t="s">
        <v>207</v>
      </c>
      <c r="AV458" s="13" t="s">
        <v>82</v>
      </c>
      <c r="AW458" s="13" t="s">
        <v>5</v>
      </c>
      <c r="AX458" s="13" t="s">
        <v>74</v>
      </c>
      <c r="AY458" s="206" t="s">
        <v>198</v>
      </c>
    </row>
    <row r="459" spans="2:51" s="13" customFormat="1" ht="11.25">
      <c r="B459" s="197"/>
      <c r="C459" s="198"/>
      <c r="D459" s="192" t="s">
        <v>211</v>
      </c>
      <c r="E459" s="199" t="s">
        <v>20</v>
      </c>
      <c r="F459" s="200" t="s">
        <v>1976</v>
      </c>
      <c r="G459" s="198"/>
      <c r="H459" s="199" t="s">
        <v>20</v>
      </c>
      <c r="I459" s="201"/>
      <c r="J459" s="201"/>
      <c r="K459" s="198"/>
      <c r="L459" s="198"/>
      <c r="M459" s="202"/>
      <c r="N459" s="203"/>
      <c r="O459" s="204"/>
      <c r="P459" s="204"/>
      <c r="Q459" s="204"/>
      <c r="R459" s="204"/>
      <c r="S459" s="204"/>
      <c r="T459" s="204"/>
      <c r="U459" s="204"/>
      <c r="V459" s="204"/>
      <c r="W459" s="204"/>
      <c r="X459" s="205"/>
      <c r="AT459" s="206" t="s">
        <v>211</v>
      </c>
      <c r="AU459" s="206" t="s">
        <v>207</v>
      </c>
      <c r="AV459" s="13" t="s">
        <v>82</v>
      </c>
      <c r="AW459" s="13" t="s">
        <v>5</v>
      </c>
      <c r="AX459" s="13" t="s">
        <v>74</v>
      </c>
      <c r="AY459" s="206" t="s">
        <v>198</v>
      </c>
    </row>
    <row r="460" spans="2:51" s="13" customFormat="1" ht="11.25">
      <c r="B460" s="197"/>
      <c r="C460" s="198"/>
      <c r="D460" s="192" t="s">
        <v>211</v>
      </c>
      <c r="E460" s="199" t="s">
        <v>20</v>
      </c>
      <c r="F460" s="200" t="s">
        <v>1999</v>
      </c>
      <c r="G460" s="198"/>
      <c r="H460" s="199" t="s">
        <v>20</v>
      </c>
      <c r="I460" s="201"/>
      <c r="J460" s="201"/>
      <c r="K460" s="198"/>
      <c r="L460" s="198"/>
      <c r="M460" s="202"/>
      <c r="N460" s="203"/>
      <c r="O460" s="204"/>
      <c r="P460" s="204"/>
      <c r="Q460" s="204"/>
      <c r="R460" s="204"/>
      <c r="S460" s="204"/>
      <c r="T460" s="204"/>
      <c r="U460" s="204"/>
      <c r="V460" s="204"/>
      <c r="W460" s="204"/>
      <c r="X460" s="205"/>
      <c r="AT460" s="206" t="s">
        <v>211</v>
      </c>
      <c r="AU460" s="206" t="s">
        <v>207</v>
      </c>
      <c r="AV460" s="13" t="s">
        <v>82</v>
      </c>
      <c r="AW460" s="13" t="s">
        <v>5</v>
      </c>
      <c r="AX460" s="13" t="s">
        <v>74</v>
      </c>
      <c r="AY460" s="206" t="s">
        <v>198</v>
      </c>
    </row>
    <row r="461" spans="2:51" s="14" customFormat="1" ht="11.25">
      <c r="B461" s="207"/>
      <c r="C461" s="208"/>
      <c r="D461" s="192" t="s">
        <v>211</v>
      </c>
      <c r="E461" s="209" t="s">
        <v>20</v>
      </c>
      <c r="F461" s="210" t="s">
        <v>1996</v>
      </c>
      <c r="G461" s="208"/>
      <c r="H461" s="211">
        <v>1.76</v>
      </c>
      <c r="I461" s="212"/>
      <c r="J461" s="212"/>
      <c r="K461" s="208"/>
      <c r="L461" s="208"/>
      <c r="M461" s="213"/>
      <c r="N461" s="214"/>
      <c r="O461" s="215"/>
      <c r="P461" s="215"/>
      <c r="Q461" s="215"/>
      <c r="R461" s="215"/>
      <c r="S461" s="215"/>
      <c r="T461" s="215"/>
      <c r="U461" s="215"/>
      <c r="V461" s="215"/>
      <c r="W461" s="215"/>
      <c r="X461" s="216"/>
      <c r="AT461" s="217" t="s">
        <v>211</v>
      </c>
      <c r="AU461" s="217" t="s">
        <v>207</v>
      </c>
      <c r="AV461" s="14" t="s">
        <v>207</v>
      </c>
      <c r="AW461" s="14" t="s">
        <v>5</v>
      </c>
      <c r="AX461" s="14" t="s">
        <v>74</v>
      </c>
      <c r="AY461" s="217" t="s">
        <v>198</v>
      </c>
    </row>
    <row r="462" spans="2:51" s="13" customFormat="1" ht="11.25">
      <c r="B462" s="197"/>
      <c r="C462" s="198"/>
      <c r="D462" s="192" t="s">
        <v>211</v>
      </c>
      <c r="E462" s="199" t="s">
        <v>20</v>
      </c>
      <c r="F462" s="200" t="s">
        <v>1467</v>
      </c>
      <c r="G462" s="198"/>
      <c r="H462" s="199" t="s">
        <v>20</v>
      </c>
      <c r="I462" s="201"/>
      <c r="J462" s="201"/>
      <c r="K462" s="198"/>
      <c r="L462" s="198"/>
      <c r="M462" s="202"/>
      <c r="N462" s="203"/>
      <c r="O462" s="204"/>
      <c r="P462" s="204"/>
      <c r="Q462" s="204"/>
      <c r="R462" s="204"/>
      <c r="S462" s="204"/>
      <c r="T462" s="204"/>
      <c r="U462" s="204"/>
      <c r="V462" s="204"/>
      <c r="W462" s="204"/>
      <c r="X462" s="205"/>
      <c r="AT462" s="206" t="s">
        <v>211</v>
      </c>
      <c r="AU462" s="206" t="s">
        <v>207</v>
      </c>
      <c r="AV462" s="13" t="s">
        <v>82</v>
      </c>
      <c r="AW462" s="13" t="s">
        <v>5</v>
      </c>
      <c r="AX462" s="13" t="s">
        <v>74</v>
      </c>
      <c r="AY462" s="206" t="s">
        <v>198</v>
      </c>
    </row>
    <row r="463" spans="2:51" s="13" customFormat="1" ht="11.25">
      <c r="B463" s="197"/>
      <c r="C463" s="198"/>
      <c r="D463" s="192" t="s">
        <v>211</v>
      </c>
      <c r="E463" s="199" t="s">
        <v>20</v>
      </c>
      <c r="F463" s="200" t="s">
        <v>1976</v>
      </c>
      <c r="G463" s="198"/>
      <c r="H463" s="199" t="s">
        <v>20</v>
      </c>
      <c r="I463" s="201"/>
      <c r="J463" s="201"/>
      <c r="K463" s="198"/>
      <c r="L463" s="198"/>
      <c r="M463" s="202"/>
      <c r="N463" s="203"/>
      <c r="O463" s="204"/>
      <c r="P463" s="204"/>
      <c r="Q463" s="204"/>
      <c r="R463" s="204"/>
      <c r="S463" s="204"/>
      <c r="T463" s="204"/>
      <c r="U463" s="204"/>
      <c r="V463" s="204"/>
      <c r="W463" s="204"/>
      <c r="X463" s="205"/>
      <c r="AT463" s="206" t="s">
        <v>211</v>
      </c>
      <c r="AU463" s="206" t="s">
        <v>207</v>
      </c>
      <c r="AV463" s="13" t="s">
        <v>82</v>
      </c>
      <c r="AW463" s="13" t="s">
        <v>5</v>
      </c>
      <c r="AX463" s="13" t="s">
        <v>74</v>
      </c>
      <c r="AY463" s="206" t="s">
        <v>198</v>
      </c>
    </row>
    <row r="464" spans="2:51" s="13" customFormat="1" ht="11.25">
      <c r="B464" s="197"/>
      <c r="C464" s="198"/>
      <c r="D464" s="192" t="s">
        <v>211</v>
      </c>
      <c r="E464" s="199" t="s">
        <v>20</v>
      </c>
      <c r="F464" s="200" t="s">
        <v>2000</v>
      </c>
      <c r="G464" s="198"/>
      <c r="H464" s="199" t="s">
        <v>20</v>
      </c>
      <c r="I464" s="201"/>
      <c r="J464" s="201"/>
      <c r="K464" s="198"/>
      <c r="L464" s="198"/>
      <c r="M464" s="202"/>
      <c r="N464" s="203"/>
      <c r="O464" s="204"/>
      <c r="P464" s="204"/>
      <c r="Q464" s="204"/>
      <c r="R464" s="204"/>
      <c r="S464" s="204"/>
      <c r="T464" s="204"/>
      <c r="U464" s="204"/>
      <c r="V464" s="204"/>
      <c r="W464" s="204"/>
      <c r="X464" s="205"/>
      <c r="AT464" s="206" t="s">
        <v>211</v>
      </c>
      <c r="AU464" s="206" t="s">
        <v>207</v>
      </c>
      <c r="AV464" s="13" t="s">
        <v>82</v>
      </c>
      <c r="AW464" s="13" t="s">
        <v>5</v>
      </c>
      <c r="AX464" s="13" t="s">
        <v>74</v>
      </c>
      <c r="AY464" s="206" t="s">
        <v>198</v>
      </c>
    </row>
    <row r="465" spans="2:51" s="14" customFormat="1" ht="11.25">
      <c r="B465" s="207"/>
      <c r="C465" s="208"/>
      <c r="D465" s="192" t="s">
        <v>211</v>
      </c>
      <c r="E465" s="209" t="s">
        <v>20</v>
      </c>
      <c r="F465" s="210" t="s">
        <v>1996</v>
      </c>
      <c r="G465" s="208"/>
      <c r="H465" s="211">
        <v>1.76</v>
      </c>
      <c r="I465" s="212"/>
      <c r="J465" s="212"/>
      <c r="K465" s="208"/>
      <c r="L465" s="208"/>
      <c r="M465" s="213"/>
      <c r="N465" s="214"/>
      <c r="O465" s="215"/>
      <c r="P465" s="215"/>
      <c r="Q465" s="215"/>
      <c r="R465" s="215"/>
      <c r="S465" s="215"/>
      <c r="T465" s="215"/>
      <c r="U465" s="215"/>
      <c r="V465" s="215"/>
      <c r="W465" s="215"/>
      <c r="X465" s="216"/>
      <c r="AT465" s="217" t="s">
        <v>211</v>
      </c>
      <c r="AU465" s="217" t="s">
        <v>207</v>
      </c>
      <c r="AV465" s="14" t="s">
        <v>207</v>
      </c>
      <c r="AW465" s="14" t="s">
        <v>5</v>
      </c>
      <c r="AX465" s="14" t="s">
        <v>74</v>
      </c>
      <c r="AY465" s="217" t="s">
        <v>198</v>
      </c>
    </row>
    <row r="466" spans="2:51" s="13" customFormat="1" ht="11.25">
      <c r="B466" s="197"/>
      <c r="C466" s="198"/>
      <c r="D466" s="192" t="s">
        <v>211</v>
      </c>
      <c r="E466" s="199" t="s">
        <v>20</v>
      </c>
      <c r="F466" s="200" t="s">
        <v>1467</v>
      </c>
      <c r="G466" s="198"/>
      <c r="H466" s="199" t="s">
        <v>20</v>
      </c>
      <c r="I466" s="201"/>
      <c r="J466" s="201"/>
      <c r="K466" s="198"/>
      <c r="L466" s="198"/>
      <c r="M466" s="202"/>
      <c r="N466" s="203"/>
      <c r="O466" s="204"/>
      <c r="P466" s="204"/>
      <c r="Q466" s="204"/>
      <c r="R466" s="204"/>
      <c r="S466" s="204"/>
      <c r="T466" s="204"/>
      <c r="U466" s="204"/>
      <c r="V466" s="204"/>
      <c r="W466" s="204"/>
      <c r="X466" s="205"/>
      <c r="AT466" s="206" t="s">
        <v>211</v>
      </c>
      <c r="AU466" s="206" t="s">
        <v>207</v>
      </c>
      <c r="AV466" s="13" t="s">
        <v>82</v>
      </c>
      <c r="AW466" s="13" t="s">
        <v>5</v>
      </c>
      <c r="AX466" s="13" t="s">
        <v>74</v>
      </c>
      <c r="AY466" s="206" t="s">
        <v>198</v>
      </c>
    </row>
    <row r="467" spans="2:51" s="13" customFormat="1" ht="11.25">
      <c r="B467" s="197"/>
      <c r="C467" s="198"/>
      <c r="D467" s="192" t="s">
        <v>211</v>
      </c>
      <c r="E467" s="199" t="s">
        <v>20</v>
      </c>
      <c r="F467" s="200" t="s">
        <v>1976</v>
      </c>
      <c r="G467" s="198"/>
      <c r="H467" s="199" t="s">
        <v>20</v>
      </c>
      <c r="I467" s="201"/>
      <c r="J467" s="201"/>
      <c r="K467" s="198"/>
      <c r="L467" s="198"/>
      <c r="M467" s="202"/>
      <c r="N467" s="203"/>
      <c r="O467" s="204"/>
      <c r="P467" s="204"/>
      <c r="Q467" s="204"/>
      <c r="R467" s="204"/>
      <c r="S467" s="204"/>
      <c r="T467" s="204"/>
      <c r="U467" s="204"/>
      <c r="V467" s="204"/>
      <c r="W467" s="204"/>
      <c r="X467" s="205"/>
      <c r="AT467" s="206" t="s">
        <v>211</v>
      </c>
      <c r="AU467" s="206" t="s">
        <v>207</v>
      </c>
      <c r="AV467" s="13" t="s">
        <v>82</v>
      </c>
      <c r="AW467" s="13" t="s">
        <v>5</v>
      </c>
      <c r="AX467" s="13" t="s">
        <v>74</v>
      </c>
      <c r="AY467" s="206" t="s">
        <v>198</v>
      </c>
    </row>
    <row r="468" spans="2:51" s="13" customFormat="1" ht="11.25">
      <c r="B468" s="197"/>
      <c r="C468" s="198"/>
      <c r="D468" s="192" t="s">
        <v>211</v>
      </c>
      <c r="E468" s="199" t="s">
        <v>20</v>
      </c>
      <c r="F468" s="200" t="s">
        <v>2001</v>
      </c>
      <c r="G468" s="198"/>
      <c r="H468" s="199" t="s">
        <v>20</v>
      </c>
      <c r="I468" s="201"/>
      <c r="J468" s="201"/>
      <c r="K468" s="198"/>
      <c r="L468" s="198"/>
      <c r="M468" s="202"/>
      <c r="N468" s="203"/>
      <c r="O468" s="204"/>
      <c r="P468" s="204"/>
      <c r="Q468" s="204"/>
      <c r="R468" s="204"/>
      <c r="S468" s="204"/>
      <c r="T468" s="204"/>
      <c r="U468" s="204"/>
      <c r="V468" s="204"/>
      <c r="W468" s="204"/>
      <c r="X468" s="205"/>
      <c r="AT468" s="206" t="s">
        <v>211</v>
      </c>
      <c r="AU468" s="206" t="s">
        <v>207</v>
      </c>
      <c r="AV468" s="13" t="s">
        <v>82</v>
      </c>
      <c r="AW468" s="13" t="s">
        <v>5</v>
      </c>
      <c r="AX468" s="13" t="s">
        <v>74</v>
      </c>
      <c r="AY468" s="206" t="s">
        <v>198</v>
      </c>
    </row>
    <row r="469" spans="2:51" s="14" customFormat="1" ht="11.25">
      <c r="B469" s="207"/>
      <c r="C469" s="208"/>
      <c r="D469" s="192" t="s">
        <v>211</v>
      </c>
      <c r="E469" s="209" t="s">
        <v>20</v>
      </c>
      <c r="F469" s="210" t="s">
        <v>1996</v>
      </c>
      <c r="G469" s="208"/>
      <c r="H469" s="211">
        <v>1.76</v>
      </c>
      <c r="I469" s="212"/>
      <c r="J469" s="212"/>
      <c r="K469" s="208"/>
      <c r="L469" s="208"/>
      <c r="M469" s="213"/>
      <c r="N469" s="214"/>
      <c r="O469" s="215"/>
      <c r="P469" s="215"/>
      <c r="Q469" s="215"/>
      <c r="R469" s="215"/>
      <c r="S469" s="215"/>
      <c r="T469" s="215"/>
      <c r="U469" s="215"/>
      <c r="V469" s="215"/>
      <c r="W469" s="215"/>
      <c r="X469" s="216"/>
      <c r="AT469" s="217" t="s">
        <v>211</v>
      </c>
      <c r="AU469" s="217" t="s">
        <v>207</v>
      </c>
      <c r="AV469" s="14" t="s">
        <v>207</v>
      </c>
      <c r="AW469" s="14" t="s">
        <v>5</v>
      </c>
      <c r="AX469" s="14" t="s">
        <v>74</v>
      </c>
      <c r="AY469" s="217" t="s">
        <v>198</v>
      </c>
    </row>
    <row r="470" spans="2:51" s="13" customFormat="1" ht="11.25">
      <c r="B470" s="197"/>
      <c r="C470" s="198"/>
      <c r="D470" s="192" t="s">
        <v>211</v>
      </c>
      <c r="E470" s="199" t="s">
        <v>20</v>
      </c>
      <c r="F470" s="200" t="s">
        <v>1467</v>
      </c>
      <c r="G470" s="198"/>
      <c r="H470" s="199" t="s">
        <v>20</v>
      </c>
      <c r="I470" s="201"/>
      <c r="J470" s="201"/>
      <c r="K470" s="198"/>
      <c r="L470" s="198"/>
      <c r="M470" s="202"/>
      <c r="N470" s="203"/>
      <c r="O470" s="204"/>
      <c r="P470" s="204"/>
      <c r="Q470" s="204"/>
      <c r="R470" s="204"/>
      <c r="S470" s="204"/>
      <c r="T470" s="204"/>
      <c r="U470" s="204"/>
      <c r="V470" s="204"/>
      <c r="W470" s="204"/>
      <c r="X470" s="205"/>
      <c r="AT470" s="206" t="s">
        <v>211</v>
      </c>
      <c r="AU470" s="206" t="s">
        <v>207</v>
      </c>
      <c r="AV470" s="13" t="s">
        <v>82</v>
      </c>
      <c r="AW470" s="13" t="s">
        <v>5</v>
      </c>
      <c r="AX470" s="13" t="s">
        <v>74</v>
      </c>
      <c r="AY470" s="206" t="s">
        <v>198</v>
      </c>
    </row>
    <row r="471" spans="2:51" s="13" customFormat="1" ht="11.25">
      <c r="B471" s="197"/>
      <c r="C471" s="198"/>
      <c r="D471" s="192" t="s">
        <v>211</v>
      </c>
      <c r="E471" s="199" t="s">
        <v>20</v>
      </c>
      <c r="F471" s="200" t="s">
        <v>1976</v>
      </c>
      <c r="G471" s="198"/>
      <c r="H471" s="199" t="s">
        <v>20</v>
      </c>
      <c r="I471" s="201"/>
      <c r="J471" s="201"/>
      <c r="K471" s="198"/>
      <c r="L471" s="198"/>
      <c r="M471" s="202"/>
      <c r="N471" s="203"/>
      <c r="O471" s="204"/>
      <c r="P471" s="204"/>
      <c r="Q471" s="204"/>
      <c r="R471" s="204"/>
      <c r="S471" s="204"/>
      <c r="T471" s="204"/>
      <c r="U471" s="204"/>
      <c r="V471" s="204"/>
      <c r="W471" s="204"/>
      <c r="X471" s="205"/>
      <c r="AT471" s="206" t="s">
        <v>211</v>
      </c>
      <c r="AU471" s="206" t="s">
        <v>207</v>
      </c>
      <c r="AV471" s="13" t="s">
        <v>82</v>
      </c>
      <c r="AW471" s="13" t="s">
        <v>5</v>
      </c>
      <c r="AX471" s="13" t="s">
        <v>74</v>
      </c>
      <c r="AY471" s="206" t="s">
        <v>198</v>
      </c>
    </row>
    <row r="472" spans="2:51" s="13" customFormat="1" ht="11.25">
      <c r="B472" s="197"/>
      <c r="C472" s="198"/>
      <c r="D472" s="192" t="s">
        <v>211</v>
      </c>
      <c r="E472" s="199" t="s">
        <v>20</v>
      </c>
      <c r="F472" s="200" t="s">
        <v>2002</v>
      </c>
      <c r="G472" s="198"/>
      <c r="H472" s="199" t="s">
        <v>20</v>
      </c>
      <c r="I472" s="201"/>
      <c r="J472" s="201"/>
      <c r="K472" s="198"/>
      <c r="L472" s="198"/>
      <c r="M472" s="202"/>
      <c r="N472" s="203"/>
      <c r="O472" s="204"/>
      <c r="P472" s="204"/>
      <c r="Q472" s="204"/>
      <c r="R472" s="204"/>
      <c r="S472" s="204"/>
      <c r="T472" s="204"/>
      <c r="U472" s="204"/>
      <c r="V472" s="204"/>
      <c r="W472" s="204"/>
      <c r="X472" s="205"/>
      <c r="AT472" s="206" t="s">
        <v>211</v>
      </c>
      <c r="AU472" s="206" t="s">
        <v>207</v>
      </c>
      <c r="AV472" s="13" t="s">
        <v>82</v>
      </c>
      <c r="AW472" s="13" t="s">
        <v>5</v>
      </c>
      <c r="AX472" s="13" t="s">
        <v>74</v>
      </c>
      <c r="AY472" s="206" t="s">
        <v>198</v>
      </c>
    </row>
    <row r="473" spans="2:51" s="14" customFormat="1" ht="11.25">
      <c r="B473" s="207"/>
      <c r="C473" s="208"/>
      <c r="D473" s="192" t="s">
        <v>211</v>
      </c>
      <c r="E473" s="209" t="s">
        <v>20</v>
      </c>
      <c r="F473" s="210" t="s">
        <v>2003</v>
      </c>
      <c r="G473" s="208"/>
      <c r="H473" s="211">
        <v>3.0960000000000001</v>
      </c>
      <c r="I473" s="212"/>
      <c r="J473" s="212"/>
      <c r="K473" s="208"/>
      <c r="L473" s="208"/>
      <c r="M473" s="213"/>
      <c r="N473" s="214"/>
      <c r="O473" s="215"/>
      <c r="P473" s="215"/>
      <c r="Q473" s="215"/>
      <c r="R473" s="215"/>
      <c r="S473" s="215"/>
      <c r="T473" s="215"/>
      <c r="U473" s="215"/>
      <c r="V473" s="215"/>
      <c r="W473" s="215"/>
      <c r="X473" s="216"/>
      <c r="AT473" s="217" t="s">
        <v>211</v>
      </c>
      <c r="AU473" s="217" t="s">
        <v>207</v>
      </c>
      <c r="AV473" s="14" t="s">
        <v>207</v>
      </c>
      <c r="AW473" s="14" t="s">
        <v>5</v>
      </c>
      <c r="AX473" s="14" t="s">
        <v>74</v>
      </c>
      <c r="AY473" s="217" t="s">
        <v>198</v>
      </c>
    </row>
    <row r="474" spans="2:51" s="13" customFormat="1" ht="11.25">
      <c r="B474" s="197"/>
      <c r="C474" s="198"/>
      <c r="D474" s="192" t="s">
        <v>211</v>
      </c>
      <c r="E474" s="199" t="s">
        <v>20</v>
      </c>
      <c r="F474" s="200" t="s">
        <v>1467</v>
      </c>
      <c r="G474" s="198"/>
      <c r="H474" s="199" t="s">
        <v>20</v>
      </c>
      <c r="I474" s="201"/>
      <c r="J474" s="201"/>
      <c r="K474" s="198"/>
      <c r="L474" s="198"/>
      <c r="M474" s="202"/>
      <c r="N474" s="203"/>
      <c r="O474" s="204"/>
      <c r="P474" s="204"/>
      <c r="Q474" s="204"/>
      <c r="R474" s="204"/>
      <c r="S474" s="204"/>
      <c r="T474" s="204"/>
      <c r="U474" s="204"/>
      <c r="V474" s="204"/>
      <c r="W474" s="204"/>
      <c r="X474" s="205"/>
      <c r="AT474" s="206" t="s">
        <v>211</v>
      </c>
      <c r="AU474" s="206" t="s">
        <v>207</v>
      </c>
      <c r="AV474" s="13" t="s">
        <v>82</v>
      </c>
      <c r="AW474" s="13" t="s">
        <v>5</v>
      </c>
      <c r="AX474" s="13" t="s">
        <v>74</v>
      </c>
      <c r="AY474" s="206" t="s">
        <v>198</v>
      </c>
    </row>
    <row r="475" spans="2:51" s="13" customFormat="1" ht="11.25">
      <c r="B475" s="197"/>
      <c r="C475" s="198"/>
      <c r="D475" s="192" t="s">
        <v>211</v>
      </c>
      <c r="E475" s="199" t="s">
        <v>20</v>
      </c>
      <c r="F475" s="200" t="s">
        <v>1976</v>
      </c>
      <c r="G475" s="198"/>
      <c r="H475" s="199" t="s">
        <v>20</v>
      </c>
      <c r="I475" s="201"/>
      <c r="J475" s="201"/>
      <c r="K475" s="198"/>
      <c r="L475" s="198"/>
      <c r="M475" s="202"/>
      <c r="N475" s="203"/>
      <c r="O475" s="204"/>
      <c r="P475" s="204"/>
      <c r="Q475" s="204"/>
      <c r="R475" s="204"/>
      <c r="S475" s="204"/>
      <c r="T475" s="204"/>
      <c r="U475" s="204"/>
      <c r="V475" s="204"/>
      <c r="W475" s="204"/>
      <c r="X475" s="205"/>
      <c r="AT475" s="206" t="s">
        <v>211</v>
      </c>
      <c r="AU475" s="206" t="s">
        <v>207</v>
      </c>
      <c r="AV475" s="13" t="s">
        <v>82</v>
      </c>
      <c r="AW475" s="13" t="s">
        <v>5</v>
      </c>
      <c r="AX475" s="13" t="s">
        <v>74</v>
      </c>
      <c r="AY475" s="206" t="s">
        <v>198</v>
      </c>
    </row>
    <row r="476" spans="2:51" s="13" customFormat="1" ht="11.25">
      <c r="B476" s="197"/>
      <c r="C476" s="198"/>
      <c r="D476" s="192" t="s">
        <v>211</v>
      </c>
      <c r="E476" s="199" t="s">
        <v>20</v>
      </c>
      <c r="F476" s="200" t="s">
        <v>2004</v>
      </c>
      <c r="G476" s="198"/>
      <c r="H476" s="199" t="s">
        <v>20</v>
      </c>
      <c r="I476" s="201"/>
      <c r="J476" s="201"/>
      <c r="K476" s="198"/>
      <c r="L476" s="198"/>
      <c r="M476" s="202"/>
      <c r="N476" s="203"/>
      <c r="O476" s="204"/>
      <c r="P476" s="204"/>
      <c r="Q476" s="204"/>
      <c r="R476" s="204"/>
      <c r="S476" s="204"/>
      <c r="T476" s="204"/>
      <c r="U476" s="204"/>
      <c r="V476" s="204"/>
      <c r="W476" s="204"/>
      <c r="X476" s="205"/>
      <c r="AT476" s="206" t="s">
        <v>211</v>
      </c>
      <c r="AU476" s="206" t="s">
        <v>207</v>
      </c>
      <c r="AV476" s="13" t="s">
        <v>82</v>
      </c>
      <c r="AW476" s="13" t="s">
        <v>5</v>
      </c>
      <c r="AX476" s="13" t="s">
        <v>74</v>
      </c>
      <c r="AY476" s="206" t="s">
        <v>198</v>
      </c>
    </row>
    <row r="477" spans="2:51" s="14" customFormat="1" ht="11.25">
      <c r="B477" s="207"/>
      <c r="C477" s="208"/>
      <c r="D477" s="192" t="s">
        <v>211</v>
      </c>
      <c r="E477" s="209" t="s">
        <v>20</v>
      </c>
      <c r="F477" s="210" t="s">
        <v>2003</v>
      </c>
      <c r="G477" s="208"/>
      <c r="H477" s="211">
        <v>3.0960000000000001</v>
      </c>
      <c r="I477" s="212"/>
      <c r="J477" s="212"/>
      <c r="K477" s="208"/>
      <c r="L477" s="208"/>
      <c r="M477" s="213"/>
      <c r="N477" s="214"/>
      <c r="O477" s="215"/>
      <c r="P477" s="215"/>
      <c r="Q477" s="215"/>
      <c r="R477" s="215"/>
      <c r="S477" s="215"/>
      <c r="T477" s="215"/>
      <c r="U477" s="215"/>
      <c r="V477" s="215"/>
      <c r="W477" s="215"/>
      <c r="X477" s="216"/>
      <c r="AT477" s="217" t="s">
        <v>211</v>
      </c>
      <c r="AU477" s="217" t="s">
        <v>207</v>
      </c>
      <c r="AV477" s="14" t="s">
        <v>207</v>
      </c>
      <c r="AW477" s="14" t="s">
        <v>5</v>
      </c>
      <c r="AX477" s="14" t="s">
        <v>74</v>
      </c>
      <c r="AY477" s="217" t="s">
        <v>198</v>
      </c>
    </row>
    <row r="478" spans="2:51" s="13" customFormat="1" ht="11.25">
      <c r="B478" s="197"/>
      <c r="C478" s="198"/>
      <c r="D478" s="192" t="s">
        <v>211</v>
      </c>
      <c r="E478" s="199" t="s">
        <v>20</v>
      </c>
      <c r="F478" s="200" t="s">
        <v>1467</v>
      </c>
      <c r="G478" s="198"/>
      <c r="H478" s="199" t="s">
        <v>20</v>
      </c>
      <c r="I478" s="201"/>
      <c r="J478" s="201"/>
      <c r="K478" s="198"/>
      <c r="L478" s="198"/>
      <c r="M478" s="202"/>
      <c r="N478" s="203"/>
      <c r="O478" s="204"/>
      <c r="P478" s="204"/>
      <c r="Q478" s="204"/>
      <c r="R478" s="204"/>
      <c r="S478" s="204"/>
      <c r="T478" s="204"/>
      <c r="U478" s="204"/>
      <c r="V478" s="204"/>
      <c r="W478" s="204"/>
      <c r="X478" s="205"/>
      <c r="AT478" s="206" t="s">
        <v>211</v>
      </c>
      <c r="AU478" s="206" t="s">
        <v>207</v>
      </c>
      <c r="AV478" s="13" t="s">
        <v>82</v>
      </c>
      <c r="AW478" s="13" t="s">
        <v>5</v>
      </c>
      <c r="AX478" s="13" t="s">
        <v>74</v>
      </c>
      <c r="AY478" s="206" t="s">
        <v>198</v>
      </c>
    </row>
    <row r="479" spans="2:51" s="13" customFormat="1" ht="11.25">
      <c r="B479" s="197"/>
      <c r="C479" s="198"/>
      <c r="D479" s="192" t="s">
        <v>211</v>
      </c>
      <c r="E479" s="199" t="s">
        <v>20</v>
      </c>
      <c r="F479" s="200" t="s">
        <v>1976</v>
      </c>
      <c r="G479" s="198"/>
      <c r="H479" s="199" t="s">
        <v>20</v>
      </c>
      <c r="I479" s="201"/>
      <c r="J479" s="201"/>
      <c r="K479" s="198"/>
      <c r="L479" s="198"/>
      <c r="M479" s="202"/>
      <c r="N479" s="203"/>
      <c r="O479" s="204"/>
      <c r="P479" s="204"/>
      <c r="Q479" s="204"/>
      <c r="R479" s="204"/>
      <c r="S479" s="204"/>
      <c r="T479" s="204"/>
      <c r="U479" s="204"/>
      <c r="V479" s="204"/>
      <c r="W479" s="204"/>
      <c r="X479" s="205"/>
      <c r="AT479" s="206" t="s">
        <v>211</v>
      </c>
      <c r="AU479" s="206" t="s">
        <v>207</v>
      </c>
      <c r="AV479" s="13" t="s">
        <v>82</v>
      </c>
      <c r="AW479" s="13" t="s">
        <v>5</v>
      </c>
      <c r="AX479" s="13" t="s">
        <v>74</v>
      </c>
      <c r="AY479" s="206" t="s">
        <v>198</v>
      </c>
    </row>
    <row r="480" spans="2:51" s="13" customFormat="1" ht="11.25">
      <c r="B480" s="197"/>
      <c r="C480" s="198"/>
      <c r="D480" s="192" t="s">
        <v>211</v>
      </c>
      <c r="E480" s="199" t="s">
        <v>20</v>
      </c>
      <c r="F480" s="200" t="s">
        <v>2005</v>
      </c>
      <c r="G480" s="198"/>
      <c r="H480" s="199" t="s">
        <v>20</v>
      </c>
      <c r="I480" s="201"/>
      <c r="J480" s="201"/>
      <c r="K480" s="198"/>
      <c r="L480" s="198"/>
      <c r="M480" s="202"/>
      <c r="N480" s="203"/>
      <c r="O480" s="204"/>
      <c r="P480" s="204"/>
      <c r="Q480" s="204"/>
      <c r="R480" s="204"/>
      <c r="S480" s="204"/>
      <c r="T480" s="204"/>
      <c r="U480" s="204"/>
      <c r="V480" s="204"/>
      <c r="W480" s="204"/>
      <c r="X480" s="205"/>
      <c r="AT480" s="206" t="s">
        <v>211</v>
      </c>
      <c r="AU480" s="206" t="s">
        <v>207</v>
      </c>
      <c r="AV480" s="13" t="s">
        <v>82</v>
      </c>
      <c r="AW480" s="13" t="s">
        <v>5</v>
      </c>
      <c r="AX480" s="13" t="s">
        <v>74</v>
      </c>
      <c r="AY480" s="206" t="s">
        <v>198</v>
      </c>
    </row>
    <row r="481" spans="2:51" s="14" customFormat="1" ht="11.25">
      <c r="B481" s="207"/>
      <c r="C481" s="208"/>
      <c r="D481" s="192" t="s">
        <v>211</v>
      </c>
      <c r="E481" s="209" t="s">
        <v>20</v>
      </c>
      <c r="F481" s="210" t="s">
        <v>2003</v>
      </c>
      <c r="G481" s="208"/>
      <c r="H481" s="211">
        <v>3.0960000000000001</v>
      </c>
      <c r="I481" s="212"/>
      <c r="J481" s="212"/>
      <c r="K481" s="208"/>
      <c r="L481" s="208"/>
      <c r="M481" s="213"/>
      <c r="N481" s="214"/>
      <c r="O481" s="215"/>
      <c r="P481" s="215"/>
      <c r="Q481" s="215"/>
      <c r="R481" s="215"/>
      <c r="S481" s="215"/>
      <c r="T481" s="215"/>
      <c r="U481" s="215"/>
      <c r="V481" s="215"/>
      <c r="W481" s="215"/>
      <c r="X481" s="216"/>
      <c r="AT481" s="217" t="s">
        <v>211</v>
      </c>
      <c r="AU481" s="217" t="s">
        <v>207</v>
      </c>
      <c r="AV481" s="14" t="s">
        <v>207</v>
      </c>
      <c r="AW481" s="14" t="s">
        <v>5</v>
      </c>
      <c r="AX481" s="14" t="s">
        <v>74</v>
      </c>
      <c r="AY481" s="217" t="s">
        <v>198</v>
      </c>
    </row>
    <row r="482" spans="2:51" s="13" customFormat="1" ht="11.25">
      <c r="B482" s="197"/>
      <c r="C482" s="198"/>
      <c r="D482" s="192" t="s">
        <v>211</v>
      </c>
      <c r="E482" s="199" t="s">
        <v>20</v>
      </c>
      <c r="F482" s="200" t="s">
        <v>1467</v>
      </c>
      <c r="G482" s="198"/>
      <c r="H482" s="199" t="s">
        <v>20</v>
      </c>
      <c r="I482" s="201"/>
      <c r="J482" s="201"/>
      <c r="K482" s="198"/>
      <c r="L482" s="198"/>
      <c r="M482" s="202"/>
      <c r="N482" s="203"/>
      <c r="O482" s="204"/>
      <c r="P482" s="204"/>
      <c r="Q482" s="204"/>
      <c r="R482" s="204"/>
      <c r="S482" s="204"/>
      <c r="T482" s="204"/>
      <c r="U482" s="204"/>
      <c r="V482" s="204"/>
      <c r="W482" s="204"/>
      <c r="X482" s="205"/>
      <c r="AT482" s="206" t="s">
        <v>211</v>
      </c>
      <c r="AU482" s="206" t="s">
        <v>207</v>
      </c>
      <c r="AV482" s="13" t="s">
        <v>82</v>
      </c>
      <c r="AW482" s="13" t="s">
        <v>5</v>
      </c>
      <c r="AX482" s="13" t="s">
        <v>74</v>
      </c>
      <c r="AY482" s="206" t="s">
        <v>198</v>
      </c>
    </row>
    <row r="483" spans="2:51" s="13" customFormat="1" ht="11.25">
      <c r="B483" s="197"/>
      <c r="C483" s="198"/>
      <c r="D483" s="192" t="s">
        <v>211</v>
      </c>
      <c r="E483" s="199" t="s">
        <v>20</v>
      </c>
      <c r="F483" s="200" t="s">
        <v>1976</v>
      </c>
      <c r="G483" s="198"/>
      <c r="H483" s="199" t="s">
        <v>20</v>
      </c>
      <c r="I483" s="201"/>
      <c r="J483" s="201"/>
      <c r="K483" s="198"/>
      <c r="L483" s="198"/>
      <c r="M483" s="202"/>
      <c r="N483" s="203"/>
      <c r="O483" s="204"/>
      <c r="P483" s="204"/>
      <c r="Q483" s="204"/>
      <c r="R483" s="204"/>
      <c r="S483" s="204"/>
      <c r="T483" s="204"/>
      <c r="U483" s="204"/>
      <c r="V483" s="204"/>
      <c r="W483" s="204"/>
      <c r="X483" s="205"/>
      <c r="AT483" s="206" t="s">
        <v>211</v>
      </c>
      <c r="AU483" s="206" t="s">
        <v>207</v>
      </c>
      <c r="AV483" s="13" t="s">
        <v>82</v>
      </c>
      <c r="AW483" s="13" t="s">
        <v>5</v>
      </c>
      <c r="AX483" s="13" t="s">
        <v>74</v>
      </c>
      <c r="AY483" s="206" t="s">
        <v>198</v>
      </c>
    </row>
    <row r="484" spans="2:51" s="13" customFormat="1" ht="11.25">
      <c r="B484" s="197"/>
      <c r="C484" s="198"/>
      <c r="D484" s="192" t="s">
        <v>211</v>
      </c>
      <c r="E484" s="199" t="s">
        <v>20</v>
      </c>
      <c r="F484" s="200" t="s">
        <v>2006</v>
      </c>
      <c r="G484" s="198"/>
      <c r="H484" s="199" t="s">
        <v>20</v>
      </c>
      <c r="I484" s="201"/>
      <c r="J484" s="201"/>
      <c r="K484" s="198"/>
      <c r="L484" s="198"/>
      <c r="M484" s="202"/>
      <c r="N484" s="203"/>
      <c r="O484" s="204"/>
      <c r="P484" s="204"/>
      <c r="Q484" s="204"/>
      <c r="R484" s="204"/>
      <c r="S484" s="204"/>
      <c r="T484" s="204"/>
      <c r="U484" s="204"/>
      <c r="V484" s="204"/>
      <c r="W484" s="204"/>
      <c r="X484" s="205"/>
      <c r="AT484" s="206" t="s">
        <v>211</v>
      </c>
      <c r="AU484" s="206" t="s">
        <v>207</v>
      </c>
      <c r="AV484" s="13" t="s">
        <v>82</v>
      </c>
      <c r="AW484" s="13" t="s">
        <v>5</v>
      </c>
      <c r="AX484" s="13" t="s">
        <v>74</v>
      </c>
      <c r="AY484" s="206" t="s">
        <v>198</v>
      </c>
    </row>
    <row r="485" spans="2:51" s="14" customFormat="1" ht="11.25">
      <c r="B485" s="207"/>
      <c r="C485" s="208"/>
      <c r="D485" s="192" t="s">
        <v>211</v>
      </c>
      <c r="E485" s="209" t="s">
        <v>20</v>
      </c>
      <c r="F485" s="210" t="s">
        <v>2003</v>
      </c>
      <c r="G485" s="208"/>
      <c r="H485" s="211">
        <v>3.0960000000000001</v>
      </c>
      <c r="I485" s="212"/>
      <c r="J485" s="212"/>
      <c r="K485" s="208"/>
      <c r="L485" s="208"/>
      <c r="M485" s="213"/>
      <c r="N485" s="214"/>
      <c r="O485" s="215"/>
      <c r="P485" s="215"/>
      <c r="Q485" s="215"/>
      <c r="R485" s="215"/>
      <c r="S485" s="215"/>
      <c r="T485" s="215"/>
      <c r="U485" s="215"/>
      <c r="V485" s="215"/>
      <c r="W485" s="215"/>
      <c r="X485" s="216"/>
      <c r="AT485" s="217" t="s">
        <v>211</v>
      </c>
      <c r="AU485" s="217" t="s">
        <v>207</v>
      </c>
      <c r="AV485" s="14" t="s">
        <v>207</v>
      </c>
      <c r="AW485" s="14" t="s">
        <v>5</v>
      </c>
      <c r="AX485" s="14" t="s">
        <v>74</v>
      </c>
      <c r="AY485" s="217" t="s">
        <v>198</v>
      </c>
    </row>
    <row r="486" spans="2:51" s="13" customFormat="1" ht="11.25">
      <c r="B486" s="197"/>
      <c r="C486" s="198"/>
      <c r="D486" s="192" t="s">
        <v>211</v>
      </c>
      <c r="E486" s="199" t="s">
        <v>20</v>
      </c>
      <c r="F486" s="200" t="s">
        <v>1467</v>
      </c>
      <c r="G486" s="198"/>
      <c r="H486" s="199" t="s">
        <v>20</v>
      </c>
      <c r="I486" s="201"/>
      <c r="J486" s="201"/>
      <c r="K486" s="198"/>
      <c r="L486" s="198"/>
      <c r="M486" s="202"/>
      <c r="N486" s="203"/>
      <c r="O486" s="204"/>
      <c r="P486" s="204"/>
      <c r="Q486" s="204"/>
      <c r="R486" s="204"/>
      <c r="S486" s="204"/>
      <c r="T486" s="204"/>
      <c r="U486" s="204"/>
      <c r="V486" s="204"/>
      <c r="W486" s="204"/>
      <c r="X486" s="205"/>
      <c r="AT486" s="206" t="s">
        <v>211</v>
      </c>
      <c r="AU486" s="206" t="s">
        <v>207</v>
      </c>
      <c r="AV486" s="13" t="s">
        <v>82</v>
      </c>
      <c r="AW486" s="13" t="s">
        <v>5</v>
      </c>
      <c r="AX486" s="13" t="s">
        <v>74</v>
      </c>
      <c r="AY486" s="206" t="s">
        <v>198</v>
      </c>
    </row>
    <row r="487" spans="2:51" s="13" customFormat="1" ht="11.25">
      <c r="B487" s="197"/>
      <c r="C487" s="198"/>
      <c r="D487" s="192" t="s">
        <v>211</v>
      </c>
      <c r="E487" s="199" t="s">
        <v>20</v>
      </c>
      <c r="F487" s="200" t="s">
        <v>1976</v>
      </c>
      <c r="G487" s="198"/>
      <c r="H487" s="199" t="s">
        <v>20</v>
      </c>
      <c r="I487" s="201"/>
      <c r="J487" s="201"/>
      <c r="K487" s="198"/>
      <c r="L487" s="198"/>
      <c r="M487" s="202"/>
      <c r="N487" s="203"/>
      <c r="O487" s="204"/>
      <c r="P487" s="204"/>
      <c r="Q487" s="204"/>
      <c r="R487" s="204"/>
      <c r="S487" s="204"/>
      <c r="T487" s="204"/>
      <c r="U487" s="204"/>
      <c r="V487" s="204"/>
      <c r="W487" s="204"/>
      <c r="X487" s="205"/>
      <c r="AT487" s="206" t="s">
        <v>211</v>
      </c>
      <c r="AU487" s="206" t="s">
        <v>207</v>
      </c>
      <c r="AV487" s="13" t="s">
        <v>82</v>
      </c>
      <c r="AW487" s="13" t="s">
        <v>5</v>
      </c>
      <c r="AX487" s="13" t="s">
        <v>74</v>
      </c>
      <c r="AY487" s="206" t="s">
        <v>198</v>
      </c>
    </row>
    <row r="488" spans="2:51" s="13" customFormat="1" ht="11.25">
      <c r="B488" s="197"/>
      <c r="C488" s="198"/>
      <c r="D488" s="192" t="s">
        <v>211</v>
      </c>
      <c r="E488" s="199" t="s">
        <v>20</v>
      </c>
      <c r="F488" s="200" t="s">
        <v>2007</v>
      </c>
      <c r="G488" s="198"/>
      <c r="H488" s="199" t="s">
        <v>20</v>
      </c>
      <c r="I488" s="201"/>
      <c r="J488" s="201"/>
      <c r="K488" s="198"/>
      <c r="L488" s="198"/>
      <c r="M488" s="202"/>
      <c r="N488" s="203"/>
      <c r="O488" s="204"/>
      <c r="P488" s="204"/>
      <c r="Q488" s="204"/>
      <c r="R488" s="204"/>
      <c r="S488" s="204"/>
      <c r="T488" s="204"/>
      <c r="U488" s="204"/>
      <c r="V488" s="204"/>
      <c r="W488" s="204"/>
      <c r="X488" s="205"/>
      <c r="AT488" s="206" t="s">
        <v>211</v>
      </c>
      <c r="AU488" s="206" t="s">
        <v>207</v>
      </c>
      <c r="AV488" s="13" t="s">
        <v>82</v>
      </c>
      <c r="AW488" s="13" t="s">
        <v>5</v>
      </c>
      <c r="AX488" s="13" t="s">
        <v>74</v>
      </c>
      <c r="AY488" s="206" t="s">
        <v>198</v>
      </c>
    </row>
    <row r="489" spans="2:51" s="14" customFormat="1" ht="11.25">
      <c r="B489" s="207"/>
      <c r="C489" s="208"/>
      <c r="D489" s="192" t="s">
        <v>211</v>
      </c>
      <c r="E489" s="209" t="s">
        <v>20</v>
      </c>
      <c r="F489" s="210" t="s">
        <v>2003</v>
      </c>
      <c r="G489" s="208"/>
      <c r="H489" s="211">
        <v>3.0960000000000001</v>
      </c>
      <c r="I489" s="212"/>
      <c r="J489" s="212"/>
      <c r="K489" s="208"/>
      <c r="L489" s="208"/>
      <c r="M489" s="213"/>
      <c r="N489" s="214"/>
      <c r="O489" s="215"/>
      <c r="P489" s="215"/>
      <c r="Q489" s="215"/>
      <c r="R489" s="215"/>
      <c r="S489" s="215"/>
      <c r="T489" s="215"/>
      <c r="U489" s="215"/>
      <c r="V489" s="215"/>
      <c r="W489" s="215"/>
      <c r="X489" s="216"/>
      <c r="AT489" s="217" t="s">
        <v>211</v>
      </c>
      <c r="AU489" s="217" t="s">
        <v>207</v>
      </c>
      <c r="AV489" s="14" t="s">
        <v>207</v>
      </c>
      <c r="AW489" s="14" t="s">
        <v>5</v>
      </c>
      <c r="AX489" s="14" t="s">
        <v>74</v>
      </c>
      <c r="AY489" s="217" t="s">
        <v>198</v>
      </c>
    </row>
    <row r="490" spans="2:51" s="13" customFormat="1" ht="11.25">
      <c r="B490" s="197"/>
      <c r="C490" s="198"/>
      <c r="D490" s="192" t="s">
        <v>211</v>
      </c>
      <c r="E490" s="199" t="s">
        <v>20</v>
      </c>
      <c r="F490" s="200" t="s">
        <v>1467</v>
      </c>
      <c r="G490" s="198"/>
      <c r="H490" s="199" t="s">
        <v>20</v>
      </c>
      <c r="I490" s="201"/>
      <c r="J490" s="201"/>
      <c r="K490" s="198"/>
      <c r="L490" s="198"/>
      <c r="M490" s="202"/>
      <c r="N490" s="203"/>
      <c r="O490" s="204"/>
      <c r="P490" s="204"/>
      <c r="Q490" s="204"/>
      <c r="R490" s="204"/>
      <c r="S490" s="204"/>
      <c r="T490" s="204"/>
      <c r="U490" s="204"/>
      <c r="V490" s="204"/>
      <c r="W490" s="204"/>
      <c r="X490" s="205"/>
      <c r="AT490" s="206" t="s">
        <v>211</v>
      </c>
      <c r="AU490" s="206" t="s">
        <v>207</v>
      </c>
      <c r="AV490" s="13" t="s">
        <v>82</v>
      </c>
      <c r="AW490" s="13" t="s">
        <v>5</v>
      </c>
      <c r="AX490" s="13" t="s">
        <v>74</v>
      </c>
      <c r="AY490" s="206" t="s">
        <v>198</v>
      </c>
    </row>
    <row r="491" spans="2:51" s="13" customFormat="1" ht="11.25">
      <c r="B491" s="197"/>
      <c r="C491" s="198"/>
      <c r="D491" s="192" t="s">
        <v>211</v>
      </c>
      <c r="E491" s="199" t="s">
        <v>20</v>
      </c>
      <c r="F491" s="200" t="s">
        <v>1976</v>
      </c>
      <c r="G491" s="198"/>
      <c r="H491" s="199" t="s">
        <v>20</v>
      </c>
      <c r="I491" s="201"/>
      <c r="J491" s="201"/>
      <c r="K491" s="198"/>
      <c r="L491" s="198"/>
      <c r="M491" s="202"/>
      <c r="N491" s="203"/>
      <c r="O491" s="204"/>
      <c r="P491" s="204"/>
      <c r="Q491" s="204"/>
      <c r="R491" s="204"/>
      <c r="S491" s="204"/>
      <c r="T491" s="204"/>
      <c r="U491" s="204"/>
      <c r="V491" s="204"/>
      <c r="W491" s="204"/>
      <c r="X491" s="205"/>
      <c r="AT491" s="206" t="s">
        <v>211</v>
      </c>
      <c r="AU491" s="206" t="s">
        <v>207</v>
      </c>
      <c r="AV491" s="13" t="s">
        <v>82</v>
      </c>
      <c r="AW491" s="13" t="s">
        <v>5</v>
      </c>
      <c r="AX491" s="13" t="s">
        <v>74</v>
      </c>
      <c r="AY491" s="206" t="s">
        <v>198</v>
      </c>
    </row>
    <row r="492" spans="2:51" s="13" customFormat="1" ht="11.25">
      <c r="B492" s="197"/>
      <c r="C492" s="198"/>
      <c r="D492" s="192" t="s">
        <v>211</v>
      </c>
      <c r="E492" s="199" t="s">
        <v>20</v>
      </c>
      <c r="F492" s="200" t="s">
        <v>2008</v>
      </c>
      <c r="G492" s="198"/>
      <c r="H492" s="199" t="s">
        <v>20</v>
      </c>
      <c r="I492" s="201"/>
      <c r="J492" s="201"/>
      <c r="K492" s="198"/>
      <c r="L492" s="198"/>
      <c r="M492" s="202"/>
      <c r="N492" s="203"/>
      <c r="O492" s="204"/>
      <c r="P492" s="204"/>
      <c r="Q492" s="204"/>
      <c r="R492" s="204"/>
      <c r="S492" s="204"/>
      <c r="T492" s="204"/>
      <c r="U492" s="204"/>
      <c r="V492" s="204"/>
      <c r="W492" s="204"/>
      <c r="X492" s="205"/>
      <c r="AT492" s="206" t="s">
        <v>211</v>
      </c>
      <c r="AU492" s="206" t="s">
        <v>207</v>
      </c>
      <c r="AV492" s="13" t="s">
        <v>82</v>
      </c>
      <c r="AW492" s="13" t="s">
        <v>5</v>
      </c>
      <c r="AX492" s="13" t="s">
        <v>74</v>
      </c>
      <c r="AY492" s="206" t="s">
        <v>198</v>
      </c>
    </row>
    <row r="493" spans="2:51" s="14" customFormat="1" ht="11.25">
      <c r="B493" s="207"/>
      <c r="C493" s="208"/>
      <c r="D493" s="192" t="s">
        <v>211</v>
      </c>
      <c r="E493" s="209" t="s">
        <v>20</v>
      </c>
      <c r="F493" s="210" t="s">
        <v>2003</v>
      </c>
      <c r="G493" s="208"/>
      <c r="H493" s="211">
        <v>3.0960000000000001</v>
      </c>
      <c r="I493" s="212"/>
      <c r="J493" s="212"/>
      <c r="K493" s="208"/>
      <c r="L493" s="208"/>
      <c r="M493" s="213"/>
      <c r="N493" s="214"/>
      <c r="O493" s="215"/>
      <c r="P493" s="215"/>
      <c r="Q493" s="215"/>
      <c r="R493" s="215"/>
      <c r="S493" s="215"/>
      <c r="T493" s="215"/>
      <c r="U493" s="215"/>
      <c r="V493" s="215"/>
      <c r="W493" s="215"/>
      <c r="X493" s="216"/>
      <c r="AT493" s="217" t="s">
        <v>211</v>
      </c>
      <c r="AU493" s="217" t="s">
        <v>207</v>
      </c>
      <c r="AV493" s="14" t="s">
        <v>207</v>
      </c>
      <c r="AW493" s="14" t="s">
        <v>5</v>
      </c>
      <c r="AX493" s="14" t="s">
        <v>74</v>
      </c>
      <c r="AY493" s="217" t="s">
        <v>198</v>
      </c>
    </row>
    <row r="494" spans="2:51" s="13" customFormat="1" ht="11.25">
      <c r="B494" s="197"/>
      <c r="C494" s="198"/>
      <c r="D494" s="192" t="s">
        <v>211</v>
      </c>
      <c r="E494" s="199" t="s">
        <v>20</v>
      </c>
      <c r="F494" s="200" t="s">
        <v>1467</v>
      </c>
      <c r="G494" s="198"/>
      <c r="H494" s="199" t="s">
        <v>20</v>
      </c>
      <c r="I494" s="201"/>
      <c r="J494" s="201"/>
      <c r="K494" s="198"/>
      <c r="L494" s="198"/>
      <c r="M494" s="202"/>
      <c r="N494" s="203"/>
      <c r="O494" s="204"/>
      <c r="P494" s="204"/>
      <c r="Q494" s="204"/>
      <c r="R494" s="204"/>
      <c r="S494" s="204"/>
      <c r="T494" s="204"/>
      <c r="U494" s="204"/>
      <c r="V494" s="204"/>
      <c r="W494" s="204"/>
      <c r="X494" s="205"/>
      <c r="AT494" s="206" t="s">
        <v>211</v>
      </c>
      <c r="AU494" s="206" t="s">
        <v>207</v>
      </c>
      <c r="AV494" s="13" t="s">
        <v>82</v>
      </c>
      <c r="AW494" s="13" t="s">
        <v>5</v>
      </c>
      <c r="AX494" s="13" t="s">
        <v>74</v>
      </c>
      <c r="AY494" s="206" t="s">
        <v>198</v>
      </c>
    </row>
    <row r="495" spans="2:51" s="13" customFormat="1" ht="11.25">
      <c r="B495" s="197"/>
      <c r="C495" s="198"/>
      <c r="D495" s="192" t="s">
        <v>211</v>
      </c>
      <c r="E495" s="199" t="s">
        <v>20</v>
      </c>
      <c r="F495" s="200" t="s">
        <v>1976</v>
      </c>
      <c r="G495" s="198"/>
      <c r="H495" s="199" t="s">
        <v>20</v>
      </c>
      <c r="I495" s="201"/>
      <c r="J495" s="201"/>
      <c r="K495" s="198"/>
      <c r="L495" s="198"/>
      <c r="M495" s="202"/>
      <c r="N495" s="203"/>
      <c r="O495" s="204"/>
      <c r="P495" s="204"/>
      <c r="Q495" s="204"/>
      <c r="R495" s="204"/>
      <c r="S495" s="204"/>
      <c r="T495" s="204"/>
      <c r="U495" s="204"/>
      <c r="V495" s="204"/>
      <c r="W495" s="204"/>
      <c r="X495" s="205"/>
      <c r="AT495" s="206" t="s">
        <v>211</v>
      </c>
      <c r="AU495" s="206" t="s">
        <v>207</v>
      </c>
      <c r="AV495" s="13" t="s">
        <v>82</v>
      </c>
      <c r="AW495" s="13" t="s">
        <v>5</v>
      </c>
      <c r="AX495" s="13" t="s">
        <v>74</v>
      </c>
      <c r="AY495" s="206" t="s">
        <v>198</v>
      </c>
    </row>
    <row r="496" spans="2:51" s="13" customFormat="1" ht="11.25">
      <c r="B496" s="197"/>
      <c r="C496" s="198"/>
      <c r="D496" s="192" t="s">
        <v>211</v>
      </c>
      <c r="E496" s="199" t="s">
        <v>20</v>
      </c>
      <c r="F496" s="200" t="s">
        <v>2009</v>
      </c>
      <c r="G496" s="198"/>
      <c r="H496" s="199" t="s">
        <v>20</v>
      </c>
      <c r="I496" s="201"/>
      <c r="J496" s="201"/>
      <c r="K496" s="198"/>
      <c r="L496" s="198"/>
      <c r="M496" s="202"/>
      <c r="N496" s="203"/>
      <c r="O496" s="204"/>
      <c r="P496" s="204"/>
      <c r="Q496" s="204"/>
      <c r="R496" s="204"/>
      <c r="S496" s="204"/>
      <c r="T496" s="204"/>
      <c r="U496" s="204"/>
      <c r="V496" s="204"/>
      <c r="W496" s="204"/>
      <c r="X496" s="205"/>
      <c r="AT496" s="206" t="s">
        <v>211</v>
      </c>
      <c r="AU496" s="206" t="s">
        <v>207</v>
      </c>
      <c r="AV496" s="13" t="s">
        <v>82</v>
      </c>
      <c r="AW496" s="13" t="s">
        <v>5</v>
      </c>
      <c r="AX496" s="13" t="s">
        <v>74</v>
      </c>
      <c r="AY496" s="206" t="s">
        <v>198</v>
      </c>
    </row>
    <row r="497" spans="2:51" s="14" customFormat="1" ht="11.25">
      <c r="B497" s="207"/>
      <c r="C497" s="208"/>
      <c r="D497" s="192" t="s">
        <v>211</v>
      </c>
      <c r="E497" s="209" t="s">
        <v>20</v>
      </c>
      <c r="F497" s="210" t="s">
        <v>2003</v>
      </c>
      <c r="G497" s="208"/>
      <c r="H497" s="211">
        <v>3.0960000000000001</v>
      </c>
      <c r="I497" s="212"/>
      <c r="J497" s="212"/>
      <c r="K497" s="208"/>
      <c r="L497" s="208"/>
      <c r="M497" s="213"/>
      <c r="N497" s="214"/>
      <c r="O497" s="215"/>
      <c r="P497" s="215"/>
      <c r="Q497" s="215"/>
      <c r="R497" s="215"/>
      <c r="S497" s="215"/>
      <c r="T497" s="215"/>
      <c r="U497" s="215"/>
      <c r="V497" s="215"/>
      <c r="W497" s="215"/>
      <c r="X497" s="216"/>
      <c r="AT497" s="217" t="s">
        <v>211</v>
      </c>
      <c r="AU497" s="217" t="s">
        <v>207</v>
      </c>
      <c r="AV497" s="14" t="s">
        <v>207</v>
      </c>
      <c r="AW497" s="14" t="s">
        <v>5</v>
      </c>
      <c r="AX497" s="14" t="s">
        <v>74</v>
      </c>
      <c r="AY497" s="217" t="s">
        <v>198</v>
      </c>
    </row>
    <row r="498" spans="2:51" s="13" customFormat="1" ht="11.25">
      <c r="B498" s="197"/>
      <c r="C498" s="198"/>
      <c r="D498" s="192" t="s">
        <v>211</v>
      </c>
      <c r="E498" s="199" t="s">
        <v>20</v>
      </c>
      <c r="F498" s="200" t="s">
        <v>1467</v>
      </c>
      <c r="G498" s="198"/>
      <c r="H498" s="199" t="s">
        <v>20</v>
      </c>
      <c r="I498" s="201"/>
      <c r="J498" s="201"/>
      <c r="K498" s="198"/>
      <c r="L498" s="198"/>
      <c r="M498" s="202"/>
      <c r="N498" s="203"/>
      <c r="O498" s="204"/>
      <c r="P498" s="204"/>
      <c r="Q498" s="204"/>
      <c r="R498" s="204"/>
      <c r="S498" s="204"/>
      <c r="T498" s="204"/>
      <c r="U498" s="204"/>
      <c r="V498" s="204"/>
      <c r="W498" s="204"/>
      <c r="X498" s="205"/>
      <c r="AT498" s="206" t="s">
        <v>211</v>
      </c>
      <c r="AU498" s="206" t="s">
        <v>207</v>
      </c>
      <c r="AV498" s="13" t="s">
        <v>82</v>
      </c>
      <c r="AW498" s="13" t="s">
        <v>5</v>
      </c>
      <c r="AX498" s="13" t="s">
        <v>74</v>
      </c>
      <c r="AY498" s="206" t="s">
        <v>198</v>
      </c>
    </row>
    <row r="499" spans="2:51" s="13" customFormat="1" ht="11.25">
      <c r="B499" s="197"/>
      <c r="C499" s="198"/>
      <c r="D499" s="192" t="s">
        <v>211</v>
      </c>
      <c r="E499" s="199" t="s">
        <v>20</v>
      </c>
      <c r="F499" s="200" t="s">
        <v>1976</v>
      </c>
      <c r="G499" s="198"/>
      <c r="H499" s="199" t="s">
        <v>20</v>
      </c>
      <c r="I499" s="201"/>
      <c r="J499" s="201"/>
      <c r="K499" s="198"/>
      <c r="L499" s="198"/>
      <c r="M499" s="202"/>
      <c r="N499" s="203"/>
      <c r="O499" s="204"/>
      <c r="P499" s="204"/>
      <c r="Q499" s="204"/>
      <c r="R499" s="204"/>
      <c r="S499" s="204"/>
      <c r="T499" s="204"/>
      <c r="U499" s="204"/>
      <c r="V499" s="204"/>
      <c r="W499" s="204"/>
      <c r="X499" s="205"/>
      <c r="AT499" s="206" t="s">
        <v>211</v>
      </c>
      <c r="AU499" s="206" t="s">
        <v>207</v>
      </c>
      <c r="AV499" s="13" t="s">
        <v>82</v>
      </c>
      <c r="AW499" s="13" t="s">
        <v>5</v>
      </c>
      <c r="AX499" s="13" t="s">
        <v>74</v>
      </c>
      <c r="AY499" s="206" t="s">
        <v>198</v>
      </c>
    </row>
    <row r="500" spans="2:51" s="13" customFormat="1" ht="11.25">
      <c r="B500" s="197"/>
      <c r="C500" s="198"/>
      <c r="D500" s="192" t="s">
        <v>211</v>
      </c>
      <c r="E500" s="199" t="s">
        <v>20</v>
      </c>
      <c r="F500" s="200" t="s">
        <v>2010</v>
      </c>
      <c r="G500" s="198"/>
      <c r="H500" s="199" t="s">
        <v>20</v>
      </c>
      <c r="I500" s="201"/>
      <c r="J500" s="201"/>
      <c r="K500" s="198"/>
      <c r="L500" s="198"/>
      <c r="M500" s="202"/>
      <c r="N500" s="203"/>
      <c r="O500" s="204"/>
      <c r="P500" s="204"/>
      <c r="Q500" s="204"/>
      <c r="R500" s="204"/>
      <c r="S500" s="204"/>
      <c r="T500" s="204"/>
      <c r="U500" s="204"/>
      <c r="V500" s="204"/>
      <c r="W500" s="204"/>
      <c r="X500" s="205"/>
      <c r="AT500" s="206" t="s">
        <v>211</v>
      </c>
      <c r="AU500" s="206" t="s">
        <v>207</v>
      </c>
      <c r="AV500" s="13" t="s">
        <v>82</v>
      </c>
      <c r="AW500" s="13" t="s">
        <v>5</v>
      </c>
      <c r="AX500" s="13" t="s">
        <v>74</v>
      </c>
      <c r="AY500" s="206" t="s">
        <v>198</v>
      </c>
    </row>
    <row r="501" spans="2:51" s="14" customFormat="1" ht="11.25">
      <c r="B501" s="207"/>
      <c r="C501" s="208"/>
      <c r="D501" s="192" t="s">
        <v>211</v>
      </c>
      <c r="E501" s="209" t="s">
        <v>20</v>
      </c>
      <c r="F501" s="210" t="s">
        <v>2003</v>
      </c>
      <c r="G501" s="208"/>
      <c r="H501" s="211">
        <v>3.0960000000000001</v>
      </c>
      <c r="I501" s="212"/>
      <c r="J501" s="212"/>
      <c r="K501" s="208"/>
      <c r="L501" s="208"/>
      <c r="M501" s="213"/>
      <c r="N501" s="214"/>
      <c r="O501" s="215"/>
      <c r="P501" s="215"/>
      <c r="Q501" s="215"/>
      <c r="R501" s="215"/>
      <c r="S501" s="215"/>
      <c r="T501" s="215"/>
      <c r="U501" s="215"/>
      <c r="V501" s="215"/>
      <c r="W501" s="215"/>
      <c r="X501" s="216"/>
      <c r="AT501" s="217" t="s">
        <v>211</v>
      </c>
      <c r="AU501" s="217" t="s">
        <v>207</v>
      </c>
      <c r="AV501" s="14" t="s">
        <v>207</v>
      </c>
      <c r="AW501" s="14" t="s">
        <v>5</v>
      </c>
      <c r="AX501" s="14" t="s">
        <v>74</v>
      </c>
      <c r="AY501" s="217" t="s">
        <v>198</v>
      </c>
    </row>
    <row r="502" spans="2:51" s="13" customFormat="1" ht="11.25">
      <c r="B502" s="197"/>
      <c r="C502" s="198"/>
      <c r="D502" s="192" t="s">
        <v>211</v>
      </c>
      <c r="E502" s="199" t="s">
        <v>20</v>
      </c>
      <c r="F502" s="200" t="s">
        <v>1467</v>
      </c>
      <c r="G502" s="198"/>
      <c r="H502" s="199" t="s">
        <v>20</v>
      </c>
      <c r="I502" s="201"/>
      <c r="J502" s="201"/>
      <c r="K502" s="198"/>
      <c r="L502" s="198"/>
      <c r="M502" s="202"/>
      <c r="N502" s="203"/>
      <c r="O502" s="204"/>
      <c r="P502" s="204"/>
      <c r="Q502" s="204"/>
      <c r="R502" s="204"/>
      <c r="S502" s="204"/>
      <c r="T502" s="204"/>
      <c r="U502" s="204"/>
      <c r="V502" s="204"/>
      <c r="W502" s="204"/>
      <c r="X502" s="205"/>
      <c r="AT502" s="206" t="s">
        <v>211</v>
      </c>
      <c r="AU502" s="206" t="s">
        <v>207</v>
      </c>
      <c r="AV502" s="13" t="s">
        <v>82</v>
      </c>
      <c r="AW502" s="13" t="s">
        <v>5</v>
      </c>
      <c r="AX502" s="13" t="s">
        <v>74</v>
      </c>
      <c r="AY502" s="206" t="s">
        <v>198</v>
      </c>
    </row>
    <row r="503" spans="2:51" s="13" customFormat="1" ht="11.25">
      <c r="B503" s="197"/>
      <c r="C503" s="198"/>
      <c r="D503" s="192" t="s">
        <v>211</v>
      </c>
      <c r="E503" s="199" t="s">
        <v>20</v>
      </c>
      <c r="F503" s="200" t="s">
        <v>1976</v>
      </c>
      <c r="G503" s="198"/>
      <c r="H503" s="199" t="s">
        <v>20</v>
      </c>
      <c r="I503" s="201"/>
      <c r="J503" s="201"/>
      <c r="K503" s="198"/>
      <c r="L503" s="198"/>
      <c r="M503" s="202"/>
      <c r="N503" s="203"/>
      <c r="O503" s="204"/>
      <c r="P503" s="204"/>
      <c r="Q503" s="204"/>
      <c r="R503" s="204"/>
      <c r="S503" s="204"/>
      <c r="T503" s="204"/>
      <c r="U503" s="204"/>
      <c r="V503" s="204"/>
      <c r="W503" s="204"/>
      <c r="X503" s="205"/>
      <c r="AT503" s="206" t="s">
        <v>211</v>
      </c>
      <c r="AU503" s="206" t="s">
        <v>207</v>
      </c>
      <c r="AV503" s="13" t="s">
        <v>82</v>
      </c>
      <c r="AW503" s="13" t="s">
        <v>5</v>
      </c>
      <c r="AX503" s="13" t="s">
        <v>74</v>
      </c>
      <c r="AY503" s="206" t="s">
        <v>198</v>
      </c>
    </row>
    <row r="504" spans="2:51" s="13" customFormat="1" ht="11.25">
      <c r="B504" s="197"/>
      <c r="C504" s="198"/>
      <c r="D504" s="192" t="s">
        <v>211</v>
      </c>
      <c r="E504" s="199" t="s">
        <v>20</v>
      </c>
      <c r="F504" s="200" t="s">
        <v>2011</v>
      </c>
      <c r="G504" s="198"/>
      <c r="H504" s="199" t="s">
        <v>20</v>
      </c>
      <c r="I504" s="201"/>
      <c r="J504" s="201"/>
      <c r="K504" s="198"/>
      <c r="L504" s="198"/>
      <c r="M504" s="202"/>
      <c r="N504" s="203"/>
      <c r="O504" s="204"/>
      <c r="P504" s="204"/>
      <c r="Q504" s="204"/>
      <c r="R504" s="204"/>
      <c r="S504" s="204"/>
      <c r="T504" s="204"/>
      <c r="U504" s="204"/>
      <c r="V504" s="204"/>
      <c r="W504" s="204"/>
      <c r="X504" s="205"/>
      <c r="AT504" s="206" t="s">
        <v>211</v>
      </c>
      <c r="AU504" s="206" t="s">
        <v>207</v>
      </c>
      <c r="AV504" s="13" t="s">
        <v>82</v>
      </c>
      <c r="AW504" s="13" t="s">
        <v>5</v>
      </c>
      <c r="AX504" s="13" t="s">
        <v>74</v>
      </c>
      <c r="AY504" s="206" t="s">
        <v>198</v>
      </c>
    </row>
    <row r="505" spans="2:51" s="14" customFormat="1" ht="11.25">
      <c r="B505" s="207"/>
      <c r="C505" s="208"/>
      <c r="D505" s="192" t="s">
        <v>211</v>
      </c>
      <c r="E505" s="209" t="s">
        <v>20</v>
      </c>
      <c r="F505" s="210" t="s">
        <v>2003</v>
      </c>
      <c r="G505" s="208"/>
      <c r="H505" s="211">
        <v>3.0960000000000001</v>
      </c>
      <c r="I505" s="212"/>
      <c r="J505" s="212"/>
      <c r="K505" s="208"/>
      <c r="L505" s="208"/>
      <c r="M505" s="213"/>
      <c r="N505" s="214"/>
      <c r="O505" s="215"/>
      <c r="P505" s="215"/>
      <c r="Q505" s="215"/>
      <c r="R505" s="215"/>
      <c r="S505" s="215"/>
      <c r="T505" s="215"/>
      <c r="U505" s="215"/>
      <c r="V505" s="215"/>
      <c r="W505" s="215"/>
      <c r="X505" s="216"/>
      <c r="AT505" s="217" t="s">
        <v>211</v>
      </c>
      <c r="AU505" s="217" t="s">
        <v>207</v>
      </c>
      <c r="AV505" s="14" t="s">
        <v>207</v>
      </c>
      <c r="AW505" s="14" t="s">
        <v>5</v>
      </c>
      <c r="AX505" s="14" t="s">
        <v>74</v>
      </c>
      <c r="AY505" s="217" t="s">
        <v>198</v>
      </c>
    </row>
    <row r="506" spans="2:51" s="13" customFormat="1" ht="11.25">
      <c r="B506" s="197"/>
      <c r="C506" s="198"/>
      <c r="D506" s="192" t="s">
        <v>211</v>
      </c>
      <c r="E506" s="199" t="s">
        <v>20</v>
      </c>
      <c r="F506" s="200" t="s">
        <v>1467</v>
      </c>
      <c r="G506" s="198"/>
      <c r="H506" s="199" t="s">
        <v>20</v>
      </c>
      <c r="I506" s="201"/>
      <c r="J506" s="201"/>
      <c r="K506" s="198"/>
      <c r="L506" s="198"/>
      <c r="M506" s="202"/>
      <c r="N506" s="203"/>
      <c r="O506" s="204"/>
      <c r="P506" s="204"/>
      <c r="Q506" s="204"/>
      <c r="R506" s="204"/>
      <c r="S506" s="204"/>
      <c r="T506" s="204"/>
      <c r="U506" s="204"/>
      <c r="V506" s="204"/>
      <c r="W506" s="204"/>
      <c r="X506" s="205"/>
      <c r="AT506" s="206" t="s">
        <v>211</v>
      </c>
      <c r="AU506" s="206" t="s">
        <v>207</v>
      </c>
      <c r="AV506" s="13" t="s">
        <v>82</v>
      </c>
      <c r="AW506" s="13" t="s">
        <v>5</v>
      </c>
      <c r="AX506" s="13" t="s">
        <v>74</v>
      </c>
      <c r="AY506" s="206" t="s">
        <v>198</v>
      </c>
    </row>
    <row r="507" spans="2:51" s="13" customFormat="1" ht="11.25">
      <c r="B507" s="197"/>
      <c r="C507" s="198"/>
      <c r="D507" s="192" t="s">
        <v>211</v>
      </c>
      <c r="E507" s="199" t="s">
        <v>20</v>
      </c>
      <c r="F507" s="200" t="s">
        <v>1976</v>
      </c>
      <c r="G507" s="198"/>
      <c r="H507" s="199" t="s">
        <v>20</v>
      </c>
      <c r="I507" s="201"/>
      <c r="J507" s="201"/>
      <c r="K507" s="198"/>
      <c r="L507" s="198"/>
      <c r="M507" s="202"/>
      <c r="N507" s="203"/>
      <c r="O507" s="204"/>
      <c r="P507" s="204"/>
      <c r="Q507" s="204"/>
      <c r="R507" s="204"/>
      <c r="S507" s="204"/>
      <c r="T507" s="204"/>
      <c r="U507" s="204"/>
      <c r="V507" s="204"/>
      <c r="W507" s="204"/>
      <c r="X507" s="205"/>
      <c r="AT507" s="206" t="s">
        <v>211</v>
      </c>
      <c r="AU507" s="206" t="s">
        <v>207</v>
      </c>
      <c r="AV507" s="13" t="s">
        <v>82</v>
      </c>
      <c r="AW507" s="13" t="s">
        <v>5</v>
      </c>
      <c r="AX507" s="13" t="s">
        <v>74</v>
      </c>
      <c r="AY507" s="206" t="s">
        <v>198</v>
      </c>
    </row>
    <row r="508" spans="2:51" s="13" customFormat="1" ht="11.25">
      <c r="B508" s="197"/>
      <c r="C508" s="198"/>
      <c r="D508" s="192" t="s">
        <v>211</v>
      </c>
      <c r="E508" s="199" t="s">
        <v>20</v>
      </c>
      <c r="F508" s="200" t="s">
        <v>2012</v>
      </c>
      <c r="G508" s="198"/>
      <c r="H508" s="199" t="s">
        <v>20</v>
      </c>
      <c r="I508" s="201"/>
      <c r="J508" s="201"/>
      <c r="K508" s="198"/>
      <c r="L508" s="198"/>
      <c r="M508" s="202"/>
      <c r="N508" s="203"/>
      <c r="O508" s="204"/>
      <c r="P508" s="204"/>
      <c r="Q508" s="204"/>
      <c r="R508" s="204"/>
      <c r="S508" s="204"/>
      <c r="T508" s="204"/>
      <c r="U508" s="204"/>
      <c r="V508" s="204"/>
      <c r="W508" s="204"/>
      <c r="X508" s="205"/>
      <c r="AT508" s="206" t="s">
        <v>211</v>
      </c>
      <c r="AU508" s="206" t="s">
        <v>207</v>
      </c>
      <c r="AV508" s="13" t="s">
        <v>82</v>
      </c>
      <c r="AW508" s="13" t="s">
        <v>5</v>
      </c>
      <c r="AX508" s="13" t="s">
        <v>74</v>
      </c>
      <c r="AY508" s="206" t="s">
        <v>198</v>
      </c>
    </row>
    <row r="509" spans="2:51" s="14" customFormat="1" ht="11.25">
      <c r="B509" s="207"/>
      <c r="C509" s="208"/>
      <c r="D509" s="192" t="s">
        <v>211</v>
      </c>
      <c r="E509" s="209" t="s">
        <v>20</v>
      </c>
      <c r="F509" s="210" t="s">
        <v>2003</v>
      </c>
      <c r="G509" s="208"/>
      <c r="H509" s="211">
        <v>3.0960000000000001</v>
      </c>
      <c r="I509" s="212"/>
      <c r="J509" s="212"/>
      <c r="K509" s="208"/>
      <c r="L509" s="208"/>
      <c r="M509" s="213"/>
      <c r="N509" s="214"/>
      <c r="O509" s="215"/>
      <c r="P509" s="215"/>
      <c r="Q509" s="215"/>
      <c r="R509" s="215"/>
      <c r="S509" s="215"/>
      <c r="T509" s="215"/>
      <c r="U509" s="215"/>
      <c r="V509" s="215"/>
      <c r="W509" s="215"/>
      <c r="X509" s="216"/>
      <c r="AT509" s="217" t="s">
        <v>211</v>
      </c>
      <c r="AU509" s="217" t="s">
        <v>207</v>
      </c>
      <c r="AV509" s="14" t="s">
        <v>207</v>
      </c>
      <c r="AW509" s="14" t="s">
        <v>5</v>
      </c>
      <c r="AX509" s="14" t="s">
        <v>74</v>
      </c>
      <c r="AY509" s="217" t="s">
        <v>198</v>
      </c>
    </row>
    <row r="510" spans="2:51" s="13" customFormat="1" ht="11.25">
      <c r="B510" s="197"/>
      <c r="C510" s="198"/>
      <c r="D510" s="192" t="s">
        <v>211</v>
      </c>
      <c r="E510" s="199" t="s">
        <v>20</v>
      </c>
      <c r="F510" s="200" t="s">
        <v>1467</v>
      </c>
      <c r="G510" s="198"/>
      <c r="H510" s="199" t="s">
        <v>20</v>
      </c>
      <c r="I510" s="201"/>
      <c r="J510" s="201"/>
      <c r="K510" s="198"/>
      <c r="L510" s="198"/>
      <c r="M510" s="202"/>
      <c r="N510" s="203"/>
      <c r="O510" s="204"/>
      <c r="P510" s="204"/>
      <c r="Q510" s="204"/>
      <c r="R510" s="204"/>
      <c r="S510" s="204"/>
      <c r="T510" s="204"/>
      <c r="U510" s="204"/>
      <c r="V510" s="204"/>
      <c r="W510" s="204"/>
      <c r="X510" s="205"/>
      <c r="AT510" s="206" t="s">
        <v>211</v>
      </c>
      <c r="AU510" s="206" t="s">
        <v>207</v>
      </c>
      <c r="AV510" s="13" t="s">
        <v>82</v>
      </c>
      <c r="AW510" s="13" t="s">
        <v>5</v>
      </c>
      <c r="AX510" s="13" t="s">
        <v>74</v>
      </c>
      <c r="AY510" s="206" t="s">
        <v>198</v>
      </c>
    </row>
    <row r="511" spans="2:51" s="13" customFormat="1" ht="11.25">
      <c r="B511" s="197"/>
      <c r="C511" s="198"/>
      <c r="D511" s="192" t="s">
        <v>211</v>
      </c>
      <c r="E511" s="199" t="s">
        <v>20</v>
      </c>
      <c r="F511" s="200" t="s">
        <v>1976</v>
      </c>
      <c r="G511" s="198"/>
      <c r="H511" s="199" t="s">
        <v>20</v>
      </c>
      <c r="I511" s="201"/>
      <c r="J511" s="201"/>
      <c r="K511" s="198"/>
      <c r="L511" s="198"/>
      <c r="M511" s="202"/>
      <c r="N511" s="203"/>
      <c r="O511" s="204"/>
      <c r="P511" s="204"/>
      <c r="Q511" s="204"/>
      <c r="R511" s="204"/>
      <c r="S511" s="204"/>
      <c r="T511" s="204"/>
      <c r="U511" s="204"/>
      <c r="V511" s="204"/>
      <c r="W511" s="204"/>
      <c r="X511" s="205"/>
      <c r="AT511" s="206" t="s">
        <v>211</v>
      </c>
      <c r="AU511" s="206" t="s">
        <v>207</v>
      </c>
      <c r="AV511" s="13" t="s">
        <v>82</v>
      </c>
      <c r="AW511" s="13" t="s">
        <v>5</v>
      </c>
      <c r="AX511" s="13" t="s">
        <v>74</v>
      </c>
      <c r="AY511" s="206" t="s">
        <v>198</v>
      </c>
    </row>
    <row r="512" spans="2:51" s="13" customFormat="1" ht="11.25">
      <c r="B512" s="197"/>
      <c r="C512" s="198"/>
      <c r="D512" s="192" t="s">
        <v>211</v>
      </c>
      <c r="E512" s="199" t="s">
        <v>20</v>
      </c>
      <c r="F512" s="200" t="s">
        <v>2013</v>
      </c>
      <c r="G512" s="198"/>
      <c r="H512" s="199" t="s">
        <v>20</v>
      </c>
      <c r="I512" s="201"/>
      <c r="J512" s="201"/>
      <c r="K512" s="198"/>
      <c r="L512" s="198"/>
      <c r="M512" s="202"/>
      <c r="N512" s="203"/>
      <c r="O512" s="204"/>
      <c r="P512" s="204"/>
      <c r="Q512" s="204"/>
      <c r="R512" s="204"/>
      <c r="S512" s="204"/>
      <c r="T512" s="204"/>
      <c r="U512" s="204"/>
      <c r="V512" s="204"/>
      <c r="W512" s="204"/>
      <c r="X512" s="205"/>
      <c r="AT512" s="206" t="s">
        <v>211</v>
      </c>
      <c r="AU512" s="206" t="s">
        <v>207</v>
      </c>
      <c r="AV512" s="13" t="s">
        <v>82</v>
      </c>
      <c r="AW512" s="13" t="s">
        <v>5</v>
      </c>
      <c r="AX512" s="13" t="s">
        <v>74</v>
      </c>
      <c r="AY512" s="206" t="s">
        <v>198</v>
      </c>
    </row>
    <row r="513" spans="2:51" s="14" customFormat="1" ht="11.25">
      <c r="B513" s="207"/>
      <c r="C513" s="208"/>
      <c r="D513" s="192" t="s">
        <v>211</v>
      </c>
      <c r="E513" s="209" t="s">
        <v>20</v>
      </c>
      <c r="F513" s="210" t="s">
        <v>2003</v>
      </c>
      <c r="G513" s="208"/>
      <c r="H513" s="211">
        <v>3.0960000000000001</v>
      </c>
      <c r="I513" s="212"/>
      <c r="J513" s="212"/>
      <c r="K513" s="208"/>
      <c r="L513" s="208"/>
      <c r="M513" s="213"/>
      <c r="N513" s="214"/>
      <c r="O513" s="215"/>
      <c r="P513" s="215"/>
      <c r="Q513" s="215"/>
      <c r="R513" s="215"/>
      <c r="S513" s="215"/>
      <c r="T513" s="215"/>
      <c r="U513" s="215"/>
      <c r="V513" s="215"/>
      <c r="W513" s="215"/>
      <c r="X513" s="216"/>
      <c r="AT513" s="217" t="s">
        <v>211</v>
      </c>
      <c r="AU513" s="217" t="s">
        <v>207</v>
      </c>
      <c r="AV513" s="14" t="s">
        <v>207</v>
      </c>
      <c r="AW513" s="14" t="s">
        <v>5</v>
      </c>
      <c r="AX513" s="14" t="s">
        <v>74</v>
      </c>
      <c r="AY513" s="217" t="s">
        <v>198</v>
      </c>
    </row>
    <row r="514" spans="2:51" s="13" customFormat="1" ht="11.25">
      <c r="B514" s="197"/>
      <c r="C514" s="198"/>
      <c r="D514" s="192" t="s">
        <v>211</v>
      </c>
      <c r="E514" s="199" t="s">
        <v>20</v>
      </c>
      <c r="F514" s="200" t="s">
        <v>1467</v>
      </c>
      <c r="G514" s="198"/>
      <c r="H514" s="199" t="s">
        <v>20</v>
      </c>
      <c r="I514" s="201"/>
      <c r="J514" s="201"/>
      <c r="K514" s="198"/>
      <c r="L514" s="198"/>
      <c r="M514" s="202"/>
      <c r="N514" s="203"/>
      <c r="O514" s="204"/>
      <c r="P514" s="204"/>
      <c r="Q514" s="204"/>
      <c r="R514" s="204"/>
      <c r="S514" s="204"/>
      <c r="T514" s="204"/>
      <c r="U514" s="204"/>
      <c r="V514" s="204"/>
      <c r="W514" s="204"/>
      <c r="X514" s="205"/>
      <c r="AT514" s="206" t="s">
        <v>211</v>
      </c>
      <c r="AU514" s="206" t="s">
        <v>207</v>
      </c>
      <c r="AV514" s="13" t="s">
        <v>82</v>
      </c>
      <c r="AW514" s="13" t="s">
        <v>5</v>
      </c>
      <c r="AX514" s="13" t="s">
        <v>74</v>
      </c>
      <c r="AY514" s="206" t="s">
        <v>198</v>
      </c>
    </row>
    <row r="515" spans="2:51" s="13" customFormat="1" ht="11.25">
      <c r="B515" s="197"/>
      <c r="C515" s="198"/>
      <c r="D515" s="192" t="s">
        <v>211</v>
      </c>
      <c r="E515" s="199" t="s">
        <v>20</v>
      </c>
      <c r="F515" s="200" t="s">
        <v>1976</v>
      </c>
      <c r="G515" s="198"/>
      <c r="H515" s="199" t="s">
        <v>20</v>
      </c>
      <c r="I515" s="201"/>
      <c r="J515" s="201"/>
      <c r="K515" s="198"/>
      <c r="L515" s="198"/>
      <c r="M515" s="202"/>
      <c r="N515" s="203"/>
      <c r="O515" s="204"/>
      <c r="P515" s="204"/>
      <c r="Q515" s="204"/>
      <c r="R515" s="204"/>
      <c r="S515" s="204"/>
      <c r="T515" s="204"/>
      <c r="U515" s="204"/>
      <c r="V515" s="204"/>
      <c r="W515" s="204"/>
      <c r="X515" s="205"/>
      <c r="AT515" s="206" t="s">
        <v>211</v>
      </c>
      <c r="AU515" s="206" t="s">
        <v>207</v>
      </c>
      <c r="AV515" s="13" t="s">
        <v>82</v>
      </c>
      <c r="AW515" s="13" t="s">
        <v>5</v>
      </c>
      <c r="AX515" s="13" t="s">
        <v>74</v>
      </c>
      <c r="AY515" s="206" t="s">
        <v>198</v>
      </c>
    </row>
    <row r="516" spans="2:51" s="13" customFormat="1" ht="11.25">
      <c r="B516" s="197"/>
      <c r="C516" s="198"/>
      <c r="D516" s="192" t="s">
        <v>211</v>
      </c>
      <c r="E516" s="199" t="s">
        <v>20</v>
      </c>
      <c r="F516" s="200" t="s">
        <v>2014</v>
      </c>
      <c r="G516" s="198"/>
      <c r="H516" s="199" t="s">
        <v>20</v>
      </c>
      <c r="I516" s="201"/>
      <c r="J516" s="201"/>
      <c r="K516" s="198"/>
      <c r="L516" s="198"/>
      <c r="M516" s="202"/>
      <c r="N516" s="203"/>
      <c r="O516" s="204"/>
      <c r="P516" s="204"/>
      <c r="Q516" s="204"/>
      <c r="R516" s="204"/>
      <c r="S516" s="204"/>
      <c r="T516" s="204"/>
      <c r="U516" s="204"/>
      <c r="V516" s="204"/>
      <c r="W516" s="204"/>
      <c r="X516" s="205"/>
      <c r="AT516" s="206" t="s">
        <v>211</v>
      </c>
      <c r="AU516" s="206" t="s">
        <v>207</v>
      </c>
      <c r="AV516" s="13" t="s">
        <v>82</v>
      </c>
      <c r="AW516" s="13" t="s">
        <v>5</v>
      </c>
      <c r="AX516" s="13" t="s">
        <v>74</v>
      </c>
      <c r="AY516" s="206" t="s">
        <v>198</v>
      </c>
    </row>
    <row r="517" spans="2:51" s="14" customFormat="1" ht="11.25">
      <c r="B517" s="207"/>
      <c r="C517" s="208"/>
      <c r="D517" s="192" t="s">
        <v>211</v>
      </c>
      <c r="E517" s="209" t="s">
        <v>20</v>
      </c>
      <c r="F517" s="210" t="s">
        <v>2003</v>
      </c>
      <c r="G517" s="208"/>
      <c r="H517" s="211">
        <v>3.0960000000000001</v>
      </c>
      <c r="I517" s="212"/>
      <c r="J517" s="212"/>
      <c r="K517" s="208"/>
      <c r="L517" s="208"/>
      <c r="M517" s="213"/>
      <c r="N517" s="214"/>
      <c r="O517" s="215"/>
      <c r="P517" s="215"/>
      <c r="Q517" s="215"/>
      <c r="R517" s="215"/>
      <c r="S517" s="215"/>
      <c r="T517" s="215"/>
      <c r="U517" s="215"/>
      <c r="V517" s="215"/>
      <c r="W517" s="215"/>
      <c r="X517" s="216"/>
      <c r="AT517" s="217" t="s">
        <v>211</v>
      </c>
      <c r="AU517" s="217" t="s">
        <v>207</v>
      </c>
      <c r="AV517" s="14" t="s">
        <v>207</v>
      </c>
      <c r="AW517" s="14" t="s">
        <v>5</v>
      </c>
      <c r="AX517" s="14" t="s">
        <v>74</v>
      </c>
      <c r="AY517" s="217" t="s">
        <v>198</v>
      </c>
    </row>
    <row r="518" spans="2:51" s="13" customFormat="1" ht="11.25">
      <c r="B518" s="197"/>
      <c r="C518" s="198"/>
      <c r="D518" s="192" t="s">
        <v>211</v>
      </c>
      <c r="E518" s="199" t="s">
        <v>20</v>
      </c>
      <c r="F518" s="200" t="s">
        <v>1467</v>
      </c>
      <c r="G518" s="198"/>
      <c r="H518" s="199" t="s">
        <v>20</v>
      </c>
      <c r="I518" s="201"/>
      <c r="J518" s="201"/>
      <c r="K518" s="198"/>
      <c r="L518" s="198"/>
      <c r="M518" s="202"/>
      <c r="N518" s="203"/>
      <c r="O518" s="204"/>
      <c r="P518" s="204"/>
      <c r="Q518" s="204"/>
      <c r="R518" s="204"/>
      <c r="S518" s="204"/>
      <c r="T518" s="204"/>
      <c r="U518" s="204"/>
      <c r="V518" s="204"/>
      <c r="W518" s="204"/>
      <c r="X518" s="205"/>
      <c r="AT518" s="206" t="s">
        <v>211</v>
      </c>
      <c r="AU518" s="206" t="s">
        <v>207</v>
      </c>
      <c r="AV518" s="13" t="s">
        <v>82</v>
      </c>
      <c r="AW518" s="13" t="s">
        <v>5</v>
      </c>
      <c r="AX518" s="13" t="s">
        <v>74</v>
      </c>
      <c r="AY518" s="206" t="s">
        <v>198</v>
      </c>
    </row>
    <row r="519" spans="2:51" s="13" customFormat="1" ht="11.25">
      <c r="B519" s="197"/>
      <c r="C519" s="198"/>
      <c r="D519" s="192" t="s">
        <v>211</v>
      </c>
      <c r="E519" s="199" t="s">
        <v>20</v>
      </c>
      <c r="F519" s="200" t="s">
        <v>1976</v>
      </c>
      <c r="G519" s="198"/>
      <c r="H519" s="199" t="s">
        <v>20</v>
      </c>
      <c r="I519" s="201"/>
      <c r="J519" s="201"/>
      <c r="K519" s="198"/>
      <c r="L519" s="198"/>
      <c r="M519" s="202"/>
      <c r="N519" s="203"/>
      <c r="O519" s="204"/>
      <c r="P519" s="204"/>
      <c r="Q519" s="204"/>
      <c r="R519" s="204"/>
      <c r="S519" s="204"/>
      <c r="T519" s="204"/>
      <c r="U519" s="204"/>
      <c r="V519" s="204"/>
      <c r="W519" s="204"/>
      <c r="X519" s="205"/>
      <c r="AT519" s="206" t="s">
        <v>211</v>
      </c>
      <c r="AU519" s="206" t="s">
        <v>207</v>
      </c>
      <c r="AV519" s="13" t="s">
        <v>82</v>
      </c>
      <c r="AW519" s="13" t="s">
        <v>5</v>
      </c>
      <c r="AX519" s="13" t="s">
        <v>74</v>
      </c>
      <c r="AY519" s="206" t="s">
        <v>198</v>
      </c>
    </row>
    <row r="520" spans="2:51" s="13" customFormat="1" ht="11.25">
      <c r="B520" s="197"/>
      <c r="C520" s="198"/>
      <c r="D520" s="192" t="s">
        <v>211</v>
      </c>
      <c r="E520" s="199" t="s">
        <v>20</v>
      </c>
      <c r="F520" s="200" t="s">
        <v>2015</v>
      </c>
      <c r="G520" s="198"/>
      <c r="H520" s="199" t="s">
        <v>20</v>
      </c>
      <c r="I520" s="201"/>
      <c r="J520" s="201"/>
      <c r="K520" s="198"/>
      <c r="L520" s="198"/>
      <c r="M520" s="202"/>
      <c r="N520" s="203"/>
      <c r="O520" s="204"/>
      <c r="P520" s="204"/>
      <c r="Q520" s="204"/>
      <c r="R520" s="204"/>
      <c r="S520" s="204"/>
      <c r="T520" s="204"/>
      <c r="U520" s="204"/>
      <c r="V520" s="204"/>
      <c r="W520" s="204"/>
      <c r="X520" s="205"/>
      <c r="AT520" s="206" t="s">
        <v>211</v>
      </c>
      <c r="AU520" s="206" t="s">
        <v>207</v>
      </c>
      <c r="AV520" s="13" t="s">
        <v>82</v>
      </c>
      <c r="AW520" s="13" t="s">
        <v>5</v>
      </c>
      <c r="AX520" s="13" t="s">
        <v>74</v>
      </c>
      <c r="AY520" s="206" t="s">
        <v>198</v>
      </c>
    </row>
    <row r="521" spans="2:51" s="14" customFormat="1" ht="11.25">
      <c r="B521" s="207"/>
      <c r="C521" s="208"/>
      <c r="D521" s="192" t="s">
        <v>211</v>
      </c>
      <c r="E521" s="209" t="s">
        <v>20</v>
      </c>
      <c r="F521" s="210" t="s">
        <v>2016</v>
      </c>
      <c r="G521" s="208"/>
      <c r="H521" s="211">
        <v>3.6429999999999998</v>
      </c>
      <c r="I521" s="212"/>
      <c r="J521" s="212"/>
      <c r="K521" s="208"/>
      <c r="L521" s="208"/>
      <c r="M521" s="213"/>
      <c r="N521" s="214"/>
      <c r="O521" s="215"/>
      <c r="P521" s="215"/>
      <c r="Q521" s="215"/>
      <c r="R521" s="215"/>
      <c r="S521" s="215"/>
      <c r="T521" s="215"/>
      <c r="U521" s="215"/>
      <c r="V521" s="215"/>
      <c r="W521" s="215"/>
      <c r="X521" s="216"/>
      <c r="AT521" s="217" t="s">
        <v>211</v>
      </c>
      <c r="AU521" s="217" t="s">
        <v>207</v>
      </c>
      <c r="AV521" s="14" t="s">
        <v>207</v>
      </c>
      <c r="AW521" s="14" t="s">
        <v>5</v>
      </c>
      <c r="AX521" s="14" t="s">
        <v>74</v>
      </c>
      <c r="AY521" s="217" t="s">
        <v>198</v>
      </c>
    </row>
    <row r="522" spans="2:51" s="13" customFormat="1" ht="11.25">
      <c r="B522" s="197"/>
      <c r="C522" s="198"/>
      <c r="D522" s="192" t="s">
        <v>211</v>
      </c>
      <c r="E522" s="199" t="s">
        <v>20</v>
      </c>
      <c r="F522" s="200" t="s">
        <v>1467</v>
      </c>
      <c r="G522" s="198"/>
      <c r="H522" s="199" t="s">
        <v>20</v>
      </c>
      <c r="I522" s="201"/>
      <c r="J522" s="201"/>
      <c r="K522" s="198"/>
      <c r="L522" s="198"/>
      <c r="M522" s="202"/>
      <c r="N522" s="203"/>
      <c r="O522" s="204"/>
      <c r="P522" s="204"/>
      <c r="Q522" s="204"/>
      <c r="R522" s="204"/>
      <c r="S522" s="204"/>
      <c r="T522" s="204"/>
      <c r="U522" s="204"/>
      <c r="V522" s="204"/>
      <c r="W522" s="204"/>
      <c r="X522" s="205"/>
      <c r="AT522" s="206" t="s">
        <v>211</v>
      </c>
      <c r="AU522" s="206" t="s">
        <v>207</v>
      </c>
      <c r="AV522" s="13" t="s">
        <v>82</v>
      </c>
      <c r="AW522" s="13" t="s">
        <v>5</v>
      </c>
      <c r="AX522" s="13" t="s">
        <v>74</v>
      </c>
      <c r="AY522" s="206" t="s">
        <v>198</v>
      </c>
    </row>
    <row r="523" spans="2:51" s="13" customFormat="1" ht="11.25">
      <c r="B523" s="197"/>
      <c r="C523" s="198"/>
      <c r="D523" s="192" t="s">
        <v>211</v>
      </c>
      <c r="E523" s="199" t="s">
        <v>20</v>
      </c>
      <c r="F523" s="200" t="s">
        <v>1976</v>
      </c>
      <c r="G523" s="198"/>
      <c r="H523" s="199" t="s">
        <v>20</v>
      </c>
      <c r="I523" s="201"/>
      <c r="J523" s="201"/>
      <c r="K523" s="198"/>
      <c r="L523" s="198"/>
      <c r="M523" s="202"/>
      <c r="N523" s="203"/>
      <c r="O523" s="204"/>
      <c r="P523" s="204"/>
      <c r="Q523" s="204"/>
      <c r="R523" s="204"/>
      <c r="S523" s="204"/>
      <c r="T523" s="204"/>
      <c r="U523" s="204"/>
      <c r="V523" s="204"/>
      <c r="W523" s="204"/>
      <c r="X523" s="205"/>
      <c r="AT523" s="206" t="s">
        <v>211</v>
      </c>
      <c r="AU523" s="206" t="s">
        <v>207</v>
      </c>
      <c r="AV523" s="13" t="s">
        <v>82</v>
      </c>
      <c r="AW523" s="13" t="s">
        <v>5</v>
      </c>
      <c r="AX523" s="13" t="s">
        <v>74</v>
      </c>
      <c r="AY523" s="206" t="s">
        <v>198</v>
      </c>
    </row>
    <row r="524" spans="2:51" s="13" customFormat="1" ht="11.25">
      <c r="B524" s="197"/>
      <c r="C524" s="198"/>
      <c r="D524" s="192" t="s">
        <v>211</v>
      </c>
      <c r="E524" s="199" t="s">
        <v>20</v>
      </c>
      <c r="F524" s="200" t="s">
        <v>2017</v>
      </c>
      <c r="G524" s="198"/>
      <c r="H524" s="199" t="s">
        <v>20</v>
      </c>
      <c r="I524" s="201"/>
      <c r="J524" s="201"/>
      <c r="K524" s="198"/>
      <c r="L524" s="198"/>
      <c r="M524" s="202"/>
      <c r="N524" s="203"/>
      <c r="O524" s="204"/>
      <c r="P524" s="204"/>
      <c r="Q524" s="204"/>
      <c r="R524" s="204"/>
      <c r="S524" s="204"/>
      <c r="T524" s="204"/>
      <c r="U524" s="204"/>
      <c r="V524" s="204"/>
      <c r="W524" s="204"/>
      <c r="X524" s="205"/>
      <c r="AT524" s="206" t="s">
        <v>211</v>
      </c>
      <c r="AU524" s="206" t="s">
        <v>207</v>
      </c>
      <c r="AV524" s="13" t="s">
        <v>82</v>
      </c>
      <c r="AW524" s="13" t="s">
        <v>5</v>
      </c>
      <c r="AX524" s="13" t="s">
        <v>74</v>
      </c>
      <c r="AY524" s="206" t="s">
        <v>198</v>
      </c>
    </row>
    <row r="525" spans="2:51" s="14" customFormat="1" ht="11.25">
      <c r="B525" s="207"/>
      <c r="C525" s="208"/>
      <c r="D525" s="192" t="s">
        <v>211</v>
      </c>
      <c r="E525" s="209" t="s">
        <v>20</v>
      </c>
      <c r="F525" s="210" t="s">
        <v>2016</v>
      </c>
      <c r="G525" s="208"/>
      <c r="H525" s="211">
        <v>3.6429999999999998</v>
      </c>
      <c r="I525" s="212"/>
      <c r="J525" s="212"/>
      <c r="K525" s="208"/>
      <c r="L525" s="208"/>
      <c r="M525" s="213"/>
      <c r="N525" s="214"/>
      <c r="O525" s="215"/>
      <c r="P525" s="215"/>
      <c r="Q525" s="215"/>
      <c r="R525" s="215"/>
      <c r="S525" s="215"/>
      <c r="T525" s="215"/>
      <c r="U525" s="215"/>
      <c r="V525" s="215"/>
      <c r="W525" s="215"/>
      <c r="X525" s="216"/>
      <c r="AT525" s="217" t="s">
        <v>211</v>
      </c>
      <c r="AU525" s="217" t="s">
        <v>207</v>
      </c>
      <c r="AV525" s="14" t="s">
        <v>207</v>
      </c>
      <c r="AW525" s="14" t="s">
        <v>5</v>
      </c>
      <c r="AX525" s="14" t="s">
        <v>74</v>
      </c>
      <c r="AY525" s="217" t="s">
        <v>198</v>
      </c>
    </row>
    <row r="526" spans="2:51" s="13" customFormat="1" ht="11.25">
      <c r="B526" s="197"/>
      <c r="C526" s="198"/>
      <c r="D526" s="192" t="s">
        <v>211</v>
      </c>
      <c r="E526" s="199" t="s">
        <v>20</v>
      </c>
      <c r="F526" s="200" t="s">
        <v>1467</v>
      </c>
      <c r="G526" s="198"/>
      <c r="H526" s="199" t="s">
        <v>20</v>
      </c>
      <c r="I526" s="201"/>
      <c r="J526" s="201"/>
      <c r="K526" s="198"/>
      <c r="L526" s="198"/>
      <c r="M526" s="202"/>
      <c r="N526" s="203"/>
      <c r="O526" s="204"/>
      <c r="P526" s="204"/>
      <c r="Q526" s="204"/>
      <c r="R526" s="204"/>
      <c r="S526" s="204"/>
      <c r="T526" s="204"/>
      <c r="U526" s="204"/>
      <c r="V526" s="204"/>
      <c r="W526" s="204"/>
      <c r="X526" s="205"/>
      <c r="AT526" s="206" t="s">
        <v>211</v>
      </c>
      <c r="AU526" s="206" t="s">
        <v>207</v>
      </c>
      <c r="AV526" s="13" t="s">
        <v>82</v>
      </c>
      <c r="AW526" s="13" t="s">
        <v>5</v>
      </c>
      <c r="AX526" s="13" t="s">
        <v>74</v>
      </c>
      <c r="AY526" s="206" t="s">
        <v>198</v>
      </c>
    </row>
    <row r="527" spans="2:51" s="13" customFormat="1" ht="11.25">
      <c r="B527" s="197"/>
      <c r="C527" s="198"/>
      <c r="D527" s="192" t="s">
        <v>211</v>
      </c>
      <c r="E527" s="199" t="s">
        <v>20</v>
      </c>
      <c r="F527" s="200" t="s">
        <v>1976</v>
      </c>
      <c r="G527" s="198"/>
      <c r="H527" s="199" t="s">
        <v>20</v>
      </c>
      <c r="I527" s="201"/>
      <c r="J527" s="201"/>
      <c r="K527" s="198"/>
      <c r="L527" s="198"/>
      <c r="M527" s="202"/>
      <c r="N527" s="203"/>
      <c r="O527" s="204"/>
      <c r="P527" s="204"/>
      <c r="Q527" s="204"/>
      <c r="R527" s="204"/>
      <c r="S527" s="204"/>
      <c r="T527" s="204"/>
      <c r="U527" s="204"/>
      <c r="V527" s="204"/>
      <c r="W527" s="204"/>
      <c r="X527" s="205"/>
      <c r="AT527" s="206" t="s">
        <v>211</v>
      </c>
      <c r="AU527" s="206" t="s">
        <v>207</v>
      </c>
      <c r="AV527" s="13" t="s">
        <v>82</v>
      </c>
      <c r="AW527" s="13" t="s">
        <v>5</v>
      </c>
      <c r="AX527" s="13" t="s">
        <v>74</v>
      </c>
      <c r="AY527" s="206" t="s">
        <v>198</v>
      </c>
    </row>
    <row r="528" spans="2:51" s="13" customFormat="1" ht="11.25">
      <c r="B528" s="197"/>
      <c r="C528" s="198"/>
      <c r="D528" s="192" t="s">
        <v>211</v>
      </c>
      <c r="E528" s="199" t="s">
        <v>20</v>
      </c>
      <c r="F528" s="200" t="s">
        <v>2018</v>
      </c>
      <c r="G528" s="198"/>
      <c r="H528" s="199" t="s">
        <v>20</v>
      </c>
      <c r="I528" s="201"/>
      <c r="J528" s="201"/>
      <c r="K528" s="198"/>
      <c r="L528" s="198"/>
      <c r="M528" s="202"/>
      <c r="N528" s="203"/>
      <c r="O528" s="204"/>
      <c r="P528" s="204"/>
      <c r="Q528" s="204"/>
      <c r="R528" s="204"/>
      <c r="S528" s="204"/>
      <c r="T528" s="204"/>
      <c r="U528" s="204"/>
      <c r="V528" s="204"/>
      <c r="W528" s="204"/>
      <c r="X528" s="205"/>
      <c r="AT528" s="206" t="s">
        <v>211</v>
      </c>
      <c r="AU528" s="206" t="s">
        <v>207</v>
      </c>
      <c r="AV528" s="13" t="s">
        <v>82</v>
      </c>
      <c r="AW528" s="13" t="s">
        <v>5</v>
      </c>
      <c r="AX528" s="13" t="s">
        <v>74</v>
      </c>
      <c r="AY528" s="206" t="s">
        <v>198</v>
      </c>
    </row>
    <row r="529" spans="2:51" s="14" customFormat="1" ht="11.25">
      <c r="B529" s="207"/>
      <c r="C529" s="208"/>
      <c r="D529" s="192" t="s">
        <v>211</v>
      </c>
      <c r="E529" s="209" t="s">
        <v>20</v>
      </c>
      <c r="F529" s="210" t="s">
        <v>2016</v>
      </c>
      <c r="G529" s="208"/>
      <c r="H529" s="211">
        <v>3.6429999999999998</v>
      </c>
      <c r="I529" s="212"/>
      <c r="J529" s="212"/>
      <c r="K529" s="208"/>
      <c r="L529" s="208"/>
      <c r="M529" s="213"/>
      <c r="N529" s="214"/>
      <c r="O529" s="215"/>
      <c r="P529" s="215"/>
      <c r="Q529" s="215"/>
      <c r="R529" s="215"/>
      <c r="S529" s="215"/>
      <c r="T529" s="215"/>
      <c r="U529" s="215"/>
      <c r="V529" s="215"/>
      <c r="W529" s="215"/>
      <c r="X529" s="216"/>
      <c r="AT529" s="217" t="s">
        <v>211</v>
      </c>
      <c r="AU529" s="217" t="s">
        <v>207</v>
      </c>
      <c r="AV529" s="14" t="s">
        <v>207</v>
      </c>
      <c r="AW529" s="14" t="s">
        <v>5</v>
      </c>
      <c r="AX529" s="14" t="s">
        <v>74</v>
      </c>
      <c r="AY529" s="217" t="s">
        <v>198</v>
      </c>
    </row>
    <row r="530" spans="2:51" s="13" customFormat="1" ht="11.25">
      <c r="B530" s="197"/>
      <c r="C530" s="198"/>
      <c r="D530" s="192" t="s">
        <v>211</v>
      </c>
      <c r="E530" s="199" t="s">
        <v>20</v>
      </c>
      <c r="F530" s="200" t="s">
        <v>1467</v>
      </c>
      <c r="G530" s="198"/>
      <c r="H530" s="199" t="s">
        <v>20</v>
      </c>
      <c r="I530" s="201"/>
      <c r="J530" s="201"/>
      <c r="K530" s="198"/>
      <c r="L530" s="198"/>
      <c r="M530" s="202"/>
      <c r="N530" s="203"/>
      <c r="O530" s="204"/>
      <c r="P530" s="204"/>
      <c r="Q530" s="204"/>
      <c r="R530" s="204"/>
      <c r="S530" s="204"/>
      <c r="T530" s="204"/>
      <c r="U530" s="204"/>
      <c r="V530" s="204"/>
      <c r="W530" s="204"/>
      <c r="X530" s="205"/>
      <c r="AT530" s="206" t="s">
        <v>211</v>
      </c>
      <c r="AU530" s="206" t="s">
        <v>207</v>
      </c>
      <c r="AV530" s="13" t="s">
        <v>82</v>
      </c>
      <c r="AW530" s="13" t="s">
        <v>5</v>
      </c>
      <c r="AX530" s="13" t="s">
        <v>74</v>
      </c>
      <c r="AY530" s="206" t="s">
        <v>198</v>
      </c>
    </row>
    <row r="531" spans="2:51" s="13" customFormat="1" ht="11.25">
      <c r="B531" s="197"/>
      <c r="C531" s="198"/>
      <c r="D531" s="192" t="s">
        <v>211</v>
      </c>
      <c r="E531" s="199" t="s">
        <v>20</v>
      </c>
      <c r="F531" s="200" t="s">
        <v>1976</v>
      </c>
      <c r="G531" s="198"/>
      <c r="H531" s="199" t="s">
        <v>20</v>
      </c>
      <c r="I531" s="201"/>
      <c r="J531" s="201"/>
      <c r="K531" s="198"/>
      <c r="L531" s="198"/>
      <c r="M531" s="202"/>
      <c r="N531" s="203"/>
      <c r="O531" s="204"/>
      <c r="P531" s="204"/>
      <c r="Q531" s="204"/>
      <c r="R531" s="204"/>
      <c r="S531" s="204"/>
      <c r="T531" s="204"/>
      <c r="U531" s="204"/>
      <c r="V531" s="204"/>
      <c r="W531" s="204"/>
      <c r="X531" s="205"/>
      <c r="AT531" s="206" t="s">
        <v>211</v>
      </c>
      <c r="AU531" s="206" t="s">
        <v>207</v>
      </c>
      <c r="AV531" s="13" t="s">
        <v>82</v>
      </c>
      <c r="AW531" s="13" t="s">
        <v>5</v>
      </c>
      <c r="AX531" s="13" t="s">
        <v>74</v>
      </c>
      <c r="AY531" s="206" t="s">
        <v>198</v>
      </c>
    </row>
    <row r="532" spans="2:51" s="13" customFormat="1" ht="11.25">
      <c r="B532" s="197"/>
      <c r="C532" s="198"/>
      <c r="D532" s="192" t="s">
        <v>211</v>
      </c>
      <c r="E532" s="199" t="s">
        <v>20</v>
      </c>
      <c r="F532" s="200" t="s">
        <v>2019</v>
      </c>
      <c r="G532" s="198"/>
      <c r="H532" s="199" t="s">
        <v>20</v>
      </c>
      <c r="I532" s="201"/>
      <c r="J532" s="201"/>
      <c r="K532" s="198"/>
      <c r="L532" s="198"/>
      <c r="M532" s="202"/>
      <c r="N532" s="203"/>
      <c r="O532" s="204"/>
      <c r="P532" s="204"/>
      <c r="Q532" s="204"/>
      <c r="R532" s="204"/>
      <c r="S532" s="204"/>
      <c r="T532" s="204"/>
      <c r="U532" s="204"/>
      <c r="V532" s="204"/>
      <c r="W532" s="204"/>
      <c r="X532" s="205"/>
      <c r="AT532" s="206" t="s">
        <v>211</v>
      </c>
      <c r="AU532" s="206" t="s">
        <v>207</v>
      </c>
      <c r="AV532" s="13" t="s">
        <v>82</v>
      </c>
      <c r="AW532" s="13" t="s">
        <v>5</v>
      </c>
      <c r="AX532" s="13" t="s">
        <v>74</v>
      </c>
      <c r="AY532" s="206" t="s">
        <v>198</v>
      </c>
    </row>
    <row r="533" spans="2:51" s="14" customFormat="1" ht="11.25">
      <c r="B533" s="207"/>
      <c r="C533" s="208"/>
      <c r="D533" s="192" t="s">
        <v>211</v>
      </c>
      <c r="E533" s="209" t="s">
        <v>20</v>
      </c>
      <c r="F533" s="210" t="s">
        <v>2016</v>
      </c>
      <c r="G533" s="208"/>
      <c r="H533" s="211">
        <v>3.6429999999999998</v>
      </c>
      <c r="I533" s="212"/>
      <c r="J533" s="212"/>
      <c r="K533" s="208"/>
      <c r="L533" s="208"/>
      <c r="M533" s="213"/>
      <c r="N533" s="214"/>
      <c r="O533" s="215"/>
      <c r="P533" s="215"/>
      <c r="Q533" s="215"/>
      <c r="R533" s="215"/>
      <c r="S533" s="215"/>
      <c r="T533" s="215"/>
      <c r="U533" s="215"/>
      <c r="V533" s="215"/>
      <c r="W533" s="215"/>
      <c r="X533" s="216"/>
      <c r="AT533" s="217" t="s">
        <v>211</v>
      </c>
      <c r="AU533" s="217" t="s">
        <v>207</v>
      </c>
      <c r="AV533" s="14" t="s">
        <v>207</v>
      </c>
      <c r="AW533" s="14" t="s">
        <v>5</v>
      </c>
      <c r="AX533" s="14" t="s">
        <v>74</v>
      </c>
      <c r="AY533" s="217" t="s">
        <v>198</v>
      </c>
    </row>
    <row r="534" spans="2:51" s="13" customFormat="1" ht="11.25">
      <c r="B534" s="197"/>
      <c r="C534" s="198"/>
      <c r="D534" s="192" t="s">
        <v>211</v>
      </c>
      <c r="E534" s="199" t="s">
        <v>20</v>
      </c>
      <c r="F534" s="200" t="s">
        <v>1467</v>
      </c>
      <c r="G534" s="198"/>
      <c r="H534" s="199" t="s">
        <v>20</v>
      </c>
      <c r="I534" s="201"/>
      <c r="J534" s="201"/>
      <c r="K534" s="198"/>
      <c r="L534" s="198"/>
      <c r="M534" s="202"/>
      <c r="N534" s="203"/>
      <c r="O534" s="204"/>
      <c r="P534" s="204"/>
      <c r="Q534" s="204"/>
      <c r="R534" s="204"/>
      <c r="S534" s="204"/>
      <c r="T534" s="204"/>
      <c r="U534" s="204"/>
      <c r="V534" s="204"/>
      <c r="W534" s="204"/>
      <c r="X534" s="205"/>
      <c r="AT534" s="206" t="s">
        <v>211</v>
      </c>
      <c r="AU534" s="206" t="s">
        <v>207</v>
      </c>
      <c r="AV534" s="13" t="s">
        <v>82</v>
      </c>
      <c r="AW534" s="13" t="s">
        <v>5</v>
      </c>
      <c r="AX534" s="13" t="s">
        <v>74</v>
      </c>
      <c r="AY534" s="206" t="s">
        <v>198</v>
      </c>
    </row>
    <row r="535" spans="2:51" s="13" customFormat="1" ht="11.25">
      <c r="B535" s="197"/>
      <c r="C535" s="198"/>
      <c r="D535" s="192" t="s">
        <v>211</v>
      </c>
      <c r="E535" s="199" t="s">
        <v>20</v>
      </c>
      <c r="F535" s="200" t="s">
        <v>1976</v>
      </c>
      <c r="G535" s="198"/>
      <c r="H535" s="199" t="s">
        <v>20</v>
      </c>
      <c r="I535" s="201"/>
      <c r="J535" s="201"/>
      <c r="K535" s="198"/>
      <c r="L535" s="198"/>
      <c r="M535" s="202"/>
      <c r="N535" s="203"/>
      <c r="O535" s="204"/>
      <c r="P535" s="204"/>
      <c r="Q535" s="204"/>
      <c r="R535" s="204"/>
      <c r="S535" s="204"/>
      <c r="T535" s="204"/>
      <c r="U535" s="204"/>
      <c r="V535" s="204"/>
      <c r="W535" s="204"/>
      <c r="X535" s="205"/>
      <c r="AT535" s="206" t="s">
        <v>211</v>
      </c>
      <c r="AU535" s="206" t="s">
        <v>207</v>
      </c>
      <c r="AV535" s="13" t="s">
        <v>82</v>
      </c>
      <c r="AW535" s="13" t="s">
        <v>5</v>
      </c>
      <c r="AX535" s="13" t="s">
        <v>74</v>
      </c>
      <c r="AY535" s="206" t="s">
        <v>198</v>
      </c>
    </row>
    <row r="536" spans="2:51" s="13" customFormat="1" ht="11.25">
      <c r="B536" s="197"/>
      <c r="C536" s="198"/>
      <c r="D536" s="192" t="s">
        <v>211</v>
      </c>
      <c r="E536" s="199" t="s">
        <v>20</v>
      </c>
      <c r="F536" s="200" t="s">
        <v>2020</v>
      </c>
      <c r="G536" s="198"/>
      <c r="H536" s="199" t="s">
        <v>20</v>
      </c>
      <c r="I536" s="201"/>
      <c r="J536" s="201"/>
      <c r="K536" s="198"/>
      <c r="L536" s="198"/>
      <c r="M536" s="202"/>
      <c r="N536" s="203"/>
      <c r="O536" s="204"/>
      <c r="P536" s="204"/>
      <c r="Q536" s="204"/>
      <c r="R536" s="204"/>
      <c r="S536" s="204"/>
      <c r="T536" s="204"/>
      <c r="U536" s="204"/>
      <c r="V536" s="204"/>
      <c r="W536" s="204"/>
      <c r="X536" s="205"/>
      <c r="AT536" s="206" t="s">
        <v>211</v>
      </c>
      <c r="AU536" s="206" t="s">
        <v>207</v>
      </c>
      <c r="AV536" s="13" t="s">
        <v>82</v>
      </c>
      <c r="AW536" s="13" t="s">
        <v>5</v>
      </c>
      <c r="AX536" s="13" t="s">
        <v>74</v>
      </c>
      <c r="AY536" s="206" t="s">
        <v>198</v>
      </c>
    </row>
    <row r="537" spans="2:51" s="14" customFormat="1" ht="11.25">
      <c r="B537" s="207"/>
      <c r="C537" s="208"/>
      <c r="D537" s="192" t="s">
        <v>211</v>
      </c>
      <c r="E537" s="209" t="s">
        <v>20</v>
      </c>
      <c r="F537" s="210" t="s">
        <v>2016</v>
      </c>
      <c r="G537" s="208"/>
      <c r="H537" s="211">
        <v>3.6429999999999998</v>
      </c>
      <c r="I537" s="212"/>
      <c r="J537" s="212"/>
      <c r="K537" s="208"/>
      <c r="L537" s="208"/>
      <c r="M537" s="213"/>
      <c r="N537" s="214"/>
      <c r="O537" s="215"/>
      <c r="P537" s="215"/>
      <c r="Q537" s="215"/>
      <c r="R537" s="215"/>
      <c r="S537" s="215"/>
      <c r="T537" s="215"/>
      <c r="U537" s="215"/>
      <c r="V537" s="215"/>
      <c r="W537" s="215"/>
      <c r="X537" s="216"/>
      <c r="AT537" s="217" t="s">
        <v>211</v>
      </c>
      <c r="AU537" s="217" t="s">
        <v>207</v>
      </c>
      <c r="AV537" s="14" t="s">
        <v>207</v>
      </c>
      <c r="AW537" s="14" t="s">
        <v>5</v>
      </c>
      <c r="AX537" s="14" t="s">
        <v>74</v>
      </c>
      <c r="AY537" s="217" t="s">
        <v>198</v>
      </c>
    </row>
    <row r="538" spans="2:51" s="13" customFormat="1" ht="11.25">
      <c r="B538" s="197"/>
      <c r="C538" s="198"/>
      <c r="D538" s="192" t="s">
        <v>211</v>
      </c>
      <c r="E538" s="199" t="s">
        <v>20</v>
      </c>
      <c r="F538" s="200" t="s">
        <v>1467</v>
      </c>
      <c r="G538" s="198"/>
      <c r="H538" s="199" t="s">
        <v>20</v>
      </c>
      <c r="I538" s="201"/>
      <c r="J538" s="201"/>
      <c r="K538" s="198"/>
      <c r="L538" s="198"/>
      <c r="M538" s="202"/>
      <c r="N538" s="203"/>
      <c r="O538" s="204"/>
      <c r="P538" s="204"/>
      <c r="Q538" s="204"/>
      <c r="R538" s="204"/>
      <c r="S538" s="204"/>
      <c r="T538" s="204"/>
      <c r="U538" s="204"/>
      <c r="V538" s="204"/>
      <c r="W538" s="204"/>
      <c r="X538" s="205"/>
      <c r="AT538" s="206" t="s">
        <v>211</v>
      </c>
      <c r="AU538" s="206" t="s">
        <v>207</v>
      </c>
      <c r="AV538" s="13" t="s">
        <v>82</v>
      </c>
      <c r="AW538" s="13" t="s">
        <v>5</v>
      </c>
      <c r="AX538" s="13" t="s">
        <v>74</v>
      </c>
      <c r="AY538" s="206" t="s">
        <v>198</v>
      </c>
    </row>
    <row r="539" spans="2:51" s="13" customFormat="1" ht="11.25">
      <c r="B539" s="197"/>
      <c r="C539" s="198"/>
      <c r="D539" s="192" t="s">
        <v>211</v>
      </c>
      <c r="E539" s="199" t="s">
        <v>20</v>
      </c>
      <c r="F539" s="200" t="s">
        <v>1976</v>
      </c>
      <c r="G539" s="198"/>
      <c r="H539" s="199" t="s">
        <v>20</v>
      </c>
      <c r="I539" s="201"/>
      <c r="J539" s="201"/>
      <c r="K539" s="198"/>
      <c r="L539" s="198"/>
      <c r="M539" s="202"/>
      <c r="N539" s="203"/>
      <c r="O539" s="204"/>
      <c r="P539" s="204"/>
      <c r="Q539" s="204"/>
      <c r="R539" s="204"/>
      <c r="S539" s="204"/>
      <c r="T539" s="204"/>
      <c r="U539" s="204"/>
      <c r="V539" s="204"/>
      <c r="W539" s="204"/>
      <c r="X539" s="205"/>
      <c r="AT539" s="206" t="s">
        <v>211</v>
      </c>
      <c r="AU539" s="206" t="s">
        <v>207</v>
      </c>
      <c r="AV539" s="13" t="s">
        <v>82</v>
      </c>
      <c r="AW539" s="13" t="s">
        <v>5</v>
      </c>
      <c r="AX539" s="13" t="s">
        <v>74</v>
      </c>
      <c r="AY539" s="206" t="s">
        <v>198</v>
      </c>
    </row>
    <row r="540" spans="2:51" s="13" customFormat="1" ht="11.25">
      <c r="B540" s="197"/>
      <c r="C540" s="198"/>
      <c r="D540" s="192" t="s">
        <v>211</v>
      </c>
      <c r="E540" s="199" t="s">
        <v>20</v>
      </c>
      <c r="F540" s="200" t="s">
        <v>2021</v>
      </c>
      <c r="G540" s="198"/>
      <c r="H540" s="199" t="s">
        <v>20</v>
      </c>
      <c r="I540" s="201"/>
      <c r="J540" s="201"/>
      <c r="K540" s="198"/>
      <c r="L540" s="198"/>
      <c r="M540" s="202"/>
      <c r="N540" s="203"/>
      <c r="O540" s="204"/>
      <c r="P540" s="204"/>
      <c r="Q540" s="204"/>
      <c r="R540" s="204"/>
      <c r="S540" s="204"/>
      <c r="T540" s="204"/>
      <c r="U540" s="204"/>
      <c r="V540" s="204"/>
      <c r="W540" s="204"/>
      <c r="X540" s="205"/>
      <c r="AT540" s="206" t="s">
        <v>211</v>
      </c>
      <c r="AU540" s="206" t="s">
        <v>207</v>
      </c>
      <c r="AV540" s="13" t="s">
        <v>82</v>
      </c>
      <c r="AW540" s="13" t="s">
        <v>5</v>
      </c>
      <c r="AX540" s="13" t="s">
        <v>74</v>
      </c>
      <c r="AY540" s="206" t="s">
        <v>198</v>
      </c>
    </row>
    <row r="541" spans="2:51" s="14" customFormat="1" ht="11.25">
      <c r="B541" s="207"/>
      <c r="C541" s="208"/>
      <c r="D541" s="192" t="s">
        <v>211</v>
      </c>
      <c r="E541" s="209" t="s">
        <v>20</v>
      </c>
      <c r="F541" s="210" t="s">
        <v>2016</v>
      </c>
      <c r="G541" s="208"/>
      <c r="H541" s="211">
        <v>3.6429999999999998</v>
      </c>
      <c r="I541" s="212"/>
      <c r="J541" s="212"/>
      <c r="K541" s="208"/>
      <c r="L541" s="208"/>
      <c r="M541" s="213"/>
      <c r="N541" s="214"/>
      <c r="O541" s="215"/>
      <c r="P541" s="215"/>
      <c r="Q541" s="215"/>
      <c r="R541" s="215"/>
      <c r="S541" s="215"/>
      <c r="T541" s="215"/>
      <c r="U541" s="215"/>
      <c r="V541" s="215"/>
      <c r="W541" s="215"/>
      <c r="X541" s="216"/>
      <c r="AT541" s="217" t="s">
        <v>211</v>
      </c>
      <c r="AU541" s="217" t="s">
        <v>207</v>
      </c>
      <c r="AV541" s="14" t="s">
        <v>207</v>
      </c>
      <c r="AW541" s="14" t="s">
        <v>5</v>
      </c>
      <c r="AX541" s="14" t="s">
        <v>74</v>
      </c>
      <c r="AY541" s="217" t="s">
        <v>198</v>
      </c>
    </row>
    <row r="542" spans="2:51" s="13" customFormat="1" ht="11.25">
      <c r="B542" s="197"/>
      <c r="C542" s="198"/>
      <c r="D542" s="192" t="s">
        <v>211</v>
      </c>
      <c r="E542" s="199" t="s">
        <v>20</v>
      </c>
      <c r="F542" s="200" t="s">
        <v>1467</v>
      </c>
      <c r="G542" s="198"/>
      <c r="H542" s="199" t="s">
        <v>20</v>
      </c>
      <c r="I542" s="201"/>
      <c r="J542" s="201"/>
      <c r="K542" s="198"/>
      <c r="L542" s="198"/>
      <c r="M542" s="202"/>
      <c r="N542" s="203"/>
      <c r="O542" s="204"/>
      <c r="P542" s="204"/>
      <c r="Q542" s="204"/>
      <c r="R542" s="204"/>
      <c r="S542" s="204"/>
      <c r="T542" s="204"/>
      <c r="U542" s="204"/>
      <c r="V542" s="204"/>
      <c r="W542" s="204"/>
      <c r="X542" s="205"/>
      <c r="AT542" s="206" t="s">
        <v>211</v>
      </c>
      <c r="AU542" s="206" t="s">
        <v>207</v>
      </c>
      <c r="AV542" s="13" t="s">
        <v>82</v>
      </c>
      <c r="AW542" s="13" t="s">
        <v>5</v>
      </c>
      <c r="AX542" s="13" t="s">
        <v>74</v>
      </c>
      <c r="AY542" s="206" t="s">
        <v>198</v>
      </c>
    </row>
    <row r="543" spans="2:51" s="13" customFormat="1" ht="11.25">
      <c r="B543" s="197"/>
      <c r="C543" s="198"/>
      <c r="D543" s="192" t="s">
        <v>211</v>
      </c>
      <c r="E543" s="199" t="s">
        <v>20</v>
      </c>
      <c r="F543" s="200" t="s">
        <v>1976</v>
      </c>
      <c r="G543" s="198"/>
      <c r="H543" s="199" t="s">
        <v>20</v>
      </c>
      <c r="I543" s="201"/>
      <c r="J543" s="201"/>
      <c r="K543" s="198"/>
      <c r="L543" s="198"/>
      <c r="M543" s="202"/>
      <c r="N543" s="203"/>
      <c r="O543" s="204"/>
      <c r="P543" s="204"/>
      <c r="Q543" s="204"/>
      <c r="R543" s="204"/>
      <c r="S543" s="204"/>
      <c r="T543" s="204"/>
      <c r="U543" s="204"/>
      <c r="V543" s="204"/>
      <c r="W543" s="204"/>
      <c r="X543" s="205"/>
      <c r="AT543" s="206" t="s">
        <v>211</v>
      </c>
      <c r="AU543" s="206" t="s">
        <v>207</v>
      </c>
      <c r="AV543" s="13" t="s">
        <v>82</v>
      </c>
      <c r="AW543" s="13" t="s">
        <v>5</v>
      </c>
      <c r="AX543" s="13" t="s">
        <v>74</v>
      </c>
      <c r="AY543" s="206" t="s">
        <v>198</v>
      </c>
    </row>
    <row r="544" spans="2:51" s="13" customFormat="1" ht="11.25">
      <c r="B544" s="197"/>
      <c r="C544" s="198"/>
      <c r="D544" s="192" t="s">
        <v>211</v>
      </c>
      <c r="E544" s="199" t="s">
        <v>20</v>
      </c>
      <c r="F544" s="200" t="s">
        <v>2022</v>
      </c>
      <c r="G544" s="198"/>
      <c r="H544" s="199" t="s">
        <v>20</v>
      </c>
      <c r="I544" s="201"/>
      <c r="J544" s="201"/>
      <c r="K544" s="198"/>
      <c r="L544" s="198"/>
      <c r="M544" s="202"/>
      <c r="N544" s="203"/>
      <c r="O544" s="204"/>
      <c r="P544" s="204"/>
      <c r="Q544" s="204"/>
      <c r="R544" s="204"/>
      <c r="S544" s="204"/>
      <c r="T544" s="204"/>
      <c r="U544" s="204"/>
      <c r="V544" s="204"/>
      <c r="W544" s="204"/>
      <c r="X544" s="205"/>
      <c r="AT544" s="206" t="s">
        <v>211</v>
      </c>
      <c r="AU544" s="206" t="s">
        <v>207</v>
      </c>
      <c r="AV544" s="13" t="s">
        <v>82</v>
      </c>
      <c r="AW544" s="13" t="s">
        <v>5</v>
      </c>
      <c r="AX544" s="13" t="s">
        <v>74</v>
      </c>
      <c r="AY544" s="206" t="s">
        <v>198</v>
      </c>
    </row>
    <row r="545" spans="2:51" s="14" customFormat="1" ht="11.25">
      <c r="B545" s="207"/>
      <c r="C545" s="208"/>
      <c r="D545" s="192" t="s">
        <v>211</v>
      </c>
      <c r="E545" s="209" t="s">
        <v>20</v>
      </c>
      <c r="F545" s="210" t="s">
        <v>2016</v>
      </c>
      <c r="G545" s="208"/>
      <c r="H545" s="211">
        <v>3.6429999999999998</v>
      </c>
      <c r="I545" s="212"/>
      <c r="J545" s="212"/>
      <c r="K545" s="208"/>
      <c r="L545" s="208"/>
      <c r="M545" s="213"/>
      <c r="N545" s="214"/>
      <c r="O545" s="215"/>
      <c r="P545" s="215"/>
      <c r="Q545" s="215"/>
      <c r="R545" s="215"/>
      <c r="S545" s="215"/>
      <c r="T545" s="215"/>
      <c r="U545" s="215"/>
      <c r="V545" s="215"/>
      <c r="W545" s="215"/>
      <c r="X545" s="216"/>
      <c r="AT545" s="217" t="s">
        <v>211</v>
      </c>
      <c r="AU545" s="217" t="s">
        <v>207</v>
      </c>
      <c r="AV545" s="14" t="s">
        <v>207</v>
      </c>
      <c r="AW545" s="14" t="s">
        <v>5</v>
      </c>
      <c r="AX545" s="14" t="s">
        <v>74</v>
      </c>
      <c r="AY545" s="217" t="s">
        <v>198</v>
      </c>
    </row>
    <row r="546" spans="2:51" s="13" customFormat="1" ht="11.25">
      <c r="B546" s="197"/>
      <c r="C546" s="198"/>
      <c r="D546" s="192" t="s">
        <v>211</v>
      </c>
      <c r="E546" s="199" t="s">
        <v>20</v>
      </c>
      <c r="F546" s="200" t="s">
        <v>1467</v>
      </c>
      <c r="G546" s="198"/>
      <c r="H546" s="199" t="s">
        <v>20</v>
      </c>
      <c r="I546" s="201"/>
      <c r="J546" s="201"/>
      <c r="K546" s="198"/>
      <c r="L546" s="198"/>
      <c r="M546" s="202"/>
      <c r="N546" s="203"/>
      <c r="O546" s="204"/>
      <c r="P546" s="204"/>
      <c r="Q546" s="204"/>
      <c r="R546" s="204"/>
      <c r="S546" s="204"/>
      <c r="T546" s="204"/>
      <c r="U546" s="204"/>
      <c r="V546" s="204"/>
      <c r="W546" s="204"/>
      <c r="X546" s="205"/>
      <c r="AT546" s="206" t="s">
        <v>211</v>
      </c>
      <c r="AU546" s="206" t="s">
        <v>207</v>
      </c>
      <c r="AV546" s="13" t="s">
        <v>82</v>
      </c>
      <c r="AW546" s="13" t="s">
        <v>5</v>
      </c>
      <c r="AX546" s="13" t="s">
        <v>74</v>
      </c>
      <c r="AY546" s="206" t="s">
        <v>198</v>
      </c>
    </row>
    <row r="547" spans="2:51" s="13" customFormat="1" ht="11.25">
      <c r="B547" s="197"/>
      <c r="C547" s="198"/>
      <c r="D547" s="192" t="s">
        <v>211</v>
      </c>
      <c r="E547" s="199" t="s">
        <v>20</v>
      </c>
      <c r="F547" s="200" t="s">
        <v>1976</v>
      </c>
      <c r="G547" s="198"/>
      <c r="H547" s="199" t="s">
        <v>20</v>
      </c>
      <c r="I547" s="201"/>
      <c r="J547" s="201"/>
      <c r="K547" s="198"/>
      <c r="L547" s="198"/>
      <c r="M547" s="202"/>
      <c r="N547" s="203"/>
      <c r="O547" s="204"/>
      <c r="P547" s="204"/>
      <c r="Q547" s="204"/>
      <c r="R547" s="204"/>
      <c r="S547" s="204"/>
      <c r="T547" s="204"/>
      <c r="U547" s="204"/>
      <c r="V547" s="204"/>
      <c r="W547" s="204"/>
      <c r="X547" s="205"/>
      <c r="AT547" s="206" t="s">
        <v>211</v>
      </c>
      <c r="AU547" s="206" t="s">
        <v>207</v>
      </c>
      <c r="AV547" s="13" t="s">
        <v>82</v>
      </c>
      <c r="AW547" s="13" t="s">
        <v>5</v>
      </c>
      <c r="AX547" s="13" t="s">
        <v>74</v>
      </c>
      <c r="AY547" s="206" t="s">
        <v>198</v>
      </c>
    </row>
    <row r="548" spans="2:51" s="13" customFormat="1" ht="11.25">
      <c r="B548" s="197"/>
      <c r="C548" s="198"/>
      <c r="D548" s="192" t="s">
        <v>211</v>
      </c>
      <c r="E548" s="199" t="s">
        <v>20</v>
      </c>
      <c r="F548" s="200" t="s">
        <v>2023</v>
      </c>
      <c r="G548" s="198"/>
      <c r="H548" s="199" t="s">
        <v>20</v>
      </c>
      <c r="I548" s="201"/>
      <c r="J548" s="201"/>
      <c r="K548" s="198"/>
      <c r="L548" s="198"/>
      <c r="M548" s="202"/>
      <c r="N548" s="203"/>
      <c r="O548" s="204"/>
      <c r="P548" s="204"/>
      <c r="Q548" s="204"/>
      <c r="R548" s="204"/>
      <c r="S548" s="204"/>
      <c r="T548" s="204"/>
      <c r="U548" s="204"/>
      <c r="V548" s="204"/>
      <c r="W548" s="204"/>
      <c r="X548" s="205"/>
      <c r="AT548" s="206" t="s">
        <v>211</v>
      </c>
      <c r="AU548" s="206" t="s">
        <v>207</v>
      </c>
      <c r="AV548" s="13" t="s">
        <v>82</v>
      </c>
      <c r="AW548" s="13" t="s">
        <v>5</v>
      </c>
      <c r="AX548" s="13" t="s">
        <v>74</v>
      </c>
      <c r="AY548" s="206" t="s">
        <v>198</v>
      </c>
    </row>
    <row r="549" spans="2:51" s="14" customFormat="1" ht="11.25">
      <c r="B549" s="207"/>
      <c r="C549" s="208"/>
      <c r="D549" s="192" t="s">
        <v>211</v>
      </c>
      <c r="E549" s="209" t="s">
        <v>20</v>
      </c>
      <c r="F549" s="210" t="s">
        <v>2016</v>
      </c>
      <c r="G549" s="208"/>
      <c r="H549" s="211">
        <v>3.6429999999999998</v>
      </c>
      <c r="I549" s="212"/>
      <c r="J549" s="212"/>
      <c r="K549" s="208"/>
      <c r="L549" s="208"/>
      <c r="M549" s="213"/>
      <c r="N549" s="214"/>
      <c r="O549" s="215"/>
      <c r="P549" s="215"/>
      <c r="Q549" s="215"/>
      <c r="R549" s="215"/>
      <c r="S549" s="215"/>
      <c r="T549" s="215"/>
      <c r="U549" s="215"/>
      <c r="V549" s="215"/>
      <c r="W549" s="215"/>
      <c r="X549" s="216"/>
      <c r="AT549" s="217" t="s">
        <v>211</v>
      </c>
      <c r="AU549" s="217" t="s">
        <v>207</v>
      </c>
      <c r="AV549" s="14" t="s">
        <v>207</v>
      </c>
      <c r="AW549" s="14" t="s">
        <v>5</v>
      </c>
      <c r="AX549" s="14" t="s">
        <v>74</v>
      </c>
      <c r="AY549" s="217" t="s">
        <v>198</v>
      </c>
    </row>
    <row r="550" spans="2:51" s="13" customFormat="1" ht="11.25">
      <c r="B550" s="197"/>
      <c r="C550" s="198"/>
      <c r="D550" s="192" t="s">
        <v>211</v>
      </c>
      <c r="E550" s="199" t="s">
        <v>20</v>
      </c>
      <c r="F550" s="200" t="s">
        <v>1467</v>
      </c>
      <c r="G550" s="198"/>
      <c r="H550" s="199" t="s">
        <v>20</v>
      </c>
      <c r="I550" s="201"/>
      <c r="J550" s="201"/>
      <c r="K550" s="198"/>
      <c r="L550" s="198"/>
      <c r="M550" s="202"/>
      <c r="N550" s="203"/>
      <c r="O550" s="204"/>
      <c r="P550" s="204"/>
      <c r="Q550" s="204"/>
      <c r="R550" s="204"/>
      <c r="S550" s="204"/>
      <c r="T550" s="204"/>
      <c r="U550" s="204"/>
      <c r="V550" s="204"/>
      <c r="W550" s="204"/>
      <c r="X550" s="205"/>
      <c r="AT550" s="206" t="s">
        <v>211</v>
      </c>
      <c r="AU550" s="206" t="s">
        <v>207</v>
      </c>
      <c r="AV550" s="13" t="s">
        <v>82</v>
      </c>
      <c r="AW550" s="13" t="s">
        <v>5</v>
      </c>
      <c r="AX550" s="13" t="s">
        <v>74</v>
      </c>
      <c r="AY550" s="206" t="s">
        <v>198</v>
      </c>
    </row>
    <row r="551" spans="2:51" s="13" customFormat="1" ht="11.25">
      <c r="B551" s="197"/>
      <c r="C551" s="198"/>
      <c r="D551" s="192" t="s">
        <v>211</v>
      </c>
      <c r="E551" s="199" t="s">
        <v>20</v>
      </c>
      <c r="F551" s="200" t="s">
        <v>1976</v>
      </c>
      <c r="G551" s="198"/>
      <c r="H551" s="199" t="s">
        <v>20</v>
      </c>
      <c r="I551" s="201"/>
      <c r="J551" s="201"/>
      <c r="K551" s="198"/>
      <c r="L551" s="198"/>
      <c r="M551" s="202"/>
      <c r="N551" s="203"/>
      <c r="O551" s="204"/>
      <c r="P551" s="204"/>
      <c r="Q551" s="204"/>
      <c r="R551" s="204"/>
      <c r="S551" s="204"/>
      <c r="T551" s="204"/>
      <c r="U551" s="204"/>
      <c r="V551" s="204"/>
      <c r="W551" s="204"/>
      <c r="X551" s="205"/>
      <c r="AT551" s="206" t="s">
        <v>211</v>
      </c>
      <c r="AU551" s="206" t="s">
        <v>207</v>
      </c>
      <c r="AV551" s="13" t="s">
        <v>82</v>
      </c>
      <c r="AW551" s="13" t="s">
        <v>5</v>
      </c>
      <c r="AX551" s="13" t="s">
        <v>74</v>
      </c>
      <c r="AY551" s="206" t="s">
        <v>198</v>
      </c>
    </row>
    <row r="552" spans="2:51" s="13" customFormat="1" ht="11.25">
      <c r="B552" s="197"/>
      <c r="C552" s="198"/>
      <c r="D552" s="192" t="s">
        <v>211</v>
      </c>
      <c r="E552" s="199" t="s">
        <v>20</v>
      </c>
      <c r="F552" s="200" t="s">
        <v>2024</v>
      </c>
      <c r="G552" s="198"/>
      <c r="H552" s="199" t="s">
        <v>20</v>
      </c>
      <c r="I552" s="201"/>
      <c r="J552" s="201"/>
      <c r="K552" s="198"/>
      <c r="L552" s="198"/>
      <c r="M552" s="202"/>
      <c r="N552" s="203"/>
      <c r="O552" s="204"/>
      <c r="P552" s="204"/>
      <c r="Q552" s="204"/>
      <c r="R552" s="204"/>
      <c r="S552" s="204"/>
      <c r="T552" s="204"/>
      <c r="U552" s="204"/>
      <c r="V552" s="204"/>
      <c r="W552" s="204"/>
      <c r="X552" s="205"/>
      <c r="AT552" s="206" t="s">
        <v>211</v>
      </c>
      <c r="AU552" s="206" t="s">
        <v>207</v>
      </c>
      <c r="AV552" s="13" t="s">
        <v>82</v>
      </c>
      <c r="AW552" s="13" t="s">
        <v>5</v>
      </c>
      <c r="AX552" s="13" t="s">
        <v>74</v>
      </c>
      <c r="AY552" s="206" t="s">
        <v>198</v>
      </c>
    </row>
    <row r="553" spans="2:51" s="14" customFormat="1" ht="11.25">
      <c r="B553" s="207"/>
      <c r="C553" s="208"/>
      <c r="D553" s="192" t="s">
        <v>211</v>
      </c>
      <c r="E553" s="209" t="s">
        <v>20</v>
      </c>
      <c r="F553" s="210" t="s">
        <v>2016</v>
      </c>
      <c r="G553" s="208"/>
      <c r="H553" s="211">
        <v>3.6429999999999998</v>
      </c>
      <c r="I553" s="212"/>
      <c r="J553" s="212"/>
      <c r="K553" s="208"/>
      <c r="L553" s="208"/>
      <c r="M553" s="213"/>
      <c r="N553" s="214"/>
      <c r="O553" s="215"/>
      <c r="P553" s="215"/>
      <c r="Q553" s="215"/>
      <c r="R553" s="215"/>
      <c r="S553" s="215"/>
      <c r="T553" s="215"/>
      <c r="U553" s="215"/>
      <c r="V553" s="215"/>
      <c r="W553" s="215"/>
      <c r="X553" s="216"/>
      <c r="AT553" s="217" t="s">
        <v>211</v>
      </c>
      <c r="AU553" s="217" t="s">
        <v>207</v>
      </c>
      <c r="AV553" s="14" t="s">
        <v>207</v>
      </c>
      <c r="AW553" s="14" t="s">
        <v>5</v>
      </c>
      <c r="AX553" s="14" t="s">
        <v>74</v>
      </c>
      <c r="AY553" s="217" t="s">
        <v>198</v>
      </c>
    </row>
    <row r="554" spans="2:51" s="13" customFormat="1" ht="11.25">
      <c r="B554" s="197"/>
      <c r="C554" s="198"/>
      <c r="D554" s="192" t="s">
        <v>211</v>
      </c>
      <c r="E554" s="199" t="s">
        <v>20</v>
      </c>
      <c r="F554" s="200" t="s">
        <v>1467</v>
      </c>
      <c r="G554" s="198"/>
      <c r="H554" s="199" t="s">
        <v>20</v>
      </c>
      <c r="I554" s="201"/>
      <c r="J554" s="201"/>
      <c r="K554" s="198"/>
      <c r="L554" s="198"/>
      <c r="M554" s="202"/>
      <c r="N554" s="203"/>
      <c r="O554" s="204"/>
      <c r="P554" s="204"/>
      <c r="Q554" s="204"/>
      <c r="R554" s="204"/>
      <c r="S554" s="204"/>
      <c r="T554" s="204"/>
      <c r="U554" s="204"/>
      <c r="V554" s="204"/>
      <c r="W554" s="204"/>
      <c r="X554" s="205"/>
      <c r="AT554" s="206" t="s">
        <v>211</v>
      </c>
      <c r="AU554" s="206" t="s">
        <v>207</v>
      </c>
      <c r="AV554" s="13" t="s">
        <v>82</v>
      </c>
      <c r="AW554" s="13" t="s">
        <v>5</v>
      </c>
      <c r="AX554" s="13" t="s">
        <v>74</v>
      </c>
      <c r="AY554" s="206" t="s">
        <v>198</v>
      </c>
    </row>
    <row r="555" spans="2:51" s="13" customFormat="1" ht="11.25">
      <c r="B555" s="197"/>
      <c r="C555" s="198"/>
      <c r="D555" s="192" t="s">
        <v>211</v>
      </c>
      <c r="E555" s="199" t="s">
        <v>20</v>
      </c>
      <c r="F555" s="200" t="s">
        <v>1976</v>
      </c>
      <c r="G555" s="198"/>
      <c r="H555" s="199" t="s">
        <v>20</v>
      </c>
      <c r="I555" s="201"/>
      <c r="J555" s="201"/>
      <c r="K555" s="198"/>
      <c r="L555" s="198"/>
      <c r="M555" s="202"/>
      <c r="N555" s="203"/>
      <c r="O555" s="204"/>
      <c r="P555" s="204"/>
      <c r="Q555" s="204"/>
      <c r="R555" s="204"/>
      <c r="S555" s="204"/>
      <c r="T555" s="204"/>
      <c r="U555" s="204"/>
      <c r="V555" s="204"/>
      <c r="W555" s="204"/>
      <c r="X555" s="205"/>
      <c r="AT555" s="206" t="s">
        <v>211</v>
      </c>
      <c r="AU555" s="206" t="s">
        <v>207</v>
      </c>
      <c r="AV555" s="13" t="s">
        <v>82</v>
      </c>
      <c r="AW555" s="13" t="s">
        <v>5</v>
      </c>
      <c r="AX555" s="13" t="s">
        <v>74</v>
      </c>
      <c r="AY555" s="206" t="s">
        <v>198</v>
      </c>
    </row>
    <row r="556" spans="2:51" s="13" customFormat="1" ht="11.25">
      <c r="B556" s="197"/>
      <c r="C556" s="198"/>
      <c r="D556" s="192" t="s">
        <v>211</v>
      </c>
      <c r="E556" s="199" t="s">
        <v>20</v>
      </c>
      <c r="F556" s="200" t="s">
        <v>2025</v>
      </c>
      <c r="G556" s="198"/>
      <c r="H556" s="199" t="s">
        <v>20</v>
      </c>
      <c r="I556" s="201"/>
      <c r="J556" s="201"/>
      <c r="K556" s="198"/>
      <c r="L556" s="198"/>
      <c r="M556" s="202"/>
      <c r="N556" s="203"/>
      <c r="O556" s="204"/>
      <c r="P556" s="204"/>
      <c r="Q556" s="204"/>
      <c r="R556" s="204"/>
      <c r="S556" s="204"/>
      <c r="T556" s="204"/>
      <c r="U556" s="204"/>
      <c r="V556" s="204"/>
      <c r="W556" s="204"/>
      <c r="X556" s="205"/>
      <c r="AT556" s="206" t="s">
        <v>211</v>
      </c>
      <c r="AU556" s="206" t="s">
        <v>207</v>
      </c>
      <c r="AV556" s="13" t="s">
        <v>82</v>
      </c>
      <c r="AW556" s="13" t="s">
        <v>5</v>
      </c>
      <c r="AX556" s="13" t="s">
        <v>74</v>
      </c>
      <c r="AY556" s="206" t="s">
        <v>198</v>
      </c>
    </row>
    <row r="557" spans="2:51" s="14" customFormat="1" ht="11.25">
      <c r="B557" s="207"/>
      <c r="C557" s="208"/>
      <c r="D557" s="192" t="s">
        <v>211</v>
      </c>
      <c r="E557" s="209" t="s">
        <v>20</v>
      </c>
      <c r="F557" s="210" t="s">
        <v>2016</v>
      </c>
      <c r="G557" s="208"/>
      <c r="H557" s="211">
        <v>3.6429999999999998</v>
      </c>
      <c r="I557" s="212"/>
      <c r="J557" s="212"/>
      <c r="K557" s="208"/>
      <c r="L557" s="208"/>
      <c r="M557" s="213"/>
      <c r="N557" s="214"/>
      <c r="O557" s="215"/>
      <c r="P557" s="215"/>
      <c r="Q557" s="215"/>
      <c r="R557" s="215"/>
      <c r="S557" s="215"/>
      <c r="T557" s="215"/>
      <c r="U557" s="215"/>
      <c r="V557" s="215"/>
      <c r="W557" s="215"/>
      <c r="X557" s="216"/>
      <c r="AT557" s="217" t="s">
        <v>211</v>
      </c>
      <c r="AU557" s="217" t="s">
        <v>207</v>
      </c>
      <c r="AV557" s="14" t="s">
        <v>207</v>
      </c>
      <c r="AW557" s="14" t="s">
        <v>5</v>
      </c>
      <c r="AX557" s="14" t="s">
        <v>74</v>
      </c>
      <c r="AY557" s="217" t="s">
        <v>198</v>
      </c>
    </row>
    <row r="558" spans="2:51" s="13" customFormat="1" ht="11.25">
      <c r="B558" s="197"/>
      <c r="C558" s="198"/>
      <c r="D558" s="192" t="s">
        <v>211</v>
      </c>
      <c r="E558" s="199" t="s">
        <v>20</v>
      </c>
      <c r="F558" s="200" t="s">
        <v>1467</v>
      </c>
      <c r="G558" s="198"/>
      <c r="H558" s="199" t="s">
        <v>20</v>
      </c>
      <c r="I558" s="201"/>
      <c r="J558" s="201"/>
      <c r="K558" s="198"/>
      <c r="L558" s="198"/>
      <c r="M558" s="202"/>
      <c r="N558" s="203"/>
      <c r="O558" s="204"/>
      <c r="P558" s="204"/>
      <c r="Q558" s="204"/>
      <c r="R558" s="204"/>
      <c r="S558" s="204"/>
      <c r="T558" s="204"/>
      <c r="U558" s="204"/>
      <c r="V558" s="204"/>
      <c r="W558" s="204"/>
      <c r="X558" s="205"/>
      <c r="AT558" s="206" t="s">
        <v>211</v>
      </c>
      <c r="AU558" s="206" t="s">
        <v>207</v>
      </c>
      <c r="AV558" s="13" t="s">
        <v>82</v>
      </c>
      <c r="AW558" s="13" t="s">
        <v>5</v>
      </c>
      <c r="AX558" s="13" t="s">
        <v>74</v>
      </c>
      <c r="AY558" s="206" t="s">
        <v>198</v>
      </c>
    </row>
    <row r="559" spans="2:51" s="13" customFormat="1" ht="11.25">
      <c r="B559" s="197"/>
      <c r="C559" s="198"/>
      <c r="D559" s="192" t="s">
        <v>211</v>
      </c>
      <c r="E559" s="199" t="s">
        <v>20</v>
      </c>
      <c r="F559" s="200" t="s">
        <v>1976</v>
      </c>
      <c r="G559" s="198"/>
      <c r="H559" s="199" t="s">
        <v>20</v>
      </c>
      <c r="I559" s="201"/>
      <c r="J559" s="201"/>
      <c r="K559" s="198"/>
      <c r="L559" s="198"/>
      <c r="M559" s="202"/>
      <c r="N559" s="203"/>
      <c r="O559" s="204"/>
      <c r="P559" s="204"/>
      <c r="Q559" s="204"/>
      <c r="R559" s="204"/>
      <c r="S559" s="204"/>
      <c r="T559" s="204"/>
      <c r="U559" s="204"/>
      <c r="V559" s="204"/>
      <c r="W559" s="204"/>
      <c r="X559" s="205"/>
      <c r="AT559" s="206" t="s">
        <v>211</v>
      </c>
      <c r="AU559" s="206" t="s">
        <v>207</v>
      </c>
      <c r="AV559" s="13" t="s">
        <v>82</v>
      </c>
      <c r="AW559" s="13" t="s">
        <v>5</v>
      </c>
      <c r="AX559" s="13" t="s">
        <v>74</v>
      </c>
      <c r="AY559" s="206" t="s">
        <v>198</v>
      </c>
    </row>
    <row r="560" spans="2:51" s="13" customFormat="1" ht="11.25">
      <c r="B560" s="197"/>
      <c r="C560" s="198"/>
      <c r="D560" s="192" t="s">
        <v>211</v>
      </c>
      <c r="E560" s="199" t="s">
        <v>20</v>
      </c>
      <c r="F560" s="200" t="s">
        <v>2026</v>
      </c>
      <c r="G560" s="198"/>
      <c r="H560" s="199" t="s">
        <v>20</v>
      </c>
      <c r="I560" s="201"/>
      <c r="J560" s="201"/>
      <c r="K560" s="198"/>
      <c r="L560" s="198"/>
      <c r="M560" s="202"/>
      <c r="N560" s="203"/>
      <c r="O560" s="204"/>
      <c r="P560" s="204"/>
      <c r="Q560" s="204"/>
      <c r="R560" s="204"/>
      <c r="S560" s="204"/>
      <c r="T560" s="204"/>
      <c r="U560" s="204"/>
      <c r="V560" s="204"/>
      <c r="W560" s="204"/>
      <c r="X560" s="205"/>
      <c r="AT560" s="206" t="s">
        <v>211</v>
      </c>
      <c r="AU560" s="206" t="s">
        <v>207</v>
      </c>
      <c r="AV560" s="13" t="s">
        <v>82</v>
      </c>
      <c r="AW560" s="13" t="s">
        <v>5</v>
      </c>
      <c r="AX560" s="13" t="s">
        <v>74</v>
      </c>
      <c r="AY560" s="206" t="s">
        <v>198</v>
      </c>
    </row>
    <row r="561" spans="2:51" s="14" customFormat="1" ht="11.25">
      <c r="B561" s="207"/>
      <c r="C561" s="208"/>
      <c r="D561" s="192" t="s">
        <v>211</v>
      </c>
      <c r="E561" s="209" t="s">
        <v>20</v>
      </c>
      <c r="F561" s="210" t="s">
        <v>2016</v>
      </c>
      <c r="G561" s="208"/>
      <c r="H561" s="211">
        <v>3.6429999999999998</v>
      </c>
      <c r="I561" s="212"/>
      <c r="J561" s="212"/>
      <c r="K561" s="208"/>
      <c r="L561" s="208"/>
      <c r="M561" s="213"/>
      <c r="N561" s="214"/>
      <c r="O561" s="215"/>
      <c r="P561" s="215"/>
      <c r="Q561" s="215"/>
      <c r="R561" s="215"/>
      <c r="S561" s="215"/>
      <c r="T561" s="215"/>
      <c r="U561" s="215"/>
      <c r="V561" s="215"/>
      <c r="W561" s="215"/>
      <c r="X561" s="216"/>
      <c r="AT561" s="217" t="s">
        <v>211</v>
      </c>
      <c r="AU561" s="217" t="s">
        <v>207</v>
      </c>
      <c r="AV561" s="14" t="s">
        <v>207</v>
      </c>
      <c r="AW561" s="14" t="s">
        <v>5</v>
      </c>
      <c r="AX561" s="14" t="s">
        <v>74</v>
      </c>
      <c r="AY561" s="217" t="s">
        <v>198</v>
      </c>
    </row>
    <row r="562" spans="2:51" s="13" customFormat="1" ht="11.25">
      <c r="B562" s="197"/>
      <c r="C562" s="198"/>
      <c r="D562" s="192" t="s">
        <v>211</v>
      </c>
      <c r="E562" s="199" t="s">
        <v>20</v>
      </c>
      <c r="F562" s="200" t="s">
        <v>1467</v>
      </c>
      <c r="G562" s="198"/>
      <c r="H562" s="199" t="s">
        <v>20</v>
      </c>
      <c r="I562" s="201"/>
      <c r="J562" s="201"/>
      <c r="K562" s="198"/>
      <c r="L562" s="198"/>
      <c r="M562" s="202"/>
      <c r="N562" s="203"/>
      <c r="O562" s="204"/>
      <c r="P562" s="204"/>
      <c r="Q562" s="204"/>
      <c r="R562" s="204"/>
      <c r="S562" s="204"/>
      <c r="T562" s="204"/>
      <c r="U562" s="204"/>
      <c r="V562" s="204"/>
      <c r="W562" s="204"/>
      <c r="X562" s="205"/>
      <c r="AT562" s="206" t="s">
        <v>211</v>
      </c>
      <c r="AU562" s="206" t="s">
        <v>207</v>
      </c>
      <c r="AV562" s="13" t="s">
        <v>82</v>
      </c>
      <c r="AW562" s="13" t="s">
        <v>5</v>
      </c>
      <c r="AX562" s="13" t="s">
        <v>74</v>
      </c>
      <c r="AY562" s="206" t="s">
        <v>198</v>
      </c>
    </row>
    <row r="563" spans="2:51" s="13" customFormat="1" ht="11.25">
      <c r="B563" s="197"/>
      <c r="C563" s="198"/>
      <c r="D563" s="192" t="s">
        <v>211</v>
      </c>
      <c r="E563" s="199" t="s">
        <v>20</v>
      </c>
      <c r="F563" s="200" t="s">
        <v>1976</v>
      </c>
      <c r="G563" s="198"/>
      <c r="H563" s="199" t="s">
        <v>20</v>
      </c>
      <c r="I563" s="201"/>
      <c r="J563" s="201"/>
      <c r="K563" s="198"/>
      <c r="L563" s="198"/>
      <c r="M563" s="202"/>
      <c r="N563" s="203"/>
      <c r="O563" s="204"/>
      <c r="P563" s="204"/>
      <c r="Q563" s="204"/>
      <c r="R563" s="204"/>
      <c r="S563" s="204"/>
      <c r="T563" s="204"/>
      <c r="U563" s="204"/>
      <c r="V563" s="204"/>
      <c r="W563" s="204"/>
      <c r="X563" s="205"/>
      <c r="AT563" s="206" t="s">
        <v>211</v>
      </c>
      <c r="AU563" s="206" t="s">
        <v>207</v>
      </c>
      <c r="AV563" s="13" t="s">
        <v>82</v>
      </c>
      <c r="AW563" s="13" t="s">
        <v>5</v>
      </c>
      <c r="AX563" s="13" t="s">
        <v>74</v>
      </c>
      <c r="AY563" s="206" t="s">
        <v>198</v>
      </c>
    </row>
    <row r="564" spans="2:51" s="13" customFormat="1" ht="11.25">
      <c r="B564" s="197"/>
      <c r="C564" s="198"/>
      <c r="D564" s="192" t="s">
        <v>211</v>
      </c>
      <c r="E564" s="199" t="s">
        <v>20</v>
      </c>
      <c r="F564" s="200" t="s">
        <v>2027</v>
      </c>
      <c r="G564" s="198"/>
      <c r="H564" s="199" t="s">
        <v>20</v>
      </c>
      <c r="I564" s="201"/>
      <c r="J564" s="201"/>
      <c r="K564" s="198"/>
      <c r="L564" s="198"/>
      <c r="M564" s="202"/>
      <c r="N564" s="203"/>
      <c r="O564" s="204"/>
      <c r="P564" s="204"/>
      <c r="Q564" s="204"/>
      <c r="R564" s="204"/>
      <c r="S564" s="204"/>
      <c r="T564" s="204"/>
      <c r="U564" s="204"/>
      <c r="V564" s="204"/>
      <c r="W564" s="204"/>
      <c r="X564" s="205"/>
      <c r="AT564" s="206" t="s">
        <v>211</v>
      </c>
      <c r="AU564" s="206" t="s">
        <v>207</v>
      </c>
      <c r="AV564" s="13" t="s">
        <v>82</v>
      </c>
      <c r="AW564" s="13" t="s">
        <v>5</v>
      </c>
      <c r="AX564" s="13" t="s">
        <v>74</v>
      </c>
      <c r="AY564" s="206" t="s">
        <v>198</v>
      </c>
    </row>
    <row r="565" spans="2:51" s="14" customFormat="1" ht="11.25">
      <c r="B565" s="207"/>
      <c r="C565" s="208"/>
      <c r="D565" s="192" t="s">
        <v>211</v>
      </c>
      <c r="E565" s="209" t="s">
        <v>20</v>
      </c>
      <c r="F565" s="210" t="s">
        <v>2016</v>
      </c>
      <c r="G565" s="208"/>
      <c r="H565" s="211">
        <v>3.6429999999999998</v>
      </c>
      <c r="I565" s="212"/>
      <c r="J565" s="212"/>
      <c r="K565" s="208"/>
      <c r="L565" s="208"/>
      <c r="M565" s="213"/>
      <c r="N565" s="214"/>
      <c r="O565" s="215"/>
      <c r="P565" s="215"/>
      <c r="Q565" s="215"/>
      <c r="R565" s="215"/>
      <c r="S565" s="215"/>
      <c r="T565" s="215"/>
      <c r="U565" s="215"/>
      <c r="V565" s="215"/>
      <c r="W565" s="215"/>
      <c r="X565" s="216"/>
      <c r="AT565" s="217" t="s">
        <v>211</v>
      </c>
      <c r="AU565" s="217" t="s">
        <v>207</v>
      </c>
      <c r="AV565" s="14" t="s">
        <v>207</v>
      </c>
      <c r="AW565" s="14" t="s">
        <v>5</v>
      </c>
      <c r="AX565" s="14" t="s">
        <v>74</v>
      </c>
      <c r="AY565" s="217" t="s">
        <v>198</v>
      </c>
    </row>
    <row r="566" spans="2:51" s="13" customFormat="1" ht="11.25">
      <c r="B566" s="197"/>
      <c r="C566" s="198"/>
      <c r="D566" s="192" t="s">
        <v>211</v>
      </c>
      <c r="E566" s="199" t="s">
        <v>20</v>
      </c>
      <c r="F566" s="200" t="s">
        <v>1467</v>
      </c>
      <c r="G566" s="198"/>
      <c r="H566" s="199" t="s">
        <v>20</v>
      </c>
      <c r="I566" s="201"/>
      <c r="J566" s="201"/>
      <c r="K566" s="198"/>
      <c r="L566" s="198"/>
      <c r="M566" s="202"/>
      <c r="N566" s="203"/>
      <c r="O566" s="204"/>
      <c r="P566" s="204"/>
      <c r="Q566" s="204"/>
      <c r="R566" s="204"/>
      <c r="S566" s="204"/>
      <c r="T566" s="204"/>
      <c r="U566" s="204"/>
      <c r="V566" s="204"/>
      <c r="W566" s="204"/>
      <c r="X566" s="205"/>
      <c r="AT566" s="206" t="s">
        <v>211</v>
      </c>
      <c r="AU566" s="206" t="s">
        <v>207</v>
      </c>
      <c r="AV566" s="13" t="s">
        <v>82</v>
      </c>
      <c r="AW566" s="13" t="s">
        <v>5</v>
      </c>
      <c r="AX566" s="13" t="s">
        <v>74</v>
      </c>
      <c r="AY566" s="206" t="s">
        <v>198</v>
      </c>
    </row>
    <row r="567" spans="2:51" s="13" customFormat="1" ht="11.25">
      <c r="B567" s="197"/>
      <c r="C567" s="198"/>
      <c r="D567" s="192" t="s">
        <v>211</v>
      </c>
      <c r="E567" s="199" t="s">
        <v>20</v>
      </c>
      <c r="F567" s="200" t="s">
        <v>1976</v>
      </c>
      <c r="G567" s="198"/>
      <c r="H567" s="199" t="s">
        <v>20</v>
      </c>
      <c r="I567" s="201"/>
      <c r="J567" s="201"/>
      <c r="K567" s="198"/>
      <c r="L567" s="198"/>
      <c r="M567" s="202"/>
      <c r="N567" s="203"/>
      <c r="O567" s="204"/>
      <c r="P567" s="204"/>
      <c r="Q567" s="204"/>
      <c r="R567" s="204"/>
      <c r="S567" s="204"/>
      <c r="T567" s="204"/>
      <c r="U567" s="204"/>
      <c r="V567" s="204"/>
      <c r="W567" s="204"/>
      <c r="X567" s="205"/>
      <c r="AT567" s="206" t="s">
        <v>211</v>
      </c>
      <c r="AU567" s="206" t="s">
        <v>207</v>
      </c>
      <c r="AV567" s="13" t="s">
        <v>82</v>
      </c>
      <c r="AW567" s="13" t="s">
        <v>5</v>
      </c>
      <c r="AX567" s="13" t="s">
        <v>74</v>
      </c>
      <c r="AY567" s="206" t="s">
        <v>198</v>
      </c>
    </row>
    <row r="568" spans="2:51" s="13" customFormat="1" ht="11.25">
      <c r="B568" s="197"/>
      <c r="C568" s="198"/>
      <c r="D568" s="192" t="s">
        <v>211</v>
      </c>
      <c r="E568" s="199" t="s">
        <v>20</v>
      </c>
      <c r="F568" s="200" t="s">
        <v>2028</v>
      </c>
      <c r="G568" s="198"/>
      <c r="H568" s="199" t="s">
        <v>20</v>
      </c>
      <c r="I568" s="201"/>
      <c r="J568" s="201"/>
      <c r="K568" s="198"/>
      <c r="L568" s="198"/>
      <c r="M568" s="202"/>
      <c r="N568" s="203"/>
      <c r="O568" s="204"/>
      <c r="P568" s="204"/>
      <c r="Q568" s="204"/>
      <c r="R568" s="204"/>
      <c r="S568" s="204"/>
      <c r="T568" s="204"/>
      <c r="U568" s="204"/>
      <c r="V568" s="204"/>
      <c r="W568" s="204"/>
      <c r="X568" s="205"/>
      <c r="AT568" s="206" t="s">
        <v>211</v>
      </c>
      <c r="AU568" s="206" t="s">
        <v>207</v>
      </c>
      <c r="AV568" s="13" t="s">
        <v>82</v>
      </c>
      <c r="AW568" s="13" t="s">
        <v>5</v>
      </c>
      <c r="AX568" s="13" t="s">
        <v>74</v>
      </c>
      <c r="AY568" s="206" t="s">
        <v>198</v>
      </c>
    </row>
    <row r="569" spans="2:51" s="14" customFormat="1" ht="11.25">
      <c r="B569" s="207"/>
      <c r="C569" s="208"/>
      <c r="D569" s="192" t="s">
        <v>211</v>
      </c>
      <c r="E569" s="209" t="s">
        <v>20</v>
      </c>
      <c r="F569" s="210" t="s">
        <v>2016</v>
      </c>
      <c r="G569" s="208"/>
      <c r="H569" s="211">
        <v>3.6429999999999998</v>
      </c>
      <c r="I569" s="212"/>
      <c r="J569" s="212"/>
      <c r="K569" s="208"/>
      <c r="L569" s="208"/>
      <c r="M569" s="213"/>
      <c r="N569" s="214"/>
      <c r="O569" s="215"/>
      <c r="P569" s="215"/>
      <c r="Q569" s="215"/>
      <c r="R569" s="215"/>
      <c r="S569" s="215"/>
      <c r="T569" s="215"/>
      <c r="U569" s="215"/>
      <c r="V569" s="215"/>
      <c r="W569" s="215"/>
      <c r="X569" s="216"/>
      <c r="AT569" s="217" t="s">
        <v>211</v>
      </c>
      <c r="AU569" s="217" t="s">
        <v>207</v>
      </c>
      <c r="AV569" s="14" t="s">
        <v>207</v>
      </c>
      <c r="AW569" s="14" t="s">
        <v>5</v>
      </c>
      <c r="AX569" s="14" t="s">
        <v>74</v>
      </c>
      <c r="AY569" s="217" t="s">
        <v>198</v>
      </c>
    </row>
    <row r="570" spans="2:51" s="13" customFormat="1" ht="11.25">
      <c r="B570" s="197"/>
      <c r="C570" s="198"/>
      <c r="D570" s="192" t="s">
        <v>211</v>
      </c>
      <c r="E570" s="199" t="s">
        <v>20</v>
      </c>
      <c r="F570" s="200" t="s">
        <v>1467</v>
      </c>
      <c r="G570" s="198"/>
      <c r="H570" s="199" t="s">
        <v>20</v>
      </c>
      <c r="I570" s="201"/>
      <c r="J570" s="201"/>
      <c r="K570" s="198"/>
      <c r="L570" s="198"/>
      <c r="M570" s="202"/>
      <c r="N570" s="203"/>
      <c r="O570" s="204"/>
      <c r="P570" s="204"/>
      <c r="Q570" s="204"/>
      <c r="R570" s="204"/>
      <c r="S570" s="204"/>
      <c r="T570" s="204"/>
      <c r="U570" s="204"/>
      <c r="V570" s="204"/>
      <c r="W570" s="204"/>
      <c r="X570" s="205"/>
      <c r="AT570" s="206" t="s">
        <v>211</v>
      </c>
      <c r="AU570" s="206" t="s">
        <v>207</v>
      </c>
      <c r="AV570" s="13" t="s">
        <v>82</v>
      </c>
      <c r="AW570" s="13" t="s">
        <v>5</v>
      </c>
      <c r="AX570" s="13" t="s">
        <v>74</v>
      </c>
      <c r="AY570" s="206" t="s">
        <v>198</v>
      </c>
    </row>
    <row r="571" spans="2:51" s="13" customFormat="1" ht="11.25">
      <c r="B571" s="197"/>
      <c r="C571" s="198"/>
      <c r="D571" s="192" t="s">
        <v>211</v>
      </c>
      <c r="E571" s="199" t="s">
        <v>20</v>
      </c>
      <c r="F571" s="200" t="s">
        <v>1976</v>
      </c>
      <c r="G571" s="198"/>
      <c r="H571" s="199" t="s">
        <v>20</v>
      </c>
      <c r="I571" s="201"/>
      <c r="J571" s="201"/>
      <c r="K571" s="198"/>
      <c r="L571" s="198"/>
      <c r="M571" s="202"/>
      <c r="N571" s="203"/>
      <c r="O571" s="204"/>
      <c r="P571" s="204"/>
      <c r="Q571" s="204"/>
      <c r="R571" s="204"/>
      <c r="S571" s="204"/>
      <c r="T571" s="204"/>
      <c r="U571" s="204"/>
      <c r="V571" s="204"/>
      <c r="W571" s="204"/>
      <c r="X571" s="205"/>
      <c r="AT571" s="206" t="s">
        <v>211</v>
      </c>
      <c r="AU571" s="206" t="s">
        <v>207</v>
      </c>
      <c r="AV571" s="13" t="s">
        <v>82</v>
      </c>
      <c r="AW571" s="13" t="s">
        <v>5</v>
      </c>
      <c r="AX571" s="13" t="s">
        <v>74</v>
      </c>
      <c r="AY571" s="206" t="s">
        <v>198</v>
      </c>
    </row>
    <row r="572" spans="2:51" s="13" customFormat="1" ht="11.25">
      <c r="B572" s="197"/>
      <c r="C572" s="198"/>
      <c r="D572" s="192" t="s">
        <v>211</v>
      </c>
      <c r="E572" s="199" t="s">
        <v>20</v>
      </c>
      <c r="F572" s="200" t="s">
        <v>2029</v>
      </c>
      <c r="G572" s="198"/>
      <c r="H572" s="199" t="s">
        <v>20</v>
      </c>
      <c r="I572" s="201"/>
      <c r="J572" s="201"/>
      <c r="K572" s="198"/>
      <c r="L572" s="198"/>
      <c r="M572" s="202"/>
      <c r="N572" s="203"/>
      <c r="O572" s="204"/>
      <c r="P572" s="204"/>
      <c r="Q572" s="204"/>
      <c r="R572" s="204"/>
      <c r="S572" s="204"/>
      <c r="T572" s="204"/>
      <c r="U572" s="204"/>
      <c r="V572" s="204"/>
      <c r="W572" s="204"/>
      <c r="X572" s="205"/>
      <c r="AT572" s="206" t="s">
        <v>211</v>
      </c>
      <c r="AU572" s="206" t="s">
        <v>207</v>
      </c>
      <c r="AV572" s="13" t="s">
        <v>82</v>
      </c>
      <c r="AW572" s="13" t="s">
        <v>5</v>
      </c>
      <c r="AX572" s="13" t="s">
        <v>74</v>
      </c>
      <c r="AY572" s="206" t="s">
        <v>198</v>
      </c>
    </row>
    <row r="573" spans="2:51" s="14" customFormat="1" ht="11.25">
      <c r="B573" s="207"/>
      <c r="C573" s="208"/>
      <c r="D573" s="192" t="s">
        <v>211</v>
      </c>
      <c r="E573" s="209" t="s">
        <v>20</v>
      </c>
      <c r="F573" s="210" t="s">
        <v>2016</v>
      </c>
      <c r="G573" s="208"/>
      <c r="H573" s="211">
        <v>3.6429999999999998</v>
      </c>
      <c r="I573" s="212"/>
      <c r="J573" s="212"/>
      <c r="K573" s="208"/>
      <c r="L573" s="208"/>
      <c r="M573" s="213"/>
      <c r="N573" s="214"/>
      <c r="O573" s="215"/>
      <c r="P573" s="215"/>
      <c r="Q573" s="215"/>
      <c r="R573" s="215"/>
      <c r="S573" s="215"/>
      <c r="T573" s="215"/>
      <c r="U573" s="215"/>
      <c r="V573" s="215"/>
      <c r="W573" s="215"/>
      <c r="X573" s="216"/>
      <c r="AT573" s="217" t="s">
        <v>211</v>
      </c>
      <c r="AU573" s="217" t="s">
        <v>207</v>
      </c>
      <c r="AV573" s="14" t="s">
        <v>207</v>
      </c>
      <c r="AW573" s="14" t="s">
        <v>5</v>
      </c>
      <c r="AX573" s="14" t="s">
        <v>74</v>
      </c>
      <c r="AY573" s="217" t="s">
        <v>198</v>
      </c>
    </row>
    <row r="574" spans="2:51" s="13" customFormat="1" ht="11.25">
      <c r="B574" s="197"/>
      <c r="C574" s="198"/>
      <c r="D574" s="192" t="s">
        <v>211</v>
      </c>
      <c r="E574" s="199" t="s">
        <v>20</v>
      </c>
      <c r="F574" s="200" t="s">
        <v>1467</v>
      </c>
      <c r="G574" s="198"/>
      <c r="H574" s="199" t="s">
        <v>20</v>
      </c>
      <c r="I574" s="201"/>
      <c r="J574" s="201"/>
      <c r="K574" s="198"/>
      <c r="L574" s="198"/>
      <c r="M574" s="202"/>
      <c r="N574" s="203"/>
      <c r="O574" s="204"/>
      <c r="P574" s="204"/>
      <c r="Q574" s="204"/>
      <c r="R574" s="204"/>
      <c r="S574" s="204"/>
      <c r="T574" s="204"/>
      <c r="U574" s="204"/>
      <c r="V574" s="204"/>
      <c r="W574" s="204"/>
      <c r="X574" s="205"/>
      <c r="AT574" s="206" t="s">
        <v>211</v>
      </c>
      <c r="AU574" s="206" t="s">
        <v>207</v>
      </c>
      <c r="AV574" s="13" t="s">
        <v>82</v>
      </c>
      <c r="AW574" s="13" t="s">
        <v>5</v>
      </c>
      <c r="AX574" s="13" t="s">
        <v>74</v>
      </c>
      <c r="AY574" s="206" t="s">
        <v>198</v>
      </c>
    </row>
    <row r="575" spans="2:51" s="13" customFormat="1" ht="11.25">
      <c r="B575" s="197"/>
      <c r="C575" s="198"/>
      <c r="D575" s="192" t="s">
        <v>211</v>
      </c>
      <c r="E575" s="199" t="s">
        <v>20</v>
      </c>
      <c r="F575" s="200" t="s">
        <v>1976</v>
      </c>
      <c r="G575" s="198"/>
      <c r="H575" s="199" t="s">
        <v>20</v>
      </c>
      <c r="I575" s="201"/>
      <c r="J575" s="201"/>
      <c r="K575" s="198"/>
      <c r="L575" s="198"/>
      <c r="M575" s="202"/>
      <c r="N575" s="203"/>
      <c r="O575" s="204"/>
      <c r="P575" s="204"/>
      <c r="Q575" s="204"/>
      <c r="R575" s="204"/>
      <c r="S575" s="204"/>
      <c r="T575" s="204"/>
      <c r="U575" s="204"/>
      <c r="V575" s="204"/>
      <c r="W575" s="204"/>
      <c r="X575" s="205"/>
      <c r="AT575" s="206" t="s">
        <v>211</v>
      </c>
      <c r="AU575" s="206" t="s">
        <v>207</v>
      </c>
      <c r="AV575" s="13" t="s">
        <v>82</v>
      </c>
      <c r="AW575" s="13" t="s">
        <v>5</v>
      </c>
      <c r="AX575" s="13" t="s">
        <v>74</v>
      </c>
      <c r="AY575" s="206" t="s">
        <v>198</v>
      </c>
    </row>
    <row r="576" spans="2:51" s="13" customFormat="1" ht="11.25">
      <c r="B576" s="197"/>
      <c r="C576" s="198"/>
      <c r="D576" s="192" t="s">
        <v>211</v>
      </c>
      <c r="E576" s="199" t="s">
        <v>20</v>
      </c>
      <c r="F576" s="200" t="s">
        <v>2030</v>
      </c>
      <c r="G576" s="198"/>
      <c r="H576" s="199" t="s">
        <v>20</v>
      </c>
      <c r="I576" s="201"/>
      <c r="J576" s="201"/>
      <c r="K576" s="198"/>
      <c r="L576" s="198"/>
      <c r="M576" s="202"/>
      <c r="N576" s="203"/>
      <c r="O576" s="204"/>
      <c r="P576" s="204"/>
      <c r="Q576" s="204"/>
      <c r="R576" s="204"/>
      <c r="S576" s="204"/>
      <c r="T576" s="204"/>
      <c r="U576" s="204"/>
      <c r="V576" s="204"/>
      <c r="W576" s="204"/>
      <c r="X576" s="205"/>
      <c r="AT576" s="206" t="s">
        <v>211</v>
      </c>
      <c r="AU576" s="206" t="s">
        <v>207</v>
      </c>
      <c r="AV576" s="13" t="s">
        <v>82</v>
      </c>
      <c r="AW576" s="13" t="s">
        <v>5</v>
      </c>
      <c r="AX576" s="13" t="s">
        <v>74</v>
      </c>
      <c r="AY576" s="206" t="s">
        <v>198</v>
      </c>
    </row>
    <row r="577" spans="2:51" s="14" customFormat="1" ht="11.25">
      <c r="B577" s="207"/>
      <c r="C577" s="208"/>
      <c r="D577" s="192" t="s">
        <v>211</v>
      </c>
      <c r="E577" s="209" t="s">
        <v>20</v>
      </c>
      <c r="F577" s="210" t="s">
        <v>2016</v>
      </c>
      <c r="G577" s="208"/>
      <c r="H577" s="211">
        <v>3.6429999999999998</v>
      </c>
      <c r="I577" s="212"/>
      <c r="J577" s="212"/>
      <c r="K577" s="208"/>
      <c r="L577" s="208"/>
      <c r="M577" s="213"/>
      <c r="N577" s="214"/>
      <c r="O577" s="215"/>
      <c r="P577" s="215"/>
      <c r="Q577" s="215"/>
      <c r="R577" s="215"/>
      <c r="S577" s="215"/>
      <c r="T577" s="215"/>
      <c r="U577" s="215"/>
      <c r="V577" s="215"/>
      <c r="W577" s="215"/>
      <c r="X577" s="216"/>
      <c r="AT577" s="217" t="s">
        <v>211</v>
      </c>
      <c r="AU577" s="217" t="s">
        <v>207</v>
      </c>
      <c r="AV577" s="14" t="s">
        <v>207</v>
      </c>
      <c r="AW577" s="14" t="s">
        <v>5</v>
      </c>
      <c r="AX577" s="14" t="s">
        <v>74</v>
      </c>
      <c r="AY577" s="217" t="s">
        <v>198</v>
      </c>
    </row>
    <row r="578" spans="2:51" s="13" customFormat="1" ht="11.25">
      <c r="B578" s="197"/>
      <c r="C578" s="198"/>
      <c r="D578" s="192" t="s">
        <v>211</v>
      </c>
      <c r="E578" s="199" t="s">
        <v>20</v>
      </c>
      <c r="F578" s="200" t="s">
        <v>1467</v>
      </c>
      <c r="G578" s="198"/>
      <c r="H578" s="199" t="s">
        <v>20</v>
      </c>
      <c r="I578" s="201"/>
      <c r="J578" s="201"/>
      <c r="K578" s="198"/>
      <c r="L578" s="198"/>
      <c r="M578" s="202"/>
      <c r="N578" s="203"/>
      <c r="O578" s="204"/>
      <c r="P578" s="204"/>
      <c r="Q578" s="204"/>
      <c r="R578" s="204"/>
      <c r="S578" s="204"/>
      <c r="T578" s="204"/>
      <c r="U578" s="204"/>
      <c r="V578" s="204"/>
      <c r="W578" s="204"/>
      <c r="X578" s="205"/>
      <c r="AT578" s="206" t="s">
        <v>211</v>
      </c>
      <c r="AU578" s="206" t="s">
        <v>207</v>
      </c>
      <c r="AV578" s="13" t="s">
        <v>82</v>
      </c>
      <c r="AW578" s="13" t="s">
        <v>5</v>
      </c>
      <c r="AX578" s="13" t="s">
        <v>74</v>
      </c>
      <c r="AY578" s="206" t="s">
        <v>198</v>
      </c>
    </row>
    <row r="579" spans="2:51" s="13" customFormat="1" ht="11.25">
      <c r="B579" s="197"/>
      <c r="C579" s="198"/>
      <c r="D579" s="192" t="s">
        <v>211</v>
      </c>
      <c r="E579" s="199" t="s">
        <v>20</v>
      </c>
      <c r="F579" s="200" t="s">
        <v>1976</v>
      </c>
      <c r="G579" s="198"/>
      <c r="H579" s="199" t="s">
        <v>20</v>
      </c>
      <c r="I579" s="201"/>
      <c r="J579" s="201"/>
      <c r="K579" s="198"/>
      <c r="L579" s="198"/>
      <c r="M579" s="202"/>
      <c r="N579" s="203"/>
      <c r="O579" s="204"/>
      <c r="P579" s="204"/>
      <c r="Q579" s="204"/>
      <c r="R579" s="204"/>
      <c r="S579" s="204"/>
      <c r="T579" s="204"/>
      <c r="U579" s="204"/>
      <c r="V579" s="204"/>
      <c r="W579" s="204"/>
      <c r="X579" s="205"/>
      <c r="AT579" s="206" t="s">
        <v>211</v>
      </c>
      <c r="AU579" s="206" t="s">
        <v>207</v>
      </c>
      <c r="AV579" s="13" t="s">
        <v>82</v>
      </c>
      <c r="AW579" s="13" t="s">
        <v>5</v>
      </c>
      <c r="AX579" s="13" t="s">
        <v>74</v>
      </c>
      <c r="AY579" s="206" t="s">
        <v>198</v>
      </c>
    </row>
    <row r="580" spans="2:51" s="13" customFormat="1" ht="11.25">
      <c r="B580" s="197"/>
      <c r="C580" s="198"/>
      <c r="D580" s="192" t="s">
        <v>211</v>
      </c>
      <c r="E580" s="199" t="s">
        <v>20</v>
      </c>
      <c r="F580" s="200" t="s">
        <v>2031</v>
      </c>
      <c r="G580" s="198"/>
      <c r="H580" s="199" t="s">
        <v>20</v>
      </c>
      <c r="I580" s="201"/>
      <c r="J580" s="201"/>
      <c r="K580" s="198"/>
      <c r="L580" s="198"/>
      <c r="M580" s="202"/>
      <c r="N580" s="203"/>
      <c r="O580" s="204"/>
      <c r="P580" s="204"/>
      <c r="Q580" s="204"/>
      <c r="R580" s="204"/>
      <c r="S580" s="204"/>
      <c r="T580" s="204"/>
      <c r="U580" s="204"/>
      <c r="V580" s="204"/>
      <c r="W580" s="204"/>
      <c r="X580" s="205"/>
      <c r="AT580" s="206" t="s">
        <v>211</v>
      </c>
      <c r="AU580" s="206" t="s">
        <v>207</v>
      </c>
      <c r="AV580" s="13" t="s">
        <v>82</v>
      </c>
      <c r="AW580" s="13" t="s">
        <v>5</v>
      </c>
      <c r="AX580" s="13" t="s">
        <v>74</v>
      </c>
      <c r="AY580" s="206" t="s">
        <v>198</v>
      </c>
    </row>
    <row r="581" spans="2:51" s="14" customFormat="1" ht="11.25">
      <c r="B581" s="207"/>
      <c r="C581" s="208"/>
      <c r="D581" s="192" t="s">
        <v>211</v>
      </c>
      <c r="E581" s="209" t="s">
        <v>20</v>
      </c>
      <c r="F581" s="210" t="s">
        <v>2016</v>
      </c>
      <c r="G581" s="208"/>
      <c r="H581" s="211">
        <v>3.6429999999999998</v>
      </c>
      <c r="I581" s="212"/>
      <c r="J581" s="212"/>
      <c r="K581" s="208"/>
      <c r="L581" s="208"/>
      <c r="M581" s="213"/>
      <c r="N581" s="214"/>
      <c r="O581" s="215"/>
      <c r="P581" s="215"/>
      <c r="Q581" s="215"/>
      <c r="R581" s="215"/>
      <c r="S581" s="215"/>
      <c r="T581" s="215"/>
      <c r="U581" s="215"/>
      <c r="V581" s="215"/>
      <c r="W581" s="215"/>
      <c r="X581" s="216"/>
      <c r="AT581" s="217" t="s">
        <v>211</v>
      </c>
      <c r="AU581" s="217" t="s">
        <v>207</v>
      </c>
      <c r="AV581" s="14" t="s">
        <v>207</v>
      </c>
      <c r="AW581" s="14" t="s">
        <v>5</v>
      </c>
      <c r="AX581" s="14" t="s">
        <v>74</v>
      </c>
      <c r="AY581" s="217" t="s">
        <v>198</v>
      </c>
    </row>
    <row r="582" spans="2:51" s="13" customFormat="1" ht="11.25">
      <c r="B582" s="197"/>
      <c r="C582" s="198"/>
      <c r="D582" s="192" t="s">
        <v>211</v>
      </c>
      <c r="E582" s="199" t="s">
        <v>20</v>
      </c>
      <c r="F582" s="200" t="s">
        <v>1467</v>
      </c>
      <c r="G582" s="198"/>
      <c r="H582" s="199" t="s">
        <v>20</v>
      </c>
      <c r="I582" s="201"/>
      <c r="J582" s="201"/>
      <c r="K582" s="198"/>
      <c r="L582" s="198"/>
      <c r="M582" s="202"/>
      <c r="N582" s="203"/>
      <c r="O582" s="204"/>
      <c r="P582" s="204"/>
      <c r="Q582" s="204"/>
      <c r="R582" s="204"/>
      <c r="S582" s="204"/>
      <c r="T582" s="204"/>
      <c r="U582" s="204"/>
      <c r="V582" s="204"/>
      <c r="W582" s="204"/>
      <c r="X582" s="205"/>
      <c r="AT582" s="206" t="s">
        <v>211</v>
      </c>
      <c r="AU582" s="206" t="s">
        <v>207</v>
      </c>
      <c r="AV582" s="13" t="s">
        <v>82</v>
      </c>
      <c r="AW582" s="13" t="s">
        <v>5</v>
      </c>
      <c r="AX582" s="13" t="s">
        <v>74</v>
      </c>
      <c r="AY582" s="206" t="s">
        <v>198</v>
      </c>
    </row>
    <row r="583" spans="2:51" s="13" customFormat="1" ht="11.25">
      <c r="B583" s="197"/>
      <c r="C583" s="198"/>
      <c r="D583" s="192" t="s">
        <v>211</v>
      </c>
      <c r="E583" s="199" t="s">
        <v>20</v>
      </c>
      <c r="F583" s="200" t="s">
        <v>1976</v>
      </c>
      <c r="G583" s="198"/>
      <c r="H583" s="199" t="s">
        <v>20</v>
      </c>
      <c r="I583" s="201"/>
      <c r="J583" s="201"/>
      <c r="K583" s="198"/>
      <c r="L583" s="198"/>
      <c r="M583" s="202"/>
      <c r="N583" s="203"/>
      <c r="O583" s="204"/>
      <c r="P583" s="204"/>
      <c r="Q583" s="204"/>
      <c r="R583" s="204"/>
      <c r="S583" s="204"/>
      <c r="T583" s="204"/>
      <c r="U583" s="204"/>
      <c r="V583" s="204"/>
      <c r="W583" s="204"/>
      <c r="X583" s="205"/>
      <c r="AT583" s="206" t="s">
        <v>211</v>
      </c>
      <c r="AU583" s="206" t="s">
        <v>207</v>
      </c>
      <c r="AV583" s="13" t="s">
        <v>82</v>
      </c>
      <c r="AW583" s="13" t="s">
        <v>5</v>
      </c>
      <c r="AX583" s="13" t="s">
        <v>74</v>
      </c>
      <c r="AY583" s="206" t="s">
        <v>198</v>
      </c>
    </row>
    <row r="584" spans="2:51" s="13" customFormat="1" ht="11.25">
      <c r="B584" s="197"/>
      <c r="C584" s="198"/>
      <c r="D584" s="192" t="s">
        <v>211</v>
      </c>
      <c r="E584" s="199" t="s">
        <v>20</v>
      </c>
      <c r="F584" s="200" t="s">
        <v>2032</v>
      </c>
      <c r="G584" s="198"/>
      <c r="H584" s="199" t="s">
        <v>20</v>
      </c>
      <c r="I584" s="201"/>
      <c r="J584" s="201"/>
      <c r="K584" s="198"/>
      <c r="L584" s="198"/>
      <c r="M584" s="202"/>
      <c r="N584" s="203"/>
      <c r="O584" s="204"/>
      <c r="P584" s="204"/>
      <c r="Q584" s="204"/>
      <c r="R584" s="204"/>
      <c r="S584" s="204"/>
      <c r="T584" s="204"/>
      <c r="U584" s="204"/>
      <c r="V584" s="204"/>
      <c r="W584" s="204"/>
      <c r="X584" s="205"/>
      <c r="AT584" s="206" t="s">
        <v>211</v>
      </c>
      <c r="AU584" s="206" t="s">
        <v>207</v>
      </c>
      <c r="AV584" s="13" t="s">
        <v>82</v>
      </c>
      <c r="AW584" s="13" t="s">
        <v>5</v>
      </c>
      <c r="AX584" s="13" t="s">
        <v>74</v>
      </c>
      <c r="AY584" s="206" t="s">
        <v>198</v>
      </c>
    </row>
    <row r="585" spans="2:51" s="14" customFormat="1" ht="11.25">
      <c r="B585" s="207"/>
      <c r="C585" s="208"/>
      <c r="D585" s="192" t="s">
        <v>211</v>
      </c>
      <c r="E585" s="209" t="s">
        <v>20</v>
      </c>
      <c r="F585" s="210" t="s">
        <v>2016</v>
      </c>
      <c r="G585" s="208"/>
      <c r="H585" s="211">
        <v>3.6429999999999998</v>
      </c>
      <c r="I585" s="212"/>
      <c r="J585" s="212"/>
      <c r="K585" s="208"/>
      <c r="L585" s="208"/>
      <c r="M585" s="213"/>
      <c r="N585" s="214"/>
      <c r="O585" s="215"/>
      <c r="P585" s="215"/>
      <c r="Q585" s="215"/>
      <c r="R585" s="215"/>
      <c r="S585" s="215"/>
      <c r="T585" s="215"/>
      <c r="U585" s="215"/>
      <c r="V585" s="215"/>
      <c r="W585" s="215"/>
      <c r="X585" s="216"/>
      <c r="AT585" s="217" t="s">
        <v>211</v>
      </c>
      <c r="AU585" s="217" t="s">
        <v>207</v>
      </c>
      <c r="AV585" s="14" t="s">
        <v>207</v>
      </c>
      <c r="AW585" s="14" t="s">
        <v>5</v>
      </c>
      <c r="AX585" s="14" t="s">
        <v>74</v>
      </c>
      <c r="AY585" s="217" t="s">
        <v>198</v>
      </c>
    </row>
    <row r="586" spans="2:51" s="13" customFormat="1" ht="11.25">
      <c r="B586" s="197"/>
      <c r="C586" s="198"/>
      <c r="D586" s="192" t="s">
        <v>211</v>
      </c>
      <c r="E586" s="199" t="s">
        <v>20</v>
      </c>
      <c r="F586" s="200" t="s">
        <v>1467</v>
      </c>
      <c r="G586" s="198"/>
      <c r="H586" s="199" t="s">
        <v>20</v>
      </c>
      <c r="I586" s="201"/>
      <c r="J586" s="201"/>
      <c r="K586" s="198"/>
      <c r="L586" s="198"/>
      <c r="M586" s="202"/>
      <c r="N586" s="203"/>
      <c r="O586" s="204"/>
      <c r="P586" s="204"/>
      <c r="Q586" s="204"/>
      <c r="R586" s="204"/>
      <c r="S586" s="204"/>
      <c r="T586" s="204"/>
      <c r="U586" s="204"/>
      <c r="V586" s="204"/>
      <c r="W586" s="204"/>
      <c r="X586" s="205"/>
      <c r="AT586" s="206" t="s">
        <v>211</v>
      </c>
      <c r="AU586" s="206" t="s">
        <v>207</v>
      </c>
      <c r="AV586" s="13" t="s">
        <v>82</v>
      </c>
      <c r="AW586" s="13" t="s">
        <v>5</v>
      </c>
      <c r="AX586" s="13" t="s">
        <v>74</v>
      </c>
      <c r="AY586" s="206" t="s">
        <v>198</v>
      </c>
    </row>
    <row r="587" spans="2:51" s="13" customFormat="1" ht="11.25">
      <c r="B587" s="197"/>
      <c r="C587" s="198"/>
      <c r="D587" s="192" t="s">
        <v>211</v>
      </c>
      <c r="E587" s="199" t="s">
        <v>20</v>
      </c>
      <c r="F587" s="200" t="s">
        <v>1976</v>
      </c>
      <c r="G587" s="198"/>
      <c r="H587" s="199" t="s">
        <v>20</v>
      </c>
      <c r="I587" s="201"/>
      <c r="J587" s="201"/>
      <c r="K587" s="198"/>
      <c r="L587" s="198"/>
      <c r="M587" s="202"/>
      <c r="N587" s="203"/>
      <c r="O587" s="204"/>
      <c r="P587" s="204"/>
      <c r="Q587" s="204"/>
      <c r="R587" s="204"/>
      <c r="S587" s="204"/>
      <c r="T587" s="204"/>
      <c r="U587" s="204"/>
      <c r="V587" s="204"/>
      <c r="W587" s="204"/>
      <c r="X587" s="205"/>
      <c r="AT587" s="206" t="s">
        <v>211</v>
      </c>
      <c r="AU587" s="206" t="s">
        <v>207</v>
      </c>
      <c r="AV587" s="13" t="s">
        <v>82</v>
      </c>
      <c r="AW587" s="13" t="s">
        <v>5</v>
      </c>
      <c r="AX587" s="13" t="s">
        <v>74</v>
      </c>
      <c r="AY587" s="206" t="s">
        <v>198</v>
      </c>
    </row>
    <row r="588" spans="2:51" s="13" customFormat="1" ht="11.25">
      <c r="B588" s="197"/>
      <c r="C588" s="198"/>
      <c r="D588" s="192" t="s">
        <v>211</v>
      </c>
      <c r="E588" s="199" t="s">
        <v>20</v>
      </c>
      <c r="F588" s="200" t="s">
        <v>2033</v>
      </c>
      <c r="G588" s="198"/>
      <c r="H588" s="199" t="s">
        <v>20</v>
      </c>
      <c r="I588" s="201"/>
      <c r="J588" s="201"/>
      <c r="K588" s="198"/>
      <c r="L588" s="198"/>
      <c r="M588" s="202"/>
      <c r="N588" s="203"/>
      <c r="O588" s="204"/>
      <c r="P588" s="204"/>
      <c r="Q588" s="204"/>
      <c r="R588" s="204"/>
      <c r="S588" s="204"/>
      <c r="T588" s="204"/>
      <c r="U588" s="204"/>
      <c r="V588" s="204"/>
      <c r="W588" s="204"/>
      <c r="X588" s="205"/>
      <c r="AT588" s="206" t="s">
        <v>211</v>
      </c>
      <c r="AU588" s="206" t="s">
        <v>207</v>
      </c>
      <c r="AV588" s="13" t="s">
        <v>82</v>
      </c>
      <c r="AW588" s="13" t="s">
        <v>5</v>
      </c>
      <c r="AX588" s="13" t="s">
        <v>74</v>
      </c>
      <c r="AY588" s="206" t="s">
        <v>198</v>
      </c>
    </row>
    <row r="589" spans="2:51" s="14" customFormat="1" ht="11.25">
      <c r="B589" s="207"/>
      <c r="C589" s="208"/>
      <c r="D589" s="192" t="s">
        <v>211</v>
      </c>
      <c r="E589" s="209" t="s">
        <v>20</v>
      </c>
      <c r="F589" s="210" t="s">
        <v>2016</v>
      </c>
      <c r="G589" s="208"/>
      <c r="H589" s="211">
        <v>3.6429999999999998</v>
      </c>
      <c r="I589" s="212"/>
      <c r="J589" s="212"/>
      <c r="K589" s="208"/>
      <c r="L589" s="208"/>
      <c r="M589" s="213"/>
      <c r="N589" s="214"/>
      <c r="O589" s="215"/>
      <c r="P589" s="215"/>
      <c r="Q589" s="215"/>
      <c r="R589" s="215"/>
      <c r="S589" s="215"/>
      <c r="T589" s="215"/>
      <c r="U589" s="215"/>
      <c r="V589" s="215"/>
      <c r="W589" s="215"/>
      <c r="X589" s="216"/>
      <c r="AT589" s="217" t="s">
        <v>211</v>
      </c>
      <c r="AU589" s="217" t="s">
        <v>207</v>
      </c>
      <c r="AV589" s="14" t="s">
        <v>207</v>
      </c>
      <c r="AW589" s="14" t="s">
        <v>5</v>
      </c>
      <c r="AX589" s="14" t="s">
        <v>74</v>
      </c>
      <c r="AY589" s="217" t="s">
        <v>198</v>
      </c>
    </row>
    <row r="590" spans="2:51" s="13" customFormat="1" ht="11.25">
      <c r="B590" s="197"/>
      <c r="C590" s="198"/>
      <c r="D590" s="192" t="s">
        <v>211</v>
      </c>
      <c r="E590" s="199" t="s">
        <v>20</v>
      </c>
      <c r="F590" s="200" t="s">
        <v>1467</v>
      </c>
      <c r="G590" s="198"/>
      <c r="H590" s="199" t="s">
        <v>20</v>
      </c>
      <c r="I590" s="201"/>
      <c r="J590" s="201"/>
      <c r="K590" s="198"/>
      <c r="L590" s="198"/>
      <c r="M590" s="202"/>
      <c r="N590" s="203"/>
      <c r="O590" s="204"/>
      <c r="P590" s="204"/>
      <c r="Q590" s="204"/>
      <c r="R590" s="204"/>
      <c r="S590" s="204"/>
      <c r="T590" s="204"/>
      <c r="U590" s="204"/>
      <c r="V590" s="204"/>
      <c r="W590" s="204"/>
      <c r="X590" s="205"/>
      <c r="AT590" s="206" t="s">
        <v>211</v>
      </c>
      <c r="AU590" s="206" t="s">
        <v>207</v>
      </c>
      <c r="AV590" s="13" t="s">
        <v>82</v>
      </c>
      <c r="AW590" s="13" t="s">
        <v>5</v>
      </c>
      <c r="AX590" s="13" t="s">
        <v>74</v>
      </c>
      <c r="AY590" s="206" t="s">
        <v>198</v>
      </c>
    </row>
    <row r="591" spans="2:51" s="13" customFormat="1" ht="11.25">
      <c r="B591" s="197"/>
      <c r="C591" s="198"/>
      <c r="D591" s="192" t="s">
        <v>211</v>
      </c>
      <c r="E591" s="199" t="s">
        <v>20</v>
      </c>
      <c r="F591" s="200" t="s">
        <v>1976</v>
      </c>
      <c r="G591" s="198"/>
      <c r="H591" s="199" t="s">
        <v>20</v>
      </c>
      <c r="I591" s="201"/>
      <c r="J591" s="201"/>
      <c r="K591" s="198"/>
      <c r="L591" s="198"/>
      <c r="M591" s="202"/>
      <c r="N591" s="203"/>
      <c r="O591" s="204"/>
      <c r="P591" s="204"/>
      <c r="Q591" s="204"/>
      <c r="R591" s="204"/>
      <c r="S591" s="204"/>
      <c r="T591" s="204"/>
      <c r="U591" s="204"/>
      <c r="V591" s="204"/>
      <c r="W591" s="204"/>
      <c r="X591" s="205"/>
      <c r="AT591" s="206" t="s">
        <v>211</v>
      </c>
      <c r="AU591" s="206" t="s">
        <v>207</v>
      </c>
      <c r="AV591" s="13" t="s">
        <v>82</v>
      </c>
      <c r="AW591" s="13" t="s">
        <v>5</v>
      </c>
      <c r="AX591" s="13" t="s">
        <v>74</v>
      </c>
      <c r="AY591" s="206" t="s">
        <v>198</v>
      </c>
    </row>
    <row r="592" spans="2:51" s="13" customFormat="1" ht="11.25">
      <c r="B592" s="197"/>
      <c r="C592" s="198"/>
      <c r="D592" s="192" t="s">
        <v>211</v>
      </c>
      <c r="E592" s="199" t="s">
        <v>20</v>
      </c>
      <c r="F592" s="200" t="s">
        <v>2034</v>
      </c>
      <c r="G592" s="198"/>
      <c r="H592" s="199" t="s">
        <v>20</v>
      </c>
      <c r="I592" s="201"/>
      <c r="J592" s="201"/>
      <c r="K592" s="198"/>
      <c r="L592" s="198"/>
      <c r="M592" s="202"/>
      <c r="N592" s="203"/>
      <c r="O592" s="204"/>
      <c r="P592" s="204"/>
      <c r="Q592" s="204"/>
      <c r="R592" s="204"/>
      <c r="S592" s="204"/>
      <c r="T592" s="204"/>
      <c r="U592" s="204"/>
      <c r="V592" s="204"/>
      <c r="W592" s="204"/>
      <c r="X592" s="205"/>
      <c r="AT592" s="206" t="s">
        <v>211</v>
      </c>
      <c r="AU592" s="206" t="s">
        <v>207</v>
      </c>
      <c r="AV592" s="13" t="s">
        <v>82</v>
      </c>
      <c r="AW592" s="13" t="s">
        <v>5</v>
      </c>
      <c r="AX592" s="13" t="s">
        <v>74</v>
      </c>
      <c r="AY592" s="206" t="s">
        <v>198</v>
      </c>
    </row>
    <row r="593" spans="2:51" s="14" customFormat="1" ht="11.25">
      <c r="B593" s="207"/>
      <c r="C593" s="208"/>
      <c r="D593" s="192" t="s">
        <v>211</v>
      </c>
      <c r="E593" s="209" t="s">
        <v>20</v>
      </c>
      <c r="F593" s="210" t="s">
        <v>2016</v>
      </c>
      <c r="G593" s="208"/>
      <c r="H593" s="211">
        <v>3.6429999999999998</v>
      </c>
      <c r="I593" s="212"/>
      <c r="J593" s="212"/>
      <c r="K593" s="208"/>
      <c r="L593" s="208"/>
      <c r="M593" s="213"/>
      <c r="N593" s="214"/>
      <c r="O593" s="215"/>
      <c r="P593" s="215"/>
      <c r="Q593" s="215"/>
      <c r="R593" s="215"/>
      <c r="S593" s="215"/>
      <c r="T593" s="215"/>
      <c r="U593" s="215"/>
      <c r="V593" s="215"/>
      <c r="W593" s="215"/>
      <c r="X593" s="216"/>
      <c r="AT593" s="217" t="s">
        <v>211</v>
      </c>
      <c r="AU593" s="217" t="s">
        <v>207</v>
      </c>
      <c r="AV593" s="14" t="s">
        <v>207</v>
      </c>
      <c r="AW593" s="14" t="s">
        <v>5</v>
      </c>
      <c r="AX593" s="14" t="s">
        <v>74</v>
      </c>
      <c r="AY593" s="217" t="s">
        <v>198</v>
      </c>
    </row>
    <row r="594" spans="2:51" s="13" customFormat="1" ht="11.25">
      <c r="B594" s="197"/>
      <c r="C594" s="198"/>
      <c r="D594" s="192" t="s">
        <v>211</v>
      </c>
      <c r="E594" s="199" t="s">
        <v>20</v>
      </c>
      <c r="F594" s="200" t="s">
        <v>1467</v>
      </c>
      <c r="G594" s="198"/>
      <c r="H594" s="199" t="s">
        <v>20</v>
      </c>
      <c r="I594" s="201"/>
      <c r="J594" s="201"/>
      <c r="K594" s="198"/>
      <c r="L594" s="198"/>
      <c r="M594" s="202"/>
      <c r="N594" s="203"/>
      <c r="O594" s="204"/>
      <c r="P594" s="204"/>
      <c r="Q594" s="204"/>
      <c r="R594" s="204"/>
      <c r="S594" s="204"/>
      <c r="T594" s="204"/>
      <c r="U594" s="204"/>
      <c r="V594" s="204"/>
      <c r="W594" s="204"/>
      <c r="X594" s="205"/>
      <c r="AT594" s="206" t="s">
        <v>211</v>
      </c>
      <c r="AU594" s="206" t="s">
        <v>207</v>
      </c>
      <c r="AV594" s="13" t="s">
        <v>82</v>
      </c>
      <c r="AW594" s="13" t="s">
        <v>5</v>
      </c>
      <c r="AX594" s="13" t="s">
        <v>74</v>
      </c>
      <c r="AY594" s="206" t="s">
        <v>198</v>
      </c>
    </row>
    <row r="595" spans="2:51" s="13" customFormat="1" ht="11.25">
      <c r="B595" s="197"/>
      <c r="C595" s="198"/>
      <c r="D595" s="192" t="s">
        <v>211</v>
      </c>
      <c r="E595" s="199" t="s">
        <v>20</v>
      </c>
      <c r="F595" s="200" t="s">
        <v>1976</v>
      </c>
      <c r="G595" s="198"/>
      <c r="H595" s="199" t="s">
        <v>20</v>
      </c>
      <c r="I595" s="201"/>
      <c r="J595" s="201"/>
      <c r="K595" s="198"/>
      <c r="L595" s="198"/>
      <c r="M595" s="202"/>
      <c r="N595" s="203"/>
      <c r="O595" s="204"/>
      <c r="P595" s="204"/>
      <c r="Q595" s="204"/>
      <c r="R595" s="204"/>
      <c r="S595" s="204"/>
      <c r="T595" s="204"/>
      <c r="U595" s="204"/>
      <c r="V595" s="204"/>
      <c r="W595" s="204"/>
      <c r="X595" s="205"/>
      <c r="AT595" s="206" t="s">
        <v>211</v>
      </c>
      <c r="AU595" s="206" t="s">
        <v>207</v>
      </c>
      <c r="AV595" s="13" t="s">
        <v>82</v>
      </c>
      <c r="AW595" s="13" t="s">
        <v>5</v>
      </c>
      <c r="AX595" s="13" t="s">
        <v>74</v>
      </c>
      <c r="AY595" s="206" t="s">
        <v>198</v>
      </c>
    </row>
    <row r="596" spans="2:51" s="13" customFormat="1" ht="11.25">
      <c r="B596" s="197"/>
      <c r="C596" s="198"/>
      <c r="D596" s="192" t="s">
        <v>211</v>
      </c>
      <c r="E596" s="199" t="s">
        <v>20</v>
      </c>
      <c r="F596" s="200" t="s">
        <v>2035</v>
      </c>
      <c r="G596" s="198"/>
      <c r="H596" s="199" t="s">
        <v>20</v>
      </c>
      <c r="I596" s="201"/>
      <c r="J596" s="201"/>
      <c r="K596" s="198"/>
      <c r="L596" s="198"/>
      <c r="M596" s="202"/>
      <c r="N596" s="203"/>
      <c r="O596" s="204"/>
      <c r="P596" s="204"/>
      <c r="Q596" s="204"/>
      <c r="R596" s="204"/>
      <c r="S596" s="204"/>
      <c r="T596" s="204"/>
      <c r="U596" s="204"/>
      <c r="V596" s="204"/>
      <c r="W596" s="204"/>
      <c r="X596" s="205"/>
      <c r="AT596" s="206" t="s">
        <v>211</v>
      </c>
      <c r="AU596" s="206" t="s">
        <v>207</v>
      </c>
      <c r="AV596" s="13" t="s">
        <v>82</v>
      </c>
      <c r="AW596" s="13" t="s">
        <v>5</v>
      </c>
      <c r="AX596" s="13" t="s">
        <v>74</v>
      </c>
      <c r="AY596" s="206" t="s">
        <v>198</v>
      </c>
    </row>
    <row r="597" spans="2:51" s="14" customFormat="1" ht="11.25">
      <c r="B597" s="207"/>
      <c r="C597" s="208"/>
      <c r="D597" s="192" t="s">
        <v>211</v>
      </c>
      <c r="E597" s="209" t="s">
        <v>20</v>
      </c>
      <c r="F597" s="210" t="s">
        <v>2016</v>
      </c>
      <c r="G597" s="208"/>
      <c r="H597" s="211">
        <v>3.6429999999999998</v>
      </c>
      <c r="I597" s="212"/>
      <c r="J597" s="212"/>
      <c r="K597" s="208"/>
      <c r="L597" s="208"/>
      <c r="M597" s="213"/>
      <c r="N597" s="214"/>
      <c r="O597" s="215"/>
      <c r="P597" s="215"/>
      <c r="Q597" s="215"/>
      <c r="R597" s="215"/>
      <c r="S597" s="215"/>
      <c r="T597" s="215"/>
      <c r="U597" s="215"/>
      <c r="V597" s="215"/>
      <c r="W597" s="215"/>
      <c r="X597" s="216"/>
      <c r="AT597" s="217" t="s">
        <v>211</v>
      </c>
      <c r="AU597" s="217" t="s">
        <v>207</v>
      </c>
      <c r="AV597" s="14" t="s">
        <v>207</v>
      </c>
      <c r="AW597" s="14" t="s">
        <v>5</v>
      </c>
      <c r="AX597" s="14" t="s">
        <v>74</v>
      </c>
      <c r="AY597" s="217" t="s">
        <v>198</v>
      </c>
    </row>
    <row r="598" spans="2:51" s="13" customFormat="1" ht="11.25">
      <c r="B598" s="197"/>
      <c r="C598" s="198"/>
      <c r="D598" s="192" t="s">
        <v>211</v>
      </c>
      <c r="E598" s="199" t="s">
        <v>20</v>
      </c>
      <c r="F598" s="200" t="s">
        <v>1467</v>
      </c>
      <c r="G598" s="198"/>
      <c r="H598" s="199" t="s">
        <v>20</v>
      </c>
      <c r="I598" s="201"/>
      <c r="J598" s="201"/>
      <c r="K598" s="198"/>
      <c r="L598" s="198"/>
      <c r="M598" s="202"/>
      <c r="N598" s="203"/>
      <c r="O598" s="204"/>
      <c r="P598" s="204"/>
      <c r="Q598" s="204"/>
      <c r="R598" s="204"/>
      <c r="S598" s="204"/>
      <c r="T598" s="204"/>
      <c r="U598" s="204"/>
      <c r="V598" s="204"/>
      <c r="W598" s="204"/>
      <c r="X598" s="205"/>
      <c r="AT598" s="206" t="s">
        <v>211</v>
      </c>
      <c r="AU598" s="206" t="s">
        <v>207</v>
      </c>
      <c r="AV598" s="13" t="s">
        <v>82</v>
      </c>
      <c r="AW598" s="13" t="s">
        <v>5</v>
      </c>
      <c r="AX598" s="13" t="s">
        <v>74</v>
      </c>
      <c r="AY598" s="206" t="s">
        <v>198</v>
      </c>
    </row>
    <row r="599" spans="2:51" s="13" customFormat="1" ht="11.25">
      <c r="B599" s="197"/>
      <c r="C599" s="198"/>
      <c r="D599" s="192" t="s">
        <v>211</v>
      </c>
      <c r="E599" s="199" t="s">
        <v>20</v>
      </c>
      <c r="F599" s="200" t="s">
        <v>1976</v>
      </c>
      <c r="G599" s="198"/>
      <c r="H599" s="199" t="s">
        <v>20</v>
      </c>
      <c r="I599" s="201"/>
      <c r="J599" s="201"/>
      <c r="K599" s="198"/>
      <c r="L599" s="198"/>
      <c r="M599" s="202"/>
      <c r="N599" s="203"/>
      <c r="O599" s="204"/>
      <c r="P599" s="204"/>
      <c r="Q599" s="204"/>
      <c r="R599" s="204"/>
      <c r="S599" s="204"/>
      <c r="T599" s="204"/>
      <c r="U599" s="204"/>
      <c r="V599" s="204"/>
      <c r="W599" s="204"/>
      <c r="X599" s="205"/>
      <c r="AT599" s="206" t="s">
        <v>211</v>
      </c>
      <c r="AU599" s="206" t="s">
        <v>207</v>
      </c>
      <c r="AV599" s="13" t="s">
        <v>82</v>
      </c>
      <c r="AW599" s="13" t="s">
        <v>5</v>
      </c>
      <c r="AX599" s="13" t="s">
        <v>74</v>
      </c>
      <c r="AY599" s="206" t="s">
        <v>198</v>
      </c>
    </row>
    <row r="600" spans="2:51" s="13" customFormat="1" ht="11.25">
      <c r="B600" s="197"/>
      <c r="C600" s="198"/>
      <c r="D600" s="192" t="s">
        <v>211</v>
      </c>
      <c r="E600" s="199" t="s">
        <v>20</v>
      </c>
      <c r="F600" s="200" t="s">
        <v>2036</v>
      </c>
      <c r="G600" s="198"/>
      <c r="H600" s="199" t="s">
        <v>20</v>
      </c>
      <c r="I600" s="201"/>
      <c r="J600" s="201"/>
      <c r="K600" s="198"/>
      <c r="L600" s="198"/>
      <c r="M600" s="202"/>
      <c r="N600" s="203"/>
      <c r="O600" s="204"/>
      <c r="P600" s="204"/>
      <c r="Q600" s="204"/>
      <c r="R600" s="204"/>
      <c r="S600" s="204"/>
      <c r="T600" s="204"/>
      <c r="U600" s="204"/>
      <c r="V600" s="204"/>
      <c r="W600" s="204"/>
      <c r="X600" s="205"/>
      <c r="AT600" s="206" t="s">
        <v>211</v>
      </c>
      <c r="AU600" s="206" t="s">
        <v>207</v>
      </c>
      <c r="AV600" s="13" t="s">
        <v>82</v>
      </c>
      <c r="AW600" s="13" t="s">
        <v>5</v>
      </c>
      <c r="AX600" s="13" t="s">
        <v>74</v>
      </c>
      <c r="AY600" s="206" t="s">
        <v>198</v>
      </c>
    </row>
    <row r="601" spans="2:51" s="14" customFormat="1" ht="11.25">
      <c r="B601" s="207"/>
      <c r="C601" s="208"/>
      <c r="D601" s="192" t="s">
        <v>211</v>
      </c>
      <c r="E601" s="209" t="s">
        <v>20</v>
      </c>
      <c r="F601" s="210" t="s">
        <v>2016</v>
      </c>
      <c r="G601" s="208"/>
      <c r="H601" s="211">
        <v>3.6429999999999998</v>
      </c>
      <c r="I601" s="212"/>
      <c r="J601" s="212"/>
      <c r="K601" s="208"/>
      <c r="L601" s="208"/>
      <c r="M601" s="213"/>
      <c r="N601" s="214"/>
      <c r="O601" s="215"/>
      <c r="P601" s="215"/>
      <c r="Q601" s="215"/>
      <c r="R601" s="215"/>
      <c r="S601" s="215"/>
      <c r="T601" s="215"/>
      <c r="U601" s="215"/>
      <c r="V601" s="215"/>
      <c r="W601" s="215"/>
      <c r="X601" s="216"/>
      <c r="AT601" s="217" t="s">
        <v>211</v>
      </c>
      <c r="AU601" s="217" t="s">
        <v>207</v>
      </c>
      <c r="AV601" s="14" t="s">
        <v>207</v>
      </c>
      <c r="AW601" s="14" t="s">
        <v>5</v>
      </c>
      <c r="AX601" s="14" t="s">
        <v>74</v>
      </c>
      <c r="AY601" s="217" t="s">
        <v>198</v>
      </c>
    </row>
    <row r="602" spans="2:51" s="13" customFormat="1" ht="11.25">
      <c r="B602" s="197"/>
      <c r="C602" s="198"/>
      <c r="D602" s="192" t="s">
        <v>211</v>
      </c>
      <c r="E602" s="199" t="s">
        <v>20</v>
      </c>
      <c r="F602" s="200" t="s">
        <v>1467</v>
      </c>
      <c r="G602" s="198"/>
      <c r="H602" s="199" t="s">
        <v>20</v>
      </c>
      <c r="I602" s="201"/>
      <c r="J602" s="201"/>
      <c r="K602" s="198"/>
      <c r="L602" s="198"/>
      <c r="M602" s="202"/>
      <c r="N602" s="203"/>
      <c r="O602" s="204"/>
      <c r="P602" s="204"/>
      <c r="Q602" s="204"/>
      <c r="R602" s="204"/>
      <c r="S602" s="204"/>
      <c r="T602" s="204"/>
      <c r="U602" s="204"/>
      <c r="V602" s="204"/>
      <c r="W602" s="204"/>
      <c r="X602" s="205"/>
      <c r="AT602" s="206" t="s">
        <v>211</v>
      </c>
      <c r="AU602" s="206" t="s">
        <v>207</v>
      </c>
      <c r="AV602" s="13" t="s">
        <v>82</v>
      </c>
      <c r="AW602" s="13" t="s">
        <v>5</v>
      </c>
      <c r="AX602" s="13" t="s">
        <v>74</v>
      </c>
      <c r="AY602" s="206" t="s">
        <v>198</v>
      </c>
    </row>
    <row r="603" spans="2:51" s="13" customFormat="1" ht="11.25">
      <c r="B603" s="197"/>
      <c r="C603" s="198"/>
      <c r="D603" s="192" t="s">
        <v>211</v>
      </c>
      <c r="E603" s="199" t="s">
        <v>20</v>
      </c>
      <c r="F603" s="200" t="s">
        <v>1976</v>
      </c>
      <c r="G603" s="198"/>
      <c r="H603" s="199" t="s">
        <v>20</v>
      </c>
      <c r="I603" s="201"/>
      <c r="J603" s="201"/>
      <c r="K603" s="198"/>
      <c r="L603" s="198"/>
      <c r="M603" s="202"/>
      <c r="N603" s="203"/>
      <c r="O603" s="204"/>
      <c r="P603" s="204"/>
      <c r="Q603" s="204"/>
      <c r="R603" s="204"/>
      <c r="S603" s="204"/>
      <c r="T603" s="204"/>
      <c r="U603" s="204"/>
      <c r="V603" s="204"/>
      <c r="W603" s="204"/>
      <c r="X603" s="205"/>
      <c r="AT603" s="206" t="s">
        <v>211</v>
      </c>
      <c r="AU603" s="206" t="s">
        <v>207</v>
      </c>
      <c r="AV603" s="13" t="s">
        <v>82</v>
      </c>
      <c r="AW603" s="13" t="s">
        <v>5</v>
      </c>
      <c r="AX603" s="13" t="s">
        <v>74</v>
      </c>
      <c r="AY603" s="206" t="s">
        <v>198</v>
      </c>
    </row>
    <row r="604" spans="2:51" s="13" customFormat="1" ht="11.25">
      <c r="B604" s="197"/>
      <c r="C604" s="198"/>
      <c r="D604" s="192" t="s">
        <v>211</v>
      </c>
      <c r="E604" s="199" t="s">
        <v>20</v>
      </c>
      <c r="F604" s="200" t="s">
        <v>2037</v>
      </c>
      <c r="G604" s="198"/>
      <c r="H604" s="199" t="s">
        <v>20</v>
      </c>
      <c r="I604" s="201"/>
      <c r="J604" s="201"/>
      <c r="K604" s="198"/>
      <c r="L604" s="198"/>
      <c r="M604" s="202"/>
      <c r="N604" s="203"/>
      <c r="O604" s="204"/>
      <c r="P604" s="204"/>
      <c r="Q604" s="204"/>
      <c r="R604" s="204"/>
      <c r="S604" s="204"/>
      <c r="T604" s="204"/>
      <c r="U604" s="204"/>
      <c r="V604" s="204"/>
      <c r="W604" s="204"/>
      <c r="X604" s="205"/>
      <c r="AT604" s="206" t="s">
        <v>211</v>
      </c>
      <c r="AU604" s="206" t="s">
        <v>207</v>
      </c>
      <c r="AV604" s="13" t="s">
        <v>82</v>
      </c>
      <c r="AW604" s="13" t="s">
        <v>5</v>
      </c>
      <c r="AX604" s="13" t="s">
        <v>74</v>
      </c>
      <c r="AY604" s="206" t="s">
        <v>198</v>
      </c>
    </row>
    <row r="605" spans="2:51" s="14" customFormat="1" ht="11.25">
      <c r="B605" s="207"/>
      <c r="C605" s="208"/>
      <c r="D605" s="192" t="s">
        <v>211</v>
      </c>
      <c r="E605" s="209" t="s">
        <v>20</v>
      </c>
      <c r="F605" s="210" t="s">
        <v>2016</v>
      </c>
      <c r="G605" s="208"/>
      <c r="H605" s="211">
        <v>3.6429999999999998</v>
      </c>
      <c r="I605" s="212"/>
      <c r="J605" s="212"/>
      <c r="K605" s="208"/>
      <c r="L605" s="208"/>
      <c r="M605" s="213"/>
      <c r="N605" s="214"/>
      <c r="O605" s="215"/>
      <c r="P605" s="215"/>
      <c r="Q605" s="215"/>
      <c r="R605" s="215"/>
      <c r="S605" s="215"/>
      <c r="T605" s="215"/>
      <c r="U605" s="215"/>
      <c r="V605" s="215"/>
      <c r="W605" s="215"/>
      <c r="X605" s="216"/>
      <c r="AT605" s="217" t="s">
        <v>211</v>
      </c>
      <c r="AU605" s="217" t="s">
        <v>207</v>
      </c>
      <c r="AV605" s="14" t="s">
        <v>207</v>
      </c>
      <c r="AW605" s="14" t="s">
        <v>5</v>
      </c>
      <c r="AX605" s="14" t="s">
        <v>74</v>
      </c>
      <c r="AY605" s="217" t="s">
        <v>198</v>
      </c>
    </row>
    <row r="606" spans="2:51" s="13" customFormat="1" ht="11.25">
      <c r="B606" s="197"/>
      <c r="C606" s="198"/>
      <c r="D606" s="192" t="s">
        <v>211</v>
      </c>
      <c r="E606" s="199" t="s">
        <v>20</v>
      </c>
      <c r="F606" s="200" t="s">
        <v>1467</v>
      </c>
      <c r="G606" s="198"/>
      <c r="H606" s="199" t="s">
        <v>20</v>
      </c>
      <c r="I606" s="201"/>
      <c r="J606" s="201"/>
      <c r="K606" s="198"/>
      <c r="L606" s="198"/>
      <c r="M606" s="202"/>
      <c r="N606" s="203"/>
      <c r="O606" s="204"/>
      <c r="P606" s="204"/>
      <c r="Q606" s="204"/>
      <c r="R606" s="204"/>
      <c r="S606" s="204"/>
      <c r="T606" s="204"/>
      <c r="U606" s="204"/>
      <c r="V606" s="204"/>
      <c r="W606" s="204"/>
      <c r="X606" s="205"/>
      <c r="AT606" s="206" t="s">
        <v>211</v>
      </c>
      <c r="AU606" s="206" t="s">
        <v>207</v>
      </c>
      <c r="AV606" s="13" t="s">
        <v>82</v>
      </c>
      <c r="AW606" s="13" t="s">
        <v>5</v>
      </c>
      <c r="AX606" s="13" t="s">
        <v>74</v>
      </c>
      <c r="AY606" s="206" t="s">
        <v>198</v>
      </c>
    </row>
    <row r="607" spans="2:51" s="13" customFormat="1" ht="11.25">
      <c r="B607" s="197"/>
      <c r="C607" s="198"/>
      <c r="D607" s="192" t="s">
        <v>211</v>
      </c>
      <c r="E607" s="199" t="s">
        <v>20</v>
      </c>
      <c r="F607" s="200" t="s">
        <v>1976</v>
      </c>
      <c r="G607" s="198"/>
      <c r="H607" s="199" t="s">
        <v>20</v>
      </c>
      <c r="I607" s="201"/>
      <c r="J607" s="201"/>
      <c r="K607" s="198"/>
      <c r="L607" s="198"/>
      <c r="M607" s="202"/>
      <c r="N607" s="203"/>
      <c r="O607" s="204"/>
      <c r="P607" s="204"/>
      <c r="Q607" s="204"/>
      <c r="R607" s="204"/>
      <c r="S607" s="204"/>
      <c r="T607" s="204"/>
      <c r="U607" s="204"/>
      <c r="V607" s="204"/>
      <c r="W607" s="204"/>
      <c r="X607" s="205"/>
      <c r="AT607" s="206" t="s">
        <v>211</v>
      </c>
      <c r="AU607" s="206" t="s">
        <v>207</v>
      </c>
      <c r="AV607" s="13" t="s">
        <v>82</v>
      </c>
      <c r="AW607" s="13" t="s">
        <v>5</v>
      </c>
      <c r="AX607" s="13" t="s">
        <v>74</v>
      </c>
      <c r="AY607" s="206" t="s">
        <v>198</v>
      </c>
    </row>
    <row r="608" spans="2:51" s="13" customFormat="1" ht="11.25">
      <c r="B608" s="197"/>
      <c r="C608" s="198"/>
      <c r="D608" s="192" t="s">
        <v>211</v>
      </c>
      <c r="E608" s="199" t="s">
        <v>20</v>
      </c>
      <c r="F608" s="200" t="s">
        <v>2038</v>
      </c>
      <c r="G608" s="198"/>
      <c r="H608" s="199" t="s">
        <v>20</v>
      </c>
      <c r="I608" s="201"/>
      <c r="J608" s="201"/>
      <c r="K608" s="198"/>
      <c r="L608" s="198"/>
      <c r="M608" s="202"/>
      <c r="N608" s="203"/>
      <c r="O608" s="204"/>
      <c r="P608" s="204"/>
      <c r="Q608" s="204"/>
      <c r="R608" s="204"/>
      <c r="S608" s="204"/>
      <c r="T608" s="204"/>
      <c r="U608" s="204"/>
      <c r="V608" s="204"/>
      <c r="W608" s="204"/>
      <c r="X608" s="205"/>
      <c r="AT608" s="206" t="s">
        <v>211</v>
      </c>
      <c r="AU608" s="206" t="s">
        <v>207</v>
      </c>
      <c r="AV608" s="13" t="s">
        <v>82</v>
      </c>
      <c r="AW608" s="13" t="s">
        <v>5</v>
      </c>
      <c r="AX608" s="13" t="s">
        <v>74</v>
      </c>
      <c r="AY608" s="206" t="s">
        <v>198</v>
      </c>
    </row>
    <row r="609" spans="2:51" s="14" customFormat="1" ht="11.25">
      <c r="B609" s="207"/>
      <c r="C609" s="208"/>
      <c r="D609" s="192" t="s">
        <v>211</v>
      </c>
      <c r="E609" s="209" t="s">
        <v>20</v>
      </c>
      <c r="F609" s="210" t="s">
        <v>2016</v>
      </c>
      <c r="G609" s="208"/>
      <c r="H609" s="211">
        <v>3.6429999999999998</v>
      </c>
      <c r="I609" s="212"/>
      <c r="J609" s="212"/>
      <c r="K609" s="208"/>
      <c r="L609" s="208"/>
      <c r="M609" s="213"/>
      <c r="N609" s="214"/>
      <c r="O609" s="215"/>
      <c r="P609" s="215"/>
      <c r="Q609" s="215"/>
      <c r="R609" s="215"/>
      <c r="S609" s="215"/>
      <c r="T609" s="215"/>
      <c r="U609" s="215"/>
      <c r="V609" s="215"/>
      <c r="W609" s="215"/>
      <c r="X609" s="216"/>
      <c r="AT609" s="217" t="s">
        <v>211</v>
      </c>
      <c r="AU609" s="217" t="s">
        <v>207</v>
      </c>
      <c r="AV609" s="14" t="s">
        <v>207</v>
      </c>
      <c r="AW609" s="14" t="s">
        <v>5</v>
      </c>
      <c r="AX609" s="14" t="s">
        <v>74</v>
      </c>
      <c r="AY609" s="217" t="s">
        <v>198</v>
      </c>
    </row>
    <row r="610" spans="2:51" s="13" customFormat="1" ht="11.25">
      <c r="B610" s="197"/>
      <c r="C610" s="198"/>
      <c r="D610" s="192" t="s">
        <v>211</v>
      </c>
      <c r="E610" s="199" t="s">
        <v>20</v>
      </c>
      <c r="F610" s="200" t="s">
        <v>1467</v>
      </c>
      <c r="G610" s="198"/>
      <c r="H610" s="199" t="s">
        <v>20</v>
      </c>
      <c r="I610" s="201"/>
      <c r="J610" s="201"/>
      <c r="K610" s="198"/>
      <c r="L610" s="198"/>
      <c r="M610" s="202"/>
      <c r="N610" s="203"/>
      <c r="O610" s="204"/>
      <c r="P610" s="204"/>
      <c r="Q610" s="204"/>
      <c r="R610" s="204"/>
      <c r="S610" s="204"/>
      <c r="T610" s="204"/>
      <c r="U610" s="204"/>
      <c r="V610" s="204"/>
      <c r="W610" s="204"/>
      <c r="X610" s="205"/>
      <c r="AT610" s="206" t="s">
        <v>211</v>
      </c>
      <c r="AU610" s="206" t="s">
        <v>207</v>
      </c>
      <c r="AV610" s="13" t="s">
        <v>82</v>
      </c>
      <c r="AW610" s="13" t="s">
        <v>5</v>
      </c>
      <c r="AX610" s="13" t="s">
        <v>74</v>
      </c>
      <c r="AY610" s="206" t="s">
        <v>198</v>
      </c>
    </row>
    <row r="611" spans="2:51" s="13" customFormat="1" ht="11.25">
      <c r="B611" s="197"/>
      <c r="C611" s="198"/>
      <c r="D611" s="192" t="s">
        <v>211</v>
      </c>
      <c r="E611" s="199" t="s">
        <v>20</v>
      </c>
      <c r="F611" s="200" t="s">
        <v>1976</v>
      </c>
      <c r="G611" s="198"/>
      <c r="H611" s="199" t="s">
        <v>20</v>
      </c>
      <c r="I611" s="201"/>
      <c r="J611" s="201"/>
      <c r="K611" s="198"/>
      <c r="L611" s="198"/>
      <c r="M611" s="202"/>
      <c r="N611" s="203"/>
      <c r="O611" s="204"/>
      <c r="P611" s="204"/>
      <c r="Q611" s="204"/>
      <c r="R611" s="204"/>
      <c r="S611" s="204"/>
      <c r="T611" s="204"/>
      <c r="U611" s="204"/>
      <c r="V611" s="204"/>
      <c r="W611" s="204"/>
      <c r="X611" s="205"/>
      <c r="AT611" s="206" t="s">
        <v>211</v>
      </c>
      <c r="AU611" s="206" t="s">
        <v>207</v>
      </c>
      <c r="AV611" s="13" t="s">
        <v>82</v>
      </c>
      <c r="AW611" s="13" t="s">
        <v>5</v>
      </c>
      <c r="AX611" s="13" t="s">
        <v>74</v>
      </c>
      <c r="AY611" s="206" t="s">
        <v>198</v>
      </c>
    </row>
    <row r="612" spans="2:51" s="13" customFormat="1" ht="11.25">
      <c r="B612" s="197"/>
      <c r="C612" s="198"/>
      <c r="D612" s="192" t="s">
        <v>211</v>
      </c>
      <c r="E612" s="199" t="s">
        <v>20</v>
      </c>
      <c r="F612" s="200" t="s">
        <v>2039</v>
      </c>
      <c r="G612" s="198"/>
      <c r="H612" s="199" t="s">
        <v>20</v>
      </c>
      <c r="I612" s="201"/>
      <c r="J612" s="201"/>
      <c r="K612" s="198"/>
      <c r="L612" s="198"/>
      <c r="M612" s="202"/>
      <c r="N612" s="203"/>
      <c r="O612" s="204"/>
      <c r="P612" s="204"/>
      <c r="Q612" s="204"/>
      <c r="R612" s="204"/>
      <c r="S612" s="204"/>
      <c r="T612" s="204"/>
      <c r="U612" s="204"/>
      <c r="V612" s="204"/>
      <c r="W612" s="204"/>
      <c r="X612" s="205"/>
      <c r="AT612" s="206" t="s">
        <v>211</v>
      </c>
      <c r="AU612" s="206" t="s">
        <v>207</v>
      </c>
      <c r="AV612" s="13" t="s">
        <v>82</v>
      </c>
      <c r="AW612" s="13" t="s">
        <v>5</v>
      </c>
      <c r="AX612" s="13" t="s">
        <v>74</v>
      </c>
      <c r="AY612" s="206" t="s">
        <v>198</v>
      </c>
    </row>
    <row r="613" spans="2:51" s="14" customFormat="1" ht="11.25">
      <c r="B613" s="207"/>
      <c r="C613" s="208"/>
      <c r="D613" s="192" t="s">
        <v>211</v>
      </c>
      <c r="E613" s="209" t="s">
        <v>20</v>
      </c>
      <c r="F613" s="210" t="s">
        <v>2016</v>
      </c>
      <c r="G613" s="208"/>
      <c r="H613" s="211">
        <v>3.6429999999999998</v>
      </c>
      <c r="I613" s="212"/>
      <c r="J613" s="212"/>
      <c r="K613" s="208"/>
      <c r="L613" s="208"/>
      <c r="M613" s="213"/>
      <c r="N613" s="214"/>
      <c r="O613" s="215"/>
      <c r="P613" s="215"/>
      <c r="Q613" s="215"/>
      <c r="R613" s="215"/>
      <c r="S613" s="215"/>
      <c r="T613" s="215"/>
      <c r="U613" s="215"/>
      <c r="V613" s="215"/>
      <c r="W613" s="215"/>
      <c r="X613" s="216"/>
      <c r="AT613" s="217" t="s">
        <v>211</v>
      </c>
      <c r="AU613" s="217" t="s">
        <v>207</v>
      </c>
      <c r="AV613" s="14" t="s">
        <v>207</v>
      </c>
      <c r="AW613" s="14" t="s">
        <v>5</v>
      </c>
      <c r="AX613" s="14" t="s">
        <v>74</v>
      </c>
      <c r="AY613" s="217" t="s">
        <v>198</v>
      </c>
    </row>
    <row r="614" spans="2:51" s="13" customFormat="1" ht="11.25">
      <c r="B614" s="197"/>
      <c r="C614" s="198"/>
      <c r="D614" s="192" t="s">
        <v>211</v>
      </c>
      <c r="E614" s="199" t="s">
        <v>20</v>
      </c>
      <c r="F614" s="200" t="s">
        <v>1467</v>
      </c>
      <c r="G614" s="198"/>
      <c r="H614" s="199" t="s">
        <v>20</v>
      </c>
      <c r="I614" s="201"/>
      <c r="J614" s="201"/>
      <c r="K614" s="198"/>
      <c r="L614" s="198"/>
      <c r="M614" s="202"/>
      <c r="N614" s="203"/>
      <c r="O614" s="204"/>
      <c r="P614" s="204"/>
      <c r="Q614" s="204"/>
      <c r="R614" s="204"/>
      <c r="S614" s="204"/>
      <c r="T614" s="204"/>
      <c r="U614" s="204"/>
      <c r="V614" s="204"/>
      <c r="W614" s="204"/>
      <c r="X614" s="205"/>
      <c r="AT614" s="206" t="s">
        <v>211</v>
      </c>
      <c r="AU614" s="206" t="s">
        <v>207</v>
      </c>
      <c r="AV614" s="13" t="s">
        <v>82</v>
      </c>
      <c r="AW614" s="13" t="s">
        <v>5</v>
      </c>
      <c r="AX614" s="13" t="s">
        <v>74</v>
      </c>
      <c r="AY614" s="206" t="s">
        <v>198</v>
      </c>
    </row>
    <row r="615" spans="2:51" s="13" customFormat="1" ht="11.25">
      <c r="B615" s="197"/>
      <c r="C615" s="198"/>
      <c r="D615" s="192" t="s">
        <v>211</v>
      </c>
      <c r="E615" s="199" t="s">
        <v>20</v>
      </c>
      <c r="F615" s="200" t="s">
        <v>1976</v>
      </c>
      <c r="G615" s="198"/>
      <c r="H615" s="199" t="s">
        <v>20</v>
      </c>
      <c r="I615" s="201"/>
      <c r="J615" s="201"/>
      <c r="K615" s="198"/>
      <c r="L615" s="198"/>
      <c r="M615" s="202"/>
      <c r="N615" s="203"/>
      <c r="O615" s="204"/>
      <c r="P615" s="204"/>
      <c r="Q615" s="204"/>
      <c r="R615" s="204"/>
      <c r="S615" s="204"/>
      <c r="T615" s="204"/>
      <c r="U615" s="204"/>
      <c r="V615" s="204"/>
      <c r="W615" s="204"/>
      <c r="X615" s="205"/>
      <c r="AT615" s="206" t="s">
        <v>211</v>
      </c>
      <c r="AU615" s="206" t="s">
        <v>207</v>
      </c>
      <c r="AV615" s="13" t="s">
        <v>82</v>
      </c>
      <c r="AW615" s="13" t="s">
        <v>5</v>
      </c>
      <c r="AX615" s="13" t="s">
        <v>74</v>
      </c>
      <c r="AY615" s="206" t="s">
        <v>198</v>
      </c>
    </row>
    <row r="616" spans="2:51" s="13" customFormat="1" ht="11.25">
      <c r="B616" s="197"/>
      <c r="C616" s="198"/>
      <c r="D616" s="192" t="s">
        <v>211</v>
      </c>
      <c r="E616" s="199" t="s">
        <v>20</v>
      </c>
      <c r="F616" s="200" t="s">
        <v>2040</v>
      </c>
      <c r="G616" s="198"/>
      <c r="H616" s="199" t="s">
        <v>20</v>
      </c>
      <c r="I616" s="201"/>
      <c r="J616" s="201"/>
      <c r="K616" s="198"/>
      <c r="L616" s="198"/>
      <c r="M616" s="202"/>
      <c r="N616" s="203"/>
      <c r="O616" s="204"/>
      <c r="P616" s="204"/>
      <c r="Q616" s="204"/>
      <c r="R616" s="204"/>
      <c r="S616" s="204"/>
      <c r="T616" s="204"/>
      <c r="U616" s="204"/>
      <c r="V616" s="204"/>
      <c r="W616" s="204"/>
      <c r="X616" s="205"/>
      <c r="AT616" s="206" t="s">
        <v>211</v>
      </c>
      <c r="AU616" s="206" t="s">
        <v>207</v>
      </c>
      <c r="AV616" s="13" t="s">
        <v>82</v>
      </c>
      <c r="AW616" s="13" t="s">
        <v>5</v>
      </c>
      <c r="AX616" s="13" t="s">
        <v>74</v>
      </c>
      <c r="AY616" s="206" t="s">
        <v>198</v>
      </c>
    </row>
    <row r="617" spans="2:51" s="14" customFormat="1" ht="11.25">
      <c r="B617" s="207"/>
      <c r="C617" s="208"/>
      <c r="D617" s="192" t="s">
        <v>211</v>
      </c>
      <c r="E617" s="209" t="s">
        <v>20</v>
      </c>
      <c r="F617" s="210" t="s">
        <v>2016</v>
      </c>
      <c r="G617" s="208"/>
      <c r="H617" s="211">
        <v>3.6429999999999998</v>
      </c>
      <c r="I617" s="212"/>
      <c r="J617" s="212"/>
      <c r="K617" s="208"/>
      <c r="L617" s="208"/>
      <c r="M617" s="213"/>
      <c r="N617" s="214"/>
      <c r="O617" s="215"/>
      <c r="P617" s="215"/>
      <c r="Q617" s="215"/>
      <c r="R617" s="215"/>
      <c r="S617" s="215"/>
      <c r="T617" s="215"/>
      <c r="U617" s="215"/>
      <c r="V617" s="215"/>
      <c r="W617" s="215"/>
      <c r="X617" s="216"/>
      <c r="AT617" s="217" t="s">
        <v>211</v>
      </c>
      <c r="AU617" s="217" t="s">
        <v>207</v>
      </c>
      <c r="AV617" s="14" t="s">
        <v>207</v>
      </c>
      <c r="AW617" s="14" t="s">
        <v>5</v>
      </c>
      <c r="AX617" s="14" t="s">
        <v>74</v>
      </c>
      <c r="AY617" s="217" t="s">
        <v>198</v>
      </c>
    </row>
    <row r="618" spans="2:51" s="13" customFormat="1" ht="11.25">
      <c r="B618" s="197"/>
      <c r="C618" s="198"/>
      <c r="D618" s="192" t="s">
        <v>211</v>
      </c>
      <c r="E618" s="199" t="s">
        <v>20</v>
      </c>
      <c r="F618" s="200" t="s">
        <v>1467</v>
      </c>
      <c r="G618" s="198"/>
      <c r="H618" s="199" t="s">
        <v>20</v>
      </c>
      <c r="I618" s="201"/>
      <c r="J618" s="201"/>
      <c r="K618" s="198"/>
      <c r="L618" s="198"/>
      <c r="M618" s="202"/>
      <c r="N618" s="203"/>
      <c r="O618" s="204"/>
      <c r="P618" s="204"/>
      <c r="Q618" s="204"/>
      <c r="R618" s="204"/>
      <c r="S618" s="204"/>
      <c r="T618" s="204"/>
      <c r="U618" s="204"/>
      <c r="V618" s="204"/>
      <c r="W618" s="204"/>
      <c r="X618" s="205"/>
      <c r="AT618" s="206" t="s">
        <v>211</v>
      </c>
      <c r="AU618" s="206" t="s">
        <v>207</v>
      </c>
      <c r="AV618" s="13" t="s">
        <v>82</v>
      </c>
      <c r="AW618" s="13" t="s">
        <v>5</v>
      </c>
      <c r="AX618" s="13" t="s">
        <v>74</v>
      </c>
      <c r="AY618" s="206" t="s">
        <v>198</v>
      </c>
    </row>
    <row r="619" spans="2:51" s="13" customFormat="1" ht="11.25">
      <c r="B619" s="197"/>
      <c r="C619" s="198"/>
      <c r="D619" s="192" t="s">
        <v>211</v>
      </c>
      <c r="E619" s="199" t="s">
        <v>20</v>
      </c>
      <c r="F619" s="200" t="s">
        <v>1976</v>
      </c>
      <c r="G619" s="198"/>
      <c r="H619" s="199" t="s">
        <v>20</v>
      </c>
      <c r="I619" s="201"/>
      <c r="J619" s="201"/>
      <c r="K619" s="198"/>
      <c r="L619" s="198"/>
      <c r="M619" s="202"/>
      <c r="N619" s="203"/>
      <c r="O619" s="204"/>
      <c r="P619" s="204"/>
      <c r="Q619" s="204"/>
      <c r="R619" s="204"/>
      <c r="S619" s="204"/>
      <c r="T619" s="204"/>
      <c r="U619" s="204"/>
      <c r="V619" s="204"/>
      <c r="W619" s="204"/>
      <c r="X619" s="205"/>
      <c r="AT619" s="206" t="s">
        <v>211</v>
      </c>
      <c r="AU619" s="206" t="s">
        <v>207</v>
      </c>
      <c r="AV619" s="13" t="s">
        <v>82</v>
      </c>
      <c r="AW619" s="13" t="s">
        <v>5</v>
      </c>
      <c r="AX619" s="13" t="s">
        <v>74</v>
      </c>
      <c r="AY619" s="206" t="s">
        <v>198</v>
      </c>
    </row>
    <row r="620" spans="2:51" s="13" customFormat="1" ht="11.25">
      <c r="B620" s="197"/>
      <c r="C620" s="198"/>
      <c r="D620" s="192" t="s">
        <v>211</v>
      </c>
      <c r="E620" s="199" t="s">
        <v>20</v>
      </c>
      <c r="F620" s="200" t="s">
        <v>2041</v>
      </c>
      <c r="G620" s="198"/>
      <c r="H620" s="199" t="s">
        <v>20</v>
      </c>
      <c r="I620" s="201"/>
      <c r="J620" s="201"/>
      <c r="K620" s="198"/>
      <c r="L620" s="198"/>
      <c r="M620" s="202"/>
      <c r="N620" s="203"/>
      <c r="O620" s="204"/>
      <c r="P620" s="204"/>
      <c r="Q620" s="204"/>
      <c r="R620" s="204"/>
      <c r="S620" s="204"/>
      <c r="T620" s="204"/>
      <c r="U620" s="204"/>
      <c r="V620" s="204"/>
      <c r="W620" s="204"/>
      <c r="X620" s="205"/>
      <c r="AT620" s="206" t="s">
        <v>211</v>
      </c>
      <c r="AU620" s="206" t="s">
        <v>207</v>
      </c>
      <c r="AV620" s="13" t="s">
        <v>82</v>
      </c>
      <c r="AW620" s="13" t="s">
        <v>5</v>
      </c>
      <c r="AX620" s="13" t="s">
        <v>74</v>
      </c>
      <c r="AY620" s="206" t="s">
        <v>198</v>
      </c>
    </row>
    <row r="621" spans="2:51" s="14" customFormat="1" ht="11.25">
      <c r="B621" s="207"/>
      <c r="C621" s="208"/>
      <c r="D621" s="192" t="s">
        <v>211</v>
      </c>
      <c r="E621" s="209" t="s">
        <v>20</v>
      </c>
      <c r="F621" s="210" t="s">
        <v>2016</v>
      </c>
      <c r="G621" s="208"/>
      <c r="H621" s="211">
        <v>3.6429999999999998</v>
      </c>
      <c r="I621" s="212"/>
      <c r="J621" s="212"/>
      <c r="K621" s="208"/>
      <c r="L621" s="208"/>
      <c r="M621" s="213"/>
      <c r="N621" s="214"/>
      <c r="O621" s="215"/>
      <c r="P621" s="215"/>
      <c r="Q621" s="215"/>
      <c r="R621" s="215"/>
      <c r="S621" s="215"/>
      <c r="T621" s="215"/>
      <c r="U621" s="215"/>
      <c r="V621" s="215"/>
      <c r="W621" s="215"/>
      <c r="X621" s="216"/>
      <c r="AT621" s="217" t="s">
        <v>211</v>
      </c>
      <c r="AU621" s="217" t="s">
        <v>207</v>
      </c>
      <c r="AV621" s="14" t="s">
        <v>207</v>
      </c>
      <c r="AW621" s="14" t="s">
        <v>5</v>
      </c>
      <c r="AX621" s="14" t="s">
        <v>74</v>
      </c>
      <c r="AY621" s="217" t="s">
        <v>198</v>
      </c>
    </row>
    <row r="622" spans="2:51" s="13" customFormat="1" ht="11.25">
      <c r="B622" s="197"/>
      <c r="C622" s="198"/>
      <c r="D622" s="192" t="s">
        <v>211</v>
      </c>
      <c r="E622" s="199" t="s">
        <v>20</v>
      </c>
      <c r="F622" s="200" t="s">
        <v>1467</v>
      </c>
      <c r="G622" s="198"/>
      <c r="H622" s="199" t="s">
        <v>20</v>
      </c>
      <c r="I622" s="201"/>
      <c r="J622" s="201"/>
      <c r="K622" s="198"/>
      <c r="L622" s="198"/>
      <c r="M622" s="202"/>
      <c r="N622" s="203"/>
      <c r="O622" s="204"/>
      <c r="P622" s="204"/>
      <c r="Q622" s="204"/>
      <c r="R622" s="204"/>
      <c r="S622" s="204"/>
      <c r="T622" s="204"/>
      <c r="U622" s="204"/>
      <c r="V622" s="204"/>
      <c r="W622" s="204"/>
      <c r="X622" s="205"/>
      <c r="AT622" s="206" t="s">
        <v>211</v>
      </c>
      <c r="AU622" s="206" t="s">
        <v>207</v>
      </c>
      <c r="AV622" s="13" t="s">
        <v>82</v>
      </c>
      <c r="AW622" s="13" t="s">
        <v>5</v>
      </c>
      <c r="AX622" s="13" t="s">
        <v>74</v>
      </c>
      <c r="AY622" s="206" t="s">
        <v>198</v>
      </c>
    </row>
    <row r="623" spans="2:51" s="13" customFormat="1" ht="11.25">
      <c r="B623" s="197"/>
      <c r="C623" s="198"/>
      <c r="D623" s="192" t="s">
        <v>211</v>
      </c>
      <c r="E623" s="199" t="s">
        <v>20</v>
      </c>
      <c r="F623" s="200" t="s">
        <v>1976</v>
      </c>
      <c r="G623" s="198"/>
      <c r="H623" s="199" t="s">
        <v>20</v>
      </c>
      <c r="I623" s="201"/>
      <c r="J623" s="201"/>
      <c r="K623" s="198"/>
      <c r="L623" s="198"/>
      <c r="M623" s="202"/>
      <c r="N623" s="203"/>
      <c r="O623" s="204"/>
      <c r="P623" s="204"/>
      <c r="Q623" s="204"/>
      <c r="R623" s="204"/>
      <c r="S623" s="204"/>
      <c r="T623" s="204"/>
      <c r="U623" s="204"/>
      <c r="V623" s="204"/>
      <c r="W623" s="204"/>
      <c r="X623" s="205"/>
      <c r="AT623" s="206" t="s">
        <v>211</v>
      </c>
      <c r="AU623" s="206" t="s">
        <v>207</v>
      </c>
      <c r="AV623" s="13" t="s">
        <v>82</v>
      </c>
      <c r="AW623" s="13" t="s">
        <v>5</v>
      </c>
      <c r="AX623" s="13" t="s">
        <v>74</v>
      </c>
      <c r="AY623" s="206" t="s">
        <v>198</v>
      </c>
    </row>
    <row r="624" spans="2:51" s="13" customFormat="1" ht="11.25">
      <c r="B624" s="197"/>
      <c r="C624" s="198"/>
      <c r="D624" s="192" t="s">
        <v>211</v>
      </c>
      <c r="E624" s="199" t="s">
        <v>20</v>
      </c>
      <c r="F624" s="200" t="s">
        <v>2042</v>
      </c>
      <c r="G624" s="198"/>
      <c r="H624" s="199" t="s">
        <v>20</v>
      </c>
      <c r="I624" s="201"/>
      <c r="J624" s="201"/>
      <c r="K624" s="198"/>
      <c r="L624" s="198"/>
      <c r="M624" s="202"/>
      <c r="N624" s="203"/>
      <c r="O624" s="204"/>
      <c r="P624" s="204"/>
      <c r="Q624" s="204"/>
      <c r="R624" s="204"/>
      <c r="S624" s="204"/>
      <c r="T624" s="204"/>
      <c r="U624" s="204"/>
      <c r="V624" s="204"/>
      <c r="W624" s="204"/>
      <c r="X624" s="205"/>
      <c r="AT624" s="206" t="s">
        <v>211</v>
      </c>
      <c r="AU624" s="206" t="s">
        <v>207</v>
      </c>
      <c r="AV624" s="13" t="s">
        <v>82</v>
      </c>
      <c r="AW624" s="13" t="s">
        <v>5</v>
      </c>
      <c r="AX624" s="13" t="s">
        <v>74</v>
      </c>
      <c r="AY624" s="206" t="s">
        <v>198</v>
      </c>
    </row>
    <row r="625" spans="2:51" s="14" customFormat="1" ht="11.25">
      <c r="B625" s="207"/>
      <c r="C625" s="208"/>
      <c r="D625" s="192" t="s">
        <v>211</v>
      </c>
      <c r="E625" s="209" t="s">
        <v>20</v>
      </c>
      <c r="F625" s="210" t="s">
        <v>2016</v>
      </c>
      <c r="G625" s="208"/>
      <c r="H625" s="211">
        <v>3.6429999999999998</v>
      </c>
      <c r="I625" s="212"/>
      <c r="J625" s="212"/>
      <c r="K625" s="208"/>
      <c r="L625" s="208"/>
      <c r="M625" s="213"/>
      <c r="N625" s="214"/>
      <c r="O625" s="215"/>
      <c r="P625" s="215"/>
      <c r="Q625" s="215"/>
      <c r="R625" s="215"/>
      <c r="S625" s="215"/>
      <c r="T625" s="215"/>
      <c r="U625" s="215"/>
      <c r="V625" s="215"/>
      <c r="W625" s="215"/>
      <c r="X625" s="216"/>
      <c r="AT625" s="217" t="s">
        <v>211</v>
      </c>
      <c r="AU625" s="217" t="s">
        <v>207</v>
      </c>
      <c r="AV625" s="14" t="s">
        <v>207</v>
      </c>
      <c r="AW625" s="14" t="s">
        <v>5</v>
      </c>
      <c r="AX625" s="14" t="s">
        <v>74</v>
      </c>
      <c r="AY625" s="217" t="s">
        <v>198</v>
      </c>
    </row>
    <row r="626" spans="2:51" s="13" customFormat="1" ht="11.25">
      <c r="B626" s="197"/>
      <c r="C626" s="198"/>
      <c r="D626" s="192" t="s">
        <v>211</v>
      </c>
      <c r="E626" s="199" t="s">
        <v>20</v>
      </c>
      <c r="F626" s="200" t="s">
        <v>1467</v>
      </c>
      <c r="G626" s="198"/>
      <c r="H626" s="199" t="s">
        <v>20</v>
      </c>
      <c r="I626" s="201"/>
      <c r="J626" s="201"/>
      <c r="K626" s="198"/>
      <c r="L626" s="198"/>
      <c r="M626" s="202"/>
      <c r="N626" s="203"/>
      <c r="O626" s="204"/>
      <c r="P626" s="204"/>
      <c r="Q626" s="204"/>
      <c r="R626" s="204"/>
      <c r="S626" s="204"/>
      <c r="T626" s="204"/>
      <c r="U626" s="204"/>
      <c r="V626" s="204"/>
      <c r="W626" s="204"/>
      <c r="X626" s="205"/>
      <c r="AT626" s="206" t="s">
        <v>211</v>
      </c>
      <c r="AU626" s="206" t="s">
        <v>207</v>
      </c>
      <c r="AV626" s="13" t="s">
        <v>82</v>
      </c>
      <c r="AW626" s="13" t="s">
        <v>5</v>
      </c>
      <c r="AX626" s="13" t="s">
        <v>74</v>
      </c>
      <c r="AY626" s="206" t="s">
        <v>198</v>
      </c>
    </row>
    <row r="627" spans="2:51" s="13" customFormat="1" ht="11.25">
      <c r="B627" s="197"/>
      <c r="C627" s="198"/>
      <c r="D627" s="192" t="s">
        <v>211</v>
      </c>
      <c r="E627" s="199" t="s">
        <v>20</v>
      </c>
      <c r="F627" s="200" t="s">
        <v>1976</v>
      </c>
      <c r="G627" s="198"/>
      <c r="H627" s="199" t="s">
        <v>20</v>
      </c>
      <c r="I627" s="201"/>
      <c r="J627" s="201"/>
      <c r="K627" s="198"/>
      <c r="L627" s="198"/>
      <c r="M627" s="202"/>
      <c r="N627" s="203"/>
      <c r="O627" s="204"/>
      <c r="P627" s="204"/>
      <c r="Q627" s="204"/>
      <c r="R627" s="204"/>
      <c r="S627" s="204"/>
      <c r="T627" s="204"/>
      <c r="U627" s="204"/>
      <c r="V627" s="204"/>
      <c r="W627" s="204"/>
      <c r="X627" s="205"/>
      <c r="AT627" s="206" t="s">
        <v>211</v>
      </c>
      <c r="AU627" s="206" t="s">
        <v>207</v>
      </c>
      <c r="AV627" s="13" t="s">
        <v>82</v>
      </c>
      <c r="AW627" s="13" t="s">
        <v>5</v>
      </c>
      <c r="AX627" s="13" t="s">
        <v>74</v>
      </c>
      <c r="AY627" s="206" t="s">
        <v>198</v>
      </c>
    </row>
    <row r="628" spans="2:51" s="13" customFormat="1" ht="11.25">
      <c r="B628" s="197"/>
      <c r="C628" s="198"/>
      <c r="D628" s="192" t="s">
        <v>211</v>
      </c>
      <c r="E628" s="199" t="s">
        <v>20</v>
      </c>
      <c r="F628" s="200" t="s">
        <v>2043</v>
      </c>
      <c r="G628" s="198"/>
      <c r="H628" s="199" t="s">
        <v>20</v>
      </c>
      <c r="I628" s="201"/>
      <c r="J628" s="201"/>
      <c r="K628" s="198"/>
      <c r="L628" s="198"/>
      <c r="M628" s="202"/>
      <c r="N628" s="203"/>
      <c r="O628" s="204"/>
      <c r="P628" s="204"/>
      <c r="Q628" s="204"/>
      <c r="R628" s="204"/>
      <c r="S628" s="204"/>
      <c r="T628" s="204"/>
      <c r="U628" s="204"/>
      <c r="V628" s="204"/>
      <c r="W628" s="204"/>
      <c r="X628" s="205"/>
      <c r="AT628" s="206" t="s">
        <v>211</v>
      </c>
      <c r="AU628" s="206" t="s">
        <v>207</v>
      </c>
      <c r="AV628" s="13" t="s">
        <v>82</v>
      </c>
      <c r="AW628" s="13" t="s">
        <v>5</v>
      </c>
      <c r="AX628" s="13" t="s">
        <v>74</v>
      </c>
      <c r="AY628" s="206" t="s">
        <v>198</v>
      </c>
    </row>
    <row r="629" spans="2:51" s="14" customFormat="1" ht="11.25">
      <c r="B629" s="207"/>
      <c r="C629" s="208"/>
      <c r="D629" s="192" t="s">
        <v>211</v>
      </c>
      <c r="E629" s="209" t="s">
        <v>20</v>
      </c>
      <c r="F629" s="210" t="s">
        <v>2016</v>
      </c>
      <c r="G629" s="208"/>
      <c r="H629" s="211">
        <v>3.6429999999999998</v>
      </c>
      <c r="I629" s="212"/>
      <c r="J629" s="212"/>
      <c r="K629" s="208"/>
      <c r="L629" s="208"/>
      <c r="M629" s="213"/>
      <c r="N629" s="214"/>
      <c r="O629" s="215"/>
      <c r="P629" s="215"/>
      <c r="Q629" s="215"/>
      <c r="R629" s="215"/>
      <c r="S629" s="215"/>
      <c r="T629" s="215"/>
      <c r="U629" s="215"/>
      <c r="V629" s="215"/>
      <c r="W629" s="215"/>
      <c r="X629" s="216"/>
      <c r="AT629" s="217" t="s">
        <v>211</v>
      </c>
      <c r="AU629" s="217" t="s">
        <v>207</v>
      </c>
      <c r="AV629" s="14" t="s">
        <v>207</v>
      </c>
      <c r="AW629" s="14" t="s">
        <v>5</v>
      </c>
      <c r="AX629" s="14" t="s">
        <v>74</v>
      </c>
      <c r="AY629" s="217" t="s">
        <v>198</v>
      </c>
    </row>
    <row r="630" spans="2:51" s="13" customFormat="1" ht="11.25">
      <c r="B630" s="197"/>
      <c r="C630" s="198"/>
      <c r="D630" s="192" t="s">
        <v>211</v>
      </c>
      <c r="E630" s="199" t="s">
        <v>20</v>
      </c>
      <c r="F630" s="200" t="s">
        <v>1467</v>
      </c>
      <c r="G630" s="198"/>
      <c r="H630" s="199" t="s">
        <v>20</v>
      </c>
      <c r="I630" s="201"/>
      <c r="J630" s="201"/>
      <c r="K630" s="198"/>
      <c r="L630" s="198"/>
      <c r="M630" s="202"/>
      <c r="N630" s="203"/>
      <c r="O630" s="204"/>
      <c r="P630" s="204"/>
      <c r="Q630" s="204"/>
      <c r="R630" s="204"/>
      <c r="S630" s="204"/>
      <c r="T630" s="204"/>
      <c r="U630" s="204"/>
      <c r="V630" s="204"/>
      <c r="W630" s="204"/>
      <c r="X630" s="205"/>
      <c r="AT630" s="206" t="s">
        <v>211</v>
      </c>
      <c r="AU630" s="206" t="s">
        <v>207</v>
      </c>
      <c r="AV630" s="13" t="s">
        <v>82</v>
      </c>
      <c r="AW630" s="13" t="s">
        <v>5</v>
      </c>
      <c r="AX630" s="13" t="s">
        <v>74</v>
      </c>
      <c r="AY630" s="206" t="s">
        <v>198</v>
      </c>
    </row>
    <row r="631" spans="2:51" s="13" customFormat="1" ht="11.25">
      <c r="B631" s="197"/>
      <c r="C631" s="198"/>
      <c r="D631" s="192" t="s">
        <v>211</v>
      </c>
      <c r="E631" s="199" t="s">
        <v>20</v>
      </c>
      <c r="F631" s="200" t="s">
        <v>1976</v>
      </c>
      <c r="G631" s="198"/>
      <c r="H631" s="199" t="s">
        <v>20</v>
      </c>
      <c r="I631" s="201"/>
      <c r="J631" s="201"/>
      <c r="K631" s="198"/>
      <c r="L631" s="198"/>
      <c r="M631" s="202"/>
      <c r="N631" s="203"/>
      <c r="O631" s="204"/>
      <c r="P631" s="204"/>
      <c r="Q631" s="204"/>
      <c r="R631" s="204"/>
      <c r="S631" s="204"/>
      <c r="T631" s="204"/>
      <c r="U631" s="204"/>
      <c r="V631" s="204"/>
      <c r="W631" s="204"/>
      <c r="X631" s="205"/>
      <c r="AT631" s="206" t="s">
        <v>211</v>
      </c>
      <c r="AU631" s="206" t="s">
        <v>207</v>
      </c>
      <c r="AV631" s="13" t="s">
        <v>82</v>
      </c>
      <c r="AW631" s="13" t="s">
        <v>5</v>
      </c>
      <c r="AX631" s="13" t="s">
        <v>74</v>
      </c>
      <c r="AY631" s="206" t="s">
        <v>198</v>
      </c>
    </row>
    <row r="632" spans="2:51" s="13" customFormat="1" ht="11.25">
      <c r="B632" s="197"/>
      <c r="C632" s="198"/>
      <c r="D632" s="192" t="s">
        <v>211</v>
      </c>
      <c r="E632" s="199" t="s">
        <v>20</v>
      </c>
      <c r="F632" s="200" t="s">
        <v>2044</v>
      </c>
      <c r="G632" s="198"/>
      <c r="H632" s="199" t="s">
        <v>20</v>
      </c>
      <c r="I632" s="201"/>
      <c r="J632" s="201"/>
      <c r="K632" s="198"/>
      <c r="L632" s="198"/>
      <c r="M632" s="202"/>
      <c r="N632" s="203"/>
      <c r="O632" s="204"/>
      <c r="P632" s="204"/>
      <c r="Q632" s="204"/>
      <c r="R632" s="204"/>
      <c r="S632" s="204"/>
      <c r="T632" s="204"/>
      <c r="U632" s="204"/>
      <c r="V632" s="204"/>
      <c r="W632" s="204"/>
      <c r="X632" s="205"/>
      <c r="AT632" s="206" t="s">
        <v>211</v>
      </c>
      <c r="AU632" s="206" t="s">
        <v>207</v>
      </c>
      <c r="AV632" s="13" t="s">
        <v>82</v>
      </c>
      <c r="AW632" s="13" t="s">
        <v>5</v>
      </c>
      <c r="AX632" s="13" t="s">
        <v>74</v>
      </c>
      <c r="AY632" s="206" t="s">
        <v>198</v>
      </c>
    </row>
    <row r="633" spans="2:51" s="14" customFormat="1" ht="11.25">
      <c r="B633" s="207"/>
      <c r="C633" s="208"/>
      <c r="D633" s="192" t="s">
        <v>211</v>
      </c>
      <c r="E633" s="209" t="s">
        <v>20</v>
      </c>
      <c r="F633" s="210" t="s">
        <v>2016</v>
      </c>
      <c r="G633" s="208"/>
      <c r="H633" s="211">
        <v>3.6429999999999998</v>
      </c>
      <c r="I633" s="212"/>
      <c r="J633" s="212"/>
      <c r="K633" s="208"/>
      <c r="L633" s="208"/>
      <c r="M633" s="213"/>
      <c r="N633" s="214"/>
      <c r="O633" s="215"/>
      <c r="P633" s="215"/>
      <c r="Q633" s="215"/>
      <c r="R633" s="215"/>
      <c r="S633" s="215"/>
      <c r="T633" s="215"/>
      <c r="U633" s="215"/>
      <c r="V633" s="215"/>
      <c r="W633" s="215"/>
      <c r="X633" s="216"/>
      <c r="AT633" s="217" t="s">
        <v>211</v>
      </c>
      <c r="AU633" s="217" t="s">
        <v>207</v>
      </c>
      <c r="AV633" s="14" t="s">
        <v>207</v>
      </c>
      <c r="AW633" s="14" t="s">
        <v>5</v>
      </c>
      <c r="AX633" s="14" t="s">
        <v>74</v>
      </c>
      <c r="AY633" s="217" t="s">
        <v>198</v>
      </c>
    </row>
    <row r="634" spans="2:51" s="13" customFormat="1" ht="11.25">
      <c r="B634" s="197"/>
      <c r="C634" s="198"/>
      <c r="D634" s="192" t="s">
        <v>211</v>
      </c>
      <c r="E634" s="199" t="s">
        <v>20</v>
      </c>
      <c r="F634" s="200" t="s">
        <v>1467</v>
      </c>
      <c r="G634" s="198"/>
      <c r="H634" s="199" t="s">
        <v>20</v>
      </c>
      <c r="I634" s="201"/>
      <c r="J634" s="201"/>
      <c r="K634" s="198"/>
      <c r="L634" s="198"/>
      <c r="M634" s="202"/>
      <c r="N634" s="203"/>
      <c r="O634" s="204"/>
      <c r="P634" s="204"/>
      <c r="Q634" s="204"/>
      <c r="R634" s="204"/>
      <c r="S634" s="204"/>
      <c r="T634" s="204"/>
      <c r="U634" s="204"/>
      <c r="V634" s="204"/>
      <c r="W634" s="204"/>
      <c r="X634" s="205"/>
      <c r="AT634" s="206" t="s">
        <v>211</v>
      </c>
      <c r="AU634" s="206" t="s">
        <v>207</v>
      </c>
      <c r="AV634" s="13" t="s">
        <v>82</v>
      </c>
      <c r="AW634" s="13" t="s">
        <v>5</v>
      </c>
      <c r="AX634" s="13" t="s">
        <v>74</v>
      </c>
      <c r="AY634" s="206" t="s">
        <v>198</v>
      </c>
    </row>
    <row r="635" spans="2:51" s="13" customFormat="1" ht="11.25">
      <c r="B635" s="197"/>
      <c r="C635" s="198"/>
      <c r="D635" s="192" t="s">
        <v>211</v>
      </c>
      <c r="E635" s="199" t="s">
        <v>20</v>
      </c>
      <c r="F635" s="200" t="s">
        <v>1976</v>
      </c>
      <c r="G635" s="198"/>
      <c r="H635" s="199" t="s">
        <v>20</v>
      </c>
      <c r="I635" s="201"/>
      <c r="J635" s="201"/>
      <c r="K635" s="198"/>
      <c r="L635" s="198"/>
      <c r="M635" s="202"/>
      <c r="N635" s="203"/>
      <c r="O635" s="204"/>
      <c r="P635" s="204"/>
      <c r="Q635" s="204"/>
      <c r="R635" s="204"/>
      <c r="S635" s="204"/>
      <c r="T635" s="204"/>
      <c r="U635" s="204"/>
      <c r="V635" s="204"/>
      <c r="W635" s="204"/>
      <c r="X635" s="205"/>
      <c r="AT635" s="206" t="s">
        <v>211</v>
      </c>
      <c r="AU635" s="206" t="s">
        <v>207</v>
      </c>
      <c r="AV635" s="13" t="s">
        <v>82</v>
      </c>
      <c r="AW635" s="13" t="s">
        <v>5</v>
      </c>
      <c r="AX635" s="13" t="s">
        <v>74</v>
      </c>
      <c r="AY635" s="206" t="s">
        <v>198</v>
      </c>
    </row>
    <row r="636" spans="2:51" s="13" customFormat="1" ht="11.25">
      <c r="B636" s="197"/>
      <c r="C636" s="198"/>
      <c r="D636" s="192" t="s">
        <v>211</v>
      </c>
      <c r="E636" s="199" t="s">
        <v>20</v>
      </c>
      <c r="F636" s="200" t="s">
        <v>2045</v>
      </c>
      <c r="G636" s="198"/>
      <c r="H636" s="199" t="s">
        <v>20</v>
      </c>
      <c r="I636" s="201"/>
      <c r="J636" s="201"/>
      <c r="K636" s="198"/>
      <c r="L636" s="198"/>
      <c r="M636" s="202"/>
      <c r="N636" s="203"/>
      <c r="O636" s="204"/>
      <c r="P636" s="204"/>
      <c r="Q636" s="204"/>
      <c r="R636" s="204"/>
      <c r="S636" s="204"/>
      <c r="T636" s="204"/>
      <c r="U636" s="204"/>
      <c r="V636" s="204"/>
      <c r="W636" s="204"/>
      <c r="X636" s="205"/>
      <c r="AT636" s="206" t="s">
        <v>211</v>
      </c>
      <c r="AU636" s="206" t="s">
        <v>207</v>
      </c>
      <c r="AV636" s="13" t="s">
        <v>82</v>
      </c>
      <c r="AW636" s="13" t="s">
        <v>5</v>
      </c>
      <c r="AX636" s="13" t="s">
        <v>74</v>
      </c>
      <c r="AY636" s="206" t="s">
        <v>198</v>
      </c>
    </row>
    <row r="637" spans="2:51" s="14" customFormat="1" ht="11.25">
      <c r="B637" s="207"/>
      <c r="C637" s="208"/>
      <c r="D637" s="192" t="s">
        <v>211</v>
      </c>
      <c r="E637" s="209" t="s">
        <v>20</v>
      </c>
      <c r="F637" s="210" t="s">
        <v>2016</v>
      </c>
      <c r="G637" s="208"/>
      <c r="H637" s="211">
        <v>3.6429999999999998</v>
      </c>
      <c r="I637" s="212"/>
      <c r="J637" s="212"/>
      <c r="K637" s="208"/>
      <c r="L637" s="208"/>
      <c r="M637" s="213"/>
      <c r="N637" s="214"/>
      <c r="O637" s="215"/>
      <c r="P637" s="215"/>
      <c r="Q637" s="215"/>
      <c r="R637" s="215"/>
      <c r="S637" s="215"/>
      <c r="T637" s="215"/>
      <c r="U637" s="215"/>
      <c r="V637" s="215"/>
      <c r="W637" s="215"/>
      <c r="X637" s="216"/>
      <c r="AT637" s="217" t="s">
        <v>211</v>
      </c>
      <c r="AU637" s="217" t="s">
        <v>207</v>
      </c>
      <c r="AV637" s="14" t="s">
        <v>207</v>
      </c>
      <c r="AW637" s="14" t="s">
        <v>5</v>
      </c>
      <c r="AX637" s="14" t="s">
        <v>74</v>
      </c>
      <c r="AY637" s="217" t="s">
        <v>198</v>
      </c>
    </row>
    <row r="638" spans="2:51" s="13" customFormat="1" ht="11.25">
      <c r="B638" s="197"/>
      <c r="C638" s="198"/>
      <c r="D638" s="192" t="s">
        <v>211</v>
      </c>
      <c r="E638" s="199" t="s">
        <v>20</v>
      </c>
      <c r="F638" s="200" t="s">
        <v>1467</v>
      </c>
      <c r="G638" s="198"/>
      <c r="H638" s="199" t="s">
        <v>20</v>
      </c>
      <c r="I638" s="201"/>
      <c r="J638" s="201"/>
      <c r="K638" s="198"/>
      <c r="L638" s="198"/>
      <c r="M638" s="202"/>
      <c r="N638" s="203"/>
      <c r="O638" s="204"/>
      <c r="P638" s="204"/>
      <c r="Q638" s="204"/>
      <c r="R638" s="204"/>
      <c r="S638" s="204"/>
      <c r="T638" s="204"/>
      <c r="U638" s="204"/>
      <c r="V638" s="204"/>
      <c r="W638" s="204"/>
      <c r="X638" s="205"/>
      <c r="AT638" s="206" t="s">
        <v>211</v>
      </c>
      <c r="AU638" s="206" t="s">
        <v>207</v>
      </c>
      <c r="AV638" s="13" t="s">
        <v>82</v>
      </c>
      <c r="AW638" s="13" t="s">
        <v>5</v>
      </c>
      <c r="AX638" s="13" t="s">
        <v>74</v>
      </c>
      <c r="AY638" s="206" t="s">
        <v>198</v>
      </c>
    </row>
    <row r="639" spans="2:51" s="13" customFormat="1" ht="11.25">
      <c r="B639" s="197"/>
      <c r="C639" s="198"/>
      <c r="D639" s="192" t="s">
        <v>211</v>
      </c>
      <c r="E639" s="199" t="s">
        <v>20</v>
      </c>
      <c r="F639" s="200" t="s">
        <v>1976</v>
      </c>
      <c r="G639" s="198"/>
      <c r="H639" s="199" t="s">
        <v>20</v>
      </c>
      <c r="I639" s="201"/>
      <c r="J639" s="201"/>
      <c r="K639" s="198"/>
      <c r="L639" s="198"/>
      <c r="M639" s="202"/>
      <c r="N639" s="203"/>
      <c r="O639" s="204"/>
      <c r="P639" s="204"/>
      <c r="Q639" s="204"/>
      <c r="R639" s="204"/>
      <c r="S639" s="204"/>
      <c r="T639" s="204"/>
      <c r="U639" s="204"/>
      <c r="V639" s="204"/>
      <c r="W639" s="204"/>
      <c r="X639" s="205"/>
      <c r="AT639" s="206" t="s">
        <v>211</v>
      </c>
      <c r="AU639" s="206" t="s">
        <v>207</v>
      </c>
      <c r="AV639" s="13" t="s">
        <v>82</v>
      </c>
      <c r="AW639" s="13" t="s">
        <v>5</v>
      </c>
      <c r="AX639" s="13" t="s">
        <v>74</v>
      </c>
      <c r="AY639" s="206" t="s">
        <v>198</v>
      </c>
    </row>
    <row r="640" spans="2:51" s="13" customFormat="1" ht="11.25">
      <c r="B640" s="197"/>
      <c r="C640" s="198"/>
      <c r="D640" s="192" t="s">
        <v>211</v>
      </c>
      <c r="E640" s="199" t="s">
        <v>20</v>
      </c>
      <c r="F640" s="200" t="s">
        <v>2046</v>
      </c>
      <c r="G640" s="198"/>
      <c r="H640" s="199" t="s">
        <v>20</v>
      </c>
      <c r="I640" s="201"/>
      <c r="J640" s="201"/>
      <c r="K640" s="198"/>
      <c r="L640" s="198"/>
      <c r="M640" s="202"/>
      <c r="N640" s="203"/>
      <c r="O640" s="204"/>
      <c r="P640" s="204"/>
      <c r="Q640" s="204"/>
      <c r="R640" s="204"/>
      <c r="S640" s="204"/>
      <c r="T640" s="204"/>
      <c r="U640" s="204"/>
      <c r="V640" s="204"/>
      <c r="W640" s="204"/>
      <c r="X640" s="205"/>
      <c r="AT640" s="206" t="s">
        <v>211</v>
      </c>
      <c r="AU640" s="206" t="s">
        <v>207</v>
      </c>
      <c r="AV640" s="13" t="s">
        <v>82</v>
      </c>
      <c r="AW640" s="13" t="s">
        <v>5</v>
      </c>
      <c r="AX640" s="13" t="s">
        <v>74</v>
      </c>
      <c r="AY640" s="206" t="s">
        <v>198</v>
      </c>
    </row>
    <row r="641" spans="2:51" s="14" customFormat="1" ht="11.25">
      <c r="B641" s="207"/>
      <c r="C641" s="208"/>
      <c r="D641" s="192" t="s">
        <v>211</v>
      </c>
      <c r="E641" s="209" t="s">
        <v>20</v>
      </c>
      <c r="F641" s="210" t="s">
        <v>2016</v>
      </c>
      <c r="G641" s="208"/>
      <c r="H641" s="211">
        <v>3.6429999999999998</v>
      </c>
      <c r="I641" s="212"/>
      <c r="J641" s="212"/>
      <c r="K641" s="208"/>
      <c r="L641" s="208"/>
      <c r="M641" s="213"/>
      <c r="N641" s="214"/>
      <c r="O641" s="215"/>
      <c r="P641" s="215"/>
      <c r="Q641" s="215"/>
      <c r="R641" s="215"/>
      <c r="S641" s="215"/>
      <c r="T641" s="215"/>
      <c r="U641" s="215"/>
      <c r="V641" s="215"/>
      <c r="W641" s="215"/>
      <c r="X641" s="216"/>
      <c r="AT641" s="217" t="s">
        <v>211</v>
      </c>
      <c r="AU641" s="217" t="s">
        <v>207</v>
      </c>
      <c r="AV641" s="14" t="s">
        <v>207</v>
      </c>
      <c r="AW641" s="14" t="s">
        <v>5</v>
      </c>
      <c r="AX641" s="14" t="s">
        <v>74</v>
      </c>
      <c r="AY641" s="217" t="s">
        <v>198</v>
      </c>
    </row>
    <row r="642" spans="2:51" s="13" customFormat="1" ht="11.25">
      <c r="B642" s="197"/>
      <c r="C642" s="198"/>
      <c r="D642" s="192" t="s">
        <v>211</v>
      </c>
      <c r="E642" s="199" t="s">
        <v>20</v>
      </c>
      <c r="F642" s="200" t="s">
        <v>1467</v>
      </c>
      <c r="G642" s="198"/>
      <c r="H642" s="199" t="s">
        <v>20</v>
      </c>
      <c r="I642" s="201"/>
      <c r="J642" s="201"/>
      <c r="K642" s="198"/>
      <c r="L642" s="198"/>
      <c r="M642" s="202"/>
      <c r="N642" s="203"/>
      <c r="O642" s="204"/>
      <c r="P642" s="204"/>
      <c r="Q642" s="204"/>
      <c r="R642" s="204"/>
      <c r="S642" s="204"/>
      <c r="T642" s="204"/>
      <c r="U642" s="204"/>
      <c r="V642" s="204"/>
      <c r="W642" s="204"/>
      <c r="X642" s="205"/>
      <c r="AT642" s="206" t="s">
        <v>211</v>
      </c>
      <c r="AU642" s="206" t="s">
        <v>207</v>
      </c>
      <c r="AV642" s="13" t="s">
        <v>82</v>
      </c>
      <c r="AW642" s="13" t="s">
        <v>5</v>
      </c>
      <c r="AX642" s="13" t="s">
        <v>74</v>
      </c>
      <c r="AY642" s="206" t="s">
        <v>198</v>
      </c>
    </row>
    <row r="643" spans="2:51" s="13" customFormat="1" ht="11.25">
      <c r="B643" s="197"/>
      <c r="C643" s="198"/>
      <c r="D643" s="192" t="s">
        <v>211</v>
      </c>
      <c r="E643" s="199" t="s">
        <v>20</v>
      </c>
      <c r="F643" s="200" t="s">
        <v>1976</v>
      </c>
      <c r="G643" s="198"/>
      <c r="H643" s="199" t="s">
        <v>20</v>
      </c>
      <c r="I643" s="201"/>
      <c r="J643" s="201"/>
      <c r="K643" s="198"/>
      <c r="L643" s="198"/>
      <c r="M643" s="202"/>
      <c r="N643" s="203"/>
      <c r="O643" s="204"/>
      <c r="P643" s="204"/>
      <c r="Q643" s="204"/>
      <c r="R643" s="204"/>
      <c r="S643" s="204"/>
      <c r="T643" s="204"/>
      <c r="U643" s="204"/>
      <c r="V643" s="204"/>
      <c r="W643" s="204"/>
      <c r="X643" s="205"/>
      <c r="AT643" s="206" t="s">
        <v>211</v>
      </c>
      <c r="AU643" s="206" t="s">
        <v>207</v>
      </c>
      <c r="AV643" s="13" t="s">
        <v>82</v>
      </c>
      <c r="AW643" s="13" t="s">
        <v>5</v>
      </c>
      <c r="AX643" s="13" t="s">
        <v>74</v>
      </c>
      <c r="AY643" s="206" t="s">
        <v>198</v>
      </c>
    </row>
    <row r="644" spans="2:51" s="13" customFormat="1" ht="11.25">
      <c r="B644" s="197"/>
      <c r="C644" s="198"/>
      <c r="D644" s="192" t="s">
        <v>211</v>
      </c>
      <c r="E644" s="199" t="s">
        <v>20</v>
      </c>
      <c r="F644" s="200" t="s">
        <v>2047</v>
      </c>
      <c r="G644" s="198"/>
      <c r="H644" s="199" t="s">
        <v>20</v>
      </c>
      <c r="I644" s="201"/>
      <c r="J644" s="201"/>
      <c r="K644" s="198"/>
      <c r="L644" s="198"/>
      <c r="M644" s="202"/>
      <c r="N644" s="203"/>
      <c r="O644" s="204"/>
      <c r="P644" s="204"/>
      <c r="Q644" s="204"/>
      <c r="R644" s="204"/>
      <c r="S644" s="204"/>
      <c r="T644" s="204"/>
      <c r="U644" s="204"/>
      <c r="V644" s="204"/>
      <c r="W644" s="204"/>
      <c r="X644" s="205"/>
      <c r="AT644" s="206" t="s">
        <v>211</v>
      </c>
      <c r="AU644" s="206" t="s">
        <v>207</v>
      </c>
      <c r="AV644" s="13" t="s">
        <v>82</v>
      </c>
      <c r="AW644" s="13" t="s">
        <v>5</v>
      </c>
      <c r="AX644" s="13" t="s">
        <v>74</v>
      </c>
      <c r="AY644" s="206" t="s">
        <v>198</v>
      </c>
    </row>
    <row r="645" spans="2:51" s="14" customFormat="1" ht="11.25">
      <c r="B645" s="207"/>
      <c r="C645" s="208"/>
      <c r="D645" s="192" t="s">
        <v>211</v>
      </c>
      <c r="E645" s="209" t="s">
        <v>20</v>
      </c>
      <c r="F645" s="210" t="s">
        <v>2016</v>
      </c>
      <c r="G645" s="208"/>
      <c r="H645" s="211">
        <v>3.6429999999999998</v>
      </c>
      <c r="I645" s="212"/>
      <c r="J645" s="212"/>
      <c r="K645" s="208"/>
      <c r="L645" s="208"/>
      <c r="M645" s="213"/>
      <c r="N645" s="214"/>
      <c r="O645" s="215"/>
      <c r="P645" s="215"/>
      <c r="Q645" s="215"/>
      <c r="R645" s="215"/>
      <c r="S645" s="215"/>
      <c r="T645" s="215"/>
      <c r="U645" s="215"/>
      <c r="V645" s="215"/>
      <c r="W645" s="215"/>
      <c r="X645" s="216"/>
      <c r="AT645" s="217" t="s">
        <v>211</v>
      </c>
      <c r="AU645" s="217" t="s">
        <v>207</v>
      </c>
      <c r="AV645" s="14" t="s">
        <v>207</v>
      </c>
      <c r="AW645" s="14" t="s">
        <v>5</v>
      </c>
      <c r="AX645" s="14" t="s">
        <v>74</v>
      </c>
      <c r="AY645" s="217" t="s">
        <v>198</v>
      </c>
    </row>
    <row r="646" spans="2:51" s="13" customFormat="1" ht="11.25">
      <c r="B646" s="197"/>
      <c r="C646" s="198"/>
      <c r="D646" s="192" t="s">
        <v>211</v>
      </c>
      <c r="E646" s="199" t="s">
        <v>20</v>
      </c>
      <c r="F646" s="200" t="s">
        <v>1467</v>
      </c>
      <c r="G646" s="198"/>
      <c r="H646" s="199" t="s">
        <v>20</v>
      </c>
      <c r="I646" s="201"/>
      <c r="J646" s="201"/>
      <c r="K646" s="198"/>
      <c r="L646" s="198"/>
      <c r="M646" s="202"/>
      <c r="N646" s="203"/>
      <c r="O646" s="204"/>
      <c r="P646" s="204"/>
      <c r="Q646" s="204"/>
      <c r="R646" s="204"/>
      <c r="S646" s="204"/>
      <c r="T646" s="204"/>
      <c r="U646" s="204"/>
      <c r="V646" s="204"/>
      <c r="W646" s="204"/>
      <c r="X646" s="205"/>
      <c r="AT646" s="206" t="s">
        <v>211</v>
      </c>
      <c r="AU646" s="206" t="s">
        <v>207</v>
      </c>
      <c r="AV646" s="13" t="s">
        <v>82</v>
      </c>
      <c r="AW646" s="13" t="s">
        <v>5</v>
      </c>
      <c r="AX646" s="13" t="s">
        <v>74</v>
      </c>
      <c r="AY646" s="206" t="s">
        <v>198</v>
      </c>
    </row>
    <row r="647" spans="2:51" s="13" customFormat="1" ht="11.25">
      <c r="B647" s="197"/>
      <c r="C647" s="198"/>
      <c r="D647" s="192" t="s">
        <v>211</v>
      </c>
      <c r="E647" s="199" t="s">
        <v>20</v>
      </c>
      <c r="F647" s="200" t="s">
        <v>1976</v>
      </c>
      <c r="G647" s="198"/>
      <c r="H647" s="199" t="s">
        <v>20</v>
      </c>
      <c r="I647" s="201"/>
      <c r="J647" s="201"/>
      <c r="K647" s="198"/>
      <c r="L647" s="198"/>
      <c r="M647" s="202"/>
      <c r="N647" s="203"/>
      <c r="O647" s="204"/>
      <c r="P647" s="204"/>
      <c r="Q647" s="204"/>
      <c r="R647" s="204"/>
      <c r="S647" s="204"/>
      <c r="T647" s="204"/>
      <c r="U647" s="204"/>
      <c r="V647" s="204"/>
      <c r="W647" s="204"/>
      <c r="X647" s="205"/>
      <c r="AT647" s="206" t="s">
        <v>211</v>
      </c>
      <c r="AU647" s="206" t="s">
        <v>207</v>
      </c>
      <c r="AV647" s="13" t="s">
        <v>82</v>
      </c>
      <c r="AW647" s="13" t="s">
        <v>5</v>
      </c>
      <c r="AX647" s="13" t="s">
        <v>74</v>
      </c>
      <c r="AY647" s="206" t="s">
        <v>198</v>
      </c>
    </row>
    <row r="648" spans="2:51" s="13" customFormat="1" ht="11.25">
      <c r="B648" s="197"/>
      <c r="C648" s="198"/>
      <c r="D648" s="192" t="s">
        <v>211</v>
      </c>
      <c r="E648" s="199" t="s">
        <v>20</v>
      </c>
      <c r="F648" s="200" t="s">
        <v>2048</v>
      </c>
      <c r="G648" s="198"/>
      <c r="H648" s="199" t="s">
        <v>20</v>
      </c>
      <c r="I648" s="201"/>
      <c r="J648" s="201"/>
      <c r="K648" s="198"/>
      <c r="L648" s="198"/>
      <c r="M648" s="202"/>
      <c r="N648" s="203"/>
      <c r="O648" s="204"/>
      <c r="P648" s="204"/>
      <c r="Q648" s="204"/>
      <c r="R648" s="204"/>
      <c r="S648" s="204"/>
      <c r="T648" s="204"/>
      <c r="U648" s="204"/>
      <c r="V648" s="204"/>
      <c r="W648" s="204"/>
      <c r="X648" s="205"/>
      <c r="AT648" s="206" t="s">
        <v>211</v>
      </c>
      <c r="AU648" s="206" t="s">
        <v>207</v>
      </c>
      <c r="AV648" s="13" t="s">
        <v>82</v>
      </c>
      <c r="AW648" s="13" t="s">
        <v>5</v>
      </c>
      <c r="AX648" s="13" t="s">
        <v>74</v>
      </c>
      <c r="AY648" s="206" t="s">
        <v>198</v>
      </c>
    </row>
    <row r="649" spans="2:51" s="14" customFormat="1" ht="11.25">
      <c r="B649" s="207"/>
      <c r="C649" s="208"/>
      <c r="D649" s="192" t="s">
        <v>211</v>
      </c>
      <c r="E649" s="209" t="s">
        <v>20</v>
      </c>
      <c r="F649" s="210" t="s">
        <v>2016</v>
      </c>
      <c r="G649" s="208"/>
      <c r="H649" s="211">
        <v>3.6429999999999998</v>
      </c>
      <c r="I649" s="212"/>
      <c r="J649" s="212"/>
      <c r="K649" s="208"/>
      <c r="L649" s="208"/>
      <c r="M649" s="213"/>
      <c r="N649" s="214"/>
      <c r="O649" s="215"/>
      <c r="P649" s="215"/>
      <c r="Q649" s="215"/>
      <c r="R649" s="215"/>
      <c r="S649" s="215"/>
      <c r="T649" s="215"/>
      <c r="U649" s="215"/>
      <c r="V649" s="215"/>
      <c r="W649" s="215"/>
      <c r="X649" s="216"/>
      <c r="AT649" s="217" t="s">
        <v>211</v>
      </c>
      <c r="AU649" s="217" t="s">
        <v>207</v>
      </c>
      <c r="AV649" s="14" t="s">
        <v>207</v>
      </c>
      <c r="AW649" s="14" t="s">
        <v>5</v>
      </c>
      <c r="AX649" s="14" t="s">
        <v>74</v>
      </c>
      <c r="AY649" s="217" t="s">
        <v>198</v>
      </c>
    </row>
    <row r="650" spans="2:51" s="13" customFormat="1" ht="11.25">
      <c r="B650" s="197"/>
      <c r="C650" s="198"/>
      <c r="D650" s="192" t="s">
        <v>211</v>
      </c>
      <c r="E650" s="199" t="s">
        <v>20</v>
      </c>
      <c r="F650" s="200" t="s">
        <v>1467</v>
      </c>
      <c r="G650" s="198"/>
      <c r="H650" s="199" t="s">
        <v>20</v>
      </c>
      <c r="I650" s="201"/>
      <c r="J650" s="201"/>
      <c r="K650" s="198"/>
      <c r="L650" s="198"/>
      <c r="M650" s="202"/>
      <c r="N650" s="203"/>
      <c r="O650" s="204"/>
      <c r="P650" s="204"/>
      <c r="Q650" s="204"/>
      <c r="R650" s="204"/>
      <c r="S650" s="204"/>
      <c r="T650" s="204"/>
      <c r="U650" s="204"/>
      <c r="V650" s="204"/>
      <c r="W650" s="204"/>
      <c r="X650" s="205"/>
      <c r="AT650" s="206" t="s">
        <v>211</v>
      </c>
      <c r="AU650" s="206" t="s">
        <v>207</v>
      </c>
      <c r="AV650" s="13" t="s">
        <v>82</v>
      </c>
      <c r="AW650" s="13" t="s">
        <v>5</v>
      </c>
      <c r="AX650" s="13" t="s">
        <v>74</v>
      </c>
      <c r="AY650" s="206" t="s">
        <v>198</v>
      </c>
    </row>
    <row r="651" spans="2:51" s="13" customFormat="1" ht="11.25">
      <c r="B651" s="197"/>
      <c r="C651" s="198"/>
      <c r="D651" s="192" t="s">
        <v>211</v>
      </c>
      <c r="E651" s="199" t="s">
        <v>20</v>
      </c>
      <c r="F651" s="200" t="s">
        <v>1976</v>
      </c>
      <c r="G651" s="198"/>
      <c r="H651" s="199" t="s">
        <v>20</v>
      </c>
      <c r="I651" s="201"/>
      <c r="J651" s="201"/>
      <c r="K651" s="198"/>
      <c r="L651" s="198"/>
      <c r="M651" s="202"/>
      <c r="N651" s="203"/>
      <c r="O651" s="204"/>
      <c r="P651" s="204"/>
      <c r="Q651" s="204"/>
      <c r="R651" s="204"/>
      <c r="S651" s="204"/>
      <c r="T651" s="204"/>
      <c r="U651" s="204"/>
      <c r="V651" s="204"/>
      <c r="W651" s="204"/>
      <c r="X651" s="205"/>
      <c r="AT651" s="206" t="s">
        <v>211</v>
      </c>
      <c r="AU651" s="206" t="s">
        <v>207</v>
      </c>
      <c r="AV651" s="13" t="s">
        <v>82</v>
      </c>
      <c r="AW651" s="13" t="s">
        <v>5</v>
      </c>
      <c r="AX651" s="13" t="s">
        <v>74</v>
      </c>
      <c r="AY651" s="206" t="s">
        <v>198</v>
      </c>
    </row>
    <row r="652" spans="2:51" s="13" customFormat="1" ht="11.25">
      <c r="B652" s="197"/>
      <c r="C652" s="198"/>
      <c r="D652" s="192" t="s">
        <v>211</v>
      </c>
      <c r="E652" s="199" t="s">
        <v>20</v>
      </c>
      <c r="F652" s="200" t="s">
        <v>2049</v>
      </c>
      <c r="G652" s="198"/>
      <c r="H652" s="199" t="s">
        <v>20</v>
      </c>
      <c r="I652" s="201"/>
      <c r="J652" s="201"/>
      <c r="K652" s="198"/>
      <c r="L652" s="198"/>
      <c r="M652" s="202"/>
      <c r="N652" s="203"/>
      <c r="O652" s="204"/>
      <c r="P652" s="204"/>
      <c r="Q652" s="204"/>
      <c r="R652" s="204"/>
      <c r="S652" s="204"/>
      <c r="T652" s="204"/>
      <c r="U652" s="204"/>
      <c r="V652" s="204"/>
      <c r="W652" s="204"/>
      <c r="X652" s="205"/>
      <c r="AT652" s="206" t="s">
        <v>211</v>
      </c>
      <c r="AU652" s="206" t="s">
        <v>207</v>
      </c>
      <c r="AV652" s="13" t="s">
        <v>82</v>
      </c>
      <c r="AW652" s="13" t="s">
        <v>5</v>
      </c>
      <c r="AX652" s="13" t="s">
        <v>74</v>
      </c>
      <c r="AY652" s="206" t="s">
        <v>198</v>
      </c>
    </row>
    <row r="653" spans="2:51" s="14" customFormat="1" ht="11.25">
      <c r="B653" s="207"/>
      <c r="C653" s="208"/>
      <c r="D653" s="192" t="s">
        <v>211</v>
      </c>
      <c r="E653" s="209" t="s">
        <v>20</v>
      </c>
      <c r="F653" s="210" t="s">
        <v>2016</v>
      </c>
      <c r="G653" s="208"/>
      <c r="H653" s="211">
        <v>3.6429999999999998</v>
      </c>
      <c r="I653" s="212"/>
      <c r="J653" s="212"/>
      <c r="K653" s="208"/>
      <c r="L653" s="208"/>
      <c r="M653" s="213"/>
      <c r="N653" s="214"/>
      <c r="O653" s="215"/>
      <c r="P653" s="215"/>
      <c r="Q653" s="215"/>
      <c r="R653" s="215"/>
      <c r="S653" s="215"/>
      <c r="T653" s="215"/>
      <c r="U653" s="215"/>
      <c r="V653" s="215"/>
      <c r="W653" s="215"/>
      <c r="X653" s="216"/>
      <c r="AT653" s="217" t="s">
        <v>211</v>
      </c>
      <c r="AU653" s="217" t="s">
        <v>207</v>
      </c>
      <c r="AV653" s="14" t="s">
        <v>207</v>
      </c>
      <c r="AW653" s="14" t="s">
        <v>5</v>
      </c>
      <c r="AX653" s="14" t="s">
        <v>74</v>
      </c>
      <c r="AY653" s="217" t="s">
        <v>198</v>
      </c>
    </row>
    <row r="654" spans="2:51" s="13" customFormat="1" ht="11.25">
      <c r="B654" s="197"/>
      <c r="C654" s="198"/>
      <c r="D654" s="192" t="s">
        <v>211</v>
      </c>
      <c r="E654" s="199" t="s">
        <v>20</v>
      </c>
      <c r="F654" s="200" t="s">
        <v>1467</v>
      </c>
      <c r="G654" s="198"/>
      <c r="H654" s="199" t="s">
        <v>20</v>
      </c>
      <c r="I654" s="201"/>
      <c r="J654" s="201"/>
      <c r="K654" s="198"/>
      <c r="L654" s="198"/>
      <c r="M654" s="202"/>
      <c r="N654" s="203"/>
      <c r="O654" s="204"/>
      <c r="P654" s="204"/>
      <c r="Q654" s="204"/>
      <c r="R654" s="204"/>
      <c r="S654" s="204"/>
      <c r="T654" s="204"/>
      <c r="U654" s="204"/>
      <c r="V654" s="204"/>
      <c r="W654" s="204"/>
      <c r="X654" s="205"/>
      <c r="AT654" s="206" t="s">
        <v>211</v>
      </c>
      <c r="AU654" s="206" t="s">
        <v>207</v>
      </c>
      <c r="AV654" s="13" t="s">
        <v>82</v>
      </c>
      <c r="AW654" s="13" t="s">
        <v>5</v>
      </c>
      <c r="AX654" s="13" t="s">
        <v>74</v>
      </c>
      <c r="AY654" s="206" t="s">
        <v>198</v>
      </c>
    </row>
    <row r="655" spans="2:51" s="13" customFormat="1" ht="11.25">
      <c r="B655" s="197"/>
      <c r="C655" s="198"/>
      <c r="D655" s="192" t="s">
        <v>211</v>
      </c>
      <c r="E655" s="199" t="s">
        <v>20</v>
      </c>
      <c r="F655" s="200" t="s">
        <v>1976</v>
      </c>
      <c r="G655" s="198"/>
      <c r="H655" s="199" t="s">
        <v>20</v>
      </c>
      <c r="I655" s="201"/>
      <c r="J655" s="201"/>
      <c r="K655" s="198"/>
      <c r="L655" s="198"/>
      <c r="M655" s="202"/>
      <c r="N655" s="203"/>
      <c r="O655" s="204"/>
      <c r="P655" s="204"/>
      <c r="Q655" s="204"/>
      <c r="R655" s="204"/>
      <c r="S655" s="204"/>
      <c r="T655" s="204"/>
      <c r="U655" s="204"/>
      <c r="V655" s="204"/>
      <c r="W655" s="204"/>
      <c r="X655" s="205"/>
      <c r="AT655" s="206" t="s">
        <v>211</v>
      </c>
      <c r="AU655" s="206" t="s">
        <v>207</v>
      </c>
      <c r="AV655" s="13" t="s">
        <v>82</v>
      </c>
      <c r="AW655" s="13" t="s">
        <v>5</v>
      </c>
      <c r="AX655" s="13" t="s">
        <v>74</v>
      </c>
      <c r="AY655" s="206" t="s">
        <v>198</v>
      </c>
    </row>
    <row r="656" spans="2:51" s="13" customFormat="1" ht="11.25">
      <c r="B656" s="197"/>
      <c r="C656" s="198"/>
      <c r="D656" s="192" t="s">
        <v>211</v>
      </c>
      <c r="E656" s="199" t="s">
        <v>20</v>
      </c>
      <c r="F656" s="200" t="s">
        <v>2050</v>
      </c>
      <c r="G656" s="198"/>
      <c r="H656" s="199" t="s">
        <v>20</v>
      </c>
      <c r="I656" s="201"/>
      <c r="J656" s="201"/>
      <c r="K656" s="198"/>
      <c r="L656" s="198"/>
      <c r="M656" s="202"/>
      <c r="N656" s="203"/>
      <c r="O656" s="204"/>
      <c r="P656" s="204"/>
      <c r="Q656" s="204"/>
      <c r="R656" s="204"/>
      <c r="S656" s="204"/>
      <c r="T656" s="204"/>
      <c r="U656" s="204"/>
      <c r="V656" s="204"/>
      <c r="W656" s="204"/>
      <c r="X656" s="205"/>
      <c r="AT656" s="206" t="s">
        <v>211</v>
      </c>
      <c r="AU656" s="206" t="s">
        <v>207</v>
      </c>
      <c r="AV656" s="13" t="s">
        <v>82</v>
      </c>
      <c r="AW656" s="13" t="s">
        <v>5</v>
      </c>
      <c r="AX656" s="13" t="s">
        <v>74</v>
      </c>
      <c r="AY656" s="206" t="s">
        <v>198</v>
      </c>
    </row>
    <row r="657" spans="2:51" s="14" customFormat="1" ht="11.25">
      <c r="B657" s="207"/>
      <c r="C657" s="208"/>
      <c r="D657" s="192" t="s">
        <v>211</v>
      </c>
      <c r="E657" s="209" t="s">
        <v>20</v>
      </c>
      <c r="F657" s="210" t="s">
        <v>2051</v>
      </c>
      <c r="G657" s="208"/>
      <c r="H657" s="211">
        <v>3.1509999999999998</v>
      </c>
      <c r="I657" s="212"/>
      <c r="J657" s="212"/>
      <c r="K657" s="208"/>
      <c r="L657" s="208"/>
      <c r="M657" s="213"/>
      <c r="N657" s="214"/>
      <c r="O657" s="215"/>
      <c r="P657" s="215"/>
      <c r="Q657" s="215"/>
      <c r="R657" s="215"/>
      <c r="S657" s="215"/>
      <c r="T657" s="215"/>
      <c r="U657" s="215"/>
      <c r="V657" s="215"/>
      <c r="W657" s="215"/>
      <c r="X657" s="216"/>
      <c r="AT657" s="217" t="s">
        <v>211</v>
      </c>
      <c r="AU657" s="217" t="s">
        <v>207</v>
      </c>
      <c r="AV657" s="14" t="s">
        <v>207</v>
      </c>
      <c r="AW657" s="14" t="s">
        <v>5</v>
      </c>
      <c r="AX657" s="14" t="s">
        <v>74</v>
      </c>
      <c r="AY657" s="217" t="s">
        <v>198</v>
      </c>
    </row>
    <row r="658" spans="2:51" s="13" customFormat="1" ht="11.25">
      <c r="B658" s="197"/>
      <c r="C658" s="198"/>
      <c r="D658" s="192" t="s">
        <v>211</v>
      </c>
      <c r="E658" s="199" t="s">
        <v>20</v>
      </c>
      <c r="F658" s="200" t="s">
        <v>1467</v>
      </c>
      <c r="G658" s="198"/>
      <c r="H658" s="199" t="s">
        <v>20</v>
      </c>
      <c r="I658" s="201"/>
      <c r="J658" s="201"/>
      <c r="K658" s="198"/>
      <c r="L658" s="198"/>
      <c r="M658" s="202"/>
      <c r="N658" s="203"/>
      <c r="O658" s="204"/>
      <c r="P658" s="204"/>
      <c r="Q658" s="204"/>
      <c r="R658" s="204"/>
      <c r="S658" s="204"/>
      <c r="T658" s="204"/>
      <c r="U658" s="204"/>
      <c r="V658" s="204"/>
      <c r="W658" s="204"/>
      <c r="X658" s="205"/>
      <c r="AT658" s="206" t="s">
        <v>211</v>
      </c>
      <c r="AU658" s="206" t="s">
        <v>207</v>
      </c>
      <c r="AV658" s="13" t="s">
        <v>82</v>
      </c>
      <c r="AW658" s="13" t="s">
        <v>5</v>
      </c>
      <c r="AX658" s="13" t="s">
        <v>74</v>
      </c>
      <c r="AY658" s="206" t="s">
        <v>198</v>
      </c>
    </row>
    <row r="659" spans="2:51" s="13" customFormat="1" ht="11.25">
      <c r="B659" s="197"/>
      <c r="C659" s="198"/>
      <c r="D659" s="192" t="s">
        <v>211</v>
      </c>
      <c r="E659" s="199" t="s">
        <v>20</v>
      </c>
      <c r="F659" s="200" t="s">
        <v>1976</v>
      </c>
      <c r="G659" s="198"/>
      <c r="H659" s="199" t="s">
        <v>20</v>
      </c>
      <c r="I659" s="201"/>
      <c r="J659" s="201"/>
      <c r="K659" s="198"/>
      <c r="L659" s="198"/>
      <c r="M659" s="202"/>
      <c r="N659" s="203"/>
      <c r="O659" s="204"/>
      <c r="P659" s="204"/>
      <c r="Q659" s="204"/>
      <c r="R659" s="204"/>
      <c r="S659" s="204"/>
      <c r="T659" s="204"/>
      <c r="U659" s="204"/>
      <c r="V659" s="204"/>
      <c r="W659" s="204"/>
      <c r="X659" s="205"/>
      <c r="AT659" s="206" t="s">
        <v>211</v>
      </c>
      <c r="AU659" s="206" t="s">
        <v>207</v>
      </c>
      <c r="AV659" s="13" t="s">
        <v>82</v>
      </c>
      <c r="AW659" s="13" t="s">
        <v>5</v>
      </c>
      <c r="AX659" s="13" t="s">
        <v>74</v>
      </c>
      <c r="AY659" s="206" t="s">
        <v>198</v>
      </c>
    </row>
    <row r="660" spans="2:51" s="13" customFormat="1" ht="11.25">
      <c r="B660" s="197"/>
      <c r="C660" s="198"/>
      <c r="D660" s="192" t="s">
        <v>211</v>
      </c>
      <c r="E660" s="199" t="s">
        <v>20</v>
      </c>
      <c r="F660" s="200" t="s">
        <v>2052</v>
      </c>
      <c r="G660" s="198"/>
      <c r="H660" s="199" t="s">
        <v>20</v>
      </c>
      <c r="I660" s="201"/>
      <c r="J660" s="201"/>
      <c r="K660" s="198"/>
      <c r="L660" s="198"/>
      <c r="M660" s="202"/>
      <c r="N660" s="203"/>
      <c r="O660" s="204"/>
      <c r="P660" s="204"/>
      <c r="Q660" s="204"/>
      <c r="R660" s="204"/>
      <c r="S660" s="204"/>
      <c r="T660" s="204"/>
      <c r="U660" s="204"/>
      <c r="V660" s="204"/>
      <c r="W660" s="204"/>
      <c r="X660" s="205"/>
      <c r="AT660" s="206" t="s">
        <v>211</v>
      </c>
      <c r="AU660" s="206" t="s">
        <v>207</v>
      </c>
      <c r="AV660" s="13" t="s">
        <v>82</v>
      </c>
      <c r="AW660" s="13" t="s">
        <v>5</v>
      </c>
      <c r="AX660" s="13" t="s">
        <v>74</v>
      </c>
      <c r="AY660" s="206" t="s">
        <v>198</v>
      </c>
    </row>
    <row r="661" spans="2:51" s="14" customFormat="1" ht="11.25">
      <c r="B661" s="207"/>
      <c r="C661" s="208"/>
      <c r="D661" s="192" t="s">
        <v>211</v>
      </c>
      <c r="E661" s="209" t="s">
        <v>20</v>
      </c>
      <c r="F661" s="210" t="s">
        <v>2051</v>
      </c>
      <c r="G661" s="208"/>
      <c r="H661" s="211">
        <v>3.1509999999999998</v>
      </c>
      <c r="I661" s="212"/>
      <c r="J661" s="212"/>
      <c r="K661" s="208"/>
      <c r="L661" s="208"/>
      <c r="M661" s="213"/>
      <c r="N661" s="214"/>
      <c r="O661" s="215"/>
      <c r="P661" s="215"/>
      <c r="Q661" s="215"/>
      <c r="R661" s="215"/>
      <c r="S661" s="215"/>
      <c r="T661" s="215"/>
      <c r="U661" s="215"/>
      <c r="V661" s="215"/>
      <c r="W661" s="215"/>
      <c r="X661" s="216"/>
      <c r="AT661" s="217" t="s">
        <v>211</v>
      </c>
      <c r="AU661" s="217" t="s">
        <v>207</v>
      </c>
      <c r="AV661" s="14" t="s">
        <v>207</v>
      </c>
      <c r="AW661" s="14" t="s">
        <v>5</v>
      </c>
      <c r="AX661" s="14" t="s">
        <v>74</v>
      </c>
      <c r="AY661" s="217" t="s">
        <v>198</v>
      </c>
    </row>
    <row r="662" spans="2:51" s="13" customFormat="1" ht="11.25">
      <c r="B662" s="197"/>
      <c r="C662" s="198"/>
      <c r="D662" s="192" t="s">
        <v>211</v>
      </c>
      <c r="E662" s="199" t="s">
        <v>20</v>
      </c>
      <c r="F662" s="200" t="s">
        <v>1467</v>
      </c>
      <c r="G662" s="198"/>
      <c r="H662" s="199" t="s">
        <v>20</v>
      </c>
      <c r="I662" s="201"/>
      <c r="J662" s="201"/>
      <c r="K662" s="198"/>
      <c r="L662" s="198"/>
      <c r="M662" s="202"/>
      <c r="N662" s="203"/>
      <c r="O662" s="204"/>
      <c r="P662" s="204"/>
      <c r="Q662" s="204"/>
      <c r="R662" s="204"/>
      <c r="S662" s="204"/>
      <c r="T662" s="204"/>
      <c r="U662" s="204"/>
      <c r="V662" s="204"/>
      <c r="W662" s="204"/>
      <c r="X662" s="205"/>
      <c r="AT662" s="206" t="s">
        <v>211</v>
      </c>
      <c r="AU662" s="206" t="s">
        <v>207</v>
      </c>
      <c r="AV662" s="13" t="s">
        <v>82</v>
      </c>
      <c r="AW662" s="13" t="s">
        <v>5</v>
      </c>
      <c r="AX662" s="13" t="s">
        <v>74</v>
      </c>
      <c r="AY662" s="206" t="s">
        <v>198</v>
      </c>
    </row>
    <row r="663" spans="2:51" s="13" customFormat="1" ht="11.25">
      <c r="B663" s="197"/>
      <c r="C663" s="198"/>
      <c r="D663" s="192" t="s">
        <v>211</v>
      </c>
      <c r="E663" s="199" t="s">
        <v>20</v>
      </c>
      <c r="F663" s="200" t="s">
        <v>1976</v>
      </c>
      <c r="G663" s="198"/>
      <c r="H663" s="199" t="s">
        <v>20</v>
      </c>
      <c r="I663" s="201"/>
      <c r="J663" s="201"/>
      <c r="K663" s="198"/>
      <c r="L663" s="198"/>
      <c r="M663" s="202"/>
      <c r="N663" s="203"/>
      <c r="O663" s="204"/>
      <c r="P663" s="204"/>
      <c r="Q663" s="204"/>
      <c r="R663" s="204"/>
      <c r="S663" s="204"/>
      <c r="T663" s="204"/>
      <c r="U663" s="204"/>
      <c r="V663" s="204"/>
      <c r="W663" s="204"/>
      <c r="X663" s="205"/>
      <c r="AT663" s="206" t="s">
        <v>211</v>
      </c>
      <c r="AU663" s="206" t="s">
        <v>207</v>
      </c>
      <c r="AV663" s="13" t="s">
        <v>82</v>
      </c>
      <c r="AW663" s="13" t="s">
        <v>5</v>
      </c>
      <c r="AX663" s="13" t="s">
        <v>74</v>
      </c>
      <c r="AY663" s="206" t="s">
        <v>198</v>
      </c>
    </row>
    <row r="664" spans="2:51" s="13" customFormat="1" ht="11.25">
      <c r="B664" s="197"/>
      <c r="C664" s="198"/>
      <c r="D664" s="192" t="s">
        <v>211</v>
      </c>
      <c r="E664" s="199" t="s">
        <v>20</v>
      </c>
      <c r="F664" s="200" t="s">
        <v>2053</v>
      </c>
      <c r="G664" s="198"/>
      <c r="H664" s="199" t="s">
        <v>20</v>
      </c>
      <c r="I664" s="201"/>
      <c r="J664" s="201"/>
      <c r="K664" s="198"/>
      <c r="L664" s="198"/>
      <c r="M664" s="202"/>
      <c r="N664" s="203"/>
      <c r="O664" s="204"/>
      <c r="P664" s="204"/>
      <c r="Q664" s="204"/>
      <c r="R664" s="204"/>
      <c r="S664" s="204"/>
      <c r="T664" s="204"/>
      <c r="U664" s="204"/>
      <c r="V664" s="204"/>
      <c r="W664" s="204"/>
      <c r="X664" s="205"/>
      <c r="AT664" s="206" t="s">
        <v>211</v>
      </c>
      <c r="AU664" s="206" t="s">
        <v>207</v>
      </c>
      <c r="AV664" s="13" t="s">
        <v>82</v>
      </c>
      <c r="AW664" s="13" t="s">
        <v>5</v>
      </c>
      <c r="AX664" s="13" t="s">
        <v>74</v>
      </c>
      <c r="AY664" s="206" t="s">
        <v>198</v>
      </c>
    </row>
    <row r="665" spans="2:51" s="14" customFormat="1" ht="11.25">
      <c r="B665" s="207"/>
      <c r="C665" s="208"/>
      <c r="D665" s="192" t="s">
        <v>211</v>
      </c>
      <c r="E665" s="209" t="s">
        <v>20</v>
      </c>
      <c r="F665" s="210" t="s">
        <v>2051</v>
      </c>
      <c r="G665" s="208"/>
      <c r="H665" s="211">
        <v>3.1509999999999998</v>
      </c>
      <c r="I665" s="212"/>
      <c r="J665" s="212"/>
      <c r="K665" s="208"/>
      <c r="L665" s="208"/>
      <c r="M665" s="213"/>
      <c r="N665" s="214"/>
      <c r="O665" s="215"/>
      <c r="P665" s="215"/>
      <c r="Q665" s="215"/>
      <c r="R665" s="215"/>
      <c r="S665" s="215"/>
      <c r="T665" s="215"/>
      <c r="U665" s="215"/>
      <c r="V665" s="215"/>
      <c r="W665" s="215"/>
      <c r="X665" s="216"/>
      <c r="AT665" s="217" t="s">
        <v>211</v>
      </c>
      <c r="AU665" s="217" t="s">
        <v>207</v>
      </c>
      <c r="AV665" s="14" t="s">
        <v>207</v>
      </c>
      <c r="AW665" s="14" t="s">
        <v>5</v>
      </c>
      <c r="AX665" s="14" t="s">
        <v>74</v>
      </c>
      <c r="AY665" s="217" t="s">
        <v>198</v>
      </c>
    </row>
    <row r="666" spans="2:51" s="13" customFormat="1" ht="11.25">
      <c r="B666" s="197"/>
      <c r="C666" s="198"/>
      <c r="D666" s="192" t="s">
        <v>211</v>
      </c>
      <c r="E666" s="199" t="s">
        <v>20</v>
      </c>
      <c r="F666" s="200" t="s">
        <v>1467</v>
      </c>
      <c r="G666" s="198"/>
      <c r="H666" s="199" t="s">
        <v>20</v>
      </c>
      <c r="I666" s="201"/>
      <c r="J666" s="201"/>
      <c r="K666" s="198"/>
      <c r="L666" s="198"/>
      <c r="M666" s="202"/>
      <c r="N666" s="203"/>
      <c r="O666" s="204"/>
      <c r="P666" s="204"/>
      <c r="Q666" s="204"/>
      <c r="R666" s="204"/>
      <c r="S666" s="204"/>
      <c r="T666" s="204"/>
      <c r="U666" s="204"/>
      <c r="V666" s="204"/>
      <c r="W666" s="204"/>
      <c r="X666" s="205"/>
      <c r="AT666" s="206" t="s">
        <v>211</v>
      </c>
      <c r="AU666" s="206" t="s">
        <v>207</v>
      </c>
      <c r="AV666" s="13" t="s">
        <v>82</v>
      </c>
      <c r="AW666" s="13" t="s">
        <v>5</v>
      </c>
      <c r="AX666" s="13" t="s">
        <v>74</v>
      </c>
      <c r="AY666" s="206" t="s">
        <v>198</v>
      </c>
    </row>
    <row r="667" spans="2:51" s="13" customFormat="1" ht="11.25">
      <c r="B667" s="197"/>
      <c r="C667" s="198"/>
      <c r="D667" s="192" t="s">
        <v>211</v>
      </c>
      <c r="E667" s="199" t="s">
        <v>20</v>
      </c>
      <c r="F667" s="200" t="s">
        <v>1976</v>
      </c>
      <c r="G667" s="198"/>
      <c r="H667" s="199" t="s">
        <v>20</v>
      </c>
      <c r="I667" s="201"/>
      <c r="J667" s="201"/>
      <c r="K667" s="198"/>
      <c r="L667" s="198"/>
      <c r="M667" s="202"/>
      <c r="N667" s="203"/>
      <c r="O667" s="204"/>
      <c r="P667" s="204"/>
      <c r="Q667" s="204"/>
      <c r="R667" s="204"/>
      <c r="S667" s="204"/>
      <c r="T667" s="204"/>
      <c r="U667" s="204"/>
      <c r="V667" s="204"/>
      <c r="W667" s="204"/>
      <c r="X667" s="205"/>
      <c r="AT667" s="206" t="s">
        <v>211</v>
      </c>
      <c r="AU667" s="206" t="s">
        <v>207</v>
      </c>
      <c r="AV667" s="13" t="s">
        <v>82</v>
      </c>
      <c r="AW667" s="13" t="s">
        <v>5</v>
      </c>
      <c r="AX667" s="13" t="s">
        <v>74</v>
      </c>
      <c r="AY667" s="206" t="s">
        <v>198</v>
      </c>
    </row>
    <row r="668" spans="2:51" s="13" customFormat="1" ht="11.25">
      <c r="B668" s="197"/>
      <c r="C668" s="198"/>
      <c r="D668" s="192" t="s">
        <v>211</v>
      </c>
      <c r="E668" s="199" t="s">
        <v>20</v>
      </c>
      <c r="F668" s="200" t="s">
        <v>2054</v>
      </c>
      <c r="G668" s="198"/>
      <c r="H668" s="199" t="s">
        <v>20</v>
      </c>
      <c r="I668" s="201"/>
      <c r="J668" s="201"/>
      <c r="K668" s="198"/>
      <c r="L668" s="198"/>
      <c r="M668" s="202"/>
      <c r="N668" s="203"/>
      <c r="O668" s="204"/>
      <c r="P668" s="204"/>
      <c r="Q668" s="204"/>
      <c r="R668" s="204"/>
      <c r="S668" s="204"/>
      <c r="T668" s="204"/>
      <c r="U668" s="204"/>
      <c r="V668" s="204"/>
      <c r="W668" s="204"/>
      <c r="X668" s="205"/>
      <c r="AT668" s="206" t="s">
        <v>211</v>
      </c>
      <c r="AU668" s="206" t="s">
        <v>207</v>
      </c>
      <c r="AV668" s="13" t="s">
        <v>82</v>
      </c>
      <c r="AW668" s="13" t="s">
        <v>5</v>
      </c>
      <c r="AX668" s="13" t="s">
        <v>74</v>
      </c>
      <c r="AY668" s="206" t="s">
        <v>198</v>
      </c>
    </row>
    <row r="669" spans="2:51" s="14" customFormat="1" ht="11.25">
      <c r="B669" s="207"/>
      <c r="C669" s="208"/>
      <c r="D669" s="192" t="s">
        <v>211</v>
      </c>
      <c r="E669" s="209" t="s">
        <v>20</v>
      </c>
      <c r="F669" s="210" t="s">
        <v>2051</v>
      </c>
      <c r="G669" s="208"/>
      <c r="H669" s="211">
        <v>3.1509999999999998</v>
      </c>
      <c r="I669" s="212"/>
      <c r="J669" s="212"/>
      <c r="K669" s="208"/>
      <c r="L669" s="208"/>
      <c r="M669" s="213"/>
      <c r="N669" s="214"/>
      <c r="O669" s="215"/>
      <c r="P669" s="215"/>
      <c r="Q669" s="215"/>
      <c r="R669" s="215"/>
      <c r="S669" s="215"/>
      <c r="T669" s="215"/>
      <c r="U669" s="215"/>
      <c r="V669" s="215"/>
      <c r="W669" s="215"/>
      <c r="X669" s="216"/>
      <c r="AT669" s="217" t="s">
        <v>211</v>
      </c>
      <c r="AU669" s="217" t="s">
        <v>207</v>
      </c>
      <c r="AV669" s="14" t="s">
        <v>207</v>
      </c>
      <c r="AW669" s="14" t="s">
        <v>5</v>
      </c>
      <c r="AX669" s="14" t="s">
        <v>74</v>
      </c>
      <c r="AY669" s="217" t="s">
        <v>198</v>
      </c>
    </row>
    <row r="670" spans="2:51" s="13" customFormat="1" ht="11.25">
      <c r="B670" s="197"/>
      <c r="C670" s="198"/>
      <c r="D670" s="192" t="s">
        <v>211</v>
      </c>
      <c r="E670" s="199" t="s">
        <v>20</v>
      </c>
      <c r="F670" s="200" t="s">
        <v>1467</v>
      </c>
      <c r="G670" s="198"/>
      <c r="H670" s="199" t="s">
        <v>20</v>
      </c>
      <c r="I670" s="201"/>
      <c r="J670" s="201"/>
      <c r="K670" s="198"/>
      <c r="L670" s="198"/>
      <c r="M670" s="202"/>
      <c r="N670" s="203"/>
      <c r="O670" s="204"/>
      <c r="P670" s="204"/>
      <c r="Q670" s="204"/>
      <c r="R670" s="204"/>
      <c r="S670" s="204"/>
      <c r="T670" s="204"/>
      <c r="U670" s="204"/>
      <c r="V670" s="204"/>
      <c r="W670" s="204"/>
      <c r="X670" s="205"/>
      <c r="AT670" s="206" t="s">
        <v>211</v>
      </c>
      <c r="AU670" s="206" t="s">
        <v>207</v>
      </c>
      <c r="AV670" s="13" t="s">
        <v>82</v>
      </c>
      <c r="AW670" s="13" t="s">
        <v>5</v>
      </c>
      <c r="AX670" s="13" t="s">
        <v>74</v>
      </c>
      <c r="AY670" s="206" t="s">
        <v>198</v>
      </c>
    </row>
    <row r="671" spans="2:51" s="13" customFormat="1" ht="11.25">
      <c r="B671" s="197"/>
      <c r="C671" s="198"/>
      <c r="D671" s="192" t="s">
        <v>211</v>
      </c>
      <c r="E671" s="199" t="s">
        <v>20</v>
      </c>
      <c r="F671" s="200" t="s">
        <v>1976</v>
      </c>
      <c r="G671" s="198"/>
      <c r="H671" s="199" t="s">
        <v>20</v>
      </c>
      <c r="I671" s="201"/>
      <c r="J671" s="201"/>
      <c r="K671" s="198"/>
      <c r="L671" s="198"/>
      <c r="M671" s="202"/>
      <c r="N671" s="203"/>
      <c r="O671" s="204"/>
      <c r="P671" s="204"/>
      <c r="Q671" s="204"/>
      <c r="R671" s="204"/>
      <c r="S671" s="204"/>
      <c r="T671" s="204"/>
      <c r="U671" s="204"/>
      <c r="V671" s="204"/>
      <c r="W671" s="204"/>
      <c r="X671" s="205"/>
      <c r="AT671" s="206" t="s">
        <v>211</v>
      </c>
      <c r="AU671" s="206" t="s">
        <v>207</v>
      </c>
      <c r="AV671" s="13" t="s">
        <v>82</v>
      </c>
      <c r="AW671" s="13" t="s">
        <v>5</v>
      </c>
      <c r="AX671" s="13" t="s">
        <v>74</v>
      </c>
      <c r="AY671" s="206" t="s">
        <v>198</v>
      </c>
    </row>
    <row r="672" spans="2:51" s="13" customFormat="1" ht="11.25">
      <c r="B672" s="197"/>
      <c r="C672" s="198"/>
      <c r="D672" s="192" t="s">
        <v>211</v>
      </c>
      <c r="E672" s="199" t="s">
        <v>20</v>
      </c>
      <c r="F672" s="200" t="s">
        <v>2055</v>
      </c>
      <c r="G672" s="198"/>
      <c r="H672" s="199" t="s">
        <v>20</v>
      </c>
      <c r="I672" s="201"/>
      <c r="J672" s="201"/>
      <c r="K672" s="198"/>
      <c r="L672" s="198"/>
      <c r="M672" s="202"/>
      <c r="N672" s="203"/>
      <c r="O672" s="204"/>
      <c r="P672" s="204"/>
      <c r="Q672" s="204"/>
      <c r="R672" s="204"/>
      <c r="S672" s="204"/>
      <c r="T672" s="204"/>
      <c r="U672" s="204"/>
      <c r="V672" s="204"/>
      <c r="W672" s="204"/>
      <c r="X672" s="205"/>
      <c r="AT672" s="206" t="s">
        <v>211</v>
      </c>
      <c r="AU672" s="206" t="s">
        <v>207</v>
      </c>
      <c r="AV672" s="13" t="s">
        <v>82</v>
      </c>
      <c r="AW672" s="13" t="s">
        <v>5</v>
      </c>
      <c r="AX672" s="13" t="s">
        <v>74</v>
      </c>
      <c r="AY672" s="206" t="s">
        <v>198</v>
      </c>
    </row>
    <row r="673" spans="2:51" s="14" customFormat="1" ht="11.25">
      <c r="B673" s="207"/>
      <c r="C673" s="208"/>
      <c r="D673" s="192" t="s">
        <v>211</v>
      </c>
      <c r="E673" s="209" t="s">
        <v>20</v>
      </c>
      <c r="F673" s="210" t="s">
        <v>2056</v>
      </c>
      <c r="G673" s="208"/>
      <c r="H673" s="211">
        <v>2.024</v>
      </c>
      <c r="I673" s="212"/>
      <c r="J673" s="212"/>
      <c r="K673" s="208"/>
      <c r="L673" s="208"/>
      <c r="M673" s="213"/>
      <c r="N673" s="214"/>
      <c r="O673" s="215"/>
      <c r="P673" s="215"/>
      <c r="Q673" s="215"/>
      <c r="R673" s="215"/>
      <c r="S673" s="215"/>
      <c r="T673" s="215"/>
      <c r="U673" s="215"/>
      <c r="V673" s="215"/>
      <c r="W673" s="215"/>
      <c r="X673" s="216"/>
      <c r="AT673" s="217" t="s">
        <v>211</v>
      </c>
      <c r="AU673" s="217" t="s">
        <v>207</v>
      </c>
      <c r="AV673" s="14" t="s">
        <v>207</v>
      </c>
      <c r="AW673" s="14" t="s">
        <v>5</v>
      </c>
      <c r="AX673" s="14" t="s">
        <v>74</v>
      </c>
      <c r="AY673" s="217" t="s">
        <v>198</v>
      </c>
    </row>
    <row r="674" spans="2:51" s="13" customFormat="1" ht="11.25">
      <c r="B674" s="197"/>
      <c r="C674" s="198"/>
      <c r="D674" s="192" t="s">
        <v>211</v>
      </c>
      <c r="E674" s="199" t="s">
        <v>20</v>
      </c>
      <c r="F674" s="200" t="s">
        <v>1467</v>
      </c>
      <c r="G674" s="198"/>
      <c r="H674" s="199" t="s">
        <v>20</v>
      </c>
      <c r="I674" s="201"/>
      <c r="J674" s="201"/>
      <c r="K674" s="198"/>
      <c r="L674" s="198"/>
      <c r="M674" s="202"/>
      <c r="N674" s="203"/>
      <c r="O674" s="204"/>
      <c r="P674" s="204"/>
      <c r="Q674" s="204"/>
      <c r="R674" s="204"/>
      <c r="S674" s="204"/>
      <c r="T674" s="204"/>
      <c r="U674" s="204"/>
      <c r="V674" s="204"/>
      <c r="W674" s="204"/>
      <c r="X674" s="205"/>
      <c r="AT674" s="206" t="s">
        <v>211</v>
      </c>
      <c r="AU674" s="206" t="s">
        <v>207</v>
      </c>
      <c r="AV674" s="13" t="s">
        <v>82</v>
      </c>
      <c r="AW674" s="13" t="s">
        <v>5</v>
      </c>
      <c r="AX674" s="13" t="s">
        <v>74</v>
      </c>
      <c r="AY674" s="206" t="s">
        <v>198</v>
      </c>
    </row>
    <row r="675" spans="2:51" s="13" customFormat="1" ht="11.25">
      <c r="B675" s="197"/>
      <c r="C675" s="198"/>
      <c r="D675" s="192" t="s">
        <v>211</v>
      </c>
      <c r="E675" s="199" t="s">
        <v>20</v>
      </c>
      <c r="F675" s="200" t="s">
        <v>1976</v>
      </c>
      <c r="G675" s="198"/>
      <c r="H675" s="199" t="s">
        <v>20</v>
      </c>
      <c r="I675" s="201"/>
      <c r="J675" s="201"/>
      <c r="K675" s="198"/>
      <c r="L675" s="198"/>
      <c r="M675" s="202"/>
      <c r="N675" s="203"/>
      <c r="O675" s="204"/>
      <c r="P675" s="204"/>
      <c r="Q675" s="204"/>
      <c r="R675" s="204"/>
      <c r="S675" s="204"/>
      <c r="T675" s="204"/>
      <c r="U675" s="204"/>
      <c r="V675" s="204"/>
      <c r="W675" s="204"/>
      <c r="X675" s="205"/>
      <c r="AT675" s="206" t="s">
        <v>211</v>
      </c>
      <c r="AU675" s="206" t="s">
        <v>207</v>
      </c>
      <c r="AV675" s="13" t="s">
        <v>82</v>
      </c>
      <c r="AW675" s="13" t="s">
        <v>5</v>
      </c>
      <c r="AX675" s="13" t="s">
        <v>74</v>
      </c>
      <c r="AY675" s="206" t="s">
        <v>198</v>
      </c>
    </row>
    <row r="676" spans="2:51" s="13" customFormat="1" ht="11.25">
      <c r="B676" s="197"/>
      <c r="C676" s="198"/>
      <c r="D676" s="192" t="s">
        <v>211</v>
      </c>
      <c r="E676" s="199" t="s">
        <v>20</v>
      </c>
      <c r="F676" s="200" t="s">
        <v>2057</v>
      </c>
      <c r="G676" s="198"/>
      <c r="H676" s="199" t="s">
        <v>20</v>
      </c>
      <c r="I676" s="201"/>
      <c r="J676" s="201"/>
      <c r="K676" s="198"/>
      <c r="L676" s="198"/>
      <c r="M676" s="202"/>
      <c r="N676" s="203"/>
      <c r="O676" s="204"/>
      <c r="P676" s="204"/>
      <c r="Q676" s="204"/>
      <c r="R676" s="204"/>
      <c r="S676" s="204"/>
      <c r="T676" s="204"/>
      <c r="U676" s="204"/>
      <c r="V676" s="204"/>
      <c r="W676" s="204"/>
      <c r="X676" s="205"/>
      <c r="AT676" s="206" t="s">
        <v>211</v>
      </c>
      <c r="AU676" s="206" t="s">
        <v>207</v>
      </c>
      <c r="AV676" s="13" t="s">
        <v>82</v>
      </c>
      <c r="AW676" s="13" t="s">
        <v>5</v>
      </c>
      <c r="AX676" s="13" t="s">
        <v>74</v>
      </c>
      <c r="AY676" s="206" t="s">
        <v>198</v>
      </c>
    </row>
    <row r="677" spans="2:51" s="14" customFormat="1" ht="11.25">
      <c r="B677" s="207"/>
      <c r="C677" s="208"/>
      <c r="D677" s="192" t="s">
        <v>211</v>
      </c>
      <c r="E677" s="209" t="s">
        <v>20</v>
      </c>
      <c r="F677" s="210" t="s">
        <v>2056</v>
      </c>
      <c r="G677" s="208"/>
      <c r="H677" s="211">
        <v>2.024</v>
      </c>
      <c r="I677" s="212"/>
      <c r="J677" s="212"/>
      <c r="K677" s="208"/>
      <c r="L677" s="208"/>
      <c r="M677" s="213"/>
      <c r="N677" s="214"/>
      <c r="O677" s="215"/>
      <c r="P677" s="215"/>
      <c r="Q677" s="215"/>
      <c r="R677" s="215"/>
      <c r="S677" s="215"/>
      <c r="T677" s="215"/>
      <c r="U677" s="215"/>
      <c r="V677" s="215"/>
      <c r="W677" s="215"/>
      <c r="X677" s="216"/>
      <c r="AT677" s="217" t="s">
        <v>211</v>
      </c>
      <c r="AU677" s="217" t="s">
        <v>207</v>
      </c>
      <c r="AV677" s="14" t="s">
        <v>207</v>
      </c>
      <c r="AW677" s="14" t="s">
        <v>5</v>
      </c>
      <c r="AX677" s="14" t="s">
        <v>74</v>
      </c>
      <c r="AY677" s="217" t="s">
        <v>198</v>
      </c>
    </row>
    <row r="678" spans="2:51" s="13" customFormat="1" ht="11.25">
      <c r="B678" s="197"/>
      <c r="C678" s="198"/>
      <c r="D678" s="192" t="s">
        <v>211</v>
      </c>
      <c r="E678" s="199" t="s">
        <v>20</v>
      </c>
      <c r="F678" s="200" t="s">
        <v>1467</v>
      </c>
      <c r="G678" s="198"/>
      <c r="H678" s="199" t="s">
        <v>20</v>
      </c>
      <c r="I678" s="201"/>
      <c r="J678" s="201"/>
      <c r="K678" s="198"/>
      <c r="L678" s="198"/>
      <c r="M678" s="202"/>
      <c r="N678" s="203"/>
      <c r="O678" s="204"/>
      <c r="P678" s="204"/>
      <c r="Q678" s="204"/>
      <c r="R678" s="204"/>
      <c r="S678" s="204"/>
      <c r="T678" s="204"/>
      <c r="U678" s="204"/>
      <c r="V678" s="204"/>
      <c r="W678" s="204"/>
      <c r="X678" s="205"/>
      <c r="AT678" s="206" t="s">
        <v>211</v>
      </c>
      <c r="AU678" s="206" t="s">
        <v>207</v>
      </c>
      <c r="AV678" s="13" t="s">
        <v>82</v>
      </c>
      <c r="AW678" s="13" t="s">
        <v>5</v>
      </c>
      <c r="AX678" s="13" t="s">
        <v>74</v>
      </c>
      <c r="AY678" s="206" t="s">
        <v>198</v>
      </c>
    </row>
    <row r="679" spans="2:51" s="13" customFormat="1" ht="11.25">
      <c r="B679" s="197"/>
      <c r="C679" s="198"/>
      <c r="D679" s="192" t="s">
        <v>211</v>
      </c>
      <c r="E679" s="199" t="s">
        <v>20</v>
      </c>
      <c r="F679" s="200" t="s">
        <v>1976</v>
      </c>
      <c r="G679" s="198"/>
      <c r="H679" s="199" t="s">
        <v>20</v>
      </c>
      <c r="I679" s="201"/>
      <c r="J679" s="201"/>
      <c r="K679" s="198"/>
      <c r="L679" s="198"/>
      <c r="M679" s="202"/>
      <c r="N679" s="203"/>
      <c r="O679" s="204"/>
      <c r="P679" s="204"/>
      <c r="Q679" s="204"/>
      <c r="R679" s="204"/>
      <c r="S679" s="204"/>
      <c r="T679" s="204"/>
      <c r="U679" s="204"/>
      <c r="V679" s="204"/>
      <c r="W679" s="204"/>
      <c r="X679" s="205"/>
      <c r="AT679" s="206" t="s">
        <v>211</v>
      </c>
      <c r="AU679" s="206" t="s">
        <v>207</v>
      </c>
      <c r="AV679" s="13" t="s">
        <v>82</v>
      </c>
      <c r="AW679" s="13" t="s">
        <v>5</v>
      </c>
      <c r="AX679" s="13" t="s">
        <v>74</v>
      </c>
      <c r="AY679" s="206" t="s">
        <v>198</v>
      </c>
    </row>
    <row r="680" spans="2:51" s="13" customFormat="1" ht="11.25">
      <c r="B680" s="197"/>
      <c r="C680" s="198"/>
      <c r="D680" s="192" t="s">
        <v>211</v>
      </c>
      <c r="E680" s="199" t="s">
        <v>20</v>
      </c>
      <c r="F680" s="200" t="s">
        <v>2058</v>
      </c>
      <c r="G680" s="198"/>
      <c r="H680" s="199" t="s">
        <v>20</v>
      </c>
      <c r="I680" s="201"/>
      <c r="J680" s="201"/>
      <c r="K680" s="198"/>
      <c r="L680" s="198"/>
      <c r="M680" s="202"/>
      <c r="N680" s="203"/>
      <c r="O680" s="204"/>
      <c r="P680" s="204"/>
      <c r="Q680" s="204"/>
      <c r="R680" s="204"/>
      <c r="S680" s="204"/>
      <c r="T680" s="204"/>
      <c r="U680" s="204"/>
      <c r="V680" s="204"/>
      <c r="W680" s="204"/>
      <c r="X680" s="205"/>
      <c r="AT680" s="206" t="s">
        <v>211</v>
      </c>
      <c r="AU680" s="206" t="s">
        <v>207</v>
      </c>
      <c r="AV680" s="13" t="s">
        <v>82</v>
      </c>
      <c r="AW680" s="13" t="s">
        <v>5</v>
      </c>
      <c r="AX680" s="13" t="s">
        <v>74</v>
      </c>
      <c r="AY680" s="206" t="s">
        <v>198</v>
      </c>
    </row>
    <row r="681" spans="2:51" s="14" customFormat="1" ht="11.25">
      <c r="B681" s="207"/>
      <c r="C681" s="208"/>
      <c r="D681" s="192" t="s">
        <v>211</v>
      </c>
      <c r="E681" s="209" t="s">
        <v>20</v>
      </c>
      <c r="F681" s="210" t="s">
        <v>2059</v>
      </c>
      <c r="G681" s="208"/>
      <c r="H681" s="211">
        <v>1.1639999999999999</v>
      </c>
      <c r="I681" s="212"/>
      <c r="J681" s="212"/>
      <c r="K681" s="208"/>
      <c r="L681" s="208"/>
      <c r="M681" s="213"/>
      <c r="N681" s="214"/>
      <c r="O681" s="215"/>
      <c r="P681" s="215"/>
      <c r="Q681" s="215"/>
      <c r="R681" s="215"/>
      <c r="S681" s="215"/>
      <c r="T681" s="215"/>
      <c r="U681" s="215"/>
      <c r="V681" s="215"/>
      <c r="W681" s="215"/>
      <c r="X681" s="216"/>
      <c r="AT681" s="217" t="s">
        <v>211</v>
      </c>
      <c r="AU681" s="217" t="s">
        <v>207</v>
      </c>
      <c r="AV681" s="14" t="s">
        <v>207</v>
      </c>
      <c r="AW681" s="14" t="s">
        <v>5</v>
      </c>
      <c r="AX681" s="14" t="s">
        <v>74</v>
      </c>
      <c r="AY681" s="217" t="s">
        <v>198</v>
      </c>
    </row>
    <row r="682" spans="2:51" s="13" customFormat="1" ht="11.25">
      <c r="B682" s="197"/>
      <c r="C682" s="198"/>
      <c r="D682" s="192" t="s">
        <v>211</v>
      </c>
      <c r="E682" s="199" t="s">
        <v>20</v>
      </c>
      <c r="F682" s="200" t="s">
        <v>1467</v>
      </c>
      <c r="G682" s="198"/>
      <c r="H682" s="199" t="s">
        <v>20</v>
      </c>
      <c r="I682" s="201"/>
      <c r="J682" s="201"/>
      <c r="K682" s="198"/>
      <c r="L682" s="198"/>
      <c r="M682" s="202"/>
      <c r="N682" s="203"/>
      <c r="O682" s="204"/>
      <c r="P682" s="204"/>
      <c r="Q682" s="204"/>
      <c r="R682" s="204"/>
      <c r="S682" s="204"/>
      <c r="T682" s="204"/>
      <c r="U682" s="204"/>
      <c r="V682" s="204"/>
      <c r="W682" s="204"/>
      <c r="X682" s="205"/>
      <c r="AT682" s="206" t="s">
        <v>211</v>
      </c>
      <c r="AU682" s="206" t="s">
        <v>207</v>
      </c>
      <c r="AV682" s="13" t="s">
        <v>82</v>
      </c>
      <c r="AW682" s="13" t="s">
        <v>5</v>
      </c>
      <c r="AX682" s="13" t="s">
        <v>74</v>
      </c>
      <c r="AY682" s="206" t="s">
        <v>198</v>
      </c>
    </row>
    <row r="683" spans="2:51" s="13" customFormat="1" ht="11.25">
      <c r="B683" s="197"/>
      <c r="C683" s="198"/>
      <c r="D683" s="192" t="s">
        <v>211</v>
      </c>
      <c r="E683" s="199" t="s">
        <v>20</v>
      </c>
      <c r="F683" s="200" t="s">
        <v>1976</v>
      </c>
      <c r="G683" s="198"/>
      <c r="H683" s="199" t="s">
        <v>20</v>
      </c>
      <c r="I683" s="201"/>
      <c r="J683" s="201"/>
      <c r="K683" s="198"/>
      <c r="L683" s="198"/>
      <c r="M683" s="202"/>
      <c r="N683" s="203"/>
      <c r="O683" s="204"/>
      <c r="P683" s="204"/>
      <c r="Q683" s="204"/>
      <c r="R683" s="204"/>
      <c r="S683" s="204"/>
      <c r="T683" s="204"/>
      <c r="U683" s="204"/>
      <c r="V683" s="204"/>
      <c r="W683" s="204"/>
      <c r="X683" s="205"/>
      <c r="AT683" s="206" t="s">
        <v>211</v>
      </c>
      <c r="AU683" s="206" t="s">
        <v>207</v>
      </c>
      <c r="AV683" s="13" t="s">
        <v>82</v>
      </c>
      <c r="AW683" s="13" t="s">
        <v>5</v>
      </c>
      <c r="AX683" s="13" t="s">
        <v>74</v>
      </c>
      <c r="AY683" s="206" t="s">
        <v>198</v>
      </c>
    </row>
    <row r="684" spans="2:51" s="13" customFormat="1" ht="11.25">
      <c r="B684" s="197"/>
      <c r="C684" s="198"/>
      <c r="D684" s="192" t="s">
        <v>211</v>
      </c>
      <c r="E684" s="199" t="s">
        <v>20</v>
      </c>
      <c r="F684" s="200" t="s">
        <v>2060</v>
      </c>
      <c r="G684" s="198"/>
      <c r="H684" s="199" t="s">
        <v>20</v>
      </c>
      <c r="I684" s="201"/>
      <c r="J684" s="201"/>
      <c r="K684" s="198"/>
      <c r="L684" s="198"/>
      <c r="M684" s="202"/>
      <c r="N684" s="203"/>
      <c r="O684" s="204"/>
      <c r="P684" s="204"/>
      <c r="Q684" s="204"/>
      <c r="R684" s="204"/>
      <c r="S684" s="204"/>
      <c r="T684" s="204"/>
      <c r="U684" s="204"/>
      <c r="V684" s="204"/>
      <c r="W684" s="204"/>
      <c r="X684" s="205"/>
      <c r="AT684" s="206" t="s">
        <v>211</v>
      </c>
      <c r="AU684" s="206" t="s">
        <v>207</v>
      </c>
      <c r="AV684" s="13" t="s">
        <v>82</v>
      </c>
      <c r="AW684" s="13" t="s">
        <v>5</v>
      </c>
      <c r="AX684" s="13" t="s">
        <v>74</v>
      </c>
      <c r="AY684" s="206" t="s">
        <v>198</v>
      </c>
    </row>
    <row r="685" spans="2:51" s="14" customFormat="1" ht="11.25">
      <c r="B685" s="207"/>
      <c r="C685" s="208"/>
      <c r="D685" s="192" t="s">
        <v>211</v>
      </c>
      <c r="E685" s="209" t="s">
        <v>20</v>
      </c>
      <c r="F685" s="210" t="s">
        <v>2059</v>
      </c>
      <c r="G685" s="208"/>
      <c r="H685" s="211">
        <v>1.1639999999999999</v>
      </c>
      <c r="I685" s="212"/>
      <c r="J685" s="212"/>
      <c r="K685" s="208"/>
      <c r="L685" s="208"/>
      <c r="M685" s="213"/>
      <c r="N685" s="214"/>
      <c r="O685" s="215"/>
      <c r="P685" s="215"/>
      <c r="Q685" s="215"/>
      <c r="R685" s="215"/>
      <c r="S685" s="215"/>
      <c r="T685" s="215"/>
      <c r="U685" s="215"/>
      <c r="V685" s="215"/>
      <c r="W685" s="215"/>
      <c r="X685" s="216"/>
      <c r="AT685" s="217" t="s">
        <v>211</v>
      </c>
      <c r="AU685" s="217" t="s">
        <v>207</v>
      </c>
      <c r="AV685" s="14" t="s">
        <v>207</v>
      </c>
      <c r="AW685" s="14" t="s">
        <v>5</v>
      </c>
      <c r="AX685" s="14" t="s">
        <v>74</v>
      </c>
      <c r="AY685" s="217" t="s">
        <v>198</v>
      </c>
    </row>
    <row r="686" spans="2:51" s="13" customFormat="1" ht="11.25">
      <c r="B686" s="197"/>
      <c r="C686" s="198"/>
      <c r="D686" s="192" t="s">
        <v>211</v>
      </c>
      <c r="E686" s="199" t="s">
        <v>20</v>
      </c>
      <c r="F686" s="200" t="s">
        <v>1467</v>
      </c>
      <c r="G686" s="198"/>
      <c r="H686" s="199" t="s">
        <v>20</v>
      </c>
      <c r="I686" s="201"/>
      <c r="J686" s="201"/>
      <c r="K686" s="198"/>
      <c r="L686" s="198"/>
      <c r="M686" s="202"/>
      <c r="N686" s="203"/>
      <c r="O686" s="204"/>
      <c r="P686" s="204"/>
      <c r="Q686" s="204"/>
      <c r="R686" s="204"/>
      <c r="S686" s="204"/>
      <c r="T686" s="204"/>
      <c r="U686" s="204"/>
      <c r="V686" s="204"/>
      <c r="W686" s="204"/>
      <c r="X686" s="205"/>
      <c r="AT686" s="206" t="s">
        <v>211</v>
      </c>
      <c r="AU686" s="206" t="s">
        <v>207</v>
      </c>
      <c r="AV686" s="13" t="s">
        <v>82</v>
      </c>
      <c r="AW686" s="13" t="s">
        <v>5</v>
      </c>
      <c r="AX686" s="13" t="s">
        <v>74</v>
      </c>
      <c r="AY686" s="206" t="s">
        <v>198</v>
      </c>
    </row>
    <row r="687" spans="2:51" s="13" customFormat="1" ht="11.25">
      <c r="B687" s="197"/>
      <c r="C687" s="198"/>
      <c r="D687" s="192" t="s">
        <v>211</v>
      </c>
      <c r="E687" s="199" t="s">
        <v>20</v>
      </c>
      <c r="F687" s="200" t="s">
        <v>1976</v>
      </c>
      <c r="G687" s="198"/>
      <c r="H687" s="199" t="s">
        <v>20</v>
      </c>
      <c r="I687" s="201"/>
      <c r="J687" s="201"/>
      <c r="K687" s="198"/>
      <c r="L687" s="198"/>
      <c r="M687" s="202"/>
      <c r="N687" s="203"/>
      <c r="O687" s="204"/>
      <c r="P687" s="204"/>
      <c r="Q687" s="204"/>
      <c r="R687" s="204"/>
      <c r="S687" s="204"/>
      <c r="T687" s="204"/>
      <c r="U687" s="204"/>
      <c r="V687" s="204"/>
      <c r="W687" s="204"/>
      <c r="X687" s="205"/>
      <c r="AT687" s="206" t="s">
        <v>211</v>
      </c>
      <c r="AU687" s="206" t="s">
        <v>207</v>
      </c>
      <c r="AV687" s="13" t="s">
        <v>82</v>
      </c>
      <c r="AW687" s="13" t="s">
        <v>5</v>
      </c>
      <c r="AX687" s="13" t="s">
        <v>74</v>
      </c>
      <c r="AY687" s="206" t="s">
        <v>198</v>
      </c>
    </row>
    <row r="688" spans="2:51" s="13" customFormat="1" ht="11.25">
      <c r="B688" s="197"/>
      <c r="C688" s="198"/>
      <c r="D688" s="192" t="s">
        <v>211</v>
      </c>
      <c r="E688" s="199" t="s">
        <v>20</v>
      </c>
      <c r="F688" s="200" t="s">
        <v>2061</v>
      </c>
      <c r="G688" s="198"/>
      <c r="H688" s="199" t="s">
        <v>20</v>
      </c>
      <c r="I688" s="201"/>
      <c r="J688" s="201"/>
      <c r="K688" s="198"/>
      <c r="L688" s="198"/>
      <c r="M688" s="202"/>
      <c r="N688" s="203"/>
      <c r="O688" s="204"/>
      <c r="P688" s="204"/>
      <c r="Q688" s="204"/>
      <c r="R688" s="204"/>
      <c r="S688" s="204"/>
      <c r="T688" s="204"/>
      <c r="U688" s="204"/>
      <c r="V688" s="204"/>
      <c r="W688" s="204"/>
      <c r="X688" s="205"/>
      <c r="AT688" s="206" t="s">
        <v>211</v>
      </c>
      <c r="AU688" s="206" t="s">
        <v>207</v>
      </c>
      <c r="AV688" s="13" t="s">
        <v>82</v>
      </c>
      <c r="AW688" s="13" t="s">
        <v>5</v>
      </c>
      <c r="AX688" s="13" t="s">
        <v>74</v>
      </c>
      <c r="AY688" s="206" t="s">
        <v>198</v>
      </c>
    </row>
    <row r="689" spans="2:51" s="14" customFormat="1" ht="11.25">
      <c r="B689" s="207"/>
      <c r="C689" s="208"/>
      <c r="D689" s="192" t="s">
        <v>211</v>
      </c>
      <c r="E689" s="209" t="s">
        <v>20</v>
      </c>
      <c r="F689" s="210" t="s">
        <v>2059</v>
      </c>
      <c r="G689" s="208"/>
      <c r="H689" s="211">
        <v>1.1639999999999999</v>
      </c>
      <c r="I689" s="212"/>
      <c r="J689" s="212"/>
      <c r="K689" s="208"/>
      <c r="L689" s="208"/>
      <c r="M689" s="213"/>
      <c r="N689" s="214"/>
      <c r="O689" s="215"/>
      <c r="P689" s="215"/>
      <c r="Q689" s="215"/>
      <c r="R689" s="215"/>
      <c r="S689" s="215"/>
      <c r="T689" s="215"/>
      <c r="U689" s="215"/>
      <c r="V689" s="215"/>
      <c r="W689" s="215"/>
      <c r="X689" s="216"/>
      <c r="AT689" s="217" t="s">
        <v>211</v>
      </c>
      <c r="AU689" s="217" t="s">
        <v>207</v>
      </c>
      <c r="AV689" s="14" t="s">
        <v>207</v>
      </c>
      <c r="AW689" s="14" t="s">
        <v>5</v>
      </c>
      <c r="AX689" s="14" t="s">
        <v>74</v>
      </c>
      <c r="AY689" s="217" t="s">
        <v>198</v>
      </c>
    </row>
    <row r="690" spans="2:51" s="13" customFormat="1" ht="11.25">
      <c r="B690" s="197"/>
      <c r="C690" s="198"/>
      <c r="D690" s="192" t="s">
        <v>211</v>
      </c>
      <c r="E690" s="199" t="s">
        <v>20</v>
      </c>
      <c r="F690" s="200" t="s">
        <v>1467</v>
      </c>
      <c r="G690" s="198"/>
      <c r="H690" s="199" t="s">
        <v>20</v>
      </c>
      <c r="I690" s="201"/>
      <c r="J690" s="201"/>
      <c r="K690" s="198"/>
      <c r="L690" s="198"/>
      <c r="M690" s="202"/>
      <c r="N690" s="203"/>
      <c r="O690" s="204"/>
      <c r="P690" s="204"/>
      <c r="Q690" s="204"/>
      <c r="R690" s="204"/>
      <c r="S690" s="204"/>
      <c r="T690" s="204"/>
      <c r="U690" s="204"/>
      <c r="V690" s="204"/>
      <c r="W690" s="204"/>
      <c r="X690" s="205"/>
      <c r="AT690" s="206" t="s">
        <v>211</v>
      </c>
      <c r="AU690" s="206" t="s">
        <v>207</v>
      </c>
      <c r="AV690" s="13" t="s">
        <v>82</v>
      </c>
      <c r="AW690" s="13" t="s">
        <v>5</v>
      </c>
      <c r="AX690" s="13" t="s">
        <v>74</v>
      </c>
      <c r="AY690" s="206" t="s">
        <v>198</v>
      </c>
    </row>
    <row r="691" spans="2:51" s="13" customFormat="1" ht="11.25">
      <c r="B691" s="197"/>
      <c r="C691" s="198"/>
      <c r="D691" s="192" t="s">
        <v>211</v>
      </c>
      <c r="E691" s="199" t="s">
        <v>20</v>
      </c>
      <c r="F691" s="200" t="s">
        <v>1976</v>
      </c>
      <c r="G691" s="198"/>
      <c r="H691" s="199" t="s">
        <v>20</v>
      </c>
      <c r="I691" s="201"/>
      <c r="J691" s="201"/>
      <c r="K691" s="198"/>
      <c r="L691" s="198"/>
      <c r="M691" s="202"/>
      <c r="N691" s="203"/>
      <c r="O691" s="204"/>
      <c r="P691" s="204"/>
      <c r="Q691" s="204"/>
      <c r="R691" s="204"/>
      <c r="S691" s="204"/>
      <c r="T691" s="204"/>
      <c r="U691" s="204"/>
      <c r="V691" s="204"/>
      <c r="W691" s="204"/>
      <c r="X691" s="205"/>
      <c r="AT691" s="206" t="s">
        <v>211</v>
      </c>
      <c r="AU691" s="206" t="s">
        <v>207</v>
      </c>
      <c r="AV691" s="13" t="s">
        <v>82</v>
      </c>
      <c r="AW691" s="13" t="s">
        <v>5</v>
      </c>
      <c r="AX691" s="13" t="s">
        <v>74</v>
      </c>
      <c r="AY691" s="206" t="s">
        <v>198</v>
      </c>
    </row>
    <row r="692" spans="2:51" s="13" customFormat="1" ht="11.25">
      <c r="B692" s="197"/>
      <c r="C692" s="198"/>
      <c r="D692" s="192" t="s">
        <v>211</v>
      </c>
      <c r="E692" s="199" t="s">
        <v>20</v>
      </c>
      <c r="F692" s="200" t="s">
        <v>2062</v>
      </c>
      <c r="G692" s="198"/>
      <c r="H692" s="199" t="s">
        <v>20</v>
      </c>
      <c r="I692" s="201"/>
      <c r="J692" s="201"/>
      <c r="K692" s="198"/>
      <c r="L692" s="198"/>
      <c r="M692" s="202"/>
      <c r="N692" s="203"/>
      <c r="O692" s="204"/>
      <c r="P692" s="204"/>
      <c r="Q692" s="204"/>
      <c r="R692" s="204"/>
      <c r="S692" s="204"/>
      <c r="T692" s="204"/>
      <c r="U692" s="204"/>
      <c r="V692" s="204"/>
      <c r="W692" s="204"/>
      <c r="X692" s="205"/>
      <c r="AT692" s="206" t="s">
        <v>211</v>
      </c>
      <c r="AU692" s="206" t="s">
        <v>207</v>
      </c>
      <c r="AV692" s="13" t="s">
        <v>82</v>
      </c>
      <c r="AW692" s="13" t="s">
        <v>5</v>
      </c>
      <c r="AX692" s="13" t="s">
        <v>74</v>
      </c>
      <c r="AY692" s="206" t="s">
        <v>198</v>
      </c>
    </row>
    <row r="693" spans="2:51" s="14" customFormat="1" ht="11.25">
      <c r="B693" s="207"/>
      <c r="C693" s="208"/>
      <c r="D693" s="192" t="s">
        <v>211</v>
      </c>
      <c r="E693" s="209" t="s">
        <v>20</v>
      </c>
      <c r="F693" s="210" t="s">
        <v>2059</v>
      </c>
      <c r="G693" s="208"/>
      <c r="H693" s="211">
        <v>1.1639999999999999</v>
      </c>
      <c r="I693" s="212"/>
      <c r="J693" s="212"/>
      <c r="K693" s="208"/>
      <c r="L693" s="208"/>
      <c r="M693" s="213"/>
      <c r="N693" s="214"/>
      <c r="O693" s="215"/>
      <c r="P693" s="215"/>
      <c r="Q693" s="215"/>
      <c r="R693" s="215"/>
      <c r="S693" s="215"/>
      <c r="T693" s="215"/>
      <c r="U693" s="215"/>
      <c r="V693" s="215"/>
      <c r="W693" s="215"/>
      <c r="X693" s="216"/>
      <c r="AT693" s="217" t="s">
        <v>211</v>
      </c>
      <c r="AU693" s="217" t="s">
        <v>207</v>
      </c>
      <c r="AV693" s="14" t="s">
        <v>207</v>
      </c>
      <c r="AW693" s="14" t="s">
        <v>5</v>
      </c>
      <c r="AX693" s="14" t="s">
        <v>74</v>
      </c>
      <c r="AY693" s="217" t="s">
        <v>198</v>
      </c>
    </row>
    <row r="694" spans="2:51" s="13" customFormat="1" ht="11.25">
      <c r="B694" s="197"/>
      <c r="C694" s="198"/>
      <c r="D694" s="192" t="s">
        <v>211</v>
      </c>
      <c r="E694" s="199" t="s">
        <v>20</v>
      </c>
      <c r="F694" s="200" t="s">
        <v>1467</v>
      </c>
      <c r="G694" s="198"/>
      <c r="H694" s="199" t="s">
        <v>20</v>
      </c>
      <c r="I694" s="201"/>
      <c r="J694" s="201"/>
      <c r="K694" s="198"/>
      <c r="L694" s="198"/>
      <c r="M694" s="202"/>
      <c r="N694" s="203"/>
      <c r="O694" s="204"/>
      <c r="P694" s="204"/>
      <c r="Q694" s="204"/>
      <c r="R694" s="204"/>
      <c r="S694" s="204"/>
      <c r="T694" s="204"/>
      <c r="U694" s="204"/>
      <c r="V694" s="204"/>
      <c r="W694" s="204"/>
      <c r="X694" s="205"/>
      <c r="AT694" s="206" t="s">
        <v>211</v>
      </c>
      <c r="AU694" s="206" t="s">
        <v>207</v>
      </c>
      <c r="AV694" s="13" t="s">
        <v>82</v>
      </c>
      <c r="AW694" s="13" t="s">
        <v>5</v>
      </c>
      <c r="AX694" s="13" t="s">
        <v>74</v>
      </c>
      <c r="AY694" s="206" t="s">
        <v>198</v>
      </c>
    </row>
    <row r="695" spans="2:51" s="13" customFormat="1" ht="11.25">
      <c r="B695" s="197"/>
      <c r="C695" s="198"/>
      <c r="D695" s="192" t="s">
        <v>211</v>
      </c>
      <c r="E695" s="199" t="s">
        <v>20</v>
      </c>
      <c r="F695" s="200" t="s">
        <v>1976</v>
      </c>
      <c r="G695" s="198"/>
      <c r="H695" s="199" t="s">
        <v>20</v>
      </c>
      <c r="I695" s="201"/>
      <c r="J695" s="201"/>
      <c r="K695" s="198"/>
      <c r="L695" s="198"/>
      <c r="M695" s="202"/>
      <c r="N695" s="203"/>
      <c r="O695" s="204"/>
      <c r="P695" s="204"/>
      <c r="Q695" s="204"/>
      <c r="R695" s="204"/>
      <c r="S695" s="204"/>
      <c r="T695" s="204"/>
      <c r="U695" s="204"/>
      <c r="V695" s="204"/>
      <c r="W695" s="204"/>
      <c r="X695" s="205"/>
      <c r="AT695" s="206" t="s">
        <v>211</v>
      </c>
      <c r="AU695" s="206" t="s">
        <v>207</v>
      </c>
      <c r="AV695" s="13" t="s">
        <v>82</v>
      </c>
      <c r="AW695" s="13" t="s">
        <v>5</v>
      </c>
      <c r="AX695" s="13" t="s">
        <v>74</v>
      </c>
      <c r="AY695" s="206" t="s">
        <v>198</v>
      </c>
    </row>
    <row r="696" spans="2:51" s="13" customFormat="1" ht="11.25">
      <c r="B696" s="197"/>
      <c r="C696" s="198"/>
      <c r="D696" s="192" t="s">
        <v>211</v>
      </c>
      <c r="E696" s="199" t="s">
        <v>20</v>
      </c>
      <c r="F696" s="200" t="s">
        <v>2063</v>
      </c>
      <c r="G696" s="198"/>
      <c r="H696" s="199" t="s">
        <v>20</v>
      </c>
      <c r="I696" s="201"/>
      <c r="J696" s="201"/>
      <c r="K696" s="198"/>
      <c r="L696" s="198"/>
      <c r="M696" s="202"/>
      <c r="N696" s="203"/>
      <c r="O696" s="204"/>
      <c r="P696" s="204"/>
      <c r="Q696" s="204"/>
      <c r="R696" s="204"/>
      <c r="S696" s="204"/>
      <c r="T696" s="204"/>
      <c r="U696" s="204"/>
      <c r="V696" s="204"/>
      <c r="W696" s="204"/>
      <c r="X696" s="205"/>
      <c r="AT696" s="206" t="s">
        <v>211</v>
      </c>
      <c r="AU696" s="206" t="s">
        <v>207</v>
      </c>
      <c r="AV696" s="13" t="s">
        <v>82</v>
      </c>
      <c r="AW696" s="13" t="s">
        <v>5</v>
      </c>
      <c r="AX696" s="13" t="s">
        <v>74</v>
      </c>
      <c r="AY696" s="206" t="s">
        <v>198</v>
      </c>
    </row>
    <row r="697" spans="2:51" s="14" customFormat="1" ht="11.25">
      <c r="B697" s="207"/>
      <c r="C697" s="208"/>
      <c r="D697" s="192" t="s">
        <v>211</v>
      </c>
      <c r="E697" s="209" t="s">
        <v>20</v>
      </c>
      <c r="F697" s="210" t="s">
        <v>2059</v>
      </c>
      <c r="G697" s="208"/>
      <c r="H697" s="211">
        <v>1.1639999999999999</v>
      </c>
      <c r="I697" s="212"/>
      <c r="J697" s="212"/>
      <c r="K697" s="208"/>
      <c r="L697" s="208"/>
      <c r="M697" s="213"/>
      <c r="N697" s="214"/>
      <c r="O697" s="215"/>
      <c r="P697" s="215"/>
      <c r="Q697" s="215"/>
      <c r="R697" s="215"/>
      <c r="S697" s="215"/>
      <c r="T697" s="215"/>
      <c r="U697" s="215"/>
      <c r="V697" s="215"/>
      <c r="W697" s="215"/>
      <c r="X697" s="216"/>
      <c r="AT697" s="217" t="s">
        <v>211</v>
      </c>
      <c r="AU697" s="217" t="s">
        <v>207</v>
      </c>
      <c r="AV697" s="14" t="s">
        <v>207</v>
      </c>
      <c r="AW697" s="14" t="s">
        <v>5</v>
      </c>
      <c r="AX697" s="14" t="s">
        <v>74</v>
      </c>
      <c r="AY697" s="217" t="s">
        <v>198</v>
      </c>
    </row>
    <row r="698" spans="2:51" s="13" customFormat="1" ht="11.25">
      <c r="B698" s="197"/>
      <c r="C698" s="198"/>
      <c r="D698" s="192" t="s">
        <v>211</v>
      </c>
      <c r="E698" s="199" t="s">
        <v>20</v>
      </c>
      <c r="F698" s="200" t="s">
        <v>1467</v>
      </c>
      <c r="G698" s="198"/>
      <c r="H698" s="199" t="s">
        <v>20</v>
      </c>
      <c r="I698" s="201"/>
      <c r="J698" s="201"/>
      <c r="K698" s="198"/>
      <c r="L698" s="198"/>
      <c r="M698" s="202"/>
      <c r="N698" s="203"/>
      <c r="O698" s="204"/>
      <c r="P698" s="204"/>
      <c r="Q698" s="204"/>
      <c r="R698" s="204"/>
      <c r="S698" s="204"/>
      <c r="T698" s="204"/>
      <c r="U698" s="204"/>
      <c r="V698" s="204"/>
      <c r="W698" s="204"/>
      <c r="X698" s="205"/>
      <c r="AT698" s="206" t="s">
        <v>211</v>
      </c>
      <c r="AU698" s="206" t="s">
        <v>207</v>
      </c>
      <c r="AV698" s="13" t="s">
        <v>82</v>
      </c>
      <c r="AW698" s="13" t="s">
        <v>5</v>
      </c>
      <c r="AX698" s="13" t="s">
        <v>74</v>
      </c>
      <c r="AY698" s="206" t="s">
        <v>198</v>
      </c>
    </row>
    <row r="699" spans="2:51" s="13" customFormat="1" ht="11.25">
      <c r="B699" s="197"/>
      <c r="C699" s="198"/>
      <c r="D699" s="192" t="s">
        <v>211</v>
      </c>
      <c r="E699" s="199" t="s">
        <v>20</v>
      </c>
      <c r="F699" s="200" t="s">
        <v>1976</v>
      </c>
      <c r="G699" s="198"/>
      <c r="H699" s="199" t="s">
        <v>20</v>
      </c>
      <c r="I699" s="201"/>
      <c r="J699" s="201"/>
      <c r="K699" s="198"/>
      <c r="L699" s="198"/>
      <c r="M699" s="202"/>
      <c r="N699" s="203"/>
      <c r="O699" s="204"/>
      <c r="P699" s="204"/>
      <c r="Q699" s="204"/>
      <c r="R699" s="204"/>
      <c r="S699" s="204"/>
      <c r="T699" s="204"/>
      <c r="U699" s="204"/>
      <c r="V699" s="204"/>
      <c r="W699" s="204"/>
      <c r="X699" s="205"/>
      <c r="AT699" s="206" t="s">
        <v>211</v>
      </c>
      <c r="AU699" s="206" t="s">
        <v>207</v>
      </c>
      <c r="AV699" s="13" t="s">
        <v>82</v>
      </c>
      <c r="AW699" s="13" t="s">
        <v>5</v>
      </c>
      <c r="AX699" s="13" t="s">
        <v>74</v>
      </c>
      <c r="AY699" s="206" t="s">
        <v>198</v>
      </c>
    </row>
    <row r="700" spans="2:51" s="13" customFormat="1" ht="11.25">
      <c r="B700" s="197"/>
      <c r="C700" s="198"/>
      <c r="D700" s="192" t="s">
        <v>211</v>
      </c>
      <c r="E700" s="199" t="s">
        <v>20</v>
      </c>
      <c r="F700" s="200" t="s">
        <v>2064</v>
      </c>
      <c r="G700" s="198"/>
      <c r="H700" s="199" t="s">
        <v>20</v>
      </c>
      <c r="I700" s="201"/>
      <c r="J700" s="201"/>
      <c r="K700" s="198"/>
      <c r="L700" s="198"/>
      <c r="M700" s="202"/>
      <c r="N700" s="203"/>
      <c r="O700" s="204"/>
      <c r="P700" s="204"/>
      <c r="Q700" s="204"/>
      <c r="R700" s="204"/>
      <c r="S700" s="204"/>
      <c r="T700" s="204"/>
      <c r="U700" s="204"/>
      <c r="V700" s="204"/>
      <c r="W700" s="204"/>
      <c r="X700" s="205"/>
      <c r="AT700" s="206" t="s">
        <v>211</v>
      </c>
      <c r="AU700" s="206" t="s">
        <v>207</v>
      </c>
      <c r="AV700" s="13" t="s">
        <v>82</v>
      </c>
      <c r="AW700" s="13" t="s">
        <v>5</v>
      </c>
      <c r="AX700" s="13" t="s">
        <v>74</v>
      </c>
      <c r="AY700" s="206" t="s">
        <v>198</v>
      </c>
    </row>
    <row r="701" spans="2:51" s="14" customFormat="1" ht="11.25">
      <c r="B701" s="207"/>
      <c r="C701" s="208"/>
      <c r="D701" s="192" t="s">
        <v>211</v>
      </c>
      <c r="E701" s="209" t="s">
        <v>20</v>
      </c>
      <c r="F701" s="210" t="s">
        <v>2059</v>
      </c>
      <c r="G701" s="208"/>
      <c r="H701" s="211">
        <v>1.1639999999999999</v>
      </c>
      <c r="I701" s="212"/>
      <c r="J701" s="212"/>
      <c r="K701" s="208"/>
      <c r="L701" s="208"/>
      <c r="M701" s="213"/>
      <c r="N701" s="214"/>
      <c r="O701" s="215"/>
      <c r="P701" s="215"/>
      <c r="Q701" s="215"/>
      <c r="R701" s="215"/>
      <c r="S701" s="215"/>
      <c r="T701" s="215"/>
      <c r="U701" s="215"/>
      <c r="V701" s="215"/>
      <c r="W701" s="215"/>
      <c r="X701" s="216"/>
      <c r="AT701" s="217" t="s">
        <v>211</v>
      </c>
      <c r="AU701" s="217" t="s">
        <v>207</v>
      </c>
      <c r="AV701" s="14" t="s">
        <v>207</v>
      </c>
      <c r="AW701" s="14" t="s">
        <v>5</v>
      </c>
      <c r="AX701" s="14" t="s">
        <v>74</v>
      </c>
      <c r="AY701" s="217" t="s">
        <v>198</v>
      </c>
    </row>
    <row r="702" spans="2:51" s="13" customFormat="1" ht="11.25">
      <c r="B702" s="197"/>
      <c r="C702" s="198"/>
      <c r="D702" s="192" t="s">
        <v>211</v>
      </c>
      <c r="E702" s="199" t="s">
        <v>20</v>
      </c>
      <c r="F702" s="200" t="s">
        <v>1467</v>
      </c>
      <c r="G702" s="198"/>
      <c r="H702" s="199" t="s">
        <v>20</v>
      </c>
      <c r="I702" s="201"/>
      <c r="J702" s="201"/>
      <c r="K702" s="198"/>
      <c r="L702" s="198"/>
      <c r="M702" s="202"/>
      <c r="N702" s="203"/>
      <c r="O702" s="204"/>
      <c r="P702" s="204"/>
      <c r="Q702" s="204"/>
      <c r="R702" s="204"/>
      <c r="S702" s="204"/>
      <c r="T702" s="204"/>
      <c r="U702" s="204"/>
      <c r="V702" s="204"/>
      <c r="W702" s="204"/>
      <c r="X702" s="205"/>
      <c r="AT702" s="206" t="s">
        <v>211</v>
      </c>
      <c r="AU702" s="206" t="s">
        <v>207</v>
      </c>
      <c r="AV702" s="13" t="s">
        <v>82</v>
      </c>
      <c r="AW702" s="13" t="s">
        <v>5</v>
      </c>
      <c r="AX702" s="13" t="s">
        <v>74</v>
      </c>
      <c r="AY702" s="206" t="s">
        <v>198</v>
      </c>
    </row>
    <row r="703" spans="2:51" s="13" customFormat="1" ht="11.25">
      <c r="B703" s="197"/>
      <c r="C703" s="198"/>
      <c r="D703" s="192" t="s">
        <v>211</v>
      </c>
      <c r="E703" s="199" t="s">
        <v>20</v>
      </c>
      <c r="F703" s="200" t="s">
        <v>1976</v>
      </c>
      <c r="G703" s="198"/>
      <c r="H703" s="199" t="s">
        <v>20</v>
      </c>
      <c r="I703" s="201"/>
      <c r="J703" s="201"/>
      <c r="K703" s="198"/>
      <c r="L703" s="198"/>
      <c r="M703" s="202"/>
      <c r="N703" s="203"/>
      <c r="O703" s="204"/>
      <c r="P703" s="204"/>
      <c r="Q703" s="204"/>
      <c r="R703" s="204"/>
      <c r="S703" s="204"/>
      <c r="T703" s="204"/>
      <c r="U703" s="204"/>
      <c r="V703" s="204"/>
      <c r="W703" s="204"/>
      <c r="X703" s="205"/>
      <c r="AT703" s="206" t="s">
        <v>211</v>
      </c>
      <c r="AU703" s="206" t="s">
        <v>207</v>
      </c>
      <c r="AV703" s="13" t="s">
        <v>82</v>
      </c>
      <c r="AW703" s="13" t="s">
        <v>5</v>
      </c>
      <c r="AX703" s="13" t="s">
        <v>74</v>
      </c>
      <c r="AY703" s="206" t="s">
        <v>198</v>
      </c>
    </row>
    <row r="704" spans="2:51" s="13" customFormat="1" ht="11.25">
      <c r="B704" s="197"/>
      <c r="C704" s="198"/>
      <c r="D704" s="192" t="s">
        <v>211</v>
      </c>
      <c r="E704" s="199" t="s">
        <v>20</v>
      </c>
      <c r="F704" s="200" t="s">
        <v>2065</v>
      </c>
      <c r="G704" s="198"/>
      <c r="H704" s="199" t="s">
        <v>20</v>
      </c>
      <c r="I704" s="201"/>
      <c r="J704" s="201"/>
      <c r="K704" s="198"/>
      <c r="L704" s="198"/>
      <c r="M704" s="202"/>
      <c r="N704" s="203"/>
      <c r="O704" s="204"/>
      <c r="P704" s="204"/>
      <c r="Q704" s="204"/>
      <c r="R704" s="204"/>
      <c r="S704" s="204"/>
      <c r="T704" s="204"/>
      <c r="U704" s="204"/>
      <c r="V704" s="204"/>
      <c r="W704" s="204"/>
      <c r="X704" s="205"/>
      <c r="AT704" s="206" t="s">
        <v>211</v>
      </c>
      <c r="AU704" s="206" t="s">
        <v>207</v>
      </c>
      <c r="AV704" s="13" t="s">
        <v>82</v>
      </c>
      <c r="AW704" s="13" t="s">
        <v>5</v>
      </c>
      <c r="AX704" s="13" t="s">
        <v>74</v>
      </c>
      <c r="AY704" s="206" t="s">
        <v>198</v>
      </c>
    </row>
    <row r="705" spans="2:51" s="14" customFormat="1" ht="11.25">
      <c r="B705" s="207"/>
      <c r="C705" s="208"/>
      <c r="D705" s="192" t="s">
        <v>211</v>
      </c>
      <c r="E705" s="209" t="s">
        <v>20</v>
      </c>
      <c r="F705" s="210" t="s">
        <v>2059</v>
      </c>
      <c r="G705" s="208"/>
      <c r="H705" s="211">
        <v>1.1639999999999999</v>
      </c>
      <c r="I705" s="212"/>
      <c r="J705" s="212"/>
      <c r="K705" s="208"/>
      <c r="L705" s="208"/>
      <c r="M705" s="213"/>
      <c r="N705" s="214"/>
      <c r="O705" s="215"/>
      <c r="P705" s="215"/>
      <c r="Q705" s="215"/>
      <c r="R705" s="215"/>
      <c r="S705" s="215"/>
      <c r="T705" s="215"/>
      <c r="U705" s="215"/>
      <c r="V705" s="215"/>
      <c r="W705" s="215"/>
      <c r="X705" s="216"/>
      <c r="AT705" s="217" t="s">
        <v>211</v>
      </c>
      <c r="AU705" s="217" t="s">
        <v>207</v>
      </c>
      <c r="AV705" s="14" t="s">
        <v>207</v>
      </c>
      <c r="AW705" s="14" t="s">
        <v>5</v>
      </c>
      <c r="AX705" s="14" t="s">
        <v>74</v>
      </c>
      <c r="AY705" s="217" t="s">
        <v>198</v>
      </c>
    </row>
    <row r="706" spans="2:51" s="13" customFormat="1" ht="11.25">
      <c r="B706" s="197"/>
      <c r="C706" s="198"/>
      <c r="D706" s="192" t="s">
        <v>211</v>
      </c>
      <c r="E706" s="199" t="s">
        <v>20</v>
      </c>
      <c r="F706" s="200" t="s">
        <v>1467</v>
      </c>
      <c r="G706" s="198"/>
      <c r="H706" s="199" t="s">
        <v>20</v>
      </c>
      <c r="I706" s="201"/>
      <c r="J706" s="201"/>
      <c r="K706" s="198"/>
      <c r="L706" s="198"/>
      <c r="M706" s="202"/>
      <c r="N706" s="203"/>
      <c r="O706" s="204"/>
      <c r="P706" s="204"/>
      <c r="Q706" s="204"/>
      <c r="R706" s="204"/>
      <c r="S706" s="204"/>
      <c r="T706" s="204"/>
      <c r="U706" s="204"/>
      <c r="V706" s="204"/>
      <c r="W706" s="204"/>
      <c r="X706" s="205"/>
      <c r="AT706" s="206" t="s">
        <v>211</v>
      </c>
      <c r="AU706" s="206" t="s">
        <v>207</v>
      </c>
      <c r="AV706" s="13" t="s">
        <v>82</v>
      </c>
      <c r="AW706" s="13" t="s">
        <v>5</v>
      </c>
      <c r="AX706" s="13" t="s">
        <v>74</v>
      </c>
      <c r="AY706" s="206" t="s">
        <v>198</v>
      </c>
    </row>
    <row r="707" spans="2:51" s="13" customFormat="1" ht="11.25">
      <c r="B707" s="197"/>
      <c r="C707" s="198"/>
      <c r="D707" s="192" t="s">
        <v>211</v>
      </c>
      <c r="E707" s="199" t="s">
        <v>20</v>
      </c>
      <c r="F707" s="200" t="s">
        <v>1976</v>
      </c>
      <c r="G707" s="198"/>
      <c r="H707" s="199" t="s">
        <v>20</v>
      </c>
      <c r="I707" s="201"/>
      <c r="J707" s="201"/>
      <c r="K707" s="198"/>
      <c r="L707" s="198"/>
      <c r="M707" s="202"/>
      <c r="N707" s="203"/>
      <c r="O707" s="204"/>
      <c r="P707" s="204"/>
      <c r="Q707" s="204"/>
      <c r="R707" s="204"/>
      <c r="S707" s="204"/>
      <c r="T707" s="204"/>
      <c r="U707" s="204"/>
      <c r="V707" s="204"/>
      <c r="W707" s="204"/>
      <c r="X707" s="205"/>
      <c r="AT707" s="206" t="s">
        <v>211</v>
      </c>
      <c r="AU707" s="206" t="s">
        <v>207</v>
      </c>
      <c r="AV707" s="13" t="s">
        <v>82</v>
      </c>
      <c r="AW707" s="13" t="s">
        <v>5</v>
      </c>
      <c r="AX707" s="13" t="s">
        <v>74</v>
      </c>
      <c r="AY707" s="206" t="s">
        <v>198</v>
      </c>
    </row>
    <row r="708" spans="2:51" s="13" customFormat="1" ht="11.25">
      <c r="B708" s="197"/>
      <c r="C708" s="198"/>
      <c r="D708" s="192" t="s">
        <v>211</v>
      </c>
      <c r="E708" s="199" t="s">
        <v>20</v>
      </c>
      <c r="F708" s="200" t="s">
        <v>2066</v>
      </c>
      <c r="G708" s="198"/>
      <c r="H708" s="199" t="s">
        <v>20</v>
      </c>
      <c r="I708" s="201"/>
      <c r="J708" s="201"/>
      <c r="K708" s="198"/>
      <c r="L708" s="198"/>
      <c r="M708" s="202"/>
      <c r="N708" s="203"/>
      <c r="O708" s="204"/>
      <c r="P708" s="204"/>
      <c r="Q708" s="204"/>
      <c r="R708" s="204"/>
      <c r="S708" s="204"/>
      <c r="T708" s="204"/>
      <c r="U708" s="204"/>
      <c r="V708" s="204"/>
      <c r="W708" s="204"/>
      <c r="X708" s="205"/>
      <c r="AT708" s="206" t="s">
        <v>211</v>
      </c>
      <c r="AU708" s="206" t="s">
        <v>207</v>
      </c>
      <c r="AV708" s="13" t="s">
        <v>82</v>
      </c>
      <c r="AW708" s="13" t="s">
        <v>5</v>
      </c>
      <c r="AX708" s="13" t="s">
        <v>74</v>
      </c>
      <c r="AY708" s="206" t="s">
        <v>198</v>
      </c>
    </row>
    <row r="709" spans="2:51" s="14" customFormat="1" ht="11.25">
      <c r="B709" s="207"/>
      <c r="C709" s="208"/>
      <c r="D709" s="192" t="s">
        <v>211</v>
      </c>
      <c r="E709" s="209" t="s">
        <v>20</v>
      </c>
      <c r="F709" s="210" t="s">
        <v>2059</v>
      </c>
      <c r="G709" s="208"/>
      <c r="H709" s="211">
        <v>1.1639999999999999</v>
      </c>
      <c r="I709" s="212"/>
      <c r="J709" s="212"/>
      <c r="K709" s="208"/>
      <c r="L709" s="208"/>
      <c r="M709" s="213"/>
      <c r="N709" s="214"/>
      <c r="O709" s="215"/>
      <c r="P709" s="215"/>
      <c r="Q709" s="215"/>
      <c r="R709" s="215"/>
      <c r="S709" s="215"/>
      <c r="T709" s="215"/>
      <c r="U709" s="215"/>
      <c r="V709" s="215"/>
      <c r="W709" s="215"/>
      <c r="X709" s="216"/>
      <c r="AT709" s="217" t="s">
        <v>211</v>
      </c>
      <c r="AU709" s="217" t="s">
        <v>207</v>
      </c>
      <c r="AV709" s="14" t="s">
        <v>207</v>
      </c>
      <c r="AW709" s="14" t="s">
        <v>5</v>
      </c>
      <c r="AX709" s="14" t="s">
        <v>74</v>
      </c>
      <c r="AY709" s="217" t="s">
        <v>198</v>
      </c>
    </row>
    <row r="710" spans="2:51" s="13" customFormat="1" ht="11.25">
      <c r="B710" s="197"/>
      <c r="C710" s="198"/>
      <c r="D710" s="192" t="s">
        <v>211</v>
      </c>
      <c r="E710" s="199" t="s">
        <v>20</v>
      </c>
      <c r="F710" s="200" t="s">
        <v>1467</v>
      </c>
      <c r="G710" s="198"/>
      <c r="H710" s="199" t="s">
        <v>20</v>
      </c>
      <c r="I710" s="201"/>
      <c r="J710" s="201"/>
      <c r="K710" s="198"/>
      <c r="L710" s="198"/>
      <c r="M710" s="202"/>
      <c r="N710" s="203"/>
      <c r="O710" s="204"/>
      <c r="P710" s="204"/>
      <c r="Q710" s="204"/>
      <c r="R710" s="204"/>
      <c r="S710" s="204"/>
      <c r="T710" s="204"/>
      <c r="U710" s="204"/>
      <c r="V710" s="204"/>
      <c r="W710" s="204"/>
      <c r="X710" s="205"/>
      <c r="AT710" s="206" t="s">
        <v>211</v>
      </c>
      <c r="AU710" s="206" t="s">
        <v>207</v>
      </c>
      <c r="AV710" s="13" t="s">
        <v>82</v>
      </c>
      <c r="AW710" s="13" t="s">
        <v>5</v>
      </c>
      <c r="AX710" s="13" t="s">
        <v>74</v>
      </c>
      <c r="AY710" s="206" t="s">
        <v>198</v>
      </c>
    </row>
    <row r="711" spans="2:51" s="13" customFormat="1" ht="11.25">
      <c r="B711" s="197"/>
      <c r="C711" s="198"/>
      <c r="D711" s="192" t="s">
        <v>211</v>
      </c>
      <c r="E711" s="199" t="s">
        <v>20</v>
      </c>
      <c r="F711" s="200" t="s">
        <v>1976</v>
      </c>
      <c r="G711" s="198"/>
      <c r="H711" s="199" t="s">
        <v>20</v>
      </c>
      <c r="I711" s="201"/>
      <c r="J711" s="201"/>
      <c r="K711" s="198"/>
      <c r="L711" s="198"/>
      <c r="M711" s="202"/>
      <c r="N711" s="203"/>
      <c r="O711" s="204"/>
      <c r="P711" s="204"/>
      <c r="Q711" s="204"/>
      <c r="R711" s="204"/>
      <c r="S711" s="204"/>
      <c r="T711" s="204"/>
      <c r="U711" s="204"/>
      <c r="V711" s="204"/>
      <c r="W711" s="204"/>
      <c r="X711" s="205"/>
      <c r="AT711" s="206" t="s">
        <v>211</v>
      </c>
      <c r="AU711" s="206" t="s">
        <v>207</v>
      </c>
      <c r="AV711" s="13" t="s">
        <v>82</v>
      </c>
      <c r="AW711" s="13" t="s">
        <v>5</v>
      </c>
      <c r="AX711" s="13" t="s">
        <v>74</v>
      </c>
      <c r="AY711" s="206" t="s">
        <v>198</v>
      </c>
    </row>
    <row r="712" spans="2:51" s="13" customFormat="1" ht="11.25">
      <c r="B712" s="197"/>
      <c r="C712" s="198"/>
      <c r="D712" s="192" t="s">
        <v>211</v>
      </c>
      <c r="E712" s="199" t="s">
        <v>20</v>
      </c>
      <c r="F712" s="200" t="s">
        <v>2067</v>
      </c>
      <c r="G712" s="198"/>
      <c r="H712" s="199" t="s">
        <v>20</v>
      </c>
      <c r="I712" s="201"/>
      <c r="J712" s="201"/>
      <c r="K712" s="198"/>
      <c r="L712" s="198"/>
      <c r="M712" s="202"/>
      <c r="N712" s="203"/>
      <c r="O712" s="204"/>
      <c r="P712" s="204"/>
      <c r="Q712" s="204"/>
      <c r="R712" s="204"/>
      <c r="S712" s="204"/>
      <c r="T712" s="204"/>
      <c r="U712" s="204"/>
      <c r="V712" s="204"/>
      <c r="W712" s="204"/>
      <c r="X712" s="205"/>
      <c r="AT712" s="206" t="s">
        <v>211</v>
      </c>
      <c r="AU712" s="206" t="s">
        <v>207</v>
      </c>
      <c r="AV712" s="13" t="s">
        <v>82</v>
      </c>
      <c r="AW712" s="13" t="s">
        <v>5</v>
      </c>
      <c r="AX712" s="13" t="s">
        <v>74</v>
      </c>
      <c r="AY712" s="206" t="s">
        <v>198</v>
      </c>
    </row>
    <row r="713" spans="2:51" s="14" customFormat="1" ht="11.25">
      <c r="B713" s="207"/>
      <c r="C713" s="208"/>
      <c r="D713" s="192" t="s">
        <v>211</v>
      </c>
      <c r="E713" s="209" t="s">
        <v>20</v>
      </c>
      <c r="F713" s="210" t="s">
        <v>2068</v>
      </c>
      <c r="G713" s="208"/>
      <c r="H713" s="211">
        <v>0.78200000000000003</v>
      </c>
      <c r="I713" s="212"/>
      <c r="J713" s="212"/>
      <c r="K713" s="208"/>
      <c r="L713" s="208"/>
      <c r="M713" s="213"/>
      <c r="N713" s="214"/>
      <c r="O713" s="215"/>
      <c r="P713" s="215"/>
      <c r="Q713" s="215"/>
      <c r="R713" s="215"/>
      <c r="S713" s="215"/>
      <c r="T713" s="215"/>
      <c r="U713" s="215"/>
      <c r="V713" s="215"/>
      <c r="W713" s="215"/>
      <c r="X713" s="216"/>
      <c r="AT713" s="217" t="s">
        <v>211</v>
      </c>
      <c r="AU713" s="217" t="s">
        <v>207</v>
      </c>
      <c r="AV713" s="14" t="s">
        <v>207</v>
      </c>
      <c r="AW713" s="14" t="s">
        <v>5</v>
      </c>
      <c r="AX713" s="14" t="s">
        <v>74</v>
      </c>
      <c r="AY713" s="217" t="s">
        <v>198</v>
      </c>
    </row>
    <row r="714" spans="2:51" s="13" customFormat="1" ht="11.25">
      <c r="B714" s="197"/>
      <c r="C714" s="198"/>
      <c r="D714" s="192" t="s">
        <v>211</v>
      </c>
      <c r="E714" s="199" t="s">
        <v>20</v>
      </c>
      <c r="F714" s="200" t="s">
        <v>1467</v>
      </c>
      <c r="G714" s="198"/>
      <c r="H714" s="199" t="s">
        <v>20</v>
      </c>
      <c r="I714" s="201"/>
      <c r="J714" s="201"/>
      <c r="K714" s="198"/>
      <c r="L714" s="198"/>
      <c r="M714" s="202"/>
      <c r="N714" s="203"/>
      <c r="O714" s="204"/>
      <c r="P714" s="204"/>
      <c r="Q714" s="204"/>
      <c r="R714" s="204"/>
      <c r="S714" s="204"/>
      <c r="T714" s="204"/>
      <c r="U714" s="204"/>
      <c r="V714" s="204"/>
      <c r="W714" s="204"/>
      <c r="X714" s="205"/>
      <c r="AT714" s="206" t="s">
        <v>211</v>
      </c>
      <c r="AU714" s="206" t="s">
        <v>207</v>
      </c>
      <c r="AV714" s="13" t="s">
        <v>82</v>
      </c>
      <c r="AW714" s="13" t="s">
        <v>5</v>
      </c>
      <c r="AX714" s="13" t="s">
        <v>74</v>
      </c>
      <c r="AY714" s="206" t="s">
        <v>198</v>
      </c>
    </row>
    <row r="715" spans="2:51" s="13" customFormat="1" ht="11.25">
      <c r="B715" s="197"/>
      <c r="C715" s="198"/>
      <c r="D715" s="192" t="s">
        <v>211</v>
      </c>
      <c r="E715" s="199" t="s">
        <v>20</v>
      </c>
      <c r="F715" s="200" t="s">
        <v>1976</v>
      </c>
      <c r="G715" s="198"/>
      <c r="H715" s="199" t="s">
        <v>20</v>
      </c>
      <c r="I715" s="201"/>
      <c r="J715" s="201"/>
      <c r="K715" s="198"/>
      <c r="L715" s="198"/>
      <c r="M715" s="202"/>
      <c r="N715" s="203"/>
      <c r="O715" s="204"/>
      <c r="P715" s="204"/>
      <c r="Q715" s="204"/>
      <c r="R715" s="204"/>
      <c r="S715" s="204"/>
      <c r="T715" s="204"/>
      <c r="U715" s="204"/>
      <c r="V715" s="204"/>
      <c r="W715" s="204"/>
      <c r="X715" s="205"/>
      <c r="AT715" s="206" t="s">
        <v>211</v>
      </c>
      <c r="AU715" s="206" t="s">
        <v>207</v>
      </c>
      <c r="AV715" s="13" t="s">
        <v>82</v>
      </c>
      <c r="AW715" s="13" t="s">
        <v>5</v>
      </c>
      <c r="AX715" s="13" t="s">
        <v>74</v>
      </c>
      <c r="AY715" s="206" t="s">
        <v>198</v>
      </c>
    </row>
    <row r="716" spans="2:51" s="13" customFormat="1" ht="11.25">
      <c r="B716" s="197"/>
      <c r="C716" s="198"/>
      <c r="D716" s="192" t="s">
        <v>211</v>
      </c>
      <c r="E716" s="199" t="s">
        <v>20</v>
      </c>
      <c r="F716" s="200" t="s">
        <v>2069</v>
      </c>
      <c r="G716" s="198"/>
      <c r="H716" s="199" t="s">
        <v>20</v>
      </c>
      <c r="I716" s="201"/>
      <c r="J716" s="201"/>
      <c r="K716" s="198"/>
      <c r="L716" s="198"/>
      <c r="M716" s="202"/>
      <c r="N716" s="203"/>
      <c r="O716" s="204"/>
      <c r="P716" s="204"/>
      <c r="Q716" s="204"/>
      <c r="R716" s="204"/>
      <c r="S716" s="204"/>
      <c r="T716" s="204"/>
      <c r="U716" s="204"/>
      <c r="V716" s="204"/>
      <c r="W716" s="204"/>
      <c r="X716" s="205"/>
      <c r="AT716" s="206" t="s">
        <v>211</v>
      </c>
      <c r="AU716" s="206" t="s">
        <v>207</v>
      </c>
      <c r="AV716" s="13" t="s">
        <v>82</v>
      </c>
      <c r="AW716" s="13" t="s">
        <v>5</v>
      </c>
      <c r="AX716" s="13" t="s">
        <v>74</v>
      </c>
      <c r="AY716" s="206" t="s">
        <v>198</v>
      </c>
    </row>
    <row r="717" spans="2:51" s="14" customFormat="1" ht="11.25">
      <c r="B717" s="207"/>
      <c r="C717" s="208"/>
      <c r="D717" s="192" t="s">
        <v>211</v>
      </c>
      <c r="E717" s="209" t="s">
        <v>20</v>
      </c>
      <c r="F717" s="210" t="s">
        <v>2068</v>
      </c>
      <c r="G717" s="208"/>
      <c r="H717" s="211">
        <v>0.78200000000000003</v>
      </c>
      <c r="I717" s="212"/>
      <c r="J717" s="212"/>
      <c r="K717" s="208"/>
      <c r="L717" s="208"/>
      <c r="M717" s="213"/>
      <c r="N717" s="214"/>
      <c r="O717" s="215"/>
      <c r="P717" s="215"/>
      <c r="Q717" s="215"/>
      <c r="R717" s="215"/>
      <c r="S717" s="215"/>
      <c r="T717" s="215"/>
      <c r="U717" s="215"/>
      <c r="V717" s="215"/>
      <c r="W717" s="215"/>
      <c r="X717" s="216"/>
      <c r="AT717" s="217" t="s">
        <v>211</v>
      </c>
      <c r="AU717" s="217" t="s">
        <v>207</v>
      </c>
      <c r="AV717" s="14" t="s">
        <v>207</v>
      </c>
      <c r="AW717" s="14" t="s">
        <v>5</v>
      </c>
      <c r="AX717" s="14" t="s">
        <v>74</v>
      </c>
      <c r="AY717" s="217" t="s">
        <v>198</v>
      </c>
    </row>
    <row r="718" spans="2:51" s="13" customFormat="1" ht="11.25">
      <c r="B718" s="197"/>
      <c r="C718" s="198"/>
      <c r="D718" s="192" t="s">
        <v>211</v>
      </c>
      <c r="E718" s="199" t="s">
        <v>20</v>
      </c>
      <c r="F718" s="200" t="s">
        <v>1467</v>
      </c>
      <c r="G718" s="198"/>
      <c r="H718" s="199" t="s">
        <v>20</v>
      </c>
      <c r="I718" s="201"/>
      <c r="J718" s="201"/>
      <c r="K718" s="198"/>
      <c r="L718" s="198"/>
      <c r="M718" s="202"/>
      <c r="N718" s="203"/>
      <c r="O718" s="204"/>
      <c r="P718" s="204"/>
      <c r="Q718" s="204"/>
      <c r="R718" s="204"/>
      <c r="S718" s="204"/>
      <c r="T718" s="204"/>
      <c r="U718" s="204"/>
      <c r="V718" s="204"/>
      <c r="W718" s="204"/>
      <c r="X718" s="205"/>
      <c r="AT718" s="206" t="s">
        <v>211</v>
      </c>
      <c r="AU718" s="206" t="s">
        <v>207</v>
      </c>
      <c r="AV718" s="13" t="s">
        <v>82</v>
      </c>
      <c r="AW718" s="13" t="s">
        <v>5</v>
      </c>
      <c r="AX718" s="13" t="s">
        <v>74</v>
      </c>
      <c r="AY718" s="206" t="s">
        <v>198</v>
      </c>
    </row>
    <row r="719" spans="2:51" s="13" customFormat="1" ht="11.25">
      <c r="B719" s="197"/>
      <c r="C719" s="198"/>
      <c r="D719" s="192" t="s">
        <v>211</v>
      </c>
      <c r="E719" s="199" t="s">
        <v>20</v>
      </c>
      <c r="F719" s="200" t="s">
        <v>1976</v>
      </c>
      <c r="G719" s="198"/>
      <c r="H719" s="199" t="s">
        <v>20</v>
      </c>
      <c r="I719" s="201"/>
      <c r="J719" s="201"/>
      <c r="K719" s="198"/>
      <c r="L719" s="198"/>
      <c r="M719" s="202"/>
      <c r="N719" s="203"/>
      <c r="O719" s="204"/>
      <c r="P719" s="204"/>
      <c r="Q719" s="204"/>
      <c r="R719" s="204"/>
      <c r="S719" s="204"/>
      <c r="T719" s="204"/>
      <c r="U719" s="204"/>
      <c r="V719" s="204"/>
      <c r="W719" s="204"/>
      <c r="X719" s="205"/>
      <c r="AT719" s="206" t="s">
        <v>211</v>
      </c>
      <c r="AU719" s="206" t="s">
        <v>207</v>
      </c>
      <c r="AV719" s="13" t="s">
        <v>82</v>
      </c>
      <c r="AW719" s="13" t="s">
        <v>5</v>
      </c>
      <c r="AX719" s="13" t="s">
        <v>74</v>
      </c>
      <c r="AY719" s="206" t="s">
        <v>198</v>
      </c>
    </row>
    <row r="720" spans="2:51" s="13" customFormat="1" ht="11.25">
      <c r="B720" s="197"/>
      <c r="C720" s="198"/>
      <c r="D720" s="192" t="s">
        <v>211</v>
      </c>
      <c r="E720" s="199" t="s">
        <v>20</v>
      </c>
      <c r="F720" s="200" t="s">
        <v>2070</v>
      </c>
      <c r="G720" s="198"/>
      <c r="H720" s="199" t="s">
        <v>20</v>
      </c>
      <c r="I720" s="201"/>
      <c r="J720" s="201"/>
      <c r="K720" s="198"/>
      <c r="L720" s="198"/>
      <c r="M720" s="202"/>
      <c r="N720" s="203"/>
      <c r="O720" s="204"/>
      <c r="P720" s="204"/>
      <c r="Q720" s="204"/>
      <c r="R720" s="204"/>
      <c r="S720" s="204"/>
      <c r="T720" s="204"/>
      <c r="U720" s="204"/>
      <c r="V720" s="204"/>
      <c r="W720" s="204"/>
      <c r="X720" s="205"/>
      <c r="AT720" s="206" t="s">
        <v>211</v>
      </c>
      <c r="AU720" s="206" t="s">
        <v>207</v>
      </c>
      <c r="AV720" s="13" t="s">
        <v>82</v>
      </c>
      <c r="AW720" s="13" t="s">
        <v>5</v>
      </c>
      <c r="AX720" s="13" t="s">
        <v>74</v>
      </c>
      <c r="AY720" s="206" t="s">
        <v>198</v>
      </c>
    </row>
    <row r="721" spans="2:51" s="14" customFormat="1" ht="11.25">
      <c r="B721" s="207"/>
      <c r="C721" s="208"/>
      <c r="D721" s="192" t="s">
        <v>211</v>
      </c>
      <c r="E721" s="209" t="s">
        <v>20</v>
      </c>
      <c r="F721" s="210" t="s">
        <v>2071</v>
      </c>
      <c r="G721" s="208"/>
      <c r="H721" s="211">
        <v>0.27600000000000002</v>
      </c>
      <c r="I721" s="212"/>
      <c r="J721" s="212"/>
      <c r="K721" s="208"/>
      <c r="L721" s="208"/>
      <c r="M721" s="213"/>
      <c r="N721" s="214"/>
      <c r="O721" s="215"/>
      <c r="P721" s="215"/>
      <c r="Q721" s="215"/>
      <c r="R721" s="215"/>
      <c r="S721" s="215"/>
      <c r="T721" s="215"/>
      <c r="U721" s="215"/>
      <c r="V721" s="215"/>
      <c r="W721" s="215"/>
      <c r="X721" s="216"/>
      <c r="AT721" s="217" t="s">
        <v>211</v>
      </c>
      <c r="AU721" s="217" t="s">
        <v>207</v>
      </c>
      <c r="AV721" s="14" t="s">
        <v>207</v>
      </c>
      <c r="AW721" s="14" t="s">
        <v>5</v>
      </c>
      <c r="AX721" s="14" t="s">
        <v>74</v>
      </c>
      <c r="AY721" s="217" t="s">
        <v>198</v>
      </c>
    </row>
    <row r="722" spans="2:51" s="13" customFormat="1" ht="11.25">
      <c r="B722" s="197"/>
      <c r="C722" s="198"/>
      <c r="D722" s="192" t="s">
        <v>211</v>
      </c>
      <c r="E722" s="199" t="s">
        <v>20</v>
      </c>
      <c r="F722" s="200" t="s">
        <v>1467</v>
      </c>
      <c r="G722" s="198"/>
      <c r="H722" s="199" t="s">
        <v>20</v>
      </c>
      <c r="I722" s="201"/>
      <c r="J722" s="201"/>
      <c r="K722" s="198"/>
      <c r="L722" s="198"/>
      <c r="M722" s="202"/>
      <c r="N722" s="203"/>
      <c r="O722" s="204"/>
      <c r="P722" s="204"/>
      <c r="Q722" s="204"/>
      <c r="R722" s="204"/>
      <c r="S722" s="204"/>
      <c r="T722" s="204"/>
      <c r="U722" s="204"/>
      <c r="V722" s="204"/>
      <c r="W722" s="204"/>
      <c r="X722" s="205"/>
      <c r="AT722" s="206" t="s">
        <v>211</v>
      </c>
      <c r="AU722" s="206" t="s">
        <v>207</v>
      </c>
      <c r="AV722" s="13" t="s">
        <v>82</v>
      </c>
      <c r="AW722" s="13" t="s">
        <v>5</v>
      </c>
      <c r="AX722" s="13" t="s">
        <v>74</v>
      </c>
      <c r="AY722" s="206" t="s">
        <v>198</v>
      </c>
    </row>
    <row r="723" spans="2:51" s="13" customFormat="1" ht="11.25">
      <c r="B723" s="197"/>
      <c r="C723" s="198"/>
      <c r="D723" s="192" t="s">
        <v>211</v>
      </c>
      <c r="E723" s="199" t="s">
        <v>20</v>
      </c>
      <c r="F723" s="200" t="s">
        <v>1976</v>
      </c>
      <c r="G723" s="198"/>
      <c r="H723" s="199" t="s">
        <v>20</v>
      </c>
      <c r="I723" s="201"/>
      <c r="J723" s="201"/>
      <c r="K723" s="198"/>
      <c r="L723" s="198"/>
      <c r="M723" s="202"/>
      <c r="N723" s="203"/>
      <c r="O723" s="204"/>
      <c r="P723" s="204"/>
      <c r="Q723" s="204"/>
      <c r="R723" s="204"/>
      <c r="S723" s="204"/>
      <c r="T723" s="204"/>
      <c r="U723" s="204"/>
      <c r="V723" s="204"/>
      <c r="W723" s="204"/>
      <c r="X723" s="205"/>
      <c r="AT723" s="206" t="s">
        <v>211</v>
      </c>
      <c r="AU723" s="206" t="s">
        <v>207</v>
      </c>
      <c r="AV723" s="13" t="s">
        <v>82</v>
      </c>
      <c r="AW723" s="13" t="s">
        <v>5</v>
      </c>
      <c r="AX723" s="13" t="s">
        <v>74</v>
      </c>
      <c r="AY723" s="206" t="s">
        <v>198</v>
      </c>
    </row>
    <row r="724" spans="2:51" s="13" customFormat="1" ht="11.25">
      <c r="B724" s="197"/>
      <c r="C724" s="198"/>
      <c r="D724" s="192" t="s">
        <v>211</v>
      </c>
      <c r="E724" s="199" t="s">
        <v>20</v>
      </c>
      <c r="F724" s="200" t="s">
        <v>2072</v>
      </c>
      <c r="G724" s="198"/>
      <c r="H724" s="199" t="s">
        <v>20</v>
      </c>
      <c r="I724" s="201"/>
      <c r="J724" s="201"/>
      <c r="K724" s="198"/>
      <c r="L724" s="198"/>
      <c r="M724" s="202"/>
      <c r="N724" s="203"/>
      <c r="O724" s="204"/>
      <c r="P724" s="204"/>
      <c r="Q724" s="204"/>
      <c r="R724" s="204"/>
      <c r="S724" s="204"/>
      <c r="T724" s="204"/>
      <c r="U724" s="204"/>
      <c r="V724" s="204"/>
      <c r="W724" s="204"/>
      <c r="X724" s="205"/>
      <c r="AT724" s="206" t="s">
        <v>211</v>
      </c>
      <c r="AU724" s="206" t="s">
        <v>207</v>
      </c>
      <c r="AV724" s="13" t="s">
        <v>82</v>
      </c>
      <c r="AW724" s="13" t="s">
        <v>5</v>
      </c>
      <c r="AX724" s="13" t="s">
        <v>74</v>
      </c>
      <c r="AY724" s="206" t="s">
        <v>198</v>
      </c>
    </row>
    <row r="725" spans="2:51" s="14" customFormat="1" ht="11.25">
      <c r="B725" s="207"/>
      <c r="C725" s="208"/>
      <c r="D725" s="192" t="s">
        <v>211</v>
      </c>
      <c r="E725" s="209" t="s">
        <v>20</v>
      </c>
      <c r="F725" s="210" t="s">
        <v>2071</v>
      </c>
      <c r="G725" s="208"/>
      <c r="H725" s="211">
        <v>0.27600000000000002</v>
      </c>
      <c r="I725" s="212"/>
      <c r="J725" s="212"/>
      <c r="K725" s="208"/>
      <c r="L725" s="208"/>
      <c r="M725" s="213"/>
      <c r="N725" s="214"/>
      <c r="O725" s="215"/>
      <c r="P725" s="215"/>
      <c r="Q725" s="215"/>
      <c r="R725" s="215"/>
      <c r="S725" s="215"/>
      <c r="T725" s="215"/>
      <c r="U725" s="215"/>
      <c r="V725" s="215"/>
      <c r="W725" s="215"/>
      <c r="X725" s="216"/>
      <c r="AT725" s="217" t="s">
        <v>211</v>
      </c>
      <c r="AU725" s="217" t="s">
        <v>207</v>
      </c>
      <c r="AV725" s="14" t="s">
        <v>207</v>
      </c>
      <c r="AW725" s="14" t="s">
        <v>5</v>
      </c>
      <c r="AX725" s="14" t="s">
        <v>74</v>
      </c>
      <c r="AY725" s="217" t="s">
        <v>198</v>
      </c>
    </row>
    <row r="726" spans="2:51" s="13" customFormat="1" ht="11.25">
      <c r="B726" s="197"/>
      <c r="C726" s="198"/>
      <c r="D726" s="192" t="s">
        <v>211</v>
      </c>
      <c r="E726" s="199" t="s">
        <v>20</v>
      </c>
      <c r="F726" s="200" t="s">
        <v>1467</v>
      </c>
      <c r="G726" s="198"/>
      <c r="H726" s="199" t="s">
        <v>20</v>
      </c>
      <c r="I726" s="201"/>
      <c r="J726" s="201"/>
      <c r="K726" s="198"/>
      <c r="L726" s="198"/>
      <c r="M726" s="202"/>
      <c r="N726" s="203"/>
      <c r="O726" s="204"/>
      <c r="P726" s="204"/>
      <c r="Q726" s="204"/>
      <c r="R726" s="204"/>
      <c r="S726" s="204"/>
      <c r="T726" s="204"/>
      <c r="U726" s="204"/>
      <c r="V726" s="204"/>
      <c r="W726" s="204"/>
      <c r="X726" s="205"/>
      <c r="AT726" s="206" t="s">
        <v>211</v>
      </c>
      <c r="AU726" s="206" t="s">
        <v>207</v>
      </c>
      <c r="AV726" s="13" t="s">
        <v>82</v>
      </c>
      <c r="AW726" s="13" t="s">
        <v>5</v>
      </c>
      <c r="AX726" s="13" t="s">
        <v>74</v>
      </c>
      <c r="AY726" s="206" t="s">
        <v>198</v>
      </c>
    </row>
    <row r="727" spans="2:51" s="13" customFormat="1" ht="11.25">
      <c r="B727" s="197"/>
      <c r="C727" s="198"/>
      <c r="D727" s="192" t="s">
        <v>211</v>
      </c>
      <c r="E727" s="199" t="s">
        <v>20</v>
      </c>
      <c r="F727" s="200" t="s">
        <v>1976</v>
      </c>
      <c r="G727" s="198"/>
      <c r="H727" s="199" t="s">
        <v>20</v>
      </c>
      <c r="I727" s="201"/>
      <c r="J727" s="201"/>
      <c r="K727" s="198"/>
      <c r="L727" s="198"/>
      <c r="M727" s="202"/>
      <c r="N727" s="203"/>
      <c r="O727" s="204"/>
      <c r="P727" s="204"/>
      <c r="Q727" s="204"/>
      <c r="R727" s="204"/>
      <c r="S727" s="204"/>
      <c r="T727" s="204"/>
      <c r="U727" s="204"/>
      <c r="V727" s="204"/>
      <c r="W727" s="204"/>
      <c r="X727" s="205"/>
      <c r="AT727" s="206" t="s">
        <v>211</v>
      </c>
      <c r="AU727" s="206" t="s">
        <v>207</v>
      </c>
      <c r="AV727" s="13" t="s">
        <v>82</v>
      </c>
      <c r="AW727" s="13" t="s">
        <v>5</v>
      </c>
      <c r="AX727" s="13" t="s">
        <v>74</v>
      </c>
      <c r="AY727" s="206" t="s">
        <v>198</v>
      </c>
    </row>
    <row r="728" spans="2:51" s="13" customFormat="1" ht="11.25">
      <c r="B728" s="197"/>
      <c r="C728" s="198"/>
      <c r="D728" s="192" t="s">
        <v>211</v>
      </c>
      <c r="E728" s="199" t="s">
        <v>20</v>
      </c>
      <c r="F728" s="200" t="s">
        <v>2073</v>
      </c>
      <c r="G728" s="198"/>
      <c r="H728" s="199" t="s">
        <v>20</v>
      </c>
      <c r="I728" s="201"/>
      <c r="J728" s="201"/>
      <c r="K728" s="198"/>
      <c r="L728" s="198"/>
      <c r="M728" s="202"/>
      <c r="N728" s="203"/>
      <c r="O728" s="204"/>
      <c r="P728" s="204"/>
      <c r="Q728" s="204"/>
      <c r="R728" s="204"/>
      <c r="S728" s="204"/>
      <c r="T728" s="204"/>
      <c r="U728" s="204"/>
      <c r="V728" s="204"/>
      <c r="W728" s="204"/>
      <c r="X728" s="205"/>
      <c r="AT728" s="206" t="s">
        <v>211</v>
      </c>
      <c r="AU728" s="206" t="s">
        <v>207</v>
      </c>
      <c r="AV728" s="13" t="s">
        <v>82</v>
      </c>
      <c r="AW728" s="13" t="s">
        <v>5</v>
      </c>
      <c r="AX728" s="13" t="s">
        <v>74</v>
      </c>
      <c r="AY728" s="206" t="s">
        <v>198</v>
      </c>
    </row>
    <row r="729" spans="2:51" s="14" customFormat="1" ht="11.25">
      <c r="B729" s="207"/>
      <c r="C729" s="208"/>
      <c r="D729" s="192" t="s">
        <v>211</v>
      </c>
      <c r="E729" s="209" t="s">
        <v>20</v>
      </c>
      <c r="F729" s="210" t="s">
        <v>2068</v>
      </c>
      <c r="G729" s="208"/>
      <c r="H729" s="211">
        <v>0.78200000000000003</v>
      </c>
      <c r="I729" s="212"/>
      <c r="J729" s="212"/>
      <c r="K729" s="208"/>
      <c r="L729" s="208"/>
      <c r="M729" s="213"/>
      <c r="N729" s="214"/>
      <c r="O729" s="215"/>
      <c r="P729" s="215"/>
      <c r="Q729" s="215"/>
      <c r="R729" s="215"/>
      <c r="S729" s="215"/>
      <c r="T729" s="215"/>
      <c r="U729" s="215"/>
      <c r="V729" s="215"/>
      <c r="W729" s="215"/>
      <c r="X729" s="216"/>
      <c r="AT729" s="217" t="s">
        <v>211</v>
      </c>
      <c r="AU729" s="217" t="s">
        <v>207</v>
      </c>
      <c r="AV729" s="14" t="s">
        <v>207</v>
      </c>
      <c r="AW729" s="14" t="s">
        <v>5</v>
      </c>
      <c r="AX729" s="14" t="s">
        <v>74</v>
      </c>
      <c r="AY729" s="217" t="s">
        <v>198</v>
      </c>
    </row>
    <row r="730" spans="2:51" s="13" customFormat="1" ht="11.25">
      <c r="B730" s="197"/>
      <c r="C730" s="198"/>
      <c r="D730" s="192" t="s">
        <v>211</v>
      </c>
      <c r="E730" s="199" t="s">
        <v>20</v>
      </c>
      <c r="F730" s="200" t="s">
        <v>1467</v>
      </c>
      <c r="G730" s="198"/>
      <c r="H730" s="199" t="s">
        <v>20</v>
      </c>
      <c r="I730" s="201"/>
      <c r="J730" s="201"/>
      <c r="K730" s="198"/>
      <c r="L730" s="198"/>
      <c r="M730" s="202"/>
      <c r="N730" s="203"/>
      <c r="O730" s="204"/>
      <c r="P730" s="204"/>
      <c r="Q730" s="204"/>
      <c r="R730" s="204"/>
      <c r="S730" s="204"/>
      <c r="T730" s="204"/>
      <c r="U730" s="204"/>
      <c r="V730" s="204"/>
      <c r="W730" s="204"/>
      <c r="X730" s="205"/>
      <c r="AT730" s="206" t="s">
        <v>211</v>
      </c>
      <c r="AU730" s="206" t="s">
        <v>207</v>
      </c>
      <c r="AV730" s="13" t="s">
        <v>82</v>
      </c>
      <c r="AW730" s="13" t="s">
        <v>5</v>
      </c>
      <c r="AX730" s="13" t="s">
        <v>74</v>
      </c>
      <c r="AY730" s="206" t="s">
        <v>198</v>
      </c>
    </row>
    <row r="731" spans="2:51" s="13" customFormat="1" ht="11.25">
      <c r="B731" s="197"/>
      <c r="C731" s="198"/>
      <c r="D731" s="192" t="s">
        <v>211</v>
      </c>
      <c r="E731" s="199" t="s">
        <v>20</v>
      </c>
      <c r="F731" s="200" t="s">
        <v>1976</v>
      </c>
      <c r="G731" s="198"/>
      <c r="H731" s="199" t="s">
        <v>20</v>
      </c>
      <c r="I731" s="201"/>
      <c r="J731" s="201"/>
      <c r="K731" s="198"/>
      <c r="L731" s="198"/>
      <c r="M731" s="202"/>
      <c r="N731" s="203"/>
      <c r="O731" s="204"/>
      <c r="P731" s="204"/>
      <c r="Q731" s="204"/>
      <c r="R731" s="204"/>
      <c r="S731" s="204"/>
      <c r="T731" s="204"/>
      <c r="U731" s="204"/>
      <c r="V731" s="204"/>
      <c r="W731" s="204"/>
      <c r="X731" s="205"/>
      <c r="AT731" s="206" t="s">
        <v>211</v>
      </c>
      <c r="AU731" s="206" t="s">
        <v>207</v>
      </c>
      <c r="AV731" s="13" t="s">
        <v>82</v>
      </c>
      <c r="AW731" s="13" t="s">
        <v>5</v>
      </c>
      <c r="AX731" s="13" t="s">
        <v>74</v>
      </c>
      <c r="AY731" s="206" t="s">
        <v>198</v>
      </c>
    </row>
    <row r="732" spans="2:51" s="13" customFormat="1" ht="11.25">
      <c r="B732" s="197"/>
      <c r="C732" s="198"/>
      <c r="D732" s="192" t="s">
        <v>211</v>
      </c>
      <c r="E732" s="199" t="s">
        <v>20</v>
      </c>
      <c r="F732" s="200" t="s">
        <v>2074</v>
      </c>
      <c r="G732" s="198"/>
      <c r="H732" s="199" t="s">
        <v>20</v>
      </c>
      <c r="I732" s="201"/>
      <c r="J732" s="201"/>
      <c r="K732" s="198"/>
      <c r="L732" s="198"/>
      <c r="M732" s="202"/>
      <c r="N732" s="203"/>
      <c r="O732" s="204"/>
      <c r="P732" s="204"/>
      <c r="Q732" s="204"/>
      <c r="R732" s="204"/>
      <c r="S732" s="204"/>
      <c r="T732" s="204"/>
      <c r="U732" s="204"/>
      <c r="V732" s="204"/>
      <c r="W732" s="204"/>
      <c r="X732" s="205"/>
      <c r="AT732" s="206" t="s">
        <v>211</v>
      </c>
      <c r="AU732" s="206" t="s">
        <v>207</v>
      </c>
      <c r="AV732" s="13" t="s">
        <v>82</v>
      </c>
      <c r="AW732" s="13" t="s">
        <v>5</v>
      </c>
      <c r="AX732" s="13" t="s">
        <v>74</v>
      </c>
      <c r="AY732" s="206" t="s">
        <v>198</v>
      </c>
    </row>
    <row r="733" spans="2:51" s="14" customFormat="1" ht="11.25">
      <c r="B733" s="207"/>
      <c r="C733" s="208"/>
      <c r="D733" s="192" t="s">
        <v>211</v>
      </c>
      <c r="E733" s="209" t="s">
        <v>20</v>
      </c>
      <c r="F733" s="210" t="s">
        <v>2068</v>
      </c>
      <c r="G733" s="208"/>
      <c r="H733" s="211">
        <v>0.78200000000000003</v>
      </c>
      <c r="I733" s="212"/>
      <c r="J733" s="212"/>
      <c r="K733" s="208"/>
      <c r="L733" s="208"/>
      <c r="M733" s="213"/>
      <c r="N733" s="214"/>
      <c r="O733" s="215"/>
      <c r="P733" s="215"/>
      <c r="Q733" s="215"/>
      <c r="R733" s="215"/>
      <c r="S733" s="215"/>
      <c r="T733" s="215"/>
      <c r="U733" s="215"/>
      <c r="V733" s="215"/>
      <c r="W733" s="215"/>
      <c r="X733" s="216"/>
      <c r="AT733" s="217" t="s">
        <v>211</v>
      </c>
      <c r="AU733" s="217" t="s">
        <v>207</v>
      </c>
      <c r="AV733" s="14" t="s">
        <v>207</v>
      </c>
      <c r="AW733" s="14" t="s">
        <v>5</v>
      </c>
      <c r="AX733" s="14" t="s">
        <v>74</v>
      </c>
      <c r="AY733" s="217" t="s">
        <v>198</v>
      </c>
    </row>
    <row r="734" spans="2:51" s="13" customFormat="1" ht="11.25">
      <c r="B734" s="197"/>
      <c r="C734" s="198"/>
      <c r="D734" s="192" t="s">
        <v>211</v>
      </c>
      <c r="E734" s="199" t="s">
        <v>20</v>
      </c>
      <c r="F734" s="200" t="s">
        <v>1467</v>
      </c>
      <c r="G734" s="198"/>
      <c r="H734" s="199" t="s">
        <v>20</v>
      </c>
      <c r="I734" s="201"/>
      <c r="J734" s="201"/>
      <c r="K734" s="198"/>
      <c r="L734" s="198"/>
      <c r="M734" s="202"/>
      <c r="N734" s="203"/>
      <c r="O734" s="204"/>
      <c r="P734" s="204"/>
      <c r="Q734" s="204"/>
      <c r="R734" s="204"/>
      <c r="S734" s="204"/>
      <c r="T734" s="204"/>
      <c r="U734" s="204"/>
      <c r="V734" s="204"/>
      <c r="W734" s="204"/>
      <c r="X734" s="205"/>
      <c r="AT734" s="206" t="s">
        <v>211</v>
      </c>
      <c r="AU734" s="206" t="s">
        <v>207</v>
      </c>
      <c r="AV734" s="13" t="s">
        <v>82</v>
      </c>
      <c r="AW734" s="13" t="s">
        <v>5</v>
      </c>
      <c r="AX734" s="13" t="s">
        <v>74</v>
      </c>
      <c r="AY734" s="206" t="s">
        <v>198</v>
      </c>
    </row>
    <row r="735" spans="2:51" s="13" customFormat="1" ht="11.25">
      <c r="B735" s="197"/>
      <c r="C735" s="198"/>
      <c r="D735" s="192" t="s">
        <v>211</v>
      </c>
      <c r="E735" s="199" t="s">
        <v>20</v>
      </c>
      <c r="F735" s="200" t="s">
        <v>1976</v>
      </c>
      <c r="G735" s="198"/>
      <c r="H735" s="199" t="s">
        <v>20</v>
      </c>
      <c r="I735" s="201"/>
      <c r="J735" s="201"/>
      <c r="K735" s="198"/>
      <c r="L735" s="198"/>
      <c r="M735" s="202"/>
      <c r="N735" s="203"/>
      <c r="O735" s="204"/>
      <c r="P735" s="204"/>
      <c r="Q735" s="204"/>
      <c r="R735" s="204"/>
      <c r="S735" s="204"/>
      <c r="T735" s="204"/>
      <c r="U735" s="204"/>
      <c r="V735" s="204"/>
      <c r="W735" s="204"/>
      <c r="X735" s="205"/>
      <c r="AT735" s="206" t="s">
        <v>211</v>
      </c>
      <c r="AU735" s="206" t="s">
        <v>207</v>
      </c>
      <c r="AV735" s="13" t="s">
        <v>82</v>
      </c>
      <c r="AW735" s="13" t="s">
        <v>5</v>
      </c>
      <c r="AX735" s="13" t="s">
        <v>74</v>
      </c>
      <c r="AY735" s="206" t="s">
        <v>198</v>
      </c>
    </row>
    <row r="736" spans="2:51" s="13" customFormat="1" ht="11.25">
      <c r="B736" s="197"/>
      <c r="C736" s="198"/>
      <c r="D736" s="192" t="s">
        <v>211</v>
      </c>
      <c r="E736" s="199" t="s">
        <v>20</v>
      </c>
      <c r="F736" s="200" t="s">
        <v>2075</v>
      </c>
      <c r="G736" s="198"/>
      <c r="H736" s="199" t="s">
        <v>20</v>
      </c>
      <c r="I736" s="201"/>
      <c r="J736" s="201"/>
      <c r="K736" s="198"/>
      <c r="L736" s="198"/>
      <c r="M736" s="202"/>
      <c r="N736" s="203"/>
      <c r="O736" s="204"/>
      <c r="P736" s="204"/>
      <c r="Q736" s="204"/>
      <c r="R736" s="204"/>
      <c r="S736" s="204"/>
      <c r="T736" s="204"/>
      <c r="U736" s="204"/>
      <c r="V736" s="204"/>
      <c r="W736" s="204"/>
      <c r="X736" s="205"/>
      <c r="AT736" s="206" t="s">
        <v>211</v>
      </c>
      <c r="AU736" s="206" t="s">
        <v>207</v>
      </c>
      <c r="AV736" s="13" t="s">
        <v>82</v>
      </c>
      <c r="AW736" s="13" t="s">
        <v>5</v>
      </c>
      <c r="AX736" s="13" t="s">
        <v>74</v>
      </c>
      <c r="AY736" s="206" t="s">
        <v>198</v>
      </c>
    </row>
    <row r="737" spans="2:51" s="14" customFormat="1" ht="11.25">
      <c r="B737" s="207"/>
      <c r="C737" s="208"/>
      <c r="D737" s="192" t="s">
        <v>211</v>
      </c>
      <c r="E737" s="209" t="s">
        <v>20</v>
      </c>
      <c r="F737" s="210" t="s">
        <v>2071</v>
      </c>
      <c r="G737" s="208"/>
      <c r="H737" s="211">
        <v>0.27600000000000002</v>
      </c>
      <c r="I737" s="212"/>
      <c r="J737" s="212"/>
      <c r="K737" s="208"/>
      <c r="L737" s="208"/>
      <c r="M737" s="213"/>
      <c r="N737" s="214"/>
      <c r="O737" s="215"/>
      <c r="P737" s="215"/>
      <c r="Q737" s="215"/>
      <c r="R737" s="215"/>
      <c r="S737" s="215"/>
      <c r="T737" s="215"/>
      <c r="U737" s="215"/>
      <c r="V737" s="215"/>
      <c r="W737" s="215"/>
      <c r="X737" s="216"/>
      <c r="AT737" s="217" t="s">
        <v>211</v>
      </c>
      <c r="AU737" s="217" t="s">
        <v>207</v>
      </c>
      <c r="AV737" s="14" t="s">
        <v>207</v>
      </c>
      <c r="AW737" s="14" t="s">
        <v>5</v>
      </c>
      <c r="AX737" s="14" t="s">
        <v>74</v>
      </c>
      <c r="AY737" s="217" t="s">
        <v>198</v>
      </c>
    </row>
    <row r="738" spans="2:51" s="13" customFormat="1" ht="11.25">
      <c r="B738" s="197"/>
      <c r="C738" s="198"/>
      <c r="D738" s="192" t="s">
        <v>211</v>
      </c>
      <c r="E738" s="199" t="s">
        <v>20</v>
      </c>
      <c r="F738" s="200" t="s">
        <v>1467</v>
      </c>
      <c r="G738" s="198"/>
      <c r="H738" s="199" t="s">
        <v>20</v>
      </c>
      <c r="I738" s="201"/>
      <c r="J738" s="201"/>
      <c r="K738" s="198"/>
      <c r="L738" s="198"/>
      <c r="M738" s="202"/>
      <c r="N738" s="203"/>
      <c r="O738" s="204"/>
      <c r="P738" s="204"/>
      <c r="Q738" s="204"/>
      <c r="R738" s="204"/>
      <c r="S738" s="204"/>
      <c r="T738" s="204"/>
      <c r="U738" s="204"/>
      <c r="V738" s="204"/>
      <c r="W738" s="204"/>
      <c r="X738" s="205"/>
      <c r="AT738" s="206" t="s">
        <v>211</v>
      </c>
      <c r="AU738" s="206" t="s">
        <v>207</v>
      </c>
      <c r="AV738" s="13" t="s">
        <v>82</v>
      </c>
      <c r="AW738" s="13" t="s">
        <v>5</v>
      </c>
      <c r="AX738" s="13" t="s">
        <v>74</v>
      </c>
      <c r="AY738" s="206" t="s">
        <v>198</v>
      </c>
    </row>
    <row r="739" spans="2:51" s="13" customFormat="1" ht="11.25">
      <c r="B739" s="197"/>
      <c r="C739" s="198"/>
      <c r="D739" s="192" t="s">
        <v>211</v>
      </c>
      <c r="E739" s="199" t="s">
        <v>20</v>
      </c>
      <c r="F739" s="200" t="s">
        <v>1976</v>
      </c>
      <c r="G739" s="198"/>
      <c r="H739" s="199" t="s">
        <v>20</v>
      </c>
      <c r="I739" s="201"/>
      <c r="J739" s="201"/>
      <c r="K739" s="198"/>
      <c r="L739" s="198"/>
      <c r="M739" s="202"/>
      <c r="N739" s="203"/>
      <c r="O739" s="204"/>
      <c r="P739" s="204"/>
      <c r="Q739" s="204"/>
      <c r="R739" s="204"/>
      <c r="S739" s="204"/>
      <c r="T739" s="204"/>
      <c r="U739" s="204"/>
      <c r="V739" s="204"/>
      <c r="W739" s="204"/>
      <c r="X739" s="205"/>
      <c r="AT739" s="206" t="s">
        <v>211</v>
      </c>
      <c r="AU739" s="206" t="s">
        <v>207</v>
      </c>
      <c r="AV739" s="13" t="s">
        <v>82</v>
      </c>
      <c r="AW739" s="13" t="s">
        <v>5</v>
      </c>
      <c r="AX739" s="13" t="s">
        <v>74</v>
      </c>
      <c r="AY739" s="206" t="s">
        <v>198</v>
      </c>
    </row>
    <row r="740" spans="2:51" s="13" customFormat="1" ht="11.25">
      <c r="B740" s="197"/>
      <c r="C740" s="198"/>
      <c r="D740" s="192" t="s">
        <v>211</v>
      </c>
      <c r="E740" s="199" t="s">
        <v>20</v>
      </c>
      <c r="F740" s="200" t="s">
        <v>2076</v>
      </c>
      <c r="G740" s="198"/>
      <c r="H740" s="199" t="s">
        <v>20</v>
      </c>
      <c r="I740" s="201"/>
      <c r="J740" s="201"/>
      <c r="K740" s="198"/>
      <c r="L740" s="198"/>
      <c r="M740" s="202"/>
      <c r="N740" s="203"/>
      <c r="O740" s="204"/>
      <c r="P740" s="204"/>
      <c r="Q740" s="204"/>
      <c r="R740" s="204"/>
      <c r="S740" s="204"/>
      <c r="T740" s="204"/>
      <c r="U740" s="204"/>
      <c r="V740" s="204"/>
      <c r="W740" s="204"/>
      <c r="X740" s="205"/>
      <c r="AT740" s="206" t="s">
        <v>211</v>
      </c>
      <c r="AU740" s="206" t="s">
        <v>207</v>
      </c>
      <c r="AV740" s="13" t="s">
        <v>82</v>
      </c>
      <c r="AW740" s="13" t="s">
        <v>5</v>
      </c>
      <c r="AX740" s="13" t="s">
        <v>74</v>
      </c>
      <c r="AY740" s="206" t="s">
        <v>198</v>
      </c>
    </row>
    <row r="741" spans="2:51" s="14" customFormat="1" ht="11.25">
      <c r="B741" s="207"/>
      <c r="C741" s="208"/>
      <c r="D741" s="192" t="s">
        <v>211</v>
      </c>
      <c r="E741" s="209" t="s">
        <v>20</v>
      </c>
      <c r="F741" s="210" t="s">
        <v>2071</v>
      </c>
      <c r="G741" s="208"/>
      <c r="H741" s="211">
        <v>0.27600000000000002</v>
      </c>
      <c r="I741" s="212"/>
      <c r="J741" s="212"/>
      <c r="K741" s="208"/>
      <c r="L741" s="208"/>
      <c r="M741" s="213"/>
      <c r="N741" s="214"/>
      <c r="O741" s="215"/>
      <c r="P741" s="215"/>
      <c r="Q741" s="215"/>
      <c r="R741" s="215"/>
      <c r="S741" s="215"/>
      <c r="T741" s="215"/>
      <c r="U741" s="215"/>
      <c r="V741" s="215"/>
      <c r="W741" s="215"/>
      <c r="X741" s="216"/>
      <c r="AT741" s="217" t="s">
        <v>211</v>
      </c>
      <c r="AU741" s="217" t="s">
        <v>207</v>
      </c>
      <c r="AV741" s="14" t="s">
        <v>207</v>
      </c>
      <c r="AW741" s="14" t="s">
        <v>5</v>
      </c>
      <c r="AX741" s="14" t="s">
        <v>74</v>
      </c>
      <c r="AY741" s="217" t="s">
        <v>198</v>
      </c>
    </row>
    <row r="742" spans="2:51" s="13" customFormat="1" ht="11.25">
      <c r="B742" s="197"/>
      <c r="C742" s="198"/>
      <c r="D742" s="192" t="s">
        <v>211</v>
      </c>
      <c r="E742" s="199" t="s">
        <v>20</v>
      </c>
      <c r="F742" s="200" t="s">
        <v>1467</v>
      </c>
      <c r="G742" s="198"/>
      <c r="H742" s="199" t="s">
        <v>20</v>
      </c>
      <c r="I742" s="201"/>
      <c r="J742" s="201"/>
      <c r="K742" s="198"/>
      <c r="L742" s="198"/>
      <c r="M742" s="202"/>
      <c r="N742" s="203"/>
      <c r="O742" s="204"/>
      <c r="P742" s="204"/>
      <c r="Q742" s="204"/>
      <c r="R742" s="204"/>
      <c r="S742" s="204"/>
      <c r="T742" s="204"/>
      <c r="U742" s="204"/>
      <c r="V742" s="204"/>
      <c r="W742" s="204"/>
      <c r="X742" s="205"/>
      <c r="AT742" s="206" t="s">
        <v>211</v>
      </c>
      <c r="AU742" s="206" t="s">
        <v>207</v>
      </c>
      <c r="AV742" s="13" t="s">
        <v>82</v>
      </c>
      <c r="AW742" s="13" t="s">
        <v>5</v>
      </c>
      <c r="AX742" s="13" t="s">
        <v>74</v>
      </c>
      <c r="AY742" s="206" t="s">
        <v>198</v>
      </c>
    </row>
    <row r="743" spans="2:51" s="13" customFormat="1" ht="11.25">
      <c r="B743" s="197"/>
      <c r="C743" s="198"/>
      <c r="D743" s="192" t="s">
        <v>211</v>
      </c>
      <c r="E743" s="199" t="s">
        <v>20</v>
      </c>
      <c r="F743" s="200" t="s">
        <v>1976</v>
      </c>
      <c r="G743" s="198"/>
      <c r="H743" s="199" t="s">
        <v>20</v>
      </c>
      <c r="I743" s="201"/>
      <c r="J743" s="201"/>
      <c r="K743" s="198"/>
      <c r="L743" s="198"/>
      <c r="M743" s="202"/>
      <c r="N743" s="203"/>
      <c r="O743" s="204"/>
      <c r="P743" s="204"/>
      <c r="Q743" s="204"/>
      <c r="R743" s="204"/>
      <c r="S743" s="204"/>
      <c r="T743" s="204"/>
      <c r="U743" s="204"/>
      <c r="V743" s="204"/>
      <c r="W743" s="204"/>
      <c r="X743" s="205"/>
      <c r="AT743" s="206" t="s">
        <v>211</v>
      </c>
      <c r="AU743" s="206" t="s">
        <v>207</v>
      </c>
      <c r="AV743" s="13" t="s">
        <v>82</v>
      </c>
      <c r="AW743" s="13" t="s">
        <v>5</v>
      </c>
      <c r="AX743" s="13" t="s">
        <v>74</v>
      </c>
      <c r="AY743" s="206" t="s">
        <v>198</v>
      </c>
    </row>
    <row r="744" spans="2:51" s="13" customFormat="1" ht="11.25">
      <c r="B744" s="197"/>
      <c r="C744" s="198"/>
      <c r="D744" s="192" t="s">
        <v>211</v>
      </c>
      <c r="E744" s="199" t="s">
        <v>20</v>
      </c>
      <c r="F744" s="200" t="s">
        <v>2077</v>
      </c>
      <c r="G744" s="198"/>
      <c r="H744" s="199" t="s">
        <v>20</v>
      </c>
      <c r="I744" s="201"/>
      <c r="J744" s="201"/>
      <c r="K744" s="198"/>
      <c r="L744" s="198"/>
      <c r="M744" s="202"/>
      <c r="N744" s="203"/>
      <c r="O744" s="204"/>
      <c r="P744" s="204"/>
      <c r="Q744" s="204"/>
      <c r="R744" s="204"/>
      <c r="S744" s="204"/>
      <c r="T744" s="204"/>
      <c r="U744" s="204"/>
      <c r="V744" s="204"/>
      <c r="W744" s="204"/>
      <c r="X744" s="205"/>
      <c r="AT744" s="206" t="s">
        <v>211</v>
      </c>
      <c r="AU744" s="206" t="s">
        <v>207</v>
      </c>
      <c r="AV744" s="13" t="s">
        <v>82</v>
      </c>
      <c r="AW744" s="13" t="s">
        <v>5</v>
      </c>
      <c r="AX744" s="13" t="s">
        <v>74</v>
      </c>
      <c r="AY744" s="206" t="s">
        <v>198</v>
      </c>
    </row>
    <row r="745" spans="2:51" s="14" customFormat="1" ht="11.25">
      <c r="B745" s="207"/>
      <c r="C745" s="208"/>
      <c r="D745" s="192" t="s">
        <v>211</v>
      </c>
      <c r="E745" s="209" t="s">
        <v>20</v>
      </c>
      <c r="F745" s="210" t="s">
        <v>2068</v>
      </c>
      <c r="G745" s="208"/>
      <c r="H745" s="211">
        <v>0.78200000000000003</v>
      </c>
      <c r="I745" s="212"/>
      <c r="J745" s="212"/>
      <c r="K745" s="208"/>
      <c r="L745" s="208"/>
      <c r="M745" s="213"/>
      <c r="N745" s="214"/>
      <c r="O745" s="215"/>
      <c r="P745" s="215"/>
      <c r="Q745" s="215"/>
      <c r="R745" s="215"/>
      <c r="S745" s="215"/>
      <c r="T745" s="215"/>
      <c r="U745" s="215"/>
      <c r="V745" s="215"/>
      <c r="W745" s="215"/>
      <c r="X745" s="216"/>
      <c r="AT745" s="217" t="s">
        <v>211</v>
      </c>
      <c r="AU745" s="217" t="s">
        <v>207</v>
      </c>
      <c r="AV745" s="14" t="s">
        <v>207</v>
      </c>
      <c r="AW745" s="14" t="s">
        <v>5</v>
      </c>
      <c r="AX745" s="14" t="s">
        <v>74</v>
      </c>
      <c r="AY745" s="217" t="s">
        <v>198</v>
      </c>
    </row>
    <row r="746" spans="2:51" s="13" customFormat="1" ht="11.25">
      <c r="B746" s="197"/>
      <c r="C746" s="198"/>
      <c r="D746" s="192" t="s">
        <v>211</v>
      </c>
      <c r="E746" s="199" t="s">
        <v>20</v>
      </c>
      <c r="F746" s="200" t="s">
        <v>1467</v>
      </c>
      <c r="G746" s="198"/>
      <c r="H746" s="199" t="s">
        <v>20</v>
      </c>
      <c r="I746" s="201"/>
      <c r="J746" s="201"/>
      <c r="K746" s="198"/>
      <c r="L746" s="198"/>
      <c r="M746" s="202"/>
      <c r="N746" s="203"/>
      <c r="O746" s="204"/>
      <c r="P746" s="204"/>
      <c r="Q746" s="204"/>
      <c r="R746" s="204"/>
      <c r="S746" s="204"/>
      <c r="T746" s="204"/>
      <c r="U746" s="204"/>
      <c r="V746" s="204"/>
      <c r="W746" s="204"/>
      <c r="X746" s="205"/>
      <c r="AT746" s="206" t="s">
        <v>211</v>
      </c>
      <c r="AU746" s="206" t="s">
        <v>207</v>
      </c>
      <c r="AV746" s="13" t="s">
        <v>82</v>
      </c>
      <c r="AW746" s="13" t="s">
        <v>5</v>
      </c>
      <c r="AX746" s="13" t="s">
        <v>74</v>
      </c>
      <c r="AY746" s="206" t="s">
        <v>198</v>
      </c>
    </row>
    <row r="747" spans="2:51" s="13" customFormat="1" ht="11.25">
      <c r="B747" s="197"/>
      <c r="C747" s="198"/>
      <c r="D747" s="192" t="s">
        <v>211</v>
      </c>
      <c r="E747" s="199" t="s">
        <v>20</v>
      </c>
      <c r="F747" s="200" t="s">
        <v>1976</v>
      </c>
      <c r="G747" s="198"/>
      <c r="H747" s="199" t="s">
        <v>20</v>
      </c>
      <c r="I747" s="201"/>
      <c r="J747" s="201"/>
      <c r="K747" s="198"/>
      <c r="L747" s="198"/>
      <c r="M747" s="202"/>
      <c r="N747" s="203"/>
      <c r="O747" s="204"/>
      <c r="P747" s="204"/>
      <c r="Q747" s="204"/>
      <c r="R747" s="204"/>
      <c r="S747" s="204"/>
      <c r="T747" s="204"/>
      <c r="U747" s="204"/>
      <c r="V747" s="204"/>
      <c r="W747" s="204"/>
      <c r="X747" s="205"/>
      <c r="AT747" s="206" t="s">
        <v>211</v>
      </c>
      <c r="AU747" s="206" t="s">
        <v>207</v>
      </c>
      <c r="AV747" s="13" t="s">
        <v>82</v>
      </c>
      <c r="AW747" s="13" t="s">
        <v>5</v>
      </c>
      <c r="AX747" s="13" t="s">
        <v>74</v>
      </c>
      <c r="AY747" s="206" t="s">
        <v>198</v>
      </c>
    </row>
    <row r="748" spans="2:51" s="13" customFormat="1" ht="11.25">
      <c r="B748" s="197"/>
      <c r="C748" s="198"/>
      <c r="D748" s="192" t="s">
        <v>211</v>
      </c>
      <c r="E748" s="199" t="s">
        <v>20</v>
      </c>
      <c r="F748" s="200" t="s">
        <v>2078</v>
      </c>
      <c r="G748" s="198"/>
      <c r="H748" s="199" t="s">
        <v>20</v>
      </c>
      <c r="I748" s="201"/>
      <c r="J748" s="201"/>
      <c r="K748" s="198"/>
      <c r="L748" s="198"/>
      <c r="M748" s="202"/>
      <c r="N748" s="203"/>
      <c r="O748" s="204"/>
      <c r="P748" s="204"/>
      <c r="Q748" s="204"/>
      <c r="R748" s="204"/>
      <c r="S748" s="204"/>
      <c r="T748" s="204"/>
      <c r="U748" s="204"/>
      <c r="V748" s="204"/>
      <c r="W748" s="204"/>
      <c r="X748" s="205"/>
      <c r="AT748" s="206" t="s">
        <v>211</v>
      </c>
      <c r="AU748" s="206" t="s">
        <v>207</v>
      </c>
      <c r="AV748" s="13" t="s">
        <v>82</v>
      </c>
      <c r="AW748" s="13" t="s">
        <v>5</v>
      </c>
      <c r="AX748" s="13" t="s">
        <v>74</v>
      </c>
      <c r="AY748" s="206" t="s">
        <v>198</v>
      </c>
    </row>
    <row r="749" spans="2:51" s="14" customFormat="1" ht="11.25">
      <c r="B749" s="207"/>
      <c r="C749" s="208"/>
      <c r="D749" s="192" t="s">
        <v>211</v>
      </c>
      <c r="E749" s="209" t="s">
        <v>20</v>
      </c>
      <c r="F749" s="210" t="s">
        <v>2068</v>
      </c>
      <c r="G749" s="208"/>
      <c r="H749" s="211">
        <v>0.78200000000000003</v>
      </c>
      <c r="I749" s="212"/>
      <c r="J749" s="212"/>
      <c r="K749" s="208"/>
      <c r="L749" s="208"/>
      <c r="M749" s="213"/>
      <c r="N749" s="214"/>
      <c r="O749" s="215"/>
      <c r="P749" s="215"/>
      <c r="Q749" s="215"/>
      <c r="R749" s="215"/>
      <c r="S749" s="215"/>
      <c r="T749" s="215"/>
      <c r="U749" s="215"/>
      <c r="V749" s="215"/>
      <c r="W749" s="215"/>
      <c r="X749" s="216"/>
      <c r="AT749" s="217" t="s">
        <v>211</v>
      </c>
      <c r="AU749" s="217" t="s">
        <v>207</v>
      </c>
      <c r="AV749" s="14" t="s">
        <v>207</v>
      </c>
      <c r="AW749" s="14" t="s">
        <v>5</v>
      </c>
      <c r="AX749" s="14" t="s">
        <v>74</v>
      </c>
      <c r="AY749" s="217" t="s">
        <v>198</v>
      </c>
    </row>
    <row r="750" spans="2:51" s="13" customFormat="1" ht="11.25">
      <c r="B750" s="197"/>
      <c r="C750" s="198"/>
      <c r="D750" s="192" t="s">
        <v>211</v>
      </c>
      <c r="E750" s="199" t="s">
        <v>20</v>
      </c>
      <c r="F750" s="200" t="s">
        <v>1467</v>
      </c>
      <c r="G750" s="198"/>
      <c r="H750" s="199" t="s">
        <v>20</v>
      </c>
      <c r="I750" s="201"/>
      <c r="J750" s="201"/>
      <c r="K750" s="198"/>
      <c r="L750" s="198"/>
      <c r="M750" s="202"/>
      <c r="N750" s="203"/>
      <c r="O750" s="204"/>
      <c r="P750" s="204"/>
      <c r="Q750" s="204"/>
      <c r="R750" s="204"/>
      <c r="S750" s="204"/>
      <c r="T750" s="204"/>
      <c r="U750" s="204"/>
      <c r="V750" s="204"/>
      <c r="W750" s="204"/>
      <c r="X750" s="205"/>
      <c r="AT750" s="206" t="s">
        <v>211</v>
      </c>
      <c r="AU750" s="206" t="s">
        <v>207</v>
      </c>
      <c r="AV750" s="13" t="s">
        <v>82</v>
      </c>
      <c r="AW750" s="13" t="s">
        <v>5</v>
      </c>
      <c r="AX750" s="13" t="s">
        <v>74</v>
      </c>
      <c r="AY750" s="206" t="s">
        <v>198</v>
      </c>
    </row>
    <row r="751" spans="2:51" s="13" customFormat="1" ht="11.25">
      <c r="B751" s="197"/>
      <c r="C751" s="198"/>
      <c r="D751" s="192" t="s">
        <v>211</v>
      </c>
      <c r="E751" s="199" t="s">
        <v>20</v>
      </c>
      <c r="F751" s="200" t="s">
        <v>1976</v>
      </c>
      <c r="G751" s="198"/>
      <c r="H751" s="199" t="s">
        <v>20</v>
      </c>
      <c r="I751" s="201"/>
      <c r="J751" s="201"/>
      <c r="K751" s="198"/>
      <c r="L751" s="198"/>
      <c r="M751" s="202"/>
      <c r="N751" s="203"/>
      <c r="O751" s="204"/>
      <c r="P751" s="204"/>
      <c r="Q751" s="204"/>
      <c r="R751" s="204"/>
      <c r="S751" s="204"/>
      <c r="T751" s="204"/>
      <c r="U751" s="204"/>
      <c r="V751" s="204"/>
      <c r="W751" s="204"/>
      <c r="X751" s="205"/>
      <c r="AT751" s="206" t="s">
        <v>211</v>
      </c>
      <c r="AU751" s="206" t="s">
        <v>207</v>
      </c>
      <c r="AV751" s="13" t="s">
        <v>82</v>
      </c>
      <c r="AW751" s="13" t="s">
        <v>5</v>
      </c>
      <c r="AX751" s="13" t="s">
        <v>74</v>
      </c>
      <c r="AY751" s="206" t="s">
        <v>198</v>
      </c>
    </row>
    <row r="752" spans="2:51" s="13" customFormat="1" ht="11.25">
      <c r="B752" s="197"/>
      <c r="C752" s="198"/>
      <c r="D752" s="192" t="s">
        <v>211</v>
      </c>
      <c r="E752" s="199" t="s">
        <v>20</v>
      </c>
      <c r="F752" s="200" t="s">
        <v>2079</v>
      </c>
      <c r="G752" s="198"/>
      <c r="H752" s="199" t="s">
        <v>20</v>
      </c>
      <c r="I752" s="201"/>
      <c r="J752" s="201"/>
      <c r="K752" s="198"/>
      <c r="L752" s="198"/>
      <c r="M752" s="202"/>
      <c r="N752" s="203"/>
      <c r="O752" s="204"/>
      <c r="P752" s="204"/>
      <c r="Q752" s="204"/>
      <c r="R752" s="204"/>
      <c r="S752" s="204"/>
      <c r="T752" s="204"/>
      <c r="U752" s="204"/>
      <c r="V752" s="204"/>
      <c r="W752" s="204"/>
      <c r="X752" s="205"/>
      <c r="AT752" s="206" t="s">
        <v>211</v>
      </c>
      <c r="AU752" s="206" t="s">
        <v>207</v>
      </c>
      <c r="AV752" s="13" t="s">
        <v>82</v>
      </c>
      <c r="AW752" s="13" t="s">
        <v>5</v>
      </c>
      <c r="AX752" s="13" t="s">
        <v>74</v>
      </c>
      <c r="AY752" s="206" t="s">
        <v>198</v>
      </c>
    </row>
    <row r="753" spans="2:51" s="14" customFormat="1" ht="11.25">
      <c r="B753" s="207"/>
      <c r="C753" s="208"/>
      <c r="D753" s="192" t="s">
        <v>211</v>
      </c>
      <c r="E753" s="209" t="s">
        <v>20</v>
      </c>
      <c r="F753" s="210" t="s">
        <v>2071</v>
      </c>
      <c r="G753" s="208"/>
      <c r="H753" s="211">
        <v>0.27600000000000002</v>
      </c>
      <c r="I753" s="212"/>
      <c r="J753" s="212"/>
      <c r="K753" s="208"/>
      <c r="L753" s="208"/>
      <c r="M753" s="213"/>
      <c r="N753" s="214"/>
      <c r="O753" s="215"/>
      <c r="P753" s="215"/>
      <c r="Q753" s="215"/>
      <c r="R753" s="215"/>
      <c r="S753" s="215"/>
      <c r="T753" s="215"/>
      <c r="U753" s="215"/>
      <c r="V753" s="215"/>
      <c r="W753" s="215"/>
      <c r="X753" s="216"/>
      <c r="AT753" s="217" t="s">
        <v>211</v>
      </c>
      <c r="AU753" s="217" t="s">
        <v>207</v>
      </c>
      <c r="AV753" s="14" t="s">
        <v>207</v>
      </c>
      <c r="AW753" s="14" t="s">
        <v>5</v>
      </c>
      <c r="AX753" s="14" t="s">
        <v>74</v>
      </c>
      <c r="AY753" s="217" t="s">
        <v>198</v>
      </c>
    </row>
    <row r="754" spans="2:51" s="13" customFormat="1" ht="11.25">
      <c r="B754" s="197"/>
      <c r="C754" s="198"/>
      <c r="D754" s="192" t="s">
        <v>211</v>
      </c>
      <c r="E754" s="199" t="s">
        <v>20</v>
      </c>
      <c r="F754" s="200" t="s">
        <v>1467</v>
      </c>
      <c r="G754" s="198"/>
      <c r="H754" s="199" t="s">
        <v>20</v>
      </c>
      <c r="I754" s="201"/>
      <c r="J754" s="201"/>
      <c r="K754" s="198"/>
      <c r="L754" s="198"/>
      <c r="M754" s="202"/>
      <c r="N754" s="203"/>
      <c r="O754" s="204"/>
      <c r="P754" s="204"/>
      <c r="Q754" s="204"/>
      <c r="R754" s="204"/>
      <c r="S754" s="204"/>
      <c r="T754" s="204"/>
      <c r="U754" s="204"/>
      <c r="V754" s="204"/>
      <c r="W754" s="204"/>
      <c r="X754" s="205"/>
      <c r="AT754" s="206" t="s">
        <v>211</v>
      </c>
      <c r="AU754" s="206" t="s">
        <v>207</v>
      </c>
      <c r="AV754" s="13" t="s">
        <v>82</v>
      </c>
      <c r="AW754" s="13" t="s">
        <v>5</v>
      </c>
      <c r="AX754" s="13" t="s">
        <v>74</v>
      </c>
      <c r="AY754" s="206" t="s">
        <v>198</v>
      </c>
    </row>
    <row r="755" spans="2:51" s="13" customFormat="1" ht="11.25">
      <c r="B755" s="197"/>
      <c r="C755" s="198"/>
      <c r="D755" s="192" t="s">
        <v>211</v>
      </c>
      <c r="E755" s="199" t="s">
        <v>20</v>
      </c>
      <c r="F755" s="200" t="s">
        <v>1976</v>
      </c>
      <c r="G755" s="198"/>
      <c r="H755" s="199" t="s">
        <v>20</v>
      </c>
      <c r="I755" s="201"/>
      <c r="J755" s="201"/>
      <c r="K755" s="198"/>
      <c r="L755" s="198"/>
      <c r="M755" s="202"/>
      <c r="N755" s="203"/>
      <c r="O755" s="204"/>
      <c r="P755" s="204"/>
      <c r="Q755" s="204"/>
      <c r="R755" s="204"/>
      <c r="S755" s="204"/>
      <c r="T755" s="204"/>
      <c r="U755" s="204"/>
      <c r="V755" s="204"/>
      <c r="W755" s="204"/>
      <c r="X755" s="205"/>
      <c r="AT755" s="206" t="s">
        <v>211</v>
      </c>
      <c r="AU755" s="206" t="s">
        <v>207</v>
      </c>
      <c r="AV755" s="13" t="s">
        <v>82</v>
      </c>
      <c r="AW755" s="13" t="s">
        <v>5</v>
      </c>
      <c r="AX755" s="13" t="s">
        <v>74</v>
      </c>
      <c r="AY755" s="206" t="s">
        <v>198</v>
      </c>
    </row>
    <row r="756" spans="2:51" s="13" customFormat="1" ht="11.25">
      <c r="B756" s="197"/>
      <c r="C756" s="198"/>
      <c r="D756" s="192" t="s">
        <v>211</v>
      </c>
      <c r="E756" s="199" t="s">
        <v>20</v>
      </c>
      <c r="F756" s="200" t="s">
        <v>2080</v>
      </c>
      <c r="G756" s="198"/>
      <c r="H756" s="199" t="s">
        <v>20</v>
      </c>
      <c r="I756" s="201"/>
      <c r="J756" s="201"/>
      <c r="K756" s="198"/>
      <c r="L756" s="198"/>
      <c r="M756" s="202"/>
      <c r="N756" s="203"/>
      <c r="O756" s="204"/>
      <c r="P756" s="204"/>
      <c r="Q756" s="204"/>
      <c r="R756" s="204"/>
      <c r="S756" s="204"/>
      <c r="T756" s="204"/>
      <c r="U756" s="204"/>
      <c r="V756" s="204"/>
      <c r="W756" s="204"/>
      <c r="X756" s="205"/>
      <c r="AT756" s="206" t="s">
        <v>211</v>
      </c>
      <c r="AU756" s="206" t="s">
        <v>207</v>
      </c>
      <c r="AV756" s="13" t="s">
        <v>82</v>
      </c>
      <c r="AW756" s="13" t="s">
        <v>5</v>
      </c>
      <c r="AX756" s="13" t="s">
        <v>74</v>
      </c>
      <c r="AY756" s="206" t="s">
        <v>198</v>
      </c>
    </row>
    <row r="757" spans="2:51" s="14" customFormat="1" ht="11.25">
      <c r="B757" s="207"/>
      <c r="C757" s="208"/>
      <c r="D757" s="192" t="s">
        <v>211</v>
      </c>
      <c r="E757" s="209" t="s">
        <v>20</v>
      </c>
      <c r="F757" s="210" t="s">
        <v>2071</v>
      </c>
      <c r="G757" s="208"/>
      <c r="H757" s="211">
        <v>0.27600000000000002</v>
      </c>
      <c r="I757" s="212"/>
      <c r="J757" s="212"/>
      <c r="K757" s="208"/>
      <c r="L757" s="208"/>
      <c r="M757" s="213"/>
      <c r="N757" s="214"/>
      <c r="O757" s="215"/>
      <c r="P757" s="215"/>
      <c r="Q757" s="215"/>
      <c r="R757" s="215"/>
      <c r="S757" s="215"/>
      <c r="T757" s="215"/>
      <c r="U757" s="215"/>
      <c r="V757" s="215"/>
      <c r="W757" s="215"/>
      <c r="X757" s="216"/>
      <c r="AT757" s="217" t="s">
        <v>211</v>
      </c>
      <c r="AU757" s="217" t="s">
        <v>207</v>
      </c>
      <c r="AV757" s="14" t="s">
        <v>207</v>
      </c>
      <c r="AW757" s="14" t="s">
        <v>5</v>
      </c>
      <c r="AX757" s="14" t="s">
        <v>74</v>
      </c>
      <c r="AY757" s="217" t="s">
        <v>198</v>
      </c>
    </row>
    <row r="758" spans="2:51" s="13" customFormat="1" ht="11.25">
      <c r="B758" s="197"/>
      <c r="C758" s="198"/>
      <c r="D758" s="192" t="s">
        <v>211</v>
      </c>
      <c r="E758" s="199" t="s">
        <v>20</v>
      </c>
      <c r="F758" s="200" t="s">
        <v>1467</v>
      </c>
      <c r="G758" s="198"/>
      <c r="H758" s="199" t="s">
        <v>20</v>
      </c>
      <c r="I758" s="201"/>
      <c r="J758" s="201"/>
      <c r="K758" s="198"/>
      <c r="L758" s="198"/>
      <c r="M758" s="202"/>
      <c r="N758" s="203"/>
      <c r="O758" s="204"/>
      <c r="P758" s="204"/>
      <c r="Q758" s="204"/>
      <c r="R758" s="204"/>
      <c r="S758" s="204"/>
      <c r="T758" s="204"/>
      <c r="U758" s="204"/>
      <c r="V758" s="204"/>
      <c r="W758" s="204"/>
      <c r="X758" s="205"/>
      <c r="AT758" s="206" t="s">
        <v>211</v>
      </c>
      <c r="AU758" s="206" t="s">
        <v>207</v>
      </c>
      <c r="AV758" s="13" t="s">
        <v>82</v>
      </c>
      <c r="AW758" s="13" t="s">
        <v>5</v>
      </c>
      <c r="AX758" s="13" t="s">
        <v>74</v>
      </c>
      <c r="AY758" s="206" t="s">
        <v>198</v>
      </c>
    </row>
    <row r="759" spans="2:51" s="13" customFormat="1" ht="11.25">
      <c r="B759" s="197"/>
      <c r="C759" s="198"/>
      <c r="D759" s="192" t="s">
        <v>211</v>
      </c>
      <c r="E759" s="199" t="s">
        <v>20</v>
      </c>
      <c r="F759" s="200" t="s">
        <v>1976</v>
      </c>
      <c r="G759" s="198"/>
      <c r="H759" s="199" t="s">
        <v>20</v>
      </c>
      <c r="I759" s="201"/>
      <c r="J759" s="201"/>
      <c r="K759" s="198"/>
      <c r="L759" s="198"/>
      <c r="M759" s="202"/>
      <c r="N759" s="203"/>
      <c r="O759" s="204"/>
      <c r="P759" s="204"/>
      <c r="Q759" s="204"/>
      <c r="R759" s="204"/>
      <c r="S759" s="204"/>
      <c r="T759" s="204"/>
      <c r="U759" s="204"/>
      <c r="V759" s="204"/>
      <c r="W759" s="204"/>
      <c r="X759" s="205"/>
      <c r="AT759" s="206" t="s">
        <v>211</v>
      </c>
      <c r="AU759" s="206" t="s">
        <v>207</v>
      </c>
      <c r="AV759" s="13" t="s">
        <v>82</v>
      </c>
      <c r="AW759" s="13" t="s">
        <v>5</v>
      </c>
      <c r="AX759" s="13" t="s">
        <v>74</v>
      </c>
      <c r="AY759" s="206" t="s">
        <v>198</v>
      </c>
    </row>
    <row r="760" spans="2:51" s="13" customFormat="1" ht="11.25">
      <c r="B760" s="197"/>
      <c r="C760" s="198"/>
      <c r="D760" s="192" t="s">
        <v>211</v>
      </c>
      <c r="E760" s="199" t="s">
        <v>20</v>
      </c>
      <c r="F760" s="200" t="s">
        <v>2081</v>
      </c>
      <c r="G760" s="198"/>
      <c r="H760" s="199" t="s">
        <v>20</v>
      </c>
      <c r="I760" s="201"/>
      <c r="J760" s="201"/>
      <c r="K760" s="198"/>
      <c r="L760" s="198"/>
      <c r="M760" s="202"/>
      <c r="N760" s="203"/>
      <c r="O760" s="204"/>
      <c r="P760" s="204"/>
      <c r="Q760" s="204"/>
      <c r="R760" s="204"/>
      <c r="S760" s="204"/>
      <c r="T760" s="204"/>
      <c r="U760" s="204"/>
      <c r="V760" s="204"/>
      <c r="W760" s="204"/>
      <c r="X760" s="205"/>
      <c r="AT760" s="206" t="s">
        <v>211</v>
      </c>
      <c r="AU760" s="206" t="s">
        <v>207</v>
      </c>
      <c r="AV760" s="13" t="s">
        <v>82</v>
      </c>
      <c r="AW760" s="13" t="s">
        <v>5</v>
      </c>
      <c r="AX760" s="13" t="s">
        <v>74</v>
      </c>
      <c r="AY760" s="206" t="s">
        <v>198</v>
      </c>
    </row>
    <row r="761" spans="2:51" s="14" customFormat="1" ht="11.25">
      <c r="B761" s="207"/>
      <c r="C761" s="208"/>
      <c r="D761" s="192" t="s">
        <v>211</v>
      </c>
      <c r="E761" s="209" t="s">
        <v>20</v>
      </c>
      <c r="F761" s="210" t="s">
        <v>567</v>
      </c>
      <c r="G761" s="208"/>
      <c r="H761" s="211">
        <v>1.1499999999999999</v>
      </c>
      <c r="I761" s="212"/>
      <c r="J761" s="212"/>
      <c r="K761" s="208"/>
      <c r="L761" s="208"/>
      <c r="M761" s="213"/>
      <c r="N761" s="214"/>
      <c r="O761" s="215"/>
      <c r="P761" s="215"/>
      <c r="Q761" s="215"/>
      <c r="R761" s="215"/>
      <c r="S761" s="215"/>
      <c r="T761" s="215"/>
      <c r="U761" s="215"/>
      <c r="V761" s="215"/>
      <c r="W761" s="215"/>
      <c r="X761" s="216"/>
      <c r="AT761" s="217" t="s">
        <v>211</v>
      </c>
      <c r="AU761" s="217" t="s">
        <v>207</v>
      </c>
      <c r="AV761" s="14" t="s">
        <v>207</v>
      </c>
      <c r="AW761" s="14" t="s">
        <v>5</v>
      </c>
      <c r="AX761" s="14" t="s">
        <v>74</v>
      </c>
      <c r="AY761" s="217" t="s">
        <v>198</v>
      </c>
    </row>
    <row r="762" spans="2:51" s="13" customFormat="1" ht="11.25">
      <c r="B762" s="197"/>
      <c r="C762" s="198"/>
      <c r="D762" s="192" t="s">
        <v>211</v>
      </c>
      <c r="E762" s="199" t="s">
        <v>20</v>
      </c>
      <c r="F762" s="200" t="s">
        <v>1467</v>
      </c>
      <c r="G762" s="198"/>
      <c r="H762" s="199" t="s">
        <v>20</v>
      </c>
      <c r="I762" s="201"/>
      <c r="J762" s="201"/>
      <c r="K762" s="198"/>
      <c r="L762" s="198"/>
      <c r="M762" s="202"/>
      <c r="N762" s="203"/>
      <c r="O762" s="204"/>
      <c r="P762" s="204"/>
      <c r="Q762" s="204"/>
      <c r="R762" s="204"/>
      <c r="S762" s="204"/>
      <c r="T762" s="204"/>
      <c r="U762" s="204"/>
      <c r="V762" s="204"/>
      <c r="W762" s="204"/>
      <c r="X762" s="205"/>
      <c r="AT762" s="206" t="s">
        <v>211</v>
      </c>
      <c r="AU762" s="206" t="s">
        <v>207</v>
      </c>
      <c r="AV762" s="13" t="s">
        <v>82</v>
      </c>
      <c r="AW762" s="13" t="s">
        <v>5</v>
      </c>
      <c r="AX762" s="13" t="s">
        <v>74</v>
      </c>
      <c r="AY762" s="206" t="s">
        <v>198</v>
      </c>
    </row>
    <row r="763" spans="2:51" s="13" customFormat="1" ht="11.25">
      <c r="B763" s="197"/>
      <c r="C763" s="198"/>
      <c r="D763" s="192" t="s">
        <v>211</v>
      </c>
      <c r="E763" s="199" t="s">
        <v>20</v>
      </c>
      <c r="F763" s="200" t="s">
        <v>1976</v>
      </c>
      <c r="G763" s="198"/>
      <c r="H763" s="199" t="s">
        <v>20</v>
      </c>
      <c r="I763" s="201"/>
      <c r="J763" s="201"/>
      <c r="K763" s="198"/>
      <c r="L763" s="198"/>
      <c r="M763" s="202"/>
      <c r="N763" s="203"/>
      <c r="O763" s="204"/>
      <c r="P763" s="204"/>
      <c r="Q763" s="204"/>
      <c r="R763" s="204"/>
      <c r="S763" s="204"/>
      <c r="T763" s="204"/>
      <c r="U763" s="204"/>
      <c r="V763" s="204"/>
      <c r="W763" s="204"/>
      <c r="X763" s="205"/>
      <c r="AT763" s="206" t="s">
        <v>211</v>
      </c>
      <c r="AU763" s="206" t="s">
        <v>207</v>
      </c>
      <c r="AV763" s="13" t="s">
        <v>82</v>
      </c>
      <c r="AW763" s="13" t="s">
        <v>5</v>
      </c>
      <c r="AX763" s="13" t="s">
        <v>74</v>
      </c>
      <c r="AY763" s="206" t="s">
        <v>198</v>
      </c>
    </row>
    <row r="764" spans="2:51" s="13" customFormat="1" ht="11.25">
      <c r="B764" s="197"/>
      <c r="C764" s="198"/>
      <c r="D764" s="192" t="s">
        <v>211</v>
      </c>
      <c r="E764" s="199" t="s">
        <v>20</v>
      </c>
      <c r="F764" s="200" t="s">
        <v>2082</v>
      </c>
      <c r="G764" s="198"/>
      <c r="H764" s="199" t="s">
        <v>20</v>
      </c>
      <c r="I764" s="201"/>
      <c r="J764" s="201"/>
      <c r="K764" s="198"/>
      <c r="L764" s="198"/>
      <c r="M764" s="202"/>
      <c r="N764" s="203"/>
      <c r="O764" s="204"/>
      <c r="P764" s="204"/>
      <c r="Q764" s="204"/>
      <c r="R764" s="204"/>
      <c r="S764" s="204"/>
      <c r="T764" s="204"/>
      <c r="U764" s="204"/>
      <c r="V764" s="204"/>
      <c r="W764" s="204"/>
      <c r="X764" s="205"/>
      <c r="AT764" s="206" t="s">
        <v>211</v>
      </c>
      <c r="AU764" s="206" t="s">
        <v>207</v>
      </c>
      <c r="AV764" s="13" t="s">
        <v>82</v>
      </c>
      <c r="AW764" s="13" t="s">
        <v>5</v>
      </c>
      <c r="AX764" s="13" t="s">
        <v>74</v>
      </c>
      <c r="AY764" s="206" t="s">
        <v>198</v>
      </c>
    </row>
    <row r="765" spans="2:51" s="14" customFormat="1" ht="11.25">
      <c r="B765" s="207"/>
      <c r="C765" s="208"/>
      <c r="D765" s="192" t="s">
        <v>211</v>
      </c>
      <c r="E765" s="209" t="s">
        <v>20</v>
      </c>
      <c r="F765" s="210" t="s">
        <v>567</v>
      </c>
      <c r="G765" s="208"/>
      <c r="H765" s="211">
        <v>1.1499999999999999</v>
      </c>
      <c r="I765" s="212"/>
      <c r="J765" s="212"/>
      <c r="K765" s="208"/>
      <c r="L765" s="208"/>
      <c r="M765" s="213"/>
      <c r="N765" s="214"/>
      <c r="O765" s="215"/>
      <c r="P765" s="215"/>
      <c r="Q765" s="215"/>
      <c r="R765" s="215"/>
      <c r="S765" s="215"/>
      <c r="T765" s="215"/>
      <c r="U765" s="215"/>
      <c r="V765" s="215"/>
      <c r="W765" s="215"/>
      <c r="X765" s="216"/>
      <c r="AT765" s="217" t="s">
        <v>211</v>
      </c>
      <c r="AU765" s="217" t="s">
        <v>207</v>
      </c>
      <c r="AV765" s="14" t="s">
        <v>207</v>
      </c>
      <c r="AW765" s="14" t="s">
        <v>5</v>
      </c>
      <c r="AX765" s="14" t="s">
        <v>74</v>
      </c>
      <c r="AY765" s="217" t="s">
        <v>198</v>
      </c>
    </row>
    <row r="766" spans="2:51" s="13" customFormat="1" ht="11.25">
      <c r="B766" s="197"/>
      <c r="C766" s="198"/>
      <c r="D766" s="192" t="s">
        <v>211</v>
      </c>
      <c r="E766" s="199" t="s">
        <v>20</v>
      </c>
      <c r="F766" s="200" t="s">
        <v>1467</v>
      </c>
      <c r="G766" s="198"/>
      <c r="H766" s="199" t="s">
        <v>20</v>
      </c>
      <c r="I766" s="201"/>
      <c r="J766" s="201"/>
      <c r="K766" s="198"/>
      <c r="L766" s="198"/>
      <c r="M766" s="202"/>
      <c r="N766" s="203"/>
      <c r="O766" s="204"/>
      <c r="P766" s="204"/>
      <c r="Q766" s="204"/>
      <c r="R766" s="204"/>
      <c r="S766" s="204"/>
      <c r="T766" s="204"/>
      <c r="U766" s="204"/>
      <c r="V766" s="204"/>
      <c r="W766" s="204"/>
      <c r="X766" s="205"/>
      <c r="AT766" s="206" t="s">
        <v>211</v>
      </c>
      <c r="AU766" s="206" t="s">
        <v>207</v>
      </c>
      <c r="AV766" s="13" t="s">
        <v>82</v>
      </c>
      <c r="AW766" s="13" t="s">
        <v>5</v>
      </c>
      <c r="AX766" s="13" t="s">
        <v>74</v>
      </c>
      <c r="AY766" s="206" t="s">
        <v>198</v>
      </c>
    </row>
    <row r="767" spans="2:51" s="13" customFormat="1" ht="11.25">
      <c r="B767" s="197"/>
      <c r="C767" s="198"/>
      <c r="D767" s="192" t="s">
        <v>211</v>
      </c>
      <c r="E767" s="199" t="s">
        <v>20</v>
      </c>
      <c r="F767" s="200" t="s">
        <v>1976</v>
      </c>
      <c r="G767" s="198"/>
      <c r="H767" s="199" t="s">
        <v>20</v>
      </c>
      <c r="I767" s="201"/>
      <c r="J767" s="201"/>
      <c r="K767" s="198"/>
      <c r="L767" s="198"/>
      <c r="M767" s="202"/>
      <c r="N767" s="203"/>
      <c r="O767" s="204"/>
      <c r="P767" s="204"/>
      <c r="Q767" s="204"/>
      <c r="R767" s="204"/>
      <c r="S767" s="204"/>
      <c r="T767" s="204"/>
      <c r="U767" s="204"/>
      <c r="V767" s="204"/>
      <c r="W767" s="204"/>
      <c r="X767" s="205"/>
      <c r="AT767" s="206" t="s">
        <v>211</v>
      </c>
      <c r="AU767" s="206" t="s">
        <v>207</v>
      </c>
      <c r="AV767" s="13" t="s">
        <v>82</v>
      </c>
      <c r="AW767" s="13" t="s">
        <v>5</v>
      </c>
      <c r="AX767" s="13" t="s">
        <v>74</v>
      </c>
      <c r="AY767" s="206" t="s">
        <v>198</v>
      </c>
    </row>
    <row r="768" spans="2:51" s="13" customFormat="1" ht="11.25">
      <c r="B768" s="197"/>
      <c r="C768" s="198"/>
      <c r="D768" s="192" t="s">
        <v>211</v>
      </c>
      <c r="E768" s="199" t="s">
        <v>20</v>
      </c>
      <c r="F768" s="200" t="s">
        <v>2083</v>
      </c>
      <c r="G768" s="198"/>
      <c r="H768" s="199" t="s">
        <v>20</v>
      </c>
      <c r="I768" s="201"/>
      <c r="J768" s="201"/>
      <c r="K768" s="198"/>
      <c r="L768" s="198"/>
      <c r="M768" s="202"/>
      <c r="N768" s="203"/>
      <c r="O768" s="204"/>
      <c r="P768" s="204"/>
      <c r="Q768" s="204"/>
      <c r="R768" s="204"/>
      <c r="S768" s="204"/>
      <c r="T768" s="204"/>
      <c r="U768" s="204"/>
      <c r="V768" s="204"/>
      <c r="W768" s="204"/>
      <c r="X768" s="205"/>
      <c r="AT768" s="206" t="s">
        <v>211</v>
      </c>
      <c r="AU768" s="206" t="s">
        <v>207</v>
      </c>
      <c r="AV768" s="13" t="s">
        <v>82</v>
      </c>
      <c r="AW768" s="13" t="s">
        <v>5</v>
      </c>
      <c r="AX768" s="13" t="s">
        <v>74</v>
      </c>
      <c r="AY768" s="206" t="s">
        <v>198</v>
      </c>
    </row>
    <row r="769" spans="2:51" s="14" customFormat="1" ht="11.25">
      <c r="B769" s="207"/>
      <c r="C769" s="208"/>
      <c r="D769" s="192" t="s">
        <v>211</v>
      </c>
      <c r="E769" s="209" t="s">
        <v>20</v>
      </c>
      <c r="F769" s="210" t="s">
        <v>567</v>
      </c>
      <c r="G769" s="208"/>
      <c r="H769" s="211">
        <v>1.1499999999999999</v>
      </c>
      <c r="I769" s="212"/>
      <c r="J769" s="212"/>
      <c r="K769" s="208"/>
      <c r="L769" s="208"/>
      <c r="M769" s="213"/>
      <c r="N769" s="214"/>
      <c r="O769" s="215"/>
      <c r="P769" s="215"/>
      <c r="Q769" s="215"/>
      <c r="R769" s="215"/>
      <c r="S769" s="215"/>
      <c r="T769" s="215"/>
      <c r="U769" s="215"/>
      <c r="V769" s="215"/>
      <c r="W769" s="215"/>
      <c r="X769" s="216"/>
      <c r="AT769" s="217" t="s">
        <v>211</v>
      </c>
      <c r="AU769" s="217" t="s">
        <v>207</v>
      </c>
      <c r="AV769" s="14" t="s">
        <v>207</v>
      </c>
      <c r="AW769" s="14" t="s">
        <v>5</v>
      </c>
      <c r="AX769" s="14" t="s">
        <v>74</v>
      </c>
      <c r="AY769" s="217" t="s">
        <v>198</v>
      </c>
    </row>
    <row r="770" spans="2:51" s="13" customFormat="1" ht="11.25">
      <c r="B770" s="197"/>
      <c r="C770" s="198"/>
      <c r="D770" s="192" t="s">
        <v>211</v>
      </c>
      <c r="E770" s="199" t="s">
        <v>20</v>
      </c>
      <c r="F770" s="200" t="s">
        <v>1467</v>
      </c>
      <c r="G770" s="198"/>
      <c r="H770" s="199" t="s">
        <v>20</v>
      </c>
      <c r="I770" s="201"/>
      <c r="J770" s="201"/>
      <c r="K770" s="198"/>
      <c r="L770" s="198"/>
      <c r="M770" s="202"/>
      <c r="N770" s="203"/>
      <c r="O770" s="204"/>
      <c r="P770" s="204"/>
      <c r="Q770" s="204"/>
      <c r="R770" s="204"/>
      <c r="S770" s="204"/>
      <c r="T770" s="204"/>
      <c r="U770" s="204"/>
      <c r="V770" s="204"/>
      <c r="W770" s="204"/>
      <c r="X770" s="205"/>
      <c r="AT770" s="206" t="s">
        <v>211</v>
      </c>
      <c r="AU770" s="206" t="s">
        <v>207</v>
      </c>
      <c r="AV770" s="13" t="s">
        <v>82</v>
      </c>
      <c r="AW770" s="13" t="s">
        <v>5</v>
      </c>
      <c r="AX770" s="13" t="s">
        <v>74</v>
      </c>
      <c r="AY770" s="206" t="s">
        <v>198</v>
      </c>
    </row>
    <row r="771" spans="2:51" s="13" customFormat="1" ht="11.25">
      <c r="B771" s="197"/>
      <c r="C771" s="198"/>
      <c r="D771" s="192" t="s">
        <v>211</v>
      </c>
      <c r="E771" s="199" t="s">
        <v>20</v>
      </c>
      <c r="F771" s="200" t="s">
        <v>1976</v>
      </c>
      <c r="G771" s="198"/>
      <c r="H771" s="199" t="s">
        <v>20</v>
      </c>
      <c r="I771" s="201"/>
      <c r="J771" s="201"/>
      <c r="K771" s="198"/>
      <c r="L771" s="198"/>
      <c r="M771" s="202"/>
      <c r="N771" s="203"/>
      <c r="O771" s="204"/>
      <c r="P771" s="204"/>
      <c r="Q771" s="204"/>
      <c r="R771" s="204"/>
      <c r="S771" s="204"/>
      <c r="T771" s="204"/>
      <c r="U771" s="204"/>
      <c r="V771" s="204"/>
      <c r="W771" s="204"/>
      <c r="X771" s="205"/>
      <c r="AT771" s="206" t="s">
        <v>211</v>
      </c>
      <c r="AU771" s="206" t="s">
        <v>207</v>
      </c>
      <c r="AV771" s="13" t="s">
        <v>82</v>
      </c>
      <c r="AW771" s="13" t="s">
        <v>5</v>
      </c>
      <c r="AX771" s="13" t="s">
        <v>74</v>
      </c>
      <c r="AY771" s="206" t="s">
        <v>198</v>
      </c>
    </row>
    <row r="772" spans="2:51" s="13" customFormat="1" ht="11.25">
      <c r="B772" s="197"/>
      <c r="C772" s="198"/>
      <c r="D772" s="192" t="s">
        <v>211</v>
      </c>
      <c r="E772" s="199" t="s">
        <v>20</v>
      </c>
      <c r="F772" s="200" t="s">
        <v>2084</v>
      </c>
      <c r="G772" s="198"/>
      <c r="H772" s="199" t="s">
        <v>20</v>
      </c>
      <c r="I772" s="201"/>
      <c r="J772" s="201"/>
      <c r="K772" s="198"/>
      <c r="L772" s="198"/>
      <c r="M772" s="202"/>
      <c r="N772" s="203"/>
      <c r="O772" s="204"/>
      <c r="P772" s="204"/>
      <c r="Q772" s="204"/>
      <c r="R772" s="204"/>
      <c r="S772" s="204"/>
      <c r="T772" s="204"/>
      <c r="U772" s="204"/>
      <c r="V772" s="204"/>
      <c r="W772" s="204"/>
      <c r="X772" s="205"/>
      <c r="AT772" s="206" t="s">
        <v>211</v>
      </c>
      <c r="AU772" s="206" t="s">
        <v>207</v>
      </c>
      <c r="AV772" s="13" t="s">
        <v>82</v>
      </c>
      <c r="AW772" s="13" t="s">
        <v>5</v>
      </c>
      <c r="AX772" s="13" t="s">
        <v>74</v>
      </c>
      <c r="AY772" s="206" t="s">
        <v>198</v>
      </c>
    </row>
    <row r="773" spans="2:51" s="14" customFormat="1" ht="11.25">
      <c r="B773" s="207"/>
      <c r="C773" s="208"/>
      <c r="D773" s="192" t="s">
        <v>211</v>
      </c>
      <c r="E773" s="209" t="s">
        <v>20</v>
      </c>
      <c r="F773" s="210" t="s">
        <v>567</v>
      </c>
      <c r="G773" s="208"/>
      <c r="H773" s="211">
        <v>1.1499999999999999</v>
      </c>
      <c r="I773" s="212"/>
      <c r="J773" s="212"/>
      <c r="K773" s="208"/>
      <c r="L773" s="208"/>
      <c r="M773" s="213"/>
      <c r="N773" s="214"/>
      <c r="O773" s="215"/>
      <c r="P773" s="215"/>
      <c r="Q773" s="215"/>
      <c r="R773" s="215"/>
      <c r="S773" s="215"/>
      <c r="T773" s="215"/>
      <c r="U773" s="215"/>
      <c r="V773" s="215"/>
      <c r="W773" s="215"/>
      <c r="X773" s="216"/>
      <c r="AT773" s="217" t="s">
        <v>211</v>
      </c>
      <c r="AU773" s="217" t="s">
        <v>207</v>
      </c>
      <c r="AV773" s="14" t="s">
        <v>207</v>
      </c>
      <c r="AW773" s="14" t="s">
        <v>5</v>
      </c>
      <c r="AX773" s="14" t="s">
        <v>74</v>
      </c>
      <c r="AY773" s="217" t="s">
        <v>198</v>
      </c>
    </row>
    <row r="774" spans="2:51" s="13" customFormat="1" ht="11.25">
      <c r="B774" s="197"/>
      <c r="C774" s="198"/>
      <c r="D774" s="192" t="s">
        <v>211</v>
      </c>
      <c r="E774" s="199" t="s">
        <v>20</v>
      </c>
      <c r="F774" s="200" t="s">
        <v>1467</v>
      </c>
      <c r="G774" s="198"/>
      <c r="H774" s="199" t="s">
        <v>20</v>
      </c>
      <c r="I774" s="201"/>
      <c r="J774" s="201"/>
      <c r="K774" s="198"/>
      <c r="L774" s="198"/>
      <c r="M774" s="202"/>
      <c r="N774" s="203"/>
      <c r="O774" s="204"/>
      <c r="P774" s="204"/>
      <c r="Q774" s="204"/>
      <c r="R774" s="204"/>
      <c r="S774" s="204"/>
      <c r="T774" s="204"/>
      <c r="U774" s="204"/>
      <c r="V774" s="204"/>
      <c r="W774" s="204"/>
      <c r="X774" s="205"/>
      <c r="AT774" s="206" t="s">
        <v>211</v>
      </c>
      <c r="AU774" s="206" t="s">
        <v>207</v>
      </c>
      <c r="AV774" s="13" t="s">
        <v>82</v>
      </c>
      <c r="AW774" s="13" t="s">
        <v>5</v>
      </c>
      <c r="AX774" s="13" t="s">
        <v>74</v>
      </c>
      <c r="AY774" s="206" t="s">
        <v>198</v>
      </c>
    </row>
    <row r="775" spans="2:51" s="13" customFormat="1" ht="11.25">
      <c r="B775" s="197"/>
      <c r="C775" s="198"/>
      <c r="D775" s="192" t="s">
        <v>211</v>
      </c>
      <c r="E775" s="199" t="s">
        <v>20</v>
      </c>
      <c r="F775" s="200" t="s">
        <v>1976</v>
      </c>
      <c r="G775" s="198"/>
      <c r="H775" s="199" t="s">
        <v>20</v>
      </c>
      <c r="I775" s="201"/>
      <c r="J775" s="201"/>
      <c r="K775" s="198"/>
      <c r="L775" s="198"/>
      <c r="M775" s="202"/>
      <c r="N775" s="203"/>
      <c r="O775" s="204"/>
      <c r="P775" s="204"/>
      <c r="Q775" s="204"/>
      <c r="R775" s="204"/>
      <c r="S775" s="204"/>
      <c r="T775" s="204"/>
      <c r="U775" s="204"/>
      <c r="V775" s="204"/>
      <c r="W775" s="204"/>
      <c r="X775" s="205"/>
      <c r="AT775" s="206" t="s">
        <v>211</v>
      </c>
      <c r="AU775" s="206" t="s">
        <v>207</v>
      </c>
      <c r="AV775" s="13" t="s">
        <v>82</v>
      </c>
      <c r="AW775" s="13" t="s">
        <v>5</v>
      </c>
      <c r="AX775" s="13" t="s">
        <v>74</v>
      </c>
      <c r="AY775" s="206" t="s">
        <v>198</v>
      </c>
    </row>
    <row r="776" spans="2:51" s="13" customFormat="1" ht="11.25">
      <c r="B776" s="197"/>
      <c r="C776" s="198"/>
      <c r="D776" s="192" t="s">
        <v>211</v>
      </c>
      <c r="E776" s="199" t="s">
        <v>20</v>
      </c>
      <c r="F776" s="200" t="s">
        <v>2085</v>
      </c>
      <c r="G776" s="198"/>
      <c r="H776" s="199" t="s">
        <v>20</v>
      </c>
      <c r="I776" s="201"/>
      <c r="J776" s="201"/>
      <c r="K776" s="198"/>
      <c r="L776" s="198"/>
      <c r="M776" s="202"/>
      <c r="N776" s="203"/>
      <c r="O776" s="204"/>
      <c r="P776" s="204"/>
      <c r="Q776" s="204"/>
      <c r="R776" s="204"/>
      <c r="S776" s="204"/>
      <c r="T776" s="204"/>
      <c r="U776" s="204"/>
      <c r="V776" s="204"/>
      <c r="W776" s="204"/>
      <c r="X776" s="205"/>
      <c r="AT776" s="206" t="s">
        <v>211</v>
      </c>
      <c r="AU776" s="206" t="s">
        <v>207</v>
      </c>
      <c r="AV776" s="13" t="s">
        <v>82</v>
      </c>
      <c r="AW776" s="13" t="s">
        <v>5</v>
      </c>
      <c r="AX776" s="13" t="s">
        <v>74</v>
      </c>
      <c r="AY776" s="206" t="s">
        <v>198</v>
      </c>
    </row>
    <row r="777" spans="2:51" s="14" customFormat="1" ht="11.25">
      <c r="B777" s="207"/>
      <c r="C777" s="208"/>
      <c r="D777" s="192" t="s">
        <v>211</v>
      </c>
      <c r="E777" s="209" t="s">
        <v>20</v>
      </c>
      <c r="F777" s="210" t="s">
        <v>2086</v>
      </c>
      <c r="G777" s="208"/>
      <c r="H777" s="211">
        <v>0.59799999999999998</v>
      </c>
      <c r="I777" s="212"/>
      <c r="J777" s="212"/>
      <c r="K777" s="208"/>
      <c r="L777" s="208"/>
      <c r="M777" s="213"/>
      <c r="N777" s="214"/>
      <c r="O777" s="215"/>
      <c r="P777" s="215"/>
      <c r="Q777" s="215"/>
      <c r="R777" s="215"/>
      <c r="S777" s="215"/>
      <c r="T777" s="215"/>
      <c r="U777" s="215"/>
      <c r="V777" s="215"/>
      <c r="W777" s="215"/>
      <c r="X777" s="216"/>
      <c r="AT777" s="217" t="s">
        <v>211</v>
      </c>
      <c r="AU777" s="217" t="s">
        <v>207</v>
      </c>
      <c r="AV777" s="14" t="s">
        <v>207</v>
      </c>
      <c r="AW777" s="14" t="s">
        <v>5</v>
      </c>
      <c r="AX777" s="14" t="s">
        <v>74</v>
      </c>
      <c r="AY777" s="217" t="s">
        <v>198</v>
      </c>
    </row>
    <row r="778" spans="2:51" s="13" customFormat="1" ht="11.25">
      <c r="B778" s="197"/>
      <c r="C778" s="198"/>
      <c r="D778" s="192" t="s">
        <v>211</v>
      </c>
      <c r="E778" s="199" t="s">
        <v>20</v>
      </c>
      <c r="F778" s="200" t="s">
        <v>1467</v>
      </c>
      <c r="G778" s="198"/>
      <c r="H778" s="199" t="s">
        <v>20</v>
      </c>
      <c r="I778" s="201"/>
      <c r="J778" s="201"/>
      <c r="K778" s="198"/>
      <c r="L778" s="198"/>
      <c r="M778" s="202"/>
      <c r="N778" s="203"/>
      <c r="O778" s="204"/>
      <c r="P778" s="204"/>
      <c r="Q778" s="204"/>
      <c r="R778" s="204"/>
      <c r="S778" s="204"/>
      <c r="T778" s="204"/>
      <c r="U778" s="204"/>
      <c r="V778" s="204"/>
      <c r="W778" s="204"/>
      <c r="X778" s="205"/>
      <c r="AT778" s="206" t="s">
        <v>211</v>
      </c>
      <c r="AU778" s="206" t="s">
        <v>207</v>
      </c>
      <c r="AV778" s="13" t="s">
        <v>82</v>
      </c>
      <c r="AW778" s="13" t="s">
        <v>5</v>
      </c>
      <c r="AX778" s="13" t="s">
        <v>74</v>
      </c>
      <c r="AY778" s="206" t="s">
        <v>198</v>
      </c>
    </row>
    <row r="779" spans="2:51" s="13" customFormat="1" ht="11.25">
      <c r="B779" s="197"/>
      <c r="C779" s="198"/>
      <c r="D779" s="192" t="s">
        <v>211</v>
      </c>
      <c r="E779" s="199" t="s">
        <v>20</v>
      </c>
      <c r="F779" s="200" t="s">
        <v>1976</v>
      </c>
      <c r="G779" s="198"/>
      <c r="H779" s="199" t="s">
        <v>20</v>
      </c>
      <c r="I779" s="201"/>
      <c r="J779" s="201"/>
      <c r="K779" s="198"/>
      <c r="L779" s="198"/>
      <c r="M779" s="202"/>
      <c r="N779" s="203"/>
      <c r="O779" s="204"/>
      <c r="P779" s="204"/>
      <c r="Q779" s="204"/>
      <c r="R779" s="204"/>
      <c r="S779" s="204"/>
      <c r="T779" s="204"/>
      <c r="U779" s="204"/>
      <c r="V779" s="204"/>
      <c r="W779" s="204"/>
      <c r="X779" s="205"/>
      <c r="AT779" s="206" t="s">
        <v>211</v>
      </c>
      <c r="AU779" s="206" t="s">
        <v>207</v>
      </c>
      <c r="AV779" s="13" t="s">
        <v>82</v>
      </c>
      <c r="AW779" s="13" t="s">
        <v>5</v>
      </c>
      <c r="AX779" s="13" t="s">
        <v>74</v>
      </c>
      <c r="AY779" s="206" t="s">
        <v>198</v>
      </c>
    </row>
    <row r="780" spans="2:51" s="13" customFormat="1" ht="11.25">
      <c r="B780" s="197"/>
      <c r="C780" s="198"/>
      <c r="D780" s="192" t="s">
        <v>211</v>
      </c>
      <c r="E780" s="199" t="s">
        <v>20</v>
      </c>
      <c r="F780" s="200" t="s">
        <v>2087</v>
      </c>
      <c r="G780" s="198"/>
      <c r="H780" s="199" t="s">
        <v>20</v>
      </c>
      <c r="I780" s="201"/>
      <c r="J780" s="201"/>
      <c r="K780" s="198"/>
      <c r="L780" s="198"/>
      <c r="M780" s="202"/>
      <c r="N780" s="203"/>
      <c r="O780" s="204"/>
      <c r="P780" s="204"/>
      <c r="Q780" s="204"/>
      <c r="R780" s="204"/>
      <c r="S780" s="204"/>
      <c r="T780" s="204"/>
      <c r="U780" s="204"/>
      <c r="V780" s="204"/>
      <c r="W780" s="204"/>
      <c r="X780" s="205"/>
      <c r="AT780" s="206" t="s">
        <v>211</v>
      </c>
      <c r="AU780" s="206" t="s">
        <v>207</v>
      </c>
      <c r="AV780" s="13" t="s">
        <v>82</v>
      </c>
      <c r="AW780" s="13" t="s">
        <v>5</v>
      </c>
      <c r="AX780" s="13" t="s">
        <v>74</v>
      </c>
      <c r="AY780" s="206" t="s">
        <v>198</v>
      </c>
    </row>
    <row r="781" spans="2:51" s="14" customFormat="1" ht="11.25">
      <c r="B781" s="207"/>
      <c r="C781" s="208"/>
      <c r="D781" s="192" t="s">
        <v>211</v>
      </c>
      <c r="E781" s="209" t="s">
        <v>20</v>
      </c>
      <c r="F781" s="210" t="s">
        <v>2086</v>
      </c>
      <c r="G781" s="208"/>
      <c r="H781" s="211">
        <v>0.59799999999999998</v>
      </c>
      <c r="I781" s="212"/>
      <c r="J781" s="212"/>
      <c r="K781" s="208"/>
      <c r="L781" s="208"/>
      <c r="M781" s="213"/>
      <c r="N781" s="214"/>
      <c r="O781" s="215"/>
      <c r="P781" s="215"/>
      <c r="Q781" s="215"/>
      <c r="R781" s="215"/>
      <c r="S781" s="215"/>
      <c r="T781" s="215"/>
      <c r="U781" s="215"/>
      <c r="V781" s="215"/>
      <c r="W781" s="215"/>
      <c r="X781" s="216"/>
      <c r="AT781" s="217" t="s">
        <v>211</v>
      </c>
      <c r="AU781" s="217" t="s">
        <v>207</v>
      </c>
      <c r="AV781" s="14" t="s">
        <v>207</v>
      </c>
      <c r="AW781" s="14" t="s">
        <v>5</v>
      </c>
      <c r="AX781" s="14" t="s">
        <v>74</v>
      </c>
      <c r="AY781" s="217" t="s">
        <v>198</v>
      </c>
    </row>
    <row r="782" spans="2:51" s="13" customFormat="1" ht="11.25">
      <c r="B782" s="197"/>
      <c r="C782" s="198"/>
      <c r="D782" s="192" t="s">
        <v>211</v>
      </c>
      <c r="E782" s="199" t="s">
        <v>20</v>
      </c>
      <c r="F782" s="200" t="s">
        <v>1467</v>
      </c>
      <c r="G782" s="198"/>
      <c r="H782" s="199" t="s">
        <v>20</v>
      </c>
      <c r="I782" s="201"/>
      <c r="J782" s="201"/>
      <c r="K782" s="198"/>
      <c r="L782" s="198"/>
      <c r="M782" s="202"/>
      <c r="N782" s="203"/>
      <c r="O782" s="204"/>
      <c r="P782" s="204"/>
      <c r="Q782" s="204"/>
      <c r="R782" s="204"/>
      <c r="S782" s="204"/>
      <c r="T782" s="204"/>
      <c r="U782" s="204"/>
      <c r="V782" s="204"/>
      <c r="W782" s="204"/>
      <c r="X782" s="205"/>
      <c r="AT782" s="206" t="s">
        <v>211</v>
      </c>
      <c r="AU782" s="206" t="s">
        <v>207</v>
      </c>
      <c r="AV782" s="13" t="s">
        <v>82</v>
      </c>
      <c r="AW782" s="13" t="s">
        <v>5</v>
      </c>
      <c r="AX782" s="13" t="s">
        <v>74</v>
      </c>
      <c r="AY782" s="206" t="s">
        <v>198</v>
      </c>
    </row>
    <row r="783" spans="2:51" s="13" customFormat="1" ht="11.25">
      <c r="B783" s="197"/>
      <c r="C783" s="198"/>
      <c r="D783" s="192" t="s">
        <v>211</v>
      </c>
      <c r="E783" s="199" t="s">
        <v>20</v>
      </c>
      <c r="F783" s="200" t="s">
        <v>1976</v>
      </c>
      <c r="G783" s="198"/>
      <c r="H783" s="199" t="s">
        <v>20</v>
      </c>
      <c r="I783" s="201"/>
      <c r="J783" s="201"/>
      <c r="K783" s="198"/>
      <c r="L783" s="198"/>
      <c r="M783" s="202"/>
      <c r="N783" s="203"/>
      <c r="O783" s="204"/>
      <c r="P783" s="204"/>
      <c r="Q783" s="204"/>
      <c r="R783" s="204"/>
      <c r="S783" s="204"/>
      <c r="T783" s="204"/>
      <c r="U783" s="204"/>
      <c r="V783" s="204"/>
      <c r="W783" s="204"/>
      <c r="X783" s="205"/>
      <c r="AT783" s="206" t="s">
        <v>211</v>
      </c>
      <c r="AU783" s="206" t="s">
        <v>207</v>
      </c>
      <c r="AV783" s="13" t="s">
        <v>82</v>
      </c>
      <c r="AW783" s="13" t="s">
        <v>5</v>
      </c>
      <c r="AX783" s="13" t="s">
        <v>74</v>
      </c>
      <c r="AY783" s="206" t="s">
        <v>198</v>
      </c>
    </row>
    <row r="784" spans="2:51" s="13" customFormat="1" ht="11.25">
      <c r="B784" s="197"/>
      <c r="C784" s="198"/>
      <c r="D784" s="192" t="s">
        <v>211</v>
      </c>
      <c r="E784" s="199" t="s">
        <v>20</v>
      </c>
      <c r="F784" s="200" t="s">
        <v>2088</v>
      </c>
      <c r="G784" s="198"/>
      <c r="H784" s="199" t="s">
        <v>20</v>
      </c>
      <c r="I784" s="201"/>
      <c r="J784" s="201"/>
      <c r="K784" s="198"/>
      <c r="L784" s="198"/>
      <c r="M784" s="202"/>
      <c r="N784" s="203"/>
      <c r="O784" s="204"/>
      <c r="P784" s="204"/>
      <c r="Q784" s="204"/>
      <c r="R784" s="204"/>
      <c r="S784" s="204"/>
      <c r="T784" s="204"/>
      <c r="U784" s="204"/>
      <c r="V784" s="204"/>
      <c r="W784" s="204"/>
      <c r="X784" s="205"/>
      <c r="AT784" s="206" t="s">
        <v>211</v>
      </c>
      <c r="AU784" s="206" t="s">
        <v>207</v>
      </c>
      <c r="AV784" s="13" t="s">
        <v>82</v>
      </c>
      <c r="AW784" s="13" t="s">
        <v>5</v>
      </c>
      <c r="AX784" s="13" t="s">
        <v>74</v>
      </c>
      <c r="AY784" s="206" t="s">
        <v>198</v>
      </c>
    </row>
    <row r="785" spans="2:51" s="14" customFormat="1" ht="11.25">
      <c r="B785" s="207"/>
      <c r="C785" s="208"/>
      <c r="D785" s="192" t="s">
        <v>211</v>
      </c>
      <c r="E785" s="209" t="s">
        <v>20</v>
      </c>
      <c r="F785" s="210" t="s">
        <v>2086</v>
      </c>
      <c r="G785" s="208"/>
      <c r="H785" s="211">
        <v>0.59799999999999998</v>
      </c>
      <c r="I785" s="212"/>
      <c r="J785" s="212"/>
      <c r="K785" s="208"/>
      <c r="L785" s="208"/>
      <c r="M785" s="213"/>
      <c r="N785" s="214"/>
      <c r="O785" s="215"/>
      <c r="P785" s="215"/>
      <c r="Q785" s="215"/>
      <c r="R785" s="215"/>
      <c r="S785" s="215"/>
      <c r="T785" s="215"/>
      <c r="U785" s="215"/>
      <c r="V785" s="215"/>
      <c r="W785" s="215"/>
      <c r="X785" s="216"/>
      <c r="AT785" s="217" t="s">
        <v>211</v>
      </c>
      <c r="AU785" s="217" t="s">
        <v>207</v>
      </c>
      <c r="AV785" s="14" t="s">
        <v>207</v>
      </c>
      <c r="AW785" s="14" t="s">
        <v>5</v>
      </c>
      <c r="AX785" s="14" t="s">
        <v>74</v>
      </c>
      <c r="AY785" s="217" t="s">
        <v>198</v>
      </c>
    </row>
    <row r="786" spans="2:51" s="13" customFormat="1" ht="11.25">
      <c r="B786" s="197"/>
      <c r="C786" s="198"/>
      <c r="D786" s="192" t="s">
        <v>211</v>
      </c>
      <c r="E786" s="199" t="s">
        <v>20</v>
      </c>
      <c r="F786" s="200" t="s">
        <v>1467</v>
      </c>
      <c r="G786" s="198"/>
      <c r="H786" s="199" t="s">
        <v>20</v>
      </c>
      <c r="I786" s="201"/>
      <c r="J786" s="201"/>
      <c r="K786" s="198"/>
      <c r="L786" s="198"/>
      <c r="M786" s="202"/>
      <c r="N786" s="203"/>
      <c r="O786" s="204"/>
      <c r="P786" s="204"/>
      <c r="Q786" s="204"/>
      <c r="R786" s="204"/>
      <c r="S786" s="204"/>
      <c r="T786" s="204"/>
      <c r="U786" s="204"/>
      <c r="V786" s="204"/>
      <c r="W786" s="204"/>
      <c r="X786" s="205"/>
      <c r="AT786" s="206" t="s">
        <v>211</v>
      </c>
      <c r="AU786" s="206" t="s">
        <v>207</v>
      </c>
      <c r="AV786" s="13" t="s">
        <v>82</v>
      </c>
      <c r="AW786" s="13" t="s">
        <v>5</v>
      </c>
      <c r="AX786" s="13" t="s">
        <v>74</v>
      </c>
      <c r="AY786" s="206" t="s">
        <v>198</v>
      </c>
    </row>
    <row r="787" spans="2:51" s="13" customFormat="1" ht="11.25">
      <c r="B787" s="197"/>
      <c r="C787" s="198"/>
      <c r="D787" s="192" t="s">
        <v>211</v>
      </c>
      <c r="E787" s="199" t="s">
        <v>20</v>
      </c>
      <c r="F787" s="200" t="s">
        <v>1976</v>
      </c>
      <c r="G787" s="198"/>
      <c r="H787" s="199" t="s">
        <v>20</v>
      </c>
      <c r="I787" s="201"/>
      <c r="J787" s="201"/>
      <c r="K787" s="198"/>
      <c r="L787" s="198"/>
      <c r="M787" s="202"/>
      <c r="N787" s="203"/>
      <c r="O787" s="204"/>
      <c r="P787" s="204"/>
      <c r="Q787" s="204"/>
      <c r="R787" s="204"/>
      <c r="S787" s="204"/>
      <c r="T787" s="204"/>
      <c r="U787" s="204"/>
      <c r="V787" s="204"/>
      <c r="W787" s="204"/>
      <c r="X787" s="205"/>
      <c r="AT787" s="206" t="s">
        <v>211</v>
      </c>
      <c r="AU787" s="206" t="s">
        <v>207</v>
      </c>
      <c r="AV787" s="13" t="s">
        <v>82</v>
      </c>
      <c r="AW787" s="13" t="s">
        <v>5</v>
      </c>
      <c r="AX787" s="13" t="s">
        <v>74</v>
      </c>
      <c r="AY787" s="206" t="s">
        <v>198</v>
      </c>
    </row>
    <row r="788" spans="2:51" s="13" customFormat="1" ht="11.25">
      <c r="B788" s="197"/>
      <c r="C788" s="198"/>
      <c r="D788" s="192" t="s">
        <v>211</v>
      </c>
      <c r="E788" s="199" t="s">
        <v>20</v>
      </c>
      <c r="F788" s="200" t="s">
        <v>2089</v>
      </c>
      <c r="G788" s="198"/>
      <c r="H788" s="199" t="s">
        <v>20</v>
      </c>
      <c r="I788" s="201"/>
      <c r="J788" s="201"/>
      <c r="K788" s="198"/>
      <c r="L788" s="198"/>
      <c r="M788" s="202"/>
      <c r="N788" s="203"/>
      <c r="O788" s="204"/>
      <c r="P788" s="204"/>
      <c r="Q788" s="204"/>
      <c r="R788" s="204"/>
      <c r="S788" s="204"/>
      <c r="T788" s="204"/>
      <c r="U788" s="204"/>
      <c r="V788" s="204"/>
      <c r="W788" s="204"/>
      <c r="X788" s="205"/>
      <c r="AT788" s="206" t="s">
        <v>211</v>
      </c>
      <c r="AU788" s="206" t="s">
        <v>207</v>
      </c>
      <c r="AV788" s="13" t="s">
        <v>82</v>
      </c>
      <c r="AW788" s="13" t="s">
        <v>5</v>
      </c>
      <c r="AX788" s="13" t="s">
        <v>74</v>
      </c>
      <c r="AY788" s="206" t="s">
        <v>198</v>
      </c>
    </row>
    <row r="789" spans="2:51" s="14" customFormat="1" ht="11.25">
      <c r="B789" s="207"/>
      <c r="C789" s="208"/>
      <c r="D789" s="192" t="s">
        <v>211</v>
      </c>
      <c r="E789" s="209" t="s">
        <v>20</v>
      </c>
      <c r="F789" s="210" t="s">
        <v>2090</v>
      </c>
      <c r="G789" s="208"/>
      <c r="H789" s="211">
        <v>1.6419999999999999</v>
      </c>
      <c r="I789" s="212"/>
      <c r="J789" s="212"/>
      <c r="K789" s="208"/>
      <c r="L789" s="208"/>
      <c r="M789" s="213"/>
      <c r="N789" s="214"/>
      <c r="O789" s="215"/>
      <c r="P789" s="215"/>
      <c r="Q789" s="215"/>
      <c r="R789" s="215"/>
      <c r="S789" s="215"/>
      <c r="T789" s="215"/>
      <c r="U789" s="215"/>
      <c r="V789" s="215"/>
      <c r="W789" s="215"/>
      <c r="X789" s="216"/>
      <c r="AT789" s="217" t="s">
        <v>211</v>
      </c>
      <c r="AU789" s="217" t="s">
        <v>207</v>
      </c>
      <c r="AV789" s="14" t="s">
        <v>207</v>
      </c>
      <c r="AW789" s="14" t="s">
        <v>5</v>
      </c>
      <c r="AX789" s="14" t="s">
        <v>74</v>
      </c>
      <c r="AY789" s="217" t="s">
        <v>198</v>
      </c>
    </row>
    <row r="790" spans="2:51" s="13" customFormat="1" ht="11.25">
      <c r="B790" s="197"/>
      <c r="C790" s="198"/>
      <c r="D790" s="192" t="s">
        <v>211</v>
      </c>
      <c r="E790" s="199" t="s">
        <v>20</v>
      </c>
      <c r="F790" s="200" t="s">
        <v>1467</v>
      </c>
      <c r="G790" s="198"/>
      <c r="H790" s="199" t="s">
        <v>20</v>
      </c>
      <c r="I790" s="201"/>
      <c r="J790" s="201"/>
      <c r="K790" s="198"/>
      <c r="L790" s="198"/>
      <c r="M790" s="202"/>
      <c r="N790" s="203"/>
      <c r="O790" s="204"/>
      <c r="P790" s="204"/>
      <c r="Q790" s="204"/>
      <c r="R790" s="204"/>
      <c r="S790" s="204"/>
      <c r="T790" s="204"/>
      <c r="U790" s="204"/>
      <c r="V790" s="204"/>
      <c r="W790" s="204"/>
      <c r="X790" s="205"/>
      <c r="AT790" s="206" t="s">
        <v>211</v>
      </c>
      <c r="AU790" s="206" t="s">
        <v>207</v>
      </c>
      <c r="AV790" s="13" t="s">
        <v>82</v>
      </c>
      <c r="AW790" s="13" t="s">
        <v>5</v>
      </c>
      <c r="AX790" s="13" t="s">
        <v>74</v>
      </c>
      <c r="AY790" s="206" t="s">
        <v>198</v>
      </c>
    </row>
    <row r="791" spans="2:51" s="13" customFormat="1" ht="11.25">
      <c r="B791" s="197"/>
      <c r="C791" s="198"/>
      <c r="D791" s="192" t="s">
        <v>211</v>
      </c>
      <c r="E791" s="199" t="s">
        <v>20</v>
      </c>
      <c r="F791" s="200" t="s">
        <v>1976</v>
      </c>
      <c r="G791" s="198"/>
      <c r="H791" s="199" t="s">
        <v>20</v>
      </c>
      <c r="I791" s="201"/>
      <c r="J791" s="201"/>
      <c r="K791" s="198"/>
      <c r="L791" s="198"/>
      <c r="M791" s="202"/>
      <c r="N791" s="203"/>
      <c r="O791" s="204"/>
      <c r="P791" s="204"/>
      <c r="Q791" s="204"/>
      <c r="R791" s="204"/>
      <c r="S791" s="204"/>
      <c r="T791" s="204"/>
      <c r="U791" s="204"/>
      <c r="V791" s="204"/>
      <c r="W791" s="204"/>
      <c r="X791" s="205"/>
      <c r="AT791" s="206" t="s">
        <v>211</v>
      </c>
      <c r="AU791" s="206" t="s">
        <v>207</v>
      </c>
      <c r="AV791" s="13" t="s">
        <v>82</v>
      </c>
      <c r="AW791" s="13" t="s">
        <v>5</v>
      </c>
      <c r="AX791" s="13" t="s">
        <v>74</v>
      </c>
      <c r="AY791" s="206" t="s">
        <v>198</v>
      </c>
    </row>
    <row r="792" spans="2:51" s="13" customFormat="1" ht="11.25">
      <c r="B792" s="197"/>
      <c r="C792" s="198"/>
      <c r="D792" s="192" t="s">
        <v>211</v>
      </c>
      <c r="E792" s="199" t="s">
        <v>20</v>
      </c>
      <c r="F792" s="200" t="s">
        <v>2091</v>
      </c>
      <c r="G792" s="198"/>
      <c r="H792" s="199" t="s">
        <v>20</v>
      </c>
      <c r="I792" s="201"/>
      <c r="J792" s="201"/>
      <c r="K792" s="198"/>
      <c r="L792" s="198"/>
      <c r="M792" s="202"/>
      <c r="N792" s="203"/>
      <c r="O792" s="204"/>
      <c r="P792" s="204"/>
      <c r="Q792" s="204"/>
      <c r="R792" s="204"/>
      <c r="S792" s="204"/>
      <c r="T792" s="204"/>
      <c r="U792" s="204"/>
      <c r="V792" s="204"/>
      <c r="W792" s="204"/>
      <c r="X792" s="205"/>
      <c r="AT792" s="206" t="s">
        <v>211</v>
      </c>
      <c r="AU792" s="206" t="s">
        <v>207</v>
      </c>
      <c r="AV792" s="13" t="s">
        <v>82</v>
      </c>
      <c r="AW792" s="13" t="s">
        <v>5</v>
      </c>
      <c r="AX792" s="13" t="s">
        <v>74</v>
      </c>
      <c r="AY792" s="206" t="s">
        <v>198</v>
      </c>
    </row>
    <row r="793" spans="2:51" s="14" customFormat="1" ht="11.25">
      <c r="B793" s="207"/>
      <c r="C793" s="208"/>
      <c r="D793" s="192" t="s">
        <v>211</v>
      </c>
      <c r="E793" s="209" t="s">
        <v>20</v>
      </c>
      <c r="F793" s="210" t="s">
        <v>2092</v>
      </c>
      <c r="G793" s="208"/>
      <c r="H793" s="211">
        <v>0.92</v>
      </c>
      <c r="I793" s="212"/>
      <c r="J793" s="212"/>
      <c r="K793" s="208"/>
      <c r="L793" s="208"/>
      <c r="M793" s="213"/>
      <c r="N793" s="214"/>
      <c r="O793" s="215"/>
      <c r="P793" s="215"/>
      <c r="Q793" s="215"/>
      <c r="R793" s="215"/>
      <c r="S793" s="215"/>
      <c r="T793" s="215"/>
      <c r="U793" s="215"/>
      <c r="V793" s="215"/>
      <c r="W793" s="215"/>
      <c r="X793" s="216"/>
      <c r="AT793" s="217" t="s">
        <v>211</v>
      </c>
      <c r="AU793" s="217" t="s">
        <v>207</v>
      </c>
      <c r="AV793" s="14" t="s">
        <v>207</v>
      </c>
      <c r="AW793" s="14" t="s">
        <v>5</v>
      </c>
      <c r="AX793" s="14" t="s">
        <v>74</v>
      </c>
      <c r="AY793" s="217" t="s">
        <v>198</v>
      </c>
    </row>
    <row r="794" spans="2:51" s="13" customFormat="1" ht="11.25">
      <c r="B794" s="197"/>
      <c r="C794" s="198"/>
      <c r="D794" s="192" t="s">
        <v>211</v>
      </c>
      <c r="E794" s="199" t="s">
        <v>20</v>
      </c>
      <c r="F794" s="200" t="s">
        <v>1467</v>
      </c>
      <c r="G794" s="198"/>
      <c r="H794" s="199" t="s">
        <v>20</v>
      </c>
      <c r="I794" s="201"/>
      <c r="J794" s="201"/>
      <c r="K794" s="198"/>
      <c r="L794" s="198"/>
      <c r="M794" s="202"/>
      <c r="N794" s="203"/>
      <c r="O794" s="204"/>
      <c r="P794" s="204"/>
      <c r="Q794" s="204"/>
      <c r="R794" s="204"/>
      <c r="S794" s="204"/>
      <c r="T794" s="204"/>
      <c r="U794" s="204"/>
      <c r="V794" s="204"/>
      <c r="W794" s="204"/>
      <c r="X794" s="205"/>
      <c r="AT794" s="206" t="s">
        <v>211</v>
      </c>
      <c r="AU794" s="206" t="s">
        <v>207</v>
      </c>
      <c r="AV794" s="13" t="s">
        <v>82</v>
      </c>
      <c r="AW794" s="13" t="s">
        <v>5</v>
      </c>
      <c r="AX794" s="13" t="s">
        <v>74</v>
      </c>
      <c r="AY794" s="206" t="s">
        <v>198</v>
      </c>
    </row>
    <row r="795" spans="2:51" s="13" customFormat="1" ht="11.25">
      <c r="B795" s="197"/>
      <c r="C795" s="198"/>
      <c r="D795" s="192" t="s">
        <v>211</v>
      </c>
      <c r="E795" s="199" t="s">
        <v>20</v>
      </c>
      <c r="F795" s="200" t="s">
        <v>1976</v>
      </c>
      <c r="G795" s="198"/>
      <c r="H795" s="199" t="s">
        <v>20</v>
      </c>
      <c r="I795" s="201"/>
      <c r="J795" s="201"/>
      <c r="K795" s="198"/>
      <c r="L795" s="198"/>
      <c r="M795" s="202"/>
      <c r="N795" s="203"/>
      <c r="O795" s="204"/>
      <c r="P795" s="204"/>
      <c r="Q795" s="204"/>
      <c r="R795" s="204"/>
      <c r="S795" s="204"/>
      <c r="T795" s="204"/>
      <c r="U795" s="204"/>
      <c r="V795" s="204"/>
      <c r="W795" s="204"/>
      <c r="X795" s="205"/>
      <c r="AT795" s="206" t="s">
        <v>211</v>
      </c>
      <c r="AU795" s="206" t="s">
        <v>207</v>
      </c>
      <c r="AV795" s="13" t="s">
        <v>82</v>
      </c>
      <c r="AW795" s="13" t="s">
        <v>5</v>
      </c>
      <c r="AX795" s="13" t="s">
        <v>74</v>
      </c>
      <c r="AY795" s="206" t="s">
        <v>198</v>
      </c>
    </row>
    <row r="796" spans="2:51" s="13" customFormat="1" ht="11.25">
      <c r="B796" s="197"/>
      <c r="C796" s="198"/>
      <c r="D796" s="192" t="s">
        <v>211</v>
      </c>
      <c r="E796" s="199" t="s">
        <v>20</v>
      </c>
      <c r="F796" s="200" t="s">
        <v>2093</v>
      </c>
      <c r="G796" s="198"/>
      <c r="H796" s="199" t="s">
        <v>20</v>
      </c>
      <c r="I796" s="201"/>
      <c r="J796" s="201"/>
      <c r="K796" s="198"/>
      <c r="L796" s="198"/>
      <c r="M796" s="202"/>
      <c r="N796" s="203"/>
      <c r="O796" s="204"/>
      <c r="P796" s="204"/>
      <c r="Q796" s="204"/>
      <c r="R796" s="204"/>
      <c r="S796" s="204"/>
      <c r="T796" s="204"/>
      <c r="U796" s="204"/>
      <c r="V796" s="204"/>
      <c r="W796" s="204"/>
      <c r="X796" s="205"/>
      <c r="AT796" s="206" t="s">
        <v>211</v>
      </c>
      <c r="AU796" s="206" t="s">
        <v>207</v>
      </c>
      <c r="AV796" s="13" t="s">
        <v>82</v>
      </c>
      <c r="AW796" s="13" t="s">
        <v>5</v>
      </c>
      <c r="AX796" s="13" t="s">
        <v>74</v>
      </c>
      <c r="AY796" s="206" t="s">
        <v>198</v>
      </c>
    </row>
    <row r="797" spans="2:51" s="14" customFormat="1" ht="11.25">
      <c r="B797" s="207"/>
      <c r="C797" s="208"/>
      <c r="D797" s="192" t="s">
        <v>211</v>
      </c>
      <c r="E797" s="209" t="s">
        <v>20</v>
      </c>
      <c r="F797" s="210" t="s">
        <v>2092</v>
      </c>
      <c r="G797" s="208"/>
      <c r="H797" s="211">
        <v>0.92</v>
      </c>
      <c r="I797" s="212"/>
      <c r="J797" s="212"/>
      <c r="K797" s="208"/>
      <c r="L797" s="208"/>
      <c r="M797" s="213"/>
      <c r="N797" s="214"/>
      <c r="O797" s="215"/>
      <c r="P797" s="215"/>
      <c r="Q797" s="215"/>
      <c r="R797" s="215"/>
      <c r="S797" s="215"/>
      <c r="T797" s="215"/>
      <c r="U797" s="215"/>
      <c r="V797" s="215"/>
      <c r="W797" s="215"/>
      <c r="X797" s="216"/>
      <c r="AT797" s="217" t="s">
        <v>211</v>
      </c>
      <c r="AU797" s="217" t="s">
        <v>207</v>
      </c>
      <c r="AV797" s="14" t="s">
        <v>207</v>
      </c>
      <c r="AW797" s="14" t="s">
        <v>5</v>
      </c>
      <c r="AX797" s="14" t="s">
        <v>74</v>
      </c>
      <c r="AY797" s="217" t="s">
        <v>198</v>
      </c>
    </row>
    <row r="798" spans="2:51" s="13" customFormat="1" ht="11.25">
      <c r="B798" s="197"/>
      <c r="C798" s="198"/>
      <c r="D798" s="192" t="s">
        <v>211</v>
      </c>
      <c r="E798" s="199" t="s">
        <v>20</v>
      </c>
      <c r="F798" s="200" t="s">
        <v>1467</v>
      </c>
      <c r="G798" s="198"/>
      <c r="H798" s="199" t="s">
        <v>20</v>
      </c>
      <c r="I798" s="201"/>
      <c r="J798" s="201"/>
      <c r="K798" s="198"/>
      <c r="L798" s="198"/>
      <c r="M798" s="202"/>
      <c r="N798" s="203"/>
      <c r="O798" s="204"/>
      <c r="P798" s="204"/>
      <c r="Q798" s="204"/>
      <c r="R798" s="204"/>
      <c r="S798" s="204"/>
      <c r="T798" s="204"/>
      <c r="U798" s="204"/>
      <c r="V798" s="204"/>
      <c r="W798" s="204"/>
      <c r="X798" s="205"/>
      <c r="AT798" s="206" t="s">
        <v>211</v>
      </c>
      <c r="AU798" s="206" t="s">
        <v>207</v>
      </c>
      <c r="AV798" s="13" t="s">
        <v>82</v>
      </c>
      <c r="AW798" s="13" t="s">
        <v>5</v>
      </c>
      <c r="AX798" s="13" t="s">
        <v>74</v>
      </c>
      <c r="AY798" s="206" t="s">
        <v>198</v>
      </c>
    </row>
    <row r="799" spans="2:51" s="13" customFormat="1" ht="11.25">
      <c r="B799" s="197"/>
      <c r="C799" s="198"/>
      <c r="D799" s="192" t="s">
        <v>211</v>
      </c>
      <c r="E799" s="199" t="s">
        <v>20</v>
      </c>
      <c r="F799" s="200" t="s">
        <v>1976</v>
      </c>
      <c r="G799" s="198"/>
      <c r="H799" s="199" t="s">
        <v>20</v>
      </c>
      <c r="I799" s="201"/>
      <c r="J799" s="201"/>
      <c r="K799" s="198"/>
      <c r="L799" s="198"/>
      <c r="M799" s="202"/>
      <c r="N799" s="203"/>
      <c r="O799" s="204"/>
      <c r="P799" s="204"/>
      <c r="Q799" s="204"/>
      <c r="R799" s="204"/>
      <c r="S799" s="204"/>
      <c r="T799" s="204"/>
      <c r="U799" s="204"/>
      <c r="V799" s="204"/>
      <c r="W799" s="204"/>
      <c r="X799" s="205"/>
      <c r="AT799" s="206" t="s">
        <v>211</v>
      </c>
      <c r="AU799" s="206" t="s">
        <v>207</v>
      </c>
      <c r="AV799" s="13" t="s">
        <v>82</v>
      </c>
      <c r="AW799" s="13" t="s">
        <v>5</v>
      </c>
      <c r="AX799" s="13" t="s">
        <v>74</v>
      </c>
      <c r="AY799" s="206" t="s">
        <v>198</v>
      </c>
    </row>
    <row r="800" spans="2:51" s="13" customFormat="1" ht="11.25">
      <c r="B800" s="197"/>
      <c r="C800" s="198"/>
      <c r="D800" s="192" t="s">
        <v>211</v>
      </c>
      <c r="E800" s="199" t="s">
        <v>20</v>
      </c>
      <c r="F800" s="200" t="s">
        <v>2094</v>
      </c>
      <c r="G800" s="198"/>
      <c r="H800" s="199" t="s">
        <v>20</v>
      </c>
      <c r="I800" s="201"/>
      <c r="J800" s="201"/>
      <c r="K800" s="198"/>
      <c r="L800" s="198"/>
      <c r="M800" s="202"/>
      <c r="N800" s="203"/>
      <c r="O800" s="204"/>
      <c r="P800" s="204"/>
      <c r="Q800" s="204"/>
      <c r="R800" s="204"/>
      <c r="S800" s="204"/>
      <c r="T800" s="204"/>
      <c r="U800" s="204"/>
      <c r="V800" s="204"/>
      <c r="W800" s="204"/>
      <c r="X800" s="205"/>
      <c r="AT800" s="206" t="s">
        <v>211</v>
      </c>
      <c r="AU800" s="206" t="s">
        <v>207</v>
      </c>
      <c r="AV800" s="13" t="s">
        <v>82</v>
      </c>
      <c r="AW800" s="13" t="s">
        <v>5</v>
      </c>
      <c r="AX800" s="13" t="s">
        <v>74</v>
      </c>
      <c r="AY800" s="206" t="s">
        <v>198</v>
      </c>
    </row>
    <row r="801" spans="2:51" s="14" customFormat="1" ht="11.25">
      <c r="B801" s="207"/>
      <c r="C801" s="208"/>
      <c r="D801" s="192" t="s">
        <v>211</v>
      </c>
      <c r="E801" s="209" t="s">
        <v>20</v>
      </c>
      <c r="F801" s="210" t="s">
        <v>2095</v>
      </c>
      <c r="G801" s="208"/>
      <c r="H801" s="211">
        <v>0.50600000000000001</v>
      </c>
      <c r="I801" s="212"/>
      <c r="J801" s="212"/>
      <c r="K801" s="208"/>
      <c r="L801" s="208"/>
      <c r="M801" s="213"/>
      <c r="N801" s="214"/>
      <c r="O801" s="215"/>
      <c r="P801" s="215"/>
      <c r="Q801" s="215"/>
      <c r="R801" s="215"/>
      <c r="S801" s="215"/>
      <c r="T801" s="215"/>
      <c r="U801" s="215"/>
      <c r="V801" s="215"/>
      <c r="W801" s="215"/>
      <c r="X801" s="216"/>
      <c r="AT801" s="217" t="s">
        <v>211</v>
      </c>
      <c r="AU801" s="217" t="s">
        <v>207</v>
      </c>
      <c r="AV801" s="14" t="s">
        <v>207</v>
      </c>
      <c r="AW801" s="14" t="s">
        <v>5</v>
      </c>
      <c r="AX801" s="14" t="s">
        <v>74</v>
      </c>
      <c r="AY801" s="217" t="s">
        <v>198</v>
      </c>
    </row>
    <row r="802" spans="2:51" s="13" customFormat="1" ht="11.25">
      <c r="B802" s="197"/>
      <c r="C802" s="198"/>
      <c r="D802" s="192" t="s">
        <v>211</v>
      </c>
      <c r="E802" s="199" t="s">
        <v>20</v>
      </c>
      <c r="F802" s="200" t="s">
        <v>1467</v>
      </c>
      <c r="G802" s="198"/>
      <c r="H802" s="199" t="s">
        <v>20</v>
      </c>
      <c r="I802" s="201"/>
      <c r="J802" s="201"/>
      <c r="K802" s="198"/>
      <c r="L802" s="198"/>
      <c r="M802" s="202"/>
      <c r="N802" s="203"/>
      <c r="O802" s="204"/>
      <c r="P802" s="204"/>
      <c r="Q802" s="204"/>
      <c r="R802" s="204"/>
      <c r="S802" s="204"/>
      <c r="T802" s="204"/>
      <c r="U802" s="204"/>
      <c r="V802" s="204"/>
      <c r="W802" s="204"/>
      <c r="X802" s="205"/>
      <c r="AT802" s="206" t="s">
        <v>211</v>
      </c>
      <c r="AU802" s="206" t="s">
        <v>207</v>
      </c>
      <c r="AV802" s="13" t="s">
        <v>82</v>
      </c>
      <c r="AW802" s="13" t="s">
        <v>5</v>
      </c>
      <c r="AX802" s="13" t="s">
        <v>74</v>
      </c>
      <c r="AY802" s="206" t="s">
        <v>198</v>
      </c>
    </row>
    <row r="803" spans="2:51" s="13" customFormat="1" ht="11.25">
      <c r="B803" s="197"/>
      <c r="C803" s="198"/>
      <c r="D803" s="192" t="s">
        <v>211</v>
      </c>
      <c r="E803" s="199" t="s">
        <v>20</v>
      </c>
      <c r="F803" s="200" t="s">
        <v>1976</v>
      </c>
      <c r="G803" s="198"/>
      <c r="H803" s="199" t="s">
        <v>20</v>
      </c>
      <c r="I803" s="201"/>
      <c r="J803" s="201"/>
      <c r="K803" s="198"/>
      <c r="L803" s="198"/>
      <c r="M803" s="202"/>
      <c r="N803" s="203"/>
      <c r="O803" s="204"/>
      <c r="P803" s="204"/>
      <c r="Q803" s="204"/>
      <c r="R803" s="204"/>
      <c r="S803" s="204"/>
      <c r="T803" s="204"/>
      <c r="U803" s="204"/>
      <c r="V803" s="204"/>
      <c r="W803" s="204"/>
      <c r="X803" s="205"/>
      <c r="AT803" s="206" t="s">
        <v>211</v>
      </c>
      <c r="AU803" s="206" t="s">
        <v>207</v>
      </c>
      <c r="AV803" s="13" t="s">
        <v>82</v>
      </c>
      <c r="AW803" s="13" t="s">
        <v>5</v>
      </c>
      <c r="AX803" s="13" t="s">
        <v>74</v>
      </c>
      <c r="AY803" s="206" t="s">
        <v>198</v>
      </c>
    </row>
    <row r="804" spans="2:51" s="13" customFormat="1" ht="11.25">
      <c r="B804" s="197"/>
      <c r="C804" s="198"/>
      <c r="D804" s="192" t="s">
        <v>211</v>
      </c>
      <c r="E804" s="199" t="s">
        <v>20</v>
      </c>
      <c r="F804" s="200" t="s">
        <v>2096</v>
      </c>
      <c r="G804" s="198"/>
      <c r="H804" s="199" t="s">
        <v>20</v>
      </c>
      <c r="I804" s="201"/>
      <c r="J804" s="201"/>
      <c r="K804" s="198"/>
      <c r="L804" s="198"/>
      <c r="M804" s="202"/>
      <c r="N804" s="203"/>
      <c r="O804" s="204"/>
      <c r="P804" s="204"/>
      <c r="Q804" s="204"/>
      <c r="R804" s="204"/>
      <c r="S804" s="204"/>
      <c r="T804" s="204"/>
      <c r="U804" s="204"/>
      <c r="V804" s="204"/>
      <c r="W804" s="204"/>
      <c r="X804" s="205"/>
      <c r="AT804" s="206" t="s">
        <v>211</v>
      </c>
      <c r="AU804" s="206" t="s">
        <v>207</v>
      </c>
      <c r="AV804" s="13" t="s">
        <v>82</v>
      </c>
      <c r="AW804" s="13" t="s">
        <v>5</v>
      </c>
      <c r="AX804" s="13" t="s">
        <v>74</v>
      </c>
      <c r="AY804" s="206" t="s">
        <v>198</v>
      </c>
    </row>
    <row r="805" spans="2:51" s="14" customFormat="1" ht="11.25">
      <c r="B805" s="207"/>
      <c r="C805" s="208"/>
      <c r="D805" s="192" t="s">
        <v>211</v>
      </c>
      <c r="E805" s="209" t="s">
        <v>20</v>
      </c>
      <c r="F805" s="210" t="s">
        <v>2097</v>
      </c>
      <c r="G805" s="208"/>
      <c r="H805" s="211">
        <v>4.0199999999999996</v>
      </c>
      <c r="I805" s="212"/>
      <c r="J805" s="212"/>
      <c r="K805" s="208"/>
      <c r="L805" s="208"/>
      <c r="M805" s="213"/>
      <c r="N805" s="214"/>
      <c r="O805" s="215"/>
      <c r="P805" s="215"/>
      <c r="Q805" s="215"/>
      <c r="R805" s="215"/>
      <c r="S805" s="215"/>
      <c r="T805" s="215"/>
      <c r="U805" s="215"/>
      <c r="V805" s="215"/>
      <c r="W805" s="215"/>
      <c r="X805" s="216"/>
      <c r="AT805" s="217" t="s">
        <v>211</v>
      </c>
      <c r="AU805" s="217" t="s">
        <v>207</v>
      </c>
      <c r="AV805" s="14" t="s">
        <v>207</v>
      </c>
      <c r="AW805" s="14" t="s">
        <v>5</v>
      </c>
      <c r="AX805" s="14" t="s">
        <v>74</v>
      </c>
      <c r="AY805" s="217" t="s">
        <v>198</v>
      </c>
    </row>
    <row r="806" spans="2:51" s="13" customFormat="1" ht="11.25">
      <c r="B806" s="197"/>
      <c r="C806" s="198"/>
      <c r="D806" s="192" t="s">
        <v>211</v>
      </c>
      <c r="E806" s="199" t="s">
        <v>20</v>
      </c>
      <c r="F806" s="200" t="s">
        <v>1467</v>
      </c>
      <c r="G806" s="198"/>
      <c r="H806" s="199" t="s">
        <v>20</v>
      </c>
      <c r="I806" s="201"/>
      <c r="J806" s="201"/>
      <c r="K806" s="198"/>
      <c r="L806" s="198"/>
      <c r="M806" s="202"/>
      <c r="N806" s="203"/>
      <c r="O806" s="204"/>
      <c r="P806" s="204"/>
      <c r="Q806" s="204"/>
      <c r="R806" s="204"/>
      <c r="S806" s="204"/>
      <c r="T806" s="204"/>
      <c r="U806" s="204"/>
      <c r="V806" s="204"/>
      <c r="W806" s="204"/>
      <c r="X806" s="205"/>
      <c r="AT806" s="206" t="s">
        <v>211</v>
      </c>
      <c r="AU806" s="206" t="s">
        <v>207</v>
      </c>
      <c r="AV806" s="13" t="s">
        <v>82</v>
      </c>
      <c r="AW806" s="13" t="s">
        <v>5</v>
      </c>
      <c r="AX806" s="13" t="s">
        <v>74</v>
      </c>
      <c r="AY806" s="206" t="s">
        <v>198</v>
      </c>
    </row>
    <row r="807" spans="2:51" s="13" customFormat="1" ht="11.25">
      <c r="B807" s="197"/>
      <c r="C807" s="198"/>
      <c r="D807" s="192" t="s">
        <v>211</v>
      </c>
      <c r="E807" s="199" t="s">
        <v>20</v>
      </c>
      <c r="F807" s="200" t="s">
        <v>1976</v>
      </c>
      <c r="G807" s="198"/>
      <c r="H807" s="199" t="s">
        <v>20</v>
      </c>
      <c r="I807" s="201"/>
      <c r="J807" s="201"/>
      <c r="K807" s="198"/>
      <c r="L807" s="198"/>
      <c r="M807" s="202"/>
      <c r="N807" s="203"/>
      <c r="O807" s="204"/>
      <c r="P807" s="204"/>
      <c r="Q807" s="204"/>
      <c r="R807" s="204"/>
      <c r="S807" s="204"/>
      <c r="T807" s="204"/>
      <c r="U807" s="204"/>
      <c r="V807" s="204"/>
      <c r="W807" s="204"/>
      <c r="X807" s="205"/>
      <c r="AT807" s="206" t="s">
        <v>211</v>
      </c>
      <c r="AU807" s="206" t="s">
        <v>207</v>
      </c>
      <c r="AV807" s="13" t="s">
        <v>82</v>
      </c>
      <c r="AW807" s="13" t="s">
        <v>5</v>
      </c>
      <c r="AX807" s="13" t="s">
        <v>74</v>
      </c>
      <c r="AY807" s="206" t="s">
        <v>198</v>
      </c>
    </row>
    <row r="808" spans="2:51" s="13" customFormat="1" ht="11.25">
      <c r="B808" s="197"/>
      <c r="C808" s="198"/>
      <c r="D808" s="192" t="s">
        <v>211</v>
      </c>
      <c r="E808" s="199" t="s">
        <v>20</v>
      </c>
      <c r="F808" s="200" t="s">
        <v>2098</v>
      </c>
      <c r="G808" s="198"/>
      <c r="H808" s="199" t="s">
        <v>20</v>
      </c>
      <c r="I808" s="201"/>
      <c r="J808" s="201"/>
      <c r="K808" s="198"/>
      <c r="L808" s="198"/>
      <c r="M808" s="202"/>
      <c r="N808" s="203"/>
      <c r="O808" s="204"/>
      <c r="P808" s="204"/>
      <c r="Q808" s="204"/>
      <c r="R808" s="204"/>
      <c r="S808" s="204"/>
      <c r="T808" s="204"/>
      <c r="U808" s="204"/>
      <c r="V808" s="204"/>
      <c r="W808" s="204"/>
      <c r="X808" s="205"/>
      <c r="AT808" s="206" t="s">
        <v>211</v>
      </c>
      <c r="AU808" s="206" t="s">
        <v>207</v>
      </c>
      <c r="AV808" s="13" t="s">
        <v>82</v>
      </c>
      <c r="AW808" s="13" t="s">
        <v>5</v>
      </c>
      <c r="AX808" s="13" t="s">
        <v>74</v>
      </c>
      <c r="AY808" s="206" t="s">
        <v>198</v>
      </c>
    </row>
    <row r="809" spans="2:51" s="14" customFormat="1" ht="11.25">
      <c r="B809" s="207"/>
      <c r="C809" s="208"/>
      <c r="D809" s="192" t="s">
        <v>211</v>
      </c>
      <c r="E809" s="209" t="s">
        <v>20</v>
      </c>
      <c r="F809" s="210" t="s">
        <v>2097</v>
      </c>
      <c r="G809" s="208"/>
      <c r="H809" s="211">
        <v>4.0199999999999996</v>
      </c>
      <c r="I809" s="212"/>
      <c r="J809" s="212"/>
      <c r="K809" s="208"/>
      <c r="L809" s="208"/>
      <c r="M809" s="213"/>
      <c r="N809" s="214"/>
      <c r="O809" s="215"/>
      <c r="P809" s="215"/>
      <c r="Q809" s="215"/>
      <c r="R809" s="215"/>
      <c r="S809" s="215"/>
      <c r="T809" s="215"/>
      <c r="U809" s="215"/>
      <c r="V809" s="215"/>
      <c r="W809" s="215"/>
      <c r="X809" s="216"/>
      <c r="AT809" s="217" t="s">
        <v>211</v>
      </c>
      <c r="AU809" s="217" t="s">
        <v>207</v>
      </c>
      <c r="AV809" s="14" t="s">
        <v>207</v>
      </c>
      <c r="AW809" s="14" t="s">
        <v>5</v>
      </c>
      <c r="AX809" s="14" t="s">
        <v>74</v>
      </c>
      <c r="AY809" s="217" t="s">
        <v>198</v>
      </c>
    </row>
    <row r="810" spans="2:51" s="13" customFormat="1" ht="11.25">
      <c r="B810" s="197"/>
      <c r="C810" s="198"/>
      <c r="D810" s="192" t="s">
        <v>211</v>
      </c>
      <c r="E810" s="199" t="s">
        <v>20</v>
      </c>
      <c r="F810" s="200" t="s">
        <v>1467</v>
      </c>
      <c r="G810" s="198"/>
      <c r="H810" s="199" t="s">
        <v>20</v>
      </c>
      <c r="I810" s="201"/>
      <c r="J810" s="201"/>
      <c r="K810" s="198"/>
      <c r="L810" s="198"/>
      <c r="M810" s="202"/>
      <c r="N810" s="203"/>
      <c r="O810" s="204"/>
      <c r="P810" s="204"/>
      <c r="Q810" s="204"/>
      <c r="R810" s="204"/>
      <c r="S810" s="204"/>
      <c r="T810" s="204"/>
      <c r="U810" s="204"/>
      <c r="V810" s="204"/>
      <c r="W810" s="204"/>
      <c r="X810" s="205"/>
      <c r="AT810" s="206" t="s">
        <v>211</v>
      </c>
      <c r="AU810" s="206" t="s">
        <v>207</v>
      </c>
      <c r="AV810" s="13" t="s">
        <v>82</v>
      </c>
      <c r="AW810" s="13" t="s">
        <v>5</v>
      </c>
      <c r="AX810" s="13" t="s">
        <v>74</v>
      </c>
      <c r="AY810" s="206" t="s">
        <v>198</v>
      </c>
    </row>
    <row r="811" spans="2:51" s="13" customFormat="1" ht="11.25">
      <c r="B811" s="197"/>
      <c r="C811" s="198"/>
      <c r="D811" s="192" t="s">
        <v>211</v>
      </c>
      <c r="E811" s="199" t="s">
        <v>20</v>
      </c>
      <c r="F811" s="200" t="s">
        <v>1976</v>
      </c>
      <c r="G811" s="198"/>
      <c r="H811" s="199" t="s">
        <v>20</v>
      </c>
      <c r="I811" s="201"/>
      <c r="J811" s="201"/>
      <c r="K811" s="198"/>
      <c r="L811" s="198"/>
      <c r="M811" s="202"/>
      <c r="N811" s="203"/>
      <c r="O811" s="204"/>
      <c r="P811" s="204"/>
      <c r="Q811" s="204"/>
      <c r="R811" s="204"/>
      <c r="S811" s="204"/>
      <c r="T811" s="204"/>
      <c r="U811" s="204"/>
      <c r="V811" s="204"/>
      <c r="W811" s="204"/>
      <c r="X811" s="205"/>
      <c r="AT811" s="206" t="s">
        <v>211</v>
      </c>
      <c r="AU811" s="206" t="s">
        <v>207</v>
      </c>
      <c r="AV811" s="13" t="s">
        <v>82</v>
      </c>
      <c r="AW811" s="13" t="s">
        <v>5</v>
      </c>
      <c r="AX811" s="13" t="s">
        <v>74</v>
      </c>
      <c r="AY811" s="206" t="s">
        <v>198</v>
      </c>
    </row>
    <row r="812" spans="2:51" s="13" customFormat="1" ht="11.25">
      <c r="B812" s="197"/>
      <c r="C812" s="198"/>
      <c r="D812" s="192" t="s">
        <v>211</v>
      </c>
      <c r="E812" s="199" t="s">
        <v>20</v>
      </c>
      <c r="F812" s="200" t="s">
        <v>2099</v>
      </c>
      <c r="G812" s="198"/>
      <c r="H812" s="199" t="s">
        <v>20</v>
      </c>
      <c r="I812" s="201"/>
      <c r="J812" s="201"/>
      <c r="K812" s="198"/>
      <c r="L812" s="198"/>
      <c r="M812" s="202"/>
      <c r="N812" s="203"/>
      <c r="O812" s="204"/>
      <c r="P812" s="204"/>
      <c r="Q812" s="204"/>
      <c r="R812" s="204"/>
      <c r="S812" s="204"/>
      <c r="T812" s="204"/>
      <c r="U812" s="204"/>
      <c r="V812" s="204"/>
      <c r="W812" s="204"/>
      <c r="X812" s="205"/>
      <c r="AT812" s="206" t="s">
        <v>211</v>
      </c>
      <c r="AU812" s="206" t="s">
        <v>207</v>
      </c>
      <c r="AV812" s="13" t="s">
        <v>82</v>
      </c>
      <c r="AW812" s="13" t="s">
        <v>5</v>
      </c>
      <c r="AX812" s="13" t="s">
        <v>74</v>
      </c>
      <c r="AY812" s="206" t="s">
        <v>198</v>
      </c>
    </row>
    <row r="813" spans="2:51" s="14" customFormat="1" ht="11.25">
      <c r="B813" s="207"/>
      <c r="C813" s="208"/>
      <c r="D813" s="192" t="s">
        <v>211</v>
      </c>
      <c r="E813" s="209" t="s">
        <v>20</v>
      </c>
      <c r="F813" s="210" t="s">
        <v>2097</v>
      </c>
      <c r="G813" s="208"/>
      <c r="H813" s="211">
        <v>4.0199999999999996</v>
      </c>
      <c r="I813" s="212"/>
      <c r="J813" s="212"/>
      <c r="K813" s="208"/>
      <c r="L813" s="208"/>
      <c r="M813" s="213"/>
      <c r="N813" s="214"/>
      <c r="O813" s="215"/>
      <c r="P813" s="215"/>
      <c r="Q813" s="215"/>
      <c r="R813" s="215"/>
      <c r="S813" s="215"/>
      <c r="T813" s="215"/>
      <c r="U813" s="215"/>
      <c r="V813" s="215"/>
      <c r="W813" s="215"/>
      <c r="X813" s="216"/>
      <c r="AT813" s="217" t="s">
        <v>211</v>
      </c>
      <c r="AU813" s="217" t="s">
        <v>207</v>
      </c>
      <c r="AV813" s="14" t="s">
        <v>207</v>
      </c>
      <c r="AW813" s="14" t="s">
        <v>5</v>
      </c>
      <c r="AX813" s="14" t="s">
        <v>74</v>
      </c>
      <c r="AY813" s="217" t="s">
        <v>198</v>
      </c>
    </row>
    <row r="814" spans="2:51" s="13" customFormat="1" ht="11.25">
      <c r="B814" s="197"/>
      <c r="C814" s="198"/>
      <c r="D814" s="192" t="s">
        <v>211</v>
      </c>
      <c r="E814" s="199" t="s">
        <v>20</v>
      </c>
      <c r="F814" s="200" t="s">
        <v>1467</v>
      </c>
      <c r="G814" s="198"/>
      <c r="H814" s="199" t="s">
        <v>20</v>
      </c>
      <c r="I814" s="201"/>
      <c r="J814" s="201"/>
      <c r="K814" s="198"/>
      <c r="L814" s="198"/>
      <c r="M814" s="202"/>
      <c r="N814" s="203"/>
      <c r="O814" s="204"/>
      <c r="P814" s="204"/>
      <c r="Q814" s="204"/>
      <c r="R814" s="204"/>
      <c r="S814" s="204"/>
      <c r="T814" s="204"/>
      <c r="U814" s="204"/>
      <c r="V814" s="204"/>
      <c r="W814" s="204"/>
      <c r="X814" s="205"/>
      <c r="AT814" s="206" t="s">
        <v>211</v>
      </c>
      <c r="AU814" s="206" t="s">
        <v>207</v>
      </c>
      <c r="AV814" s="13" t="s">
        <v>82</v>
      </c>
      <c r="AW814" s="13" t="s">
        <v>5</v>
      </c>
      <c r="AX814" s="13" t="s">
        <v>74</v>
      </c>
      <c r="AY814" s="206" t="s">
        <v>198</v>
      </c>
    </row>
    <row r="815" spans="2:51" s="13" customFormat="1" ht="11.25">
      <c r="B815" s="197"/>
      <c r="C815" s="198"/>
      <c r="D815" s="192" t="s">
        <v>211</v>
      </c>
      <c r="E815" s="199" t="s">
        <v>20</v>
      </c>
      <c r="F815" s="200" t="s">
        <v>1976</v>
      </c>
      <c r="G815" s="198"/>
      <c r="H815" s="199" t="s">
        <v>20</v>
      </c>
      <c r="I815" s="201"/>
      <c r="J815" s="201"/>
      <c r="K815" s="198"/>
      <c r="L815" s="198"/>
      <c r="M815" s="202"/>
      <c r="N815" s="203"/>
      <c r="O815" s="204"/>
      <c r="P815" s="204"/>
      <c r="Q815" s="204"/>
      <c r="R815" s="204"/>
      <c r="S815" s="204"/>
      <c r="T815" s="204"/>
      <c r="U815" s="204"/>
      <c r="V815" s="204"/>
      <c r="W815" s="204"/>
      <c r="X815" s="205"/>
      <c r="AT815" s="206" t="s">
        <v>211</v>
      </c>
      <c r="AU815" s="206" t="s">
        <v>207</v>
      </c>
      <c r="AV815" s="13" t="s">
        <v>82</v>
      </c>
      <c r="AW815" s="13" t="s">
        <v>5</v>
      </c>
      <c r="AX815" s="13" t="s">
        <v>74</v>
      </c>
      <c r="AY815" s="206" t="s">
        <v>198</v>
      </c>
    </row>
    <row r="816" spans="2:51" s="13" customFormat="1" ht="11.25">
      <c r="B816" s="197"/>
      <c r="C816" s="198"/>
      <c r="D816" s="192" t="s">
        <v>211</v>
      </c>
      <c r="E816" s="199" t="s">
        <v>20</v>
      </c>
      <c r="F816" s="200" t="s">
        <v>2100</v>
      </c>
      <c r="G816" s="198"/>
      <c r="H816" s="199" t="s">
        <v>20</v>
      </c>
      <c r="I816" s="201"/>
      <c r="J816" s="201"/>
      <c r="K816" s="198"/>
      <c r="L816" s="198"/>
      <c r="M816" s="202"/>
      <c r="N816" s="203"/>
      <c r="O816" s="204"/>
      <c r="P816" s="204"/>
      <c r="Q816" s="204"/>
      <c r="R816" s="204"/>
      <c r="S816" s="204"/>
      <c r="T816" s="204"/>
      <c r="U816" s="204"/>
      <c r="V816" s="204"/>
      <c r="W816" s="204"/>
      <c r="X816" s="205"/>
      <c r="AT816" s="206" t="s">
        <v>211</v>
      </c>
      <c r="AU816" s="206" t="s">
        <v>207</v>
      </c>
      <c r="AV816" s="13" t="s">
        <v>82</v>
      </c>
      <c r="AW816" s="13" t="s">
        <v>5</v>
      </c>
      <c r="AX816" s="13" t="s">
        <v>74</v>
      </c>
      <c r="AY816" s="206" t="s">
        <v>198</v>
      </c>
    </row>
    <row r="817" spans="2:51" s="14" customFormat="1" ht="11.25">
      <c r="B817" s="207"/>
      <c r="C817" s="208"/>
      <c r="D817" s="192" t="s">
        <v>211</v>
      </c>
      <c r="E817" s="209" t="s">
        <v>20</v>
      </c>
      <c r="F817" s="210" t="s">
        <v>2097</v>
      </c>
      <c r="G817" s="208"/>
      <c r="H817" s="211">
        <v>4.0199999999999996</v>
      </c>
      <c r="I817" s="212"/>
      <c r="J817" s="212"/>
      <c r="K817" s="208"/>
      <c r="L817" s="208"/>
      <c r="M817" s="213"/>
      <c r="N817" s="214"/>
      <c r="O817" s="215"/>
      <c r="P817" s="215"/>
      <c r="Q817" s="215"/>
      <c r="R817" s="215"/>
      <c r="S817" s="215"/>
      <c r="T817" s="215"/>
      <c r="U817" s="215"/>
      <c r="V817" s="215"/>
      <c r="W817" s="215"/>
      <c r="X817" s="216"/>
      <c r="AT817" s="217" t="s">
        <v>211</v>
      </c>
      <c r="AU817" s="217" t="s">
        <v>207</v>
      </c>
      <c r="AV817" s="14" t="s">
        <v>207</v>
      </c>
      <c r="AW817" s="14" t="s">
        <v>5</v>
      </c>
      <c r="AX817" s="14" t="s">
        <v>74</v>
      </c>
      <c r="AY817" s="217" t="s">
        <v>198</v>
      </c>
    </row>
    <row r="818" spans="2:51" s="13" customFormat="1" ht="11.25">
      <c r="B818" s="197"/>
      <c r="C818" s="198"/>
      <c r="D818" s="192" t="s">
        <v>211</v>
      </c>
      <c r="E818" s="199" t="s">
        <v>20</v>
      </c>
      <c r="F818" s="200" t="s">
        <v>1467</v>
      </c>
      <c r="G818" s="198"/>
      <c r="H818" s="199" t="s">
        <v>20</v>
      </c>
      <c r="I818" s="201"/>
      <c r="J818" s="201"/>
      <c r="K818" s="198"/>
      <c r="L818" s="198"/>
      <c r="M818" s="202"/>
      <c r="N818" s="203"/>
      <c r="O818" s="204"/>
      <c r="P818" s="204"/>
      <c r="Q818" s="204"/>
      <c r="R818" s="204"/>
      <c r="S818" s="204"/>
      <c r="T818" s="204"/>
      <c r="U818" s="204"/>
      <c r="V818" s="204"/>
      <c r="W818" s="204"/>
      <c r="X818" s="205"/>
      <c r="AT818" s="206" t="s">
        <v>211</v>
      </c>
      <c r="AU818" s="206" t="s">
        <v>207</v>
      </c>
      <c r="AV818" s="13" t="s">
        <v>82</v>
      </c>
      <c r="AW818" s="13" t="s">
        <v>5</v>
      </c>
      <c r="AX818" s="13" t="s">
        <v>74</v>
      </c>
      <c r="AY818" s="206" t="s">
        <v>198</v>
      </c>
    </row>
    <row r="819" spans="2:51" s="13" customFormat="1" ht="11.25">
      <c r="B819" s="197"/>
      <c r="C819" s="198"/>
      <c r="D819" s="192" t="s">
        <v>211</v>
      </c>
      <c r="E819" s="199" t="s">
        <v>20</v>
      </c>
      <c r="F819" s="200" t="s">
        <v>1976</v>
      </c>
      <c r="G819" s="198"/>
      <c r="H819" s="199" t="s">
        <v>20</v>
      </c>
      <c r="I819" s="201"/>
      <c r="J819" s="201"/>
      <c r="K819" s="198"/>
      <c r="L819" s="198"/>
      <c r="M819" s="202"/>
      <c r="N819" s="203"/>
      <c r="O819" s="204"/>
      <c r="P819" s="204"/>
      <c r="Q819" s="204"/>
      <c r="R819" s="204"/>
      <c r="S819" s="204"/>
      <c r="T819" s="204"/>
      <c r="U819" s="204"/>
      <c r="V819" s="204"/>
      <c r="W819" s="204"/>
      <c r="X819" s="205"/>
      <c r="AT819" s="206" t="s">
        <v>211</v>
      </c>
      <c r="AU819" s="206" t="s">
        <v>207</v>
      </c>
      <c r="AV819" s="13" t="s">
        <v>82</v>
      </c>
      <c r="AW819" s="13" t="s">
        <v>5</v>
      </c>
      <c r="AX819" s="13" t="s">
        <v>74</v>
      </c>
      <c r="AY819" s="206" t="s">
        <v>198</v>
      </c>
    </row>
    <row r="820" spans="2:51" s="13" customFormat="1" ht="11.25">
      <c r="B820" s="197"/>
      <c r="C820" s="198"/>
      <c r="D820" s="192" t="s">
        <v>211</v>
      </c>
      <c r="E820" s="199" t="s">
        <v>20</v>
      </c>
      <c r="F820" s="200" t="s">
        <v>2101</v>
      </c>
      <c r="G820" s="198"/>
      <c r="H820" s="199" t="s">
        <v>20</v>
      </c>
      <c r="I820" s="201"/>
      <c r="J820" s="201"/>
      <c r="K820" s="198"/>
      <c r="L820" s="198"/>
      <c r="M820" s="202"/>
      <c r="N820" s="203"/>
      <c r="O820" s="204"/>
      <c r="P820" s="204"/>
      <c r="Q820" s="204"/>
      <c r="R820" s="204"/>
      <c r="S820" s="204"/>
      <c r="T820" s="204"/>
      <c r="U820" s="204"/>
      <c r="V820" s="204"/>
      <c r="W820" s="204"/>
      <c r="X820" s="205"/>
      <c r="AT820" s="206" t="s">
        <v>211</v>
      </c>
      <c r="AU820" s="206" t="s">
        <v>207</v>
      </c>
      <c r="AV820" s="13" t="s">
        <v>82</v>
      </c>
      <c r="AW820" s="13" t="s">
        <v>5</v>
      </c>
      <c r="AX820" s="13" t="s">
        <v>74</v>
      </c>
      <c r="AY820" s="206" t="s">
        <v>198</v>
      </c>
    </row>
    <row r="821" spans="2:51" s="14" customFormat="1" ht="11.25">
      <c r="B821" s="207"/>
      <c r="C821" s="208"/>
      <c r="D821" s="192" t="s">
        <v>211</v>
      </c>
      <c r="E821" s="209" t="s">
        <v>20</v>
      </c>
      <c r="F821" s="210" t="s">
        <v>2097</v>
      </c>
      <c r="G821" s="208"/>
      <c r="H821" s="211">
        <v>4.0199999999999996</v>
      </c>
      <c r="I821" s="212"/>
      <c r="J821" s="212"/>
      <c r="K821" s="208"/>
      <c r="L821" s="208"/>
      <c r="M821" s="213"/>
      <c r="N821" s="214"/>
      <c r="O821" s="215"/>
      <c r="P821" s="215"/>
      <c r="Q821" s="215"/>
      <c r="R821" s="215"/>
      <c r="S821" s="215"/>
      <c r="T821" s="215"/>
      <c r="U821" s="215"/>
      <c r="V821" s="215"/>
      <c r="W821" s="215"/>
      <c r="X821" s="216"/>
      <c r="AT821" s="217" t="s">
        <v>211</v>
      </c>
      <c r="AU821" s="217" t="s">
        <v>207</v>
      </c>
      <c r="AV821" s="14" t="s">
        <v>207</v>
      </c>
      <c r="AW821" s="14" t="s">
        <v>5</v>
      </c>
      <c r="AX821" s="14" t="s">
        <v>74</v>
      </c>
      <c r="AY821" s="217" t="s">
        <v>198</v>
      </c>
    </row>
    <row r="822" spans="2:51" s="13" customFormat="1" ht="11.25">
      <c r="B822" s="197"/>
      <c r="C822" s="198"/>
      <c r="D822" s="192" t="s">
        <v>211</v>
      </c>
      <c r="E822" s="199" t="s">
        <v>20</v>
      </c>
      <c r="F822" s="200" t="s">
        <v>1467</v>
      </c>
      <c r="G822" s="198"/>
      <c r="H822" s="199" t="s">
        <v>20</v>
      </c>
      <c r="I822" s="201"/>
      <c r="J822" s="201"/>
      <c r="K822" s="198"/>
      <c r="L822" s="198"/>
      <c r="M822" s="202"/>
      <c r="N822" s="203"/>
      <c r="O822" s="204"/>
      <c r="P822" s="204"/>
      <c r="Q822" s="204"/>
      <c r="R822" s="204"/>
      <c r="S822" s="204"/>
      <c r="T822" s="204"/>
      <c r="U822" s="204"/>
      <c r="V822" s="204"/>
      <c r="W822" s="204"/>
      <c r="X822" s="205"/>
      <c r="AT822" s="206" t="s">
        <v>211</v>
      </c>
      <c r="AU822" s="206" t="s">
        <v>207</v>
      </c>
      <c r="AV822" s="13" t="s">
        <v>82</v>
      </c>
      <c r="AW822" s="13" t="s">
        <v>5</v>
      </c>
      <c r="AX822" s="13" t="s">
        <v>74</v>
      </c>
      <c r="AY822" s="206" t="s">
        <v>198</v>
      </c>
    </row>
    <row r="823" spans="2:51" s="13" customFormat="1" ht="11.25">
      <c r="B823" s="197"/>
      <c r="C823" s="198"/>
      <c r="D823" s="192" t="s">
        <v>211</v>
      </c>
      <c r="E823" s="199" t="s">
        <v>20</v>
      </c>
      <c r="F823" s="200" t="s">
        <v>1976</v>
      </c>
      <c r="G823" s="198"/>
      <c r="H823" s="199" t="s">
        <v>20</v>
      </c>
      <c r="I823" s="201"/>
      <c r="J823" s="201"/>
      <c r="K823" s="198"/>
      <c r="L823" s="198"/>
      <c r="M823" s="202"/>
      <c r="N823" s="203"/>
      <c r="O823" s="204"/>
      <c r="P823" s="204"/>
      <c r="Q823" s="204"/>
      <c r="R823" s="204"/>
      <c r="S823" s="204"/>
      <c r="T823" s="204"/>
      <c r="U823" s="204"/>
      <c r="V823" s="204"/>
      <c r="W823" s="204"/>
      <c r="X823" s="205"/>
      <c r="AT823" s="206" t="s">
        <v>211</v>
      </c>
      <c r="AU823" s="206" t="s">
        <v>207</v>
      </c>
      <c r="AV823" s="13" t="s">
        <v>82</v>
      </c>
      <c r="AW823" s="13" t="s">
        <v>5</v>
      </c>
      <c r="AX823" s="13" t="s">
        <v>74</v>
      </c>
      <c r="AY823" s="206" t="s">
        <v>198</v>
      </c>
    </row>
    <row r="824" spans="2:51" s="13" customFormat="1" ht="11.25">
      <c r="B824" s="197"/>
      <c r="C824" s="198"/>
      <c r="D824" s="192" t="s">
        <v>211</v>
      </c>
      <c r="E824" s="199" t="s">
        <v>20</v>
      </c>
      <c r="F824" s="200" t="s">
        <v>2102</v>
      </c>
      <c r="G824" s="198"/>
      <c r="H824" s="199" t="s">
        <v>20</v>
      </c>
      <c r="I824" s="201"/>
      <c r="J824" s="201"/>
      <c r="K824" s="198"/>
      <c r="L824" s="198"/>
      <c r="M824" s="202"/>
      <c r="N824" s="203"/>
      <c r="O824" s="204"/>
      <c r="P824" s="204"/>
      <c r="Q824" s="204"/>
      <c r="R824" s="204"/>
      <c r="S824" s="204"/>
      <c r="T824" s="204"/>
      <c r="U824" s="204"/>
      <c r="V824" s="204"/>
      <c r="W824" s="204"/>
      <c r="X824" s="205"/>
      <c r="AT824" s="206" t="s">
        <v>211</v>
      </c>
      <c r="AU824" s="206" t="s">
        <v>207</v>
      </c>
      <c r="AV824" s="13" t="s">
        <v>82</v>
      </c>
      <c r="AW824" s="13" t="s">
        <v>5</v>
      </c>
      <c r="AX824" s="13" t="s">
        <v>74</v>
      </c>
      <c r="AY824" s="206" t="s">
        <v>198</v>
      </c>
    </row>
    <row r="825" spans="2:51" s="14" customFormat="1" ht="11.25">
      <c r="B825" s="207"/>
      <c r="C825" s="208"/>
      <c r="D825" s="192" t="s">
        <v>211</v>
      </c>
      <c r="E825" s="209" t="s">
        <v>20</v>
      </c>
      <c r="F825" s="210" t="s">
        <v>2097</v>
      </c>
      <c r="G825" s="208"/>
      <c r="H825" s="211">
        <v>4.0199999999999996</v>
      </c>
      <c r="I825" s="212"/>
      <c r="J825" s="212"/>
      <c r="K825" s="208"/>
      <c r="L825" s="208"/>
      <c r="M825" s="213"/>
      <c r="N825" s="214"/>
      <c r="O825" s="215"/>
      <c r="P825" s="215"/>
      <c r="Q825" s="215"/>
      <c r="R825" s="215"/>
      <c r="S825" s="215"/>
      <c r="T825" s="215"/>
      <c r="U825" s="215"/>
      <c r="V825" s="215"/>
      <c r="W825" s="215"/>
      <c r="X825" s="216"/>
      <c r="AT825" s="217" t="s">
        <v>211</v>
      </c>
      <c r="AU825" s="217" t="s">
        <v>207</v>
      </c>
      <c r="AV825" s="14" t="s">
        <v>207</v>
      </c>
      <c r="AW825" s="14" t="s">
        <v>5</v>
      </c>
      <c r="AX825" s="14" t="s">
        <v>74</v>
      </c>
      <c r="AY825" s="217" t="s">
        <v>198</v>
      </c>
    </row>
    <row r="826" spans="2:51" s="13" customFormat="1" ht="11.25">
      <c r="B826" s="197"/>
      <c r="C826" s="198"/>
      <c r="D826" s="192" t="s">
        <v>211</v>
      </c>
      <c r="E826" s="199" t="s">
        <v>20</v>
      </c>
      <c r="F826" s="200" t="s">
        <v>1467</v>
      </c>
      <c r="G826" s="198"/>
      <c r="H826" s="199" t="s">
        <v>20</v>
      </c>
      <c r="I826" s="201"/>
      <c r="J826" s="201"/>
      <c r="K826" s="198"/>
      <c r="L826" s="198"/>
      <c r="M826" s="202"/>
      <c r="N826" s="203"/>
      <c r="O826" s="204"/>
      <c r="P826" s="204"/>
      <c r="Q826" s="204"/>
      <c r="R826" s="204"/>
      <c r="S826" s="204"/>
      <c r="T826" s="204"/>
      <c r="U826" s="204"/>
      <c r="V826" s="204"/>
      <c r="W826" s="204"/>
      <c r="X826" s="205"/>
      <c r="AT826" s="206" t="s">
        <v>211</v>
      </c>
      <c r="AU826" s="206" t="s">
        <v>207</v>
      </c>
      <c r="AV826" s="13" t="s">
        <v>82</v>
      </c>
      <c r="AW826" s="13" t="s">
        <v>5</v>
      </c>
      <c r="AX826" s="13" t="s">
        <v>74</v>
      </c>
      <c r="AY826" s="206" t="s">
        <v>198</v>
      </c>
    </row>
    <row r="827" spans="2:51" s="13" customFormat="1" ht="11.25">
      <c r="B827" s="197"/>
      <c r="C827" s="198"/>
      <c r="D827" s="192" t="s">
        <v>211</v>
      </c>
      <c r="E827" s="199" t="s">
        <v>20</v>
      </c>
      <c r="F827" s="200" t="s">
        <v>1976</v>
      </c>
      <c r="G827" s="198"/>
      <c r="H827" s="199" t="s">
        <v>20</v>
      </c>
      <c r="I827" s="201"/>
      <c r="J827" s="201"/>
      <c r="K827" s="198"/>
      <c r="L827" s="198"/>
      <c r="M827" s="202"/>
      <c r="N827" s="203"/>
      <c r="O827" s="204"/>
      <c r="P827" s="204"/>
      <c r="Q827" s="204"/>
      <c r="R827" s="204"/>
      <c r="S827" s="204"/>
      <c r="T827" s="204"/>
      <c r="U827" s="204"/>
      <c r="V827" s="204"/>
      <c r="W827" s="204"/>
      <c r="X827" s="205"/>
      <c r="AT827" s="206" t="s">
        <v>211</v>
      </c>
      <c r="AU827" s="206" t="s">
        <v>207</v>
      </c>
      <c r="AV827" s="13" t="s">
        <v>82</v>
      </c>
      <c r="AW827" s="13" t="s">
        <v>5</v>
      </c>
      <c r="AX827" s="13" t="s">
        <v>74</v>
      </c>
      <c r="AY827" s="206" t="s">
        <v>198</v>
      </c>
    </row>
    <row r="828" spans="2:51" s="13" customFormat="1" ht="11.25">
      <c r="B828" s="197"/>
      <c r="C828" s="198"/>
      <c r="D828" s="192" t="s">
        <v>211</v>
      </c>
      <c r="E828" s="199" t="s">
        <v>20</v>
      </c>
      <c r="F828" s="200" t="s">
        <v>2103</v>
      </c>
      <c r="G828" s="198"/>
      <c r="H828" s="199" t="s">
        <v>20</v>
      </c>
      <c r="I828" s="201"/>
      <c r="J828" s="201"/>
      <c r="K828" s="198"/>
      <c r="L828" s="198"/>
      <c r="M828" s="202"/>
      <c r="N828" s="203"/>
      <c r="O828" s="204"/>
      <c r="P828" s="204"/>
      <c r="Q828" s="204"/>
      <c r="R828" s="204"/>
      <c r="S828" s="204"/>
      <c r="T828" s="204"/>
      <c r="U828" s="204"/>
      <c r="V828" s="204"/>
      <c r="W828" s="204"/>
      <c r="X828" s="205"/>
      <c r="AT828" s="206" t="s">
        <v>211</v>
      </c>
      <c r="AU828" s="206" t="s">
        <v>207</v>
      </c>
      <c r="AV828" s="13" t="s">
        <v>82</v>
      </c>
      <c r="AW828" s="13" t="s">
        <v>5</v>
      </c>
      <c r="AX828" s="13" t="s">
        <v>74</v>
      </c>
      <c r="AY828" s="206" t="s">
        <v>198</v>
      </c>
    </row>
    <row r="829" spans="2:51" s="14" customFormat="1" ht="11.25">
      <c r="B829" s="207"/>
      <c r="C829" s="208"/>
      <c r="D829" s="192" t="s">
        <v>211</v>
      </c>
      <c r="E829" s="209" t="s">
        <v>20</v>
      </c>
      <c r="F829" s="210" t="s">
        <v>2097</v>
      </c>
      <c r="G829" s="208"/>
      <c r="H829" s="211">
        <v>4.0199999999999996</v>
      </c>
      <c r="I829" s="212"/>
      <c r="J829" s="212"/>
      <c r="K829" s="208"/>
      <c r="L829" s="208"/>
      <c r="M829" s="213"/>
      <c r="N829" s="214"/>
      <c r="O829" s="215"/>
      <c r="P829" s="215"/>
      <c r="Q829" s="215"/>
      <c r="R829" s="215"/>
      <c r="S829" s="215"/>
      <c r="T829" s="215"/>
      <c r="U829" s="215"/>
      <c r="V829" s="215"/>
      <c r="W829" s="215"/>
      <c r="X829" s="216"/>
      <c r="AT829" s="217" t="s">
        <v>211</v>
      </c>
      <c r="AU829" s="217" t="s">
        <v>207</v>
      </c>
      <c r="AV829" s="14" t="s">
        <v>207</v>
      </c>
      <c r="AW829" s="14" t="s">
        <v>5</v>
      </c>
      <c r="AX829" s="14" t="s">
        <v>74</v>
      </c>
      <c r="AY829" s="217" t="s">
        <v>198</v>
      </c>
    </row>
    <row r="830" spans="2:51" s="13" customFormat="1" ht="11.25">
      <c r="B830" s="197"/>
      <c r="C830" s="198"/>
      <c r="D830" s="192" t="s">
        <v>211</v>
      </c>
      <c r="E830" s="199" t="s">
        <v>20</v>
      </c>
      <c r="F830" s="200" t="s">
        <v>1467</v>
      </c>
      <c r="G830" s="198"/>
      <c r="H830" s="199" t="s">
        <v>20</v>
      </c>
      <c r="I830" s="201"/>
      <c r="J830" s="201"/>
      <c r="K830" s="198"/>
      <c r="L830" s="198"/>
      <c r="M830" s="202"/>
      <c r="N830" s="203"/>
      <c r="O830" s="204"/>
      <c r="P830" s="204"/>
      <c r="Q830" s="204"/>
      <c r="R830" s="204"/>
      <c r="S830" s="204"/>
      <c r="T830" s="204"/>
      <c r="U830" s="204"/>
      <c r="V830" s="204"/>
      <c r="W830" s="204"/>
      <c r="X830" s="205"/>
      <c r="AT830" s="206" t="s">
        <v>211</v>
      </c>
      <c r="AU830" s="206" t="s">
        <v>207</v>
      </c>
      <c r="AV830" s="13" t="s">
        <v>82</v>
      </c>
      <c r="AW830" s="13" t="s">
        <v>5</v>
      </c>
      <c r="AX830" s="13" t="s">
        <v>74</v>
      </c>
      <c r="AY830" s="206" t="s">
        <v>198</v>
      </c>
    </row>
    <row r="831" spans="2:51" s="13" customFormat="1" ht="11.25">
      <c r="B831" s="197"/>
      <c r="C831" s="198"/>
      <c r="D831" s="192" t="s">
        <v>211</v>
      </c>
      <c r="E831" s="199" t="s">
        <v>20</v>
      </c>
      <c r="F831" s="200" t="s">
        <v>1976</v>
      </c>
      <c r="G831" s="198"/>
      <c r="H831" s="199" t="s">
        <v>20</v>
      </c>
      <c r="I831" s="201"/>
      <c r="J831" s="201"/>
      <c r="K831" s="198"/>
      <c r="L831" s="198"/>
      <c r="M831" s="202"/>
      <c r="N831" s="203"/>
      <c r="O831" s="204"/>
      <c r="P831" s="204"/>
      <c r="Q831" s="204"/>
      <c r="R831" s="204"/>
      <c r="S831" s="204"/>
      <c r="T831" s="204"/>
      <c r="U831" s="204"/>
      <c r="V831" s="204"/>
      <c r="W831" s="204"/>
      <c r="X831" s="205"/>
      <c r="AT831" s="206" t="s">
        <v>211</v>
      </c>
      <c r="AU831" s="206" t="s">
        <v>207</v>
      </c>
      <c r="AV831" s="13" t="s">
        <v>82</v>
      </c>
      <c r="AW831" s="13" t="s">
        <v>5</v>
      </c>
      <c r="AX831" s="13" t="s">
        <v>74</v>
      </c>
      <c r="AY831" s="206" t="s">
        <v>198</v>
      </c>
    </row>
    <row r="832" spans="2:51" s="13" customFormat="1" ht="11.25">
      <c r="B832" s="197"/>
      <c r="C832" s="198"/>
      <c r="D832" s="192" t="s">
        <v>211</v>
      </c>
      <c r="E832" s="199" t="s">
        <v>20</v>
      </c>
      <c r="F832" s="200" t="s">
        <v>2104</v>
      </c>
      <c r="G832" s="198"/>
      <c r="H832" s="199" t="s">
        <v>20</v>
      </c>
      <c r="I832" s="201"/>
      <c r="J832" s="201"/>
      <c r="K832" s="198"/>
      <c r="L832" s="198"/>
      <c r="M832" s="202"/>
      <c r="N832" s="203"/>
      <c r="O832" s="204"/>
      <c r="P832" s="204"/>
      <c r="Q832" s="204"/>
      <c r="R832" s="204"/>
      <c r="S832" s="204"/>
      <c r="T832" s="204"/>
      <c r="U832" s="204"/>
      <c r="V832" s="204"/>
      <c r="W832" s="204"/>
      <c r="X832" s="205"/>
      <c r="AT832" s="206" t="s">
        <v>211</v>
      </c>
      <c r="AU832" s="206" t="s">
        <v>207</v>
      </c>
      <c r="AV832" s="13" t="s">
        <v>82</v>
      </c>
      <c r="AW832" s="13" t="s">
        <v>5</v>
      </c>
      <c r="AX832" s="13" t="s">
        <v>74</v>
      </c>
      <c r="AY832" s="206" t="s">
        <v>198</v>
      </c>
    </row>
    <row r="833" spans="2:51" s="14" customFormat="1" ht="11.25">
      <c r="B833" s="207"/>
      <c r="C833" s="208"/>
      <c r="D833" s="192" t="s">
        <v>211</v>
      </c>
      <c r="E833" s="209" t="s">
        <v>20</v>
      </c>
      <c r="F833" s="210" t="s">
        <v>2097</v>
      </c>
      <c r="G833" s="208"/>
      <c r="H833" s="211">
        <v>4.0199999999999996</v>
      </c>
      <c r="I833" s="212"/>
      <c r="J833" s="212"/>
      <c r="K833" s="208"/>
      <c r="L833" s="208"/>
      <c r="M833" s="213"/>
      <c r="N833" s="214"/>
      <c r="O833" s="215"/>
      <c r="P833" s="215"/>
      <c r="Q833" s="215"/>
      <c r="R833" s="215"/>
      <c r="S833" s="215"/>
      <c r="T833" s="215"/>
      <c r="U833" s="215"/>
      <c r="V833" s="215"/>
      <c r="W833" s="215"/>
      <c r="X833" s="216"/>
      <c r="AT833" s="217" t="s">
        <v>211</v>
      </c>
      <c r="AU833" s="217" t="s">
        <v>207</v>
      </c>
      <c r="AV833" s="14" t="s">
        <v>207</v>
      </c>
      <c r="AW833" s="14" t="s">
        <v>5</v>
      </c>
      <c r="AX833" s="14" t="s">
        <v>74</v>
      </c>
      <c r="AY833" s="217" t="s">
        <v>198</v>
      </c>
    </row>
    <row r="834" spans="2:51" s="13" customFormat="1" ht="11.25">
      <c r="B834" s="197"/>
      <c r="C834" s="198"/>
      <c r="D834" s="192" t="s">
        <v>211</v>
      </c>
      <c r="E834" s="199" t="s">
        <v>20</v>
      </c>
      <c r="F834" s="200" t="s">
        <v>1467</v>
      </c>
      <c r="G834" s="198"/>
      <c r="H834" s="199" t="s">
        <v>20</v>
      </c>
      <c r="I834" s="201"/>
      <c r="J834" s="201"/>
      <c r="K834" s="198"/>
      <c r="L834" s="198"/>
      <c r="M834" s="202"/>
      <c r="N834" s="203"/>
      <c r="O834" s="204"/>
      <c r="P834" s="204"/>
      <c r="Q834" s="204"/>
      <c r="R834" s="204"/>
      <c r="S834" s="204"/>
      <c r="T834" s="204"/>
      <c r="U834" s="204"/>
      <c r="V834" s="204"/>
      <c r="W834" s="204"/>
      <c r="X834" s="205"/>
      <c r="AT834" s="206" t="s">
        <v>211</v>
      </c>
      <c r="AU834" s="206" t="s">
        <v>207</v>
      </c>
      <c r="AV834" s="13" t="s">
        <v>82</v>
      </c>
      <c r="AW834" s="13" t="s">
        <v>5</v>
      </c>
      <c r="AX834" s="13" t="s">
        <v>74</v>
      </c>
      <c r="AY834" s="206" t="s">
        <v>198</v>
      </c>
    </row>
    <row r="835" spans="2:51" s="13" customFormat="1" ht="11.25">
      <c r="B835" s="197"/>
      <c r="C835" s="198"/>
      <c r="D835" s="192" t="s">
        <v>211</v>
      </c>
      <c r="E835" s="199" t="s">
        <v>20</v>
      </c>
      <c r="F835" s="200" t="s">
        <v>1976</v>
      </c>
      <c r="G835" s="198"/>
      <c r="H835" s="199" t="s">
        <v>20</v>
      </c>
      <c r="I835" s="201"/>
      <c r="J835" s="201"/>
      <c r="K835" s="198"/>
      <c r="L835" s="198"/>
      <c r="M835" s="202"/>
      <c r="N835" s="203"/>
      <c r="O835" s="204"/>
      <c r="P835" s="204"/>
      <c r="Q835" s="204"/>
      <c r="R835" s="204"/>
      <c r="S835" s="204"/>
      <c r="T835" s="204"/>
      <c r="U835" s="204"/>
      <c r="V835" s="204"/>
      <c r="W835" s="204"/>
      <c r="X835" s="205"/>
      <c r="AT835" s="206" t="s">
        <v>211</v>
      </c>
      <c r="AU835" s="206" t="s">
        <v>207</v>
      </c>
      <c r="AV835" s="13" t="s">
        <v>82</v>
      </c>
      <c r="AW835" s="13" t="s">
        <v>5</v>
      </c>
      <c r="AX835" s="13" t="s">
        <v>74</v>
      </c>
      <c r="AY835" s="206" t="s">
        <v>198</v>
      </c>
    </row>
    <row r="836" spans="2:51" s="13" customFormat="1" ht="11.25">
      <c r="B836" s="197"/>
      <c r="C836" s="198"/>
      <c r="D836" s="192" t="s">
        <v>211</v>
      </c>
      <c r="E836" s="199" t="s">
        <v>20</v>
      </c>
      <c r="F836" s="200" t="s">
        <v>2105</v>
      </c>
      <c r="G836" s="198"/>
      <c r="H836" s="199" t="s">
        <v>20</v>
      </c>
      <c r="I836" s="201"/>
      <c r="J836" s="201"/>
      <c r="K836" s="198"/>
      <c r="L836" s="198"/>
      <c r="M836" s="202"/>
      <c r="N836" s="203"/>
      <c r="O836" s="204"/>
      <c r="P836" s="204"/>
      <c r="Q836" s="204"/>
      <c r="R836" s="204"/>
      <c r="S836" s="204"/>
      <c r="T836" s="204"/>
      <c r="U836" s="204"/>
      <c r="V836" s="204"/>
      <c r="W836" s="204"/>
      <c r="X836" s="205"/>
      <c r="AT836" s="206" t="s">
        <v>211</v>
      </c>
      <c r="AU836" s="206" t="s">
        <v>207</v>
      </c>
      <c r="AV836" s="13" t="s">
        <v>82</v>
      </c>
      <c r="AW836" s="13" t="s">
        <v>5</v>
      </c>
      <c r="AX836" s="13" t="s">
        <v>74</v>
      </c>
      <c r="AY836" s="206" t="s">
        <v>198</v>
      </c>
    </row>
    <row r="837" spans="2:51" s="14" customFormat="1" ht="11.25">
      <c r="B837" s="207"/>
      <c r="C837" s="208"/>
      <c r="D837" s="192" t="s">
        <v>211</v>
      </c>
      <c r="E837" s="209" t="s">
        <v>20</v>
      </c>
      <c r="F837" s="210" t="s">
        <v>2097</v>
      </c>
      <c r="G837" s="208"/>
      <c r="H837" s="211">
        <v>4.0199999999999996</v>
      </c>
      <c r="I837" s="212"/>
      <c r="J837" s="212"/>
      <c r="K837" s="208"/>
      <c r="L837" s="208"/>
      <c r="M837" s="213"/>
      <c r="N837" s="214"/>
      <c r="O837" s="215"/>
      <c r="P837" s="215"/>
      <c r="Q837" s="215"/>
      <c r="R837" s="215"/>
      <c r="S837" s="215"/>
      <c r="T837" s="215"/>
      <c r="U837" s="215"/>
      <c r="V837" s="215"/>
      <c r="W837" s="215"/>
      <c r="X837" s="216"/>
      <c r="AT837" s="217" t="s">
        <v>211</v>
      </c>
      <c r="AU837" s="217" t="s">
        <v>207</v>
      </c>
      <c r="AV837" s="14" t="s">
        <v>207</v>
      </c>
      <c r="AW837" s="14" t="s">
        <v>5</v>
      </c>
      <c r="AX837" s="14" t="s">
        <v>74</v>
      </c>
      <c r="AY837" s="217" t="s">
        <v>198</v>
      </c>
    </row>
    <row r="838" spans="2:51" s="13" customFormat="1" ht="11.25">
      <c r="B838" s="197"/>
      <c r="C838" s="198"/>
      <c r="D838" s="192" t="s">
        <v>211</v>
      </c>
      <c r="E838" s="199" t="s">
        <v>20</v>
      </c>
      <c r="F838" s="200" t="s">
        <v>1467</v>
      </c>
      <c r="G838" s="198"/>
      <c r="H838" s="199" t="s">
        <v>20</v>
      </c>
      <c r="I838" s="201"/>
      <c r="J838" s="201"/>
      <c r="K838" s="198"/>
      <c r="L838" s="198"/>
      <c r="M838" s="202"/>
      <c r="N838" s="203"/>
      <c r="O838" s="204"/>
      <c r="P838" s="204"/>
      <c r="Q838" s="204"/>
      <c r="R838" s="204"/>
      <c r="S838" s="204"/>
      <c r="T838" s="204"/>
      <c r="U838" s="204"/>
      <c r="V838" s="204"/>
      <c r="W838" s="204"/>
      <c r="X838" s="205"/>
      <c r="AT838" s="206" t="s">
        <v>211</v>
      </c>
      <c r="AU838" s="206" t="s">
        <v>207</v>
      </c>
      <c r="AV838" s="13" t="s">
        <v>82</v>
      </c>
      <c r="AW838" s="13" t="s">
        <v>5</v>
      </c>
      <c r="AX838" s="13" t="s">
        <v>74</v>
      </c>
      <c r="AY838" s="206" t="s">
        <v>198</v>
      </c>
    </row>
    <row r="839" spans="2:51" s="13" customFormat="1" ht="11.25">
      <c r="B839" s="197"/>
      <c r="C839" s="198"/>
      <c r="D839" s="192" t="s">
        <v>211</v>
      </c>
      <c r="E839" s="199" t="s">
        <v>20</v>
      </c>
      <c r="F839" s="200" t="s">
        <v>1976</v>
      </c>
      <c r="G839" s="198"/>
      <c r="H839" s="199" t="s">
        <v>20</v>
      </c>
      <c r="I839" s="201"/>
      <c r="J839" s="201"/>
      <c r="K839" s="198"/>
      <c r="L839" s="198"/>
      <c r="M839" s="202"/>
      <c r="N839" s="203"/>
      <c r="O839" s="204"/>
      <c r="P839" s="204"/>
      <c r="Q839" s="204"/>
      <c r="R839" s="204"/>
      <c r="S839" s="204"/>
      <c r="T839" s="204"/>
      <c r="U839" s="204"/>
      <c r="V839" s="204"/>
      <c r="W839" s="204"/>
      <c r="X839" s="205"/>
      <c r="AT839" s="206" t="s">
        <v>211</v>
      </c>
      <c r="AU839" s="206" t="s">
        <v>207</v>
      </c>
      <c r="AV839" s="13" t="s">
        <v>82</v>
      </c>
      <c r="AW839" s="13" t="s">
        <v>5</v>
      </c>
      <c r="AX839" s="13" t="s">
        <v>74</v>
      </c>
      <c r="AY839" s="206" t="s">
        <v>198</v>
      </c>
    </row>
    <row r="840" spans="2:51" s="13" customFormat="1" ht="11.25">
      <c r="B840" s="197"/>
      <c r="C840" s="198"/>
      <c r="D840" s="192" t="s">
        <v>211</v>
      </c>
      <c r="E840" s="199" t="s">
        <v>20</v>
      </c>
      <c r="F840" s="200" t="s">
        <v>2106</v>
      </c>
      <c r="G840" s="198"/>
      <c r="H840" s="199" t="s">
        <v>20</v>
      </c>
      <c r="I840" s="201"/>
      <c r="J840" s="201"/>
      <c r="K840" s="198"/>
      <c r="L840" s="198"/>
      <c r="M840" s="202"/>
      <c r="N840" s="203"/>
      <c r="O840" s="204"/>
      <c r="P840" s="204"/>
      <c r="Q840" s="204"/>
      <c r="R840" s="204"/>
      <c r="S840" s="204"/>
      <c r="T840" s="204"/>
      <c r="U840" s="204"/>
      <c r="V840" s="204"/>
      <c r="W840" s="204"/>
      <c r="X840" s="205"/>
      <c r="AT840" s="206" t="s">
        <v>211</v>
      </c>
      <c r="AU840" s="206" t="s">
        <v>207</v>
      </c>
      <c r="AV840" s="13" t="s">
        <v>82</v>
      </c>
      <c r="AW840" s="13" t="s">
        <v>5</v>
      </c>
      <c r="AX840" s="13" t="s">
        <v>74</v>
      </c>
      <c r="AY840" s="206" t="s">
        <v>198</v>
      </c>
    </row>
    <row r="841" spans="2:51" s="14" customFormat="1" ht="11.25">
      <c r="B841" s="207"/>
      <c r="C841" s="208"/>
      <c r="D841" s="192" t="s">
        <v>211</v>
      </c>
      <c r="E841" s="209" t="s">
        <v>20</v>
      </c>
      <c r="F841" s="210" t="s">
        <v>2097</v>
      </c>
      <c r="G841" s="208"/>
      <c r="H841" s="211">
        <v>4.0199999999999996</v>
      </c>
      <c r="I841" s="212"/>
      <c r="J841" s="212"/>
      <c r="K841" s="208"/>
      <c r="L841" s="208"/>
      <c r="M841" s="213"/>
      <c r="N841" s="214"/>
      <c r="O841" s="215"/>
      <c r="P841" s="215"/>
      <c r="Q841" s="215"/>
      <c r="R841" s="215"/>
      <c r="S841" s="215"/>
      <c r="T841" s="215"/>
      <c r="U841" s="215"/>
      <c r="V841" s="215"/>
      <c r="W841" s="215"/>
      <c r="X841" s="216"/>
      <c r="AT841" s="217" t="s">
        <v>211</v>
      </c>
      <c r="AU841" s="217" t="s">
        <v>207</v>
      </c>
      <c r="AV841" s="14" t="s">
        <v>207</v>
      </c>
      <c r="AW841" s="14" t="s">
        <v>5</v>
      </c>
      <c r="AX841" s="14" t="s">
        <v>74</v>
      </c>
      <c r="AY841" s="217" t="s">
        <v>198</v>
      </c>
    </row>
    <row r="842" spans="2:51" s="13" customFormat="1" ht="11.25">
      <c r="B842" s="197"/>
      <c r="C842" s="198"/>
      <c r="D842" s="192" t="s">
        <v>211</v>
      </c>
      <c r="E842" s="199" t="s">
        <v>20</v>
      </c>
      <c r="F842" s="200" t="s">
        <v>1467</v>
      </c>
      <c r="G842" s="198"/>
      <c r="H842" s="199" t="s">
        <v>20</v>
      </c>
      <c r="I842" s="201"/>
      <c r="J842" s="201"/>
      <c r="K842" s="198"/>
      <c r="L842" s="198"/>
      <c r="M842" s="202"/>
      <c r="N842" s="203"/>
      <c r="O842" s="204"/>
      <c r="P842" s="204"/>
      <c r="Q842" s="204"/>
      <c r="R842" s="204"/>
      <c r="S842" s="204"/>
      <c r="T842" s="204"/>
      <c r="U842" s="204"/>
      <c r="V842" s="204"/>
      <c r="W842" s="204"/>
      <c r="X842" s="205"/>
      <c r="AT842" s="206" t="s">
        <v>211</v>
      </c>
      <c r="AU842" s="206" t="s">
        <v>207</v>
      </c>
      <c r="AV842" s="13" t="s">
        <v>82</v>
      </c>
      <c r="AW842" s="13" t="s">
        <v>5</v>
      </c>
      <c r="AX842" s="13" t="s">
        <v>74</v>
      </c>
      <c r="AY842" s="206" t="s">
        <v>198</v>
      </c>
    </row>
    <row r="843" spans="2:51" s="13" customFormat="1" ht="11.25">
      <c r="B843" s="197"/>
      <c r="C843" s="198"/>
      <c r="D843" s="192" t="s">
        <v>211</v>
      </c>
      <c r="E843" s="199" t="s">
        <v>20</v>
      </c>
      <c r="F843" s="200" t="s">
        <v>1976</v>
      </c>
      <c r="G843" s="198"/>
      <c r="H843" s="199" t="s">
        <v>20</v>
      </c>
      <c r="I843" s="201"/>
      <c r="J843" s="201"/>
      <c r="K843" s="198"/>
      <c r="L843" s="198"/>
      <c r="M843" s="202"/>
      <c r="N843" s="203"/>
      <c r="O843" s="204"/>
      <c r="P843" s="204"/>
      <c r="Q843" s="204"/>
      <c r="R843" s="204"/>
      <c r="S843" s="204"/>
      <c r="T843" s="204"/>
      <c r="U843" s="204"/>
      <c r="V843" s="204"/>
      <c r="W843" s="204"/>
      <c r="X843" s="205"/>
      <c r="AT843" s="206" t="s">
        <v>211</v>
      </c>
      <c r="AU843" s="206" t="s">
        <v>207</v>
      </c>
      <c r="AV843" s="13" t="s">
        <v>82</v>
      </c>
      <c r="AW843" s="13" t="s">
        <v>5</v>
      </c>
      <c r="AX843" s="13" t="s">
        <v>74</v>
      </c>
      <c r="AY843" s="206" t="s">
        <v>198</v>
      </c>
    </row>
    <row r="844" spans="2:51" s="13" customFormat="1" ht="11.25">
      <c r="B844" s="197"/>
      <c r="C844" s="198"/>
      <c r="D844" s="192" t="s">
        <v>211</v>
      </c>
      <c r="E844" s="199" t="s">
        <v>20</v>
      </c>
      <c r="F844" s="200" t="s">
        <v>2107</v>
      </c>
      <c r="G844" s="198"/>
      <c r="H844" s="199" t="s">
        <v>20</v>
      </c>
      <c r="I844" s="201"/>
      <c r="J844" s="201"/>
      <c r="K844" s="198"/>
      <c r="L844" s="198"/>
      <c r="M844" s="202"/>
      <c r="N844" s="203"/>
      <c r="O844" s="204"/>
      <c r="P844" s="204"/>
      <c r="Q844" s="204"/>
      <c r="R844" s="204"/>
      <c r="S844" s="204"/>
      <c r="T844" s="204"/>
      <c r="U844" s="204"/>
      <c r="V844" s="204"/>
      <c r="W844" s="204"/>
      <c r="X844" s="205"/>
      <c r="AT844" s="206" t="s">
        <v>211</v>
      </c>
      <c r="AU844" s="206" t="s">
        <v>207</v>
      </c>
      <c r="AV844" s="13" t="s">
        <v>82</v>
      </c>
      <c r="AW844" s="13" t="s">
        <v>5</v>
      </c>
      <c r="AX844" s="13" t="s">
        <v>74</v>
      </c>
      <c r="AY844" s="206" t="s">
        <v>198</v>
      </c>
    </row>
    <row r="845" spans="2:51" s="14" customFormat="1" ht="11.25">
      <c r="B845" s="207"/>
      <c r="C845" s="208"/>
      <c r="D845" s="192" t="s">
        <v>211</v>
      </c>
      <c r="E845" s="209" t="s">
        <v>20</v>
      </c>
      <c r="F845" s="210" t="s">
        <v>2108</v>
      </c>
      <c r="G845" s="208"/>
      <c r="H845" s="211">
        <v>0.81399999999999995</v>
      </c>
      <c r="I845" s="212"/>
      <c r="J845" s="212"/>
      <c r="K845" s="208"/>
      <c r="L845" s="208"/>
      <c r="M845" s="213"/>
      <c r="N845" s="214"/>
      <c r="O845" s="215"/>
      <c r="P845" s="215"/>
      <c r="Q845" s="215"/>
      <c r="R845" s="215"/>
      <c r="S845" s="215"/>
      <c r="T845" s="215"/>
      <c r="U845" s="215"/>
      <c r="V845" s="215"/>
      <c r="W845" s="215"/>
      <c r="X845" s="216"/>
      <c r="AT845" s="217" t="s">
        <v>211</v>
      </c>
      <c r="AU845" s="217" t="s">
        <v>207</v>
      </c>
      <c r="AV845" s="14" t="s">
        <v>207</v>
      </c>
      <c r="AW845" s="14" t="s">
        <v>5</v>
      </c>
      <c r="AX845" s="14" t="s">
        <v>74</v>
      </c>
      <c r="AY845" s="217" t="s">
        <v>198</v>
      </c>
    </row>
    <row r="846" spans="2:51" s="13" customFormat="1" ht="11.25">
      <c r="B846" s="197"/>
      <c r="C846" s="198"/>
      <c r="D846" s="192" t="s">
        <v>211</v>
      </c>
      <c r="E846" s="199" t="s">
        <v>20</v>
      </c>
      <c r="F846" s="200" t="s">
        <v>1467</v>
      </c>
      <c r="G846" s="198"/>
      <c r="H846" s="199" t="s">
        <v>20</v>
      </c>
      <c r="I846" s="201"/>
      <c r="J846" s="201"/>
      <c r="K846" s="198"/>
      <c r="L846" s="198"/>
      <c r="M846" s="202"/>
      <c r="N846" s="203"/>
      <c r="O846" s="204"/>
      <c r="P846" s="204"/>
      <c r="Q846" s="204"/>
      <c r="R846" s="204"/>
      <c r="S846" s="204"/>
      <c r="T846" s="204"/>
      <c r="U846" s="204"/>
      <c r="V846" s="204"/>
      <c r="W846" s="204"/>
      <c r="X846" s="205"/>
      <c r="AT846" s="206" t="s">
        <v>211</v>
      </c>
      <c r="AU846" s="206" t="s">
        <v>207</v>
      </c>
      <c r="AV846" s="13" t="s">
        <v>82</v>
      </c>
      <c r="AW846" s="13" t="s">
        <v>5</v>
      </c>
      <c r="AX846" s="13" t="s">
        <v>74</v>
      </c>
      <c r="AY846" s="206" t="s">
        <v>198</v>
      </c>
    </row>
    <row r="847" spans="2:51" s="13" customFormat="1" ht="11.25">
      <c r="B847" s="197"/>
      <c r="C847" s="198"/>
      <c r="D847" s="192" t="s">
        <v>211</v>
      </c>
      <c r="E847" s="199" t="s">
        <v>20</v>
      </c>
      <c r="F847" s="200" t="s">
        <v>1976</v>
      </c>
      <c r="G847" s="198"/>
      <c r="H847" s="199" t="s">
        <v>20</v>
      </c>
      <c r="I847" s="201"/>
      <c r="J847" s="201"/>
      <c r="K847" s="198"/>
      <c r="L847" s="198"/>
      <c r="M847" s="202"/>
      <c r="N847" s="203"/>
      <c r="O847" s="204"/>
      <c r="P847" s="204"/>
      <c r="Q847" s="204"/>
      <c r="R847" s="204"/>
      <c r="S847" s="204"/>
      <c r="T847" s="204"/>
      <c r="U847" s="204"/>
      <c r="V847" s="204"/>
      <c r="W847" s="204"/>
      <c r="X847" s="205"/>
      <c r="AT847" s="206" t="s">
        <v>211</v>
      </c>
      <c r="AU847" s="206" t="s">
        <v>207</v>
      </c>
      <c r="AV847" s="13" t="s">
        <v>82</v>
      </c>
      <c r="AW847" s="13" t="s">
        <v>5</v>
      </c>
      <c r="AX847" s="13" t="s">
        <v>74</v>
      </c>
      <c r="AY847" s="206" t="s">
        <v>198</v>
      </c>
    </row>
    <row r="848" spans="2:51" s="13" customFormat="1" ht="11.25">
      <c r="B848" s="197"/>
      <c r="C848" s="198"/>
      <c r="D848" s="192" t="s">
        <v>211</v>
      </c>
      <c r="E848" s="199" t="s">
        <v>20</v>
      </c>
      <c r="F848" s="200" t="s">
        <v>2109</v>
      </c>
      <c r="G848" s="198"/>
      <c r="H848" s="199" t="s">
        <v>20</v>
      </c>
      <c r="I848" s="201"/>
      <c r="J848" s="201"/>
      <c r="K848" s="198"/>
      <c r="L848" s="198"/>
      <c r="M848" s="202"/>
      <c r="N848" s="203"/>
      <c r="O848" s="204"/>
      <c r="P848" s="204"/>
      <c r="Q848" s="204"/>
      <c r="R848" s="204"/>
      <c r="S848" s="204"/>
      <c r="T848" s="204"/>
      <c r="U848" s="204"/>
      <c r="V848" s="204"/>
      <c r="W848" s="204"/>
      <c r="X848" s="205"/>
      <c r="AT848" s="206" t="s">
        <v>211</v>
      </c>
      <c r="AU848" s="206" t="s">
        <v>207</v>
      </c>
      <c r="AV848" s="13" t="s">
        <v>82</v>
      </c>
      <c r="AW848" s="13" t="s">
        <v>5</v>
      </c>
      <c r="AX848" s="13" t="s">
        <v>74</v>
      </c>
      <c r="AY848" s="206" t="s">
        <v>198</v>
      </c>
    </row>
    <row r="849" spans="2:51" s="14" customFormat="1" ht="11.25">
      <c r="B849" s="207"/>
      <c r="C849" s="208"/>
      <c r="D849" s="192" t="s">
        <v>211</v>
      </c>
      <c r="E849" s="209" t="s">
        <v>20</v>
      </c>
      <c r="F849" s="210" t="s">
        <v>2108</v>
      </c>
      <c r="G849" s="208"/>
      <c r="H849" s="211">
        <v>0.81399999999999995</v>
      </c>
      <c r="I849" s="212"/>
      <c r="J849" s="212"/>
      <c r="K849" s="208"/>
      <c r="L849" s="208"/>
      <c r="M849" s="213"/>
      <c r="N849" s="214"/>
      <c r="O849" s="215"/>
      <c r="P849" s="215"/>
      <c r="Q849" s="215"/>
      <c r="R849" s="215"/>
      <c r="S849" s="215"/>
      <c r="T849" s="215"/>
      <c r="U849" s="215"/>
      <c r="V849" s="215"/>
      <c r="W849" s="215"/>
      <c r="X849" s="216"/>
      <c r="AT849" s="217" t="s">
        <v>211</v>
      </c>
      <c r="AU849" s="217" t="s">
        <v>207</v>
      </c>
      <c r="AV849" s="14" t="s">
        <v>207</v>
      </c>
      <c r="AW849" s="14" t="s">
        <v>5</v>
      </c>
      <c r="AX849" s="14" t="s">
        <v>74</v>
      </c>
      <c r="AY849" s="217" t="s">
        <v>198</v>
      </c>
    </row>
    <row r="850" spans="2:51" s="13" customFormat="1" ht="11.25">
      <c r="B850" s="197"/>
      <c r="C850" s="198"/>
      <c r="D850" s="192" t="s">
        <v>211</v>
      </c>
      <c r="E850" s="199" t="s">
        <v>20</v>
      </c>
      <c r="F850" s="200" t="s">
        <v>1467</v>
      </c>
      <c r="G850" s="198"/>
      <c r="H850" s="199" t="s">
        <v>20</v>
      </c>
      <c r="I850" s="201"/>
      <c r="J850" s="201"/>
      <c r="K850" s="198"/>
      <c r="L850" s="198"/>
      <c r="M850" s="202"/>
      <c r="N850" s="203"/>
      <c r="O850" s="204"/>
      <c r="P850" s="204"/>
      <c r="Q850" s="204"/>
      <c r="R850" s="204"/>
      <c r="S850" s="204"/>
      <c r="T850" s="204"/>
      <c r="U850" s="204"/>
      <c r="V850" s="204"/>
      <c r="W850" s="204"/>
      <c r="X850" s="205"/>
      <c r="AT850" s="206" t="s">
        <v>211</v>
      </c>
      <c r="AU850" s="206" t="s">
        <v>207</v>
      </c>
      <c r="AV850" s="13" t="s">
        <v>82</v>
      </c>
      <c r="AW850" s="13" t="s">
        <v>5</v>
      </c>
      <c r="AX850" s="13" t="s">
        <v>74</v>
      </c>
      <c r="AY850" s="206" t="s">
        <v>198</v>
      </c>
    </row>
    <row r="851" spans="2:51" s="13" customFormat="1" ht="11.25">
      <c r="B851" s="197"/>
      <c r="C851" s="198"/>
      <c r="D851" s="192" t="s">
        <v>211</v>
      </c>
      <c r="E851" s="199" t="s">
        <v>20</v>
      </c>
      <c r="F851" s="200" t="s">
        <v>1976</v>
      </c>
      <c r="G851" s="198"/>
      <c r="H851" s="199" t="s">
        <v>20</v>
      </c>
      <c r="I851" s="201"/>
      <c r="J851" s="201"/>
      <c r="K851" s="198"/>
      <c r="L851" s="198"/>
      <c r="M851" s="202"/>
      <c r="N851" s="203"/>
      <c r="O851" s="204"/>
      <c r="P851" s="204"/>
      <c r="Q851" s="204"/>
      <c r="R851" s="204"/>
      <c r="S851" s="204"/>
      <c r="T851" s="204"/>
      <c r="U851" s="204"/>
      <c r="V851" s="204"/>
      <c r="W851" s="204"/>
      <c r="X851" s="205"/>
      <c r="AT851" s="206" t="s">
        <v>211</v>
      </c>
      <c r="AU851" s="206" t="s">
        <v>207</v>
      </c>
      <c r="AV851" s="13" t="s">
        <v>82</v>
      </c>
      <c r="AW851" s="13" t="s">
        <v>5</v>
      </c>
      <c r="AX851" s="13" t="s">
        <v>74</v>
      </c>
      <c r="AY851" s="206" t="s">
        <v>198</v>
      </c>
    </row>
    <row r="852" spans="2:51" s="13" customFormat="1" ht="11.25">
      <c r="B852" s="197"/>
      <c r="C852" s="198"/>
      <c r="D852" s="192" t="s">
        <v>211</v>
      </c>
      <c r="E852" s="199" t="s">
        <v>20</v>
      </c>
      <c r="F852" s="200" t="s">
        <v>2110</v>
      </c>
      <c r="G852" s="198"/>
      <c r="H852" s="199" t="s">
        <v>20</v>
      </c>
      <c r="I852" s="201"/>
      <c r="J852" s="201"/>
      <c r="K852" s="198"/>
      <c r="L852" s="198"/>
      <c r="M852" s="202"/>
      <c r="N852" s="203"/>
      <c r="O852" s="204"/>
      <c r="P852" s="204"/>
      <c r="Q852" s="204"/>
      <c r="R852" s="204"/>
      <c r="S852" s="204"/>
      <c r="T852" s="204"/>
      <c r="U852" s="204"/>
      <c r="V852" s="204"/>
      <c r="W852" s="204"/>
      <c r="X852" s="205"/>
      <c r="AT852" s="206" t="s">
        <v>211</v>
      </c>
      <c r="AU852" s="206" t="s">
        <v>207</v>
      </c>
      <c r="AV852" s="13" t="s">
        <v>82</v>
      </c>
      <c r="AW852" s="13" t="s">
        <v>5</v>
      </c>
      <c r="AX852" s="13" t="s">
        <v>74</v>
      </c>
      <c r="AY852" s="206" t="s">
        <v>198</v>
      </c>
    </row>
    <row r="853" spans="2:51" s="14" customFormat="1" ht="11.25">
      <c r="B853" s="207"/>
      <c r="C853" s="208"/>
      <c r="D853" s="192" t="s">
        <v>211</v>
      </c>
      <c r="E853" s="209" t="s">
        <v>20</v>
      </c>
      <c r="F853" s="210" t="s">
        <v>2108</v>
      </c>
      <c r="G853" s="208"/>
      <c r="H853" s="211">
        <v>0.81399999999999995</v>
      </c>
      <c r="I853" s="212"/>
      <c r="J853" s="212"/>
      <c r="K853" s="208"/>
      <c r="L853" s="208"/>
      <c r="M853" s="213"/>
      <c r="N853" s="214"/>
      <c r="O853" s="215"/>
      <c r="P853" s="215"/>
      <c r="Q853" s="215"/>
      <c r="R853" s="215"/>
      <c r="S853" s="215"/>
      <c r="T853" s="215"/>
      <c r="U853" s="215"/>
      <c r="V853" s="215"/>
      <c r="W853" s="215"/>
      <c r="X853" s="216"/>
      <c r="AT853" s="217" t="s">
        <v>211</v>
      </c>
      <c r="AU853" s="217" t="s">
        <v>207</v>
      </c>
      <c r="AV853" s="14" t="s">
        <v>207</v>
      </c>
      <c r="AW853" s="14" t="s">
        <v>5</v>
      </c>
      <c r="AX853" s="14" t="s">
        <v>74</v>
      </c>
      <c r="AY853" s="217" t="s">
        <v>198</v>
      </c>
    </row>
    <row r="854" spans="2:51" s="13" customFormat="1" ht="11.25">
      <c r="B854" s="197"/>
      <c r="C854" s="198"/>
      <c r="D854" s="192" t="s">
        <v>211</v>
      </c>
      <c r="E854" s="199" t="s">
        <v>20</v>
      </c>
      <c r="F854" s="200" t="s">
        <v>1467</v>
      </c>
      <c r="G854" s="198"/>
      <c r="H854" s="199" t="s">
        <v>20</v>
      </c>
      <c r="I854" s="201"/>
      <c r="J854" s="201"/>
      <c r="K854" s="198"/>
      <c r="L854" s="198"/>
      <c r="M854" s="202"/>
      <c r="N854" s="203"/>
      <c r="O854" s="204"/>
      <c r="P854" s="204"/>
      <c r="Q854" s="204"/>
      <c r="R854" s="204"/>
      <c r="S854" s="204"/>
      <c r="T854" s="204"/>
      <c r="U854" s="204"/>
      <c r="V854" s="204"/>
      <c r="W854" s="204"/>
      <c r="X854" s="205"/>
      <c r="AT854" s="206" t="s">
        <v>211</v>
      </c>
      <c r="AU854" s="206" t="s">
        <v>207</v>
      </c>
      <c r="AV854" s="13" t="s">
        <v>82</v>
      </c>
      <c r="AW854" s="13" t="s">
        <v>5</v>
      </c>
      <c r="AX854" s="13" t="s">
        <v>74</v>
      </c>
      <c r="AY854" s="206" t="s">
        <v>198</v>
      </c>
    </row>
    <row r="855" spans="2:51" s="13" customFormat="1" ht="11.25">
      <c r="B855" s="197"/>
      <c r="C855" s="198"/>
      <c r="D855" s="192" t="s">
        <v>211</v>
      </c>
      <c r="E855" s="199" t="s">
        <v>20</v>
      </c>
      <c r="F855" s="200" t="s">
        <v>1976</v>
      </c>
      <c r="G855" s="198"/>
      <c r="H855" s="199" t="s">
        <v>20</v>
      </c>
      <c r="I855" s="201"/>
      <c r="J855" s="201"/>
      <c r="K855" s="198"/>
      <c r="L855" s="198"/>
      <c r="M855" s="202"/>
      <c r="N855" s="203"/>
      <c r="O855" s="204"/>
      <c r="P855" s="204"/>
      <c r="Q855" s="204"/>
      <c r="R855" s="204"/>
      <c r="S855" s="204"/>
      <c r="T855" s="204"/>
      <c r="U855" s="204"/>
      <c r="V855" s="204"/>
      <c r="W855" s="204"/>
      <c r="X855" s="205"/>
      <c r="AT855" s="206" t="s">
        <v>211</v>
      </c>
      <c r="AU855" s="206" t="s">
        <v>207</v>
      </c>
      <c r="AV855" s="13" t="s">
        <v>82</v>
      </c>
      <c r="AW855" s="13" t="s">
        <v>5</v>
      </c>
      <c r="AX855" s="13" t="s">
        <v>74</v>
      </c>
      <c r="AY855" s="206" t="s">
        <v>198</v>
      </c>
    </row>
    <row r="856" spans="2:51" s="13" customFormat="1" ht="11.25">
      <c r="B856" s="197"/>
      <c r="C856" s="198"/>
      <c r="D856" s="192" t="s">
        <v>211</v>
      </c>
      <c r="E856" s="199" t="s">
        <v>20</v>
      </c>
      <c r="F856" s="200" t="s">
        <v>2111</v>
      </c>
      <c r="G856" s="198"/>
      <c r="H856" s="199" t="s">
        <v>20</v>
      </c>
      <c r="I856" s="201"/>
      <c r="J856" s="201"/>
      <c r="K856" s="198"/>
      <c r="L856" s="198"/>
      <c r="M856" s="202"/>
      <c r="N856" s="203"/>
      <c r="O856" s="204"/>
      <c r="P856" s="204"/>
      <c r="Q856" s="204"/>
      <c r="R856" s="204"/>
      <c r="S856" s="204"/>
      <c r="T856" s="204"/>
      <c r="U856" s="204"/>
      <c r="V856" s="204"/>
      <c r="W856" s="204"/>
      <c r="X856" s="205"/>
      <c r="AT856" s="206" t="s">
        <v>211</v>
      </c>
      <c r="AU856" s="206" t="s">
        <v>207</v>
      </c>
      <c r="AV856" s="13" t="s">
        <v>82</v>
      </c>
      <c r="AW856" s="13" t="s">
        <v>5</v>
      </c>
      <c r="AX856" s="13" t="s">
        <v>74</v>
      </c>
      <c r="AY856" s="206" t="s">
        <v>198</v>
      </c>
    </row>
    <row r="857" spans="2:51" s="14" customFormat="1" ht="11.25">
      <c r="B857" s="207"/>
      <c r="C857" s="208"/>
      <c r="D857" s="192" t="s">
        <v>211</v>
      </c>
      <c r="E857" s="209" t="s">
        <v>20</v>
      </c>
      <c r="F857" s="210" t="s">
        <v>2108</v>
      </c>
      <c r="G857" s="208"/>
      <c r="H857" s="211">
        <v>0.81399999999999995</v>
      </c>
      <c r="I857" s="212"/>
      <c r="J857" s="212"/>
      <c r="K857" s="208"/>
      <c r="L857" s="208"/>
      <c r="M857" s="213"/>
      <c r="N857" s="214"/>
      <c r="O857" s="215"/>
      <c r="P857" s="215"/>
      <c r="Q857" s="215"/>
      <c r="R857" s="215"/>
      <c r="S857" s="215"/>
      <c r="T857" s="215"/>
      <c r="U857" s="215"/>
      <c r="V857" s="215"/>
      <c r="W857" s="215"/>
      <c r="X857" s="216"/>
      <c r="AT857" s="217" t="s">
        <v>211</v>
      </c>
      <c r="AU857" s="217" t="s">
        <v>207</v>
      </c>
      <c r="AV857" s="14" t="s">
        <v>207</v>
      </c>
      <c r="AW857" s="14" t="s">
        <v>5</v>
      </c>
      <c r="AX857" s="14" t="s">
        <v>74</v>
      </c>
      <c r="AY857" s="217" t="s">
        <v>198</v>
      </c>
    </row>
    <row r="858" spans="2:51" s="13" customFormat="1" ht="11.25">
      <c r="B858" s="197"/>
      <c r="C858" s="198"/>
      <c r="D858" s="192" t="s">
        <v>211</v>
      </c>
      <c r="E858" s="199" t="s">
        <v>20</v>
      </c>
      <c r="F858" s="200" t="s">
        <v>1467</v>
      </c>
      <c r="G858" s="198"/>
      <c r="H858" s="199" t="s">
        <v>20</v>
      </c>
      <c r="I858" s="201"/>
      <c r="J858" s="201"/>
      <c r="K858" s="198"/>
      <c r="L858" s="198"/>
      <c r="M858" s="202"/>
      <c r="N858" s="203"/>
      <c r="O858" s="204"/>
      <c r="P858" s="204"/>
      <c r="Q858" s="204"/>
      <c r="R858" s="204"/>
      <c r="S858" s="204"/>
      <c r="T858" s="204"/>
      <c r="U858" s="204"/>
      <c r="V858" s="204"/>
      <c r="W858" s="204"/>
      <c r="X858" s="205"/>
      <c r="AT858" s="206" t="s">
        <v>211</v>
      </c>
      <c r="AU858" s="206" t="s">
        <v>207</v>
      </c>
      <c r="AV858" s="13" t="s">
        <v>82</v>
      </c>
      <c r="AW858" s="13" t="s">
        <v>5</v>
      </c>
      <c r="AX858" s="13" t="s">
        <v>74</v>
      </c>
      <c r="AY858" s="206" t="s">
        <v>198</v>
      </c>
    </row>
    <row r="859" spans="2:51" s="13" customFormat="1" ht="11.25">
      <c r="B859" s="197"/>
      <c r="C859" s="198"/>
      <c r="D859" s="192" t="s">
        <v>211</v>
      </c>
      <c r="E859" s="199" t="s">
        <v>20</v>
      </c>
      <c r="F859" s="200" t="s">
        <v>1976</v>
      </c>
      <c r="G859" s="198"/>
      <c r="H859" s="199" t="s">
        <v>20</v>
      </c>
      <c r="I859" s="201"/>
      <c r="J859" s="201"/>
      <c r="K859" s="198"/>
      <c r="L859" s="198"/>
      <c r="M859" s="202"/>
      <c r="N859" s="203"/>
      <c r="O859" s="204"/>
      <c r="P859" s="204"/>
      <c r="Q859" s="204"/>
      <c r="R859" s="204"/>
      <c r="S859" s="204"/>
      <c r="T859" s="204"/>
      <c r="U859" s="204"/>
      <c r="V859" s="204"/>
      <c r="W859" s="204"/>
      <c r="X859" s="205"/>
      <c r="AT859" s="206" t="s">
        <v>211</v>
      </c>
      <c r="AU859" s="206" t="s">
        <v>207</v>
      </c>
      <c r="AV859" s="13" t="s">
        <v>82</v>
      </c>
      <c r="AW859" s="13" t="s">
        <v>5</v>
      </c>
      <c r="AX859" s="13" t="s">
        <v>74</v>
      </c>
      <c r="AY859" s="206" t="s">
        <v>198</v>
      </c>
    </row>
    <row r="860" spans="2:51" s="13" customFormat="1" ht="11.25">
      <c r="B860" s="197"/>
      <c r="C860" s="198"/>
      <c r="D860" s="192" t="s">
        <v>211</v>
      </c>
      <c r="E860" s="199" t="s">
        <v>20</v>
      </c>
      <c r="F860" s="200" t="s">
        <v>2112</v>
      </c>
      <c r="G860" s="198"/>
      <c r="H860" s="199" t="s">
        <v>20</v>
      </c>
      <c r="I860" s="201"/>
      <c r="J860" s="201"/>
      <c r="K860" s="198"/>
      <c r="L860" s="198"/>
      <c r="M860" s="202"/>
      <c r="N860" s="203"/>
      <c r="O860" s="204"/>
      <c r="P860" s="204"/>
      <c r="Q860" s="204"/>
      <c r="R860" s="204"/>
      <c r="S860" s="204"/>
      <c r="T860" s="204"/>
      <c r="U860" s="204"/>
      <c r="V860" s="204"/>
      <c r="W860" s="204"/>
      <c r="X860" s="205"/>
      <c r="AT860" s="206" t="s">
        <v>211</v>
      </c>
      <c r="AU860" s="206" t="s">
        <v>207</v>
      </c>
      <c r="AV860" s="13" t="s">
        <v>82</v>
      </c>
      <c r="AW860" s="13" t="s">
        <v>5</v>
      </c>
      <c r="AX860" s="13" t="s">
        <v>74</v>
      </c>
      <c r="AY860" s="206" t="s">
        <v>198</v>
      </c>
    </row>
    <row r="861" spans="2:51" s="14" customFormat="1" ht="11.25">
      <c r="B861" s="207"/>
      <c r="C861" s="208"/>
      <c r="D861" s="192" t="s">
        <v>211</v>
      </c>
      <c r="E861" s="209" t="s">
        <v>20</v>
      </c>
      <c r="F861" s="210" t="s">
        <v>2108</v>
      </c>
      <c r="G861" s="208"/>
      <c r="H861" s="211">
        <v>0.81399999999999995</v>
      </c>
      <c r="I861" s="212"/>
      <c r="J861" s="212"/>
      <c r="K861" s="208"/>
      <c r="L861" s="208"/>
      <c r="M861" s="213"/>
      <c r="N861" s="214"/>
      <c r="O861" s="215"/>
      <c r="P861" s="215"/>
      <c r="Q861" s="215"/>
      <c r="R861" s="215"/>
      <c r="S861" s="215"/>
      <c r="T861" s="215"/>
      <c r="U861" s="215"/>
      <c r="V861" s="215"/>
      <c r="W861" s="215"/>
      <c r="X861" s="216"/>
      <c r="AT861" s="217" t="s">
        <v>211</v>
      </c>
      <c r="AU861" s="217" t="s">
        <v>207</v>
      </c>
      <c r="AV861" s="14" t="s">
        <v>207</v>
      </c>
      <c r="AW861" s="14" t="s">
        <v>5</v>
      </c>
      <c r="AX861" s="14" t="s">
        <v>74</v>
      </c>
      <c r="AY861" s="217" t="s">
        <v>198</v>
      </c>
    </row>
    <row r="862" spans="2:51" s="13" customFormat="1" ht="11.25">
      <c r="B862" s="197"/>
      <c r="C862" s="198"/>
      <c r="D862" s="192" t="s">
        <v>211</v>
      </c>
      <c r="E862" s="199" t="s">
        <v>20</v>
      </c>
      <c r="F862" s="200" t="s">
        <v>1467</v>
      </c>
      <c r="G862" s="198"/>
      <c r="H862" s="199" t="s">
        <v>20</v>
      </c>
      <c r="I862" s="201"/>
      <c r="J862" s="201"/>
      <c r="K862" s="198"/>
      <c r="L862" s="198"/>
      <c r="M862" s="202"/>
      <c r="N862" s="203"/>
      <c r="O862" s="204"/>
      <c r="P862" s="204"/>
      <c r="Q862" s="204"/>
      <c r="R862" s="204"/>
      <c r="S862" s="204"/>
      <c r="T862" s="204"/>
      <c r="U862" s="204"/>
      <c r="V862" s="204"/>
      <c r="W862" s="204"/>
      <c r="X862" s="205"/>
      <c r="AT862" s="206" t="s">
        <v>211</v>
      </c>
      <c r="AU862" s="206" t="s">
        <v>207</v>
      </c>
      <c r="AV862" s="13" t="s">
        <v>82</v>
      </c>
      <c r="AW862" s="13" t="s">
        <v>5</v>
      </c>
      <c r="AX862" s="13" t="s">
        <v>74</v>
      </c>
      <c r="AY862" s="206" t="s">
        <v>198</v>
      </c>
    </row>
    <row r="863" spans="2:51" s="13" customFormat="1" ht="11.25">
      <c r="B863" s="197"/>
      <c r="C863" s="198"/>
      <c r="D863" s="192" t="s">
        <v>211</v>
      </c>
      <c r="E863" s="199" t="s">
        <v>20</v>
      </c>
      <c r="F863" s="200" t="s">
        <v>1976</v>
      </c>
      <c r="G863" s="198"/>
      <c r="H863" s="199" t="s">
        <v>20</v>
      </c>
      <c r="I863" s="201"/>
      <c r="J863" s="201"/>
      <c r="K863" s="198"/>
      <c r="L863" s="198"/>
      <c r="M863" s="202"/>
      <c r="N863" s="203"/>
      <c r="O863" s="204"/>
      <c r="P863" s="204"/>
      <c r="Q863" s="204"/>
      <c r="R863" s="204"/>
      <c r="S863" s="204"/>
      <c r="T863" s="204"/>
      <c r="U863" s="204"/>
      <c r="V863" s="204"/>
      <c r="W863" s="204"/>
      <c r="X863" s="205"/>
      <c r="AT863" s="206" t="s">
        <v>211</v>
      </c>
      <c r="AU863" s="206" t="s">
        <v>207</v>
      </c>
      <c r="AV863" s="13" t="s">
        <v>82</v>
      </c>
      <c r="AW863" s="13" t="s">
        <v>5</v>
      </c>
      <c r="AX863" s="13" t="s">
        <v>74</v>
      </c>
      <c r="AY863" s="206" t="s">
        <v>198</v>
      </c>
    </row>
    <row r="864" spans="2:51" s="13" customFormat="1" ht="11.25">
      <c r="B864" s="197"/>
      <c r="C864" s="198"/>
      <c r="D864" s="192" t="s">
        <v>211</v>
      </c>
      <c r="E864" s="199" t="s">
        <v>20</v>
      </c>
      <c r="F864" s="200" t="s">
        <v>2113</v>
      </c>
      <c r="G864" s="198"/>
      <c r="H864" s="199" t="s">
        <v>20</v>
      </c>
      <c r="I864" s="201"/>
      <c r="J864" s="201"/>
      <c r="K864" s="198"/>
      <c r="L864" s="198"/>
      <c r="M864" s="202"/>
      <c r="N864" s="203"/>
      <c r="O864" s="204"/>
      <c r="P864" s="204"/>
      <c r="Q864" s="204"/>
      <c r="R864" s="204"/>
      <c r="S864" s="204"/>
      <c r="T864" s="204"/>
      <c r="U864" s="204"/>
      <c r="V864" s="204"/>
      <c r="W864" s="204"/>
      <c r="X864" s="205"/>
      <c r="AT864" s="206" t="s">
        <v>211</v>
      </c>
      <c r="AU864" s="206" t="s">
        <v>207</v>
      </c>
      <c r="AV864" s="13" t="s">
        <v>82</v>
      </c>
      <c r="AW864" s="13" t="s">
        <v>5</v>
      </c>
      <c r="AX864" s="13" t="s">
        <v>74</v>
      </c>
      <c r="AY864" s="206" t="s">
        <v>198</v>
      </c>
    </row>
    <row r="865" spans="2:51" s="14" customFormat="1" ht="11.25">
      <c r="B865" s="207"/>
      <c r="C865" s="208"/>
      <c r="D865" s="192" t="s">
        <v>211</v>
      </c>
      <c r="E865" s="209" t="s">
        <v>20</v>
      </c>
      <c r="F865" s="210" t="s">
        <v>2108</v>
      </c>
      <c r="G865" s="208"/>
      <c r="H865" s="211">
        <v>0.81399999999999995</v>
      </c>
      <c r="I865" s="212"/>
      <c r="J865" s="212"/>
      <c r="K865" s="208"/>
      <c r="L865" s="208"/>
      <c r="M865" s="213"/>
      <c r="N865" s="214"/>
      <c r="O865" s="215"/>
      <c r="P865" s="215"/>
      <c r="Q865" s="215"/>
      <c r="R865" s="215"/>
      <c r="S865" s="215"/>
      <c r="T865" s="215"/>
      <c r="U865" s="215"/>
      <c r="V865" s="215"/>
      <c r="W865" s="215"/>
      <c r="X865" s="216"/>
      <c r="AT865" s="217" t="s">
        <v>211</v>
      </c>
      <c r="AU865" s="217" t="s">
        <v>207</v>
      </c>
      <c r="AV865" s="14" t="s">
        <v>207</v>
      </c>
      <c r="AW865" s="14" t="s">
        <v>5</v>
      </c>
      <c r="AX865" s="14" t="s">
        <v>74</v>
      </c>
      <c r="AY865" s="217" t="s">
        <v>198</v>
      </c>
    </row>
    <row r="866" spans="2:51" s="13" customFormat="1" ht="11.25">
      <c r="B866" s="197"/>
      <c r="C866" s="198"/>
      <c r="D866" s="192" t="s">
        <v>211</v>
      </c>
      <c r="E866" s="199" t="s">
        <v>20</v>
      </c>
      <c r="F866" s="200" t="s">
        <v>1467</v>
      </c>
      <c r="G866" s="198"/>
      <c r="H866" s="199" t="s">
        <v>20</v>
      </c>
      <c r="I866" s="201"/>
      <c r="J866" s="201"/>
      <c r="K866" s="198"/>
      <c r="L866" s="198"/>
      <c r="M866" s="202"/>
      <c r="N866" s="203"/>
      <c r="O866" s="204"/>
      <c r="P866" s="204"/>
      <c r="Q866" s="204"/>
      <c r="R866" s="204"/>
      <c r="S866" s="204"/>
      <c r="T866" s="204"/>
      <c r="U866" s="204"/>
      <c r="V866" s="204"/>
      <c r="W866" s="204"/>
      <c r="X866" s="205"/>
      <c r="AT866" s="206" t="s">
        <v>211</v>
      </c>
      <c r="AU866" s="206" t="s">
        <v>207</v>
      </c>
      <c r="AV866" s="13" t="s">
        <v>82</v>
      </c>
      <c r="AW866" s="13" t="s">
        <v>5</v>
      </c>
      <c r="AX866" s="13" t="s">
        <v>74</v>
      </c>
      <c r="AY866" s="206" t="s">
        <v>198</v>
      </c>
    </row>
    <row r="867" spans="2:51" s="13" customFormat="1" ht="11.25">
      <c r="B867" s="197"/>
      <c r="C867" s="198"/>
      <c r="D867" s="192" t="s">
        <v>211</v>
      </c>
      <c r="E867" s="199" t="s">
        <v>20</v>
      </c>
      <c r="F867" s="200" t="s">
        <v>1976</v>
      </c>
      <c r="G867" s="198"/>
      <c r="H867" s="199" t="s">
        <v>20</v>
      </c>
      <c r="I867" s="201"/>
      <c r="J867" s="201"/>
      <c r="K867" s="198"/>
      <c r="L867" s="198"/>
      <c r="M867" s="202"/>
      <c r="N867" s="203"/>
      <c r="O867" s="204"/>
      <c r="P867" s="204"/>
      <c r="Q867" s="204"/>
      <c r="R867" s="204"/>
      <c r="S867" s="204"/>
      <c r="T867" s="204"/>
      <c r="U867" s="204"/>
      <c r="V867" s="204"/>
      <c r="W867" s="204"/>
      <c r="X867" s="205"/>
      <c r="AT867" s="206" t="s">
        <v>211</v>
      </c>
      <c r="AU867" s="206" t="s">
        <v>207</v>
      </c>
      <c r="AV867" s="13" t="s">
        <v>82</v>
      </c>
      <c r="AW867" s="13" t="s">
        <v>5</v>
      </c>
      <c r="AX867" s="13" t="s">
        <v>74</v>
      </c>
      <c r="AY867" s="206" t="s">
        <v>198</v>
      </c>
    </row>
    <row r="868" spans="2:51" s="13" customFormat="1" ht="11.25">
      <c r="B868" s="197"/>
      <c r="C868" s="198"/>
      <c r="D868" s="192" t="s">
        <v>211</v>
      </c>
      <c r="E868" s="199" t="s">
        <v>20</v>
      </c>
      <c r="F868" s="200" t="s">
        <v>2114</v>
      </c>
      <c r="G868" s="198"/>
      <c r="H868" s="199" t="s">
        <v>20</v>
      </c>
      <c r="I868" s="201"/>
      <c r="J868" s="201"/>
      <c r="K868" s="198"/>
      <c r="L868" s="198"/>
      <c r="M868" s="202"/>
      <c r="N868" s="203"/>
      <c r="O868" s="204"/>
      <c r="P868" s="204"/>
      <c r="Q868" s="204"/>
      <c r="R868" s="204"/>
      <c r="S868" s="204"/>
      <c r="T868" s="204"/>
      <c r="U868" s="204"/>
      <c r="V868" s="204"/>
      <c r="W868" s="204"/>
      <c r="X868" s="205"/>
      <c r="AT868" s="206" t="s">
        <v>211</v>
      </c>
      <c r="AU868" s="206" t="s">
        <v>207</v>
      </c>
      <c r="AV868" s="13" t="s">
        <v>82</v>
      </c>
      <c r="AW868" s="13" t="s">
        <v>5</v>
      </c>
      <c r="AX868" s="13" t="s">
        <v>74</v>
      </c>
      <c r="AY868" s="206" t="s">
        <v>198</v>
      </c>
    </row>
    <row r="869" spans="2:51" s="14" customFormat="1" ht="11.25">
      <c r="B869" s="207"/>
      <c r="C869" s="208"/>
      <c r="D869" s="192" t="s">
        <v>211</v>
      </c>
      <c r="E869" s="209" t="s">
        <v>20</v>
      </c>
      <c r="F869" s="210" t="s">
        <v>2108</v>
      </c>
      <c r="G869" s="208"/>
      <c r="H869" s="211">
        <v>0.81399999999999995</v>
      </c>
      <c r="I869" s="212"/>
      <c r="J869" s="212"/>
      <c r="K869" s="208"/>
      <c r="L869" s="208"/>
      <c r="M869" s="213"/>
      <c r="N869" s="214"/>
      <c r="O869" s="215"/>
      <c r="P869" s="215"/>
      <c r="Q869" s="215"/>
      <c r="R869" s="215"/>
      <c r="S869" s="215"/>
      <c r="T869" s="215"/>
      <c r="U869" s="215"/>
      <c r="V869" s="215"/>
      <c r="W869" s="215"/>
      <c r="X869" s="216"/>
      <c r="AT869" s="217" t="s">
        <v>211</v>
      </c>
      <c r="AU869" s="217" t="s">
        <v>207</v>
      </c>
      <c r="AV869" s="14" t="s">
        <v>207</v>
      </c>
      <c r="AW869" s="14" t="s">
        <v>5</v>
      </c>
      <c r="AX869" s="14" t="s">
        <v>74</v>
      </c>
      <c r="AY869" s="217" t="s">
        <v>198</v>
      </c>
    </row>
    <row r="870" spans="2:51" s="13" customFormat="1" ht="11.25">
      <c r="B870" s="197"/>
      <c r="C870" s="198"/>
      <c r="D870" s="192" t="s">
        <v>211</v>
      </c>
      <c r="E870" s="199" t="s">
        <v>20</v>
      </c>
      <c r="F870" s="200" t="s">
        <v>1467</v>
      </c>
      <c r="G870" s="198"/>
      <c r="H870" s="199" t="s">
        <v>20</v>
      </c>
      <c r="I870" s="201"/>
      <c r="J870" s="201"/>
      <c r="K870" s="198"/>
      <c r="L870" s="198"/>
      <c r="M870" s="202"/>
      <c r="N870" s="203"/>
      <c r="O870" s="204"/>
      <c r="P870" s="204"/>
      <c r="Q870" s="204"/>
      <c r="R870" s="204"/>
      <c r="S870" s="204"/>
      <c r="T870" s="204"/>
      <c r="U870" s="204"/>
      <c r="V870" s="204"/>
      <c r="W870" s="204"/>
      <c r="X870" s="205"/>
      <c r="AT870" s="206" t="s">
        <v>211</v>
      </c>
      <c r="AU870" s="206" t="s">
        <v>207</v>
      </c>
      <c r="AV870" s="13" t="s">
        <v>82</v>
      </c>
      <c r="AW870" s="13" t="s">
        <v>5</v>
      </c>
      <c r="AX870" s="13" t="s">
        <v>74</v>
      </c>
      <c r="AY870" s="206" t="s">
        <v>198</v>
      </c>
    </row>
    <row r="871" spans="2:51" s="13" customFormat="1" ht="11.25">
      <c r="B871" s="197"/>
      <c r="C871" s="198"/>
      <c r="D871" s="192" t="s">
        <v>211</v>
      </c>
      <c r="E871" s="199" t="s">
        <v>20</v>
      </c>
      <c r="F871" s="200" t="s">
        <v>1976</v>
      </c>
      <c r="G871" s="198"/>
      <c r="H871" s="199" t="s">
        <v>20</v>
      </c>
      <c r="I871" s="201"/>
      <c r="J871" s="201"/>
      <c r="K871" s="198"/>
      <c r="L871" s="198"/>
      <c r="M871" s="202"/>
      <c r="N871" s="203"/>
      <c r="O871" s="204"/>
      <c r="P871" s="204"/>
      <c r="Q871" s="204"/>
      <c r="R871" s="204"/>
      <c r="S871" s="204"/>
      <c r="T871" s="204"/>
      <c r="U871" s="204"/>
      <c r="V871" s="204"/>
      <c r="W871" s="204"/>
      <c r="X871" s="205"/>
      <c r="AT871" s="206" t="s">
        <v>211</v>
      </c>
      <c r="AU871" s="206" t="s">
        <v>207</v>
      </c>
      <c r="AV871" s="13" t="s">
        <v>82</v>
      </c>
      <c r="AW871" s="13" t="s">
        <v>5</v>
      </c>
      <c r="AX871" s="13" t="s">
        <v>74</v>
      </c>
      <c r="AY871" s="206" t="s">
        <v>198</v>
      </c>
    </row>
    <row r="872" spans="2:51" s="13" customFormat="1" ht="11.25">
      <c r="B872" s="197"/>
      <c r="C872" s="198"/>
      <c r="D872" s="192" t="s">
        <v>211</v>
      </c>
      <c r="E872" s="199" t="s">
        <v>20</v>
      </c>
      <c r="F872" s="200" t="s">
        <v>2115</v>
      </c>
      <c r="G872" s="198"/>
      <c r="H872" s="199" t="s">
        <v>20</v>
      </c>
      <c r="I872" s="201"/>
      <c r="J872" s="201"/>
      <c r="K872" s="198"/>
      <c r="L872" s="198"/>
      <c r="M872" s="202"/>
      <c r="N872" s="203"/>
      <c r="O872" s="204"/>
      <c r="P872" s="204"/>
      <c r="Q872" s="204"/>
      <c r="R872" s="204"/>
      <c r="S872" s="204"/>
      <c r="T872" s="204"/>
      <c r="U872" s="204"/>
      <c r="V872" s="204"/>
      <c r="W872" s="204"/>
      <c r="X872" s="205"/>
      <c r="AT872" s="206" t="s">
        <v>211</v>
      </c>
      <c r="AU872" s="206" t="s">
        <v>207</v>
      </c>
      <c r="AV872" s="13" t="s">
        <v>82</v>
      </c>
      <c r="AW872" s="13" t="s">
        <v>5</v>
      </c>
      <c r="AX872" s="13" t="s">
        <v>74</v>
      </c>
      <c r="AY872" s="206" t="s">
        <v>198</v>
      </c>
    </row>
    <row r="873" spans="2:51" s="14" customFormat="1" ht="11.25">
      <c r="B873" s="207"/>
      <c r="C873" s="208"/>
      <c r="D873" s="192" t="s">
        <v>211</v>
      </c>
      <c r="E873" s="209" t="s">
        <v>20</v>
      </c>
      <c r="F873" s="210" t="s">
        <v>2108</v>
      </c>
      <c r="G873" s="208"/>
      <c r="H873" s="211">
        <v>0.81399999999999995</v>
      </c>
      <c r="I873" s="212"/>
      <c r="J873" s="212"/>
      <c r="K873" s="208"/>
      <c r="L873" s="208"/>
      <c r="M873" s="213"/>
      <c r="N873" s="214"/>
      <c r="O873" s="215"/>
      <c r="P873" s="215"/>
      <c r="Q873" s="215"/>
      <c r="R873" s="215"/>
      <c r="S873" s="215"/>
      <c r="T873" s="215"/>
      <c r="U873" s="215"/>
      <c r="V873" s="215"/>
      <c r="W873" s="215"/>
      <c r="X873" s="216"/>
      <c r="AT873" s="217" t="s">
        <v>211</v>
      </c>
      <c r="AU873" s="217" t="s">
        <v>207</v>
      </c>
      <c r="AV873" s="14" t="s">
        <v>207</v>
      </c>
      <c r="AW873" s="14" t="s">
        <v>5</v>
      </c>
      <c r="AX873" s="14" t="s">
        <v>74</v>
      </c>
      <c r="AY873" s="217" t="s">
        <v>198</v>
      </c>
    </row>
    <row r="874" spans="2:51" s="13" customFormat="1" ht="11.25">
      <c r="B874" s="197"/>
      <c r="C874" s="198"/>
      <c r="D874" s="192" t="s">
        <v>211</v>
      </c>
      <c r="E874" s="199" t="s">
        <v>20</v>
      </c>
      <c r="F874" s="200" t="s">
        <v>1467</v>
      </c>
      <c r="G874" s="198"/>
      <c r="H874" s="199" t="s">
        <v>20</v>
      </c>
      <c r="I874" s="201"/>
      <c r="J874" s="201"/>
      <c r="K874" s="198"/>
      <c r="L874" s="198"/>
      <c r="M874" s="202"/>
      <c r="N874" s="203"/>
      <c r="O874" s="204"/>
      <c r="P874" s="204"/>
      <c r="Q874" s="204"/>
      <c r="R874" s="204"/>
      <c r="S874" s="204"/>
      <c r="T874" s="204"/>
      <c r="U874" s="204"/>
      <c r="V874" s="204"/>
      <c r="W874" s="204"/>
      <c r="X874" s="205"/>
      <c r="AT874" s="206" t="s">
        <v>211</v>
      </c>
      <c r="AU874" s="206" t="s">
        <v>207</v>
      </c>
      <c r="AV874" s="13" t="s">
        <v>82</v>
      </c>
      <c r="AW874" s="13" t="s">
        <v>5</v>
      </c>
      <c r="AX874" s="13" t="s">
        <v>74</v>
      </c>
      <c r="AY874" s="206" t="s">
        <v>198</v>
      </c>
    </row>
    <row r="875" spans="2:51" s="13" customFormat="1" ht="11.25">
      <c r="B875" s="197"/>
      <c r="C875" s="198"/>
      <c r="D875" s="192" t="s">
        <v>211</v>
      </c>
      <c r="E875" s="199" t="s">
        <v>20</v>
      </c>
      <c r="F875" s="200" t="s">
        <v>1976</v>
      </c>
      <c r="G875" s="198"/>
      <c r="H875" s="199" t="s">
        <v>20</v>
      </c>
      <c r="I875" s="201"/>
      <c r="J875" s="201"/>
      <c r="K875" s="198"/>
      <c r="L875" s="198"/>
      <c r="M875" s="202"/>
      <c r="N875" s="203"/>
      <c r="O875" s="204"/>
      <c r="P875" s="204"/>
      <c r="Q875" s="204"/>
      <c r="R875" s="204"/>
      <c r="S875" s="204"/>
      <c r="T875" s="204"/>
      <c r="U875" s="204"/>
      <c r="V875" s="204"/>
      <c r="W875" s="204"/>
      <c r="X875" s="205"/>
      <c r="AT875" s="206" t="s">
        <v>211</v>
      </c>
      <c r="AU875" s="206" t="s">
        <v>207</v>
      </c>
      <c r="AV875" s="13" t="s">
        <v>82</v>
      </c>
      <c r="AW875" s="13" t="s">
        <v>5</v>
      </c>
      <c r="AX875" s="13" t="s">
        <v>74</v>
      </c>
      <c r="AY875" s="206" t="s">
        <v>198</v>
      </c>
    </row>
    <row r="876" spans="2:51" s="13" customFormat="1" ht="11.25">
      <c r="B876" s="197"/>
      <c r="C876" s="198"/>
      <c r="D876" s="192" t="s">
        <v>211</v>
      </c>
      <c r="E876" s="199" t="s">
        <v>20</v>
      </c>
      <c r="F876" s="200" t="s">
        <v>2116</v>
      </c>
      <c r="G876" s="198"/>
      <c r="H876" s="199" t="s">
        <v>20</v>
      </c>
      <c r="I876" s="201"/>
      <c r="J876" s="201"/>
      <c r="K876" s="198"/>
      <c r="L876" s="198"/>
      <c r="M876" s="202"/>
      <c r="N876" s="203"/>
      <c r="O876" s="204"/>
      <c r="P876" s="204"/>
      <c r="Q876" s="204"/>
      <c r="R876" s="204"/>
      <c r="S876" s="204"/>
      <c r="T876" s="204"/>
      <c r="U876" s="204"/>
      <c r="V876" s="204"/>
      <c r="W876" s="204"/>
      <c r="X876" s="205"/>
      <c r="AT876" s="206" t="s">
        <v>211</v>
      </c>
      <c r="AU876" s="206" t="s">
        <v>207</v>
      </c>
      <c r="AV876" s="13" t="s">
        <v>82</v>
      </c>
      <c r="AW876" s="13" t="s">
        <v>5</v>
      </c>
      <c r="AX876" s="13" t="s">
        <v>74</v>
      </c>
      <c r="AY876" s="206" t="s">
        <v>198</v>
      </c>
    </row>
    <row r="877" spans="2:51" s="14" customFormat="1" ht="11.25">
      <c r="B877" s="207"/>
      <c r="C877" s="208"/>
      <c r="D877" s="192" t="s">
        <v>211</v>
      </c>
      <c r="E877" s="209" t="s">
        <v>20</v>
      </c>
      <c r="F877" s="210" t="s">
        <v>2108</v>
      </c>
      <c r="G877" s="208"/>
      <c r="H877" s="211">
        <v>0.81399999999999995</v>
      </c>
      <c r="I877" s="212"/>
      <c r="J877" s="212"/>
      <c r="K877" s="208"/>
      <c r="L877" s="208"/>
      <c r="M877" s="213"/>
      <c r="N877" s="214"/>
      <c r="O877" s="215"/>
      <c r="P877" s="215"/>
      <c r="Q877" s="215"/>
      <c r="R877" s="215"/>
      <c r="S877" s="215"/>
      <c r="T877" s="215"/>
      <c r="U877" s="215"/>
      <c r="V877" s="215"/>
      <c r="W877" s="215"/>
      <c r="X877" s="216"/>
      <c r="AT877" s="217" t="s">
        <v>211</v>
      </c>
      <c r="AU877" s="217" t="s">
        <v>207</v>
      </c>
      <c r="AV877" s="14" t="s">
        <v>207</v>
      </c>
      <c r="AW877" s="14" t="s">
        <v>5</v>
      </c>
      <c r="AX877" s="14" t="s">
        <v>74</v>
      </c>
      <c r="AY877" s="217" t="s">
        <v>198</v>
      </c>
    </row>
    <row r="878" spans="2:51" s="13" customFormat="1" ht="11.25">
      <c r="B878" s="197"/>
      <c r="C878" s="198"/>
      <c r="D878" s="192" t="s">
        <v>211</v>
      </c>
      <c r="E878" s="199" t="s">
        <v>20</v>
      </c>
      <c r="F878" s="200" t="s">
        <v>1467</v>
      </c>
      <c r="G878" s="198"/>
      <c r="H878" s="199" t="s">
        <v>20</v>
      </c>
      <c r="I878" s="201"/>
      <c r="J878" s="201"/>
      <c r="K878" s="198"/>
      <c r="L878" s="198"/>
      <c r="M878" s="202"/>
      <c r="N878" s="203"/>
      <c r="O878" s="204"/>
      <c r="P878" s="204"/>
      <c r="Q878" s="204"/>
      <c r="R878" s="204"/>
      <c r="S878" s="204"/>
      <c r="T878" s="204"/>
      <c r="U878" s="204"/>
      <c r="V878" s="204"/>
      <c r="W878" s="204"/>
      <c r="X878" s="205"/>
      <c r="AT878" s="206" t="s">
        <v>211</v>
      </c>
      <c r="AU878" s="206" t="s">
        <v>207</v>
      </c>
      <c r="AV878" s="13" t="s">
        <v>82</v>
      </c>
      <c r="AW878" s="13" t="s">
        <v>5</v>
      </c>
      <c r="AX878" s="13" t="s">
        <v>74</v>
      </c>
      <c r="AY878" s="206" t="s">
        <v>198</v>
      </c>
    </row>
    <row r="879" spans="2:51" s="13" customFormat="1" ht="11.25">
      <c r="B879" s="197"/>
      <c r="C879" s="198"/>
      <c r="D879" s="192" t="s">
        <v>211</v>
      </c>
      <c r="E879" s="199" t="s">
        <v>20</v>
      </c>
      <c r="F879" s="200" t="s">
        <v>1976</v>
      </c>
      <c r="G879" s="198"/>
      <c r="H879" s="199" t="s">
        <v>20</v>
      </c>
      <c r="I879" s="201"/>
      <c r="J879" s="201"/>
      <c r="K879" s="198"/>
      <c r="L879" s="198"/>
      <c r="M879" s="202"/>
      <c r="N879" s="203"/>
      <c r="O879" s="204"/>
      <c r="P879" s="204"/>
      <c r="Q879" s="204"/>
      <c r="R879" s="204"/>
      <c r="S879" s="204"/>
      <c r="T879" s="204"/>
      <c r="U879" s="204"/>
      <c r="V879" s="204"/>
      <c r="W879" s="204"/>
      <c r="X879" s="205"/>
      <c r="AT879" s="206" t="s">
        <v>211</v>
      </c>
      <c r="AU879" s="206" t="s">
        <v>207</v>
      </c>
      <c r="AV879" s="13" t="s">
        <v>82</v>
      </c>
      <c r="AW879" s="13" t="s">
        <v>5</v>
      </c>
      <c r="AX879" s="13" t="s">
        <v>74</v>
      </c>
      <c r="AY879" s="206" t="s">
        <v>198</v>
      </c>
    </row>
    <row r="880" spans="2:51" s="13" customFormat="1" ht="11.25">
      <c r="B880" s="197"/>
      <c r="C880" s="198"/>
      <c r="D880" s="192" t="s">
        <v>211</v>
      </c>
      <c r="E880" s="199" t="s">
        <v>20</v>
      </c>
      <c r="F880" s="200" t="s">
        <v>2117</v>
      </c>
      <c r="G880" s="198"/>
      <c r="H880" s="199" t="s">
        <v>20</v>
      </c>
      <c r="I880" s="201"/>
      <c r="J880" s="201"/>
      <c r="K880" s="198"/>
      <c r="L880" s="198"/>
      <c r="M880" s="202"/>
      <c r="N880" s="203"/>
      <c r="O880" s="204"/>
      <c r="P880" s="204"/>
      <c r="Q880" s="204"/>
      <c r="R880" s="204"/>
      <c r="S880" s="204"/>
      <c r="T880" s="204"/>
      <c r="U880" s="204"/>
      <c r="V880" s="204"/>
      <c r="W880" s="204"/>
      <c r="X880" s="205"/>
      <c r="AT880" s="206" t="s">
        <v>211</v>
      </c>
      <c r="AU880" s="206" t="s">
        <v>207</v>
      </c>
      <c r="AV880" s="13" t="s">
        <v>82</v>
      </c>
      <c r="AW880" s="13" t="s">
        <v>5</v>
      </c>
      <c r="AX880" s="13" t="s">
        <v>74</v>
      </c>
      <c r="AY880" s="206" t="s">
        <v>198</v>
      </c>
    </row>
    <row r="881" spans="2:51" s="14" customFormat="1" ht="11.25">
      <c r="B881" s="207"/>
      <c r="C881" s="208"/>
      <c r="D881" s="192" t="s">
        <v>211</v>
      </c>
      <c r="E881" s="209" t="s">
        <v>20</v>
      </c>
      <c r="F881" s="210" t="s">
        <v>2108</v>
      </c>
      <c r="G881" s="208"/>
      <c r="H881" s="211">
        <v>0.81399999999999995</v>
      </c>
      <c r="I881" s="212"/>
      <c r="J881" s="212"/>
      <c r="K881" s="208"/>
      <c r="L881" s="208"/>
      <c r="M881" s="213"/>
      <c r="N881" s="214"/>
      <c r="O881" s="215"/>
      <c r="P881" s="215"/>
      <c r="Q881" s="215"/>
      <c r="R881" s="215"/>
      <c r="S881" s="215"/>
      <c r="T881" s="215"/>
      <c r="U881" s="215"/>
      <c r="V881" s="215"/>
      <c r="W881" s="215"/>
      <c r="X881" s="216"/>
      <c r="AT881" s="217" t="s">
        <v>211</v>
      </c>
      <c r="AU881" s="217" t="s">
        <v>207</v>
      </c>
      <c r="AV881" s="14" t="s">
        <v>207</v>
      </c>
      <c r="AW881" s="14" t="s">
        <v>5</v>
      </c>
      <c r="AX881" s="14" t="s">
        <v>74</v>
      </c>
      <c r="AY881" s="217" t="s">
        <v>198</v>
      </c>
    </row>
    <row r="882" spans="2:51" s="13" customFormat="1" ht="11.25">
      <c r="B882" s="197"/>
      <c r="C882" s="198"/>
      <c r="D882" s="192" t="s">
        <v>211</v>
      </c>
      <c r="E882" s="199" t="s">
        <v>20</v>
      </c>
      <c r="F882" s="200" t="s">
        <v>1467</v>
      </c>
      <c r="G882" s="198"/>
      <c r="H882" s="199" t="s">
        <v>20</v>
      </c>
      <c r="I882" s="201"/>
      <c r="J882" s="201"/>
      <c r="K882" s="198"/>
      <c r="L882" s="198"/>
      <c r="M882" s="202"/>
      <c r="N882" s="203"/>
      <c r="O882" s="204"/>
      <c r="P882" s="204"/>
      <c r="Q882" s="204"/>
      <c r="R882" s="204"/>
      <c r="S882" s="204"/>
      <c r="T882" s="204"/>
      <c r="U882" s="204"/>
      <c r="V882" s="204"/>
      <c r="W882" s="204"/>
      <c r="X882" s="205"/>
      <c r="AT882" s="206" t="s">
        <v>211</v>
      </c>
      <c r="AU882" s="206" t="s">
        <v>207</v>
      </c>
      <c r="AV882" s="13" t="s">
        <v>82</v>
      </c>
      <c r="AW882" s="13" t="s">
        <v>5</v>
      </c>
      <c r="AX882" s="13" t="s">
        <v>74</v>
      </c>
      <c r="AY882" s="206" t="s">
        <v>198</v>
      </c>
    </row>
    <row r="883" spans="2:51" s="13" customFormat="1" ht="11.25">
      <c r="B883" s="197"/>
      <c r="C883" s="198"/>
      <c r="D883" s="192" t="s">
        <v>211</v>
      </c>
      <c r="E883" s="199" t="s">
        <v>20</v>
      </c>
      <c r="F883" s="200" t="s">
        <v>1976</v>
      </c>
      <c r="G883" s="198"/>
      <c r="H883" s="199" t="s">
        <v>20</v>
      </c>
      <c r="I883" s="201"/>
      <c r="J883" s="201"/>
      <c r="K883" s="198"/>
      <c r="L883" s="198"/>
      <c r="M883" s="202"/>
      <c r="N883" s="203"/>
      <c r="O883" s="204"/>
      <c r="P883" s="204"/>
      <c r="Q883" s="204"/>
      <c r="R883" s="204"/>
      <c r="S883" s="204"/>
      <c r="T883" s="204"/>
      <c r="U883" s="204"/>
      <c r="V883" s="204"/>
      <c r="W883" s="204"/>
      <c r="X883" s="205"/>
      <c r="AT883" s="206" t="s">
        <v>211</v>
      </c>
      <c r="AU883" s="206" t="s">
        <v>207</v>
      </c>
      <c r="AV883" s="13" t="s">
        <v>82</v>
      </c>
      <c r="AW883" s="13" t="s">
        <v>5</v>
      </c>
      <c r="AX883" s="13" t="s">
        <v>74</v>
      </c>
      <c r="AY883" s="206" t="s">
        <v>198</v>
      </c>
    </row>
    <row r="884" spans="2:51" s="13" customFormat="1" ht="11.25">
      <c r="B884" s="197"/>
      <c r="C884" s="198"/>
      <c r="D884" s="192" t="s">
        <v>211</v>
      </c>
      <c r="E884" s="199" t="s">
        <v>20</v>
      </c>
      <c r="F884" s="200" t="s">
        <v>2118</v>
      </c>
      <c r="G884" s="198"/>
      <c r="H884" s="199" t="s">
        <v>20</v>
      </c>
      <c r="I884" s="201"/>
      <c r="J884" s="201"/>
      <c r="K884" s="198"/>
      <c r="L884" s="198"/>
      <c r="M884" s="202"/>
      <c r="N884" s="203"/>
      <c r="O884" s="204"/>
      <c r="P884" s="204"/>
      <c r="Q884" s="204"/>
      <c r="R884" s="204"/>
      <c r="S884" s="204"/>
      <c r="T884" s="204"/>
      <c r="U884" s="204"/>
      <c r="V884" s="204"/>
      <c r="W884" s="204"/>
      <c r="X884" s="205"/>
      <c r="AT884" s="206" t="s">
        <v>211</v>
      </c>
      <c r="AU884" s="206" t="s">
        <v>207</v>
      </c>
      <c r="AV884" s="13" t="s">
        <v>82</v>
      </c>
      <c r="AW884" s="13" t="s">
        <v>5</v>
      </c>
      <c r="AX884" s="13" t="s">
        <v>74</v>
      </c>
      <c r="AY884" s="206" t="s">
        <v>198</v>
      </c>
    </row>
    <row r="885" spans="2:51" s="14" customFormat="1" ht="11.25">
      <c r="B885" s="207"/>
      <c r="C885" s="208"/>
      <c r="D885" s="192" t="s">
        <v>211</v>
      </c>
      <c r="E885" s="209" t="s">
        <v>20</v>
      </c>
      <c r="F885" s="210" t="s">
        <v>2108</v>
      </c>
      <c r="G885" s="208"/>
      <c r="H885" s="211">
        <v>0.81399999999999995</v>
      </c>
      <c r="I885" s="212"/>
      <c r="J885" s="212"/>
      <c r="K885" s="208"/>
      <c r="L885" s="208"/>
      <c r="M885" s="213"/>
      <c r="N885" s="214"/>
      <c r="O885" s="215"/>
      <c r="P885" s="215"/>
      <c r="Q885" s="215"/>
      <c r="R885" s="215"/>
      <c r="S885" s="215"/>
      <c r="T885" s="215"/>
      <c r="U885" s="215"/>
      <c r="V885" s="215"/>
      <c r="W885" s="215"/>
      <c r="X885" s="216"/>
      <c r="AT885" s="217" t="s">
        <v>211</v>
      </c>
      <c r="AU885" s="217" t="s">
        <v>207</v>
      </c>
      <c r="AV885" s="14" t="s">
        <v>207</v>
      </c>
      <c r="AW885" s="14" t="s">
        <v>5</v>
      </c>
      <c r="AX885" s="14" t="s">
        <v>74</v>
      </c>
      <c r="AY885" s="217" t="s">
        <v>198</v>
      </c>
    </row>
    <row r="886" spans="2:51" s="13" customFormat="1" ht="11.25">
      <c r="B886" s="197"/>
      <c r="C886" s="198"/>
      <c r="D886" s="192" t="s">
        <v>211</v>
      </c>
      <c r="E886" s="199" t="s">
        <v>20</v>
      </c>
      <c r="F886" s="200" t="s">
        <v>1467</v>
      </c>
      <c r="G886" s="198"/>
      <c r="H886" s="199" t="s">
        <v>20</v>
      </c>
      <c r="I886" s="201"/>
      <c r="J886" s="201"/>
      <c r="K886" s="198"/>
      <c r="L886" s="198"/>
      <c r="M886" s="202"/>
      <c r="N886" s="203"/>
      <c r="O886" s="204"/>
      <c r="P886" s="204"/>
      <c r="Q886" s="204"/>
      <c r="R886" s="204"/>
      <c r="S886" s="204"/>
      <c r="T886" s="204"/>
      <c r="U886" s="204"/>
      <c r="V886" s="204"/>
      <c r="W886" s="204"/>
      <c r="X886" s="205"/>
      <c r="AT886" s="206" t="s">
        <v>211</v>
      </c>
      <c r="AU886" s="206" t="s">
        <v>207</v>
      </c>
      <c r="AV886" s="13" t="s">
        <v>82</v>
      </c>
      <c r="AW886" s="13" t="s">
        <v>5</v>
      </c>
      <c r="AX886" s="13" t="s">
        <v>74</v>
      </c>
      <c r="AY886" s="206" t="s">
        <v>198</v>
      </c>
    </row>
    <row r="887" spans="2:51" s="13" customFormat="1" ht="11.25">
      <c r="B887" s="197"/>
      <c r="C887" s="198"/>
      <c r="D887" s="192" t="s">
        <v>211</v>
      </c>
      <c r="E887" s="199" t="s">
        <v>20</v>
      </c>
      <c r="F887" s="200" t="s">
        <v>1976</v>
      </c>
      <c r="G887" s="198"/>
      <c r="H887" s="199" t="s">
        <v>20</v>
      </c>
      <c r="I887" s="201"/>
      <c r="J887" s="201"/>
      <c r="K887" s="198"/>
      <c r="L887" s="198"/>
      <c r="M887" s="202"/>
      <c r="N887" s="203"/>
      <c r="O887" s="204"/>
      <c r="P887" s="204"/>
      <c r="Q887" s="204"/>
      <c r="R887" s="204"/>
      <c r="S887" s="204"/>
      <c r="T887" s="204"/>
      <c r="U887" s="204"/>
      <c r="V887" s="204"/>
      <c r="W887" s="204"/>
      <c r="X887" s="205"/>
      <c r="AT887" s="206" t="s">
        <v>211</v>
      </c>
      <c r="AU887" s="206" t="s">
        <v>207</v>
      </c>
      <c r="AV887" s="13" t="s">
        <v>82</v>
      </c>
      <c r="AW887" s="13" t="s">
        <v>5</v>
      </c>
      <c r="AX887" s="13" t="s">
        <v>74</v>
      </c>
      <c r="AY887" s="206" t="s">
        <v>198</v>
      </c>
    </row>
    <row r="888" spans="2:51" s="13" customFormat="1" ht="11.25">
      <c r="B888" s="197"/>
      <c r="C888" s="198"/>
      <c r="D888" s="192" t="s">
        <v>211</v>
      </c>
      <c r="E888" s="199" t="s">
        <v>20</v>
      </c>
      <c r="F888" s="200" t="s">
        <v>2119</v>
      </c>
      <c r="G888" s="198"/>
      <c r="H888" s="199" t="s">
        <v>20</v>
      </c>
      <c r="I888" s="201"/>
      <c r="J888" s="201"/>
      <c r="K888" s="198"/>
      <c r="L888" s="198"/>
      <c r="M888" s="202"/>
      <c r="N888" s="203"/>
      <c r="O888" s="204"/>
      <c r="P888" s="204"/>
      <c r="Q888" s="204"/>
      <c r="R888" s="204"/>
      <c r="S888" s="204"/>
      <c r="T888" s="204"/>
      <c r="U888" s="204"/>
      <c r="V888" s="204"/>
      <c r="W888" s="204"/>
      <c r="X888" s="205"/>
      <c r="AT888" s="206" t="s">
        <v>211</v>
      </c>
      <c r="AU888" s="206" t="s">
        <v>207</v>
      </c>
      <c r="AV888" s="13" t="s">
        <v>82</v>
      </c>
      <c r="AW888" s="13" t="s">
        <v>5</v>
      </c>
      <c r="AX888" s="13" t="s">
        <v>74</v>
      </c>
      <c r="AY888" s="206" t="s">
        <v>198</v>
      </c>
    </row>
    <row r="889" spans="2:51" s="14" customFormat="1" ht="11.25">
      <c r="B889" s="207"/>
      <c r="C889" s="208"/>
      <c r="D889" s="192" t="s">
        <v>211</v>
      </c>
      <c r="E889" s="209" t="s">
        <v>20</v>
      </c>
      <c r="F889" s="210" t="s">
        <v>2108</v>
      </c>
      <c r="G889" s="208"/>
      <c r="H889" s="211">
        <v>0.81399999999999995</v>
      </c>
      <c r="I889" s="212"/>
      <c r="J889" s="212"/>
      <c r="K889" s="208"/>
      <c r="L889" s="208"/>
      <c r="M889" s="213"/>
      <c r="N889" s="214"/>
      <c r="O889" s="215"/>
      <c r="P889" s="215"/>
      <c r="Q889" s="215"/>
      <c r="R889" s="215"/>
      <c r="S889" s="215"/>
      <c r="T889" s="215"/>
      <c r="U889" s="215"/>
      <c r="V889" s="215"/>
      <c r="W889" s="215"/>
      <c r="X889" s="216"/>
      <c r="AT889" s="217" t="s">
        <v>211</v>
      </c>
      <c r="AU889" s="217" t="s">
        <v>207</v>
      </c>
      <c r="AV889" s="14" t="s">
        <v>207</v>
      </c>
      <c r="AW889" s="14" t="s">
        <v>5</v>
      </c>
      <c r="AX889" s="14" t="s">
        <v>74</v>
      </c>
      <c r="AY889" s="217" t="s">
        <v>198</v>
      </c>
    </row>
    <row r="890" spans="2:51" s="13" customFormat="1" ht="11.25">
      <c r="B890" s="197"/>
      <c r="C890" s="198"/>
      <c r="D890" s="192" t="s">
        <v>211</v>
      </c>
      <c r="E890" s="199" t="s">
        <v>20</v>
      </c>
      <c r="F890" s="200" t="s">
        <v>1467</v>
      </c>
      <c r="G890" s="198"/>
      <c r="H890" s="199" t="s">
        <v>20</v>
      </c>
      <c r="I890" s="201"/>
      <c r="J890" s="201"/>
      <c r="K890" s="198"/>
      <c r="L890" s="198"/>
      <c r="M890" s="202"/>
      <c r="N890" s="203"/>
      <c r="O890" s="204"/>
      <c r="P890" s="204"/>
      <c r="Q890" s="204"/>
      <c r="R890" s="204"/>
      <c r="S890" s="204"/>
      <c r="T890" s="204"/>
      <c r="U890" s="204"/>
      <c r="V890" s="204"/>
      <c r="W890" s="204"/>
      <c r="X890" s="205"/>
      <c r="AT890" s="206" t="s">
        <v>211</v>
      </c>
      <c r="AU890" s="206" t="s">
        <v>207</v>
      </c>
      <c r="AV890" s="13" t="s">
        <v>82</v>
      </c>
      <c r="AW890" s="13" t="s">
        <v>5</v>
      </c>
      <c r="AX890" s="13" t="s">
        <v>74</v>
      </c>
      <c r="AY890" s="206" t="s">
        <v>198</v>
      </c>
    </row>
    <row r="891" spans="2:51" s="13" customFormat="1" ht="11.25">
      <c r="B891" s="197"/>
      <c r="C891" s="198"/>
      <c r="D891" s="192" t="s">
        <v>211</v>
      </c>
      <c r="E891" s="199" t="s">
        <v>20</v>
      </c>
      <c r="F891" s="200" t="s">
        <v>1976</v>
      </c>
      <c r="G891" s="198"/>
      <c r="H891" s="199" t="s">
        <v>20</v>
      </c>
      <c r="I891" s="201"/>
      <c r="J891" s="201"/>
      <c r="K891" s="198"/>
      <c r="L891" s="198"/>
      <c r="M891" s="202"/>
      <c r="N891" s="203"/>
      <c r="O891" s="204"/>
      <c r="P891" s="204"/>
      <c r="Q891" s="204"/>
      <c r="R891" s="204"/>
      <c r="S891" s="204"/>
      <c r="T891" s="204"/>
      <c r="U891" s="204"/>
      <c r="V891" s="204"/>
      <c r="W891" s="204"/>
      <c r="X891" s="205"/>
      <c r="AT891" s="206" t="s">
        <v>211</v>
      </c>
      <c r="AU891" s="206" t="s">
        <v>207</v>
      </c>
      <c r="AV891" s="13" t="s">
        <v>82</v>
      </c>
      <c r="AW891" s="13" t="s">
        <v>5</v>
      </c>
      <c r="AX891" s="13" t="s">
        <v>74</v>
      </c>
      <c r="AY891" s="206" t="s">
        <v>198</v>
      </c>
    </row>
    <row r="892" spans="2:51" s="13" customFormat="1" ht="11.25">
      <c r="B892" s="197"/>
      <c r="C892" s="198"/>
      <c r="D892" s="192" t="s">
        <v>211</v>
      </c>
      <c r="E892" s="199" t="s">
        <v>20</v>
      </c>
      <c r="F892" s="200" t="s">
        <v>2120</v>
      </c>
      <c r="G892" s="198"/>
      <c r="H892" s="199" t="s">
        <v>20</v>
      </c>
      <c r="I892" s="201"/>
      <c r="J892" s="201"/>
      <c r="K892" s="198"/>
      <c r="L892" s="198"/>
      <c r="M892" s="202"/>
      <c r="N892" s="203"/>
      <c r="O892" s="204"/>
      <c r="P892" s="204"/>
      <c r="Q892" s="204"/>
      <c r="R892" s="204"/>
      <c r="S892" s="204"/>
      <c r="T892" s="204"/>
      <c r="U892" s="204"/>
      <c r="V892" s="204"/>
      <c r="W892" s="204"/>
      <c r="X892" s="205"/>
      <c r="AT892" s="206" t="s">
        <v>211</v>
      </c>
      <c r="AU892" s="206" t="s">
        <v>207</v>
      </c>
      <c r="AV892" s="13" t="s">
        <v>82</v>
      </c>
      <c r="AW892" s="13" t="s">
        <v>5</v>
      </c>
      <c r="AX892" s="13" t="s">
        <v>74</v>
      </c>
      <c r="AY892" s="206" t="s">
        <v>198</v>
      </c>
    </row>
    <row r="893" spans="2:51" s="14" customFormat="1" ht="11.25">
      <c r="B893" s="207"/>
      <c r="C893" s="208"/>
      <c r="D893" s="192" t="s">
        <v>211</v>
      </c>
      <c r="E893" s="209" t="s">
        <v>20</v>
      </c>
      <c r="F893" s="210" t="s">
        <v>2108</v>
      </c>
      <c r="G893" s="208"/>
      <c r="H893" s="211">
        <v>0.81399999999999995</v>
      </c>
      <c r="I893" s="212"/>
      <c r="J893" s="212"/>
      <c r="K893" s="208"/>
      <c r="L893" s="208"/>
      <c r="M893" s="213"/>
      <c r="N893" s="214"/>
      <c r="O893" s="215"/>
      <c r="P893" s="215"/>
      <c r="Q893" s="215"/>
      <c r="R893" s="215"/>
      <c r="S893" s="215"/>
      <c r="T893" s="215"/>
      <c r="U893" s="215"/>
      <c r="V893" s="215"/>
      <c r="W893" s="215"/>
      <c r="X893" s="216"/>
      <c r="AT893" s="217" t="s">
        <v>211</v>
      </c>
      <c r="AU893" s="217" t="s">
        <v>207</v>
      </c>
      <c r="AV893" s="14" t="s">
        <v>207</v>
      </c>
      <c r="AW893" s="14" t="s">
        <v>5</v>
      </c>
      <c r="AX893" s="14" t="s">
        <v>74</v>
      </c>
      <c r="AY893" s="217" t="s">
        <v>198</v>
      </c>
    </row>
    <row r="894" spans="2:51" s="13" customFormat="1" ht="11.25">
      <c r="B894" s="197"/>
      <c r="C894" s="198"/>
      <c r="D894" s="192" t="s">
        <v>211</v>
      </c>
      <c r="E894" s="199" t="s">
        <v>20</v>
      </c>
      <c r="F894" s="200" t="s">
        <v>1467</v>
      </c>
      <c r="G894" s="198"/>
      <c r="H894" s="199" t="s">
        <v>20</v>
      </c>
      <c r="I894" s="201"/>
      <c r="J894" s="201"/>
      <c r="K894" s="198"/>
      <c r="L894" s="198"/>
      <c r="M894" s="202"/>
      <c r="N894" s="203"/>
      <c r="O894" s="204"/>
      <c r="P894" s="204"/>
      <c r="Q894" s="204"/>
      <c r="R894" s="204"/>
      <c r="S894" s="204"/>
      <c r="T894" s="204"/>
      <c r="U894" s="204"/>
      <c r="V894" s="204"/>
      <c r="W894" s="204"/>
      <c r="X894" s="205"/>
      <c r="AT894" s="206" t="s">
        <v>211</v>
      </c>
      <c r="AU894" s="206" t="s">
        <v>207</v>
      </c>
      <c r="AV894" s="13" t="s">
        <v>82</v>
      </c>
      <c r="AW894" s="13" t="s">
        <v>5</v>
      </c>
      <c r="AX894" s="13" t="s">
        <v>74</v>
      </c>
      <c r="AY894" s="206" t="s">
        <v>198</v>
      </c>
    </row>
    <row r="895" spans="2:51" s="13" customFormat="1" ht="11.25">
      <c r="B895" s="197"/>
      <c r="C895" s="198"/>
      <c r="D895" s="192" t="s">
        <v>211</v>
      </c>
      <c r="E895" s="199" t="s">
        <v>20</v>
      </c>
      <c r="F895" s="200" t="s">
        <v>1976</v>
      </c>
      <c r="G895" s="198"/>
      <c r="H895" s="199" t="s">
        <v>20</v>
      </c>
      <c r="I895" s="201"/>
      <c r="J895" s="201"/>
      <c r="K895" s="198"/>
      <c r="L895" s="198"/>
      <c r="M895" s="202"/>
      <c r="N895" s="203"/>
      <c r="O895" s="204"/>
      <c r="P895" s="204"/>
      <c r="Q895" s="204"/>
      <c r="R895" s="204"/>
      <c r="S895" s="204"/>
      <c r="T895" s="204"/>
      <c r="U895" s="204"/>
      <c r="V895" s="204"/>
      <c r="W895" s="204"/>
      <c r="X895" s="205"/>
      <c r="AT895" s="206" t="s">
        <v>211</v>
      </c>
      <c r="AU895" s="206" t="s">
        <v>207</v>
      </c>
      <c r="AV895" s="13" t="s">
        <v>82</v>
      </c>
      <c r="AW895" s="13" t="s">
        <v>5</v>
      </c>
      <c r="AX895" s="13" t="s">
        <v>74</v>
      </c>
      <c r="AY895" s="206" t="s">
        <v>198</v>
      </c>
    </row>
    <row r="896" spans="2:51" s="13" customFormat="1" ht="11.25">
      <c r="B896" s="197"/>
      <c r="C896" s="198"/>
      <c r="D896" s="192" t="s">
        <v>211</v>
      </c>
      <c r="E896" s="199" t="s">
        <v>20</v>
      </c>
      <c r="F896" s="200" t="s">
        <v>2121</v>
      </c>
      <c r="G896" s="198"/>
      <c r="H896" s="199" t="s">
        <v>20</v>
      </c>
      <c r="I896" s="201"/>
      <c r="J896" s="201"/>
      <c r="K896" s="198"/>
      <c r="L896" s="198"/>
      <c r="M896" s="202"/>
      <c r="N896" s="203"/>
      <c r="O896" s="204"/>
      <c r="P896" s="204"/>
      <c r="Q896" s="204"/>
      <c r="R896" s="204"/>
      <c r="S896" s="204"/>
      <c r="T896" s="204"/>
      <c r="U896" s="204"/>
      <c r="V896" s="204"/>
      <c r="W896" s="204"/>
      <c r="X896" s="205"/>
      <c r="AT896" s="206" t="s">
        <v>211</v>
      </c>
      <c r="AU896" s="206" t="s">
        <v>207</v>
      </c>
      <c r="AV896" s="13" t="s">
        <v>82</v>
      </c>
      <c r="AW896" s="13" t="s">
        <v>5</v>
      </c>
      <c r="AX896" s="13" t="s">
        <v>74</v>
      </c>
      <c r="AY896" s="206" t="s">
        <v>198</v>
      </c>
    </row>
    <row r="897" spans="2:51" s="14" customFormat="1" ht="11.25">
      <c r="B897" s="207"/>
      <c r="C897" s="208"/>
      <c r="D897" s="192" t="s">
        <v>211</v>
      </c>
      <c r="E897" s="209" t="s">
        <v>20</v>
      </c>
      <c r="F897" s="210" t="s">
        <v>2108</v>
      </c>
      <c r="G897" s="208"/>
      <c r="H897" s="211">
        <v>0.81399999999999995</v>
      </c>
      <c r="I897" s="212"/>
      <c r="J897" s="212"/>
      <c r="K897" s="208"/>
      <c r="L897" s="208"/>
      <c r="M897" s="213"/>
      <c r="N897" s="214"/>
      <c r="O897" s="215"/>
      <c r="P897" s="215"/>
      <c r="Q897" s="215"/>
      <c r="R897" s="215"/>
      <c r="S897" s="215"/>
      <c r="T897" s="215"/>
      <c r="U897" s="215"/>
      <c r="V897" s="215"/>
      <c r="W897" s="215"/>
      <c r="X897" s="216"/>
      <c r="AT897" s="217" t="s">
        <v>211</v>
      </c>
      <c r="AU897" s="217" t="s">
        <v>207</v>
      </c>
      <c r="AV897" s="14" t="s">
        <v>207</v>
      </c>
      <c r="AW897" s="14" t="s">
        <v>5</v>
      </c>
      <c r="AX897" s="14" t="s">
        <v>74</v>
      </c>
      <c r="AY897" s="217" t="s">
        <v>198</v>
      </c>
    </row>
    <row r="898" spans="2:51" s="13" customFormat="1" ht="11.25">
      <c r="B898" s="197"/>
      <c r="C898" s="198"/>
      <c r="D898" s="192" t="s">
        <v>211</v>
      </c>
      <c r="E898" s="199" t="s">
        <v>20</v>
      </c>
      <c r="F898" s="200" t="s">
        <v>1467</v>
      </c>
      <c r="G898" s="198"/>
      <c r="H898" s="199" t="s">
        <v>20</v>
      </c>
      <c r="I898" s="201"/>
      <c r="J898" s="201"/>
      <c r="K898" s="198"/>
      <c r="L898" s="198"/>
      <c r="M898" s="202"/>
      <c r="N898" s="203"/>
      <c r="O898" s="204"/>
      <c r="P898" s="204"/>
      <c r="Q898" s="204"/>
      <c r="R898" s="204"/>
      <c r="S898" s="204"/>
      <c r="T898" s="204"/>
      <c r="U898" s="204"/>
      <c r="V898" s="204"/>
      <c r="W898" s="204"/>
      <c r="X898" s="205"/>
      <c r="AT898" s="206" t="s">
        <v>211</v>
      </c>
      <c r="AU898" s="206" t="s">
        <v>207</v>
      </c>
      <c r="AV898" s="13" t="s">
        <v>82</v>
      </c>
      <c r="AW898" s="13" t="s">
        <v>5</v>
      </c>
      <c r="AX898" s="13" t="s">
        <v>74</v>
      </c>
      <c r="AY898" s="206" t="s">
        <v>198</v>
      </c>
    </row>
    <row r="899" spans="2:51" s="13" customFormat="1" ht="11.25">
      <c r="B899" s="197"/>
      <c r="C899" s="198"/>
      <c r="D899" s="192" t="s">
        <v>211</v>
      </c>
      <c r="E899" s="199" t="s">
        <v>20</v>
      </c>
      <c r="F899" s="200" t="s">
        <v>1976</v>
      </c>
      <c r="G899" s="198"/>
      <c r="H899" s="199" t="s">
        <v>20</v>
      </c>
      <c r="I899" s="201"/>
      <c r="J899" s="201"/>
      <c r="K899" s="198"/>
      <c r="L899" s="198"/>
      <c r="M899" s="202"/>
      <c r="N899" s="203"/>
      <c r="O899" s="204"/>
      <c r="P899" s="204"/>
      <c r="Q899" s="204"/>
      <c r="R899" s="204"/>
      <c r="S899" s="204"/>
      <c r="T899" s="204"/>
      <c r="U899" s="204"/>
      <c r="V899" s="204"/>
      <c r="W899" s="204"/>
      <c r="X899" s="205"/>
      <c r="AT899" s="206" t="s">
        <v>211</v>
      </c>
      <c r="AU899" s="206" t="s">
        <v>207</v>
      </c>
      <c r="AV899" s="13" t="s">
        <v>82</v>
      </c>
      <c r="AW899" s="13" t="s">
        <v>5</v>
      </c>
      <c r="AX899" s="13" t="s">
        <v>74</v>
      </c>
      <c r="AY899" s="206" t="s">
        <v>198</v>
      </c>
    </row>
    <row r="900" spans="2:51" s="13" customFormat="1" ht="11.25">
      <c r="B900" s="197"/>
      <c r="C900" s="198"/>
      <c r="D900" s="192" t="s">
        <v>211</v>
      </c>
      <c r="E900" s="199" t="s">
        <v>20</v>
      </c>
      <c r="F900" s="200" t="s">
        <v>2122</v>
      </c>
      <c r="G900" s="198"/>
      <c r="H900" s="199" t="s">
        <v>20</v>
      </c>
      <c r="I900" s="201"/>
      <c r="J900" s="201"/>
      <c r="K900" s="198"/>
      <c r="L900" s="198"/>
      <c r="M900" s="202"/>
      <c r="N900" s="203"/>
      <c r="O900" s="204"/>
      <c r="P900" s="204"/>
      <c r="Q900" s="204"/>
      <c r="R900" s="204"/>
      <c r="S900" s="204"/>
      <c r="T900" s="204"/>
      <c r="U900" s="204"/>
      <c r="V900" s="204"/>
      <c r="W900" s="204"/>
      <c r="X900" s="205"/>
      <c r="AT900" s="206" t="s">
        <v>211</v>
      </c>
      <c r="AU900" s="206" t="s">
        <v>207</v>
      </c>
      <c r="AV900" s="13" t="s">
        <v>82</v>
      </c>
      <c r="AW900" s="13" t="s">
        <v>5</v>
      </c>
      <c r="AX900" s="13" t="s">
        <v>74</v>
      </c>
      <c r="AY900" s="206" t="s">
        <v>198</v>
      </c>
    </row>
    <row r="901" spans="2:51" s="14" customFormat="1" ht="11.25">
      <c r="B901" s="207"/>
      <c r="C901" s="208"/>
      <c r="D901" s="192" t="s">
        <v>211</v>
      </c>
      <c r="E901" s="209" t="s">
        <v>20</v>
      </c>
      <c r="F901" s="210" t="s">
        <v>2108</v>
      </c>
      <c r="G901" s="208"/>
      <c r="H901" s="211">
        <v>0.81399999999999995</v>
      </c>
      <c r="I901" s="212"/>
      <c r="J901" s="212"/>
      <c r="K901" s="208"/>
      <c r="L901" s="208"/>
      <c r="M901" s="213"/>
      <c r="N901" s="214"/>
      <c r="O901" s="215"/>
      <c r="P901" s="215"/>
      <c r="Q901" s="215"/>
      <c r="R901" s="215"/>
      <c r="S901" s="215"/>
      <c r="T901" s="215"/>
      <c r="U901" s="215"/>
      <c r="V901" s="215"/>
      <c r="W901" s="215"/>
      <c r="X901" s="216"/>
      <c r="AT901" s="217" t="s">
        <v>211</v>
      </c>
      <c r="AU901" s="217" t="s">
        <v>207</v>
      </c>
      <c r="AV901" s="14" t="s">
        <v>207</v>
      </c>
      <c r="AW901" s="14" t="s">
        <v>5</v>
      </c>
      <c r="AX901" s="14" t="s">
        <v>74</v>
      </c>
      <c r="AY901" s="217" t="s">
        <v>198</v>
      </c>
    </row>
    <row r="902" spans="2:51" s="13" customFormat="1" ht="11.25">
      <c r="B902" s="197"/>
      <c r="C902" s="198"/>
      <c r="D902" s="192" t="s">
        <v>211</v>
      </c>
      <c r="E902" s="199" t="s">
        <v>20</v>
      </c>
      <c r="F902" s="200" t="s">
        <v>1467</v>
      </c>
      <c r="G902" s="198"/>
      <c r="H902" s="199" t="s">
        <v>20</v>
      </c>
      <c r="I902" s="201"/>
      <c r="J902" s="201"/>
      <c r="K902" s="198"/>
      <c r="L902" s="198"/>
      <c r="M902" s="202"/>
      <c r="N902" s="203"/>
      <c r="O902" s="204"/>
      <c r="P902" s="204"/>
      <c r="Q902" s="204"/>
      <c r="R902" s="204"/>
      <c r="S902" s="204"/>
      <c r="T902" s="204"/>
      <c r="U902" s="204"/>
      <c r="V902" s="204"/>
      <c r="W902" s="204"/>
      <c r="X902" s="205"/>
      <c r="AT902" s="206" t="s">
        <v>211</v>
      </c>
      <c r="AU902" s="206" t="s">
        <v>207</v>
      </c>
      <c r="AV902" s="13" t="s">
        <v>82</v>
      </c>
      <c r="AW902" s="13" t="s">
        <v>5</v>
      </c>
      <c r="AX902" s="13" t="s">
        <v>74</v>
      </c>
      <c r="AY902" s="206" t="s">
        <v>198</v>
      </c>
    </row>
    <row r="903" spans="2:51" s="13" customFormat="1" ht="11.25">
      <c r="B903" s="197"/>
      <c r="C903" s="198"/>
      <c r="D903" s="192" t="s">
        <v>211</v>
      </c>
      <c r="E903" s="199" t="s">
        <v>20</v>
      </c>
      <c r="F903" s="200" t="s">
        <v>1976</v>
      </c>
      <c r="G903" s="198"/>
      <c r="H903" s="199" t="s">
        <v>20</v>
      </c>
      <c r="I903" s="201"/>
      <c r="J903" s="201"/>
      <c r="K903" s="198"/>
      <c r="L903" s="198"/>
      <c r="M903" s="202"/>
      <c r="N903" s="203"/>
      <c r="O903" s="204"/>
      <c r="P903" s="204"/>
      <c r="Q903" s="204"/>
      <c r="R903" s="204"/>
      <c r="S903" s="204"/>
      <c r="T903" s="204"/>
      <c r="U903" s="204"/>
      <c r="V903" s="204"/>
      <c r="W903" s="204"/>
      <c r="X903" s="205"/>
      <c r="AT903" s="206" t="s">
        <v>211</v>
      </c>
      <c r="AU903" s="206" t="s">
        <v>207</v>
      </c>
      <c r="AV903" s="13" t="s">
        <v>82</v>
      </c>
      <c r="AW903" s="13" t="s">
        <v>5</v>
      </c>
      <c r="AX903" s="13" t="s">
        <v>74</v>
      </c>
      <c r="AY903" s="206" t="s">
        <v>198</v>
      </c>
    </row>
    <row r="904" spans="2:51" s="13" customFormat="1" ht="11.25">
      <c r="B904" s="197"/>
      <c r="C904" s="198"/>
      <c r="D904" s="192" t="s">
        <v>211</v>
      </c>
      <c r="E904" s="199" t="s">
        <v>20</v>
      </c>
      <c r="F904" s="200" t="s">
        <v>2123</v>
      </c>
      <c r="G904" s="198"/>
      <c r="H904" s="199" t="s">
        <v>20</v>
      </c>
      <c r="I904" s="201"/>
      <c r="J904" s="201"/>
      <c r="K904" s="198"/>
      <c r="L904" s="198"/>
      <c r="M904" s="202"/>
      <c r="N904" s="203"/>
      <c r="O904" s="204"/>
      <c r="P904" s="204"/>
      <c r="Q904" s="204"/>
      <c r="R904" s="204"/>
      <c r="S904" s="204"/>
      <c r="T904" s="204"/>
      <c r="U904" s="204"/>
      <c r="V904" s="204"/>
      <c r="W904" s="204"/>
      <c r="X904" s="205"/>
      <c r="AT904" s="206" t="s">
        <v>211</v>
      </c>
      <c r="AU904" s="206" t="s">
        <v>207</v>
      </c>
      <c r="AV904" s="13" t="s">
        <v>82</v>
      </c>
      <c r="AW904" s="13" t="s">
        <v>5</v>
      </c>
      <c r="AX904" s="13" t="s">
        <v>74</v>
      </c>
      <c r="AY904" s="206" t="s">
        <v>198</v>
      </c>
    </row>
    <row r="905" spans="2:51" s="14" customFormat="1" ht="11.25">
      <c r="B905" s="207"/>
      <c r="C905" s="208"/>
      <c r="D905" s="192" t="s">
        <v>211</v>
      </c>
      <c r="E905" s="209" t="s">
        <v>20</v>
      </c>
      <c r="F905" s="210" t="s">
        <v>2108</v>
      </c>
      <c r="G905" s="208"/>
      <c r="H905" s="211">
        <v>0.81399999999999995</v>
      </c>
      <c r="I905" s="212"/>
      <c r="J905" s="212"/>
      <c r="K905" s="208"/>
      <c r="L905" s="208"/>
      <c r="M905" s="213"/>
      <c r="N905" s="214"/>
      <c r="O905" s="215"/>
      <c r="P905" s="215"/>
      <c r="Q905" s="215"/>
      <c r="R905" s="215"/>
      <c r="S905" s="215"/>
      <c r="T905" s="215"/>
      <c r="U905" s="215"/>
      <c r="V905" s="215"/>
      <c r="W905" s="215"/>
      <c r="X905" s="216"/>
      <c r="AT905" s="217" t="s">
        <v>211</v>
      </c>
      <c r="AU905" s="217" t="s">
        <v>207</v>
      </c>
      <c r="AV905" s="14" t="s">
        <v>207</v>
      </c>
      <c r="AW905" s="14" t="s">
        <v>5</v>
      </c>
      <c r="AX905" s="14" t="s">
        <v>74</v>
      </c>
      <c r="AY905" s="217" t="s">
        <v>198</v>
      </c>
    </row>
    <row r="906" spans="2:51" s="13" customFormat="1" ht="11.25">
      <c r="B906" s="197"/>
      <c r="C906" s="198"/>
      <c r="D906" s="192" t="s">
        <v>211</v>
      </c>
      <c r="E906" s="199" t="s">
        <v>20</v>
      </c>
      <c r="F906" s="200" t="s">
        <v>1467</v>
      </c>
      <c r="G906" s="198"/>
      <c r="H906" s="199" t="s">
        <v>20</v>
      </c>
      <c r="I906" s="201"/>
      <c r="J906" s="201"/>
      <c r="K906" s="198"/>
      <c r="L906" s="198"/>
      <c r="M906" s="202"/>
      <c r="N906" s="203"/>
      <c r="O906" s="204"/>
      <c r="P906" s="204"/>
      <c r="Q906" s="204"/>
      <c r="R906" s="204"/>
      <c r="S906" s="204"/>
      <c r="T906" s="204"/>
      <c r="U906" s="204"/>
      <c r="V906" s="204"/>
      <c r="W906" s="204"/>
      <c r="X906" s="205"/>
      <c r="AT906" s="206" t="s">
        <v>211</v>
      </c>
      <c r="AU906" s="206" t="s">
        <v>207</v>
      </c>
      <c r="AV906" s="13" t="s">
        <v>82</v>
      </c>
      <c r="AW906" s="13" t="s">
        <v>5</v>
      </c>
      <c r="AX906" s="13" t="s">
        <v>74</v>
      </c>
      <c r="AY906" s="206" t="s">
        <v>198</v>
      </c>
    </row>
    <row r="907" spans="2:51" s="13" customFormat="1" ht="11.25">
      <c r="B907" s="197"/>
      <c r="C907" s="198"/>
      <c r="D907" s="192" t="s">
        <v>211</v>
      </c>
      <c r="E907" s="199" t="s">
        <v>20</v>
      </c>
      <c r="F907" s="200" t="s">
        <v>1976</v>
      </c>
      <c r="G907" s="198"/>
      <c r="H907" s="199" t="s">
        <v>20</v>
      </c>
      <c r="I907" s="201"/>
      <c r="J907" s="201"/>
      <c r="K907" s="198"/>
      <c r="L907" s="198"/>
      <c r="M907" s="202"/>
      <c r="N907" s="203"/>
      <c r="O907" s="204"/>
      <c r="P907" s="204"/>
      <c r="Q907" s="204"/>
      <c r="R907" s="204"/>
      <c r="S907" s="204"/>
      <c r="T907" s="204"/>
      <c r="U907" s="204"/>
      <c r="V907" s="204"/>
      <c r="W907" s="204"/>
      <c r="X907" s="205"/>
      <c r="AT907" s="206" t="s">
        <v>211</v>
      </c>
      <c r="AU907" s="206" t="s">
        <v>207</v>
      </c>
      <c r="AV907" s="13" t="s">
        <v>82</v>
      </c>
      <c r="AW907" s="13" t="s">
        <v>5</v>
      </c>
      <c r="AX907" s="13" t="s">
        <v>74</v>
      </c>
      <c r="AY907" s="206" t="s">
        <v>198</v>
      </c>
    </row>
    <row r="908" spans="2:51" s="13" customFormat="1" ht="11.25">
      <c r="B908" s="197"/>
      <c r="C908" s="198"/>
      <c r="D908" s="192" t="s">
        <v>211</v>
      </c>
      <c r="E908" s="199" t="s">
        <v>20</v>
      </c>
      <c r="F908" s="200" t="s">
        <v>2124</v>
      </c>
      <c r="G908" s="198"/>
      <c r="H908" s="199" t="s">
        <v>20</v>
      </c>
      <c r="I908" s="201"/>
      <c r="J908" s="201"/>
      <c r="K908" s="198"/>
      <c r="L908" s="198"/>
      <c r="M908" s="202"/>
      <c r="N908" s="203"/>
      <c r="O908" s="204"/>
      <c r="P908" s="204"/>
      <c r="Q908" s="204"/>
      <c r="R908" s="204"/>
      <c r="S908" s="204"/>
      <c r="T908" s="204"/>
      <c r="U908" s="204"/>
      <c r="V908" s="204"/>
      <c r="W908" s="204"/>
      <c r="X908" s="205"/>
      <c r="AT908" s="206" t="s">
        <v>211</v>
      </c>
      <c r="AU908" s="206" t="s">
        <v>207</v>
      </c>
      <c r="AV908" s="13" t="s">
        <v>82</v>
      </c>
      <c r="AW908" s="13" t="s">
        <v>5</v>
      </c>
      <c r="AX908" s="13" t="s">
        <v>74</v>
      </c>
      <c r="AY908" s="206" t="s">
        <v>198</v>
      </c>
    </row>
    <row r="909" spans="2:51" s="14" customFormat="1" ht="11.25">
      <c r="B909" s="207"/>
      <c r="C909" s="208"/>
      <c r="D909" s="192" t="s">
        <v>211</v>
      </c>
      <c r="E909" s="209" t="s">
        <v>20</v>
      </c>
      <c r="F909" s="210" t="s">
        <v>2108</v>
      </c>
      <c r="G909" s="208"/>
      <c r="H909" s="211">
        <v>0.81399999999999995</v>
      </c>
      <c r="I909" s="212"/>
      <c r="J909" s="212"/>
      <c r="K909" s="208"/>
      <c r="L909" s="208"/>
      <c r="M909" s="213"/>
      <c r="N909" s="214"/>
      <c r="O909" s="215"/>
      <c r="P909" s="215"/>
      <c r="Q909" s="215"/>
      <c r="R909" s="215"/>
      <c r="S909" s="215"/>
      <c r="T909" s="215"/>
      <c r="U909" s="215"/>
      <c r="V909" s="215"/>
      <c r="W909" s="215"/>
      <c r="X909" s="216"/>
      <c r="AT909" s="217" t="s">
        <v>211</v>
      </c>
      <c r="AU909" s="217" t="s">
        <v>207</v>
      </c>
      <c r="AV909" s="14" t="s">
        <v>207</v>
      </c>
      <c r="AW909" s="14" t="s">
        <v>5</v>
      </c>
      <c r="AX909" s="14" t="s">
        <v>74</v>
      </c>
      <c r="AY909" s="217" t="s">
        <v>198</v>
      </c>
    </row>
    <row r="910" spans="2:51" s="13" customFormat="1" ht="11.25">
      <c r="B910" s="197"/>
      <c r="C910" s="198"/>
      <c r="D910" s="192" t="s">
        <v>211</v>
      </c>
      <c r="E910" s="199" t="s">
        <v>20</v>
      </c>
      <c r="F910" s="200" t="s">
        <v>1467</v>
      </c>
      <c r="G910" s="198"/>
      <c r="H910" s="199" t="s">
        <v>20</v>
      </c>
      <c r="I910" s="201"/>
      <c r="J910" s="201"/>
      <c r="K910" s="198"/>
      <c r="L910" s="198"/>
      <c r="M910" s="202"/>
      <c r="N910" s="203"/>
      <c r="O910" s="204"/>
      <c r="P910" s="204"/>
      <c r="Q910" s="204"/>
      <c r="R910" s="204"/>
      <c r="S910" s="204"/>
      <c r="T910" s="204"/>
      <c r="U910" s="204"/>
      <c r="V910" s="204"/>
      <c r="W910" s="204"/>
      <c r="X910" s="205"/>
      <c r="AT910" s="206" t="s">
        <v>211</v>
      </c>
      <c r="AU910" s="206" t="s">
        <v>207</v>
      </c>
      <c r="AV910" s="13" t="s">
        <v>82</v>
      </c>
      <c r="AW910" s="13" t="s">
        <v>5</v>
      </c>
      <c r="AX910" s="13" t="s">
        <v>74</v>
      </c>
      <c r="AY910" s="206" t="s">
        <v>198</v>
      </c>
    </row>
    <row r="911" spans="2:51" s="13" customFormat="1" ht="11.25">
      <c r="B911" s="197"/>
      <c r="C911" s="198"/>
      <c r="D911" s="192" t="s">
        <v>211</v>
      </c>
      <c r="E911" s="199" t="s">
        <v>20</v>
      </c>
      <c r="F911" s="200" t="s">
        <v>1976</v>
      </c>
      <c r="G911" s="198"/>
      <c r="H911" s="199" t="s">
        <v>20</v>
      </c>
      <c r="I911" s="201"/>
      <c r="J911" s="201"/>
      <c r="K911" s="198"/>
      <c r="L911" s="198"/>
      <c r="M911" s="202"/>
      <c r="N911" s="203"/>
      <c r="O911" s="204"/>
      <c r="P911" s="204"/>
      <c r="Q911" s="204"/>
      <c r="R911" s="204"/>
      <c r="S911" s="204"/>
      <c r="T911" s="204"/>
      <c r="U911" s="204"/>
      <c r="V911" s="204"/>
      <c r="W911" s="204"/>
      <c r="X911" s="205"/>
      <c r="AT911" s="206" t="s">
        <v>211</v>
      </c>
      <c r="AU911" s="206" t="s">
        <v>207</v>
      </c>
      <c r="AV911" s="13" t="s">
        <v>82</v>
      </c>
      <c r="AW911" s="13" t="s">
        <v>5</v>
      </c>
      <c r="AX911" s="13" t="s">
        <v>74</v>
      </c>
      <c r="AY911" s="206" t="s">
        <v>198</v>
      </c>
    </row>
    <row r="912" spans="2:51" s="13" customFormat="1" ht="11.25">
      <c r="B912" s="197"/>
      <c r="C912" s="198"/>
      <c r="D912" s="192" t="s">
        <v>211</v>
      </c>
      <c r="E912" s="199" t="s">
        <v>20</v>
      </c>
      <c r="F912" s="200" t="s">
        <v>2125</v>
      </c>
      <c r="G912" s="198"/>
      <c r="H912" s="199" t="s">
        <v>20</v>
      </c>
      <c r="I912" s="201"/>
      <c r="J912" s="201"/>
      <c r="K912" s="198"/>
      <c r="L912" s="198"/>
      <c r="M912" s="202"/>
      <c r="N912" s="203"/>
      <c r="O912" s="204"/>
      <c r="P912" s="204"/>
      <c r="Q912" s="204"/>
      <c r="R912" s="204"/>
      <c r="S912" s="204"/>
      <c r="T912" s="204"/>
      <c r="U912" s="204"/>
      <c r="V912" s="204"/>
      <c r="W912" s="204"/>
      <c r="X912" s="205"/>
      <c r="AT912" s="206" t="s">
        <v>211</v>
      </c>
      <c r="AU912" s="206" t="s">
        <v>207</v>
      </c>
      <c r="AV912" s="13" t="s">
        <v>82</v>
      </c>
      <c r="AW912" s="13" t="s">
        <v>5</v>
      </c>
      <c r="AX912" s="13" t="s">
        <v>74</v>
      </c>
      <c r="AY912" s="206" t="s">
        <v>198</v>
      </c>
    </row>
    <row r="913" spans="2:51" s="14" customFormat="1" ht="11.25">
      <c r="B913" s="207"/>
      <c r="C913" s="208"/>
      <c r="D913" s="192" t="s">
        <v>211</v>
      </c>
      <c r="E913" s="209" t="s">
        <v>20</v>
      </c>
      <c r="F913" s="210" t="s">
        <v>2108</v>
      </c>
      <c r="G913" s="208"/>
      <c r="H913" s="211">
        <v>0.81399999999999995</v>
      </c>
      <c r="I913" s="212"/>
      <c r="J913" s="212"/>
      <c r="K913" s="208"/>
      <c r="L913" s="208"/>
      <c r="M913" s="213"/>
      <c r="N913" s="214"/>
      <c r="O913" s="215"/>
      <c r="P913" s="215"/>
      <c r="Q913" s="215"/>
      <c r="R913" s="215"/>
      <c r="S913" s="215"/>
      <c r="T913" s="215"/>
      <c r="U913" s="215"/>
      <c r="V913" s="215"/>
      <c r="W913" s="215"/>
      <c r="X913" s="216"/>
      <c r="AT913" s="217" t="s">
        <v>211</v>
      </c>
      <c r="AU913" s="217" t="s">
        <v>207</v>
      </c>
      <c r="AV913" s="14" t="s">
        <v>207</v>
      </c>
      <c r="AW913" s="14" t="s">
        <v>5</v>
      </c>
      <c r="AX913" s="14" t="s">
        <v>74</v>
      </c>
      <c r="AY913" s="217" t="s">
        <v>198</v>
      </c>
    </row>
    <row r="914" spans="2:51" s="13" customFormat="1" ht="11.25">
      <c r="B914" s="197"/>
      <c r="C914" s="198"/>
      <c r="D914" s="192" t="s">
        <v>211</v>
      </c>
      <c r="E914" s="199" t="s">
        <v>20</v>
      </c>
      <c r="F914" s="200" t="s">
        <v>1467</v>
      </c>
      <c r="G914" s="198"/>
      <c r="H914" s="199" t="s">
        <v>20</v>
      </c>
      <c r="I914" s="201"/>
      <c r="J914" s="201"/>
      <c r="K914" s="198"/>
      <c r="L914" s="198"/>
      <c r="M914" s="202"/>
      <c r="N914" s="203"/>
      <c r="O914" s="204"/>
      <c r="P914" s="204"/>
      <c r="Q914" s="204"/>
      <c r="R914" s="204"/>
      <c r="S914" s="204"/>
      <c r="T914" s="204"/>
      <c r="U914" s="204"/>
      <c r="V914" s="204"/>
      <c r="W914" s="204"/>
      <c r="X914" s="205"/>
      <c r="AT914" s="206" t="s">
        <v>211</v>
      </c>
      <c r="AU914" s="206" t="s">
        <v>207</v>
      </c>
      <c r="AV914" s="13" t="s">
        <v>82</v>
      </c>
      <c r="AW914" s="13" t="s">
        <v>5</v>
      </c>
      <c r="AX914" s="13" t="s">
        <v>74</v>
      </c>
      <c r="AY914" s="206" t="s">
        <v>198</v>
      </c>
    </row>
    <row r="915" spans="2:51" s="13" customFormat="1" ht="11.25">
      <c r="B915" s="197"/>
      <c r="C915" s="198"/>
      <c r="D915" s="192" t="s">
        <v>211</v>
      </c>
      <c r="E915" s="199" t="s">
        <v>20</v>
      </c>
      <c r="F915" s="200" t="s">
        <v>1976</v>
      </c>
      <c r="G915" s="198"/>
      <c r="H915" s="199" t="s">
        <v>20</v>
      </c>
      <c r="I915" s="201"/>
      <c r="J915" s="201"/>
      <c r="K915" s="198"/>
      <c r="L915" s="198"/>
      <c r="M915" s="202"/>
      <c r="N915" s="203"/>
      <c r="O915" s="204"/>
      <c r="P915" s="204"/>
      <c r="Q915" s="204"/>
      <c r="R915" s="204"/>
      <c r="S915" s="204"/>
      <c r="T915" s="204"/>
      <c r="U915" s="204"/>
      <c r="V915" s="204"/>
      <c r="W915" s="204"/>
      <c r="X915" s="205"/>
      <c r="AT915" s="206" t="s">
        <v>211</v>
      </c>
      <c r="AU915" s="206" t="s">
        <v>207</v>
      </c>
      <c r="AV915" s="13" t="s">
        <v>82</v>
      </c>
      <c r="AW915" s="13" t="s">
        <v>5</v>
      </c>
      <c r="AX915" s="13" t="s">
        <v>74</v>
      </c>
      <c r="AY915" s="206" t="s">
        <v>198</v>
      </c>
    </row>
    <row r="916" spans="2:51" s="13" customFormat="1" ht="11.25">
      <c r="B916" s="197"/>
      <c r="C916" s="198"/>
      <c r="D916" s="192" t="s">
        <v>211</v>
      </c>
      <c r="E916" s="199" t="s">
        <v>20</v>
      </c>
      <c r="F916" s="200" t="s">
        <v>2126</v>
      </c>
      <c r="G916" s="198"/>
      <c r="H916" s="199" t="s">
        <v>20</v>
      </c>
      <c r="I916" s="201"/>
      <c r="J916" s="201"/>
      <c r="K916" s="198"/>
      <c r="L916" s="198"/>
      <c r="M916" s="202"/>
      <c r="N916" s="203"/>
      <c r="O916" s="204"/>
      <c r="P916" s="204"/>
      <c r="Q916" s="204"/>
      <c r="R916" s="204"/>
      <c r="S916" s="204"/>
      <c r="T916" s="204"/>
      <c r="U916" s="204"/>
      <c r="V916" s="204"/>
      <c r="W916" s="204"/>
      <c r="X916" s="205"/>
      <c r="AT916" s="206" t="s">
        <v>211</v>
      </c>
      <c r="AU916" s="206" t="s">
        <v>207</v>
      </c>
      <c r="AV916" s="13" t="s">
        <v>82</v>
      </c>
      <c r="AW916" s="13" t="s">
        <v>5</v>
      </c>
      <c r="AX916" s="13" t="s">
        <v>74</v>
      </c>
      <c r="AY916" s="206" t="s">
        <v>198</v>
      </c>
    </row>
    <row r="917" spans="2:51" s="14" customFormat="1" ht="11.25">
      <c r="B917" s="207"/>
      <c r="C917" s="208"/>
      <c r="D917" s="192" t="s">
        <v>211</v>
      </c>
      <c r="E917" s="209" t="s">
        <v>20</v>
      </c>
      <c r="F917" s="210" t="s">
        <v>2108</v>
      </c>
      <c r="G917" s="208"/>
      <c r="H917" s="211">
        <v>0.81399999999999995</v>
      </c>
      <c r="I917" s="212"/>
      <c r="J917" s="212"/>
      <c r="K917" s="208"/>
      <c r="L917" s="208"/>
      <c r="M917" s="213"/>
      <c r="N917" s="214"/>
      <c r="O917" s="215"/>
      <c r="P917" s="215"/>
      <c r="Q917" s="215"/>
      <c r="R917" s="215"/>
      <c r="S917" s="215"/>
      <c r="T917" s="215"/>
      <c r="U917" s="215"/>
      <c r="V917" s="215"/>
      <c r="W917" s="215"/>
      <c r="X917" s="216"/>
      <c r="AT917" s="217" t="s">
        <v>211</v>
      </c>
      <c r="AU917" s="217" t="s">
        <v>207</v>
      </c>
      <c r="AV917" s="14" t="s">
        <v>207</v>
      </c>
      <c r="AW917" s="14" t="s">
        <v>5</v>
      </c>
      <c r="AX917" s="14" t="s">
        <v>74</v>
      </c>
      <c r="AY917" s="217" t="s">
        <v>198</v>
      </c>
    </row>
    <row r="918" spans="2:51" s="13" customFormat="1" ht="11.25">
      <c r="B918" s="197"/>
      <c r="C918" s="198"/>
      <c r="D918" s="192" t="s">
        <v>211</v>
      </c>
      <c r="E918" s="199" t="s">
        <v>20</v>
      </c>
      <c r="F918" s="200" t="s">
        <v>1467</v>
      </c>
      <c r="G918" s="198"/>
      <c r="H918" s="199" t="s">
        <v>20</v>
      </c>
      <c r="I918" s="201"/>
      <c r="J918" s="201"/>
      <c r="K918" s="198"/>
      <c r="L918" s="198"/>
      <c r="M918" s="202"/>
      <c r="N918" s="203"/>
      <c r="O918" s="204"/>
      <c r="P918" s="204"/>
      <c r="Q918" s="204"/>
      <c r="R918" s="204"/>
      <c r="S918" s="204"/>
      <c r="T918" s="204"/>
      <c r="U918" s="204"/>
      <c r="V918" s="204"/>
      <c r="W918" s="204"/>
      <c r="X918" s="205"/>
      <c r="AT918" s="206" t="s">
        <v>211</v>
      </c>
      <c r="AU918" s="206" t="s">
        <v>207</v>
      </c>
      <c r="AV918" s="13" t="s">
        <v>82</v>
      </c>
      <c r="AW918" s="13" t="s">
        <v>5</v>
      </c>
      <c r="AX918" s="13" t="s">
        <v>74</v>
      </c>
      <c r="AY918" s="206" t="s">
        <v>198</v>
      </c>
    </row>
    <row r="919" spans="2:51" s="13" customFormat="1" ht="11.25">
      <c r="B919" s="197"/>
      <c r="C919" s="198"/>
      <c r="D919" s="192" t="s">
        <v>211</v>
      </c>
      <c r="E919" s="199" t="s">
        <v>20</v>
      </c>
      <c r="F919" s="200" t="s">
        <v>1976</v>
      </c>
      <c r="G919" s="198"/>
      <c r="H919" s="199" t="s">
        <v>20</v>
      </c>
      <c r="I919" s="201"/>
      <c r="J919" s="201"/>
      <c r="K919" s="198"/>
      <c r="L919" s="198"/>
      <c r="M919" s="202"/>
      <c r="N919" s="203"/>
      <c r="O919" s="204"/>
      <c r="P919" s="204"/>
      <c r="Q919" s="204"/>
      <c r="R919" s="204"/>
      <c r="S919" s="204"/>
      <c r="T919" s="204"/>
      <c r="U919" s="204"/>
      <c r="V919" s="204"/>
      <c r="W919" s="204"/>
      <c r="X919" s="205"/>
      <c r="AT919" s="206" t="s">
        <v>211</v>
      </c>
      <c r="AU919" s="206" t="s">
        <v>207</v>
      </c>
      <c r="AV919" s="13" t="s">
        <v>82</v>
      </c>
      <c r="AW919" s="13" t="s">
        <v>5</v>
      </c>
      <c r="AX919" s="13" t="s">
        <v>74</v>
      </c>
      <c r="AY919" s="206" t="s">
        <v>198</v>
      </c>
    </row>
    <row r="920" spans="2:51" s="13" customFormat="1" ht="11.25">
      <c r="B920" s="197"/>
      <c r="C920" s="198"/>
      <c r="D920" s="192" t="s">
        <v>211</v>
      </c>
      <c r="E920" s="199" t="s">
        <v>20</v>
      </c>
      <c r="F920" s="200" t="s">
        <v>2127</v>
      </c>
      <c r="G920" s="198"/>
      <c r="H920" s="199" t="s">
        <v>20</v>
      </c>
      <c r="I920" s="201"/>
      <c r="J920" s="201"/>
      <c r="K920" s="198"/>
      <c r="L920" s="198"/>
      <c r="M920" s="202"/>
      <c r="N920" s="203"/>
      <c r="O920" s="204"/>
      <c r="P920" s="204"/>
      <c r="Q920" s="204"/>
      <c r="R920" s="204"/>
      <c r="S920" s="204"/>
      <c r="T920" s="204"/>
      <c r="U920" s="204"/>
      <c r="V920" s="204"/>
      <c r="W920" s="204"/>
      <c r="X920" s="205"/>
      <c r="AT920" s="206" t="s">
        <v>211</v>
      </c>
      <c r="AU920" s="206" t="s">
        <v>207</v>
      </c>
      <c r="AV920" s="13" t="s">
        <v>82</v>
      </c>
      <c r="AW920" s="13" t="s">
        <v>5</v>
      </c>
      <c r="AX920" s="13" t="s">
        <v>74</v>
      </c>
      <c r="AY920" s="206" t="s">
        <v>198</v>
      </c>
    </row>
    <row r="921" spans="2:51" s="14" customFormat="1" ht="11.25">
      <c r="B921" s="207"/>
      <c r="C921" s="208"/>
      <c r="D921" s="192" t="s">
        <v>211</v>
      </c>
      <c r="E921" s="209" t="s">
        <v>20</v>
      </c>
      <c r="F921" s="210" t="s">
        <v>2108</v>
      </c>
      <c r="G921" s="208"/>
      <c r="H921" s="211">
        <v>0.81399999999999995</v>
      </c>
      <c r="I921" s="212"/>
      <c r="J921" s="212"/>
      <c r="K921" s="208"/>
      <c r="L921" s="208"/>
      <c r="M921" s="213"/>
      <c r="N921" s="214"/>
      <c r="O921" s="215"/>
      <c r="P921" s="215"/>
      <c r="Q921" s="215"/>
      <c r="R921" s="215"/>
      <c r="S921" s="215"/>
      <c r="T921" s="215"/>
      <c r="U921" s="215"/>
      <c r="V921" s="215"/>
      <c r="W921" s="215"/>
      <c r="X921" s="216"/>
      <c r="AT921" s="217" t="s">
        <v>211</v>
      </c>
      <c r="AU921" s="217" t="s">
        <v>207</v>
      </c>
      <c r="AV921" s="14" t="s">
        <v>207</v>
      </c>
      <c r="AW921" s="14" t="s">
        <v>5</v>
      </c>
      <c r="AX921" s="14" t="s">
        <v>74</v>
      </c>
      <c r="AY921" s="217" t="s">
        <v>198</v>
      </c>
    </row>
    <row r="922" spans="2:51" s="13" customFormat="1" ht="11.25">
      <c r="B922" s="197"/>
      <c r="C922" s="198"/>
      <c r="D922" s="192" t="s">
        <v>211</v>
      </c>
      <c r="E922" s="199" t="s">
        <v>20</v>
      </c>
      <c r="F922" s="200" t="s">
        <v>1467</v>
      </c>
      <c r="G922" s="198"/>
      <c r="H922" s="199" t="s">
        <v>20</v>
      </c>
      <c r="I922" s="201"/>
      <c r="J922" s="201"/>
      <c r="K922" s="198"/>
      <c r="L922" s="198"/>
      <c r="M922" s="202"/>
      <c r="N922" s="203"/>
      <c r="O922" s="204"/>
      <c r="P922" s="204"/>
      <c r="Q922" s="204"/>
      <c r="R922" s="204"/>
      <c r="S922" s="204"/>
      <c r="T922" s="204"/>
      <c r="U922" s="204"/>
      <c r="V922" s="204"/>
      <c r="W922" s="204"/>
      <c r="X922" s="205"/>
      <c r="AT922" s="206" t="s">
        <v>211</v>
      </c>
      <c r="AU922" s="206" t="s">
        <v>207</v>
      </c>
      <c r="AV922" s="13" t="s">
        <v>82</v>
      </c>
      <c r="AW922" s="13" t="s">
        <v>5</v>
      </c>
      <c r="AX922" s="13" t="s">
        <v>74</v>
      </c>
      <c r="AY922" s="206" t="s">
        <v>198</v>
      </c>
    </row>
    <row r="923" spans="2:51" s="13" customFormat="1" ht="11.25">
      <c r="B923" s="197"/>
      <c r="C923" s="198"/>
      <c r="D923" s="192" t="s">
        <v>211</v>
      </c>
      <c r="E923" s="199" t="s">
        <v>20</v>
      </c>
      <c r="F923" s="200" t="s">
        <v>1976</v>
      </c>
      <c r="G923" s="198"/>
      <c r="H923" s="199" t="s">
        <v>20</v>
      </c>
      <c r="I923" s="201"/>
      <c r="J923" s="201"/>
      <c r="K923" s="198"/>
      <c r="L923" s="198"/>
      <c r="M923" s="202"/>
      <c r="N923" s="203"/>
      <c r="O923" s="204"/>
      <c r="P923" s="204"/>
      <c r="Q923" s="204"/>
      <c r="R923" s="204"/>
      <c r="S923" s="204"/>
      <c r="T923" s="204"/>
      <c r="U923" s="204"/>
      <c r="V923" s="204"/>
      <c r="W923" s="204"/>
      <c r="X923" s="205"/>
      <c r="AT923" s="206" t="s">
        <v>211</v>
      </c>
      <c r="AU923" s="206" t="s">
        <v>207</v>
      </c>
      <c r="AV923" s="13" t="s">
        <v>82</v>
      </c>
      <c r="AW923" s="13" t="s">
        <v>5</v>
      </c>
      <c r="AX923" s="13" t="s">
        <v>74</v>
      </c>
      <c r="AY923" s="206" t="s">
        <v>198</v>
      </c>
    </row>
    <row r="924" spans="2:51" s="13" customFormat="1" ht="11.25">
      <c r="B924" s="197"/>
      <c r="C924" s="198"/>
      <c r="D924" s="192" t="s">
        <v>211</v>
      </c>
      <c r="E924" s="199" t="s">
        <v>20</v>
      </c>
      <c r="F924" s="200" t="s">
        <v>2128</v>
      </c>
      <c r="G924" s="198"/>
      <c r="H924" s="199" t="s">
        <v>20</v>
      </c>
      <c r="I924" s="201"/>
      <c r="J924" s="201"/>
      <c r="K924" s="198"/>
      <c r="L924" s="198"/>
      <c r="M924" s="202"/>
      <c r="N924" s="203"/>
      <c r="O924" s="204"/>
      <c r="P924" s="204"/>
      <c r="Q924" s="204"/>
      <c r="R924" s="204"/>
      <c r="S924" s="204"/>
      <c r="T924" s="204"/>
      <c r="U924" s="204"/>
      <c r="V924" s="204"/>
      <c r="W924" s="204"/>
      <c r="X924" s="205"/>
      <c r="AT924" s="206" t="s">
        <v>211</v>
      </c>
      <c r="AU924" s="206" t="s">
        <v>207</v>
      </c>
      <c r="AV924" s="13" t="s">
        <v>82</v>
      </c>
      <c r="AW924" s="13" t="s">
        <v>5</v>
      </c>
      <c r="AX924" s="13" t="s">
        <v>74</v>
      </c>
      <c r="AY924" s="206" t="s">
        <v>198</v>
      </c>
    </row>
    <row r="925" spans="2:51" s="14" customFormat="1" ht="11.25">
      <c r="B925" s="207"/>
      <c r="C925" s="208"/>
      <c r="D925" s="192" t="s">
        <v>211</v>
      </c>
      <c r="E925" s="209" t="s">
        <v>20</v>
      </c>
      <c r="F925" s="210" t="s">
        <v>2108</v>
      </c>
      <c r="G925" s="208"/>
      <c r="H925" s="211">
        <v>0.81399999999999995</v>
      </c>
      <c r="I925" s="212"/>
      <c r="J925" s="212"/>
      <c r="K925" s="208"/>
      <c r="L925" s="208"/>
      <c r="M925" s="213"/>
      <c r="N925" s="214"/>
      <c r="O925" s="215"/>
      <c r="P925" s="215"/>
      <c r="Q925" s="215"/>
      <c r="R925" s="215"/>
      <c r="S925" s="215"/>
      <c r="T925" s="215"/>
      <c r="U925" s="215"/>
      <c r="V925" s="215"/>
      <c r="W925" s="215"/>
      <c r="X925" s="216"/>
      <c r="AT925" s="217" t="s">
        <v>211</v>
      </c>
      <c r="AU925" s="217" t="s">
        <v>207</v>
      </c>
      <c r="AV925" s="14" t="s">
        <v>207</v>
      </c>
      <c r="AW925" s="14" t="s">
        <v>5</v>
      </c>
      <c r="AX925" s="14" t="s">
        <v>74</v>
      </c>
      <c r="AY925" s="217" t="s">
        <v>198</v>
      </c>
    </row>
    <row r="926" spans="2:51" s="13" customFormat="1" ht="11.25">
      <c r="B926" s="197"/>
      <c r="C926" s="198"/>
      <c r="D926" s="192" t="s">
        <v>211</v>
      </c>
      <c r="E926" s="199" t="s">
        <v>20</v>
      </c>
      <c r="F926" s="200" t="s">
        <v>1467</v>
      </c>
      <c r="G926" s="198"/>
      <c r="H926" s="199" t="s">
        <v>20</v>
      </c>
      <c r="I926" s="201"/>
      <c r="J926" s="201"/>
      <c r="K926" s="198"/>
      <c r="L926" s="198"/>
      <c r="M926" s="202"/>
      <c r="N926" s="203"/>
      <c r="O926" s="204"/>
      <c r="P926" s="204"/>
      <c r="Q926" s="204"/>
      <c r="R926" s="204"/>
      <c r="S926" s="204"/>
      <c r="T926" s="204"/>
      <c r="U926" s="204"/>
      <c r="V926" s="204"/>
      <c r="W926" s="204"/>
      <c r="X926" s="205"/>
      <c r="AT926" s="206" t="s">
        <v>211</v>
      </c>
      <c r="AU926" s="206" t="s">
        <v>207</v>
      </c>
      <c r="AV926" s="13" t="s">
        <v>82</v>
      </c>
      <c r="AW926" s="13" t="s">
        <v>5</v>
      </c>
      <c r="AX926" s="13" t="s">
        <v>74</v>
      </c>
      <c r="AY926" s="206" t="s">
        <v>198</v>
      </c>
    </row>
    <row r="927" spans="2:51" s="13" customFormat="1" ht="11.25">
      <c r="B927" s="197"/>
      <c r="C927" s="198"/>
      <c r="D927" s="192" t="s">
        <v>211</v>
      </c>
      <c r="E927" s="199" t="s">
        <v>20</v>
      </c>
      <c r="F927" s="200" t="s">
        <v>1976</v>
      </c>
      <c r="G927" s="198"/>
      <c r="H927" s="199" t="s">
        <v>20</v>
      </c>
      <c r="I927" s="201"/>
      <c r="J927" s="201"/>
      <c r="K927" s="198"/>
      <c r="L927" s="198"/>
      <c r="M927" s="202"/>
      <c r="N927" s="203"/>
      <c r="O927" s="204"/>
      <c r="P927" s="204"/>
      <c r="Q927" s="204"/>
      <c r="R927" s="204"/>
      <c r="S927" s="204"/>
      <c r="T927" s="204"/>
      <c r="U927" s="204"/>
      <c r="V927" s="204"/>
      <c r="W927" s="204"/>
      <c r="X927" s="205"/>
      <c r="AT927" s="206" t="s">
        <v>211</v>
      </c>
      <c r="AU927" s="206" t="s">
        <v>207</v>
      </c>
      <c r="AV927" s="13" t="s">
        <v>82</v>
      </c>
      <c r="AW927" s="13" t="s">
        <v>5</v>
      </c>
      <c r="AX927" s="13" t="s">
        <v>74</v>
      </c>
      <c r="AY927" s="206" t="s">
        <v>198</v>
      </c>
    </row>
    <row r="928" spans="2:51" s="13" customFormat="1" ht="11.25">
      <c r="B928" s="197"/>
      <c r="C928" s="198"/>
      <c r="D928" s="192" t="s">
        <v>211</v>
      </c>
      <c r="E928" s="199" t="s">
        <v>20</v>
      </c>
      <c r="F928" s="200" t="s">
        <v>2129</v>
      </c>
      <c r="G928" s="198"/>
      <c r="H928" s="199" t="s">
        <v>20</v>
      </c>
      <c r="I928" s="201"/>
      <c r="J928" s="201"/>
      <c r="K928" s="198"/>
      <c r="L928" s="198"/>
      <c r="M928" s="202"/>
      <c r="N928" s="203"/>
      <c r="O928" s="204"/>
      <c r="P928" s="204"/>
      <c r="Q928" s="204"/>
      <c r="R928" s="204"/>
      <c r="S928" s="204"/>
      <c r="T928" s="204"/>
      <c r="U928" s="204"/>
      <c r="V928" s="204"/>
      <c r="W928" s="204"/>
      <c r="X928" s="205"/>
      <c r="AT928" s="206" t="s">
        <v>211</v>
      </c>
      <c r="AU928" s="206" t="s">
        <v>207</v>
      </c>
      <c r="AV928" s="13" t="s">
        <v>82</v>
      </c>
      <c r="AW928" s="13" t="s">
        <v>5</v>
      </c>
      <c r="AX928" s="13" t="s">
        <v>74</v>
      </c>
      <c r="AY928" s="206" t="s">
        <v>198</v>
      </c>
    </row>
    <row r="929" spans="2:51" s="14" customFormat="1" ht="11.25">
      <c r="B929" s="207"/>
      <c r="C929" s="208"/>
      <c r="D929" s="192" t="s">
        <v>211</v>
      </c>
      <c r="E929" s="209" t="s">
        <v>20</v>
      </c>
      <c r="F929" s="210" t="s">
        <v>2108</v>
      </c>
      <c r="G929" s="208"/>
      <c r="H929" s="211">
        <v>0.81399999999999995</v>
      </c>
      <c r="I929" s="212"/>
      <c r="J929" s="212"/>
      <c r="K929" s="208"/>
      <c r="L929" s="208"/>
      <c r="M929" s="213"/>
      <c r="N929" s="214"/>
      <c r="O929" s="215"/>
      <c r="P929" s="215"/>
      <c r="Q929" s="215"/>
      <c r="R929" s="215"/>
      <c r="S929" s="215"/>
      <c r="T929" s="215"/>
      <c r="U929" s="215"/>
      <c r="V929" s="215"/>
      <c r="W929" s="215"/>
      <c r="X929" s="216"/>
      <c r="AT929" s="217" t="s">
        <v>211</v>
      </c>
      <c r="AU929" s="217" t="s">
        <v>207</v>
      </c>
      <c r="AV929" s="14" t="s">
        <v>207</v>
      </c>
      <c r="AW929" s="14" t="s">
        <v>5</v>
      </c>
      <c r="AX929" s="14" t="s">
        <v>74</v>
      </c>
      <c r="AY929" s="217" t="s">
        <v>198</v>
      </c>
    </row>
    <row r="930" spans="2:51" s="13" customFormat="1" ht="11.25">
      <c r="B930" s="197"/>
      <c r="C930" s="198"/>
      <c r="D930" s="192" t="s">
        <v>211</v>
      </c>
      <c r="E930" s="199" t="s">
        <v>20</v>
      </c>
      <c r="F930" s="200" t="s">
        <v>1467</v>
      </c>
      <c r="G930" s="198"/>
      <c r="H930" s="199" t="s">
        <v>20</v>
      </c>
      <c r="I930" s="201"/>
      <c r="J930" s="201"/>
      <c r="K930" s="198"/>
      <c r="L930" s="198"/>
      <c r="M930" s="202"/>
      <c r="N930" s="203"/>
      <c r="O930" s="204"/>
      <c r="P930" s="204"/>
      <c r="Q930" s="204"/>
      <c r="R930" s="204"/>
      <c r="S930" s="204"/>
      <c r="T930" s="204"/>
      <c r="U930" s="204"/>
      <c r="V930" s="204"/>
      <c r="W930" s="204"/>
      <c r="X930" s="205"/>
      <c r="AT930" s="206" t="s">
        <v>211</v>
      </c>
      <c r="AU930" s="206" t="s">
        <v>207</v>
      </c>
      <c r="AV930" s="13" t="s">
        <v>82</v>
      </c>
      <c r="AW930" s="13" t="s">
        <v>5</v>
      </c>
      <c r="AX930" s="13" t="s">
        <v>74</v>
      </c>
      <c r="AY930" s="206" t="s">
        <v>198</v>
      </c>
    </row>
    <row r="931" spans="2:51" s="13" customFormat="1" ht="11.25">
      <c r="B931" s="197"/>
      <c r="C931" s="198"/>
      <c r="D931" s="192" t="s">
        <v>211</v>
      </c>
      <c r="E931" s="199" t="s">
        <v>20</v>
      </c>
      <c r="F931" s="200" t="s">
        <v>1976</v>
      </c>
      <c r="G931" s="198"/>
      <c r="H931" s="199" t="s">
        <v>20</v>
      </c>
      <c r="I931" s="201"/>
      <c r="J931" s="201"/>
      <c r="K931" s="198"/>
      <c r="L931" s="198"/>
      <c r="M931" s="202"/>
      <c r="N931" s="203"/>
      <c r="O931" s="204"/>
      <c r="P931" s="204"/>
      <c r="Q931" s="204"/>
      <c r="R931" s="204"/>
      <c r="S931" s="204"/>
      <c r="T931" s="204"/>
      <c r="U931" s="204"/>
      <c r="V931" s="204"/>
      <c r="W931" s="204"/>
      <c r="X931" s="205"/>
      <c r="AT931" s="206" t="s">
        <v>211</v>
      </c>
      <c r="AU931" s="206" t="s">
        <v>207</v>
      </c>
      <c r="AV931" s="13" t="s">
        <v>82</v>
      </c>
      <c r="AW931" s="13" t="s">
        <v>5</v>
      </c>
      <c r="AX931" s="13" t="s">
        <v>74</v>
      </c>
      <c r="AY931" s="206" t="s">
        <v>198</v>
      </c>
    </row>
    <row r="932" spans="2:51" s="13" customFormat="1" ht="11.25">
      <c r="B932" s="197"/>
      <c r="C932" s="198"/>
      <c r="D932" s="192" t="s">
        <v>211</v>
      </c>
      <c r="E932" s="199" t="s">
        <v>20</v>
      </c>
      <c r="F932" s="200" t="s">
        <v>2130</v>
      </c>
      <c r="G932" s="198"/>
      <c r="H932" s="199" t="s">
        <v>20</v>
      </c>
      <c r="I932" s="201"/>
      <c r="J932" s="201"/>
      <c r="K932" s="198"/>
      <c r="L932" s="198"/>
      <c r="M932" s="202"/>
      <c r="N932" s="203"/>
      <c r="O932" s="204"/>
      <c r="P932" s="204"/>
      <c r="Q932" s="204"/>
      <c r="R932" s="204"/>
      <c r="S932" s="204"/>
      <c r="T932" s="204"/>
      <c r="U932" s="204"/>
      <c r="V932" s="204"/>
      <c r="W932" s="204"/>
      <c r="X932" s="205"/>
      <c r="AT932" s="206" t="s">
        <v>211</v>
      </c>
      <c r="AU932" s="206" t="s">
        <v>207</v>
      </c>
      <c r="AV932" s="13" t="s">
        <v>82</v>
      </c>
      <c r="AW932" s="13" t="s">
        <v>5</v>
      </c>
      <c r="AX932" s="13" t="s">
        <v>74</v>
      </c>
      <c r="AY932" s="206" t="s">
        <v>198</v>
      </c>
    </row>
    <row r="933" spans="2:51" s="14" customFormat="1" ht="11.25">
      <c r="B933" s="207"/>
      <c r="C933" s="208"/>
      <c r="D933" s="192" t="s">
        <v>211</v>
      </c>
      <c r="E933" s="209" t="s">
        <v>20</v>
      </c>
      <c r="F933" s="210" t="s">
        <v>2108</v>
      </c>
      <c r="G933" s="208"/>
      <c r="H933" s="211">
        <v>0.81399999999999995</v>
      </c>
      <c r="I933" s="212"/>
      <c r="J933" s="212"/>
      <c r="K933" s="208"/>
      <c r="L933" s="208"/>
      <c r="M933" s="213"/>
      <c r="N933" s="214"/>
      <c r="O933" s="215"/>
      <c r="P933" s="215"/>
      <c r="Q933" s="215"/>
      <c r="R933" s="215"/>
      <c r="S933" s="215"/>
      <c r="T933" s="215"/>
      <c r="U933" s="215"/>
      <c r="V933" s="215"/>
      <c r="W933" s="215"/>
      <c r="X933" s="216"/>
      <c r="AT933" s="217" t="s">
        <v>211</v>
      </c>
      <c r="AU933" s="217" t="s">
        <v>207</v>
      </c>
      <c r="AV933" s="14" t="s">
        <v>207</v>
      </c>
      <c r="AW933" s="14" t="s">
        <v>5</v>
      </c>
      <c r="AX933" s="14" t="s">
        <v>74</v>
      </c>
      <c r="AY933" s="217" t="s">
        <v>198</v>
      </c>
    </row>
    <row r="934" spans="2:51" s="13" customFormat="1" ht="11.25">
      <c r="B934" s="197"/>
      <c r="C934" s="198"/>
      <c r="D934" s="192" t="s">
        <v>211</v>
      </c>
      <c r="E934" s="199" t="s">
        <v>20</v>
      </c>
      <c r="F934" s="200" t="s">
        <v>1467</v>
      </c>
      <c r="G934" s="198"/>
      <c r="H934" s="199" t="s">
        <v>20</v>
      </c>
      <c r="I934" s="201"/>
      <c r="J934" s="201"/>
      <c r="K934" s="198"/>
      <c r="L934" s="198"/>
      <c r="M934" s="202"/>
      <c r="N934" s="203"/>
      <c r="O934" s="204"/>
      <c r="P934" s="204"/>
      <c r="Q934" s="204"/>
      <c r="R934" s="204"/>
      <c r="S934" s="204"/>
      <c r="T934" s="204"/>
      <c r="U934" s="204"/>
      <c r="V934" s="204"/>
      <c r="W934" s="204"/>
      <c r="X934" s="205"/>
      <c r="AT934" s="206" t="s">
        <v>211</v>
      </c>
      <c r="AU934" s="206" t="s">
        <v>207</v>
      </c>
      <c r="AV934" s="13" t="s">
        <v>82</v>
      </c>
      <c r="AW934" s="13" t="s">
        <v>5</v>
      </c>
      <c r="AX934" s="13" t="s">
        <v>74</v>
      </c>
      <c r="AY934" s="206" t="s">
        <v>198</v>
      </c>
    </row>
    <row r="935" spans="2:51" s="13" customFormat="1" ht="11.25">
      <c r="B935" s="197"/>
      <c r="C935" s="198"/>
      <c r="D935" s="192" t="s">
        <v>211</v>
      </c>
      <c r="E935" s="199" t="s">
        <v>20</v>
      </c>
      <c r="F935" s="200" t="s">
        <v>1976</v>
      </c>
      <c r="G935" s="198"/>
      <c r="H935" s="199" t="s">
        <v>20</v>
      </c>
      <c r="I935" s="201"/>
      <c r="J935" s="201"/>
      <c r="K935" s="198"/>
      <c r="L935" s="198"/>
      <c r="M935" s="202"/>
      <c r="N935" s="203"/>
      <c r="O935" s="204"/>
      <c r="P935" s="204"/>
      <c r="Q935" s="204"/>
      <c r="R935" s="204"/>
      <c r="S935" s="204"/>
      <c r="T935" s="204"/>
      <c r="U935" s="204"/>
      <c r="V935" s="204"/>
      <c r="W935" s="204"/>
      <c r="X935" s="205"/>
      <c r="AT935" s="206" t="s">
        <v>211</v>
      </c>
      <c r="AU935" s="206" t="s">
        <v>207</v>
      </c>
      <c r="AV935" s="13" t="s">
        <v>82</v>
      </c>
      <c r="AW935" s="13" t="s">
        <v>5</v>
      </c>
      <c r="AX935" s="13" t="s">
        <v>74</v>
      </c>
      <c r="AY935" s="206" t="s">
        <v>198</v>
      </c>
    </row>
    <row r="936" spans="2:51" s="13" customFormat="1" ht="11.25">
      <c r="B936" s="197"/>
      <c r="C936" s="198"/>
      <c r="D936" s="192" t="s">
        <v>211</v>
      </c>
      <c r="E936" s="199" t="s">
        <v>20</v>
      </c>
      <c r="F936" s="200" t="s">
        <v>2131</v>
      </c>
      <c r="G936" s="198"/>
      <c r="H936" s="199" t="s">
        <v>20</v>
      </c>
      <c r="I936" s="201"/>
      <c r="J936" s="201"/>
      <c r="K936" s="198"/>
      <c r="L936" s="198"/>
      <c r="M936" s="202"/>
      <c r="N936" s="203"/>
      <c r="O936" s="204"/>
      <c r="P936" s="204"/>
      <c r="Q936" s="204"/>
      <c r="R936" s="204"/>
      <c r="S936" s="204"/>
      <c r="T936" s="204"/>
      <c r="U936" s="204"/>
      <c r="V936" s="204"/>
      <c r="W936" s="204"/>
      <c r="X936" s="205"/>
      <c r="AT936" s="206" t="s">
        <v>211</v>
      </c>
      <c r="AU936" s="206" t="s">
        <v>207</v>
      </c>
      <c r="AV936" s="13" t="s">
        <v>82</v>
      </c>
      <c r="AW936" s="13" t="s">
        <v>5</v>
      </c>
      <c r="AX936" s="13" t="s">
        <v>74</v>
      </c>
      <c r="AY936" s="206" t="s">
        <v>198</v>
      </c>
    </row>
    <row r="937" spans="2:51" s="14" customFormat="1" ht="11.25">
      <c r="B937" s="207"/>
      <c r="C937" s="208"/>
      <c r="D937" s="192" t="s">
        <v>211</v>
      </c>
      <c r="E937" s="209" t="s">
        <v>20</v>
      </c>
      <c r="F937" s="210" t="s">
        <v>2108</v>
      </c>
      <c r="G937" s="208"/>
      <c r="H937" s="211">
        <v>0.81399999999999995</v>
      </c>
      <c r="I937" s="212"/>
      <c r="J937" s="212"/>
      <c r="K937" s="208"/>
      <c r="L937" s="208"/>
      <c r="M937" s="213"/>
      <c r="N937" s="214"/>
      <c r="O937" s="215"/>
      <c r="P937" s="215"/>
      <c r="Q937" s="215"/>
      <c r="R937" s="215"/>
      <c r="S937" s="215"/>
      <c r="T937" s="215"/>
      <c r="U937" s="215"/>
      <c r="V937" s="215"/>
      <c r="W937" s="215"/>
      <c r="X937" s="216"/>
      <c r="AT937" s="217" t="s">
        <v>211</v>
      </c>
      <c r="AU937" s="217" t="s">
        <v>207</v>
      </c>
      <c r="AV937" s="14" t="s">
        <v>207</v>
      </c>
      <c r="AW937" s="14" t="s">
        <v>5</v>
      </c>
      <c r="AX937" s="14" t="s">
        <v>74</v>
      </c>
      <c r="AY937" s="217" t="s">
        <v>198</v>
      </c>
    </row>
    <row r="938" spans="2:51" s="13" customFormat="1" ht="11.25">
      <c r="B938" s="197"/>
      <c r="C938" s="198"/>
      <c r="D938" s="192" t="s">
        <v>211</v>
      </c>
      <c r="E938" s="199" t="s">
        <v>20</v>
      </c>
      <c r="F938" s="200" t="s">
        <v>1467</v>
      </c>
      <c r="G938" s="198"/>
      <c r="H938" s="199" t="s">
        <v>20</v>
      </c>
      <c r="I938" s="201"/>
      <c r="J938" s="201"/>
      <c r="K938" s="198"/>
      <c r="L938" s="198"/>
      <c r="M938" s="202"/>
      <c r="N938" s="203"/>
      <c r="O938" s="204"/>
      <c r="P938" s="204"/>
      <c r="Q938" s="204"/>
      <c r="R938" s="204"/>
      <c r="S938" s="204"/>
      <c r="T938" s="204"/>
      <c r="U938" s="204"/>
      <c r="V938" s="204"/>
      <c r="W938" s="204"/>
      <c r="X938" s="205"/>
      <c r="AT938" s="206" t="s">
        <v>211</v>
      </c>
      <c r="AU938" s="206" t="s">
        <v>207</v>
      </c>
      <c r="AV938" s="13" t="s">
        <v>82</v>
      </c>
      <c r="AW938" s="13" t="s">
        <v>5</v>
      </c>
      <c r="AX938" s="13" t="s">
        <v>74</v>
      </c>
      <c r="AY938" s="206" t="s">
        <v>198</v>
      </c>
    </row>
    <row r="939" spans="2:51" s="13" customFormat="1" ht="11.25">
      <c r="B939" s="197"/>
      <c r="C939" s="198"/>
      <c r="D939" s="192" t="s">
        <v>211</v>
      </c>
      <c r="E939" s="199" t="s">
        <v>20</v>
      </c>
      <c r="F939" s="200" t="s">
        <v>1976</v>
      </c>
      <c r="G939" s="198"/>
      <c r="H939" s="199" t="s">
        <v>20</v>
      </c>
      <c r="I939" s="201"/>
      <c r="J939" s="201"/>
      <c r="K939" s="198"/>
      <c r="L939" s="198"/>
      <c r="M939" s="202"/>
      <c r="N939" s="203"/>
      <c r="O939" s="204"/>
      <c r="P939" s="204"/>
      <c r="Q939" s="204"/>
      <c r="R939" s="204"/>
      <c r="S939" s="204"/>
      <c r="T939" s="204"/>
      <c r="U939" s="204"/>
      <c r="V939" s="204"/>
      <c r="W939" s="204"/>
      <c r="X939" s="205"/>
      <c r="AT939" s="206" t="s">
        <v>211</v>
      </c>
      <c r="AU939" s="206" t="s">
        <v>207</v>
      </c>
      <c r="AV939" s="13" t="s">
        <v>82</v>
      </c>
      <c r="AW939" s="13" t="s">
        <v>5</v>
      </c>
      <c r="AX939" s="13" t="s">
        <v>74</v>
      </c>
      <c r="AY939" s="206" t="s">
        <v>198</v>
      </c>
    </row>
    <row r="940" spans="2:51" s="13" customFormat="1" ht="11.25">
      <c r="B940" s="197"/>
      <c r="C940" s="198"/>
      <c r="D940" s="192" t="s">
        <v>211</v>
      </c>
      <c r="E940" s="199" t="s">
        <v>20</v>
      </c>
      <c r="F940" s="200" t="s">
        <v>2132</v>
      </c>
      <c r="G940" s="198"/>
      <c r="H940" s="199" t="s">
        <v>20</v>
      </c>
      <c r="I940" s="201"/>
      <c r="J940" s="201"/>
      <c r="K940" s="198"/>
      <c r="L940" s="198"/>
      <c r="M940" s="202"/>
      <c r="N940" s="203"/>
      <c r="O940" s="204"/>
      <c r="P940" s="204"/>
      <c r="Q940" s="204"/>
      <c r="R940" s="204"/>
      <c r="S940" s="204"/>
      <c r="T940" s="204"/>
      <c r="U940" s="204"/>
      <c r="V940" s="204"/>
      <c r="W940" s="204"/>
      <c r="X940" s="205"/>
      <c r="AT940" s="206" t="s">
        <v>211</v>
      </c>
      <c r="AU940" s="206" t="s">
        <v>207</v>
      </c>
      <c r="AV940" s="13" t="s">
        <v>82</v>
      </c>
      <c r="AW940" s="13" t="s">
        <v>5</v>
      </c>
      <c r="AX940" s="13" t="s">
        <v>74</v>
      </c>
      <c r="AY940" s="206" t="s">
        <v>198</v>
      </c>
    </row>
    <row r="941" spans="2:51" s="14" customFormat="1" ht="11.25">
      <c r="B941" s="207"/>
      <c r="C941" s="208"/>
      <c r="D941" s="192" t="s">
        <v>211</v>
      </c>
      <c r="E941" s="209" t="s">
        <v>20</v>
      </c>
      <c r="F941" s="210" t="s">
        <v>2108</v>
      </c>
      <c r="G941" s="208"/>
      <c r="H941" s="211">
        <v>0.81399999999999995</v>
      </c>
      <c r="I941" s="212"/>
      <c r="J941" s="212"/>
      <c r="K941" s="208"/>
      <c r="L941" s="208"/>
      <c r="M941" s="213"/>
      <c r="N941" s="214"/>
      <c r="O941" s="215"/>
      <c r="P941" s="215"/>
      <c r="Q941" s="215"/>
      <c r="R941" s="215"/>
      <c r="S941" s="215"/>
      <c r="T941" s="215"/>
      <c r="U941" s="215"/>
      <c r="V941" s="215"/>
      <c r="W941" s="215"/>
      <c r="X941" s="216"/>
      <c r="AT941" s="217" t="s">
        <v>211</v>
      </c>
      <c r="AU941" s="217" t="s">
        <v>207</v>
      </c>
      <c r="AV941" s="14" t="s">
        <v>207</v>
      </c>
      <c r="AW941" s="14" t="s">
        <v>5</v>
      </c>
      <c r="AX941" s="14" t="s">
        <v>74</v>
      </c>
      <c r="AY941" s="217" t="s">
        <v>198</v>
      </c>
    </row>
    <row r="942" spans="2:51" s="13" customFormat="1" ht="11.25">
      <c r="B942" s="197"/>
      <c r="C942" s="198"/>
      <c r="D942" s="192" t="s">
        <v>211</v>
      </c>
      <c r="E942" s="199" t="s">
        <v>20</v>
      </c>
      <c r="F942" s="200" t="s">
        <v>1467</v>
      </c>
      <c r="G942" s="198"/>
      <c r="H942" s="199" t="s">
        <v>20</v>
      </c>
      <c r="I942" s="201"/>
      <c r="J942" s="201"/>
      <c r="K942" s="198"/>
      <c r="L942" s="198"/>
      <c r="M942" s="202"/>
      <c r="N942" s="203"/>
      <c r="O942" s="204"/>
      <c r="P942" s="204"/>
      <c r="Q942" s="204"/>
      <c r="R942" s="204"/>
      <c r="S942" s="204"/>
      <c r="T942" s="204"/>
      <c r="U942" s="204"/>
      <c r="V942" s="204"/>
      <c r="W942" s="204"/>
      <c r="X942" s="205"/>
      <c r="AT942" s="206" t="s">
        <v>211</v>
      </c>
      <c r="AU942" s="206" t="s">
        <v>207</v>
      </c>
      <c r="AV942" s="13" t="s">
        <v>82</v>
      </c>
      <c r="AW942" s="13" t="s">
        <v>5</v>
      </c>
      <c r="AX942" s="13" t="s">
        <v>74</v>
      </c>
      <c r="AY942" s="206" t="s">
        <v>198</v>
      </c>
    </row>
    <row r="943" spans="2:51" s="13" customFormat="1" ht="11.25">
      <c r="B943" s="197"/>
      <c r="C943" s="198"/>
      <c r="D943" s="192" t="s">
        <v>211</v>
      </c>
      <c r="E943" s="199" t="s">
        <v>20</v>
      </c>
      <c r="F943" s="200" t="s">
        <v>1976</v>
      </c>
      <c r="G943" s="198"/>
      <c r="H943" s="199" t="s">
        <v>20</v>
      </c>
      <c r="I943" s="201"/>
      <c r="J943" s="201"/>
      <c r="K943" s="198"/>
      <c r="L943" s="198"/>
      <c r="M943" s="202"/>
      <c r="N943" s="203"/>
      <c r="O943" s="204"/>
      <c r="P943" s="204"/>
      <c r="Q943" s="204"/>
      <c r="R943" s="204"/>
      <c r="S943" s="204"/>
      <c r="T943" s="204"/>
      <c r="U943" s="204"/>
      <c r="V943" s="204"/>
      <c r="W943" s="204"/>
      <c r="X943" s="205"/>
      <c r="AT943" s="206" t="s">
        <v>211</v>
      </c>
      <c r="AU943" s="206" t="s">
        <v>207</v>
      </c>
      <c r="AV943" s="13" t="s">
        <v>82</v>
      </c>
      <c r="AW943" s="13" t="s">
        <v>5</v>
      </c>
      <c r="AX943" s="13" t="s">
        <v>74</v>
      </c>
      <c r="AY943" s="206" t="s">
        <v>198</v>
      </c>
    </row>
    <row r="944" spans="2:51" s="13" customFormat="1" ht="11.25">
      <c r="B944" s="197"/>
      <c r="C944" s="198"/>
      <c r="D944" s="192" t="s">
        <v>211</v>
      </c>
      <c r="E944" s="199" t="s">
        <v>20</v>
      </c>
      <c r="F944" s="200" t="s">
        <v>2133</v>
      </c>
      <c r="G944" s="198"/>
      <c r="H944" s="199" t="s">
        <v>20</v>
      </c>
      <c r="I944" s="201"/>
      <c r="J944" s="201"/>
      <c r="K944" s="198"/>
      <c r="L944" s="198"/>
      <c r="M944" s="202"/>
      <c r="N944" s="203"/>
      <c r="O944" s="204"/>
      <c r="P944" s="204"/>
      <c r="Q944" s="204"/>
      <c r="R944" s="204"/>
      <c r="S944" s="204"/>
      <c r="T944" s="204"/>
      <c r="U944" s="204"/>
      <c r="V944" s="204"/>
      <c r="W944" s="204"/>
      <c r="X944" s="205"/>
      <c r="AT944" s="206" t="s">
        <v>211</v>
      </c>
      <c r="AU944" s="206" t="s">
        <v>207</v>
      </c>
      <c r="AV944" s="13" t="s">
        <v>82</v>
      </c>
      <c r="AW944" s="13" t="s">
        <v>5</v>
      </c>
      <c r="AX944" s="13" t="s">
        <v>74</v>
      </c>
      <c r="AY944" s="206" t="s">
        <v>198</v>
      </c>
    </row>
    <row r="945" spans="2:51" s="14" customFormat="1" ht="11.25">
      <c r="B945" s="207"/>
      <c r="C945" s="208"/>
      <c r="D945" s="192" t="s">
        <v>211</v>
      </c>
      <c r="E945" s="209" t="s">
        <v>20</v>
      </c>
      <c r="F945" s="210" t="s">
        <v>2108</v>
      </c>
      <c r="G945" s="208"/>
      <c r="H945" s="211">
        <v>0.81399999999999995</v>
      </c>
      <c r="I945" s="212"/>
      <c r="J945" s="212"/>
      <c r="K945" s="208"/>
      <c r="L945" s="208"/>
      <c r="M945" s="213"/>
      <c r="N945" s="214"/>
      <c r="O945" s="215"/>
      <c r="P945" s="215"/>
      <c r="Q945" s="215"/>
      <c r="R945" s="215"/>
      <c r="S945" s="215"/>
      <c r="T945" s="215"/>
      <c r="U945" s="215"/>
      <c r="V945" s="215"/>
      <c r="W945" s="215"/>
      <c r="X945" s="216"/>
      <c r="AT945" s="217" t="s">
        <v>211</v>
      </c>
      <c r="AU945" s="217" t="s">
        <v>207</v>
      </c>
      <c r="AV945" s="14" t="s">
        <v>207</v>
      </c>
      <c r="AW945" s="14" t="s">
        <v>5</v>
      </c>
      <c r="AX945" s="14" t="s">
        <v>74</v>
      </c>
      <c r="AY945" s="217" t="s">
        <v>198</v>
      </c>
    </row>
    <row r="946" spans="2:51" s="13" customFormat="1" ht="11.25">
      <c r="B946" s="197"/>
      <c r="C946" s="198"/>
      <c r="D946" s="192" t="s">
        <v>211</v>
      </c>
      <c r="E946" s="199" t="s">
        <v>20</v>
      </c>
      <c r="F946" s="200" t="s">
        <v>1467</v>
      </c>
      <c r="G946" s="198"/>
      <c r="H946" s="199" t="s">
        <v>20</v>
      </c>
      <c r="I946" s="201"/>
      <c r="J946" s="201"/>
      <c r="K946" s="198"/>
      <c r="L946" s="198"/>
      <c r="M946" s="202"/>
      <c r="N946" s="203"/>
      <c r="O946" s="204"/>
      <c r="P946" s="204"/>
      <c r="Q946" s="204"/>
      <c r="R946" s="204"/>
      <c r="S946" s="204"/>
      <c r="T946" s="204"/>
      <c r="U946" s="204"/>
      <c r="V946" s="204"/>
      <c r="W946" s="204"/>
      <c r="X946" s="205"/>
      <c r="AT946" s="206" t="s">
        <v>211</v>
      </c>
      <c r="AU946" s="206" t="s">
        <v>207</v>
      </c>
      <c r="AV946" s="13" t="s">
        <v>82</v>
      </c>
      <c r="AW946" s="13" t="s">
        <v>5</v>
      </c>
      <c r="AX946" s="13" t="s">
        <v>74</v>
      </c>
      <c r="AY946" s="206" t="s">
        <v>198</v>
      </c>
    </row>
    <row r="947" spans="2:51" s="13" customFormat="1" ht="11.25">
      <c r="B947" s="197"/>
      <c r="C947" s="198"/>
      <c r="D947" s="192" t="s">
        <v>211</v>
      </c>
      <c r="E947" s="199" t="s">
        <v>20</v>
      </c>
      <c r="F947" s="200" t="s">
        <v>1976</v>
      </c>
      <c r="G947" s="198"/>
      <c r="H947" s="199" t="s">
        <v>20</v>
      </c>
      <c r="I947" s="201"/>
      <c r="J947" s="201"/>
      <c r="K947" s="198"/>
      <c r="L947" s="198"/>
      <c r="M947" s="202"/>
      <c r="N947" s="203"/>
      <c r="O947" s="204"/>
      <c r="P947" s="204"/>
      <c r="Q947" s="204"/>
      <c r="R947" s="204"/>
      <c r="S947" s="204"/>
      <c r="T947" s="204"/>
      <c r="U947" s="204"/>
      <c r="V947" s="204"/>
      <c r="W947" s="204"/>
      <c r="X947" s="205"/>
      <c r="AT947" s="206" t="s">
        <v>211</v>
      </c>
      <c r="AU947" s="206" t="s">
        <v>207</v>
      </c>
      <c r="AV947" s="13" t="s">
        <v>82</v>
      </c>
      <c r="AW947" s="13" t="s">
        <v>5</v>
      </c>
      <c r="AX947" s="13" t="s">
        <v>74</v>
      </c>
      <c r="AY947" s="206" t="s">
        <v>198</v>
      </c>
    </row>
    <row r="948" spans="2:51" s="13" customFormat="1" ht="11.25">
      <c r="B948" s="197"/>
      <c r="C948" s="198"/>
      <c r="D948" s="192" t="s">
        <v>211</v>
      </c>
      <c r="E948" s="199" t="s">
        <v>20</v>
      </c>
      <c r="F948" s="200" t="s">
        <v>2134</v>
      </c>
      <c r="G948" s="198"/>
      <c r="H948" s="199" t="s">
        <v>20</v>
      </c>
      <c r="I948" s="201"/>
      <c r="J948" s="201"/>
      <c r="K948" s="198"/>
      <c r="L948" s="198"/>
      <c r="M948" s="202"/>
      <c r="N948" s="203"/>
      <c r="O948" s="204"/>
      <c r="P948" s="204"/>
      <c r="Q948" s="204"/>
      <c r="R948" s="204"/>
      <c r="S948" s="204"/>
      <c r="T948" s="204"/>
      <c r="U948" s="204"/>
      <c r="V948" s="204"/>
      <c r="W948" s="204"/>
      <c r="X948" s="205"/>
      <c r="AT948" s="206" t="s">
        <v>211</v>
      </c>
      <c r="AU948" s="206" t="s">
        <v>207</v>
      </c>
      <c r="AV948" s="13" t="s">
        <v>82</v>
      </c>
      <c r="AW948" s="13" t="s">
        <v>5</v>
      </c>
      <c r="AX948" s="13" t="s">
        <v>74</v>
      </c>
      <c r="AY948" s="206" t="s">
        <v>198</v>
      </c>
    </row>
    <row r="949" spans="2:51" s="14" customFormat="1" ht="11.25">
      <c r="B949" s="207"/>
      <c r="C949" s="208"/>
      <c r="D949" s="192" t="s">
        <v>211</v>
      </c>
      <c r="E949" s="209" t="s">
        <v>20</v>
      </c>
      <c r="F949" s="210" t="s">
        <v>2108</v>
      </c>
      <c r="G949" s="208"/>
      <c r="H949" s="211">
        <v>0.81399999999999995</v>
      </c>
      <c r="I949" s="212"/>
      <c r="J949" s="212"/>
      <c r="K949" s="208"/>
      <c r="L949" s="208"/>
      <c r="M949" s="213"/>
      <c r="N949" s="214"/>
      <c r="O949" s="215"/>
      <c r="P949" s="215"/>
      <c r="Q949" s="215"/>
      <c r="R949" s="215"/>
      <c r="S949" s="215"/>
      <c r="T949" s="215"/>
      <c r="U949" s="215"/>
      <c r="V949" s="215"/>
      <c r="W949" s="215"/>
      <c r="X949" s="216"/>
      <c r="AT949" s="217" t="s">
        <v>211</v>
      </c>
      <c r="AU949" s="217" t="s">
        <v>207</v>
      </c>
      <c r="AV949" s="14" t="s">
        <v>207</v>
      </c>
      <c r="AW949" s="14" t="s">
        <v>5</v>
      </c>
      <c r="AX949" s="14" t="s">
        <v>74</v>
      </c>
      <c r="AY949" s="217" t="s">
        <v>198</v>
      </c>
    </row>
    <row r="950" spans="2:51" s="13" customFormat="1" ht="11.25">
      <c r="B950" s="197"/>
      <c r="C950" s="198"/>
      <c r="D950" s="192" t="s">
        <v>211</v>
      </c>
      <c r="E950" s="199" t="s">
        <v>20</v>
      </c>
      <c r="F950" s="200" t="s">
        <v>1467</v>
      </c>
      <c r="G950" s="198"/>
      <c r="H950" s="199" t="s">
        <v>20</v>
      </c>
      <c r="I950" s="201"/>
      <c r="J950" s="201"/>
      <c r="K950" s="198"/>
      <c r="L950" s="198"/>
      <c r="M950" s="202"/>
      <c r="N950" s="203"/>
      <c r="O950" s="204"/>
      <c r="P950" s="204"/>
      <c r="Q950" s="204"/>
      <c r="R950" s="204"/>
      <c r="S950" s="204"/>
      <c r="T950" s="204"/>
      <c r="U950" s="204"/>
      <c r="V950" s="204"/>
      <c r="W950" s="204"/>
      <c r="X950" s="205"/>
      <c r="AT950" s="206" t="s">
        <v>211</v>
      </c>
      <c r="AU950" s="206" t="s">
        <v>207</v>
      </c>
      <c r="AV950" s="13" t="s">
        <v>82</v>
      </c>
      <c r="AW950" s="13" t="s">
        <v>5</v>
      </c>
      <c r="AX950" s="13" t="s">
        <v>74</v>
      </c>
      <c r="AY950" s="206" t="s">
        <v>198</v>
      </c>
    </row>
    <row r="951" spans="2:51" s="13" customFormat="1" ht="11.25">
      <c r="B951" s="197"/>
      <c r="C951" s="198"/>
      <c r="D951" s="192" t="s">
        <v>211</v>
      </c>
      <c r="E951" s="199" t="s">
        <v>20</v>
      </c>
      <c r="F951" s="200" t="s">
        <v>1976</v>
      </c>
      <c r="G951" s="198"/>
      <c r="H951" s="199" t="s">
        <v>20</v>
      </c>
      <c r="I951" s="201"/>
      <c r="J951" s="201"/>
      <c r="K951" s="198"/>
      <c r="L951" s="198"/>
      <c r="M951" s="202"/>
      <c r="N951" s="203"/>
      <c r="O951" s="204"/>
      <c r="P951" s="204"/>
      <c r="Q951" s="204"/>
      <c r="R951" s="204"/>
      <c r="S951" s="204"/>
      <c r="T951" s="204"/>
      <c r="U951" s="204"/>
      <c r="V951" s="204"/>
      <c r="W951" s="204"/>
      <c r="X951" s="205"/>
      <c r="AT951" s="206" t="s">
        <v>211</v>
      </c>
      <c r="AU951" s="206" t="s">
        <v>207</v>
      </c>
      <c r="AV951" s="13" t="s">
        <v>82</v>
      </c>
      <c r="AW951" s="13" t="s">
        <v>5</v>
      </c>
      <c r="AX951" s="13" t="s">
        <v>74</v>
      </c>
      <c r="AY951" s="206" t="s">
        <v>198</v>
      </c>
    </row>
    <row r="952" spans="2:51" s="13" customFormat="1" ht="11.25">
      <c r="B952" s="197"/>
      <c r="C952" s="198"/>
      <c r="D952" s="192" t="s">
        <v>211</v>
      </c>
      <c r="E952" s="199" t="s">
        <v>20</v>
      </c>
      <c r="F952" s="200" t="s">
        <v>2135</v>
      </c>
      <c r="G952" s="198"/>
      <c r="H952" s="199" t="s">
        <v>20</v>
      </c>
      <c r="I952" s="201"/>
      <c r="J952" s="201"/>
      <c r="K952" s="198"/>
      <c r="L952" s="198"/>
      <c r="M952" s="202"/>
      <c r="N952" s="203"/>
      <c r="O952" s="204"/>
      <c r="P952" s="204"/>
      <c r="Q952" s="204"/>
      <c r="R952" s="204"/>
      <c r="S952" s="204"/>
      <c r="T952" s="204"/>
      <c r="U952" s="204"/>
      <c r="V952" s="204"/>
      <c r="W952" s="204"/>
      <c r="X952" s="205"/>
      <c r="AT952" s="206" t="s">
        <v>211</v>
      </c>
      <c r="AU952" s="206" t="s">
        <v>207</v>
      </c>
      <c r="AV952" s="13" t="s">
        <v>82</v>
      </c>
      <c r="AW952" s="13" t="s">
        <v>5</v>
      </c>
      <c r="AX952" s="13" t="s">
        <v>74</v>
      </c>
      <c r="AY952" s="206" t="s">
        <v>198</v>
      </c>
    </row>
    <row r="953" spans="2:51" s="14" customFormat="1" ht="11.25">
      <c r="B953" s="207"/>
      <c r="C953" s="208"/>
      <c r="D953" s="192" t="s">
        <v>211</v>
      </c>
      <c r="E953" s="209" t="s">
        <v>20</v>
      </c>
      <c r="F953" s="210" t="s">
        <v>2108</v>
      </c>
      <c r="G953" s="208"/>
      <c r="H953" s="211">
        <v>0.81399999999999995</v>
      </c>
      <c r="I953" s="212"/>
      <c r="J953" s="212"/>
      <c r="K953" s="208"/>
      <c r="L953" s="208"/>
      <c r="M953" s="213"/>
      <c r="N953" s="214"/>
      <c r="O953" s="215"/>
      <c r="P953" s="215"/>
      <c r="Q953" s="215"/>
      <c r="R953" s="215"/>
      <c r="S953" s="215"/>
      <c r="T953" s="215"/>
      <c r="U953" s="215"/>
      <c r="V953" s="215"/>
      <c r="W953" s="215"/>
      <c r="X953" s="216"/>
      <c r="AT953" s="217" t="s">
        <v>211</v>
      </c>
      <c r="AU953" s="217" t="s">
        <v>207</v>
      </c>
      <c r="AV953" s="14" t="s">
        <v>207</v>
      </c>
      <c r="AW953" s="14" t="s">
        <v>5</v>
      </c>
      <c r="AX953" s="14" t="s">
        <v>74</v>
      </c>
      <c r="AY953" s="217" t="s">
        <v>198</v>
      </c>
    </row>
    <row r="954" spans="2:51" s="13" customFormat="1" ht="11.25">
      <c r="B954" s="197"/>
      <c r="C954" s="198"/>
      <c r="D954" s="192" t="s">
        <v>211</v>
      </c>
      <c r="E954" s="199" t="s">
        <v>20</v>
      </c>
      <c r="F954" s="200" t="s">
        <v>1467</v>
      </c>
      <c r="G954" s="198"/>
      <c r="H954" s="199" t="s">
        <v>20</v>
      </c>
      <c r="I954" s="201"/>
      <c r="J954" s="201"/>
      <c r="K954" s="198"/>
      <c r="L954" s="198"/>
      <c r="M954" s="202"/>
      <c r="N954" s="203"/>
      <c r="O954" s="204"/>
      <c r="P954" s="204"/>
      <c r="Q954" s="204"/>
      <c r="R954" s="204"/>
      <c r="S954" s="204"/>
      <c r="T954" s="204"/>
      <c r="U954" s="204"/>
      <c r="V954" s="204"/>
      <c r="W954" s="204"/>
      <c r="X954" s="205"/>
      <c r="AT954" s="206" t="s">
        <v>211</v>
      </c>
      <c r="AU954" s="206" t="s">
        <v>207</v>
      </c>
      <c r="AV954" s="13" t="s">
        <v>82</v>
      </c>
      <c r="AW954" s="13" t="s">
        <v>5</v>
      </c>
      <c r="AX954" s="13" t="s">
        <v>74</v>
      </c>
      <c r="AY954" s="206" t="s">
        <v>198</v>
      </c>
    </row>
    <row r="955" spans="2:51" s="13" customFormat="1" ht="11.25">
      <c r="B955" s="197"/>
      <c r="C955" s="198"/>
      <c r="D955" s="192" t="s">
        <v>211</v>
      </c>
      <c r="E955" s="199" t="s">
        <v>20</v>
      </c>
      <c r="F955" s="200" t="s">
        <v>1976</v>
      </c>
      <c r="G955" s="198"/>
      <c r="H955" s="199" t="s">
        <v>20</v>
      </c>
      <c r="I955" s="201"/>
      <c r="J955" s="201"/>
      <c r="K955" s="198"/>
      <c r="L955" s="198"/>
      <c r="M955" s="202"/>
      <c r="N955" s="203"/>
      <c r="O955" s="204"/>
      <c r="P955" s="204"/>
      <c r="Q955" s="204"/>
      <c r="R955" s="204"/>
      <c r="S955" s="204"/>
      <c r="T955" s="204"/>
      <c r="U955" s="204"/>
      <c r="V955" s="204"/>
      <c r="W955" s="204"/>
      <c r="X955" s="205"/>
      <c r="AT955" s="206" t="s">
        <v>211</v>
      </c>
      <c r="AU955" s="206" t="s">
        <v>207</v>
      </c>
      <c r="AV955" s="13" t="s">
        <v>82</v>
      </c>
      <c r="AW955" s="13" t="s">
        <v>5</v>
      </c>
      <c r="AX955" s="13" t="s">
        <v>74</v>
      </c>
      <c r="AY955" s="206" t="s">
        <v>198</v>
      </c>
    </row>
    <row r="956" spans="2:51" s="13" customFormat="1" ht="11.25">
      <c r="B956" s="197"/>
      <c r="C956" s="198"/>
      <c r="D956" s="192" t="s">
        <v>211</v>
      </c>
      <c r="E956" s="199" t="s">
        <v>20</v>
      </c>
      <c r="F956" s="200" t="s">
        <v>2136</v>
      </c>
      <c r="G956" s="198"/>
      <c r="H956" s="199" t="s">
        <v>20</v>
      </c>
      <c r="I956" s="201"/>
      <c r="J956" s="201"/>
      <c r="K956" s="198"/>
      <c r="L956" s="198"/>
      <c r="M956" s="202"/>
      <c r="N956" s="203"/>
      <c r="O956" s="204"/>
      <c r="P956" s="204"/>
      <c r="Q956" s="204"/>
      <c r="R956" s="204"/>
      <c r="S956" s="204"/>
      <c r="T956" s="204"/>
      <c r="U956" s="204"/>
      <c r="V956" s="204"/>
      <c r="W956" s="204"/>
      <c r="X956" s="205"/>
      <c r="AT956" s="206" t="s">
        <v>211</v>
      </c>
      <c r="AU956" s="206" t="s">
        <v>207</v>
      </c>
      <c r="AV956" s="13" t="s">
        <v>82</v>
      </c>
      <c r="AW956" s="13" t="s">
        <v>5</v>
      </c>
      <c r="AX956" s="13" t="s">
        <v>74</v>
      </c>
      <c r="AY956" s="206" t="s">
        <v>198</v>
      </c>
    </row>
    <row r="957" spans="2:51" s="14" customFormat="1" ht="11.25">
      <c r="B957" s="207"/>
      <c r="C957" s="208"/>
      <c r="D957" s="192" t="s">
        <v>211</v>
      </c>
      <c r="E957" s="209" t="s">
        <v>20</v>
      </c>
      <c r="F957" s="210" t="s">
        <v>2108</v>
      </c>
      <c r="G957" s="208"/>
      <c r="H957" s="211">
        <v>0.81399999999999995</v>
      </c>
      <c r="I957" s="212"/>
      <c r="J957" s="212"/>
      <c r="K957" s="208"/>
      <c r="L957" s="208"/>
      <c r="M957" s="213"/>
      <c r="N957" s="214"/>
      <c r="O957" s="215"/>
      <c r="P957" s="215"/>
      <c r="Q957" s="215"/>
      <c r="R957" s="215"/>
      <c r="S957" s="215"/>
      <c r="T957" s="215"/>
      <c r="U957" s="215"/>
      <c r="V957" s="215"/>
      <c r="W957" s="215"/>
      <c r="X957" s="216"/>
      <c r="AT957" s="217" t="s">
        <v>211</v>
      </c>
      <c r="AU957" s="217" t="s">
        <v>207</v>
      </c>
      <c r="AV957" s="14" t="s">
        <v>207</v>
      </c>
      <c r="AW957" s="14" t="s">
        <v>5</v>
      </c>
      <c r="AX957" s="14" t="s">
        <v>74</v>
      </c>
      <c r="AY957" s="217" t="s">
        <v>198</v>
      </c>
    </row>
    <row r="958" spans="2:51" s="13" customFormat="1" ht="11.25">
      <c r="B958" s="197"/>
      <c r="C958" s="198"/>
      <c r="D958" s="192" t="s">
        <v>211</v>
      </c>
      <c r="E958" s="199" t="s">
        <v>20</v>
      </c>
      <c r="F958" s="200" t="s">
        <v>1467</v>
      </c>
      <c r="G958" s="198"/>
      <c r="H958" s="199" t="s">
        <v>20</v>
      </c>
      <c r="I958" s="201"/>
      <c r="J958" s="201"/>
      <c r="K958" s="198"/>
      <c r="L958" s="198"/>
      <c r="M958" s="202"/>
      <c r="N958" s="203"/>
      <c r="O958" s="204"/>
      <c r="P958" s="204"/>
      <c r="Q958" s="204"/>
      <c r="R958" s="204"/>
      <c r="S958" s="204"/>
      <c r="T958" s="204"/>
      <c r="U958" s="204"/>
      <c r="V958" s="204"/>
      <c r="W958" s="204"/>
      <c r="X958" s="205"/>
      <c r="AT958" s="206" t="s">
        <v>211</v>
      </c>
      <c r="AU958" s="206" t="s">
        <v>207</v>
      </c>
      <c r="AV958" s="13" t="s">
        <v>82</v>
      </c>
      <c r="AW958" s="13" t="s">
        <v>5</v>
      </c>
      <c r="AX958" s="13" t="s">
        <v>74</v>
      </c>
      <c r="AY958" s="206" t="s">
        <v>198</v>
      </c>
    </row>
    <row r="959" spans="2:51" s="13" customFormat="1" ht="11.25">
      <c r="B959" s="197"/>
      <c r="C959" s="198"/>
      <c r="D959" s="192" t="s">
        <v>211</v>
      </c>
      <c r="E959" s="199" t="s">
        <v>20</v>
      </c>
      <c r="F959" s="200" t="s">
        <v>1976</v>
      </c>
      <c r="G959" s="198"/>
      <c r="H959" s="199" t="s">
        <v>20</v>
      </c>
      <c r="I959" s="201"/>
      <c r="J959" s="201"/>
      <c r="K959" s="198"/>
      <c r="L959" s="198"/>
      <c r="M959" s="202"/>
      <c r="N959" s="203"/>
      <c r="O959" s="204"/>
      <c r="P959" s="204"/>
      <c r="Q959" s="204"/>
      <c r="R959" s="204"/>
      <c r="S959" s="204"/>
      <c r="T959" s="204"/>
      <c r="U959" s="204"/>
      <c r="V959" s="204"/>
      <c r="W959" s="204"/>
      <c r="X959" s="205"/>
      <c r="AT959" s="206" t="s">
        <v>211</v>
      </c>
      <c r="AU959" s="206" t="s">
        <v>207</v>
      </c>
      <c r="AV959" s="13" t="s">
        <v>82</v>
      </c>
      <c r="AW959" s="13" t="s">
        <v>5</v>
      </c>
      <c r="AX959" s="13" t="s">
        <v>74</v>
      </c>
      <c r="AY959" s="206" t="s">
        <v>198</v>
      </c>
    </row>
    <row r="960" spans="2:51" s="13" customFormat="1" ht="11.25">
      <c r="B960" s="197"/>
      <c r="C960" s="198"/>
      <c r="D960" s="192" t="s">
        <v>211</v>
      </c>
      <c r="E960" s="199" t="s">
        <v>20</v>
      </c>
      <c r="F960" s="200" t="s">
        <v>2137</v>
      </c>
      <c r="G960" s="198"/>
      <c r="H960" s="199" t="s">
        <v>20</v>
      </c>
      <c r="I960" s="201"/>
      <c r="J960" s="201"/>
      <c r="K960" s="198"/>
      <c r="L960" s="198"/>
      <c r="M960" s="202"/>
      <c r="N960" s="203"/>
      <c r="O960" s="204"/>
      <c r="P960" s="204"/>
      <c r="Q960" s="204"/>
      <c r="R960" s="204"/>
      <c r="S960" s="204"/>
      <c r="T960" s="204"/>
      <c r="U960" s="204"/>
      <c r="V960" s="204"/>
      <c r="W960" s="204"/>
      <c r="X960" s="205"/>
      <c r="AT960" s="206" t="s">
        <v>211</v>
      </c>
      <c r="AU960" s="206" t="s">
        <v>207</v>
      </c>
      <c r="AV960" s="13" t="s">
        <v>82</v>
      </c>
      <c r="AW960" s="13" t="s">
        <v>5</v>
      </c>
      <c r="AX960" s="13" t="s">
        <v>74</v>
      </c>
      <c r="AY960" s="206" t="s">
        <v>198</v>
      </c>
    </row>
    <row r="961" spans="1:65" s="14" customFormat="1" ht="11.25">
      <c r="B961" s="207"/>
      <c r="C961" s="208"/>
      <c r="D961" s="192" t="s">
        <v>211</v>
      </c>
      <c r="E961" s="209" t="s">
        <v>20</v>
      </c>
      <c r="F961" s="210" t="s">
        <v>2108</v>
      </c>
      <c r="G961" s="208"/>
      <c r="H961" s="211">
        <v>0.81399999999999995</v>
      </c>
      <c r="I961" s="212"/>
      <c r="J961" s="212"/>
      <c r="K961" s="208"/>
      <c r="L961" s="208"/>
      <c r="M961" s="213"/>
      <c r="N961" s="214"/>
      <c r="O961" s="215"/>
      <c r="P961" s="215"/>
      <c r="Q961" s="215"/>
      <c r="R961" s="215"/>
      <c r="S961" s="215"/>
      <c r="T961" s="215"/>
      <c r="U961" s="215"/>
      <c r="V961" s="215"/>
      <c r="W961" s="215"/>
      <c r="X961" s="216"/>
      <c r="AT961" s="217" t="s">
        <v>211</v>
      </c>
      <c r="AU961" s="217" t="s">
        <v>207</v>
      </c>
      <c r="AV961" s="14" t="s">
        <v>207</v>
      </c>
      <c r="AW961" s="14" t="s">
        <v>5</v>
      </c>
      <c r="AX961" s="14" t="s">
        <v>74</v>
      </c>
      <c r="AY961" s="217" t="s">
        <v>198</v>
      </c>
    </row>
    <row r="962" spans="1:65" s="13" customFormat="1" ht="11.25">
      <c r="B962" s="197"/>
      <c r="C962" s="198"/>
      <c r="D962" s="192" t="s">
        <v>211</v>
      </c>
      <c r="E962" s="199" t="s">
        <v>20</v>
      </c>
      <c r="F962" s="200" t="s">
        <v>1467</v>
      </c>
      <c r="G962" s="198"/>
      <c r="H962" s="199" t="s">
        <v>20</v>
      </c>
      <c r="I962" s="201"/>
      <c r="J962" s="201"/>
      <c r="K962" s="198"/>
      <c r="L962" s="198"/>
      <c r="M962" s="202"/>
      <c r="N962" s="203"/>
      <c r="O962" s="204"/>
      <c r="P962" s="204"/>
      <c r="Q962" s="204"/>
      <c r="R962" s="204"/>
      <c r="S962" s="204"/>
      <c r="T962" s="204"/>
      <c r="U962" s="204"/>
      <c r="V962" s="204"/>
      <c r="W962" s="204"/>
      <c r="X962" s="205"/>
      <c r="AT962" s="206" t="s">
        <v>211</v>
      </c>
      <c r="AU962" s="206" t="s">
        <v>207</v>
      </c>
      <c r="AV962" s="13" t="s">
        <v>82</v>
      </c>
      <c r="AW962" s="13" t="s">
        <v>5</v>
      </c>
      <c r="AX962" s="13" t="s">
        <v>74</v>
      </c>
      <c r="AY962" s="206" t="s">
        <v>198</v>
      </c>
    </row>
    <row r="963" spans="1:65" s="13" customFormat="1" ht="11.25">
      <c r="B963" s="197"/>
      <c r="C963" s="198"/>
      <c r="D963" s="192" t="s">
        <v>211</v>
      </c>
      <c r="E963" s="199" t="s">
        <v>20</v>
      </c>
      <c r="F963" s="200" t="s">
        <v>1976</v>
      </c>
      <c r="G963" s="198"/>
      <c r="H963" s="199" t="s">
        <v>20</v>
      </c>
      <c r="I963" s="201"/>
      <c r="J963" s="201"/>
      <c r="K963" s="198"/>
      <c r="L963" s="198"/>
      <c r="M963" s="202"/>
      <c r="N963" s="203"/>
      <c r="O963" s="204"/>
      <c r="P963" s="204"/>
      <c r="Q963" s="204"/>
      <c r="R963" s="204"/>
      <c r="S963" s="204"/>
      <c r="T963" s="204"/>
      <c r="U963" s="204"/>
      <c r="V963" s="204"/>
      <c r="W963" s="204"/>
      <c r="X963" s="205"/>
      <c r="AT963" s="206" t="s">
        <v>211</v>
      </c>
      <c r="AU963" s="206" t="s">
        <v>207</v>
      </c>
      <c r="AV963" s="13" t="s">
        <v>82</v>
      </c>
      <c r="AW963" s="13" t="s">
        <v>5</v>
      </c>
      <c r="AX963" s="13" t="s">
        <v>74</v>
      </c>
      <c r="AY963" s="206" t="s">
        <v>198</v>
      </c>
    </row>
    <row r="964" spans="1:65" s="13" customFormat="1" ht="11.25">
      <c r="B964" s="197"/>
      <c r="C964" s="198"/>
      <c r="D964" s="192" t="s">
        <v>211</v>
      </c>
      <c r="E964" s="199" t="s">
        <v>20</v>
      </c>
      <c r="F964" s="200" t="s">
        <v>2138</v>
      </c>
      <c r="G964" s="198"/>
      <c r="H964" s="199" t="s">
        <v>20</v>
      </c>
      <c r="I964" s="201"/>
      <c r="J964" s="201"/>
      <c r="K964" s="198"/>
      <c r="L964" s="198"/>
      <c r="M964" s="202"/>
      <c r="N964" s="203"/>
      <c r="O964" s="204"/>
      <c r="P964" s="204"/>
      <c r="Q964" s="204"/>
      <c r="R964" s="204"/>
      <c r="S964" s="204"/>
      <c r="T964" s="204"/>
      <c r="U964" s="204"/>
      <c r="V964" s="204"/>
      <c r="W964" s="204"/>
      <c r="X964" s="205"/>
      <c r="AT964" s="206" t="s">
        <v>211</v>
      </c>
      <c r="AU964" s="206" t="s">
        <v>207</v>
      </c>
      <c r="AV964" s="13" t="s">
        <v>82</v>
      </c>
      <c r="AW964" s="13" t="s">
        <v>5</v>
      </c>
      <c r="AX964" s="13" t="s">
        <v>74</v>
      </c>
      <c r="AY964" s="206" t="s">
        <v>198</v>
      </c>
    </row>
    <row r="965" spans="1:65" s="14" customFormat="1" ht="11.25">
      <c r="B965" s="207"/>
      <c r="C965" s="208"/>
      <c r="D965" s="192" t="s">
        <v>211</v>
      </c>
      <c r="E965" s="209" t="s">
        <v>20</v>
      </c>
      <c r="F965" s="210" t="s">
        <v>2139</v>
      </c>
      <c r="G965" s="208"/>
      <c r="H965" s="211">
        <v>10.49</v>
      </c>
      <c r="I965" s="212"/>
      <c r="J965" s="212"/>
      <c r="K965" s="208"/>
      <c r="L965" s="208"/>
      <c r="M965" s="213"/>
      <c r="N965" s="214"/>
      <c r="O965" s="215"/>
      <c r="P965" s="215"/>
      <c r="Q965" s="215"/>
      <c r="R965" s="215"/>
      <c r="S965" s="215"/>
      <c r="T965" s="215"/>
      <c r="U965" s="215"/>
      <c r="V965" s="215"/>
      <c r="W965" s="215"/>
      <c r="X965" s="216"/>
      <c r="AT965" s="217" t="s">
        <v>211</v>
      </c>
      <c r="AU965" s="217" t="s">
        <v>207</v>
      </c>
      <c r="AV965" s="14" t="s">
        <v>207</v>
      </c>
      <c r="AW965" s="14" t="s">
        <v>5</v>
      </c>
      <c r="AX965" s="14" t="s">
        <v>74</v>
      </c>
      <c r="AY965" s="217" t="s">
        <v>198</v>
      </c>
    </row>
    <row r="966" spans="1:65" s="13" customFormat="1" ht="11.25">
      <c r="B966" s="197"/>
      <c r="C966" s="198"/>
      <c r="D966" s="192" t="s">
        <v>211</v>
      </c>
      <c r="E966" s="199" t="s">
        <v>20</v>
      </c>
      <c r="F966" s="200" t="s">
        <v>1467</v>
      </c>
      <c r="G966" s="198"/>
      <c r="H966" s="199" t="s">
        <v>20</v>
      </c>
      <c r="I966" s="201"/>
      <c r="J966" s="201"/>
      <c r="K966" s="198"/>
      <c r="L966" s="198"/>
      <c r="M966" s="202"/>
      <c r="N966" s="203"/>
      <c r="O966" s="204"/>
      <c r="P966" s="204"/>
      <c r="Q966" s="204"/>
      <c r="R966" s="204"/>
      <c r="S966" s="204"/>
      <c r="T966" s="204"/>
      <c r="U966" s="204"/>
      <c r="V966" s="204"/>
      <c r="W966" s="204"/>
      <c r="X966" s="205"/>
      <c r="AT966" s="206" t="s">
        <v>211</v>
      </c>
      <c r="AU966" s="206" t="s">
        <v>207</v>
      </c>
      <c r="AV966" s="13" t="s">
        <v>82</v>
      </c>
      <c r="AW966" s="13" t="s">
        <v>5</v>
      </c>
      <c r="AX966" s="13" t="s">
        <v>74</v>
      </c>
      <c r="AY966" s="206" t="s">
        <v>198</v>
      </c>
    </row>
    <row r="967" spans="1:65" s="13" customFormat="1" ht="11.25">
      <c r="B967" s="197"/>
      <c r="C967" s="198"/>
      <c r="D967" s="192" t="s">
        <v>211</v>
      </c>
      <c r="E967" s="199" t="s">
        <v>20</v>
      </c>
      <c r="F967" s="200" t="s">
        <v>1976</v>
      </c>
      <c r="G967" s="198"/>
      <c r="H967" s="199" t="s">
        <v>20</v>
      </c>
      <c r="I967" s="201"/>
      <c r="J967" s="201"/>
      <c r="K967" s="198"/>
      <c r="L967" s="198"/>
      <c r="M967" s="202"/>
      <c r="N967" s="203"/>
      <c r="O967" s="204"/>
      <c r="P967" s="204"/>
      <c r="Q967" s="204"/>
      <c r="R967" s="204"/>
      <c r="S967" s="204"/>
      <c r="T967" s="204"/>
      <c r="U967" s="204"/>
      <c r="V967" s="204"/>
      <c r="W967" s="204"/>
      <c r="X967" s="205"/>
      <c r="AT967" s="206" t="s">
        <v>211</v>
      </c>
      <c r="AU967" s="206" t="s">
        <v>207</v>
      </c>
      <c r="AV967" s="13" t="s">
        <v>82</v>
      </c>
      <c r="AW967" s="13" t="s">
        <v>5</v>
      </c>
      <c r="AX967" s="13" t="s">
        <v>74</v>
      </c>
      <c r="AY967" s="206" t="s">
        <v>198</v>
      </c>
    </row>
    <row r="968" spans="1:65" s="13" customFormat="1" ht="11.25">
      <c r="B968" s="197"/>
      <c r="C968" s="198"/>
      <c r="D968" s="192" t="s">
        <v>211</v>
      </c>
      <c r="E968" s="199" t="s">
        <v>20</v>
      </c>
      <c r="F968" s="200" t="s">
        <v>2140</v>
      </c>
      <c r="G968" s="198"/>
      <c r="H968" s="199" t="s">
        <v>20</v>
      </c>
      <c r="I968" s="201"/>
      <c r="J968" s="201"/>
      <c r="K968" s="198"/>
      <c r="L968" s="198"/>
      <c r="M968" s="202"/>
      <c r="N968" s="203"/>
      <c r="O968" s="204"/>
      <c r="P968" s="204"/>
      <c r="Q968" s="204"/>
      <c r="R968" s="204"/>
      <c r="S968" s="204"/>
      <c r="T968" s="204"/>
      <c r="U968" s="204"/>
      <c r="V968" s="204"/>
      <c r="W968" s="204"/>
      <c r="X968" s="205"/>
      <c r="AT968" s="206" t="s">
        <v>211</v>
      </c>
      <c r="AU968" s="206" t="s">
        <v>207</v>
      </c>
      <c r="AV968" s="13" t="s">
        <v>82</v>
      </c>
      <c r="AW968" s="13" t="s">
        <v>5</v>
      </c>
      <c r="AX968" s="13" t="s">
        <v>74</v>
      </c>
      <c r="AY968" s="206" t="s">
        <v>198</v>
      </c>
    </row>
    <row r="969" spans="1:65" s="14" customFormat="1" ht="11.25">
      <c r="B969" s="207"/>
      <c r="C969" s="208"/>
      <c r="D969" s="192" t="s">
        <v>211</v>
      </c>
      <c r="E969" s="209" t="s">
        <v>20</v>
      </c>
      <c r="F969" s="210" t="s">
        <v>2139</v>
      </c>
      <c r="G969" s="208"/>
      <c r="H969" s="211">
        <v>10.49</v>
      </c>
      <c r="I969" s="212"/>
      <c r="J969" s="212"/>
      <c r="K969" s="208"/>
      <c r="L969" s="208"/>
      <c r="M969" s="213"/>
      <c r="N969" s="214"/>
      <c r="O969" s="215"/>
      <c r="P969" s="215"/>
      <c r="Q969" s="215"/>
      <c r="R969" s="215"/>
      <c r="S969" s="215"/>
      <c r="T969" s="215"/>
      <c r="U969" s="215"/>
      <c r="V969" s="215"/>
      <c r="W969" s="215"/>
      <c r="X969" s="216"/>
      <c r="AT969" s="217" t="s">
        <v>211</v>
      </c>
      <c r="AU969" s="217" t="s">
        <v>207</v>
      </c>
      <c r="AV969" s="14" t="s">
        <v>207</v>
      </c>
      <c r="AW969" s="14" t="s">
        <v>5</v>
      </c>
      <c r="AX969" s="14" t="s">
        <v>74</v>
      </c>
      <c r="AY969" s="217" t="s">
        <v>198</v>
      </c>
    </row>
    <row r="970" spans="1:65" s="16" customFormat="1" ht="11.25">
      <c r="B970" s="229"/>
      <c r="C970" s="230"/>
      <c r="D970" s="192" t="s">
        <v>211</v>
      </c>
      <c r="E970" s="231" t="s">
        <v>20</v>
      </c>
      <c r="F970" s="232" t="s">
        <v>282</v>
      </c>
      <c r="G970" s="230"/>
      <c r="H970" s="233">
        <v>379.0480000000004</v>
      </c>
      <c r="I970" s="234"/>
      <c r="J970" s="234"/>
      <c r="K970" s="230"/>
      <c r="L970" s="230"/>
      <c r="M970" s="235"/>
      <c r="N970" s="236"/>
      <c r="O970" s="237"/>
      <c r="P970" s="237"/>
      <c r="Q970" s="237"/>
      <c r="R970" s="237"/>
      <c r="S970" s="237"/>
      <c r="T970" s="237"/>
      <c r="U970" s="237"/>
      <c r="V970" s="237"/>
      <c r="W970" s="237"/>
      <c r="X970" s="238"/>
      <c r="AT970" s="239" t="s">
        <v>211</v>
      </c>
      <c r="AU970" s="239" t="s">
        <v>207</v>
      </c>
      <c r="AV970" s="16" t="s">
        <v>206</v>
      </c>
      <c r="AW970" s="16" t="s">
        <v>5</v>
      </c>
      <c r="AX970" s="16" t="s">
        <v>82</v>
      </c>
      <c r="AY970" s="239" t="s">
        <v>198</v>
      </c>
    </row>
    <row r="971" spans="1:65" s="2" customFormat="1" ht="24.2" customHeight="1">
      <c r="A971" s="36"/>
      <c r="B971" s="37"/>
      <c r="C971" s="178" t="s">
        <v>1150</v>
      </c>
      <c r="D971" s="178" t="s">
        <v>201</v>
      </c>
      <c r="E971" s="179" t="s">
        <v>1961</v>
      </c>
      <c r="F971" s="180" t="s">
        <v>1962</v>
      </c>
      <c r="G971" s="181" t="s">
        <v>254</v>
      </c>
      <c r="H971" s="182">
        <v>379.048</v>
      </c>
      <c r="I971" s="183"/>
      <c r="J971" s="183"/>
      <c r="K971" s="184">
        <f>ROUND(P971*H971,2)</f>
        <v>0</v>
      </c>
      <c r="L971" s="180" t="s">
        <v>205</v>
      </c>
      <c r="M971" s="41"/>
      <c r="N971" s="185" t="s">
        <v>20</v>
      </c>
      <c r="O971" s="186" t="s">
        <v>44</v>
      </c>
      <c r="P971" s="187">
        <f>I971+J971</f>
        <v>0</v>
      </c>
      <c r="Q971" s="187">
        <f>ROUND(I971*H971,2)</f>
        <v>0</v>
      </c>
      <c r="R971" s="187">
        <f>ROUND(J971*H971,2)</f>
        <v>0</v>
      </c>
      <c r="S971" s="66"/>
      <c r="T971" s="188">
        <f>S971*H971</f>
        <v>0</v>
      </c>
      <c r="U971" s="188">
        <v>0</v>
      </c>
      <c r="V971" s="188">
        <f>U971*H971</f>
        <v>0</v>
      </c>
      <c r="W971" s="188">
        <v>0</v>
      </c>
      <c r="X971" s="189">
        <f>W971*H971</f>
        <v>0</v>
      </c>
      <c r="Y971" s="36"/>
      <c r="Z971" s="36"/>
      <c r="AA971" s="36"/>
      <c r="AB971" s="36"/>
      <c r="AC971" s="36"/>
      <c r="AD971" s="36"/>
      <c r="AE971" s="36"/>
      <c r="AR971" s="190" t="s">
        <v>404</v>
      </c>
      <c r="AT971" s="190" t="s">
        <v>201</v>
      </c>
      <c r="AU971" s="190" t="s">
        <v>207</v>
      </c>
      <c r="AY971" s="19" t="s">
        <v>198</v>
      </c>
      <c r="BE971" s="191">
        <f>IF(O971="základní",K971,0)</f>
        <v>0</v>
      </c>
      <c r="BF971" s="191">
        <f>IF(O971="snížená",K971,0)</f>
        <v>0</v>
      </c>
      <c r="BG971" s="191">
        <f>IF(O971="zákl. přenesená",K971,0)</f>
        <v>0</v>
      </c>
      <c r="BH971" s="191">
        <f>IF(O971="sníž. přenesená",K971,0)</f>
        <v>0</v>
      </c>
      <c r="BI971" s="191">
        <f>IF(O971="nulová",K971,0)</f>
        <v>0</v>
      </c>
      <c r="BJ971" s="19" t="s">
        <v>207</v>
      </c>
      <c r="BK971" s="191">
        <f>ROUND(P971*H971,2)</f>
        <v>0</v>
      </c>
      <c r="BL971" s="19" t="s">
        <v>404</v>
      </c>
      <c r="BM971" s="190" t="s">
        <v>2141</v>
      </c>
    </row>
    <row r="972" spans="1:65" s="2" customFormat="1" ht="11.25">
      <c r="A972" s="36"/>
      <c r="B972" s="37"/>
      <c r="C972" s="38"/>
      <c r="D972" s="192" t="s">
        <v>209</v>
      </c>
      <c r="E972" s="38"/>
      <c r="F972" s="193" t="s">
        <v>1964</v>
      </c>
      <c r="G972" s="38"/>
      <c r="H972" s="38"/>
      <c r="I972" s="194"/>
      <c r="J972" s="194"/>
      <c r="K972" s="38"/>
      <c r="L972" s="38"/>
      <c r="M972" s="41"/>
      <c r="N972" s="195"/>
      <c r="O972" s="196"/>
      <c r="P972" s="66"/>
      <c r="Q972" s="66"/>
      <c r="R972" s="66"/>
      <c r="S972" s="66"/>
      <c r="T972" s="66"/>
      <c r="U972" s="66"/>
      <c r="V972" s="66"/>
      <c r="W972" s="66"/>
      <c r="X972" s="67"/>
      <c r="Y972" s="36"/>
      <c r="Z972" s="36"/>
      <c r="AA972" s="36"/>
      <c r="AB972" s="36"/>
      <c r="AC972" s="36"/>
      <c r="AD972" s="36"/>
      <c r="AE972" s="36"/>
      <c r="AT972" s="19" t="s">
        <v>209</v>
      </c>
      <c r="AU972" s="19" t="s">
        <v>207</v>
      </c>
    </row>
    <row r="973" spans="1:65" s="13" customFormat="1" ht="11.25">
      <c r="B973" s="197"/>
      <c r="C973" s="198"/>
      <c r="D973" s="192" t="s">
        <v>211</v>
      </c>
      <c r="E973" s="199" t="s">
        <v>20</v>
      </c>
      <c r="F973" s="200" t="s">
        <v>1467</v>
      </c>
      <c r="G973" s="198"/>
      <c r="H973" s="199" t="s">
        <v>20</v>
      </c>
      <c r="I973" s="201"/>
      <c r="J973" s="201"/>
      <c r="K973" s="198"/>
      <c r="L973" s="198"/>
      <c r="M973" s="202"/>
      <c r="N973" s="203"/>
      <c r="O973" s="204"/>
      <c r="P973" s="204"/>
      <c r="Q973" s="204"/>
      <c r="R973" s="204"/>
      <c r="S973" s="204"/>
      <c r="T973" s="204"/>
      <c r="U973" s="204"/>
      <c r="V973" s="204"/>
      <c r="W973" s="204"/>
      <c r="X973" s="205"/>
      <c r="AT973" s="206" t="s">
        <v>211</v>
      </c>
      <c r="AU973" s="206" t="s">
        <v>207</v>
      </c>
      <c r="AV973" s="13" t="s">
        <v>82</v>
      </c>
      <c r="AW973" s="13" t="s">
        <v>5</v>
      </c>
      <c r="AX973" s="13" t="s">
        <v>74</v>
      </c>
      <c r="AY973" s="206" t="s">
        <v>198</v>
      </c>
    </row>
    <row r="974" spans="1:65" s="13" customFormat="1" ht="11.25">
      <c r="B974" s="197"/>
      <c r="C974" s="198"/>
      <c r="D974" s="192" t="s">
        <v>211</v>
      </c>
      <c r="E974" s="199" t="s">
        <v>20</v>
      </c>
      <c r="F974" s="200" t="s">
        <v>1976</v>
      </c>
      <c r="G974" s="198"/>
      <c r="H974" s="199" t="s">
        <v>20</v>
      </c>
      <c r="I974" s="201"/>
      <c r="J974" s="201"/>
      <c r="K974" s="198"/>
      <c r="L974" s="198"/>
      <c r="M974" s="202"/>
      <c r="N974" s="203"/>
      <c r="O974" s="204"/>
      <c r="P974" s="204"/>
      <c r="Q974" s="204"/>
      <c r="R974" s="204"/>
      <c r="S974" s="204"/>
      <c r="T974" s="204"/>
      <c r="U974" s="204"/>
      <c r="V974" s="204"/>
      <c r="W974" s="204"/>
      <c r="X974" s="205"/>
      <c r="AT974" s="206" t="s">
        <v>211</v>
      </c>
      <c r="AU974" s="206" t="s">
        <v>207</v>
      </c>
      <c r="AV974" s="13" t="s">
        <v>82</v>
      </c>
      <c r="AW974" s="13" t="s">
        <v>5</v>
      </c>
      <c r="AX974" s="13" t="s">
        <v>74</v>
      </c>
      <c r="AY974" s="206" t="s">
        <v>198</v>
      </c>
    </row>
    <row r="975" spans="1:65" s="13" customFormat="1" ht="11.25">
      <c r="B975" s="197"/>
      <c r="C975" s="198"/>
      <c r="D975" s="192" t="s">
        <v>211</v>
      </c>
      <c r="E975" s="199" t="s">
        <v>20</v>
      </c>
      <c r="F975" s="200" t="s">
        <v>1977</v>
      </c>
      <c r="G975" s="198"/>
      <c r="H975" s="199" t="s">
        <v>20</v>
      </c>
      <c r="I975" s="201"/>
      <c r="J975" s="201"/>
      <c r="K975" s="198"/>
      <c r="L975" s="198"/>
      <c r="M975" s="202"/>
      <c r="N975" s="203"/>
      <c r="O975" s="204"/>
      <c r="P975" s="204"/>
      <c r="Q975" s="204"/>
      <c r="R975" s="204"/>
      <c r="S975" s="204"/>
      <c r="T975" s="204"/>
      <c r="U975" s="204"/>
      <c r="V975" s="204"/>
      <c r="W975" s="204"/>
      <c r="X975" s="205"/>
      <c r="AT975" s="206" t="s">
        <v>211</v>
      </c>
      <c r="AU975" s="206" t="s">
        <v>207</v>
      </c>
      <c r="AV975" s="13" t="s">
        <v>82</v>
      </c>
      <c r="AW975" s="13" t="s">
        <v>5</v>
      </c>
      <c r="AX975" s="13" t="s">
        <v>74</v>
      </c>
      <c r="AY975" s="206" t="s">
        <v>198</v>
      </c>
    </row>
    <row r="976" spans="1:65" s="14" customFormat="1" ht="11.25">
      <c r="B976" s="207"/>
      <c r="C976" s="208"/>
      <c r="D976" s="192" t="s">
        <v>211</v>
      </c>
      <c r="E976" s="209" t="s">
        <v>20</v>
      </c>
      <c r="F976" s="210" t="s">
        <v>1978</v>
      </c>
      <c r="G976" s="208"/>
      <c r="H976" s="211">
        <v>9.5749999999999993</v>
      </c>
      <c r="I976" s="212"/>
      <c r="J976" s="212"/>
      <c r="K976" s="208"/>
      <c r="L976" s="208"/>
      <c r="M976" s="213"/>
      <c r="N976" s="214"/>
      <c r="O976" s="215"/>
      <c r="P976" s="215"/>
      <c r="Q976" s="215"/>
      <c r="R976" s="215"/>
      <c r="S976" s="215"/>
      <c r="T976" s="215"/>
      <c r="U976" s="215"/>
      <c r="V976" s="215"/>
      <c r="W976" s="215"/>
      <c r="X976" s="216"/>
      <c r="AT976" s="217" t="s">
        <v>211</v>
      </c>
      <c r="AU976" s="217" t="s">
        <v>207</v>
      </c>
      <c r="AV976" s="14" t="s">
        <v>207</v>
      </c>
      <c r="AW976" s="14" t="s">
        <v>5</v>
      </c>
      <c r="AX976" s="14" t="s">
        <v>74</v>
      </c>
      <c r="AY976" s="217" t="s">
        <v>198</v>
      </c>
    </row>
    <row r="977" spans="2:51" s="13" customFormat="1" ht="11.25">
      <c r="B977" s="197"/>
      <c r="C977" s="198"/>
      <c r="D977" s="192" t="s">
        <v>211</v>
      </c>
      <c r="E977" s="199" t="s">
        <v>20</v>
      </c>
      <c r="F977" s="200" t="s">
        <v>1467</v>
      </c>
      <c r="G977" s="198"/>
      <c r="H977" s="199" t="s">
        <v>20</v>
      </c>
      <c r="I977" s="201"/>
      <c r="J977" s="201"/>
      <c r="K977" s="198"/>
      <c r="L977" s="198"/>
      <c r="M977" s="202"/>
      <c r="N977" s="203"/>
      <c r="O977" s="204"/>
      <c r="P977" s="204"/>
      <c r="Q977" s="204"/>
      <c r="R977" s="204"/>
      <c r="S977" s="204"/>
      <c r="T977" s="204"/>
      <c r="U977" s="204"/>
      <c r="V977" s="204"/>
      <c r="W977" s="204"/>
      <c r="X977" s="205"/>
      <c r="AT977" s="206" t="s">
        <v>211</v>
      </c>
      <c r="AU977" s="206" t="s">
        <v>207</v>
      </c>
      <c r="AV977" s="13" t="s">
        <v>82</v>
      </c>
      <c r="AW977" s="13" t="s">
        <v>5</v>
      </c>
      <c r="AX977" s="13" t="s">
        <v>74</v>
      </c>
      <c r="AY977" s="206" t="s">
        <v>198</v>
      </c>
    </row>
    <row r="978" spans="2:51" s="13" customFormat="1" ht="11.25">
      <c r="B978" s="197"/>
      <c r="C978" s="198"/>
      <c r="D978" s="192" t="s">
        <v>211</v>
      </c>
      <c r="E978" s="199" t="s">
        <v>20</v>
      </c>
      <c r="F978" s="200" t="s">
        <v>1976</v>
      </c>
      <c r="G978" s="198"/>
      <c r="H978" s="199" t="s">
        <v>20</v>
      </c>
      <c r="I978" s="201"/>
      <c r="J978" s="201"/>
      <c r="K978" s="198"/>
      <c r="L978" s="198"/>
      <c r="M978" s="202"/>
      <c r="N978" s="203"/>
      <c r="O978" s="204"/>
      <c r="P978" s="204"/>
      <c r="Q978" s="204"/>
      <c r="R978" s="204"/>
      <c r="S978" s="204"/>
      <c r="T978" s="204"/>
      <c r="U978" s="204"/>
      <c r="V978" s="204"/>
      <c r="W978" s="204"/>
      <c r="X978" s="205"/>
      <c r="AT978" s="206" t="s">
        <v>211</v>
      </c>
      <c r="AU978" s="206" t="s">
        <v>207</v>
      </c>
      <c r="AV978" s="13" t="s">
        <v>82</v>
      </c>
      <c r="AW978" s="13" t="s">
        <v>5</v>
      </c>
      <c r="AX978" s="13" t="s">
        <v>74</v>
      </c>
      <c r="AY978" s="206" t="s">
        <v>198</v>
      </c>
    </row>
    <row r="979" spans="2:51" s="13" customFormat="1" ht="11.25">
      <c r="B979" s="197"/>
      <c r="C979" s="198"/>
      <c r="D979" s="192" t="s">
        <v>211</v>
      </c>
      <c r="E979" s="199" t="s">
        <v>20</v>
      </c>
      <c r="F979" s="200" t="s">
        <v>1977</v>
      </c>
      <c r="G979" s="198"/>
      <c r="H979" s="199" t="s">
        <v>20</v>
      </c>
      <c r="I979" s="201"/>
      <c r="J979" s="201"/>
      <c r="K979" s="198"/>
      <c r="L979" s="198"/>
      <c r="M979" s="202"/>
      <c r="N979" s="203"/>
      <c r="O979" s="204"/>
      <c r="P979" s="204"/>
      <c r="Q979" s="204"/>
      <c r="R979" s="204"/>
      <c r="S979" s="204"/>
      <c r="T979" s="204"/>
      <c r="U979" s="204"/>
      <c r="V979" s="204"/>
      <c r="W979" s="204"/>
      <c r="X979" s="205"/>
      <c r="AT979" s="206" t="s">
        <v>211</v>
      </c>
      <c r="AU979" s="206" t="s">
        <v>207</v>
      </c>
      <c r="AV979" s="13" t="s">
        <v>82</v>
      </c>
      <c r="AW979" s="13" t="s">
        <v>5</v>
      </c>
      <c r="AX979" s="13" t="s">
        <v>74</v>
      </c>
      <c r="AY979" s="206" t="s">
        <v>198</v>
      </c>
    </row>
    <row r="980" spans="2:51" s="14" customFormat="1" ht="11.25">
      <c r="B980" s="207"/>
      <c r="C980" s="208"/>
      <c r="D980" s="192" t="s">
        <v>211</v>
      </c>
      <c r="E980" s="209" t="s">
        <v>20</v>
      </c>
      <c r="F980" s="210" t="s">
        <v>1978</v>
      </c>
      <c r="G980" s="208"/>
      <c r="H980" s="211">
        <v>9.5749999999999993</v>
      </c>
      <c r="I980" s="212"/>
      <c r="J980" s="212"/>
      <c r="K980" s="208"/>
      <c r="L980" s="208"/>
      <c r="M980" s="213"/>
      <c r="N980" s="214"/>
      <c r="O980" s="215"/>
      <c r="P980" s="215"/>
      <c r="Q980" s="215"/>
      <c r="R980" s="215"/>
      <c r="S980" s="215"/>
      <c r="T980" s="215"/>
      <c r="U980" s="215"/>
      <c r="V980" s="215"/>
      <c r="W980" s="215"/>
      <c r="X980" s="216"/>
      <c r="AT980" s="217" t="s">
        <v>211</v>
      </c>
      <c r="AU980" s="217" t="s">
        <v>207</v>
      </c>
      <c r="AV980" s="14" t="s">
        <v>207</v>
      </c>
      <c r="AW980" s="14" t="s">
        <v>5</v>
      </c>
      <c r="AX980" s="14" t="s">
        <v>74</v>
      </c>
      <c r="AY980" s="217" t="s">
        <v>198</v>
      </c>
    </row>
    <row r="981" spans="2:51" s="13" customFormat="1" ht="11.25">
      <c r="B981" s="197"/>
      <c r="C981" s="198"/>
      <c r="D981" s="192" t="s">
        <v>211</v>
      </c>
      <c r="E981" s="199" t="s">
        <v>20</v>
      </c>
      <c r="F981" s="200" t="s">
        <v>1467</v>
      </c>
      <c r="G981" s="198"/>
      <c r="H981" s="199" t="s">
        <v>20</v>
      </c>
      <c r="I981" s="201"/>
      <c r="J981" s="201"/>
      <c r="K981" s="198"/>
      <c r="L981" s="198"/>
      <c r="M981" s="202"/>
      <c r="N981" s="203"/>
      <c r="O981" s="204"/>
      <c r="P981" s="204"/>
      <c r="Q981" s="204"/>
      <c r="R981" s="204"/>
      <c r="S981" s="204"/>
      <c r="T981" s="204"/>
      <c r="U981" s="204"/>
      <c r="V981" s="204"/>
      <c r="W981" s="204"/>
      <c r="X981" s="205"/>
      <c r="AT981" s="206" t="s">
        <v>211</v>
      </c>
      <c r="AU981" s="206" t="s">
        <v>207</v>
      </c>
      <c r="AV981" s="13" t="s">
        <v>82</v>
      </c>
      <c r="AW981" s="13" t="s">
        <v>5</v>
      </c>
      <c r="AX981" s="13" t="s">
        <v>74</v>
      </c>
      <c r="AY981" s="206" t="s">
        <v>198</v>
      </c>
    </row>
    <row r="982" spans="2:51" s="13" customFormat="1" ht="11.25">
      <c r="B982" s="197"/>
      <c r="C982" s="198"/>
      <c r="D982" s="192" t="s">
        <v>211</v>
      </c>
      <c r="E982" s="199" t="s">
        <v>20</v>
      </c>
      <c r="F982" s="200" t="s">
        <v>1976</v>
      </c>
      <c r="G982" s="198"/>
      <c r="H982" s="199" t="s">
        <v>20</v>
      </c>
      <c r="I982" s="201"/>
      <c r="J982" s="201"/>
      <c r="K982" s="198"/>
      <c r="L982" s="198"/>
      <c r="M982" s="202"/>
      <c r="N982" s="203"/>
      <c r="O982" s="204"/>
      <c r="P982" s="204"/>
      <c r="Q982" s="204"/>
      <c r="R982" s="204"/>
      <c r="S982" s="204"/>
      <c r="T982" s="204"/>
      <c r="U982" s="204"/>
      <c r="V982" s="204"/>
      <c r="W982" s="204"/>
      <c r="X982" s="205"/>
      <c r="AT982" s="206" t="s">
        <v>211</v>
      </c>
      <c r="AU982" s="206" t="s">
        <v>207</v>
      </c>
      <c r="AV982" s="13" t="s">
        <v>82</v>
      </c>
      <c r="AW982" s="13" t="s">
        <v>5</v>
      </c>
      <c r="AX982" s="13" t="s">
        <v>74</v>
      </c>
      <c r="AY982" s="206" t="s">
        <v>198</v>
      </c>
    </row>
    <row r="983" spans="2:51" s="13" customFormat="1" ht="11.25">
      <c r="B983" s="197"/>
      <c r="C983" s="198"/>
      <c r="D983" s="192" t="s">
        <v>211</v>
      </c>
      <c r="E983" s="199" t="s">
        <v>20</v>
      </c>
      <c r="F983" s="200" t="s">
        <v>1979</v>
      </c>
      <c r="G983" s="198"/>
      <c r="H983" s="199" t="s">
        <v>20</v>
      </c>
      <c r="I983" s="201"/>
      <c r="J983" s="201"/>
      <c r="K983" s="198"/>
      <c r="L983" s="198"/>
      <c r="M983" s="202"/>
      <c r="N983" s="203"/>
      <c r="O983" s="204"/>
      <c r="P983" s="204"/>
      <c r="Q983" s="204"/>
      <c r="R983" s="204"/>
      <c r="S983" s="204"/>
      <c r="T983" s="204"/>
      <c r="U983" s="204"/>
      <c r="V983" s="204"/>
      <c r="W983" s="204"/>
      <c r="X983" s="205"/>
      <c r="AT983" s="206" t="s">
        <v>211</v>
      </c>
      <c r="AU983" s="206" t="s">
        <v>207</v>
      </c>
      <c r="AV983" s="13" t="s">
        <v>82</v>
      </c>
      <c r="AW983" s="13" t="s">
        <v>5</v>
      </c>
      <c r="AX983" s="13" t="s">
        <v>74</v>
      </c>
      <c r="AY983" s="206" t="s">
        <v>198</v>
      </c>
    </row>
    <row r="984" spans="2:51" s="14" customFormat="1" ht="11.25">
      <c r="B984" s="207"/>
      <c r="C984" s="208"/>
      <c r="D984" s="192" t="s">
        <v>211</v>
      </c>
      <c r="E984" s="209" t="s">
        <v>20</v>
      </c>
      <c r="F984" s="210" t="s">
        <v>1980</v>
      </c>
      <c r="G984" s="208"/>
      <c r="H984" s="211">
        <v>13.022</v>
      </c>
      <c r="I984" s="212"/>
      <c r="J984" s="212"/>
      <c r="K984" s="208"/>
      <c r="L984" s="208"/>
      <c r="M984" s="213"/>
      <c r="N984" s="214"/>
      <c r="O984" s="215"/>
      <c r="P984" s="215"/>
      <c r="Q984" s="215"/>
      <c r="R984" s="215"/>
      <c r="S984" s="215"/>
      <c r="T984" s="215"/>
      <c r="U984" s="215"/>
      <c r="V984" s="215"/>
      <c r="W984" s="215"/>
      <c r="X984" s="216"/>
      <c r="AT984" s="217" t="s">
        <v>211</v>
      </c>
      <c r="AU984" s="217" t="s">
        <v>207</v>
      </c>
      <c r="AV984" s="14" t="s">
        <v>207</v>
      </c>
      <c r="AW984" s="14" t="s">
        <v>5</v>
      </c>
      <c r="AX984" s="14" t="s">
        <v>74</v>
      </c>
      <c r="AY984" s="217" t="s">
        <v>198</v>
      </c>
    </row>
    <row r="985" spans="2:51" s="13" customFormat="1" ht="11.25">
      <c r="B985" s="197"/>
      <c r="C985" s="198"/>
      <c r="D985" s="192" t="s">
        <v>211</v>
      </c>
      <c r="E985" s="199" t="s">
        <v>20</v>
      </c>
      <c r="F985" s="200" t="s">
        <v>1467</v>
      </c>
      <c r="G985" s="198"/>
      <c r="H985" s="199" t="s">
        <v>20</v>
      </c>
      <c r="I985" s="201"/>
      <c r="J985" s="201"/>
      <c r="K985" s="198"/>
      <c r="L985" s="198"/>
      <c r="M985" s="202"/>
      <c r="N985" s="203"/>
      <c r="O985" s="204"/>
      <c r="P985" s="204"/>
      <c r="Q985" s="204"/>
      <c r="R985" s="204"/>
      <c r="S985" s="204"/>
      <c r="T985" s="204"/>
      <c r="U985" s="204"/>
      <c r="V985" s="204"/>
      <c r="W985" s="204"/>
      <c r="X985" s="205"/>
      <c r="AT985" s="206" t="s">
        <v>211</v>
      </c>
      <c r="AU985" s="206" t="s">
        <v>207</v>
      </c>
      <c r="AV985" s="13" t="s">
        <v>82</v>
      </c>
      <c r="AW985" s="13" t="s">
        <v>5</v>
      </c>
      <c r="AX985" s="13" t="s">
        <v>74</v>
      </c>
      <c r="AY985" s="206" t="s">
        <v>198</v>
      </c>
    </row>
    <row r="986" spans="2:51" s="13" customFormat="1" ht="11.25">
      <c r="B986" s="197"/>
      <c r="C986" s="198"/>
      <c r="D986" s="192" t="s">
        <v>211</v>
      </c>
      <c r="E986" s="199" t="s">
        <v>20</v>
      </c>
      <c r="F986" s="200" t="s">
        <v>1976</v>
      </c>
      <c r="G986" s="198"/>
      <c r="H986" s="199" t="s">
        <v>20</v>
      </c>
      <c r="I986" s="201"/>
      <c r="J986" s="201"/>
      <c r="K986" s="198"/>
      <c r="L986" s="198"/>
      <c r="M986" s="202"/>
      <c r="N986" s="203"/>
      <c r="O986" s="204"/>
      <c r="P986" s="204"/>
      <c r="Q986" s="204"/>
      <c r="R986" s="204"/>
      <c r="S986" s="204"/>
      <c r="T986" s="204"/>
      <c r="U986" s="204"/>
      <c r="V986" s="204"/>
      <c r="W986" s="204"/>
      <c r="X986" s="205"/>
      <c r="AT986" s="206" t="s">
        <v>211</v>
      </c>
      <c r="AU986" s="206" t="s">
        <v>207</v>
      </c>
      <c r="AV986" s="13" t="s">
        <v>82</v>
      </c>
      <c r="AW986" s="13" t="s">
        <v>5</v>
      </c>
      <c r="AX986" s="13" t="s">
        <v>74</v>
      </c>
      <c r="AY986" s="206" t="s">
        <v>198</v>
      </c>
    </row>
    <row r="987" spans="2:51" s="13" customFormat="1" ht="11.25">
      <c r="B987" s="197"/>
      <c r="C987" s="198"/>
      <c r="D987" s="192" t="s">
        <v>211</v>
      </c>
      <c r="E987" s="199" t="s">
        <v>20</v>
      </c>
      <c r="F987" s="200" t="s">
        <v>1979</v>
      </c>
      <c r="G987" s="198"/>
      <c r="H987" s="199" t="s">
        <v>20</v>
      </c>
      <c r="I987" s="201"/>
      <c r="J987" s="201"/>
      <c r="K987" s="198"/>
      <c r="L987" s="198"/>
      <c r="M987" s="202"/>
      <c r="N987" s="203"/>
      <c r="O987" s="204"/>
      <c r="P987" s="204"/>
      <c r="Q987" s="204"/>
      <c r="R987" s="204"/>
      <c r="S987" s="204"/>
      <c r="T987" s="204"/>
      <c r="U987" s="204"/>
      <c r="V987" s="204"/>
      <c r="W987" s="204"/>
      <c r="X987" s="205"/>
      <c r="AT987" s="206" t="s">
        <v>211</v>
      </c>
      <c r="AU987" s="206" t="s">
        <v>207</v>
      </c>
      <c r="AV987" s="13" t="s">
        <v>82</v>
      </c>
      <c r="AW987" s="13" t="s">
        <v>5</v>
      </c>
      <c r="AX987" s="13" t="s">
        <v>74</v>
      </c>
      <c r="AY987" s="206" t="s">
        <v>198</v>
      </c>
    </row>
    <row r="988" spans="2:51" s="14" customFormat="1" ht="11.25">
      <c r="B988" s="207"/>
      <c r="C988" s="208"/>
      <c r="D988" s="192" t="s">
        <v>211</v>
      </c>
      <c r="E988" s="209" t="s">
        <v>20</v>
      </c>
      <c r="F988" s="210" t="s">
        <v>1980</v>
      </c>
      <c r="G988" s="208"/>
      <c r="H988" s="211">
        <v>13.022</v>
      </c>
      <c r="I988" s="212"/>
      <c r="J988" s="212"/>
      <c r="K988" s="208"/>
      <c r="L988" s="208"/>
      <c r="M988" s="213"/>
      <c r="N988" s="214"/>
      <c r="O988" s="215"/>
      <c r="P988" s="215"/>
      <c r="Q988" s="215"/>
      <c r="R988" s="215"/>
      <c r="S988" s="215"/>
      <c r="T988" s="215"/>
      <c r="U988" s="215"/>
      <c r="V988" s="215"/>
      <c r="W988" s="215"/>
      <c r="X988" s="216"/>
      <c r="AT988" s="217" t="s">
        <v>211</v>
      </c>
      <c r="AU988" s="217" t="s">
        <v>207</v>
      </c>
      <c r="AV988" s="14" t="s">
        <v>207</v>
      </c>
      <c r="AW988" s="14" t="s">
        <v>5</v>
      </c>
      <c r="AX988" s="14" t="s">
        <v>74</v>
      </c>
      <c r="AY988" s="217" t="s">
        <v>198</v>
      </c>
    </row>
    <row r="989" spans="2:51" s="13" customFormat="1" ht="11.25">
      <c r="B989" s="197"/>
      <c r="C989" s="198"/>
      <c r="D989" s="192" t="s">
        <v>211</v>
      </c>
      <c r="E989" s="199" t="s">
        <v>20</v>
      </c>
      <c r="F989" s="200" t="s">
        <v>1467</v>
      </c>
      <c r="G989" s="198"/>
      <c r="H989" s="199" t="s">
        <v>20</v>
      </c>
      <c r="I989" s="201"/>
      <c r="J989" s="201"/>
      <c r="K989" s="198"/>
      <c r="L989" s="198"/>
      <c r="M989" s="202"/>
      <c r="N989" s="203"/>
      <c r="O989" s="204"/>
      <c r="P989" s="204"/>
      <c r="Q989" s="204"/>
      <c r="R989" s="204"/>
      <c r="S989" s="204"/>
      <c r="T989" s="204"/>
      <c r="U989" s="204"/>
      <c r="V989" s="204"/>
      <c r="W989" s="204"/>
      <c r="X989" s="205"/>
      <c r="AT989" s="206" t="s">
        <v>211</v>
      </c>
      <c r="AU989" s="206" t="s">
        <v>207</v>
      </c>
      <c r="AV989" s="13" t="s">
        <v>82</v>
      </c>
      <c r="AW989" s="13" t="s">
        <v>5</v>
      </c>
      <c r="AX989" s="13" t="s">
        <v>74</v>
      </c>
      <c r="AY989" s="206" t="s">
        <v>198</v>
      </c>
    </row>
    <row r="990" spans="2:51" s="13" customFormat="1" ht="11.25">
      <c r="B990" s="197"/>
      <c r="C990" s="198"/>
      <c r="D990" s="192" t="s">
        <v>211</v>
      </c>
      <c r="E990" s="199" t="s">
        <v>20</v>
      </c>
      <c r="F990" s="200" t="s">
        <v>1976</v>
      </c>
      <c r="G990" s="198"/>
      <c r="H990" s="199" t="s">
        <v>20</v>
      </c>
      <c r="I990" s="201"/>
      <c r="J990" s="201"/>
      <c r="K990" s="198"/>
      <c r="L990" s="198"/>
      <c r="M990" s="202"/>
      <c r="N990" s="203"/>
      <c r="O990" s="204"/>
      <c r="P990" s="204"/>
      <c r="Q990" s="204"/>
      <c r="R990" s="204"/>
      <c r="S990" s="204"/>
      <c r="T990" s="204"/>
      <c r="U990" s="204"/>
      <c r="V990" s="204"/>
      <c r="W990" s="204"/>
      <c r="X990" s="205"/>
      <c r="AT990" s="206" t="s">
        <v>211</v>
      </c>
      <c r="AU990" s="206" t="s">
        <v>207</v>
      </c>
      <c r="AV990" s="13" t="s">
        <v>82</v>
      </c>
      <c r="AW990" s="13" t="s">
        <v>5</v>
      </c>
      <c r="AX990" s="13" t="s">
        <v>74</v>
      </c>
      <c r="AY990" s="206" t="s">
        <v>198</v>
      </c>
    </row>
    <row r="991" spans="2:51" s="13" customFormat="1" ht="11.25">
      <c r="B991" s="197"/>
      <c r="C991" s="198"/>
      <c r="D991" s="192" t="s">
        <v>211</v>
      </c>
      <c r="E991" s="199" t="s">
        <v>20</v>
      </c>
      <c r="F991" s="200" t="s">
        <v>1981</v>
      </c>
      <c r="G991" s="198"/>
      <c r="H991" s="199" t="s">
        <v>20</v>
      </c>
      <c r="I991" s="201"/>
      <c r="J991" s="201"/>
      <c r="K991" s="198"/>
      <c r="L991" s="198"/>
      <c r="M991" s="202"/>
      <c r="N991" s="203"/>
      <c r="O991" s="204"/>
      <c r="P991" s="204"/>
      <c r="Q991" s="204"/>
      <c r="R991" s="204"/>
      <c r="S991" s="204"/>
      <c r="T991" s="204"/>
      <c r="U991" s="204"/>
      <c r="V991" s="204"/>
      <c r="W991" s="204"/>
      <c r="X991" s="205"/>
      <c r="AT991" s="206" t="s">
        <v>211</v>
      </c>
      <c r="AU991" s="206" t="s">
        <v>207</v>
      </c>
      <c r="AV991" s="13" t="s">
        <v>82</v>
      </c>
      <c r="AW991" s="13" t="s">
        <v>5</v>
      </c>
      <c r="AX991" s="13" t="s">
        <v>74</v>
      </c>
      <c r="AY991" s="206" t="s">
        <v>198</v>
      </c>
    </row>
    <row r="992" spans="2:51" s="14" customFormat="1" ht="11.25">
      <c r="B992" s="207"/>
      <c r="C992" s="208"/>
      <c r="D992" s="192" t="s">
        <v>211</v>
      </c>
      <c r="E992" s="209" t="s">
        <v>20</v>
      </c>
      <c r="F992" s="210" t="s">
        <v>1980</v>
      </c>
      <c r="G992" s="208"/>
      <c r="H992" s="211">
        <v>13.022</v>
      </c>
      <c r="I992" s="212"/>
      <c r="J992" s="212"/>
      <c r="K992" s="208"/>
      <c r="L992" s="208"/>
      <c r="M992" s="213"/>
      <c r="N992" s="214"/>
      <c r="O992" s="215"/>
      <c r="P992" s="215"/>
      <c r="Q992" s="215"/>
      <c r="R992" s="215"/>
      <c r="S992" s="215"/>
      <c r="T992" s="215"/>
      <c r="U992" s="215"/>
      <c r="V992" s="215"/>
      <c r="W992" s="215"/>
      <c r="X992" s="216"/>
      <c r="AT992" s="217" t="s">
        <v>211</v>
      </c>
      <c r="AU992" s="217" t="s">
        <v>207</v>
      </c>
      <c r="AV992" s="14" t="s">
        <v>207</v>
      </c>
      <c r="AW992" s="14" t="s">
        <v>5</v>
      </c>
      <c r="AX992" s="14" t="s">
        <v>74</v>
      </c>
      <c r="AY992" s="217" t="s">
        <v>198</v>
      </c>
    </row>
    <row r="993" spans="2:51" s="13" customFormat="1" ht="11.25">
      <c r="B993" s="197"/>
      <c r="C993" s="198"/>
      <c r="D993" s="192" t="s">
        <v>211</v>
      </c>
      <c r="E993" s="199" t="s">
        <v>20</v>
      </c>
      <c r="F993" s="200" t="s">
        <v>1467</v>
      </c>
      <c r="G993" s="198"/>
      <c r="H993" s="199" t="s">
        <v>20</v>
      </c>
      <c r="I993" s="201"/>
      <c r="J993" s="201"/>
      <c r="K993" s="198"/>
      <c r="L993" s="198"/>
      <c r="M993" s="202"/>
      <c r="N993" s="203"/>
      <c r="O993" s="204"/>
      <c r="P993" s="204"/>
      <c r="Q993" s="204"/>
      <c r="R993" s="204"/>
      <c r="S993" s="204"/>
      <c r="T993" s="204"/>
      <c r="U993" s="204"/>
      <c r="V993" s="204"/>
      <c r="W993" s="204"/>
      <c r="X993" s="205"/>
      <c r="AT993" s="206" t="s">
        <v>211</v>
      </c>
      <c r="AU993" s="206" t="s">
        <v>207</v>
      </c>
      <c r="AV993" s="13" t="s">
        <v>82</v>
      </c>
      <c r="AW993" s="13" t="s">
        <v>5</v>
      </c>
      <c r="AX993" s="13" t="s">
        <v>74</v>
      </c>
      <c r="AY993" s="206" t="s">
        <v>198</v>
      </c>
    </row>
    <row r="994" spans="2:51" s="13" customFormat="1" ht="11.25">
      <c r="B994" s="197"/>
      <c r="C994" s="198"/>
      <c r="D994" s="192" t="s">
        <v>211</v>
      </c>
      <c r="E994" s="199" t="s">
        <v>20</v>
      </c>
      <c r="F994" s="200" t="s">
        <v>1976</v>
      </c>
      <c r="G994" s="198"/>
      <c r="H994" s="199" t="s">
        <v>20</v>
      </c>
      <c r="I994" s="201"/>
      <c r="J994" s="201"/>
      <c r="K994" s="198"/>
      <c r="L994" s="198"/>
      <c r="M994" s="202"/>
      <c r="N994" s="203"/>
      <c r="O994" s="204"/>
      <c r="P994" s="204"/>
      <c r="Q994" s="204"/>
      <c r="R994" s="204"/>
      <c r="S994" s="204"/>
      <c r="T994" s="204"/>
      <c r="U994" s="204"/>
      <c r="V994" s="204"/>
      <c r="W994" s="204"/>
      <c r="X994" s="205"/>
      <c r="AT994" s="206" t="s">
        <v>211</v>
      </c>
      <c r="AU994" s="206" t="s">
        <v>207</v>
      </c>
      <c r="AV994" s="13" t="s">
        <v>82</v>
      </c>
      <c r="AW994" s="13" t="s">
        <v>5</v>
      </c>
      <c r="AX994" s="13" t="s">
        <v>74</v>
      </c>
      <c r="AY994" s="206" t="s">
        <v>198</v>
      </c>
    </row>
    <row r="995" spans="2:51" s="13" customFormat="1" ht="11.25">
      <c r="B995" s="197"/>
      <c r="C995" s="198"/>
      <c r="D995" s="192" t="s">
        <v>211</v>
      </c>
      <c r="E995" s="199" t="s">
        <v>20</v>
      </c>
      <c r="F995" s="200" t="s">
        <v>1982</v>
      </c>
      <c r="G995" s="198"/>
      <c r="H995" s="199" t="s">
        <v>20</v>
      </c>
      <c r="I995" s="201"/>
      <c r="J995" s="201"/>
      <c r="K995" s="198"/>
      <c r="L995" s="198"/>
      <c r="M995" s="202"/>
      <c r="N995" s="203"/>
      <c r="O995" s="204"/>
      <c r="P995" s="204"/>
      <c r="Q995" s="204"/>
      <c r="R995" s="204"/>
      <c r="S995" s="204"/>
      <c r="T995" s="204"/>
      <c r="U995" s="204"/>
      <c r="V995" s="204"/>
      <c r="W995" s="204"/>
      <c r="X995" s="205"/>
      <c r="AT995" s="206" t="s">
        <v>211</v>
      </c>
      <c r="AU995" s="206" t="s">
        <v>207</v>
      </c>
      <c r="AV995" s="13" t="s">
        <v>82</v>
      </c>
      <c r="AW995" s="13" t="s">
        <v>5</v>
      </c>
      <c r="AX995" s="13" t="s">
        <v>74</v>
      </c>
      <c r="AY995" s="206" t="s">
        <v>198</v>
      </c>
    </row>
    <row r="996" spans="2:51" s="14" customFormat="1" ht="11.25">
      <c r="B996" s="207"/>
      <c r="C996" s="208"/>
      <c r="D996" s="192" t="s">
        <v>211</v>
      </c>
      <c r="E996" s="209" t="s">
        <v>20</v>
      </c>
      <c r="F996" s="210" t="s">
        <v>1983</v>
      </c>
      <c r="G996" s="208"/>
      <c r="H996" s="211">
        <v>1.7470000000000001</v>
      </c>
      <c r="I996" s="212"/>
      <c r="J996" s="212"/>
      <c r="K996" s="208"/>
      <c r="L996" s="208"/>
      <c r="M996" s="213"/>
      <c r="N996" s="214"/>
      <c r="O996" s="215"/>
      <c r="P996" s="215"/>
      <c r="Q996" s="215"/>
      <c r="R996" s="215"/>
      <c r="S996" s="215"/>
      <c r="T996" s="215"/>
      <c r="U996" s="215"/>
      <c r="V996" s="215"/>
      <c r="W996" s="215"/>
      <c r="X996" s="216"/>
      <c r="AT996" s="217" t="s">
        <v>211</v>
      </c>
      <c r="AU996" s="217" t="s">
        <v>207</v>
      </c>
      <c r="AV996" s="14" t="s">
        <v>207</v>
      </c>
      <c r="AW996" s="14" t="s">
        <v>5</v>
      </c>
      <c r="AX996" s="14" t="s">
        <v>74</v>
      </c>
      <c r="AY996" s="217" t="s">
        <v>198</v>
      </c>
    </row>
    <row r="997" spans="2:51" s="13" customFormat="1" ht="11.25">
      <c r="B997" s="197"/>
      <c r="C997" s="198"/>
      <c r="D997" s="192" t="s">
        <v>211</v>
      </c>
      <c r="E997" s="199" t="s">
        <v>20</v>
      </c>
      <c r="F997" s="200" t="s">
        <v>1467</v>
      </c>
      <c r="G997" s="198"/>
      <c r="H997" s="199" t="s">
        <v>20</v>
      </c>
      <c r="I997" s="201"/>
      <c r="J997" s="201"/>
      <c r="K997" s="198"/>
      <c r="L997" s="198"/>
      <c r="M997" s="202"/>
      <c r="N997" s="203"/>
      <c r="O997" s="204"/>
      <c r="P997" s="204"/>
      <c r="Q997" s="204"/>
      <c r="R997" s="204"/>
      <c r="S997" s="204"/>
      <c r="T997" s="204"/>
      <c r="U997" s="204"/>
      <c r="V997" s="204"/>
      <c r="W997" s="204"/>
      <c r="X997" s="205"/>
      <c r="AT997" s="206" t="s">
        <v>211</v>
      </c>
      <c r="AU997" s="206" t="s">
        <v>207</v>
      </c>
      <c r="AV997" s="13" t="s">
        <v>82</v>
      </c>
      <c r="AW997" s="13" t="s">
        <v>5</v>
      </c>
      <c r="AX997" s="13" t="s">
        <v>74</v>
      </c>
      <c r="AY997" s="206" t="s">
        <v>198</v>
      </c>
    </row>
    <row r="998" spans="2:51" s="13" customFormat="1" ht="11.25">
      <c r="B998" s="197"/>
      <c r="C998" s="198"/>
      <c r="D998" s="192" t="s">
        <v>211</v>
      </c>
      <c r="E998" s="199" t="s">
        <v>20</v>
      </c>
      <c r="F998" s="200" t="s">
        <v>1976</v>
      </c>
      <c r="G998" s="198"/>
      <c r="H998" s="199" t="s">
        <v>20</v>
      </c>
      <c r="I998" s="201"/>
      <c r="J998" s="201"/>
      <c r="K998" s="198"/>
      <c r="L998" s="198"/>
      <c r="M998" s="202"/>
      <c r="N998" s="203"/>
      <c r="O998" s="204"/>
      <c r="P998" s="204"/>
      <c r="Q998" s="204"/>
      <c r="R998" s="204"/>
      <c r="S998" s="204"/>
      <c r="T998" s="204"/>
      <c r="U998" s="204"/>
      <c r="V998" s="204"/>
      <c r="W998" s="204"/>
      <c r="X998" s="205"/>
      <c r="AT998" s="206" t="s">
        <v>211</v>
      </c>
      <c r="AU998" s="206" t="s">
        <v>207</v>
      </c>
      <c r="AV998" s="13" t="s">
        <v>82</v>
      </c>
      <c r="AW998" s="13" t="s">
        <v>5</v>
      </c>
      <c r="AX998" s="13" t="s">
        <v>74</v>
      </c>
      <c r="AY998" s="206" t="s">
        <v>198</v>
      </c>
    </row>
    <row r="999" spans="2:51" s="13" customFormat="1" ht="11.25">
      <c r="B999" s="197"/>
      <c r="C999" s="198"/>
      <c r="D999" s="192" t="s">
        <v>211</v>
      </c>
      <c r="E999" s="199" t="s">
        <v>20</v>
      </c>
      <c r="F999" s="200" t="s">
        <v>1984</v>
      </c>
      <c r="G999" s="198"/>
      <c r="H999" s="199" t="s">
        <v>20</v>
      </c>
      <c r="I999" s="201"/>
      <c r="J999" s="201"/>
      <c r="K999" s="198"/>
      <c r="L999" s="198"/>
      <c r="M999" s="202"/>
      <c r="N999" s="203"/>
      <c r="O999" s="204"/>
      <c r="P999" s="204"/>
      <c r="Q999" s="204"/>
      <c r="R999" s="204"/>
      <c r="S999" s="204"/>
      <c r="T999" s="204"/>
      <c r="U999" s="204"/>
      <c r="V999" s="204"/>
      <c r="W999" s="204"/>
      <c r="X999" s="205"/>
      <c r="AT999" s="206" t="s">
        <v>211</v>
      </c>
      <c r="AU999" s="206" t="s">
        <v>207</v>
      </c>
      <c r="AV999" s="13" t="s">
        <v>82</v>
      </c>
      <c r="AW999" s="13" t="s">
        <v>5</v>
      </c>
      <c r="AX999" s="13" t="s">
        <v>74</v>
      </c>
      <c r="AY999" s="206" t="s">
        <v>198</v>
      </c>
    </row>
    <row r="1000" spans="2:51" s="14" customFormat="1" ht="11.25">
      <c r="B1000" s="207"/>
      <c r="C1000" s="208"/>
      <c r="D1000" s="192" t="s">
        <v>211</v>
      </c>
      <c r="E1000" s="209" t="s">
        <v>20</v>
      </c>
      <c r="F1000" s="210" t="s">
        <v>1983</v>
      </c>
      <c r="G1000" s="208"/>
      <c r="H1000" s="211">
        <v>1.7470000000000001</v>
      </c>
      <c r="I1000" s="212"/>
      <c r="J1000" s="212"/>
      <c r="K1000" s="208"/>
      <c r="L1000" s="208"/>
      <c r="M1000" s="213"/>
      <c r="N1000" s="214"/>
      <c r="O1000" s="215"/>
      <c r="P1000" s="215"/>
      <c r="Q1000" s="215"/>
      <c r="R1000" s="215"/>
      <c r="S1000" s="215"/>
      <c r="T1000" s="215"/>
      <c r="U1000" s="215"/>
      <c r="V1000" s="215"/>
      <c r="W1000" s="215"/>
      <c r="X1000" s="216"/>
      <c r="AT1000" s="217" t="s">
        <v>211</v>
      </c>
      <c r="AU1000" s="217" t="s">
        <v>207</v>
      </c>
      <c r="AV1000" s="14" t="s">
        <v>207</v>
      </c>
      <c r="AW1000" s="14" t="s">
        <v>5</v>
      </c>
      <c r="AX1000" s="14" t="s">
        <v>74</v>
      </c>
      <c r="AY1000" s="217" t="s">
        <v>198</v>
      </c>
    </row>
    <row r="1001" spans="2:51" s="13" customFormat="1" ht="11.25">
      <c r="B1001" s="197"/>
      <c r="C1001" s="198"/>
      <c r="D1001" s="192" t="s">
        <v>211</v>
      </c>
      <c r="E1001" s="199" t="s">
        <v>20</v>
      </c>
      <c r="F1001" s="200" t="s">
        <v>1467</v>
      </c>
      <c r="G1001" s="198"/>
      <c r="H1001" s="199" t="s">
        <v>20</v>
      </c>
      <c r="I1001" s="201"/>
      <c r="J1001" s="201"/>
      <c r="K1001" s="198"/>
      <c r="L1001" s="198"/>
      <c r="M1001" s="202"/>
      <c r="N1001" s="203"/>
      <c r="O1001" s="204"/>
      <c r="P1001" s="204"/>
      <c r="Q1001" s="204"/>
      <c r="R1001" s="204"/>
      <c r="S1001" s="204"/>
      <c r="T1001" s="204"/>
      <c r="U1001" s="204"/>
      <c r="V1001" s="204"/>
      <c r="W1001" s="204"/>
      <c r="X1001" s="205"/>
      <c r="AT1001" s="206" t="s">
        <v>211</v>
      </c>
      <c r="AU1001" s="206" t="s">
        <v>207</v>
      </c>
      <c r="AV1001" s="13" t="s">
        <v>82</v>
      </c>
      <c r="AW1001" s="13" t="s">
        <v>5</v>
      </c>
      <c r="AX1001" s="13" t="s">
        <v>74</v>
      </c>
      <c r="AY1001" s="206" t="s">
        <v>198</v>
      </c>
    </row>
    <row r="1002" spans="2:51" s="13" customFormat="1" ht="11.25">
      <c r="B1002" s="197"/>
      <c r="C1002" s="198"/>
      <c r="D1002" s="192" t="s">
        <v>211</v>
      </c>
      <c r="E1002" s="199" t="s">
        <v>20</v>
      </c>
      <c r="F1002" s="200" t="s">
        <v>1976</v>
      </c>
      <c r="G1002" s="198"/>
      <c r="H1002" s="199" t="s">
        <v>20</v>
      </c>
      <c r="I1002" s="201"/>
      <c r="J1002" s="201"/>
      <c r="K1002" s="198"/>
      <c r="L1002" s="198"/>
      <c r="M1002" s="202"/>
      <c r="N1002" s="203"/>
      <c r="O1002" s="204"/>
      <c r="P1002" s="204"/>
      <c r="Q1002" s="204"/>
      <c r="R1002" s="204"/>
      <c r="S1002" s="204"/>
      <c r="T1002" s="204"/>
      <c r="U1002" s="204"/>
      <c r="V1002" s="204"/>
      <c r="W1002" s="204"/>
      <c r="X1002" s="205"/>
      <c r="AT1002" s="206" t="s">
        <v>211</v>
      </c>
      <c r="AU1002" s="206" t="s">
        <v>207</v>
      </c>
      <c r="AV1002" s="13" t="s">
        <v>82</v>
      </c>
      <c r="AW1002" s="13" t="s">
        <v>5</v>
      </c>
      <c r="AX1002" s="13" t="s">
        <v>74</v>
      </c>
      <c r="AY1002" s="206" t="s">
        <v>198</v>
      </c>
    </row>
    <row r="1003" spans="2:51" s="13" customFormat="1" ht="11.25">
      <c r="B1003" s="197"/>
      <c r="C1003" s="198"/>
      <c r="D1003" s="192" t="s">
        <v>211</v>
      </c>
      <c r="E1003" s="199" t="s">
        <v>20</v>
      </c>
      <c r="F1003" s="200" t="s">
        <v>1985</v>
      </c>
      <c r="G1003" s="198"/>
      <c r="H1003" s="199" t="s">
        <v>20</v>
      </c>
      <c r="I1003" s="201"/>
      <c r="J1003" s="201"/>
      <c r="K1003" s="198"/>
      <c r="L1003" s="198"/>
      <c r="M1003" s="202"/>
      <c r="N1003" s="203"/>
      <c r="O1003" s="204"/>
      <c r="P1003" s="204"/>
      <c r="Q1003" s="204"/>
      <c r="R1003" s="204"/>
      <c r="S1003" s="204"/>
      <c r="T1003" s="204"/>
      <c r="U1003" s="204"/>
      <c r="V1003" s="204"/>
      <c r="W1003" s="204"/>
      <c r="X1003" s="205"/>
      <c r="AT1003" s="206" t="s">
        <v>211</v>
      </c>
      <c r="AU1003" s="206" t="s">
        <v>207</v>
      </c>
      <c r="AV1003" s="13" t="s">
        <v>82</v>
      </c>
      <c r="AW1003" s="13" t="s">
        <v>5</v>
      </c>
      <c r="AX1003" s="13" t="s">
        <v>74</v>
      </c>
      <c r="AY1003" s="206" t="s">
        <v>198</v>
      </c>
    </row>
    <row r="1004" spans="2:51" s="14" customFormat="1" ht="11.25">
      <c r="B1004" s="207"/>
      <c r="C1004" s="208"/>
      <c r="D1004" s="192" t="s">
        <v>211</v>
      </c>
      <c r="E1004" s="209" t="s">
        <v>20</v>
      </c>
      <c r="F1004" s="210" t="s">
        <v>1983</v>
      </c>
      <c r="G1004" s="208"/>
      <c r="H1004" s="211">
        <v>1.7470000000000001</v>
      </c>
      <c r="I1004" s="212"/>
      <c r="J1004" s="212"/>
      <c r="K1004" s="208"/>
      <c r="L1004" s="208"/>
      <c r="M1004" s="213"/>
      <c r="N1004" s="214"/>
      <c r="O1004" s="215"/>
      <c r="P1004" s="215"/>
      <c r="Q1004" s="215"/>
      <c r="R1004" s="215"/>
      <c r="S1004" s="215"/>
      <c r="T1004" s="215"/>
      <c r="U1004" s="215"/>
      <c r="V1004" s="215"/>
      <c r="W1004" s="215"/>
      <c r="X1004" s="216"/>
      <c r="AT1004" s="217" t="s">
        <v>211</v>
      </c>
      <c r="AU1004" s="217" t="s">
        <v>207</v>
      </c>
      <c r="AV1004" s="14" t="s">
        <v>207</v>
      </c>
      <c r="AW1004" s="14" t="s">
        <v>5</v>
      </c>
      <c r="AX1004" s="14" t="s">
        <v>74</v>
      </c>
      <c r="AY1004" s="217" t="s">
        <v>198</v>
      </c>
    </row>
    <row r="1005" spans="2:51" s="13" customFormat="1" ht="11.25">
      <c r="B1005" s="197"/>
      <c r="C1005" s="198"/>
      <c r="D1005" s="192" t="s">
        <v>211</v>
      </c>
      <c r="E1005" s="199" t="s">
        <v>20</v>
      </c>
      <c r="F1005" s="200" t="s">
        <v>1467</v>
      </c>
      <c r="G1005" s="198"/>
      <c r="H1005" s="199" t="s">
        <v>20</v>
      </c>
      <c r="I1005" s="201"/>
      <c r="J1005" s="201"/>
      <c r="K1005" s="198"/>
      <c r="L1005" s="198"/>
      <c r="M1005" s="202"/>
      <c r="N1005" s="203"/>
      <c r="O1005" s="204"/>
      <c r="P1005" s="204"/>
      <c r="Q1005" s="204"/>
      <c r="R1005" s="204"/>
      <c r="S1005" s="204"/>
      <c r="T1005" s="204"/>
      <c r="U1005" s="204"/>
      <c r="V1005" s="204"/>
      <c r="W1005" s="204"/>
      <c r="X1005" s="205"/>
      <c r="AT1005" s="206" t="s">
        <v>211</v>
      </c>
      <c r="AU1005" s="206" t="s">
        <v>207</v>
      </c>
      <c r="AV1005" s="13" t="s">
        <v>82</v>
      </c>
      <c r="AW1005" s="13" t="s">
        <v>5</v>
      </c>
      <c r="AX1005" s="13" t="s">
        <v>74</v>
      </c>
      <c r="AY1005" s="206" t="s">
        <v>198</v>
      </c>
    </row>
    <row r="1006" spans="2:51" s="13" customFormat="1" ht="11.25">
      <c r="B1006" s="197"/>
      <c r="C1006" s="198"/>
      <c r="D1006" s="192" t="s">
        <v>211</v>
      </c>
      <c r="E1006" s="199" t="s">
        <v>20</v>
      </c>
      <c r="F1006" s="200" t="s">
        <v>1976</v>
      </c>
      <c r="G1006" s="198"/>
      <c r="H1006" s="199" t="s">
        <v>20</v>
      </c>
      <c r="I1006" s="201"/>
      <c r="J1006" s="201"/>
      <c r="K1006" s="198"/>
      <c r="L1006" s="198"/>
      <c r="M1006" s="202"/>
      <c r="N1006" s="203"/>
      <c r="O1006" s="204"/>
      <c r="P1006" s="204"/>
      <c r="Q1006" s="204"/>
      <c r="R1006" s="204"/>
      <c r="S1006" s="204"/>
      <c r="T1006" s="204"/>
      <c r="U1006" s="204"/>
      <c r="V1006" s="204"/>
      <c r="W1006" s="204"/>
      <c r="X1006" s="205"/>
      <c r="AT1006" s="206" t="s">
        <v>211</v>
      </c>
      <c r="AU1006" s="206" t="s">
        <v>207</v>
      </c>
      <c r="AV1006" s="13" t="s">
        <v>82</v>
      </c>
      <c r="AW1006" s="13" t="s">
        <v>5</v>
      </c>
      <c r="AX1006" s="13" t="s">
        <v>74</v>
      </c>
      <c r="AY1006" s="206" t="s">
        <v>198</v>
      </c>
    </row>
    <row r="1007" spans="2:51" s="13" customFormat="1" ht="11.25">
      <c r="B1007" s="197"/>
      <c r="C1007" s="198"/>
      <c r="D1007" s="192" t="s">
        <v>211</v>
      </c>
      <c r="E1007" s="199" t="s">
        <v>20</v>
      </c>
      <c r="F1007" s="200" t="s">
        <v>1986</v>
      </c>
      <c r="G1007" s="198"/>
      <c r="H1007" s="199" t="s">
        <v>20</v>
      </c>
      <c r="I1007" s="201"/>
      <c r="J1007" s="201"/>
      <c r="K1007" s="198"/>
      <c r="L1007" s="198"/>
      <c r="M1007" s="202"/>
      <c r="N1007" s="203"/>
      <c r="O1007" s="204"/>
      <c r="P1007" s="204"/>
      <c r="Q1007" s="204"/>
      <c r="R1007" s="204"/>
      <c r="S1007" s="204"/>
      <c r="T1007" s="204"/>
      <c r="U1007" s="204"/>
      <c r="V1007" s="204"/>
      <c r="W1007" s="204"/>
      <c r="X1007" s="205"/>
      <c r="AT1007" s="206" t="s">
        <v>211</v>
      </c>
      <c r="AU1007" s="206" t="s">
        <v>207</v>
      </c>
      <c r="AV1007" s="13" t="s">
        <v>82</v>
      </c>
      <c r="AW1007" s="13" t="s">
        <v>5</v>
      </c>
      <c r="AX1007" s="13" t="s">
        <v>74</v>
      </c>
      <c r="AY1007" s="206" t="s">
        <v>198</v>
      </c>
    </row>
    <row r="1008" spans="2:51" s="14" customFormat="1" ht="11.25">
      <c r="B1008" s="207"/>
      <c r="C1008" s="208"/>
      <c r="D1008" s="192" t="s">
        <v>211</v>
      </c>
      <c r="E1008" s="209" t="s">
        <v>20</v>
      </c>
      <c r="F1008" s="210" t="s">
        <v>1983</v>
      </c>
      <c r="G1008" s="208"/>
      <c r="H1008" s="211">
        <v>1.7470000000000001</v>
      </c>
      <c r="I1008" s="212"/>
      <c r="J1008" s="212"/>
      <c r="K1008" s="208"/>
      <c r="L1008" s="208"/>
      <c r="M1008" s="213"/>
      <c r="N1008" s="214"/>
      <c r="O1008" s="215"/>
      <c r="P1008" s="215"/>
      <c r="Q1008" s="215"/>
      <c r="R1008" s="215"/>
      <c r="S1008" s="215"/>
      <c r="T1008" s="215"/>
      <c r="U1008" s="215"/>
      <c r="V1008" s="215"/>
      <c r="W1008" s="215"/>
      <c r="X1008" s="216"/>
      <c r="AT1008" s="217" t="s">
        <v>211</v>
      </c>
      <c r="AU1008" s="217" t="s">
        <v>207</v>
      </c>
      <c r="AV1008" s="14" t="s">
        <v>207</v>
      </c>
      <c r="AW1008" s="14" t="s">
        <v>5</v>
      </c>
      <c r="AX1008" s="14" t="s">
        <v>74</v>
      </c>
      <c r="AY1008" s="217" t="s">
        <v>198</v>
      </c>
    </row>
    <row r="1009" spans="2:51" s="13" customFormat="1" ht="11.25">
      <c r="B1009" s="197"/>
      <c r="C1009" s="198"/>
      <c r="D1009" s="192" t="s">
        <v>211</v>
      </c>
      <c r="E1009" s="199" t="s">
        <v>20</v>
      </c>
      <c r="F1009" s="200" t="s">
        <v>1467</v>
      </c>
      <c r="G1009" s="198"/>
      <c r="H1009" s="199" t="s">
        <v>20</v>
      </c>
      <c r="I1009" s="201"/>
      <c r="J1009" s="201"/>
      <c r="K1009" s="198"/>
      <c r="L1009" s="198"/>
      <c r="M1009" s="202"/>
      <c r="N1009" s="203"/>
      <c r="O1009" s="204"/>
      <c r="P1009" s="204"/>
      <c r="Q1009" s="204"/>
      <c r="R1009" s="204"/>
      <c r="S1009" s="204"/>
      <c r="T1009" s="204"/>
      <c r="U1009" s="204"/>
      <c r="V1009" s="204"/>
      <c r="W1009" s="204"/>
      <c r="X1009" s="205"/>
      <c r="AT1009" s="206" t="s">
        <v>211</v>
      </c>
      <c r="AU1009" s="206" t="s">
        <v>207</v>
      </c>
      <c r="AV1009" s="13" t="s">
        <v>82</v>
      </c>
      <c r="AW1009" s="13" t="s">
        <v>5</v>
      </c>
      <c r="AX1009" s="13" t="s">
        <v>74</v>
      </c>
      <c r="AY1009" s="206" t="s">
        <v>198</v>
      </c>
    </row>
    <row r="1010" spans="2:51" s="13" customFormat="1" ht="11.25">
      <c r="B1010" s="197"/>
      <c r="C1010" s="198"/>
      <c r="D1010" s="192" t="s">
        <v>211</v>
      </c>
      <c r="E1010" s="199" t="s">
        <v>20</v>
      </c>
      <c r="F1010" s="200" t="s">
        <v>1976</v>
      </c>
      <c r="G1010" s="198"/>
      <c r="H1010" s="199" t="s">
        <v>20</v>
      </c>
      <c r="I1010" s="201"/>
      <c r="J1010" s="201"/>
      <c r="K1010" s="198"/>
      <c r="L1010" s="198"/>
      <c r="M1010" s="202"/>
      <c r="N1010" s="203"/>
      <c r="O1010" s="204"/>
      <c r="P1010" s="204"/>
      <c r="Q1010" s="204"/>
      <c r="R1010" s="204"/>
      <c r="S1010" s="204"/>
      <c r="T1010" s="204"/>
      <c r="U1010" s="204"/>
      <c r="V1010" s="204"/>
      <c r="W1010" s="204"/>
      <c r="X1010" s="205"/>
      <c r="AT1010" s="206" t="s">
        <v>211</v>
      </c>
      <c r="AU1010" s="206" t="s">
        <v>207</v>
      </c>
      <c r="AV1010" s="13" t="s">
        <v>82</v>
      </c>
      <c r="AW1010" s="13" t="s">
        <v>5</v>
      </c>
      <c r="AX1010" s="13" t="s">
        <v>74</v>
      </c>
      <c r="AY1010" s="206" t="s">
        <v>198</v>
      </c>
    </row>
    <row r="1011" spans="2:51" s="13" customFormat="1" ht="11.25">
      <c r="B1011" s="197"/>
      <c r="C1011" s="198"/>
      <c r="D1011" s="192" t="s">
        <v>211</v>
      </c>
      <c r="E1011" s="199" t="s">
        <v>20</v>
      </c>
      <c r="F1011" s="200" t="s">
        <v>1987</v>
      </c>
      <c r="G1011" s="198"/>
      <c r="H1011" s="199" t="s">
        <v>20</v>
      </c>
      <c r="I1011" s="201"/>
      <c r="J1011" s="201"/>
      <c r="K1011" s="198"/>
      <c r="L1011" s="198"/>
      <c r="M1011" s="202"/>
      <c r="N1011" s="203"/>
      <c r="O1011" s="204"/>
      <c r="P1011" s="204"/>
      <c r="Q1011" s="204"/>
      <c r="R1011" s="204"/>
      <c r="S1011" s="204"/>
      <c r="T1011" s="204"/>
      <c r="U1011" s="204"/>
      <c r="V1011" s="204"/>
      <c r="W1011" s="204"/>
      <c r="X1011" s="205"/>
      <c r="AT1011" s="206" t="s">
        <v>211</v>
      </c>
      <c r="AU1011" s="206" t="s">
        <v>207</v>
      </c>
      <c r="AV1011" s="13" t="s">
        <v>82</v>
      </c>
      <c r="AW1011" s="13" t="s">
        <v>5</v>
      </c>
      <c r="AX1011" s="13" t="s">
        <v>74</v>
      </c>
      <c r="AY1011" s="206" t="s">
        <v>198</v>
      </c>
    </row>
    <row r="1012" spans="2:51" s="14" customFormat="1" ht="11.25">
      <c r="B1012" s="207"/>
      <c r="C1012" s="208"/>
      <c r="D1012" s="192" t="s">
        <v>211</v>
      </c>
      <c r="E1012" s="209" t="s">
        <v>20</v>
      </c>
      <c r="F1012" s="210" t="s">
        <v>1983</v>
      </c>
      <c r="G1012" s="208"/>
      <c r="H1012" s="211">
        <v>1.7470000000000001</v>
      </c>
      <c r="I1012" s="212"/>
      <c r="J1012" s="212"/>
      <c r="K1012" s="208"/>
      <c r="L1012" s="208"/>
      <c r="M1012" s="213"/>
      <c r="N1012" s="214"/>
      <c r="O1012" s="215"/>
      <c r="P1012" s="215"/>
      <c r="Q1012" s="215"/>
      <c r="R1012" s="215"/>
      <c r="S1012" s="215"/>
      <c r="T1012" s="215"/>
      <c r="U1012" s="215"/>
      <c r="V1012" s="215"/>
      <c r="W1012" s="215"/>
      <c r="X1012" s="216"/>
      <c r="AT1012" s="217" t="s">
        <v>211</v>
      </c>
      <c r="AU1012" s="217" t="s">
        <v>207</v>
      </c>
      <c r="AV1012" s="14" t="s">
        <v>207</v>
      </c>
      <c r="AW1012" s="14" t="s">
        <v>5</v>
      </c>
      <c r="AX1012" s="14" t="s">
        <v>74</v>
      </c>
      <c r="AY1012" s="217" t="s">
        <v>198</v>
      </c>
    </row>
    <row r="1013" spans="2:51" s="13" customFormat="1" ht="11.25">
      <c r="B1013" s="197"/>
      <c r="C1013" s="198"/>
      <c r="D1013" s="192" t="s">
        <v>211</v>
      </c>
      <c r="E1013" s="199" t="s">
        <v>20</v>
      </c>
      <c r="F1013" s="200" t="s">
        <v>1467</v>
      </c>
      <c r="G1013" s="198"/>
      <c r="H1013" s="199" t="s">
        <v>20</v>
      </c>
      <c r="I1013" s="201"/>
      <c r="J1013" s="201"/>
      <c r="K1013" s="198"/>
      <c r="L1013" s="198"/>
      <c r="M1013" s="202"/>
      <c r="N1013" s="203"/>
      <c r="O1013" s="204"/>
      <c r="P1013" s="204"/>
      <c r="Q1013" s="204"/>
      <c r="R1013" s="204"/>
      <c r="S1013" s="204"/>
      <c r="T1013" s="204"/>
      <c r="U1013" s="204"/>
      <c r="V1013" s="204"/>
      <c r="W1013" s="204"/>
      <c r="X1013" s="205"/>
      <c r="AT1013" s="206" t="s">
        <v>211</v>
      </c>
      <c r="AU1013" s="206" t="s">
        <v>207</v>
      </c>
      <c r="AV1013" s="13" t="s">
        <v>82</v>
      </c>
      <c r="AW1013" s="13" t="s">
        <v>5</v>
      </c>
      <c r="AX1013" s="13" t="s">
        <v>74</v>
      </c>
      <c r="AY1013" s="206" t="s">
        <v>198</v>
      </c>
    </row>
    <row r="1014" spans="2:51" s="13" customFormat="1" ht="11.25">
      <c r="B1014" s="197"/>
      <c r="C1014" s="198"/>
      <c r="D1014" s="192" t="s">
        <v>211</v>
      </c>
      <c r="E1014" s="199" t="s">
        <v>20</v>
      </c>
      <c r="F1014" s="200" t="s">
        <v>1976</v>
      </c>
      <c r="G1014" s="198"/>
      <c r="H1014" s="199" t="s">
        <v>20</v>
      </c>
      <c r="I1014" s="201"/>
      <c r="J1014" s="201"/>
      <c r="K1014" s="198"/>
      <c r="L1014" s="198"/>
      <c r="M1014" s="202"/>
      <c r="N1014" s="203"/>
      <c r="O1014" s="204"/>
      <c r="P1014" s="204"/>
      <c r="Q1014" s="204"/>
      <c r="R1014" s="204"/>
      <c r="S1014" s="204"/>
      <c r="T1014" s="204"/>
      <c r="U1014" s="204"/>
      <c r="V1014" s="204"/>
      <c r="W1014" s="204"/>
      <c r="X1014" s="205"/>
      <c r="AT1014" s="206" t="s">
        <v>211</v>
      </c>
      <c r="AU1014" s="206" t="s">
        <v>207</v>
      </c>
      <c r="AV1014" s="13" t="s">
        <v>82</v>
      </c>
      <c r="AW1014" s="13" t="s">
        <v>5</v>
      </c>
      <c r="AX1014" s="13" t="s">
        <v>74</v>
      </c>
      <c r="AY1014" s="206" t="s">
        <v>198</v>
      </c>
    </row>
    <row r="1015" spans="2:51" s="13" customFormat="1" ht="11.25">
      <c r="B1015" s="197"/>
      <c r="C1015" s="198"/>
      <c r="D1015" s="192" t="s">
        <v>211</v>
      </c>
      <c r="E1015" s="199" t="s">
        <v>20</v>
      </c>
      <c r="F1015" s="200" t="s">
        <v>1988</v>
      </c>
      <c r="G1015" s="198"/>
      <c r="H1015" s="199" t="s">
        <v>20</v>
      </c>
      <c r="I1015" s="201"/>
      <c r="J1015" s="201"/>
      <c r="K1015" s="198"/>
      <c r="L1015" s="198"/>
      <c r="M1015" s="202"/>
      <c r="N1015" s="203"/>
      <c r="O1015" s="204"/>
      <c r="P1015" s="204"/>
      <c r="Q1015" s="204"/>
      <c r="R1015" s="204"/>
      <c r="S1015" s="204"/>
      <c r="T1015" s="204"/>
      <c r="U1015" s="204"/>
      <c r="V1015" s="204"/>
      <c r="W1015" s="204"/>
      <c r="X1015" s="205"/>
      <c r="AT1015" s="206" t="s">
        <v>211</v>
      </c>
      <c r="AU1015" s="206" t="s">
        <v>207</v>
      </c>
      <c r="AV1015" s="13" t="s">
        <v>82</v>
      </c>
      <c r="AW1015" s="13" t="s">
        <v>5</v>
      </c>
      <c r="AX1015" s="13" t="s">
        <v>74</v>
      </c>
      <c r="AY1015" s="206" t="s">
        <v>198</v>
      </c>
    </row>
    <row r="1016" spans="2:51" s="14" customFormat="1" ht="11.25">
      <c r="B1016" s="207"/>
      <c r="C1016" s="208"/>
      <c r="D1016" s="192" t="s">
        <v>211</v>
      </c>
      <c r="E1016" s="209" t="s">
        <v>20</v>
      </c>
      <c r="F1016" s="210" t="s">
        <v>1983</v>
      </c>
      <c r="G1016" s="208"/>
      <c r="H1016" s="211">
        <v>1.7470000000000001</v>
      </c>
      <c r="I1016" s="212"/>
      <c r="J1016" s="212"/>
      <c r="K1016" s="208"/>
      <c r="L1016" s="208"/>
      <c r="M1016" s="213"/>
      <c r="N1016" s="214"/>
      <c r="O1016" s="215"/>
      <c r="P1016" s="215"/>
      <c r="Q1016" s="215"/>
      <c r="R1016" s="215"/>
      <c r="S1016" s="215"/>
      <c r="T1016" s="215"/>
      <c r="U1016" s="215"/>
      <c r="V1016" s="215"/>
      <c r="W1016" s="215"/>
      <c r="X1016" s="216"/>
      <c r="AT1016" s="217" t="s">
        <v>211</v>
      </c>
      <c r="AU1016" s="217" t="s">
        <v>207</v>
      </c>
      <c r="AV1016" s="14" t="s">
        <v>207</v>
      </c>
      <c r="AW1016" s="14" t="s">
        <v>5</v>
      </c>
      <c r="AX1016" s="14" t="s">
        <v>74</v>
      </c>
      <c r="AY1016" s="217" t="s">
        <v>198</v>
      </c>
    </row>
    <row r="1017" spans="2:51" s="13" customFormat="1" ht="11.25">
      <c r="B1017" s="197"/>
      <c r="C1017" s="198"/>
      <c r="D1017" s="192" t="s">
        <v>211</v>
      </c>
      <c r="E1017" s="199" t="s">
        <v>20</v>
      </c>
      <c r="F1017" s="200" t="s">
        <v>1467</v>
      </c>
      <c r="G1017" s="198"/>
      <c r="H1017" s="199" t="s">
        <v>20</v>
      </c>
      <c r="I1017" s="201"/>
      <c r="J1017" s="201"/>
      <c r="K1017" s="198"/>
      <c r="L1017" s="198"/>
      <c r="M1017" s="202"/>
      <c r="N1017" s="203"/>
      <c r="O1017" s="204"/>
      <c r="P1017" s="204"/>
      <c r="Q1017" s="204"/>
      <c r="R1017" s="204"/>
      <c r="S1017" s="204"/>
      <c r="T1017" s="204"/>
      <c r="U1017" s="204"/>
      <c r="V1017" s="204"/>
      <c r="W1017" s="204"/>
      <c r="X1017" s="205"/>
      <c r="AT1017" s="206" t="s">
        <v>211</v>
      </c>
      <c r="AU1017" s="206" t="s">
        <v>207</v>
      </c>
      <c r="AV1017" s="13" t="s">
        <v>82</v>
      </c>
      <c r="AW1017" s="13" t="s">
        <v>5</v>
      </c>
      <c r="AX1017" s="13" t="s">
        <v>74</v>
      </c>
      <c r="AY1017" s="206" t="s">
        <v>198</v>
      </c>
    </row>
    <row r="1018" spans="2:51" s="13" customFormat="1" ht="11.25">
      <c r="B1018" s="197"/>
      <c r="C1018" s="198"/>
      <c r="D1018" s="192" t="s">
        <v>211</v>
      </c>
      <c r="E1018" s="199" t="s">
        <v>20</v>
      </c>
      <c r="F1018" s="200" t="s">
        <v>1976</v>
      </c>
      <c r="G1018" s="198"/>
      <c r="H1018" s="199" t="s">
        <v>20</v>
      </c>
      <c r="I1018" s="201"/>
      <c r="J1018" s="201"/>
      <c r="K1018" s="198"/>
      <c r="L1018" s="198"/>
      <c r="M1018" s="202"/>
      <c r="N1018" s="203"/>
      <c r="O1018" s="204"/>
      <c r="P1018" s="204"/>
      <c r="Q1018" s="204"/>
      <c r="R1018" s="204"/>
      <c r="S1018" s="204"/>
      <c r="T1018" s="204"/>
      <c r="U1018" s="204"/>
      <c r="V1018" s="204"/>
      <c r="W1018" s="204"/>
      <c r="X1018" s="205"/>
      <c r="AT1018" s="206" t="s">
        <v>211</v>
      </c>
      <c r="AU1018" s="206" t="s">
        <v>207</v>
      </c>
      <c r="AV1018" s="13" t="s">
        <v>82</v>
      </c>
      <c r="AW1018" s="13" t="s">
        <v>5</v>
      </c>
      <c r="AX1018" s="13" t="s">
        <v>74</v>
      </c>
      <c r="AY1018" s="206" t="s">
        <v>198</v>
      </c>
    </row>
    <row r="1019" spans="2:51" s="13" customFormat="1" ht="11.25">
      <c r="B1019" s="197"/>
      <c r="C1019" s="198"/>
      <c r="D1019" s="192" t="s">
        <v>211</v>
      </c>
      <c r="E1019" s="199" t="s">
        <v>20</v>
      </c>
      <c r="F1019" s="200" t="s">
        <v>1989</v>
      </c>
      <c r="G1019" s="198"/>
      <c r="H1019" s="199" t="s">
        <v>20</v>
      </c>
      <c r="I1019" s="201"/>
      <c r="J1019" s="201"/>
      <c r="K1019" s="198"/>
      <c r="L1019" s="198"/>
      <c r="M1019" s="202"/>
      <c r="N1019" s="203"/>
      <c r="O1019" s="204"/>
      <c r="P1019" s="204"/>
      <c r="Q1019" s="204"/>
      <c r="R1019" s="204"/>
      <c r="S1019" s="204"/>
      <c r="T1019" s="204"/>
      <c r="U1019" s="204"/>
      <c r="V1019" s="204"/>
      <c r="W1019" s="204"/>
      <c r="X1019" s="205"/>
      <c r="AT1019" s="206" t="s">
        <v>211</v>
      </c>
      <c r="AU1019" s="206" t="s">
        <v>207</v>
      </c>
      <c r="AV1019" s="13" t="s">
        <v>82</v>
      </c>
      <c r="AW1019" s="13" t="s">
        <v>5</v>
      </c>
      <c r="AX1019" s="13" t="s">
        <v>74</v>
      </c>
      <c r="AY1019" s="206" t="s">
        <v>198</v>
      </c>
    </row>
    <row r="1020" spans="2:51" s="14" customFormat="1" ht="11.25">
      <c r="B1020" s="207"/>
      <c r="C1020" s="208"/>
      <c r="D1020" s="192" t="s">
        <v>211</v>
      </c>
      <c r="E1020" s="209" t="s">
        <v>20</v>
      </c>
      <c r="F1020" s="210" t="s">
        <v>1983</v>
      </c>
      <c r="G1020" s="208"/>
      <c r="H1020" s="211">
        <v>1.7470000000000001</v>
      </c>
      <c r="I1020" s="212"/>
      <c r="J1020" s="212"/>
      <c r="K1020" s="208"/>
      <c r="L1020" s="208"/>
      <c r="M1020" s="213"/>
      <c r="N1020" s="214"/>
      <c r="O1020" s="215"/>
      <c r="P1020" s="215"/>
      <c r="Q1020" s="215"/>
      <c r="R1020" s="215"/>
      <c r="S1020" s="215"/>
      <c r="T1020" s="215"/>
      <c r="U1020" s="215"/>
      <c r="V1020" s="215"/>
      <c r="W1020" s="215"/>
      <c r="X1020" s="216"/>
      <c r="AT1020" s="217" t="s">
        <v>211</v>
      </c>
      <c r="AU1020" s="217" t="s">
        <v>207</v>
      </c>
      <c r="AV1020" s="14" t="s">
        <v>207</v>
      </c>
      <c r="AW1020" s="14" t="s">
        <v>5</v>
      </c>
      <c r="AX1020" s="14" t="s">
        <v>74</v>
      </c>
      <c r="AY1020" s="217" t="s">
        <v>198</v>
      </c>
    </row>
    <row r="1021" spans="2:51" s="13" customFormat="1" ht="11.25">
      <c r="B1021" s="197"/>
      <c r="C1021" s="198"/>
      <c r="D1021" s="192" t="s">
        <v>211</v>
      </c>
      <c r="E1021" s="199" t="s">
        <v>20</v>
      </c>
      <c r="F1021" s="200" t="s">
        <v>1467</v>
      </c>
      <c r="G1021" s="198"/>
      <c r="H1021" s="199" t="s">
        <v>20</v>
      </c>
      <c r="I1021" s="201"/>
      <c r="J1021" s="201"/>
      <c r="K1021" s="198"/>
      <c r="L1021" s="198"/>
      <c r="M1021" s="202"/>
      <c r="N1021" s="203"/>
      <c r="O1021" s="204"/>
      <c r="P1021" s="204"/>
      <c r="Q1021" s="204"/>
      <c r="R1021" s="204"/>
      <c r="S1021" s="204"/>
      <c r="T1021" s="204"/>
      <c r="U1021" s="204"/>
      <c r="V1021" s="204"/>
      <c r="W1021" s="204"/>
      <c r="X1021" s="205"/>
      <c r="AT1021" s="206" t="s">
        <v>211</v>
      </c>
      <c r="AU1021" s="206" t="s">
        <v>207</v>
      </c>
      <c r="AV1021" s="13" t="s">
        <v>82</v>
      </c>
      <c r="AW1021" s="13" t="s">
        <v>5</v>
      </c>
      <c r="AX1021" s="13" t="s">
        <v>74</v>
      </c>
      <c r="AY1021" s="206" t="s">
        <v>198</v>
      </c>
    </row>
    <row r="1022" spans="2:51" s="13" customFormat="1" ht="11.25">
      <c r="B1022" s="197"/>
      <c r="C1022" s="198"/>
      <c r="D1022" s="192" t="s">
        <v>211</v>
      </c>
      <c r="E1022" s="199" t="s">
        <v>20</v>
      </c>
      <c r="F1022" s="200" t="s">
        <v>1976</v>
      </c>
      <c r="G1022" s="198"/>
      <c r="H1022" s="199" t="s">
        <v>20</v>
      </c>
      <c r="I1022" s="201"/>
      <c r="J1022" s="201"/>
      <c r="K1022" s="198"/>
      <c r="L1022" s="198"/>
      <c r="M1022" s="202"/>
      <c r="N1022" s="203"/>
      <c r="O1022" s="204"/>
      <c r="P1022" s="204"/>
      <c r="Q1022" s="204"/>
      <c r="R1022" s="204"/>
      <c r="S1022" s="204"/>
      <c r="T1022" s="204"/>
      <c r="U1022" s="204"/>
      <c r="V1022" s="204"/>
      <c r="W1022" s="204"/>
      <c r="X1022" s="205"/>
      <c r="AT1022" s="206" t="s">
        <v>211</v>
      </c>
      <c r="AU1022" s="206" t="s">
        <v>207</v>
      </c>
      <c r="AV1022" s="13" t="s">
        <v>82</v>
      </c>
      <c r="AW1022" s="13" t="s">
        <v>5</v>
      </c>
      <c r="AX1022" s="13" t="s">
        <v>74</v>
      </c>
      <c r="AY1022" s="206" t="s">
        <v>198</v>
      </c>
    </row>
    <row r="1023" spans="2:51" s="13" customFormat="1" ht="11.25">
      <c r="B1023" s="197"/>
      <c r="C1023" s="198"/>
      <c r="D1023" s="192" t="s">
        <v>211</v>
      </c>
      <c r="E1023" s="199" t="s">
        <v>20</v>
      </c>
      <c r="F1023" s="200" t="s">
        <v>1990</v>
      </c>
      <c r="G1023" s="198"/>
      <c r="H1023" s="199" t="s">
        <v>20</v>
      </c>
      <c r="I1023" s="201"/>
      <c r="J1023" s="201"/>
      <c r="K1023" s="198"/>
      <c r="L1023" s="198"/>
      <c r="M1023" s="202"/>
      <c r="N1023" s="203"/>
      <c r="O1023" s="204"/>
      <c r="P1023" s="204"/>
      <c r="Q1023" s="204"/>
      <c r="R1023" s="204"/>
      <c r="S1023" s="204"/>
      <c r="T1023" s="204"/>
      <c r="U1023" s="204"/>
      <c r="V1023" s="204"/>
      <c r="W1023" s="204"/>
      <c r="X1023" s="205"/>
      <c r="AT1023" s="206" t="s">
        <v>211</v>
      </c>
      <c r="AU1023" s="206" t="s">
        <v>207</v>
      </c>
      <c r="AV1023" s="13" t="s">
        <v>82</v>
      </c>
      <c r="AW1023" s="13" t="s">
        <v>5</v>
      </c>
      <c r="AX1023" s="13" t="s">
        <v>74</v>
      </c>
      <c r="AY1023" s="206" t="s">
        <v>198</v>
      </c>
    </row>
    <row r="1024" spans="2:51" s="14" customFormat="1" ht="11.25">
      <c r="B1024" s="207"/>
      <c r="C1024" s="208"/>
      <c r="D1024" s="192" t="s">
        <v>211</v>
      </c>
      <c r="E1024" s="209" t="s">
        <v>20</v>
      </c>
      <c r="F1024" s="210" t="s">
        <v>1983</v>
      </c>
      <c r="G1024" s="208"/>
      <c r="H1024" s="211">
        <v>1.7470000000000001</v>
      </c>
      <c r="I1024" s="212"/>
      <c r="J1024" s="212"/>
      <c r="K1024" s="208"/>
      <c r="L1024" s="208"/>
      <c r="M1024" s="213"/>
      <c r="N1024" s="214"/>
      <c r="O1024" s="215"/>
      <c r="P1024" s="215"/>
      <c r="Q1024" s="215"/>
      <c r="R1024" s="215"/>
      <c r="S1024" s="215"/>
      <c r="T1024" s="215"/>
      <c r="U1024" s="215"/>
      <c r="V1024" s="215"/>
      <c r="W1024" s="215"/>
      <c r="X1024" s="216"/>
      <c r="AT1024" s="217" t="s">
        <v>211</v>
      </c>
      <c r="AU1024" s="217" t="s">
        <v>207</v>
      </c>
      <c r="AV1024" s="14" t="s">
        <v>207</v>
      </c>
      <c r="AW1024" s="14" t="s">
        <v>5</v>
      </c>
      <c r="AX1024" s="14" t="s">
        <v>74</v>
      </c>
      <c r="AY1024" s="217" t="s">
        <v>198</v>
      </c>
    </row>
    <row r="1025" spans="2:51" s="13" customFormat="1" ht="11.25">
      <c r="B1025" s="197"/>
      <c r="C1025" s="198"/>
      <c r="D1025" s="192" t="s">
        <v>211</v>
      </c>
      <c r="E1025" s="199" t="s">
        <v>20</v>
      </c>
      <c r="F1025" s="200" t="s">
        <v>1467</v>
      </c>
      <c r="G1025" s="198"/>
      <c r="H1025" s="199" t="s">
        <v>20</v>
      </c>
      <c r="I1025" s="201"/>
      <c r="J1025" s="201"/>
      <c r="K1025" s="198"/>
      <c r="L1025" s="198"/>
      <c r="M1025" s="202"/>
      <c r="N1025" s="203"/>
      <c r="O1025" s="204"/>
      <c r="P1025" s="204"/>
      <c r="Q1025" s="204"/>
      <c r="R1025" s="204"/>
      <c r="S1025" s="204"/>
      <c r="T1025" s="204"/>
      <c r="U1025" s="204"/>
      <c r="V1025" s="204"/>
      <c r="W1025" s="204"/>
      <c r="X1025" s="205"/>
      <c r="AT1025" s="206" t="s">
        <v>211</v>
      </c>
      <c r="AU1025" s="206" t="s">
        <v>207</v>
      </c>
      <c r="AV1025" s="13" t="s">
        <v>82</v>
      </c>
      <c r="AW1025" s="13" t="s">
        <v>5</v>
      </c>
      <c r="AX1025" s="13" t="s">
        <v>74</v>
      </c>
      <c r="AY1025" s="206" t="s">
        <v>198</v>
      </c>
    </row>
    <row r="1026" spans="2:51" s="13" customFormat="1" ht="11.25">
      <c r="B1026" s="197"/>
      <c r="C1026" s="198"/>
      <c r="D1026" s="192" t="s">
        <v>211</v>
      </c>
      <c r="E1026" s="199" t="s">
        <v>20</v>
      </c>
      <c r="F1026" s="200" t="s">
        <v>1976</v>
      </c>
      <c r="G1026" s="198"/>
      <c r="H1026" s="199" t="s">
        <v>20</v>
      </c>
      <c r="I1026" s="201"/>
      <c r="J1026" s="201"/>
      <c r="K1026" s="198"/>
      <c r="L1026" s="198"/>
      <c r="M1026" s="202"/>
      <c r="N1026" s="203"/>
      <c r="O1026" s="204"/>
      <c r="P1026" s="204"/>
      <c r="Q1026" s="204"/>
      <c r="R1026" s="204"/>
      <c r="S1026" s="204"/>
      <c r="T1026" s="204"/>
      <c r="U1026" s="204"/>
      <c r="V1026" s="204"/>
      <c r="W1026" s="204"/>
      <c r="X1026" s="205"/>
      <c r="AT1026" s="206" t="s">
        <v>211</v>
      </c>
      <c r="AU1026" s="206" t="s">
        <v>207</v>
      </c>
      <c r="AV1026" s="13" t="s">
        <v>82</v>
      </c>
      <c r="AW1026" s="13" t="s">
        <v>5</v>
      </c>
      <c r="AX1026" s="13" t="s">
        <v>74</v>
      </c>
      <c r="AY1026" s="206" t="s">
        <v>198</v>
      </c>
    </row>
    <row r="1027" spans="2:51" s="13" customFormat="1" ht="11.25">
      <c r="B1027" s="197"/>
      <c r="C1027" s="198"/>
      <c r="D1027" s="192" t="s">
        <v>211</v>
      </c>
      <c r="E1027" s="199" t="s">
        <v>20</v>
      </c>
      <c r="F1027" s="200" t="s">
        <v>1991</v>
      </c>
      <c r="G1027" s="198"/>
      <c r="H1027" s="199" t="s">
        <v>20</v>
      </c>
      <c r="I1027" s="201"/>
      <c r="J1027" s="201"/>
      <c r="K1027" s="198"/>
      <c r="L1027" s="198"/>
      <c r="M1027" s="202"/>
      <c r="N1027" s="203"/>
      <c r="O1027" s="204"/>
      <c r="P1027" s="204"/>
      <c r="Q1027" s="204"/>
      <c r="R1027" s="204"/>
      <c r="S1027" s="204"/>
      <c r="T1027" s="204"/>
      <c r="U1027" s="204"/>
      <c r="V1027" s="204"/>
      <c r="W1027" s="204"/>
      <c r="X1027" s="205"/>
      <c r="AT1027" s="206" t="s">
        <v>211</v>
      </c>
      <c r="AU1027" s="206" t="s">
        <v>207</v>
      </c>
      <c r="AV1027" s="13" t="s">
        <v>82</v>
      </c>
      <c r="AW1027" s="13" t="s">
        <v>5</v>
      </c>
      <c r="AX1027" s="13" t="s">
        <v>74</v>
      </c>
      <c r="AY1027" s="206" t="s">
        <v>198</v>
      </c>
    </row>
    <row r="1028" spans="2:51" s="14" customFormat="1" ht="11.25">
      <c r="B1028" s="207"/>
      <c r="C1028" s="208"/>
      <c r="D1028" s="192" t="s">
        <v>211</v>
      </c>
      <c r="E1028" s="209" t="s">
        <v>20</v>
      </c>
      <c r="F1028" s="210" t="s">
        <v>1983</v>
      </c>
      <c r="G1028" s="208"/>
      <c r="H1028" s="211">
        <v>1.7470000000000001</v>
      </c>
      <c r="I1028" s="212"/>
      <c r="J1028" s="212"/>
      <c r="K1028" s="208"/>
      <c r="L1028" s="208"/>
      <c r="M1028" s="213"/>
      <c r="N1028" s="214"/>
      <c r="O1028" s="215"/>
      <c r="P1028" s="215"/>
      <c r="Q1028" s="215"/>
      <c r="R1028" s="215"/>
      <c r="S1028" s="215"/>
      <c r="T1028" s="215"/>
      <c r="U1028" s="215"/>
      <c r="V1028" s="215"/>
      <c r="W1028" s="215"/>
      <c r="X1028" s="216"/>
      <c r="AT1028" s="217" t="s">
        <v>211</v>
      </c>
      <c r="AU1028" s="217" t="s">
        <v>207</v>
      </c>
      <c r="AV1028" s="14" t="s">
        <v>207</v>
      </c>
      <c r="AW1028" s="14" t="s">
        <v>5</v>
      </c>
      <c r="AX1028" s="14" t="s">
        <v>74</v>
      </c>
      <c r="AY1028" s="217" t="s">
        <v>198</v>
      </c>
    </row>
    <row r="1029" spans="2:51" s="13" customFormat="1" ht="11.25">
      <c r="B1029" s="197"/>
      <c r="C1029" s="198"/>
      <c r="D1029" s="192" t="s">
        <v>211</v>
      </c>
      <c r="E1029" s="199" t="s">
        <v>20</v>
      </c>
      <c r="F1029" s="200" t="s">
        <v>1467</v>
      </c>
      <c r="G1029" s="198"/>
      <c r="H1029" s="199" t="s">
        <v>20</v>
      </c>
      <c r="I1029" s="201"/>
      <c r="J1029" s="201"/>
      <c r="K1029" s="198"/>
      <c r="L1029" s="198"/>
      <c r="M1029" s="202"/>
      <c r="N1029" s="203"/>
      <c r="O1029" s="204"/>
      <c r="P1029" s="204"/>
      <c r="Q1029" s="204"/>
      <c r="R1029" s="204"/>
      <c r="S1029" s="204"/>
      <c r="T1029" s="204"/>
      <c r="U1029" s="204"/>
      <c r="V1029" s="204"/>
      <c r="W1029" s="204"/>
      <c r="X1029" s="205"/>
      <c r="AT1029" s="206" t="s">
        <v>211</v>
      </c>
      <c r="AU1029" s="206" t="s">
        <v>207</v>
      </c>
      <c r="AV1029" s="13" t="s">
        <v>82</v>
      </c>
      <c r="AW1029" s="13" t="s">
        <v>5</v>
      </c>
      <c r="AX1029" s="13" t="s">
        <v>74</v>
      </c>
      <c r="AY1029" s="206" t="s">
        <v>198</v>
      </c>
    </row>
    <row r="1030" spans="2:51" s="13" customFormat="1" ht="11.25">
      <c r="B1030" s="197"/>
      <c r="C1030" s="198"/>
      <c r="D1030" s="192" t="s">
        <v>211</v>
      </c>
      <c r="E1030" s="199" t="s">
        <v>20</v>
      </c>
      <c r="F1030" s="200" t="s">
        <v>1976</v>
      </c>
      <c r="G1030" s="198"/>
      <c r="H1030" s="199" t="s">
        <v>20</v>
      </c>
      <c r="I1030" s="201"/>
      <c r="J1030" s="201"/>
      <c r="K1030" s="198"/>
      <c r="L1030" s="198"/>
      <c r="M1030" s="202"/>
      <c r="N1030" s="203"/>
      <c r="O1030" s="204"/>
      <c r="P1030" s="204"/>
      <c r="Q1030" s="204"/>
      <c r="R1030" s="204"/>
      <c r="S1030" s="204"/>
      <c r="T1030" s="204"/>
      <c r="U1030" s="204"/>
      <c r="V1030" s="204"/>
      <c r="W1030" s="204"/>
      <c r="X1030" s="205"/>
      <c r="AT1030" s="206" t="s">
        <v>211</v>
      </c>
      <c r="AU1030" s="206" t="s">
        <v>207</v>
      </c>
      <c r="AV1030" s="13" t="s">
        <v>82</v>
      </c>
      <c r="AW1030" s="13" t="s">
        <v>5</v>
      </c>
      <c r="AX1030" s="13" t="s">
        <v>74</v>
      </c>
      <c r="AY1030" s="206" t="s">
        <v>198</v>
      </c>
    </row>
    <row r="1031" spans="2:51" s="13" customFormat="1" ht="11.25">
      <c r="B1031" s="197"/>
      <c r="C1031" s="198"/>
      <c r="D1031" s="192" t="s">
        <v>211</v>
      </c>
      <c r="E1031" s="199" t="s">
        <v>20</v>
      </c>
      <c r="F1031" s="200" t="s">
        <v>1992</v>
      </c>
      <c r="G1031" s="198"/>
      <c r="H1031" s="199" t="s">
        <v>20</v>
      </c>
      <c r="I1031" s="201"/>
      <c r="J1031" s="201"/>
      <c r="K1031" s="198"/>
      <c r="L1031" s="198"/>
      <c r="M1031" s="202"/>
      <c r="N1031" s="203"/>
      <c r="O1031" s="204"/>
      <c r="P1031" s="204"/>
      <c r="Q1031" s="204"/>
      <c r="R1031" s="204"/>
      <c r="S1031" s="204"/>
      <c r="T1031" s="204"/>
      <c r="U1031" s="204"/>
      <c r="V1031" s="204"/>
      <c r="W1031" s="204"/>
      <c r="X1031" s="205"/>
      <c r="AT1031" s="206" t="s">
        <v>211</v>
      </c>
      <c r="AU1031" s="206" t="s">
        <v>207</v>
      </c>
      <c r="AV1031" s="13" t="s">
        <v>82</v>
      </c>
      <c r="AW1031" s="13" t="s">
        <v>5</v>
      </c>
      <c r="AX1031" s="13" t="s">
        <v>74</v>
      </c>
      <c r="AY1031" s="206" t="s">
        <v>198</v>
      </c>
    </row>
    <row r="1032" spans="2:51" s="14" customFormat="1" ht="11.25">
      <c r="B1032" s="207"/>
      <c r="C1032" s="208"/>
      <c r="D1032" s="192" t="s">
        <v>211</v>
      </c>
      <c r="E1032" s="209" t="s">
        <v>20</v>
      </c>
      <c r="F1032" s="210" t="s">
        <v>1983</v>
      </c>
      <c r="G1032" s="208"/>
      <c r="H1032" s="211">
        <v>1.7470000000000001</v>
      </c>
      <c r="I1032" s="212"/>
      <c r="J1032" s="212"/>
      <c r="K1032" s="208"/>
      <c r="L1032" s="208"/>
      <c r="M1032" s="213"/>
      <c r="N1032" s="214"/>
      <c r="O1032" s="215"/>
      <c r="P1032" s="215"/>
      <c r="Q1032" s="215"/>
      <c r="R1032" s="215"/>
      <c r="S1032" s="215"/>
      <c r="T1032" s="215"/>
      <c r="U1032" s="215"/>
      <c r="V1032" s="215"/>
      <c r="W1032" s="215"/>
      <c r="X1032" s="216"/>
      <c r="AT1032" s="217" t="s">
        <v>211</v>
      </c>
      <c r="AU1032" s="217" t="s">
        <v>207</v>
      </c>
      <c r="AV1032" s="14" t="s">
        <v>207</v>
      </c>
      <c r="AW1032" s="14" t="s">
        <v>5</v>
      </c>
      <c r="AX1032" s="14" t="s">
        <v>74</v>
      </c>
      <c r="AY1032" s="217" t="s">
        <v>198</v>
      </c>
    </row>
    <row r="1033" spans="2:51" s="13" customFormat="1" ht="11.25">
      <c r="B1033" s="197"/>
      <c r="C1033" s="198"/>
      <c r="D1033" s="192" t="s">
        <v>211</v>
      </c>
      <c r="E1033" s="199" t="s">
        <v>20</v>
      </c>
      <c r="F1033" s="200" t="s">
        <v>1467</v>
      </c>
      <c r="G1033" s="198"/>
      <c r="H1033" s="199" t="s">
        <v>20</v>
      </c>
      <c r="I1033" s="201"/>
      <c r="J1033" s="201"/>
      <c r="K1033" s="198"/>
      <c r="L1033" s="198"/>
      <c r="M1033" s="202"/>
      <c r="N1033" s="203"/>
      <c r="O1033" s="204"/>
      <c r="P1033" s="204"/>
      <c r="Q1033" s="204"/>
      <c r="R1033" s="204"/>
      <c r="S1033" s="204"/>
      <c r="T1033" s="204"/>
      <c r="U1033" s="204"/>
      <c r="V1033" s="204"/>
      <c r="W1033" s="204"/>
      <c r="X1033" s="205"/>
      <c r="AT1033" s="206" t="s">
        <v>211</v>
      </c>
      <c r="AU1033" s="206" t="s">
        <v>207</v>
      </c>
      <c r="AV1033" s="13" t="s">
        <v>82</v>
      </c>
      <c r="AW1033" s="13" t="s">
        <v>5</v>
      </c>
      <c r="AX1033" s="13" t="s">
        <v>74</v>
      </c>
      <c r="AY1033" s="206" t="s">
        <v>198</v>
      </c>
    </row>
    <row r="1034" spans="2:51" s="13" customFormat="1" ht="11.25">
      <c r="B1034" s="197"/>
      <c r="C1034" s="198"/>
      <c r="D1034" s="192" t="s">
        <v>211</v>
      </c>
      <c r="E1034" s="199" t="s">
        <v>20</v>
      </c>
      <c r="F1034" s="200" t="s">
        <v>1976</v>
      </c>
      <c r="G1034" s="198"/>
      <c r="H1034" s="199" t="s">
        <v>20</v>
      </c>
      <c r="I1034" s="201"/>
      <c r="J1034" s="201"/>
      <c r="K1034" s="198"/>
      <c r="L1034" s="198"/>
      <c r="M1034" s="202"/>
      <c r="N1034" s="203"/>
      <c r="O1034" s="204"/>
      <c r="P1034" s="204"/>
      <c r="Q1034" s="204"/>
      <c r="R1034" s="204"/>
      <c r="S1034" s="204"/>
      <c r="T1034" s="204"/>
      <c r="U1034" s="204"/>
      <c r="V1034" s="204"/>
      <c r="W1034" s="204"/>
      <c r="X1034" s="205"/>
      <c r="AT1034" s="206" t="s">
        <v>211</v>
      </c>
      <c r="AU1034" s="206" t="s">
        <v>207</v>
      </c>
      <c r="AV1034" s="13" t="s">
        <v>82</v>
      </c>
      <c r="AW1034" s="13" t="s">
        <v>5</v>
      </c>
      <c r="AX1034" s="13" t="s">
        <v>74</v>
      </c>
      <c r="AY1034" s="206" t="s">
        <v>198</v>
      </c>
    </row>
    <row r="1035" spans="2:51" s="13" customFormat="1" ht="11.25">
      <c r="B1035" s="197"/>
      <c r="C1035" s="198"/>
      <c r="D1035" s="192" t="s">
        <v>211</v>
      </c>
      <c r="E1035" s="199" t="s">
        <v>20</v>
      </c>
      <c r="F1035" s="200" t="s">
        <v>1993</v>
      </c>
      <c r="G1035" s="198"/>
      <c r="H1035" s="199" t="s">
        <v>20</v>
      </c>
      <c r="I1035" s="201"/>
      <c r="J1035" s="201"/>
      <c r="K1035" s="198"/>
      <c r="L1035" s="198"/>
      <c r="M1035" s="202"/>
      <c r="N1035" s="203"/>
      <c r="O1035" s="204"/>
      <c r="P1035" s="204"/>
      <c r="Q1035" s="204"/>
      <c r="R1035" s="204"/>
      <c r="S1035" s="204"/>
      <c r="T1035" s="204"/>
      <c r="U1035" s="204"/>
      <c r="V1035" s="204"/>
      <c r="W1035" s="204"/>
      <c r="X1035" s="205"/>
      <c r="AT1035" s="206" t="s">
        <v>211</v>
      </c>
      <c r="AU1035" s="206" t="s">
        <v>207</v>
      </c>
      <c r="AV1035" s="13" t="s">
        <v>82</v>
      </c>
      <c r="AW1035" s="13" t="s">
        <v>5</v>
      </c>
      <c r="AX1035" s="13" t="s">
        <v>74</v>
      </c>
      <c r="AY1035" s="206" t="s">
        <v>198</v>
      </c>
    </row>
    <row r="1036" spans="2:51" s="14" customFormat="1" ht="11.25">
      <c r="B1036" s="207"/>
      <c r="C1036" s="208"/>
      <c r="D1036" s="192" t="s">
        <v>211</v>
      </c>
      <c r="E1036" s="209" t="s">
        <v>20</v>
      </c>
      <c r="F1036" s="210" t="s">
        <v>1983</v>
      </c>
      <c r="G1036" s="208"/>
      <c r="H1036" s="211">
        <v>1.7470000000000001</v>
      </c>
      <c r="I1036" s="212"/>
      <c r="J1036" s="212"/>
      <c r="K1036" s="208"/>
      <c r="L1036" s="208"/>
      <c r="M1036" s="213"/>
      <c r="N1036" s="214"/>
      <c r="O1036" s="215"/>
      <c r="P1036" s="215"/>
      <c r="Q1036" s="215"/>
      <c r="R1036" s="215"/>
      <c r="S1036" s="215"/>
      <c r="T1036" s="215"/>
      <c r="U1036" s="215"/>
      <c r="V1036" s="215"/>
      <c r="W1036" s="215"/>
      <c r="X1036" s="216"/>
      <c r="AT1036" s="217" t="s">
        <v>211</v>
      </c>
      <c r="AU1036" s="217" t="s">
        <v>207</v>
      </c>
      <c r="AV1036" s="14" t="s">
        <v>207</v>
      </c>
      <c r="AW1036" s="14" t="s">
        <v>5</v>
      </c>
      <c r="AX1036" s="14" t="s">
        <v>74</v>
      </c>
      <c r="AY1036" s="217" t="s">
        <v>198</v>
      </c>
    </row>
    <row r="1037" spans="2:51" s="13" customFormat="1" ht="11.25">
      <c r="B1037" s="197"/>
      <c r="C1037" s="198"/>
      <c r="D1037" s="192" t="s">
        <v>211</v>
      </c>
      <c r="E1037" s="199" t="s">
        <v>20</v>
      </c>
      <c r="F1037" s="200" t="s">
        <v>1467</v>
      </c>
      <c r="G1037" s="198"/>
      <c r="H1037" s="199" t="s">
        <v>20</v>
      </c>
      <c r="I1037" s="201"/>
      <c r="J1037" s="201"/>
      <c r="K1037" s="198"/>
      <c r="L1037" s="198"/>
      <c r="M1037" s="202"/>
      <c r="N1037" s="203"/>
      <c r="O1037" s="204"/>
      <c r="P1037" s="204"/>
      <c r="Q1037" s="204"/>
      <c r="R1037" s="204"/>
      <c r="S1037" s="204"/>
      <c r="T1037" s="204"/>
      <c r="U1037" s="204"/>
      <c r="V1037" s="204"/>
      <c r="W1037" s="204"/>
      <c r="X1037" s="205"/>
      <c r="AT1037" s="206" t="s">
        <v>211</v>
      </c>
      <c r="AU1037" s="206" t="s">
        <v>207</v>
      </c>
      <c r="AV1037" s="13" t="s">
        <v>82</v>
      </c>
      <c r="AW1037" s="13" t="s">
        <v>5</v>
      </c>
      <c r="AX1037" s="13" t="s">
        <v>74</v>
      </c>
      <c r="AY1037" s="206" t="s">
        <v>198</v>
      </c>
    </row>
    <row r="1038" spans="2:51" s="13" customFormat="1" ht="11.25">
      <c r="B1038" s="197"/>
      <c r="C1038" s="198"/>
      <c r="D1038" s="192" t="s">
        <v>211</v>
      </c>
      <c r="E1038" s="199" t="s">
        <v>20</v>
      </c>
      <c r="F1038" s="200" t="s">
        <v>1976</v>
      </c>
      <c r="G1038" s="198"/>
      <c r="H1038" s="199" t="s">
        <v>20</v>
      </c>
      <c r="I1038" s="201"/>
      <c r="J1038" s="201"/>
      <c r="K1038" s="198"/>
      <c r="L1038" s="198"/>
      <c r="M1038" s="202"/>
      <c r="N1038" s="203"/>
      <c r="O1038" s="204"/>
      <c r="P1038" s="204"/>
      <c r="Q1038" s="204"/>
      <c r="R1038" s="204"/>
      <c r="S1038" s="204"/>
      <c r="T1038" s="204"/>
      <c r="U1038" s="204"/>
      <c r="V1038" s="204"/>
      <c r="W1038" s="204"/>
      <c r="X1038" s="205"/>
      <c r="AT1038" s="206" t="s">
        <v>211</v>
      </c>
      <c r="AU1038" s="206" t="s">
        <v>207</v>
      </c>
      <c r="AV1038" s="13" t="s">
        <v>82</v>
      </c>
      <c r="AW1038" s="13" t="s">
        <v>5</v>
      </c>
      <c r="AX1038" s="13" t="s">
        <v>74</v>
      </c>
      <c r="AY1038" s="206" t="s">
        <v>198</v>
      </c>
    </row>
    <row r="1039" spans="2:51" s="13" customFormat="1" ht="11.25">
      <c r="B1039" s="197"/>
      <c r="C1039" s="198"/>
      <c r="D1039" s="192" t="s">
        <v>211</v>
      </c>
      <c r="E1039" s="199" t="s">
        <v>20</v>
      </c>
      <c r="F1039" s="200" t="s">
        <v>1994</v>
      </c>
      <c r="G1039" s="198"/>
      <c r="H1039" s="199" t="s">
        <v>20</v>
      </c>
      <c r="I1039" s="201"/>
      <c r="J1039" s="201"/>
      <c r="K1039" s="198"/>
      <c r="L1039" s="198"/>
      <c r="M1039" s="202"/>
      <c r="N1039" s="203"/>
      <c r="O1039" s="204"/>
      <c r="P1039" s="204"/>
      <c r="Q1039" s="204"/>
      <c r="R1039" s="204"/>
      <c r="S1039" s="204"/>
      <c r="T1039" s="204"/>
      <c r="U1039" s="204"/>
      <c r="V1039" s="204"/>
      <c r="W1039" s="204"/>
      <c r="X1039" s="205"/>
      <c r="AT1039" s="206" t="s">
        <v>211</v>
      </c>
      <c r="AU1039" s="206" t="s">
        <v>207</v>
      </c>
      <c r="AV1039" s="13" t="s">
        <v>82</v>
      </c>
      <c r="AW1039" s="13" t="s">
        <v>5</v>
      </c>
      <c r="AX1039" s="13" t="s">
        <v>74</v>
      </c>
      <c r="AY1039" s="206" t="s">
        <v>198</v>
      </c>
    </row>
    <row r="1040" spans="2:51" s="14" customFormat="1" ht="11.25">
      <c r="B1040" s="207"/>
      <c r="C1040" s="208"/>
      <c r="D1040" s="192" t="s">
        <v>211</v>
      </c>
      <c r="E1040" s="209" t="s">
        <v>20</v>
      </c>
      <c r="F1040" s="210" t="s">
        <v>1983</v>
      </c>
      <c r="G1040" s="208"/>
      <c r="H1040" s="211">
        <v>1.7470000000000001</v>
      </c>
      <c r="I1040" s="212"/>
      <c r="J1040" s="212"/>
      <c r="K1040" s="208"/>
      <c r="L1040" s="208"/>
      <c r="M1040" s="213"/>
      <c r="N1040" s="214"/>
      <c r="O1040" s="215"/>
      <c r="P1040" s="215"/>
      <c r="Q1040" s="215"/>
      <c r="R1040" s="215"/>
      <c r="S1040" s="215"/>
      <c r="T1040" s="215"/>
      <c r="U1040" s="215"/>
      <c r="V1040" s="215"/>
      <c r="W1040" s="215"/>
      <c r="X1040" s="216"/>
      <c r="AT1040" s="217" t="s">
        <v>211</v>
      </c>
      <c r="AU1040" s="217" t="s">
        <v>207</v>
      </c>
      <c r="AV1040" s="14" t="s">
        <v>207</v>
      </c>
      <c r="AW1040" s="14" t="s">
        <v>5</v>
      </c>
      <c r="AX1040" s="14" t="s">
        <v>74</v>
      </c>
      <c r="AY1040" s="217" t="s">
        <v>198</v>
      </c>
    </row>
    <row r="1041" spans="2:51" s="13" customFormat="1" ht="11.25">
      <c r="B1041" s="197"/>
      <c r="C1041" s="198"/>
      <c r="D1041" s="192" t="s">
        <v>211</v>
      </c>
      <c r="E1041" s="199" t="s">
        <v>20</v>
      </c>
      <c r="F1041" s="200" t="s">
        <v>1467</v>
      </c>
      <c r="G1041" s="198"/>
      <c r="H1041" s="199" t="s">
        <v>20</v>
      </c>
      <c r="I1041" s="201"/>
      <c r="J1041" s="201"/>
      <c r="K1041" s="198"/>
      <c r="L1041" s="198"/>
      <c r="M1041" s="202"/>
      <c r="N1041" s="203"/>
      <c r="O1041" s="204"/>
      <c r="P1041" s="204"/>
      <c r="Q1041" s="204"/>
      <c r="R1041" s="204"/>
      <c r="S1041" s="204"/>
      <c r="T1041" s="204"/>
      <c r="U1041" s="204"/>
      <c r="V1041" s="204"/>
      <c r="W1041" s="204"/>
      <c r="X1041" s="205"/>
      <c r="AT1041" s="206" t="s">
        <v>211</v>
      </c>
      <c r="AU1041" s="206" t="s">
        <v>207</v>
      </c>
      <c r="AV1041" s="13" t="s">
        <v>82</v>
      </c>
      <c r="AW1041" s="13" t="s">
        <v>5</v>
      </c>
      <c r="AX1041" s="13" t="s">
        <v>74</v>
      </c>
      <c r="AY1041" s="206" t="s">
        <v>198</v>
      </c>
    </row>
    <row r="1042" spans="2:51" s="13" customFormat="1" ht="11.25">
      <c r="B1042" s="197"/>
      <c r="C1042" s="198"/>
      <c r="D1042" s="192" t="s">
        <v>211</v>
      </c>
      <c r="E1042" s="199" t="s">
        <v>20</v>
      </c>
      <c r="F1042" s="200" t="s">
        <v>1976</v>
      </c>
      <c r="G1042" s="198"/>
      <c r="H1042" s="199" t="s">
        <v>20</v>
      </c>
      <c r="I1042" s="201"/>
      <c r="J1042" s="201"/>
      <c r="K1042" s="198"/>
      <c r="L1042" s="198"/>
      <c r="M1042" s="202"/>
      <c r="N1042" s="203"/>
      <c r="O1042" s="204"/>
      <c r="P1042" s="204"/>
      <c r="Q1042" s="204"/>
      <c r="R1042" s="204"/>
      <c r="S1042" s="204"/>
      <c r="T1042" s="204"/>
      <c r="U1042" s="204"/>
      <c r="V1042" s="204"/>
      <c r="W1042" s="204"/>
      <c r="X1042" s="205"/>
      <c r="AT1042" s="206" t="s">
        <v>211</v>
      </c>
      <c r="AU1042" s="206" t="s">
        <v>207</v>
      </c>
      <c r="AV1042" s="13" t="s">
        <v>82</v>
      </c>
      <c r="AW1042" s="13" t="s">
        <v>5</v>
      </c>
      <c r="AX1042" s="13" t="s">
        <v>74</v>
      </c>
      <c r="AY1042" s="206" t="s">
        <v>198</v>
      </c>
    </row>
    <row r="1043" spans="2:51" s="13" customFormat="1" ht="11.25">
      <c r="B1043" s="197"/>
      <c r="C1043" s="198"/>
      <c r="D1043" s="192" t="s">
        <v>211</v>
      </c>
      <c r="E1043" s="199" t="s">
        <v>20</v>
      </c>
      <c r="F1043" s="200" t="s">
        <v>1995</v>
      </c>
      <c r="G1043" s="198"/>
      <c r="H1043" s="199" t="s">
        <v>20</v>
      </c>
      <c r="I1043" s="201"/>
      <c r="J1043" s="201"/>
      <c r="K1043" s="198"/>
      <c r="L1043" s="198"/>
      <c r="M1043" s="202"/>
      <c r="N1043" s="203"/>
      <c r="O1043" s="204"/>
      <c r="P1043" s="204"/>
      <c r="Q1043" s="204"/>
      <c r="R1043" s="204"/>
      <c r="S1043" s="204"/>
      <c r="T1043" s="204"/>
      <c r="U1043" s="204"/>
      <c r="V1043" s="204"/>
      <c r="W1043" s="204"/>
      <c r="X1043" s="205"/>
      <c r="AT1043" s="206" t="s">
        <v>211</v>
      </c>
      <c r="AU1043" s="206" t="s">
        <v>207</v>
      </c>
      <c r="AV1043" s="13" t="s">
        <v>82</v>
      </c>
      <c r="AW1043" s="13" t="s">
        <v>5</v>
      </c>
      <c r="AX1043" s="13" t="s">
        <v>74</v>
      </c>
      <c r="AY1043" s="206" t="s">
        <v>198</v>
      </c>
    </row>
    <row r="1044" spans="2:51" s="14" customFormat="1" ht="11.25">
      <c r="B1044" s="207"/>
      <c r="C1044" s="208"/>
      <c r="D1044" s="192" t="s">
        <v>211</v>
      </c>
      <c r="E1044" s="209" t="s">
        <v>20</v>
      </c>
      <c r="F1044" s="210" t="s">
        <v>1996</v>
      </c>
      <c r="G1044" s="208"/>
      <c r="H1044" s="211">
        <v>1.76</v>
      </c>
      <c r="I1044" s="212"/>
      <c r="J1044" s="212"/>
      <c r="K1044" s="208"/>
      <c r="L1044" s="208"/>
      <c r="M1044" s="213"/>
      <c r="N1044" s="214"/>
      <c r="O1044" s="215"/>
      <c r="P1044" s="215"/>
      <c r="Q1044" s="215"/>
      <c r="R1044" s="215"/>
      <c r="S1044" s="215"/>
      <c r="T1044" s="215"/>
      <c r="U1044" s="215"/>
      <c r="V1044" s="215"/>
      <c r="W1044" s="215"/>
      <c r="X1044" s="216"/>
      <c r="AT1044" s="217" t="s">
        <v>211</v>
      </c>
      <c r="AU1044" s="217" t="s">
        <v>207</v>
      </c>
      <c r="AV1044" s="14" t="s">
        <v>207</v>
      </c>
      <c r="AW1044" s="14" t="s">
        <v>5</v>
      </c>
      <c r="AX1044" s="14" t="s">
        <v>74</v>
      </c>
      <c r="AY1044" s="217" t="s">
        <v>198</v>
      </c>
    </row>
    <row r="1045" spans="2:51" s="13" customFormat="1" ht="11.25">
      <c r="B1045" s="197"/>
      <c r="C1045" s="198"/>
      <c r="D1045" s="192" t="s">
        <v>211</v>
      </c>
      <c r="E1045" s="199" t="s">
        <v>20</v>
      </c>
      <c r="F1045" s="200" t="s">
        <v>1467</v>
      </c>
      <c r="G1045" s="198"/>
      <c r="H1045" s="199" t="s">
        <v>20</v>
      </c>
      <c r="I1045" s="201"/>
      <c r="J1045" s="201"/>
      <c r="K1045" s="198"/>
      <c r="L1045" s="198"/>
      <c r="M1045" s="202"/>
      <c r="N1045" s="203"/>
      <c r="O1045" s="204"/>
      <c r="P1045" s="204"/>
      <c r="Q1045" s="204"/>
      <c r="R1045" s="204"/>
      <c r="S1045" s="204"/>
      <c r="T1045" s="204"/>
      <c r="U1045" s="204"/>
      <c r="V1045" s="204"/>
      <c r="W1045" s="204"/>
      <c r="X1045" s="205"/>
      <c r="AT1045" s="206" t="s">
        <v>211</v>
      </c>
      <c r="AU1045" s="206" t="s">
        <v>207</v>
      </c>
      <c r="AV1045" s="13" t="s">
        <v>82</v>
      </c>
      <c r="AW1045" s="13" t="s">
        <v>5</v>
      </c>
      <c r="AX1045" s="13" t="s">
        <v>74</v>
      </c>
      <c r="AY1045" s="206" t="s">
        <v>198</v>
      </c>
    </row>
    <row r="1046" spans="2:51" s="13" customFormat="1" ht="11.25">
      <c r="B1046" s="197"/>
      <c r="C1046" s="198"/>
      <c r="D1046" s="192" t="s">
        <v>211</v>
      </c>
      <c r="E1046" s="199" t="s">
        <v>20</v>
      </c>
      <c r="F1046" s="200" t="s">
        <v>1976</v>
      </c>
      <c r="G1046" s="198"/>
      <c r="H1046" s="199" t="s">
        <v>20</v>
      </c>
      <c r="I1046" s="201"/>
      <c r="J1046" s="201"/>
      <c r="K1046" s="198"/>
      <c r="L1046" s="198"/>
      <c r="M1046" s="202"/>
      <c r="N1046" s="203"/>
      <c r="O1046" s="204"/>
      <c r="P1046" s="204"/>
      <c r="Q1046" s="204"/>
      <c r="R1046" s="204"/>
      <c r="S1046" s="204"/>
      <c r="T1046" s="204"/>
      <c r="U1046" s="204"/>
      <c r="V1046" s="204"/>
      <c r="W1046" s="204"/>
      <c r="X1046" s="205"/>
      <c r="AT1046" s="206" t="s">
        <v>211</v>
      </c>
      <c r="AU1046" s="206" t="s">
        <v>207</v>
      </c>
      <c r="AV1046" s="13" t="s">
        <v>82</v>
      </c>
      <c r="AW1046" s="13" t="s">
        <v>5</v>
      </c>
      <c r="AX1046" s="13" t="s">
        <v>74</v>
      </c>
      <c r="AY1046" s="206" t="s">
        <v>198</v>
      </c>
    </row>
    <row r="1047" spans="2:51" s="13" customFormat="1" ht="11.25">
      <c r="B1047" s="197"/>
      <c r="C1047" s="198"/>
      <c r="D1047" s="192" t="s">
        <v>211</v>
      </c>
      <c r="E1047" s="199" t="s">
        <v>20</v>
      </c>
      <c r="F1047" s="200" t="s">
        <v>1997</v>
      </c>
      <c r="G1047" s="198"/>
      <c r="H1047" s="199" t="s">
        <v>20</v>
      </c>
      <c r="I1047" s="201"/>
      <c r="J1047" s="201"/>
      <c r="K1047" s="198"/>
      <c r="L1047" s="198"/>
      <c r="M1047" s="202"/>
      <c r="N1047" s="203"/>
      <c r="O1047" s="204"/>
      <c r="P1047" s="204"/>
      <c r="Q1047" s="204"/>
      <c r="R1047" s="204"/>
      <c r="S1047" s="204"/>
      <c r="T1047" s="204"/>
      <c r="U1047" s="204"/>
      <c r="V1047" s="204"/>
      <c r="W1047" s="204"/>
      <c r="X1047" s="205"/>
      <c r="AT1047" s="206" t="s">
        <v>211</v>
      </c>
      <c r="AU1047" s="206" t="s">
        <v>207</v>
      </c>
      <c r="AV1047" s="13" t="s">
        <v>82</v>
      </c>
      <c r="AW1047" s="13" t="s">
        <v>5</v>
      </c>
      <c r="AX1047" s="13" t="s">
        <v>74</v>
      </c>
      <c r="AY1047" s="206" t="s">
        <v>198</v>
      </c>
    </row>
    <row r="1048" spans="2:51" s="14" customFormat="1" ht="11.25">
      <c r="B1048" s="207"/>
      <c r="C1048" s="208"/>
      <c r="D1048" s="192" t="s">
        <v>211</v>
      </c>
      <c r="E1048" s="209" t="s">
        <v>20</v>
      </c>
      <c r="F1048" s="210" t="s">
        <v>1996</v>
      </c>
      <c r="G1048" s="208"/>
      <c r="H1048" s="211">
        <v>1.76</v>
      </c>
      <c r="I1048" s="212"/>
      <c r="J1048" s="212"/>
      <c r="K1048" s="208"/>
      <c r="L1048" s="208"/>
      <c r="M1048" s="213"/>
      <c r="N1048" s="214"/>
      <c r="O1048" s="215"/>
      <c r="P1048" s="215"/>
      <c r="Q1048" s="215"/>
      <c r="R1048" s="215"/>
      <c r="S1048" s="215"/>
      <c r="T1048" s="215"/>
      <c r="U1048" s="215"/>
      <c r="V1048" s="215"/>
      <c r="W1048" s="215"/>
      <c r="X1048" s="216"/>
      <c r="AT1048" s="217" t="s">
        <v>211</v>
      </c>
      <c r="AU1048" s="217" t="s">
        <v>207</v>
      </c>
      <c r="AV1048" s="14" t="s">
        <v>207</v>
      </c>
      <c r="AW1048" s="14" t="s">
        <v>5</v>
      </c>
      <c r="AX1048" s="14" t="s">
        <v>74</v>
      </c>
      <c r="AY1048" s="217" t="s">
        <v>198</v>
      </c>
    </row>
    <row r="1049" spans="2:51" s="13" customFormat="1" ht="11.25">
      <c r="B1049" s="197"/>
      <c r="C1049" s="198"/>
      <c r="D1049" s="192" t="s">
        <v>211</v>
      </c>
      <c r="E1049" s="199" t="s">
        <v>20</v>
      </c>
      <c r="F1049" s="200" t="s">
        <v>1467</v>
      </c>
      <c r="G1049" s="198"/>
      <c r="H1049" s="199" t="s">
        <v>20</v>
      </c>
      <c r="I1049" s="201"/>
      <c r="J1049" s="201"/>
      <c r="K1049" s="198"/>
      <c r="L1049" s="198"/>
      <c r="M1049" s="202"/>
      <c r="N1049" s="203"/>
      <c r="O1049" s="204"/>
      <c r="P1049" s="204"/>
      <c r="Q1049" s="204"/>
      <c r="R1049" s="204"/>
      <c r="S1049" s="204"/>
      <c r="T1049" s="204"/>
      <c r="U1049" s="204"/>
      <c r="V1049" s="204"/>
      <c r="W1049" s="204"/>
      <c r="X1049" s="205"/>
      <c r="AT1049" s="206" t="s">
        <v>211</v>
      </c>
      <c r="AU1049" s="206" t="s">
        <v>207</v>
      </c>
      <c r="AV1049" s="13" t="s">
        <v>82</v>
      </c>
      <c r="AW1049" s="13" t="s">
        <v>5</v>
      </c>
      <c r="AX1049" s="13" t="s">
        <v>74</v>
      </c>
      <c r="AY1049" s="206" t="s">
        <v>198</v>
      </c>
    </row>
    <row r="1050" spans="2:51" s="13" customFormat="1" ht="11.25">
      <c r="B1050" s="197"/>
      <c r="C1050" s="198"/>
      <c r="D1050" s="192" t="s">
        <v>211</v>
      </c>
      <c r="E1050" s="199" t="s">
        <v>20</v>
      </c>
      <c r="F1050" s="200" t="s">
        <v>1976</v>
      </c>
      <c r="G1050" s="198"/>
      <c r="H1050" s="199" t="s">
        <v>20</v>
      </c>
      <c r="I1050" s="201"/>
      <c r="J1050" s="201"/>
      <c r="K1050" s="198"/>
      <c r="L1050" s="198"/>
      <c r="M1050" s="202"/>
      <c r="N1050" s="203"/>
      <c r="O1050" s="204"/>
      <c r="P1050" s="204"/>
      <c r="Q1050" s="204"/>
      <c r="R1050" s="204"/>
      <c r="S1050" s="204"/>
      <c r="T1050" s="204"/>
      <c r="U1050" s="204"/>
      <c r="V1050" s="204"/>
      <c r="W1050" s="204"/>
      <c r="X1050" s="205"/>
      <c r="AT1050" s="206" t="s">
        <v>211</v>
      </c>
      <c r="AU1050" s="206" t="s">
        <v>207</v>
      </c>
      <c r="AV1050" s="13" t="s">
        <v>82</v>
      </c>
      <c r="AW1050" s="13" t="s">
        <v>5</v>
      </c>
      <c r="AX1050" s="13" t="s">
        <v>74</v>
      </c>
      <c r="AY1050" s="206" t="s">
        <v>198</v>
      </c>
    </row>
    <row r="1051" spans="2:51" s="13" customFormat="1" ht="11.25">
      <c r="B1051" s="197"/>
      <c r="C1051" s="198"/>
      <c r="D1051" s="192" t="s">
        <v>211</v>
      </c>
      <c r="E1051" s="199" t="s">
        <v>20</v>
      </c>
      <c r="F1051" s="200" t="s">
        <v>1998</v>
      </c>
      <c r="G1051" s="198"/>
      <c r="H1051" s="199" t="s">
        <v>20</v>
      </c>
      <c r="I1051" s="201"/>
      <c r="J1051" s="201"/>
      <c r="K1051" s="198"/>
      <c r="L1051" s="198"/>
      <c r="M1051" s="202"/>
      <c r="N1051" s="203"/>
      <c r="O1051" s="204"/>
      <c r="P1051" s="204"/>
      <c r="Q1051" s="204"/>
      <c r="R1051" s="204"/>
      <c r="S1051" s="204"/>
      <c r="T1051" s="204"/>
      <c r="U1051" s="204"/>
      <c r="V1051" s="204"/>
      <c r="W1051" s="204"/>
      <c r="X1051" s="205"/>
      <c r="AT1051" s="206" t="s">
        <v>211</v>
      </c>
      <c r="AU1051" s="206" t="s">
        <v>207</v>
      </c>
      <c r="AV1051" s="13" t="s">
        <v>82</v>
      </c>
      <c r="AW1051" s="13" t="s">
        <v>5</v>
      </c>
      <c r="AX1051" s="13" t="s">
        <v>74</v>
      </c>
      <c r="AY1051" s="206" t="s">
        <v>198</v>
      </c>
    </row>
    <row r="1052" spans="2:51" s="14" customFormat="1" ht="11.25">
      <c r="B1052" s="207"/>
      <c r="C1052" s="208"/>
      <c r="D1052" s="192" t="s">
        <v>211</v>
      </c>
      <c r="E1052" s="209" t="s">
        <v>20</v>
      </c>
      <c r="F1052" s="210" t="s">
        <v>1996</v>
      </c>
      <c r="G1052" s="208"/>
      <c r="H1052" s="211">
        <v>1.76</v>
      </c>
      <c r="I1052" s="212"/>
      <c r="J1052" s="212"/>
      <c r="K1052" s="208"/>
      <c r="L1052" s="208"/>
      <c r="M1052" s="213"/>
      <c r="N1052" s="214"/>
      <c r="O1052" s="215"/>
      <c r="P1052" s="215"/>
      <c r="Q1052" s="215"/>
      <c r="R1052" s="215"/>
      <c r="S1052" s="215"/>
      <c r="T1052" s="215"/>
      <c r="U1052" s="215"/>
      <c r="V1052" s="215"/>
      <c r="W1052" s="215"/>
      <c r="X1052" s="216"/>
      <c r="AT1052" s="217" t="s">
        <v>211</v>
      </c>
      <c r="AU1052" s="217" t="s">
        <v>207</v>
      </c>
      <c r="AV1052" s="14" t="s">
        <v>207</v>
      </c>
      <c r="AW1052" s="14" t="s">
        <v>5</v>
      </c>
      <c r="AX1052" s="14" t="s">
        <v>74</v>
      </c>
      <c r="AY1052" s="217" t="s">
        <v>198</v>
      </c>
    </row>
    <row r="1053" spans="2:51" s="13" customFormat="1" ht="11.25">
      <c r="B1053" s="197"/>
      <c r="C1053" s="198"/>
      <c r="D1053" s="192" t="s">
        <v>211</v>
      </c>
      <c r="E1053" s="199" t="s">
        <v>20</v>
      </c>
      <c r="F1053" s="200" t="s">
        <v>1467</v>
      </c>
      <c r="G1053" s="198"/>
      <c r="H1053" s="199" t="s">
        <v>20</v>
      </c>
      <c r="I1053" s="201"/>
      <c r="J1053" s="201"/>
      <c r="K1053" s="198"/>
      <c r="L1053" s="198"/>
      <c r="M1053" s="202"/>
      <c r="N1053" s="203"/>
      <c r="O1053" s="204"/>
      <c r="P1053" s="204"/>
      <c r="Q1053" s="204"/>
      <c r="R1053" s="204"/>
      <c r="S1053" s="204"/>
      <c r="T1053" s="204"/>
      <c r="U1053" s="204"/>
      <c r="V1053" s="204"/>
      <c r="W1053" s="204"/>
      <c r="X1053" s="205"/>
      <c r="AT1053" s="206" t="s">
        <v>211</v>
      </c>
      <c r="AU1053" s="206" t="s">
        <v>207</v>
      </c>
      <c r="AV1053" s="13" t="s">
        <v>82</v>
      </c>
      <c r="AW1053" s="13" t="s">
        <v>5</v>
      </c>
      <c r="AX1053" s="13" t="s">
        <v>74</v>
      </c>
      <c r="AY1053" s="206" t="s">
        <v>198</v>
      </c>
    </row>
    <row r="1054" spans="2:51" s="13" customFormat="1" ht="11.25">
      <c r="B1054" s="197"/>
      <c r="C1054" s="198"/>
      <c r="D1054" s="192" t="s">
        <v>211</v>
      </c>
      <c r="E1054" s="199" t="s">
        <v>20</v>
      </c>
      <c r="F1054" s="200" t="s">
        <v>1976</v>
      </c>
      <c r="G1054" s="198"/>
      <c r="H1054" s="199" t="s">
        <v>20</v>
      </c>
      <c r="I1054" s="201"/>
      <c r="J1054" s="201"/>
      <c r="K1054" s="198"/>
      <c r="L1054" s="198"/>
      <c r="M1054" s="202"/>
      <c r="N1054" s="203"/>
      <c r="O1054" s="204"/>
      <c r="P1054" s="204"/>
      <c r="Q1054" s="204"/>
      <c r="R1054" s="204"/>
      <c r="S1054" s="204"/>
      <c r="T1054" s="204"/>
      <c r="U1054" s="204"/>
      <c r="V1054" s="204"/>
      <c r="W1054" s="204"/>
      <c r="X1054" s="205"/>
      <c r="AT1054" s="206" t="s">
        <v>211</v>
      </c>
      <c r="AU1054" s="206" t="s">
        <v>207</v>
      </c>
      <c r="AV1054" s="13" t="s">
        <v>82</v>
      </c>
      <c r="AW1054" s="13" t="s">
        <v>5</v>
      </c>
      <c r="AX1054" s="13" t="s">
        <v>74</v>
      </c>
      <c r="AY1054" s="206" t="s">
        <v>198</v>
      </c>
    </row>
    <row r="1055" spans="2:51" s="13" customFormat="1" ht="11.25">
      <c r="B1055" s="197"/>
      <c r="C1055" s="198"/>
      <c r="D1055" s="192" t="s">
        <v>211</v>
      </c>
      <c r="E1055" s="199" t="s">
        <v>20</v>
      </c>
      <c r="F1055" s="200" t="s">
        <v>1999</v>
      </c>
      <c r="G1055" s="198"/>
      <c r="H1055" s="199" t="s">
        <v>20</v>
      </c>
      <c r="I1055" s="201"/>
      <c r="J1055" s="201"/>
      <c r="K1055" s="198"/>
      <c r="L1055" s="198"/>
      <c r="M1055" s="202"/>
      <c r="N1055" s="203"/>
      <c r="O1055" s="204"/>
      <c r="P1055" s="204"/>
      <c r="Q1055" s="204"/>
      <c r="R1055" s="204"/>
      <c r="S1055" s="204"/>
      <c r="T1055" s="204"/>
      <c r="U1055" s="204"/>
      <c r="V1055" s="204"/>
      <c r="W1055" s="204"/>
      <c r="X1055" s="205"/>
      <c r="AT1055" s="206" t="s">
        <v>211</v>
      </c>
      <c r="AU1055" s="206" t="s">
        <v>207</v>
      </c>
      <c r="AV1055" s="13" t="s">
        <v>82</v>
      </c>
      <c r="AW1055" s="13" t="s">
        <v>5</v>
      </c>
      <c r="AX1055" s="13" t="s">
        <v>74</v>
      </c>
      <c r="AY1055" s="206" t="s">
        <v>198</v>
      </c>
    </row>
    <row r="1056" spans="2:51" s="14" customFormat="1" ht="11.25">
      <c r="B1056" s="207"/>
      <c r="C1056" s="208"/>
      <c r="D1056" s="192" t="s">
        <v>211</v>
      </c>
      <c r="E1056" s="209" t="s">
        <v>20</v>
      </c>
      <c r="F1056" s="210" t="s">
        <v>1996</v>
      </c>
      <c r="G1056" s="208"/>
      <c r="H1056" s="211">
        <v>1.76</v>
      </c>
      <c r="I1056" s="212"/>
      <c r="J1056" s="212"/>
      <c r="K1056" s="208"/>
      <c r="L1056" s="208"/>
      <c r="M1056" s="213"/>
      <c r="N1056" s="214"/>
      <c r="O1056" s="215"/>
      <c r="P1056" s="215"/>
      <c r="Q1056" s="215"/>
      <c r="R1056" s="215"/>
      <c r="S1056" s="215"/>
      <c r="T1056" s="215"/>
      <c r="U1056" s="215"/>
      <c r="V1056" s="215"/>
      <c r="W1056" s="215"/>
      <c r="X1056" s="216"/>
      <c r="AT1056" s="217" t="s">
        <v>211</v>
      </c>
      <c r="AU1056" s="217" t="s">
        <v>207</v>
      </c>
      <c r="AV1056" s="14" t="s">
        <v>207</v>
      </c>
      <c r="AW1056" s="14" t="s">
        <v>5</v>
      </c>
      <c r="AX1056" s="14" t="s">
        <v>74</v>
      </c>
      <c r="AY1056" s="217" t="s">
        <v>198</v>
      </c>
    </row>
    <row r="1057" spans="2:51" s="13" customFormat="1" ht="11.25">
      <c r="B1057" s="197"/>
      <c r="C1057" s="198"/>
      <c r="D1057" s="192" t="s">
        <v>211</v>
      </c>
      <c r="E1057" s="199" t="s">
        <v>20</v>
      </c>
      <c r="F1057" s="200" t="s">
        <v>1467</v>
      </c>
      <c r="G1057" s="198"/>
      <c r="H1057" s="199" t="s">
        <v>20</v>
      </c>
      <c r="I1057" s="201"/>
      <c r="J1057" s="201"/>
      <c r="K1057" s="198"/>
      <c r="L1057" s="198"/>
      <c r="M1057" s="202"/>
      <c r="N1057" s="203"/>
      <c r="O1057" s="204"/>
      <c r="P1057" s="204"/>
      <c r="Q1057" s="204"/>
      <c r="R1057" s="204"/>
      <c r="S1057" s="204"/>
      <c r="T1057" s="204"/>
      <c r="U1057" s="204"/>
      <c r="V1057" s="204"/>
      <c r="W1057" s="204"/>
      <c r="X1057" s="205"/>
      <c r="AT1057" s="206" t="s">
        <v>211</v>
      </c>
      <c r="AU1057" s="206" t="s">
        <v>207</v>
      </c>
      <c r="AV1057" s="13" t="s">
        <v>82</v>
      </c>
      <c r="AW1057" s="13" t="s">
        <v>5</v>
      </c>
      <c r="AX1057" s="13" t="s">
        <v>74</v>
      </c>
      <c r="AY1057" s="206" t="s">
        <v>198</v>
      </c>
    </row>
    <row r="1058" spans="2:51" s="13" customFormat="1" ht="11.25">
      <c r="B1058" s="197"/>
      <c r="C1058" s="198"/>
      <c r="D1058" s="192" t="s">
        <v>211</v>
      </c>
      <c r="E1058" s="199" t="s">
        <v>20</v>
      </c>
      <c r="F1058" s="200" t="s">
        <v>1976</v>
      </c>
      <c r="G1058" s="198"/>
      <c r="H1058" s="199" t="s">
        <v>20</v>
      </c>
      <c r="I1058" s="201"/>
      <c r="J1058" s="201"/>
      <c r="K1058" s="198"/>
      <c r="L1058" s="198"/>
      <c r="M1058" s="202"/>
      <c r="N1058" s="203"/>
      <c r="O1058" s="204"/>
      <c r="P1058" s="204"/>
      <c r="Q1058" s="204"/>
      <c r="R1058" s="204"/>
      <c r="S1058" s="204"/>
      <c r="T1058" s="204"/>
      <c r="U1058" s="204"/>
      <c r="V1058" s="204"/>
      <c r="W1058" s="204"/>
      <c r="X1058" s="205"/>
      <c r="AT1058" s="206" t="s">
        <v>211</v>
      </c>
      <c r="AU1058" s="206" t="s">
        <v>207</v>
      </c>
      <c r="AV1058" s="13" t="s">
        <v>82</v>
      </c>
      <c r="AW1058" s="13" t="s">
        <v>5</v>
      </c>
      <c r="AX1058" s="13" t="s">
        <v>74</v>
      </c>
      <c r="AY1058" s="206" t="s">
        <v>198</v>
      </c>
    </row>
    <row r="1059" spans="2:51" s="13" customFormat="1" ht="11.25">
      <c r="B1059" s="197"/>
      <c r="C1059" s="198"/>
      <c r="D1059" s="192" t="s">
        <v>211</v>
      </c>
      <c r="E1059" s="199" t="s">
        <v>20</v>
      </c>
      <c r="F1059" s="200" t="s">
        <v>2000</v>
      </c>
      <c r="G1059" s="198"/>
      <c r="H1059" s="199" t="s">
        <v>20</v>
      </c>
      <c r="I1059" s="201"/>
      <c r="J1059" s="201"/>
      <c r="K1059" s="198"/>
      <c r="L1059" s="198"/>
      <c r="M1059" s="202"/>
      <c r="N1059" s="203"/>
      <c r="O1059" s="204"/>
      <c r="P1059" s="204"/>
      <c r="Q1059" s="204"/>
      <c r="R1059" s="204"/>
      <c r="S1059" s="204"/>
      <c r="T1059" s="204"/>
      <c r="U1059" s="204"/>
      <c r="V1059" s="204"/>
      <c r="W1059" s="204"/>
      <c r="X1059" s="205"/>
      <c r="AT1059" s="206" t="s">
        <v>211</v>
      </c>
      <c r="AU1059" s="206" t="s">
        <v>207</v>
      </c>
      <c r="AV1059" s="13" t="s">
        <v>82</v>
      </c>
      <c r="AW1059" s="13" t="s">
        <v>5</v>
      </c>
      <c r="AX1059" s="13" t="s">
        <v>74</v>
      </c>
      <c r="AY1059" s="206" t="s">
        <v>198</v>
      </c>
    </row>
    <row r="1060" spans="2:51" s="14" customFormat="1" ht="11.25">
      <c r="B1060" s="207"/>
      <c r="C1060" s="208"/>
      <c r="D1060" s="192" t="s">
        <v>211</v>
      </c>
      <c r="E1060" s="209" t="s">
        <v>20</v>
      </c>
      <c r="F1060" s="210" t="s">
        <v>1996</v>
      </c>
      <c r="G1060" s="208"/>
      <c r="H1060" s="211">
        <v>1.76</v>
      </c>
      <c r="I1060" s="212"/>
      <c r="J1060" s="212"/>
      <c r="K1060" s="208"/>
      <c r="L1060" s="208"/>
      <c r="M1060" s="213"/>
      <c r="N1060" s="214"/>
      <c r="O1060" s="215"/>
      <c r="P1060" s="215"/>
      <c r="Q1060" s="215"/>
      <c r="R1060" s="215"/>
      <c r="S1060" s="215"/>
      <c r="T1060" s="215"/>
      <c r="U1060" s="215"/>
      <c r="V1060" s="215"/>
      <c r="W1060" s="215"/>
      <c r="X1060" s="216"/>
      <c r="AT1060" s="217" t="s">
        <v>211</v>
      </c>
      <c r="AU1060" s="217" t="s">
        <v>207</v>
      </c>
      <c r="AV1060" s="14" t="s">
        <v>207</v>
      </c>
      <c r="AW1060" s="14" t="s">
        <v>5</v>
      </c>
      <c r="AX1060" s="14" t="s">
        <v>74</v>
      </c>
      <c r="AY1060" s="217" t="s">
        <v>198</v>
      </c>
    </row>
    <row r="1061" spans="2:51" s="13" customFormat="1" ht="11.25">
      <c r="B1061" s="197"/>
      <c r="C1061" s="198"/>
      <c r="D1061" s="192" t="s">
        <v>211</v>
      </c>
      <c r="E1061" s="199" t="s">
        <v>20</v>
      </c>
      <c r="F1061" s="200" t="s">
        <v>1467</v>
      </c>
      <c r="G1061" s="198"/>
      <c r="H1061" s="199" t="s">
        <v>20</v>
      </c>
      <c r="I1061" s="201"/>
      <c r="J1061" s="201"/>
      <c r="K1061" s="198"/>
      <c r="L1061" s="198"/>
      <c r="M1061" s="202"/>
      <c r="N1061" s="203"/>
      <c r="O1061" s="204"/>
      <c r="P1061" s="204"/>
      <c r="Q1061" s="204"/>
      <c r="R1061" s="204"/>
      <c r="S1061" s="204"/>
      <c r="T1061" s="204"/>
      <c r="U1061" s="204"/>
      <c r="V1061" s="204"/>
      <c r="W1061" s="204"/>
      <c r="X1061" s="205"/>
      <c r="AT1061" s="206" t="s">
        <v>211</v>
      </c>
      <c r="AU1061" s="206" t="s">
        <v>207</v>
      </c>
      <c r="AV1061" s="13" t="s">
        <v>82</v>
      </c>
      <c r="AW1061" s="13" t="s">
        <v>5</v>
      </c>
      <c r="AX1061" s="13" t="s">
        <v>74</v>
      </c>
      <c r="AY1061" s="206" t="s">
        <v>198</v>
      </c>
    </row>
    <row r="1062" spans="2:51" s="13" customFormat="1" ht="11.25">
      <c r="B1062" s="197"/>
      <c r="C1062" s="198"/>
      <c r="D1062" s="192" t="s">
        <v>211</v>
      </c>
      <c r="E1062" s="199" t="s">
        <v>20</v>
      </c>
      <c r="F1062" s="200" t="s">
        <v>1976</v>
      </c>
      <c r="G1062" s="198"/>
      <c r="H1062" s="199" t="s">
        <v>20</v>
      </c>
      <c r="I1062" s="201"/>
      <c r="J1062" s="201"/>
      <c r="K1062" s="198"/>
      <c r="L1062" s="198"/>
      <c r="M1062" s="202"/>
      <c r="N1062" s="203"/>
      <c r="O1062" s="204"/>
      <c r="P1062" s="204"/>
      <c r="Q1062" s="204"/>
      <c r="R1062" s="204"/>
      <c r="S1062" s="204"/>
      <c r="T1062" s="204"/>
      <c r="U1062" s="204"/>
      <c r="V1062" s="204"/>
      <c r="W1062" s="204"/>
      <c r="X1062" s="205"/>
      <c r="AT1062" s="206" t="s">
        <v>211</v>
      </c>
      <c r="AU1062" s="206" t="s">
        <v>207</v>
      </c>
      <c r="AV1062" s="13" t="s">
        <v>82</v>
      </c>
      <c r="AW1062" s="13" t="s">
        <v>5</v>
      </c>
      <c r="AX1062" s="13" t="s">
        <v>74</v>
      </c>
      <c r="AY1062" s="206" t="s">
        <v>198</v>
      </c>
    </row>
    <row r="1063" spans="2:51" s="13" customFormat="1" ht="11.25">
      <c r="B1063" s="197"/>
      <c r="C1063" s="198"/>
      <c r="D1063" s="192" t="s">
        <v>211</v>
      </c>
      <c r="E1063" s="199" t="s">
        <v>20</v>
      </c>
      <c r="F1063" s="200" t="s">
        <v>2001</v>
      </c>
      <c r="G1063" s="198"/>
      <c r="H1063" s="199" t="s">
        <v>20</v>
      </c>
      <c r="I1063" s="201"/>
      <c r="J1063" s="201"/>
      <c r="K1063" s="198"/>
      <c r="L1063" s="198"/>
      <c r="M1063" s="202"/>
      <c r="N1063" s="203"/>
      <c r="O1063" s="204"/>
      <c r="P1063" s="204"/>
      <c r="Q1063" s="204"/>
      <c r="R1063" s="204"/>
      <c r="S1063" s="204"/>
      <c r="T1063" s="204"/>
      <c r="U1063" s="204"/>
      <c r="V1063" s="204"/>
      <c r="W1063" s="204"/>
      <c r="X1063" s="205"/>
      <c r="AT1063" s="206" t="s">
        <v>211</v>
      </c>
      <c r="AU1063" s="206" t="s">
        <v>207</v>
      </c>
      <c r="AV1063" s="13" t="s">
        <v>82</v>
      </c>
      <c r="AW1063" s="13" t="s">
        <v>5</v>
      </c>
      <c r="AX1063" s="13" t="s">
        <v>74</v>
      </c>
      <c r="AY1063" s="206" t="s">
        <v>198</v>
      </c>
    </row>
    <row r="1064" spans="2:51" s="14" customFormat="1" ht="11.25">
      <c r="B1064" s="207"/>
      <c r="C1064" s="208"/>
      <c r="D1064" s="192" t="s">
        <v>211</v>
      </c>
      <c r="E1064" s="209" t="s">
        <v>20</v>
      </c>
      <c r="F1064" s="210" t="s">
        <v>1996</v>
      </c>
      <c r="G1064" s="208"/>
      <c r="H1064" s="211">
        <v>1.76</v>
      </c>
      <c r="I1064" s="212"/>
      <c r="J1064" s="212"/>
      <c r="K1064" s="208"/>
      <c r="L1064" s="208"/>
      <c r="M1064" s="213"/>
      <c r="N1064" s="214"/>
      <c r="O1064" s="215"/>
      <c r="P1064" s="215"/>
      <c r="Q1064" s="215"/>
      <c r="R1064" s="215"/>
      <c r="S1064" s="215"/>
      <c r="T1064" s="215"/>
      <c r="U1064" s="215"/>
      <c r="V1064" s="215"/>
      <c r="W1064" s="215"/>
      <c r="X1064" s="216"/>
      <c r="AT1064" s="217" t="s">
        <v>211</v>
      </c>
      <c r="AU1064" s="217" t="s">
        <v>207</v>
      </c>
      <c r="AV1064" s="14" t="s">
        <v>207</v>
      </c>
      <c r="AW1064" s="14" t="s">
        <v>5</v>
      </c>
      <c r="AX1064" s="14" t="s">
        <v>74</v>
      </c>
      <c r="AY1064" s="217" t="s">
        <v>198</v>
      </c>
    </row>
    <row r="1065" spans="2:51" s="13" customFormat="1" ht="11.25">
      <c r="B1065" s="197"/>
      <c r="C1065" s="198"/>
      <c r="D1065" s="192" t="s">
        <v>211</v>
      </c>
      <c r="E1065" s="199" t="s">
        <v>20</v>
      </c>
      <c r="F1065" s="200" t="s">
        <v>1467</v>
      </c>
      <c r="G1065" s="198"/>
      <c r="H1065" s="199" t="s">
        <v>20</v>
      </c>
      <c r="I1065" s="201"/>
      <c r="J1065" s="201"/>
      <c r="K1065" s="198"/>
      <c r="L1065" s="198"/>
      <c r="M1065" s="202"/>
      <c r="N1065" s="203"/>
      <c r="O1065" s="204"/>
      <c r="P1065" s="204"/>
      <c r="Q1065" s="204"/>
      <c r="R1065" s="204"/>
      <c r="S1065" s="204"/>
      <c r="T1065" s="204"/>
      <c r="U1065" s="204"/>
      <c r="V1065" s="204"/>
      <c r="W1065" s="204"/>
      <c r="X1065" s="205"/>
      <c r="AT1065" s="206" t="s">
        <v>211</v>
      </c>
      <c r="AU1065" s="206" t="s">
        <v>207</v>
      </c>
      <c r="AV1065" s="13" t="s">
        <v>82</v>
      </c>
      <c r="AW1065" s="13" t="s">
        <v>5</v>
      </c>
      <c r="AX1065" s="13" t="s">
        <v>74</v>
      </c>
      <c r="AY1065" s="206" t="s">
        <v>198</v>
      </c>
    </row>
    <row r="1066" spans="2:51" s="13" customFormat="1" ht="11.25">
      <c r="B1066" s="197"/>
      <c r="C1066" s="198"/>
      <c r="D1066" s="192" t="s">
        <v>211</v>
      </c>
      <c r="E1066" s="199" t="s">
        <v>20</v>
      </c>
      <c r="F1066" s="200" t="s">
        <v>1976</v>
      </c>
      <c r="G1066" s="198"/>
      <c r="H1066" s="199" t="s">
        <v>20</v>
      </c>
      <c r="I1066" s="201"/>
      <c r="J1066" s="201"/>
      <c r="K1066" s="198"/>
      <c r="L1066" s="198"/>
      <c r="M1066" s="202"/>
      <c r="N1066" s="203"/>
      <c r="O1066" s="204"/>
      <c r="P1066" s="204"/>
      <c r="Q1066" s="204"/>
      <c r="R1066" s="204"/>
      <c r="S1066" s="204"/>
      <c r="T1066" s="204"/>
      <c r="U1066" s="204"/>
      <c r="V1066" s="204"/>
      <c r="W1066" s="204"/>
      <c r="X1066" s="205"/>
      <c r="AT1066" s="206" t="s">
        <v>211</v>
      </c>
      <c r="AU1066" s="206" t="s">
        <v>207</v>
      </c>
      <c r="AV1066" s="13" t="s">
        <v>82</v>
      </c>
      <c r="AW1066" s="13" t="s">
        <v>5</v>
      </c>
      <c r="AX1066" s="13" t="s">
        <v>74</v>
      </c>
      <c r="AY1066" s="206" t="s">
        <v>198</v>
      </c>
    </row>
    <row r="1067" spans="2:51" s="13" customFormat="1" ht="11.25">
      <c r="B1067" s="197"/>
      <c r="C1067" s="198"/>
      <c r="D1067" s="192" t="s">
        <v>211</v>
      </c>
      <c r="E1067" s="199" t="s">
        <v>20</v>
      </c>
      <c r="F1067" s="200" t="s">
        <v>2002</v>
      </c>
      <c r="G1067" s="198"/>
      <c r="H1067" s="199" t="s">
        <v>20</v>
      </c>
      <c r="I1067" s="201"/>
      <c r="J1067" s="201"/>
      <c r="K1067" s="198"/>
      <c r="L1067" s="198"/>
      <c r="M1067" s="202"/>
      <c r="N1067" s="203"/>
      <c r="O1067" s="204"/>
      <c r="P1067" s="204"/>
      <c r="Q1067" s="204"/>
      <c r="R1067" s="204"/>
      <c r="S1067" s="204"/>
      <c r="T1067" s="204"/>
      <c r="U1067" s="204"/>
      <c r="V1067" s="204"/>
      <c r="W1067" s="204"/>
      <c r="X1067" s="205"/>
      <c r="AT1067" s="206" t="s">
        <v>211</v>
      </c>
      <c r="AU1067" s="206" t="s">
        <v>207</v>
      </c>
      <c r="AV1067" s="13" t="s">
        <v>82</v>
      </c>
      <c r="AW1067" s="13" t="s">
        <v>5</v>
      </c>
      <c r="AX1067" s="13" t="s">
        <v>74</v>
      </c>
      <c r="AY1067" s="206" t="s">
        <v>198</v>
      </c>
    </row>
    <row r="1068" spans="2:51" s="14" customFormat="1" ht="11.25">
      <c r="B1068" s="207"/>
      <c r="C1068" s="208"/>
      <c r="D1068" s="192" t="s">
        <v>211</v>
      </c>
      <c r="E1068" s="209" t="s">
        <v>20</v>
      </c>
      <c r="F1068" s="210" t="s">
        <v>2003</v>
      </c>
      <c r="G1068" s="208"/>
      <c r="H1068" s="211">
        <v>3.0960000000000001</v>
      </c>
      <c r="I1068" s="212"/>
      <c r="J1068" s="212"/>
      <c r="K1068" s="208"/>
      <c r="L1068" s="208"/>
      <c r="M1068" s="213"/>
      <c r="N1068" s="214"/>
      <c r="O1068" s="215"/>
      <c r="P1068" s="215"/>
      <c r="Q1068" s="215"/>
      <c r="R1068" s="215"/>
      <c r="S1068" s="215"/>
      <c r="T1068" s="215"/>
      <c r="U1068" s="215"/>
      <c r="V1068" s="215"/>
      <c r="W1068" s="215"/>
      <c r="X1068" s="216"/>
      <c r="AT1068" s="217" t="s">
        <v>211</v>
      </c>
      <c r="AU1068" s="217" t="s">
        <v>207</v>
      </c>
      <c r="AV1068" s="14" t="s">
        <v>207</v>
      </c>
      <c r="AW1068" s="14" t="s">
        <v>5</v>
      </c>
      <c r="AX1068" s="14" t="s">
        <v>74</v>
      </c>
      <c r="AY1068" s="217" t="s">
        <v>198</v>
      </c>
    </row>
    <row r="1069" spans="2:51" s="13" customFormat="1" ht="11.25">
      <c r="B1069" s="197"/>
      <c r="C1069" s="198"/>
      <c r="D1069" s="192" t="s">
        <v>211</v>
      </c>
      <c r="E1069" s="199" t="s">
        <v>20</v>
      </c>
      <c r="F1069" s="200" t="s">
        <v>1467</v>
      </c>
      <c r="G1069" s="198"/>
      <c r="H1069" s="199" t="s">
        <v>20</v>
      </c>
      <c r="I1069" s="201"/>
      <c r="J1069" s="201"/>
      <c r="K1069" s="198"/>
      <c r="L1069" s="198"/>
      <c r="M1069" s="202"/>
      <c r="N1069" s="203"/>
      <c r="O1069" s="204"/>
      <c r="P1069" s="204"/>
      <c r="Q1069" s="204"/>
      <c r="R1069" s="204"/>
      <c r="S1069" s="204"/>
      <c r="T1069" s="204"/>
      <c r="U1069" s="204"/>
      <c r="V1069" s="204"/>
      <c r="W1069" s="204"/>
      <c r="X1069" s="205"/>
      <c r="AT1069" s="206" t="s">
        <v>211</v>
      </c>
      <c r="AU1069" s="206" t="s">
        <v>207</v>
      </c>
      <c r="AV1069" s="13" t="s">
        <v>82</v>
      </c>
      <c r="AW1069" s="13" t="s">
        <v>5</v>
      </c>
      <c r="AX1069" s="13" t="s">
        <v>74</v>
      </c>
      <c r="AY1069" s="206" t="s">
        <v>198</v>
      </c>
    </row>
    <row r="1070" spans="2:51" s="13" customFormat="1" ht="11.25">
      <c r="B1070" s="197"/>
      <c r="C1070" s="198"/>
      <c r="D1070" s="192" t="s">
        <v>211</v>
      </c>
      <c r="E1070" s="199" t="s">
        <v>20</v>
      </c>
      <c r="F1070" s="200" t="s">
        <v>1976</v>
      </c>
      <c r="G1070" s="198"/>
      <c r="H1070" s="199" t="s">
        <v>20</v>
      </c>
      <c r="I1070" s="201"/>
      <c r="J1070" s="201"/>
      <c r="K1070" s="198"/>
      <c r="L1070" s="198"/>
      <c r="M1070" s="202"/>
      <c r="N1070" s="203"/>
      <c r="O1070" s="204"/>
      <c r="P1070" s="204"/>
      <c r="Q1070" s="204"/>
      <c r="R1070" s="204"/>
      <c r="S1070" s="204"/>
      <c r="T1070" s="204"/>
      <c r="U1070" s="204"/>
      <c r="V1070" s="204"/>
      <c r="W1070" s="204"/>
      <c r="X1070" s="205"/>
      <c r="AT1070" s="206" t="s">
        <v>211</v>
      </c>
      <c r="AU1070" s="206" t="s">
        <v>207</v>
      </c>
      <c r="AV1070" s="13" t="s">
        <v>82</v>
      </c>
      <c r="AW1070" s="13" t="s">
        <v>5</v>
      </c>
      <c r="AX1070" s="13" t="s">
        <v>74</v>
      </c>
      <c r="AY1070" s="206" t="s">
        <v>198</v>
      </c>
    </row>
    <row r="1071" spans="2:51" s="13" customFormat="1" ht="11.25">
      <c r="B1071" s="197"/>
      <c r="C1071" s="198"/>
      <c r="D1071" s="192" t="s">
        <v>211</v>
      </c>
      <c r="E1071" s="199" t="s">
        <v>20</v>
      </c>
      <c r="F1071" s="200" t="s">
        <v>2004</v>
      </c>
      <c r="G1071" s="198"/>
      <c r="H1071" s="199" t="s">
        <v>20</v>
      </c>
      <c r="I1071" s="201"/>
      <c r="J1071" s="201"/>
      <c r="K1071" s="198"/>
      <c r="L1071" s="198"/>
      <c r="M1071" s="202"/>
      <c r="N1071" s="203"/>
      <c r="O1071" s="204"/>
      <c r="P1071" s="204"/>
      <c r="Q1071" s="204"/>
      <c r="R1071" s="204"/>
      <c r="S1071" s="204"/>
      <c r="T1071" s="204"/>
      <c r="U1071" s="204"/>
      <c r="V1071" s="204"/>
      <c r="W1071" s="204"/>
      <c r="X1071" s="205"/>
      <c r="AT1071" s="206" t="s">
        <v>211</v>
      </c>
      <c r="AU1071" s="206" t="s">
        <v>207</v>
      </c>
      <c r="AV1071" s="13" t="s">
        <v>82</v>
      </c>
      <c r="AW1071" s="13" t="s">
        <v>5</v>
      </c>
      <c r="AX1071" s="13" t="s">
        <v>74</v>
      </c>
      <c r="AY1071" s="206" t="s">
        <v>198</v>
      </c>
    </row>
    <row r="1072" spans="2:51" s="14" customFormat="1" ht="11.25">
      <c r="B1072" s="207"/>
      <c r="C1072" s="208"/>
      <c r="D1072" s="192" t="s">
        <v>211</v>
      </c>
      <c r="E1072" s="209" t="s">
        <v>20</v>
      </c>
      <c r="F1072" s="210" t="s">
        <v>2003</v>
      </c>
      <c r="G1072" s="208"/>
      <c r="H1072" s="211">
        <v>3.0960000000000001</v>
      </c>
      <c r="I1072" s="212"/>
      <c r="J1072" s="212"/>
      <c r="K1072" s="208"/>
      <c r="L1072" s="208"/>
      <c r="M1072" s="213"/>
      <c r="N1072" s="214"/>
      <c r="O1072" s="215"/>
      <c r="P1072" s="215"/>
      <c r="Q1072" s="215"/>
      <c r="R1072" s="215"/>
      <c r="S1072" s="215"/>
      <c r="T1072" s="215"/>
      <c r="U1072" s="215"/>
      <c r="V1072" s="215"/>
      <c r="W1072" s="215"/>
      <c r="X1072" s="216"/>
      <c r="AT1072" s="217" t="s">
        <v>211</v>
      </c>
      <c r="AU1072" s="217" t="s">
        <v>207</v>
      </c>
      <c r="AV1072" s="14" t="s">
        <v>207</v>
      </c>
      <c r="AW1072" s="14" t="s">
        <v>5</v>
      </c>
      <c r="AX1072" s="14" t="s">
        <v>74</v>
      </c>
      <c r="AY1072" s="217" t="s">
        <v>198</v>
      </c>
    </row>
    <row r="1073" spans="2:51" s="13" customFormat="1" ht="11.25">
      <c r="B1073" s="197"/>
      <c r="C1073" s="198"/>
      <c r="D1073" s="192" t="s">
        <v>211</v>
      </c>
      <c r="E1073" s="199" t="s">
        <v>20</v>
      </c>
      <c r="F1073" s="200" t="s">
        <v>1467</v>
      </c>
      <c r="G1073" s="198"/>
      <c r="H1073" s="199" t="s">
        <v>20</v>
      </c>
      <c r="I1073" s="201"/>
      <c r="J1073" s="201"/>
      <c r="K1073" s="198"/>
      <c r="L1073" s="198"/>
      <c r="M1073" s="202"/>
      <c r="N1073" s="203"/>
      <c r="O1073" s="204"/>
      <c r="P1073" s="204"/>
      <c r="Q1073" s="204"/>
      <c r="R1073" s="204"/>
      <c r="S1073" s="204"/>
      <c r="T1073" s="204"/>
      <c r="U1073" s="204"/>
      <c r="V1073" s="204"/>
      <c r="W1073" s="204"/>
      <c r="X1073" s="205"/>
      <c r="AT1073" s="206" t="s">
        <v>211</v>
      </c>
      <c r="AU1073" s="206" t="s">
        <v>207</v>
      </c>
      <c r="AV1073" s="13" t="s">
        <v>82</v>
      </c>
      <c r="AW1073" s="13" t="s">
        <v>5</v>
      </c>
      <c r="AX1073" s="13" t="s">
        <v>74</v>
      </c>
      <c r="AY1073" s="206" t="s">
        <v>198</v>
      </c>
    </row>
    <row r="1074" spans="2:51" s="13" customFormat="1" ht="11.25">
      <c r="B1074" s="197"/>
      <c r="C1074" s="198"/>
      <c r="D1074" s="192" t="s">
        <v>211</v>
      </c>
      <c r="E1074" s="199" t="s">
        <v>20</v>
      </c>
      <c r="F1074" s="200" t="s">
        <v>1976</v>
      </c>
      <c r="G1074" s="198"/>
      <c r="H1074" s="199" t="s">
        <v>20</v>
      </c>
      <c r="I1074" s="201"/>
      <c r="J1074" s="201"/>
      <c r="K1074" s="198"/>
      <c r="L1074" s="198"/>
      <c r="M1074" s="202"/>
      <c r="N1074" s="203"/>
      <c r="O1074" s="204"/>
      <c r="P1074" s="204"/>
      <c r="Q1074" s="204"/>
      <c r="R1074" s="204"/>
      <c r="S1074" s="204"/>
      <c r="T1074" s="204"/>
      <c r="U1074" s="204"/>
      <c r="V1074" s="204"/>
      <c r="W1074" s="204"/>
      <c r="X1074" s="205"/>
      <c r="AT1074" s="206" t="s">
        <v>211</v>
      </c>
      <c r="AU1074" s="206" t="s">
        <v>207</v>
      </c>
      <c r="AV1074" s="13" t="s">
        <v>82</v>
      </c>
      <c r="AW1074" s="13" t="s">
        <v>5</v>
      </c>
      <c r="AX1074" s="13" t="s">
        <v>74</v>
      </c>
      <c r="AY1074" s="206" t="s">
        <v>198</v>
      </c>
    </row>
    <row r="1075" spans="2:51" s="13" customFormat="1" ht="11.25">
      <c r="B1075" s="197"/>
      <c r="C1075" s="198"/>
      <c r="D1075" s="192" t="s">
        <v>211</v>
      </c>
      <c r="E1075" s="199" t="s">
        <v>20</v>
      </c>
      <c r="F1075" s="200" t="s">
        <v>2005</v>
      </c>
      <c r="G1075" s="198"/>
      <c r="H1075" s="199" t="s">
        <v>20</v>
      </c>
      <c r="I1075" s="201"/>
      <c r="J1075" s="201"/>
      <c r="K1075" s="198"/>
      <c r="L1075" s="198"/>
      <c r="M1075" s="202"/>
      <c r="N1075" s="203"/>
      <c r="O1075" s="204"/>
      <c r="P1075" s="204"/>
      <c r="Q1075" s="204"/>
      <c r="R1075" s="204"/>
      <c r="S1075" s="204"/>
      <c r="T1075" s="204"/>
      <c r="U1075" s="204"/>
      <c r="V1075" s="204"/>
      <c r="W1075" s="204"/>
      <c r="X1075" s="205"/>
      <c r="AT1075" s="206" t="s">
        <v>211</v>
      </c>
      <c r="AU1075" s="206" t="s">
        <v>207</v>
      </c>
      <c r="AV1075" s="13" t="s">
        <v>82</v>
      </c>
      <c r="AW1075" s="13" t="s">
        <v>5</v>
      </c>
      <c r="AX1075" s="13" t="s">
        <v>74</v>
      </c>
      <c r="AY1075" s="206" t="s">
        <v>198</v>
      </c>
    </row>
    <row r="1076" spans="2:51" s="14" customFormat="1" ht="11.25">
      <c r="B1076" s="207"/>
      <c r="C1076" s="208"/>
      <c r="D1076" s="192" t="s">
        <v>211</v>
      </c>
      <c r="E1076" s="209" t="s">
        <v>20</v>
      </c>
      <c r="F1076" s="210" t="s">
        <v>2003</v>
      </c>
      <c r="G1076" s="208"/>
      <c r="H1076" s="211">
        <v>3.0960000000000001</v>
      </c>
      <c r="I1076" s="212"/>
      <c r="J1076" s="212"/>
      <c r="K1076" s="208"/>
      <c r="L1076" s="208"/>
      <c r="M1076" s="213"/>
      <c r="N1076" s="214"/>
      <c r="O1076" s="215"/>
      <c r="P1076" s="215"/>
      <c r="Q1076" s="215"/>
      <c r="R1076" s="215"/>
      <c r="S1076" s="215"/>
      <c r="T1076" s="215"/>
      <c r="U1076" s="215"/>
      <c r="V1076" s="215"/>
      <c r="W1076" s="215"/>
      <c r="X1076" s="216"/>
      <c r="AT1076" s="217" t="s">
        <v>211</v>
      </c>
      <c r="AU1076" s="217" t="s">
        <v>207</v>
      </c>
      <c r="AV1076" s="14" t="s">
        <v>207</v>
      </c>
      <c r="AW1076" s="14" t="s">
        <v>5</v>
      </c>
      <c r="AX1076" s="14" t="s">
        <v>74</v>
      </c>
      <c r="AY1076" s="217" t="s">
        <v>198</v>
      </c>
    </row>
    <row r="1077" spans="2:51" s="13" customFormat="1" ht="11.25">
      <c r="B1077" s="197"/>
      <c r="C1077" s="198"/>
      <c r="D1077" s="192" t="s">
        <v>211</v>
      </c>
      <c r="E1077" s="199" t="s">
        <v>20</v>
      </c>
      <c r="F1077" s="200" t="s">
        <v>1467</v>
      </c>
      <c r="G1077" s="198"/>
      <c r="H1077" s="199" t="s">
        <v>20</v>
      </c>
      <c r="I1077" s="201"/>
      <c r="J1077" s="201"/>
      <c r="K1077" s="198"/>
      <c r="L1077" s="198"/>
      <c r="M1077" s="202"/>
      <c r="N1077" s="203"/>
      <c r="O1077" s="204"/>
      <c r="P1077" s="204"/>
      <c r="Q1077" s="204"/>
      <c r="R1077" s="204"/>
      <c r="S1077" s="204"/>
      <c r="T1077" s="204"/>
      <c r="U1077" s="204"/>
      <c r="V1077" s="204"/>
      <c r="W1077" s="204"/>
      <c r="X1077" s="205"/>
      <c r="AT1077" s="206" t="s">
        <v>211</v>
      </c>
      <c r="AU1077" s="206" t="s">
        <v>207</v>
      </c>
      <c r="AV1077" s="13" t="s">
        <v>82</v>
      </c>
      <c r="AW1077" s="13" t="s">
        <v>5</v>
      </c>
      <c r="AX1077" s="13" t="s">
        <v>74</v>
      </c>
      <c r="AY1077" s="206" t="s">
        <v>198</v>
      </c>
    </row>
    <row r="1078" spans="2:51" s="13" customFormat="1" ht="11.25">
      <c r="B1078" s="197"/>
      <c r="C1078" s="198"/>
      <c r="D1078" s="192" t="s">
        <v>211</v>
      </c>
      <c r="E1078" s="199" t="s">
        <v>20</v>
      </c>
      <c r="F1078" s="200" t="s">
        <v>1976</v>
      </c>
      <c r="G1078" s="198"/>
      <c r="H1078" s="199" t="s">
        <v>20</v>
      </c>
      <c r="I1078" s="201"/>
      <c r="J1078" s="201"/>
      <c r="K1078" s="198"/>
      <c r="L1078" s="198"/>
      <c r="M1078" s="202"/>
      <c r="N1078" s="203"/>
      <c r="O1078" s="204"/>
      <c r="P1078" s="204"/>
      <c r="Q1078" s="204"/>
      <c r="R1078" s="204"/>
      <c r="S1078" s="204"/>
      <c r="T1078" s="204"/>
      <c r="U1078" s="204"/>
      <c r="V1078" s="204"/>
      <c r="W1078" s="204"/>
      <c r="X1078" s="205"/>
      <c r="AT1078" s="206" t="s">
        <v>211</v>
      </c>
      <c r="AU1078" s="206" t="s">
        <v>207</v>
      </c>
      <c r="AV1078" s="13" t="s">
        <v>82</v>
      </c>
      <c r="AW1078" s="13" t="s">
        <v>5</v>
      </c>
      <c r="AX1078" s="13" t="s">
        <v>74</v>
      </c>
      <c r="AY1078" s="206" t="s">
        <v>198</v>
      </c>
    </row>
    <row r="1079" spans="2:51" s="13" customFormat="1" ht="11.25">
      <c r="B1079" s="197"/>
      <c r="C1079" s="198"/>
      <c r="D1079" s="192" t="s">
        <v>211</v>
      </c>
      <c r="E1079" s="199" t="s">
        <v>20</v>
      </c>
      <c r="F1079" s="200" t="s">
        <v>2006</v>
      </c>
      <c r="G1079" s="198"/>
      <c r="H1079" s="199" t="s">
        <v>20</v>
      </c>
      <c r="I1079" s="201"/>
      <c r="J1079" s="201"/>
      <c r="K1079" s="198"/>
      <c r="L1079" s="198"/>
      <c r="M1079" s="202"/>
      <c r="N1079" s="203"/>
      <c r="O1079" s="204"/>
      <c r="P1079" s="204"/>
      <c r="Q1079" s="204"/>
      <c r="R1079" s="204"/>
      <c r="S1079" s="204"/>
      <c r="T1079" s="204"/>
      <c r="U1079" s="204"/>
      <c r="V1079" s="204"/>
      <c r="W1079" s="204"/>
      <c r="X1079" s="205"/>
      <c r="AT1079" s="206" t="s">
        <v>211</v>
      </c>
      <c r="AU1079" s="206" t="s">
        <v>207</v>
      </c>
      <c r="AV1079" s="13" t="s">
        <v>82</v>
      </c>
      <c r="AW1079" s="13" t="s">
        <v>5</v>
      </c>
      <c r="AX1079" s="13" t="s">
        <v>74</v>
      </c>
      <c r="AY1079" s="206" t="s">
        <v>198</v>
      </c>
    </row>
    <row r="1080" spans="2:51" s="14" customFormat="1" ht="11.25">
      <c r="B1080" s="207"/>
      <c r="C1080" s="208"/>
      <c r="D1080" s="192" t="s">
        <v>211</v>
      </c>
      <c r="E1080" s="209" t="s">
        <v>20</v>
      </c>
      <c r="F1080" s="210" t="s">
        <v>2003</v>
      </c>
      <c r="G1080" s="208"/>
      <c r="H1080" s="211">
        <v>3.0960000000000001</v>
      </c>
      <c r="I1080" s="212"/>
      <c r="J1080" s="212"/>
      <c r="K1080" s="208"/>
      <c r="L1080" s="208"/>
      <c r="M1080" s="213"/>
      <c r="N1080" s="214"/>
      <c r="O1080" s="215"/>
      <c r="P1080" s="215"/>
      <c r="Q1080" s="215"/>
      <c r="R1080" s="215"/>
      <c r="S1080" s="215"/>
      <c r="T1080" s="215"/>
      <c r="U1080" s="215"/>
      <c r="V1080" s="215"/>
      <c r="W1080" s="215"/>
      <c r="X1080" s="216"/>
      <c r="AT1080" s="217" t="s">
        <v>211</v>
      </c>
      <c r="AU1080" s="217" t="s">
        <v>207</v>
      </c>
      <c r="AV1080" s="14" t="s">
        <v>207</v>
      </c>
      <c r="AW1080" s="14" t="s">
        <v>5</v>
      </c>
      <c r="AX1080" s="14" t="s">
        <v>74</v>
      </c>
      <c r="AY1080" s="217" t="s">
        <v>198</v>
      </c>
    </row>
    <row r="1081" spans="2:51" s="13" customFormat="1" ht="11.25">
      <c r="B1081" s="197"/>
      <c r="C1081" s="198"/>
      <c r="D1081" s="192" t="s">
        <v>211</v>
      </c>
      <c r="E1081" s="199" t="s">
        <v>20</v>
      </c>
      <c r="F1081" s="200" t="s">
        <v>1467</v>
      </c>
      <c r="G1081" s="198"/>
      <c r="H1081" s="199" t="s">
        <v>20</v>
      </c>
      <c r="I1081" s="201"/>
      <c r="J1081" s="201"/>
      <c r="K1081" s="198"/>
      <c r="L1081" s="198"/>
      <c r="M1081" s="202"/>
      <c r="N1081" s="203"/>
      <c r="O1081" s="204"/>
      <c r="P1081" s="204"/>
      <c r="Q1081" s="204"/>
      <c r="R1081" s="204"/>
      <c r="S1081" s="204"/>
      <c r="T1081" s="204"/>
      <c r="U1081" s="204"/>
      <c r="V1081" s="204"/>
      <c r="W1081" s="204"/>
      <c r="X1081" s="205"/>
      <c r="AT1081" s="206" t="s">
        <v>211</v>
      </c>
      <c r="AU1081" s="206" t="s">
        <v>207</v>
      </c>
      <c r="AV1081" s="13" t="s">
        <v>82</v>
      </c>
      <c r="AW1081" s="13" t="s">
        <v>5</v>
      </c>
      <c r="AX1081" s="13" t="s">
        <v>74</v>
      </c>
      <c r="AY1081" s="206" t="s">
        <v>198</v>
      </c>
    </row>
    <row r="1082" spans="2:51" s="13" customFormat="1" ht="11.25">
      <c r="B1082" s="197"/>
      <c r="C1082" s="198"/>
      <c r="D1082" s="192" t="s">
        <v>211</v>
      </c>
      <c r="E1082" s="199" t="s">
        <v>20</v>
      </c>
      <c r="F1082" s="200" t="s">
        <v>1976</v>
      </c>
      <c r="G1082" s="198"/>
      <c r="H1082" s="199" t="s">
        <v>20</v>
      </c>
      <c r="I1082" s="201"/>
      <c r="J1082" s="201"/>
      <c r="K1082" s="198"/>
      <c r="L1082" s="198"/>
      <c r="M1082" s="202"/>
      <c r="N1082" s="203"/>
      <c r="O1082" s="204"/>
      <c r="P1082" s="204"/>
      <c r="Q1082" s="204"/>
      <c r="R1082" s="204"/>
      <c r="S1082" s="204"/>
      <c r="T1082" s="204"/>
      <c r="U1082" s="204"/>
      <c r="V1082" s="204"/>
      <c r="W1082" s="204"/>
      <c r="X1082" s="205"/>
      <c r="AT1082" s="206" t="s">
        <v>211</v>
      </c>
      <c r="AU1082" s="206" t="s">
        <v>207</v>
      </c>
      <c r="AV1082" s="13" t="s">
        <v>82</v>
      </c>
      <c r="AW1082" s="13" t="s">
        <v>5</v>
      </c>
      <c r="AX1082" s="13" t="s">
        <v>74</v>
      </c>
      <c r="AY1082" s="206" t="s">
        <v>198</v>
      </c>
    </row>
    <row r="1083" spans="2:51" s="13" customFormat="1" ht="11.25">
      <c r="B1083" s="197"/>
      <c r="C1083" s="198"/>
      <c r="D1083" s="192" t="s">
        <v>211</v>
      </c>
      <c r="E1083" s="199" t="s">
        <v>20</v>
      </c>
      <c r="F1083" s="200" t="s">
        <v>2007</v>
      </c>
      <c r="G1083" s="198"/>
      <c r="H1083" s="199" t="s">
        <v>20</v>
      </c>
      <c r="I1083" s="201"/>
      <c r="J1083" s="201"/>
      <c r="K1083" s="198"/>
      <c r="L1083" s="198"/>
      <c r="M1083" s="202"/>
      <c r="N1083" s="203"/>
      <c r="O1083" s="204"/>
      <c r="P1083" s="204"/>
      <c r="Q1083" s="204"/>
      <c r="R1083" s="204"/>
      <c r="S1083" s="204"/>
      <c r="T1083" s="204"/>
      <c r="U1083" s="204"/>
      <c r="V1083" s="204"/>
      <c r="W1083" s="204"/>
      <c r="X1083" s="205"/>
      <c r="AT1083" s="206" t="s">
        <v>211</v>
      </c>
      <c r="AU1083" s="206" t="s">
        <v>207</v>
      </c>
      <c r="AV1083" s="13" t="s">
        <v>82</v>
      </c>
      <c r="AW1083" s="13" t="s">
        <v>5</v>
      </c>
      <c r="AX1083" s="13" t="s">
        <v>74</v>
      </c>
      <c r="AY1083" s="206" t="s">
        <v>198</v>
      </c>
    </row>
    <row r="1084" spans="2:51" s="14" customFormat="1" ht="11.25">
      <c r="B1084" s="207"/>
      <c r="C1084" s="208"/>
      <c r="D1084" s="192" t="s">
        <v>211</v>
      </c>
      <c r="E1084" s="209" t="s">
        <v>20</v>
      </c>
      <c r="F1084" s="210" t="s">
        <v>2003</v>
      </c>
      <c r="G1084" s="208"/>
      <c r="H1084" s="211">
        <v>3.0960000000000001</v>
      </c>
      <c r="I1084" s="212"/>
      <c r="J1084" s="212"/>
      <c r="K1084" s="208"/>
      <c r="L1084" s="208"/>
      <c r="M1084" s="213"/>
      <c r="N1084" s="214"/>
      <c r="O1084" s="215"/>
      <c r="P1084" s="215"/>
      <c r="Q1084" s="215"/>
      <c r="R1084" s="215"/>
      <c r="S1084" s="215"/>
      <c r="T1084" s="215"/>
      <c r="U1084" s="215"/>
      <c r="V1084" s="215"/>
      <c r="W1084" s="215"/>
      <c r="X1084" s="216"/>
      <c r="AT1084" s="217" t="s">
        <v>211</v>
      </c>
      <c r="AU1084" s="217" t="s">
        <v>207</v>
      </c>
      <c r="AV1084" s="14" t="s">
        <v>207</v>
      </c>
      <c r="AW1084" s="14" t="s">
        <v>5</v>
      </c>
      <c r="AX1084" s="14" t="s">
        <v>74</v>
      </c>
      <c r="AY1084" s="217" t="s">
        <v>198</v>
      </c>
    </row>
    <row r="1085" spans="2:51" s="13" customFormat="1" ht="11.25">
      <c r="B1085" s="197"/>
      <c r="C1085" s="198"/>
      <c r="D1085" s="192" t="s">
        <v>211</v>
      </c>
      <c r="E1085" s="199" t="s">
        <v>20</v>
      </c>
      <c r="F1085" s="200" t="s">
        <v>1467</v>
      </c>
      <c r="G1085" s="198"/>
      <c r="H1085" s="199" t="s">
        <v>20</v>
      </c>
      <c r="I1085" s="201"/>
      <c r="J1085" s="201"/>
      <c r="K1085" s="198"/>
      <c r="L1085" s="198"/>
      <c r="M1085" s="202"/>
      <c r="N1085" s="203"/>
      <c r="O1085" s="204"/>
      <c r="P1085" s="204"/>
      <c r="Q1085" s="204"/>
      <c r="R1085" s="204"/>
      <c r="S1085" s="204"/>
      <c r="T1085" s="204"/>
      <c r="U1085" s="204"/>
      <c r="V1085" s="204"/>
      <c r="W1085" s="204"/>
      <c r="X1085" s="205"/>
      <c r="AT1085" s="206" t="s">
        <v>211</v>
      </c>
      <c r="AU1085" s="206" t="s">
        <v>207</v>
      </c>
      <c r="AV1085" s="13" t="s">
        <v>82</v>
      </c>
      <c r="AW1085" s="13" t="s">
        <v>5</v>
      </c>
      <c r="AX1085" s="13" t="s">
        <v>74</v>
      </c>
      <c r="AY1085" s="206" t="s">
        <v>198</v>
      </c>
    </row>
    <row r="1086" spans="2:51" s="13" customFormat="1" ht="11.25">
      <c r="B1086" s="197"/>
      <c r="C1086" s="198"/>
      <c r="D1086" s="192" t="s">
        <v>211</v>
      </c>
      <c r="E1086" s="199" t="s">
        <v>20</v>
      </c>
      <c r="F1086" s="200" t="s">
        <v>1976</v>
      </c>
      <c r="G1086" s="198"/>
      <c r="H1086" s="199" t="s">
        <v>20</v>
      </c>
      <c r="I1086" s="201"/>
      <c r="J1086" s="201"/>
      <c r="K1086" s="198"/>
      <c r="L1086" s="198"/>
      <c r="M1086" s="202"/>
      <c r="N1086" s="203"/>
      <c r="O1086" s="204"/>
      <c r="P1086" s="204"/>
      <c r="Q1086" s="204"/>
      <c r="R1086" s="204"/>
      <c r="S1086" s="204"/>
      <c r="T1086" s="204"/>
      <c r="U1086" s="204"/>
      <c r="V1086" s="204"/>
      <c r="W1086" s="204"/>
      <c r="X1086" s="205"/>
      <c r="AT1086" s="206" t="s">
        <v>211</v>
      </c>
      <c r="AU1086" s="206" t="s">
        <v>207</v>
      </c>
      <c r="AV1086" s="13" t="s">
        <v>82</v>
      </c>
      <c r="AW1086" s="13" t="s">
        <v>5</v>
      </c>
      <c r="AX1086" s="13" t="s">
        <v>74</v>
      </c>
      <c r="AY1086" s="206" t="s">
        <v>198</v>
      </c>
    </row>
    <row r="1087" spans="2:51" s="13" customFormat="1" ht="11.25">
      <c r="B1087" s="197"/>
      <c r="C1087" s="198"/>
      <c r="D1087" s="192" t="s">
        <v>211</v>
      </c>
      <c r="E1087" s="199" t="s">
        <v>20</v>
      </c>
      <c r="F1087" s="200" t="s">
        <v>2008</v>
      </c>
      <c r="G1087" s="198"/>
      <c r="H1087" s="199" t="s">
        <v>20</v>
      </c>
      <c r="I1087" s="201"/>
      <c r="J1087" s="201"/>
      <c r="K1087" s="198"/>
      <c r="L1087" s="198"/>
      <c r="M1087" s="202"/>
      <c r="N1087" s="203"/>
      <c r="O1087" s="204"/>
      <c r="P1087" s="204"/>
      <c r="Q1087" s="204"/>
      <c r="R1087" s="204"/>
      <c r="S1087" s="204"/>
      <c r="T1087" s="204"/>
      <c r="U1087" s="204"/>
      <c r="V1087" s="204"/>
      <c r="W1087" s="204"/>
      <c r="X1087" s="205"/>
      <c r="AT1087" s="206" t="s">
        <v>211</v>
      </c>
      <c r="AU1087" s="206" t="s">
        <v>207</v>
      </c>
      <c r="AV1087" s="13" t="s">
        <v>82</v>
      </c>
      <c r="AW1087" s="13" t="s">
        <v>5</v>
      </c>
      <c r="AX1087" s="13" t="s">
        <v>74</v>
      </c>
      <c r="AY1087" s="206" t="s">
        <v>198</v>
      </c>
    </row>
    <row r="1088" spans="2:51" s="14" customFormat="1" ht="11.25">
      <c r="B1088" s="207"/>
      <c r="C1088" s="208"/>
      <c r="D1088" s="192" t="s">
        <v>211</v>
      </c>
      <c r="E1088" s="209" t="s">
        <v>20</v>
      </c>
      <c r="F1088" s="210" t="s">
        <v>2003</v>
      </c>
      <c r="G1088" s="208"/>
      <c r="H1088" s="211">
        <v>3.0960000000000001</v>
      </c>
      <c r="I1088" s="212"/>
      <c r="J1088" s="212"/>
      <c r="K1088" s="208"/>
      <c r="L1088" s="208"/>
      <c r="M1088" s="213"/>
      <c r="N1088" s="214"/>
      <c r="O1088" s="215"/>
      <c r="P1088" s="215"/>
      <c r="Q1088" s="215"/>
      <c r="R1088" s="215"/>
      <c r="S1088" s="215"/>
      <c r="T1088" s="215"/>
      <c r="U1088" s="215"/>
      <c r="V1088" s="215"/>
      <c r="W1088" s="215"/>
      <c r="X1088" s="216"/>
      <c r="AT1088" s="217" t="s">
        <v>211</v>
      </c>
      <c r="AU1088" s="217" t="s">
        <v>207</v>
      </c>
      <c r="AV1088" s="14" t="s">
        <v>207</v>
      </c>
      <c r="AW1088" s="14" t="s">
        <v>5</v>
      </c>
      <c r="AX1088" s="14" t="s">
        <v>74</v>
      </c>
      <c r="AY1088" s="217" t="s">
        <v>198</v>
      </c>
    </row>
    <row r="1089" spans="2:51" s="13" customFormat="1" ht="11.25">
      <c r="B1089" s="197"/>
      <c r="C1089" s="198"/>
      <c r="D1089" s="192" t="s">
        <v>211</v>
      </c>
      <c r="E1089" s="199" t="s">
        <v>20</v>
      </c>
      <c r="F1089" s="200" t="s">
        <v>1467</v>
      </c>
      <c r="G1089" s="198"/>
      <c r="H1089" s="199" t="s">
        <v>20</v>
      </c>
      <c r="I1089" s="201"/>
      <c r="J1089" s="201"/>
      <c r="K1089" s="198"/>
      <c r="L1089" s="198"/>
      <c r="M1089" s="202"/>
      <c r="N1089" s="203"/>
      <c r="O1089" s="204"/>
      <c r="P1089" s="204"/>
      <c r="Q1089" s="204"/>
      <c r="R1089" s="204"/>
      <c r="S1089" s="204"/>
      <c r="T1089" s="204"/>
      <c r="U1089" s="204"/>
      <c r="V1089" s="204"/>
      <c r="W1089" s="204"/>
      <c r="X1089" s="205"/>
      <c r="AT1089" s="206" t="s">
        <v>211</v>
      </c>
      <c r="AU1089" s="206" t="s">
        <v>207</v>
      </c>
      <c r="AV1089" s="13" t="s">
        <v>82</v>
      </c>
      <c r="AW1089" s="13" t="s">
        <v>5</v>
      </c>
      <c r="AX1089" s="13" t="s">
        <v>74</v>
      </c>
      <c r="AY1089" s="206" t="s">
        <v>198</v>
      </c>
    </row>
    <row r="1090" spans="2:51" s="13" customFormat="1" ht="11.25">
      <c r="B1090" s="197"/>
      <c r="C1090" s="198"/>
      <c r="D1090" s="192" t="s">
        <v>211</v>
      </c>
      <c r="E1090" s="199" t="s">
        <v>20</v>
      </c>
      <c r="F1090" s="200" t="s">
        <v>1976</v>
      </c>
      <c r="G1090" s="198"/>
      <c r="H1090" s="199" t="s">
        <v>20</v>
      </c>
      <c r="I1090" s="201"/>
      <c r="J1090" s="201"/>
      <c r="K1090" s="198"/>
      <c r="L1090" s="198"/>
      <c r="M1090" s="202"/>
      <c r="N1090" s="203"/>
      <c r="O1090" s="204"/>
      <c r="P1090" s="204"/>
      <c r="Q1090" s="204"/>
      <c r="R1090" s="204"/>
      <c r="S1090" s="204"/>
      <c r="T1090" s="204"/>
      <c r="U1090" s="204"/>
      <c r="V1090" s="204"/>
      <c r="W1090" s="204"/>
      <c r="X1090" s="205"/>
      <c r="AT1090" s="206" t="s">
        <v>211</v>
      </c>
      <c r="AU1090" s="206" t="s">
        <v>207</v>
      </c>
      <c r="AV1090" s="13" t="s">
        <v>82</v>
      </c>
      <c r="AW1090" s="13" t="s">
        <v>5</v>
      </c>
      <c r="AX1090" s="13" t="s">
        <v>74</v>
      </c>
      <c r="AY1090" s="206" t="s">
        <v>198</v>
      </c>
    </row>
    <row r="1091" spans="2:51" s="13" customFormat="1" ht="11.25">
      <c r="B1091" s="197"/>
      <c r="C1091" s="198"/>
      <c r="D1091" s="192" t="s">
        <v>211</v>
      </c>
      <c r="E1091" s="199" t="s">
        <v>20</v>
      </c>
      <c r="F1091" s="200" t="s">
        <v>2009</v>
      </c>
      <c r="G1091" s="198"/>
      <c r="H1091" s="199" t="s">
        <v>20</v>
      </c>
      <c r="I1091" s="201"/>
      <c r="J1091" s="201"/>
      <c r="K1091" s="198"/>
      <c r="L1091" s="198"/>
      <c r="M1091" s="202"/>
      <c r="N1091" s="203"/>
      <c r="O1091" s="204"/>
      <c r="P1091" s="204"/>
      <c r="Q1091" s="204"/>
      <c r="R1091" s="204"/>
      <c r="S1091" s="204"/>
      <c r="T1091" s="204"/>
      <c r="U1091" s="204"/>
      <c r="V1091" s="204"/>
      <c r="W1091" s="204"/>
      <c r="X1091" s="205"/>
      <c r="AT1091" s="206" t="s">
        <v>211</v>
      </c>
      <c r="AU1091" s="206" t="s">
        <v>207</v>
      </c>
      <c r="AV1091" s="13" t="s">
        <v>82</v>
      </c>
      <c r="AW1091" s="13" t="s">
        <v>5</v>
      </c>
      <c r="AX1091" s="13" t="s">
        <v>74</v>
      </c>
      <c r="AY1091" s="206" t="s">
        <v>198</v>
      </c>
    </row>
    <row r="1092" spans="2:51" s="14" customFormat="1" ht="11.25">
      <c r="B1092" s="207"/>
      <c r="C1092" s="208"/>
      <c r="D1092" s="192" t="s">
        <v>211</v>
      </c>
      <c r="E1092" s="209" t="s">
        <v>20</v>
      </c>
      <c r="F1092" s="210" t="s">
        <v>2003</v>
      </c>
      <c r="G1092" s="208"/>
      <c r="H1092" s="211">
        <v>3.0960000000000001</v>
      </c>
      <c r="I1092" s="212"/>
      <c r="J1092" s="212"/>
      <c r="K1092" s="208"/>
      <c r="L1092" s="208"/>
      <c r="M1092" s="213"/>
      <c r="N1092" s="214"/>
      <c r="O1092" s="215"/>
      <c r="P1092" s="215"/>
      <c r="Q1092" s="215"/>
      <c r="R1092" s="215"/>
      <c r="S1092" s="215"/>
      <c r="T1092" s="215"/>
      <c r="U1092" s="215"/>
      <c r="V1092" s="215"/>
      <c r="W1092" s="215"/>
      <c r="X1092" s="216"/>
      <c r="AT1092" s="217" t="s">
        <v>211</v>
      </c>
      <c r="AU1092" s="217" t="s">
        <v>207</v>
      </c>
      <c r="AV1092" s="14" t="s">
        <v>207</v>
      </c>
      <c r="AW1092" s="14" t="s">
        <v>5</v>
      </c>
      <c r="AX1092" s="14" t="s">
        <v>74</v>
      </c>
      <c r="AY1092" s="217" t="s">
        <v>198</v>
      </c>
    </row>
    <row r="1093" spans="2:51" s="13" customFormat="1" ht="11.25">
      <c r="B1093" s="197"/>
      <c r="C1093" s="198"/>
      <c r="D1093" s="192" t="s">
        <v>211</v>
      </c>
      <c r="E1093" s="199" t="s">
        <v>20</v>
      </c>
      <c r="F1093" s="200" t="s">
        <v>1467</v>
      </c>
      <c r="G1093" s="198"/>
      <c r="H1093" s="199" t="s">
        <v>20</v>
      </c>
      <c r="I1093" s="201"/>
      <c r="J1093" s="201"/>
      <c r="K1093" s="198"/>
      <c r="L1093" s="198"/>
      <c r="M1093" s="202"/>
      <c r="N1093" s="203"/>
      <c r="O1093" s="204"/>
      <c r="P1093" s="204"/>
      <c r="Q1093" s="204"/>
      <c r="R1093" s="204"/>
      <c r="S1093" s="204"/>
      <c r="T1093" s="204"/>
      <c r="U1093" s="204"/>
      <c r="V1093" s="204"/>
      <c r="W1093" s="204"/>
      <c r="X1093" s="205"/>
      <c r="AT1093" s="206" t="s">
        <v>211</v>
      </c>
      <c r="AU1093" s="206" t="s">
        <v>207</v>
      </c>
      <c r="AV1093" s="13" t="s">
        <v>82</v>
      </c>
      <c r="AW1093" s="13" t="s">
        <v>5</v>
      </c>
      <c r="AX1093" s="13" t="s">
        <v>74</v>
      </c>
      <c r="AY1093" s="206" t="s">
        <v>198</v>
      </c>
    </row>
    <row r="1094" spans="2:51" s="13" customFormat="1" ht="11.25">
      <c r="B1094" s="197"/>
      <c r="C1094" s="198"/>
      <c r="D1094" s="192" t="s">
        <v>211</v>
      </c>
      <c r="E1094" s="199" t="s">
        <v>20</v>
      </c>
      <c r="F1094" s="200" t="s">
        <v>1976</v>
      </c>
      <c r="G1094" s="198"/>
      <c r="H1094" s="199" t="s">
        <v>20</v>
      </c>
      <c r="I1094" s="201"/>
      <c r="J1094" s="201"/>
      <c r="K1094" s="198"/>
      <c r="L1094" s="198"/>
      <c r="M1094" s="202"/>
      <c r="N1094" s="203"/>
      <c r="O1094" s="204"/>
      <c r="P1094" s="204"/>
      <c r="Q1094" s="204"/>
      <c r="R1094" s="204"/>
      <c r="S1094" s="204"/>
      <c r="T1094" s="204"/>
      <c r="U1094" s="204"/>
      <c r="V1094" s="204"/>
      <c r="W1094" s="204"/>
      <c r="X1094" s="205"/>
      <c r="AT1094" s="206" t="s">
        <v>211</v>
      </c>
      <c r="AU1094" s="206" t="s">
        <v>207</v>
      </c>
      <c r="AV1094" s="13" t="s">
        <v>82</v>
      </c>
      <c r="AW1094" s="13" t="s">
        <v>5</v>
      </c>
      <c r="AX1094" s="13" t="s">
        <v>74</v>
      </c>
      <c r="AY1094" s="206" t="s">
        <v>198</v>
      </c>
    </row>
    <row r="1095" spans="2:51" s="13" customFormat="1" ht="11.25">
      <c r="B1095" s="197"/>
      <c r="C1095" s="198"/>
      <c r="D1095" s="192" t="s">
        <v>211</v>
      </c>
      <c r="E1095" s="199" t="s">
        <v>20</v>
      </c>
      <c r="F1095" s="200" t="s">
        <v>2010</v>
      </c>
      <c r="G1095" s="198"/>
      <c r="H1095" s="199" t="s">
        <v>20</v>
      </c>
      <c r="I1095" s="201"/>
      <c r="J1095" s="201"/>
      <c r="K1095" s="198"/>
      <c r="L1095" s="198"/>
      <c r="M1095" s="202"/>
      <c r="N1095" s="203"/>
      <c r="O1095" s="204"/>
      <c r="P1095" s="204"/>
      <c r="Q1095" s="204"/>
      <c r="R1095" s="204"/>
      <c r="S1095" s="204"/>
      <c r="T1095" s="204"/>
      <c r="U1095" s="204"/>
      <c r="V1095" s="204"/>
      <c r="W1095" s="204"/>
      <c r="X1095" s="205"/>
      <c r="AT1095" s="206" t="s">
        <v>211</v>
      </c>
      <c r="AU1095" s="206" t="s">
        <v>207</v>
      </c>
      <c r="AV1095" s="13" t="s">
        <v>82</v>
      </c>
      <c r="AW1095" s="13" t="s">
        <v>5</v>
      </c>
      <c r="AX1095" s="13" t="s">
        <v>74</v>
      </c>
      <c r="AY1095" s="206" t="s">
        <v>198</v>
      </c>
    </row>
    <row r="1096" spans="2:51" s="14" customFormat="1" ht="11.25">
      <c r="B1096" s="207"/>
      <c r="C1096" s="208"/>
      <c r="D1096" s="192" t="s">
        <v>211</v>
      </c>
      <c r="E1096" s="209" t="s">
        <v>20</v>
      </c>
      <c r="F1096" s="210" t="s">
        <v>2003</v>
      </c>
      <c r="G1096" s="208"/>
      <c r="H1096" s="211">
        <v>3.0960000000000001</v>
      </c>
      <c r="I1096" s="212"/>
      <c r="J1096" s="212"/>
      <c r="K1096" s="208"/>
      <c r="L1096" s="208"/>
      <c r="M1096" s="213"/>
      <c r="N1096" s="214"/>
      <c r="O1096" s="215"/>
      <c r="P1096" s="215"/>
      <c r="Q1096" s="215"/>
      <c r="R1096" s="215"/>
      <c r="S1096" s="215"/>
      <c r="T1096" s="215"/>
      <c r="U1096" s="215"/>
      <c r="V1096" s="215"/>
      <c r="W1096" s="215"/>
      <c r="X1096" s="216"/>
      <c r="AT1096" s="217" t="s">
        <v>211</v>
      </c>
      <c r="AU1096" s="217" t="s">
        <v>207</v>
      </c>
      <c r="AV1096" s="14" t="s">
        <v>207</v>
      </c>
      <c r="AW1096" s="14" t="s">
        <v>5</v>
      </c>
      <c r="AX1096" s="14" t="s">
        <v>74</v>
      </c>
      <c r="AY1096" s="217" t="s">
        <v>198</v>
      </c>
    </row>
    <row r="1097" spans="2:51" s="13" customFormat="1" ht="11.25">
      <c r="B1097" s="197"/>
      <c r="C1097" s="198"/>
      <c r="D1097" s="192" t="s">
        <v>211</v>
      </c>
      <c r="E1097" s="199" t="s">
        <v>20</v>
      </c>
      <c r="F1097" s="200" t="s">
        <v>1467</v>
      </c>
      <c r="G1097" s="198"/>
      <c r="H1097" s="199" t="s">
        <v>20</v>
      </c>
      <c r="I1097" s="201"/>
      <c r="J1097" s="201"/>
      <c r="K1097" s="198"/>
      <c r="L1097" s="198"/>
      <c r="M1097" s="202"/>
      <c r="N1097" s="203"/>
      <c r="O1097" s="204"/>
      <c r="P1097" s="204"/>
      <c r="Q1097" s="204"/>
      <c r="R1097" s="204"/>
      <c r="S1097" s="204"/>
      <c r="T1097" s="204"/>
      <c r="U1097" s="204"/>
      <c r="V1097" s="204"/>
      <c r="W1097" s="204"/>
      <c r="X1097" s="205"/>
      <c r="AT1097" s="206" t="s">
        <v>211</v>
      </c>
      <c r="AU1097" s="206" t="s">
        <v>207</v>
      </c>
      <c r="AV1097" s="13" t="s">
        <v>82</v>
      </c>
      <c r="AW1097" s="13" t="s">
        <v>5</v>
      </c>
      <c r="AX1097" s="13" t="s">
        <v>74</v>
      </c>
      <c r="AY1097" s="206" t="s">
        <v>198</v>
      </c>
    </row>
    <row r="1098" spans="2:51" s="13" customFormat="1" ht="11.25">
      <c r="B1098" s="197"/>
      <c r="C1098" s="198"/>
      <c r="D1098" s="192" t="s">
        <v>211</v>
      </c>
      <c r="E1098" s="199" t="s">
        <v>20</v>
      </c>
      <c r="F1098" s="200" t="s">
        <v>1976</v>
      </c>
      <c r="G1098" s="198"/>
      <c r="H1098" s="199" t="s">
        <v>20</v>
      </c>
      <c r="I1098" s="201"/>
      <c r="J1098" s="201"/>
      <c r="K1098" s="198"/>
      <c r="L1098" s="198"/>
      <c r="M1098" s="202"/>
      <c r="N1098" s="203"/>
      <c r="O1098" s="204"/>
      <c r="P1098" s="204"/>
      <c r="Q1098" s="204"/>
      <c r="R1098" s="204"/>
      <c r="S1098" s="204"/>
      <c r="T1098" s="204"/>
      <c r="U1098" s="204"/>
      <c r="V1098" s="204"/>
      <c r="W1098" s="204"/>
      <c r="X1098" s="205"/>
      <c r="AT1098" s="206" t="s">
        <v>211</v>
      </c>
      <c r="AU1098" s="206" t="s">
        <v>207</v>
      </c>
      <c r="AV1098" s="13" t="s">
        <v>82</v>
      </c>
      <c r="AW1098" s="13" t="s">
        <v>5</v>
      </c>
      <c r="AX1098" s="13" t="s">
        <v>74</v>
      </c>
      <c r="AY1098" s="206" t="s">
        <v>198</v>
      </c>
    </row>
    <row r="1099" spans="2:51" s="13" customFormat="1" ht="11.25">
      <c r="B1099" s="197"/>
      <c r="C1099" s="198"/>
      <c r="D1099" s="192" t="s">
        <v>211</v>
      </c>
      <c r="E1099" s="199" t="s">
        <v>20</v>
      </c>
      <c r="F1099" s="200" t="s">
        <v>2011</v>
      </c>
      <c r="G1099" s="198"/>
      <c r="H1099" s="199" t="s">
        <v>20</v>
      </c>
      <c r="I1099" s="201"/>
      <c r="J1099" s="201"/>
      <c r="K1099" s="198"/>
      <c r="L1099" s="198"/>
      <c r="M1099" s="202"/>
      <c r="N1099" s="203"/>
      <c r="O1099" s="204"/>
      <c r="P1099" s="204"/>
      <c r="Q1099" s="204"/>
      <c r="R1099" s="204"/>
      <c r="S1099" s="204"/>
      <c r="T1099" s="204"/>
      <c r="U1099" s="204"/>
      <c r="V1099" s="204"/>
      <c r="W1099" s="204"/>
      <c r="X1099" s="205"/>
      <c r="AT1099" s="206" t="s">
        <v>211</v>
      </c>
      <c r="AU1099" s="206" t="s">
        <v>207</v>
      </c>
      <c r="AV1099" s="13" t="s">
        <v>82</v>
      </c>
      <c r="AW1099" s="13" t="s">
        <v>5</v>
      </c>
      <c r="AX1099" s="13" t="s">
        <v>74</v>
      </c>
      <c r="AY1099" s="206" t="s">
        <v>198</v>
      </c>
    </row>
    <row r="1100" spans="2:51" s="14" customFormat="1" ht="11.25">
      <c r="B1100" s="207"/>
      <c r="C1100" s="208"/>
      <c r="D1100" s="192" t="s">
        <v>211</v>
      </c>
      <c r="E1100" s="209" t="s">
        <v>20</v>
      </c>
      <c r="F1100" s="210" t="s">
        <v>2003</v>
      </c>
      <c r="G1100" s="208"/>
      <c r="H1100" s="211">
        <v>3.0960000000000001</v>
      </c>
      <c r="I1100" s="212"/>
      <c r="J1100" s="212"/>
      <c r="K1100" s="208"/>
      <c r="L1100" s="208"/>
      <c r="M1100" s="213"/>
      <c r="N1100" s="214"/>
      <c r="O1100" s="215"/>
      <c r="P1100" s="215"/>
      <c r="Q1100" s="215"/>
      <c r="R1100" s="215"/>
      <c r="S1100" s="215"/>
      <c r="T1100" s="215"/>
      <c r="U1100" s="215"/>
      <c r="V1100" s="215"/>
      <c r="W1100" s="215"/>
      <c r="X1100" s="216"/>
      <c r="AT1100" s="217" t="s">
        <v>211</v>
      </c>
      <c r="AU1100" s="217" t="s">
        <v>207</v>
      </c>
      <c r="AV1100" s="14" t="s">
        <v>207</v>
      </c>
      <c r="AW1100" s="14" t="s">
        <v>5</v>
      </c>
      <c r="AX1100" s="14" t="s">
        <v>74</v>
      </c>
      <c r="AY1100" s="217" t="s">
        <v>198</v>
      </c>
    </row>
    <row r="1101" spans="2:51" s="13" customFormat="1" ht="11.25">
      <c r="B1101" s="197"/>
      <c r="C1101" s="198"/>
      <c r="D1101" s="192" t="s">
        <v>211</v>
      </c>
      <c r="E1101" s="199" t="s">
        <v>20</v>
      </c>
      <c r="F1101" s="200" t="s">
        <v>1467</v>
      </c>
      <c r="G1101" s="198"/>
      <c r="H1101" s="199" t="s">
        <v>20</v>
      </c>
      <c r="I1101" s="201"/>
      <c r="J1101" s="201"/>
      <c r="K1101" s="198"/>
      <c r="L1101" s="198"/>
      <c r="M1101" s="202"/>
      <c r="N1101" s="203"/>
      <c r="O1101" s="204"/>
      <c r="P1101" s="204"/>
      <c r="Q1101" s="204"/>
      <c r="R1101" s="204"/>
      <c r="S1101" s="204"/>
      <c r="T1101" s="204"/>
      <c r="U1101" s="204"/>
      <c r="V1101" s="204"/>
      <c r="W1101" s="204"/>
      <c r="X1101" s="205"/>
      <c r="AT1101" s="206" t="s">
        <v>211</v>
      </c>
      <c r="AU1101" s="206" t="s">
        <v>207</v>
      </c>
      <c r="AV1101" s="13" t="s">
        <v>82</v>
      </c>
      <c r="AW1101" s="13" t="s">
        <v>5</v>
      </c>
      <c r="AX1101" s="13" t="s">
        <v>74</v>
      </c>
      <c r="AY1101" s="206" t="s">
        <v>198</v>
      </c>
    </row>
    <row r="1102" spans="2:51" s="13" customFormat="1" ht="11.25">
      <c r="B1102" s="197"/>
      <c r="C1102" s="198"/>
      <c r="D1102" s="192" t="s">
        <v>211</v>
      </c>
      <c r="E1102" s="199" t="s">
        <v>20</v>
      </c>
      <c r="F1102" s="200" t="s">
        <v>1976</v>
      </c>
      <c r="G1102" s="198"/>
      <c r="H1102" s="199" t="s">
        <v>20</v>
      </c>
      <c r="I1102" s="201"/>
      <c r="J1102" s="201"/>
      <c r="K1102" s="198"/>
      <c r="L1102" s="198"/>
      <c r="M1102" s="202"/>
      <c r="N1102" s="203"/>
      <c r="O1102" s="204"/>
      <c r="P1102" s="204"/>
      <c r="Q1102" s="204"/>
      <c r="R1102" s="204"/>
      <c r="S1102" s="204"/>
      <c r="T1102" s="204"/>
      <c r="U1102" s="204"/>
      <c r="V1102" s="204"/>
      <c r="W1102" s="204"/>
      <c r="X1102" s="205"/>
      <c r="AT1102" s="206" t="s">
        <v>211</v>
      </c>
      <c r="AU1102" s="206" t="s">
        <v>207</v>
      </c>
      <c r="AV1102" s="13" t="s">
        <v>82</v>
      </c>
      <c r="AW1102" s="13" t="s">
        <v>5</v>
      </c>
      <c r="AX1102" s="13" t="s">
        <v>74</v>
      </c>
      <c r="AY1102" s="206" t="s">
        <v>198</v>
      </c>
    </row>
    <row r="1103" spans="2:51" s="13" customFormat="1" ht="11.25">
      <c r="B1103" s="197"/>
      <c r="C1103" s="198"/>
      <c r="D1103" s="192" t="s">
        <v>211</v>
      </c>
      <c r="E1103" s="199" t="s">
        <v>20</v>
      </c>
      <c r="F1103" s="200" t="s">
        <v>2012</v>
      </c>
      <c r="G1103" s="198"/>
      <c r="H1103" s="199" t="s">
        <v>20</v>
      </c>
      <c r="I1103" s="201"/>
      <c r="J1103" s="201"/>
      <c r="K1103" s="198"/>
      <c r="L1103" s="198"/>
      <c r="M1103" s="202"/>
      <c r="N1103" s="203"/>
      <c r="O1103" s="204"/>
      <c r="P1103" s="204"/>
      <c r="Q1103" s="204"/>
      <c r="R1103" s="204"/>
      <c r="S1103" s="204"/>
      <c r="T1103" s="204"/>
      <c r="U1103" s="204"/>
      <c r="V1103" s="204"/>
      <c r="W1103" s="204"/>
      <c r="X1103" s="205"/>
      <c r="AT1103" s="206" t="s">
        <v>211</v>
      </c>
      <c r="AU1103" s="206" t="s">
        <v>207</v>
      </c>
      <c r="AV1103" s="13" t="s">
        <v>82</v>
      </c>
      <c r="AW1103" s="13" t="s">
        <v>5</v>
      </c>
      <c r="AX1103" s="13" t="s">
        <v>74</v>
      </c>
      <c r="AY1103" s="206" t="s">
        <v>198</v>
      </c>
    </row>
    <row r="1104" spans="2:51" s="14" customFormat="1" ht="11.25">
      <c r="B1104" s="207"/>
      <c r="C1104" s="208"/>
      <c r="D1104" s="192" t="s">
        <v>211</v>
      </c>
      <c r="E1104" s="209" t="s">
        <v>20</v>
      </c>
      <c r="F1104" s="210" t="s">
        <v>2003</v>
      </c>
      <c r="G1104" s="208"/>
      <c r="H1104" s="211">
        <v>3.0960000000000001</v>
      </c>
      <c r="I1104" s="212"/>
      <c r="J1104" s="212"/>
      <c r="K1104" s="208"/>
      <c r="L1104" s="208"/>
      <c r="M1104" s="213"/>
      <c r="N1104" s="214"/>
      <c r="O1104" s="215"/>
      <c r="P1104" s="215"/>
      <c r="Q1104" s="215"/>
      <c r="R1104" s="215"/>
      <c r="S1104" s="215"/>
      <c r="T1104" s="215"/>
      <c r="U1104" s="215"/>
      <c r="V1104" s="215"/>
      <c r="W1104" s="215"/>
      <c r="X1104" s="216"/>
      <c r="AT1104" s="217" t="s">
        <v>211</v>
      </c>
      <c r="AU1104" s="217" t="s">
        <v>207</v>
      </c>
      <c r="AV1104" s="14" t="s">
        <v>207</v>
      </c>
      <c r="AW1104" s="14" t="s">
        <v>5</v>
      </c>
      <c r="AX1104" s="14" t="s">
        <v>74</v>
      </c>
      <c r="AY1104" s="217" t="s">
        <v>198</v>
      </c>
    </row>
    <row r="1105" spans="2:51" s="13" customFormat="1" ht="11.25">
      <c r="B1105" s="197"/>
      <c r="C1105" s="198"/>
      <c r="D1105" s="192" t="s">
        <v>211</v>
      </c>
      <c r="E1105" s="199" t="s">
        <v>20</v>
      </c>
      <c r="F1105" s="200" t="s">
        <v>1467</v>
      </c>
      <c r="G1105" s="198"/>
      <c r="H1105" s="199" t="s">
        <v>20</v>
      </c>
      <c r="I1105" s="201"/>
      <c r="J1105" s="201"/>
      <c r="K1105" s="198"/>
      <c r="L1105" s="198"/>
      <c r="M1105" s="202"/>
      <c r="N1105" s="203"/>
      <c r="O1105" s="204"/>
      <c r="P1105" s="204"/>
      <c r="Q1105" s="204"/>
      <c r="R1105" s="204"/>
      <c r="S1105" s="204"/>
      <c r="T1105" s="204"/>
      <c r="U1105" s="204"/>
      <c r="V1105" s="204"/>
      <c r="W1105" s="204"/>
      <c r="X1105" s="205"/>
      <c r="AT1105" s="206" t="s">
        <v>211</v>
      </c>
      <c r="AU1105" s="206" t="s">
        <v>207</v>
      </c>
      <c r="AV1105" s="13" t="s">
        <v>82</v>
      </c>
      <c r="AW1105" s="13" t="s">
        <v>5</v>
      </c>
      <c r="AX1105" s="13" t="s">
        <v>74</v>
      </c>
      <c r="AY1105" s="206" t="s">
        <v>198</v>
      </c>
    </row>
    <row r="1106" spans="2:51" s="13" customFormat="1" ht="11.25">
      <c r="B1106" s="197"/>
      <c r="C1106" s="198"/>
      <c r="D1106" s="192" t="s">
        <v>211</v>
      </c>
      <c r="E1106" s="199" t="s">
        <v>20</v>
      </c>
      <c r="F1106" s="200" t="s">
        <v>1976</v>
      </c>
      <c r="G1106" s="198"/>
      <c r="H1106" s="199" t="s">
        <v>20</v>
      </c>
      <c r="I1106" s="201"/>
      <c r="J1106" s="201"/>
      <c r="K1106" s="198"/>
      <c r="L1106" s="198"/>
      <c r="M1106" s="202"/>
      <c r="N1106" s="203"/>
      <c r="O1106" s="204"/>
      <c r="P1106" s="204"/>
      <c r="Q1106" s="204"/>
      <c r="R1106" s="204"/>
      <c r="S1106" s="204"/>
      <c r="T1106" s="204"/>
      <c r="U1106" s="204"/>
      <c r="V1106" s="204"/>
      <c r="W1106" s="204"/>
      <c r="X1106" s="205"/>
      <c r="AT1106" s="206" t="s">
        <v>211</v>
      </c>
      <c r="AU1106" s="206" t="s">
        <v>207</v>
      </c>
      <c r="AV1106" s="13" t="s">
        <v>82</v>
      </c>
      <c r="AW1106" s="13" t="s">
        <v>5</v>
      </c>
      <c r="AX1106" s="13" t="s">
        <v>74</v>
      </c>
      <c r="AY1106" s="206" t="s">
        <v>198</v>
      </c>
    </row>
    <row r="1107" spans="2:51" s="13" customFormat="1" ht="11.25">
      <c r="B1107" s="197"/>
      <c r="C1107" s="198"/>
      <c r="D1107" s="192" t="s">
        <v>211</v>
      </c>
      <c r="E1107" s="199" t="s">
        <v>20</v>
      </c>
      <c r="F1107" s="200" t="s">
        <v>2013</v>
      </c>
      <c r="G1107" s="198"/>
      <c r="H1107" s="199" t="s">
        <v>20</v>
      </c>
      <c r="I1107" s="201"/>
      <c r="J1107" s="201"/>
      <c r="K1107" s="198"/>
      <c r="L1107" s="198"/>
      <c r="M1107" s="202"/>
      <c r="N1107" s="203"/>
      <c r="O1107" s="204"/>
      <c r="P1107" s="204"/>
      <c r="Q1107" s="204"/>
      <c r="R1107" s="204"/>
      <c r="S1107" s="204"/>
      <c r="T1107" s="204"/>
      <c r="U1107" s="204"/>
      <c r="V1107" s="204"/>
      <c r="W1107" s="204"/>
      <c r="X1107" s="205"/>
      <c r="AT1107" s="206" t="s">
        <v>211</v>
      </c>
      <c r="AU1107" s="206" t="s">
        <v>207</v>
      </c>
      <c r="AV1107" s="13" t="s">
        <v>82</v>
      </c>
      <c r="AW1107" s="13" t="s">
        <v>5</v>
      </c>
      <c r="AX1107" s="13" t="s">
        <v>74</v>
      </c>
      <c r="AY1107" s="206" t="s">
        <v>198</v>
      </c>
    </row>
    <row r="1108" spans="2:51" s="14" customFormat="1" ht="11.25">
      <c r="B1108" s="207"/>
      <c r="C1108" s="208"/>
      <c r="D1108" s="192" t="s">
        <v>211</v>
      </c>
      <c r="E1108" s="209" t="s">
        <v>20</v>
      </c>
      <c r="F1108" s="210" t="s">
        <v>2003</v>
      </c>
      <c r="G1108" s="208"/>
      <c r="H1108" s="211">
        <v>3.0960000000000001</v>
      </c>
      <c r="I1108" s="212"/>
      <c r="J1108" s="212"/>
      <c r="K1108" s="208"/>
      <c r="L1108" s="208"/>
      <c r="M1108" s="213"/>
      <c r="N1108" s="214"/>
      <c r="O1108" s="215"/>
      <c r="P1108" s="215"/>
      <c r="Q1108" s="215"/>
      <c r="R1108" s="215"/>
      <c r="S1108" s="215"/>
      <c r="T1108" s="215"/>
      <c r="U1108" s="215"/>
      <c r="V1108" s="215"/>
      <c r="W1108" s="215"/>
      <c r="X1108" s="216"/>
      <c r="AT1108" s="217" t="s">
        <v>211</v>
      </c>
      <c r="AU1108" s="217" t="s">
        <v>207</v>
      </c>
      <c r="AV1108" s="14" t="s">
        <v>207</v>
      </c>
      <c r="AW1108" s="14" t="s">
        <v>5</v>
      </c>
      <c r="AX1108" s="14" t="s">
        <v>74</v>
      </c>
      <c r="AY1108" s="217" t="s">
        <v>198</v>
      </c>
    </row>
    <row r="1109" spans="2:51" s="13" customFormat="1" ht="11.25">
      <c r="B1109" s="197"/>
      <c r="C1109" s="198"/>
      <c r="D1109" s="192" t="s">
        <v>211</v>
      </c>
      <c r="E1109" s="199" t="s">
        <v>20</v>
      </c>
      <c r="F1109" s="200" t="s">
        <v>1467</v>
      </c>
      <c r="G1109" s="198"/>
      <c r="H1109" s="199" t="s">
        <v>20</v>
      </c>
      <c r="I1109" s="201"/>
      <c r="J1109" s="201"/>
      <c r="K1109" s="198"/>
      <c r="L1109" s="198"/>
      <c r="M1109" s="202"/>
      <c r="N1109" s="203"/>
      <c r="O1109" s="204"/>
      <c r="P1109" s="204"/>
      <c r="Q1109" s="204"/>
      <c r="R1109" s="204"/>
      <c r="S1109" s="204"/>
      <c r="T1109" s="204"/>
      <c r="U1109" s="204"/>
      <c r="V1109" s="204"/>
      <c r="W1109" s="204"/>
      <c r="X1109" s="205"/>
      <c r="AT1109" s="206" t="s">
        <v>211</v>
      </c>
      <c r="AU1109" s="206" t="s">
        <v>207</v>
      </c>
      <c r="AV1109" s="13" t="s">
        <v>82</v>
      </c>
      <c r="AW1109" s="13" t="s">
        <v>5</v>
      </c>
      <c r="AX1109" s="13" t="s">
        <v>74</v>
      </c>
      <c r="AY1109" s="206" t="s">
        <v>198</v>
      </c>
    </row>
    <row r="1110" spans="2:51" s="13" customFormat="1" ht="11.25">
      <c r="B1110" s="197"/>
      <c r="C1110" s="198"/>
      <c r="D1110" s="192" t="s">
        <v>211</v>
      </c>
      <c r="E1110" s="199" t="s">
        <v>20</v>
      </c>
      <c r="F1110" s="200" t="s">
        <v>1976</v>
      </c>
      <c r="G1110" s="198"/>
      <c r="H1110" s="199" t="s">
        <v>20</v>
      </c>
      <c r="I1110" s="201"/>
      <c r="J1110" s="201"/>
      <c r="K1110" s="198"/>
      <c r="L1110" s="198"/>
      <c r="M1110" s="202"/>
      <c r="N1110" s="203"/>
      <c r="O1110" s="204"/>
      <c r="P1110" s="204"/>
      <c r="Q1110" s="204"/>
      <c r="R1110" s="204"/>
      <c r="S1110" s="204"/>
      <c r="T1110" s="204"/>
      <c r="U1110" s="204"/>
      <c r="V1110" s="204"/>
      <c r="W1110" s="204"/>
      <c r="X1110" s="205"/>
      <c r="AT1110" s="206" t="s">
        <v>211</v>
      </c>
      <c r="AU1110" s="206" t="s">
        <v>207</v>
      </c>
      <c r="AV1110" s="13" t="s">
        <v>82</v>
      </c>
      <c r="AW1110" s="13" t="s">
        <v>5</v>
      </c>
      <c r="AX1110" s="13" t="s">
        <v>74</v>
      </c>
      <c r="AY1110" s="206" t="s">
        <v>198</v>
      </c>
    </row>
    <row r="1111" spans="2:51" s="13" customFormat="1" ht="11.25">
      <c r="B1111" s="197"/>
      <c r="C1111" s="198"/>
      <c r="D1111" s="192" t="s">
        <v>211</v>
      </c>
      <c r="E1111" s="199" t="s">
        <v>20</v>
      </c>
      <c r="F1111" s="200" t="s">
        <v>2014</v>
      </c>
      <c r="G1111" s="198"/>
      <c r="H1111" s="199" t="s">
        <v>20</v>
      </c>
      <c r="I1111" s="201"/>
      <c r="J1111" s="201"/>
      <c r="K1111" s="198"/>
      <c r="L1111" s="198"/>
      <c r="M1111" s="202"/>
      <c r="N1111" s="203"/>
      <c r="O1111" s="204"/>
      <c r="P1111" s="204"/>
      <c r="Q1111" s="204"/>
      <c r="R1111" s="204"/>
      <c r="S1111" s="204"/>
      <c r="T1111" s="204"/>
      <c r="U1111" s="204"/>
      <c r="V1111" s="204"/>
      <c r="W1111" s="204"/>
      <c r="X1111" s="205"/>
      <c r="AT1111" s="206" t="s">
        <v>211</v>
      </c>
      <c r="AU1111" s="206" t="s">
        <v>207</v>
      </c>
      <c r="AV1111" s="13" t="s">
        <v>82</v>
      </c>
      <c r="AW1111" s="13" t="s">
        <v>5</v>
      </c>
      <c r="AX1111" s="13" t="s">
        <v>74</v>
      </c>
      <c r="AY1111" s="206" t="s">
        <v>198</v>
      </c>
    </row>
    <row r="1112" spans="2:51" s="14" customFormat="1" ht="11.25">
      <c r="B1112" s="207"/>
      <c r="C1112" s="208"/>
      <c r="D1112" s="192" t="s">
        <v>211</v>
      </c>
      <c r="E1112" s="209" t="s">
        <v>20</v>
      </c>
      <c r="F1112" s="210" t="s">
        <v>2003</v>
      </c>
      <c r="G1112" s="208"/>
      <c r="H1112" s="211">
        <v>3.0960000000000001</v>
      </c>
      <c r="I1112" s="212"/>
      <c r="J1112" s="212"/>
      <c r="K1112" s="208"/>
      <c r="L1112" s="208"/>
      <c r="M1112" s="213"/>
      <c r="N1112" s="214"/>
      <c r="O1112" s="215"/>
      <c r="P1112" s="215"/>
      <c r="Q1112" s="215"/>
      <c r="R1112" s="215"/>
      <c r="S1112" s="215"/>
      <c r="T1112" s="215"/>
      <c r="U1112" s="215"/>
      <c r="V1112" s="215"/>
      <c r="W1112" s="215"/>
      <c r="X1112" s="216"/>
      <c r="AT1112" s="217" t="s">
        <v>211</v>
      </c>
      <c r="AU1112" s="217" t="s">
        <v>207</v>
      </c>
      <c r="AV1112" s="14" t="s">
        <v>207</v>
      </c>
      <c r="AW1112" s="14" t="s">
        <v>5</v>
      </c>
      <c r="AX1112" s="14" t="s">
        <v>74</v>
      </c>
      <c r="AY1112" s="217" t="s">
        <v>198</v>
      </c>
    </row>
    <row r="1113" spans="2:51" s="13" customFormat="1" ht="11.25">
      <c r="B1113" s="197"/>
      <c r="C1113" s="198"/>
      <c r="D1113" s="192" t="s">
        <v>211</v>
      </c>
      <c r="E1113" s="199" t="s">
        <v>20</v>
      </c>
      <c r="F1113" s="200" t="s">
        <v>1467</v>
      </c>
      <c r="G1113" s="198"/>
      <c r="H1113" s="199" t="s">
        <v>20</v>
      </c>
      <c r="I1113" s="201"/>
      <c r="J1113" s="201"/>
      <c r="K1113" s="198"/>
      <c r="L1113" s="198"/>
      <c r="M1113" s="202"/>
      <c r="N1113" s="203"/>
      <c r="O1113" s="204"/>
      <c r="P1113" s="204"/>
      <c r="Q1113" s="204"/>
      <c r="R1113" s="204"/>
      <c r="S1113" s="204"/>
      <c r="T1113" s="204"/>
      <c r="U1113" s="204"/>
      <c r="V1113" s="204"/>
      <c r="W1113" s="204"/>
      <c r="X1113" s="205"/>
      <c r="AT1113" s="206" t="s">
        <v>211</v>
      </c>
      <c r="AU1113" s="206" t="s">
        <v>207</v>
      </c>
      <c r="AV1113" s="13" t="s">
        <v>82</v>
      </c>
      <c r="AW1113" s="13" t="s">
        <v>5</v>
      </c>
      <c r="AX1113" s="13" t="s">
        <v>74</v>
      </c>
      <c r="AY1113" s="206" t="s">
        <v>198</v>
      </c>
    </row>
    <row r="1114" spans="2:51" s="13" customFormat="1" ht="11.25">
      <c r="B1114" s="197"/>
      <c r="C1114" s="198"/>
      <c r="D1114" s="192" t="s">
        <v>211</v>
      </c>
      <c r="E1114" s="199" t="s">
        <v>20</v>
      </c>
      <c r="F1114" s="200" t="s">
        <v>1976</v>
      </c>
      <c r="G1114" s="198"/>
      <c r="H1114" s="199" t="s">
        <v>20</v>
      </c>
      <c r="I1114" s="201"/>
      <c r="J1114" s="201"/>
      <c r="K1114" s="198"/>
      <c r="L1114" s="198"/>
      <c r="M1114" s="202"/>
      <c r="N1114" s="203"/>
      <c r="O1114" s="204"/>
      <c r="P1114" s="204"/>
      <c r="Q1114" s="204"/>
      <c r="R1114" s="204"/>
      <c r="S1114" s="204"/>
      <c r="T1114" s="204"/>
      <c r="U1114" s="204"/>
      <c r="V1114" s="204"/>
      <c r="W1114" s="204"/>
      <c r="X1114" s="205"/>
      <c r="AT1114" s="206" t="s">
        <v>211</v>
      </c>
      <c r="AU1114" s="206" t="s">
        <v>207</v>
      </c>
      <c r="AV1114" s="13" t="s">
        <v>82</v>
      </c>
      <c r="AW1114" s="13" t="s">
        <v>5</v>
      </c>
      <c r="AX1114" s="13" t="s">
        <v>74</v>
      </c>
      <c r="AY1114" s="206" t="s">
        <v>198</v>
      </c>
    </row>
    <row r="1115" spans="2:51" s="13" customFormat="1" ht="11.25">
      <c r="B1115" s="197"/>
      <c r="C1115" s="198"/>
      <c r="D1115" s="192" t="s">
        <v>211</v>
      </c>
      <c r="E1115" s="199" t="s">
        <v>20</v>
      </c>
      <c r="F1115" s="200" t="s">
        <v>2015</v>
      </c>
      <c r="G1115" s="198"/>
      <c r="H1115" s="199" t="s">
        <v>20</v>
      </c>
      <c r="I1115" s="201"/>
      <c r="J1115" s="201"/>
      <c r="K1115" s="198"/>
      <c r="L1115" s="198"/>
      <c r="M1115" s="202"/>
      <c r="N1115" s="203"/>
      <c r="O1115" s="204"/>
      <c r="P1115" s="204"/>
      <c r="Q1115" s="204"/>
      <c r="R1115" s="204"/>
      <c r="S1115" s="204"/>
      <c r="T1115" s="204"/>
      <c r="U1115" s="204"/>
      <c r="V1115" s="204"/>
      <c r="W1115" s="204"/>
      <c r="X1115" s="205"/>
      <c r="AT1115" s="206" t="s">
        <v>211</v>
      </c>
      <c r="AU1115" s="206" t="s">
        <v>207</v>
      </c>
      <c r="AV1115" s="13" t="s">
        <v>82</v>
      </c>
      <c r="AW1115" s="13" t="s">
        <v>5</v>
      </c>
      <c r="AX1115" s="13" t="s">
        <v>74</v>
      </c>
      <c r="AY1115" s="206" t="s">
        <v>198</v>
      </c>
    </row>
    <row r="1116" spans="2:51" s="14" customFormat="1" ht="11.25">
      <c r="B1116" s="207"/>
      <c r="C1116" s="208"/>
      <c r="D1116" s="192" t="s">
        <v>211</v>
      </c>
      <c r="E1116" s="209" t="s">
        <v>20</v>
      </c>
      <c r="F1116" s="210" t="s">
        <v>2016</v>
      </c>
      <c r="G1116" s="208"/>
      <c r="H1116" s="211">
        <v>3.6429999999999998</v>
      </c>
      <c r="I1116" s="212"/>
      <c r="J1116" s="212"/>
      <c r="K1116" s="208"/>
      <c r="L1116" s="208"/>
      <c r="M1116" s="213"/>
      <c r="N1116" s="214"/>
      <c r="O1116" s="215"/>
      <c r="P1116" s="215"/>
      <c r="Q1116" s="215"/>
      <c r="R1116" s="215"/>
      <c r="S1116" s="215"/>
      <c r="T1116" s="215"/>
      <c r="U1116" s="215"/>
      <c r="V1116" s="215"/>
      <c r="W1116" s="215"/>
      <c r="X1116" s="216"/>
      <c r="AT1116" s="217" t="s">
        <v>211</v>
      </c>
      <c r="AU1116" s="217" t="s">
        <v>207</v>
      </c>
      <c r="AV1116" s="14" t="s">
        <v>207</v>
      </c>
      <c r="AW1116" s="14" t="s">
        <v>5</v>
      </c>
      <c r="AX1116" s="14" t="s">
        <v>74</v>
      </c>
      <c r="AY1116" s="217" t="s">
        <v>198</v>
      </c>
    </row>
    <row r="1117" spans="2:51" s="13" customFormat="1" ht="11.25">
      <c r="B1117" s="197"/>
      <c r="C1117" s="198"/>
      <c r="D1117" s="192" t="s">
        <v>211</v>
      </c>
      <c r="E1117" s="199" t="s">
        <v>20</v>
      </c>
      <c r="F1117" s="200" t="s">
        <v>1467</v>
      </c>
      <c r="G1117" s="198"/>
      <c r="H1117" s="199" t="s">
        <v>20</v>
      </c>
      <c r="I1117" s="201"/>
      <c r="J1117" s="201"/>
      <c r="K1117" s="198"/>
      <c r="L1117" s="198"/>
      <c r="M1117" s="202"/>
      <c r="N1117" s="203"/>
      <c r="O1117" s="204"/>
      <c r="P1117" s="204"/>
      <c r="Q1117" s="204"/>
      <c r="R1117" s="204"/>
      <c r="S1117" s="204"/>
      <c r="T1117" s="204"/>
      <c r="U1117" s="204"/>
      <c r="V1117" s="204"/>
      <c r="W1117" s="204"/>
      <c r="X1117" s="205"/>
      <c r="AT1117" s="206" t="s">
        <v>211</v>
      </c>
      <c r="AU1117" s="206" t="s">
        <v>207</v>
      </c>
      <c r="AV1117" s="13" t="s">
        <v>82</v>
      </c>
      <c r="AW1117" s="13" t="s">
        <v>5</v>
      </c>
      <c r="AX1117" s="13" t="s">
        <v>74</v>
      </c>
      <c r="AY1117" s="206" t="s">
        <v>198</v>
      </c>
    </row>
    <row r="1118" spans="2:51" s="13" customFormat="1" ht="11.25">
      <c r="B1118" s="197"/>
      <c r="C1118" s="198"/>
      <c r="D1118" s="192" t="s">
        <v>211</v>
      </c>
      <c r="E1118" s="199" t="s">
        <v>20</v>
      </c>
      <c r="F1118" s="200" t="s">
        <v>1976</v>
      </c>
      <c r="G1118" s="198"/>
      <c r="H1118" s="199" t="s">
        <v>20</v>
      </c>
      <c r="I1118" s="201"/>
      <c r="J1118" s="201"/>
      <c r="K1118" s="198"/>
      <c r="L1118" s="198"/>
      <c r="M1118" s="202"/>
      <c r="N1118" s="203"/>
      <c r="O1118" s="204"/>
      <c r="P1118" s="204"/>
      <c r="Q1118" s="204"/>
      <c r="R1118" s="204"/>
      <c r="S1118" s="204"/>
      <c r="T1118" s="204"/>
      <c r="U1118" s="204"/>
      <c r="V1118" s="204"/>
      <c r="W1118" s="204"/>
      <c r="X1118" s="205"/>
      <c r="AT1118" s="206" t="s">
        <v>211</v>
      </c>
      <c r="AU1118" s="206" t="s">
        <v>207</v>
      </c>
      <c r="AV1118" s="13" t="s">
        <v>82</v>
      </c>
      <c r="AW1118" s="13" t="s">
        <v>5</v>
      </c>
      <c r="AX1118" s="13" t="s">
        <v>74</v>
      </c>
      <c r="AY1118" s="206" t="s">
        <v>198</v>
      </c>
    </row>
    <row r="1119" spans="2:51" s="13" customFormat="1" ht="11.25">
      <c r="B1119" s="197"/>
      <c r="C1119" s="198"/>
      <c r="D1119" s="192" t="s">
        <v>211</v>
      </c>
      <c r="E1119" s="199" t="s">
        <v>20</v>
      </c>
      <c r="F1119" s="200" t="s">
        <v>2017</v>
      </c>
      <c r="G1119" s="198"/>
      <c r="H1119" s="199" t="s">
        <v>20</v>
      </c>
      <c r="I1119" s="201"/>
      <c r="J1119" s="201"/>
      <c r="K1119" s="198"/>
      <c r="L1119" s="198"/>
      <c r="M1119" s="202"/>
      <c r="N1119" s="203"/>
      <c r="O1119" s="204"/>
      <c r="P1119" s="204"/>
      <c r="Q1119" s="204"/>
      <c r="R1119" s="204"/>
      <c r="S1119" s="204"/>
      <c r="T1119" s="204"/>
      <c r="U1119" s="204"/>
      <c r="V1119" s="204"/>
      <c r="W1119" s="204"/>
      <c r="X1119" s="205"/>
      <c r="AT1119" s="206" t="s">
        <v>211</v>
      </c>
      <c r="AU1119" s="206" t="s">
        <v>207</v>
      </c>
      <c r="AV1119" s="13" t="s">
        <v>82</v>
      </c>
      <c r="AW1119" s="13" t="s">
        <v>5</v>
      </c>
      <c r="AX1119" s="13" t="s">
        <v>74</v>
      </c>
      <c r="AY1119" s="206" t="s">
        <v>198</v>
      </c>
    </row>
    <row r="1120" spans="2:51" s="14" customFormat="1" ht="11.25">
      <c r="B1120" s="207"/>
      <c r="C1120" s="208"/>
      <c r="D1120" s="192" t="s">
        <v>211</v>
      </c>
      <c r="E1120" s="209" t="s">
        <v>20</v>
      </c>
      <c r="F1120" s="210" t="s">
        <v>2016</v>
      </c>
      <c r="G1120" s="208"/>
      <c r="H1120" s="211">
        <v>3.6429999999999998</v>
      </c>
      <c r="I1120" s="212"/>
      <c r="J1120" s="212"/>
      <c r="K1120" s="208"/>
      <c r="L1120" s="208"/>
      <c r="M1120" s="213"/>
      <c r="N1120" s="214"/>
      <c r="O1120" s="215"/>
      <c r="P1120" s="215"/>
      <c r="Q1120" s="215"/>
      <c r="R1120" s="215"/>
      <c r="S1120" s="215"/>
      <c r="T1120" s="215"/>
      <c r="U1120" s="215"/>
      <c r="V1120" s="215"/>
      <c r="W1120" s="215"/>
      <c r="X1120" s="216"/>
      <c r="AT1120" s="217" t="s">
        <v>211</v>
      </c>
      <c r="AU1120" s="217" t="s">
        <v>207</v>
      </c>
      <c r="AV1120" s="14" t="s">
        <v>207</v>
      </c>
      <c r="AW1120" s="14" t="s">
        <v>5</v>
      </c>
      <c r="AX1120" s="14" t="s">
        <v>74</v>
      </c>
      <c r="AY1120" s="217" t="s">
        <v>198</v>
      </c>
    </row>
    <row r="1121" spans="2:51" s="13" customFormat="1" ht="11.25">
      <c r="B1121" s="197"/>
      <c r="C1121" s="198"/>
      <c r="D1121" s="192" t="s">
        <v>211</v>
      </c>
      <c r="E1121" s="199" t="s">
        <v>20</v>
      </c>
      <c r="F1121" s="200" t="s">
        <v>1467</v>
      </c>
      <c r="G1121" s="198"/>
      <c r="H1121" s="199" t="s">
        <v>20</v>
      </c>
      <c r="I1121" s="201"/>
      <c r="J1121" s="201"/>
      <c r="K1121" s="198"/>
      <c r="L1121" s="198"/>
      <c r="M1121" s="202"/>
      <c r="N1121" s="203"/>
      <c r="O1121" s="204"/>
      <c r="P1121" s="204"/>
      <c r="Q1121" s="204"/>
      <c r="R1121" s="204"/>
      <c r="S1121" s="204"/>
      <c r="T1121" s="204"/>
      <c r="U1121" s="204"/>
      <c r="V1121" s="204"/>
      <c r="W1121" s="204"/>
      <c r="X1121" s="205"/>
      <c r="AT1121" s="206" t="s">
        <v>211</v>
      </c>
      <c r="AU1121" s="206" t="s">
        <v>207</v>
      </c>
      <c r="AV1121" s="13" t="s">
        <v>82</v>
      </c>
      <c r="AW1121" s="13" t="s">
        <v>5</v>
      </c>
      <c r="AX1121" s="13" t="s">
        <v>74</v>
      </c>
      <c r="AY1121" s="206" t="s">
        <v>198</v>
      </c>
    </row>
    <row r="1122" spans="2:51" s="13" customFormat="1" ht="11.25">
      <c r="B1122" s="197"/>
      <c r="C1122" s="198"/>
      <c r="D1122" s="192" t="s">
        <v>211</v>
      </c>
      <c r="E1122" s="199" t="s">
        <v>20</v>
      </c>
      <c r="F1122" s="200" t="s">
        <v>1976</v>
      </c>
      <c r="G1122" s="198"/>
      <c r="H1122" s="199" t="s">
        <v>20</v>
      </c>
      <c r="I1122" s="201"/>
      <c r="J1122" s="201"/>
      <c r="K1122" s="198"/>
      <c r="L1122" s="198"/>
      <c r="M1122" s="202"/>
      <c r="N1122" s="203"/>
      <c r="O1122" s="204"/>
      <c r="P1122" s="204"/>
      <c r="Q1122" s="204"/>
      <c r="R1122" s="204"/>
      <c r="S1122" s="204"/>
      <c r="T1122" s="204"/>
      <c r="U1122" s="204"/>
      <c r="V1122" s="204"/>
      <c r="W1122" s="204"/>
      <c r="X1122" s="205"/>
      <c r="AT1122" s="206" t="s">
        <v>211</v>
      </c>
      <c r="AU1122" s="206" t="s">
        <v>207</v>
      </c>
      <c r="AV1122" s="13" t="s">
        <v>82</v>
      </c>
      <c r="AW1122" s="13" t="s">
        <v>5</v>
      </c>
      <c r="AX1122" s="13" t="s">
        <v>74</v>
      </c>
      <c r="AY1122" s="206" t="s">
        <v>198</v>
      </c>
    </row>
    <row r="1123" spans="2:51" s="13" customFormat="1" ht="11.25">
      <c r="B1123" s="197"/>
      <c r="C1123" s="198"/>
      <c r="D1123" s="192" t="s">
        <v>211</v>
      </c>
      <c r="E1123" s="199" t="s">
        <v>20</v>
      </c>
      <c r="F1123" s="200" t="s">
        <v>2018</v>
      </c>
      <c r="G1123" s="198"/>
      <c r="H1123" s="199" t="s">
        <v>20</v>
      </c>
      <c r="I1123" s="201"/>
      <c r="J1123" s="201"/>
      <c r="K1123" s="198"/>
      <c r="L1123" s="198"/>
      <c r="M1123" s="202"/>
      <c r="N1123" s="203"/>
      <c r="O1123" s="204"/>
      <c r="P1123" s="204"/>
      <c r="Q1123" s="204"/>
      <c r="R1123" s="204"/>
      <c r="S1123" s="204"/>
      <c r="T1123" s="204"/>
      <c r="U1123" s="204"/>
      <c r="V1123" s="204"/>
      <c r="W1123" s="204"/>
      <c r="X1123" s="205"/>
      <c r="AT1123" s="206" t="s">
        <v>211</v>
      </c>
      <c r="AU1123" s="206" t="s">
        <v>207</v>
      </c>
      <c r="AV1123" s="13" t="s">
        <v>82</v>
      </c>
      <c r="AW1123" s="13" t="s">
        <v>5</v>
      </c>
      <c r="AX1123" s="13" t="s">
        <v>74</v>
      </c>
      <c r="AY1123" s="206" t="s">
        <v>198</v>
      </c>
    </row>
    <row r="1124" spans="2:51" s="14" customFormat="1" ht="11.25">
      <c r="B1124" s="207"/>
      <c r="C1124" s="208"/>
      <c r="D1124" s="192" t="s">
        <v>211</v>
      </c>
      <c r="E1124" s="209" t="s">
        <v>20</v>
      </c>
      <c r="F1124" s="210" t="s">
        <v>2016</v>
      </c>
      <c r="G1124" s="208"/>
      <c r="H1124" s="211">
        <v>3.6429999999999998</v>
      </c>
      <c r="I1124" s="212"/>
      <c r="J1124" s="212"/>
      <c r="K1124" s="208"/>
      <c r="L1124" s="208"/>
      <c r="M1124" s="213"/>
      <c r="N1124" s="214"/>
      <c r="O1124" s="215"/>
      <c r="P1124" s="215"/>
      <c r="Q1124" s="215"/>
      <c r="R1124" s="215"/>
      <c r="S1124" s="215"/>
      <c r="T1124" s="215"/>
      <c r="U1124" s="215"/>
      <c r="V1124" s="215"/>
      <c r="W1124" s="215"/>
      <c r="X1124" s="216"/>
      <c r="AT1124" s="217" t="s">
        <v>211</v>
      </c>
      <c r="AU1124" s="217" t="s">
        <v>207</v>
      </c>
      <c r="AV1124" s="14" t="s">
        <v>207</v>
      </c>
      <c r="AW1124" s="14" t="s">
        <v>5</v>
      </c>
      <c r="AX1124" s="14" t="s">
        <v>74</v>
      </c>
      <c r="AY1124" s="217" t="s">
        <v>198</v>
      </c>
    </row>
    <row r="1125" spans="2:51" s="13" customFormat="1" ht="11.25">
      <c r="B1125" s="197"/>
      <c r="C1125" s="198"/>
      <c r="D1125" s="192" t="s">
        <v>211</v>
      </c>
      <c r="E1125" s="199" t="s">
        <v>20</v>
      </c>
      <c r="F1125" s="200" t="s">
        <v>1467</v>
      </c>
      <c r="G1125" s="198"/>
      <c r="H1125" s="199" t="s">
        <v>20</v>
      </c>
      <c r="I1125" s="201"/>
      <c r="J1125" s="201"/>
      <c r="K1125" s="198"/>
      <c r="L1125" s="198"/>
      <c r="M1125" s="202"/>
      <c r="N1125" s="203"/>
      <c r="O1125" s="204"/>
      <c r="P1125" s="204"/>
      <c r="Q1125" s="204"/>
      <c r="R1125" s="204"/>
      <c r="S1125" s="204"/>
      <c r="T1125" s="204"/>
      <c r="U1125" s="204"/>
      <c r="V1125" s="204"/>
      <c r="W1125" s="204"/>
      <c r="X1125" s="205"/>
      <c r="AT1125" s="206" t="s">
        <v>211</v>
      </c>
      <c r="AU1125" s="206" t="s">
        <v>207</v>
      </c>
      <c r="AV1125" s="13" t="s">
        <v>82</v>
      </c>
      <c r="AW1125" s="13" t="s">
        <v>5</v>
      </c>
      <c r="AX1125" s="13" t="s">
        <v>74</v>
      </c>
      <c r="AY1125" s="206" t="s">
        <v>198</v>
      </c>
    </row>
    <row r="1126" spans="2:51" s="13" customFormat="1" ht="11.25">
      <c r="B1126" s="197"/>
      <c r="C1126" s="198"/>
      <c r="D1126" s="192" t="s">
        <v>211</v>
      </c>
      <c r="E1126" s="199" t="s">
        <v>20</v>
      </c>
      <c r="F1126" s="200" t="s">
        <v>1976</v>
      </c>
      <c r="G1126" s="198"/>
      <c r="H1126" s="199" t="s">
        <v>20</v>
      </c>
      <c r="I1126" s="201"/>
      <c r="J1126" s="201"/>
      <c r="K1126" s="198"/>
      <c r="L1126" s="198"/>
      <c r="M1126" s="202"/>
      <c r="N1126" s="203"/>
      <c r="O1126" s="204"/>
      <c r="P1126" s="204"/>
      <c r="Q1126" s="204"/>
      <c r="R1126" s="204"/>
      <c r="S1126" s="204"/>
      <c r="T1126" s="204"/>
      <c r="U1126" s="204"/>
      <c r="V1126" s="204"/>
      <c r="W1126" s="204"/>
      <c r="X1126" s="205"/>
      <c r="AT1126" s="206" t="s">
        <v>211</v>
      </c>
      <c r="AU1126" s="206" t="s">
        <v>207</v>
      </c>
      <c r="AV1126" s="13" t="s">
        <v>82</v>
      </c>
      <c r="AW1126" s="13" t="s">
        <v>5</v>
      </c>
      <c r="AX1126" s="13" t="s">
        <v>74</v>
      </c>
      <c r="AY1126" s="206" t="s">
        <v>198</v>
      </c>
    </row>
    <row r="1127" spans="2:51" s="13" customFormat="1" ht="11.25">
      <c r="B1127" s="197"/>
      <c r="C1127" s="198"/>
      <c r="D1127" s="192" t="s">
        <v>211</v>
      </c>
      <c r="E1127" s="199" t="s">
        <v>20</v>
      </c>
      <c r="F1127" s="200" t="s">
        <v>2019</v>
      </c>
      <c r="G1127" s="198"/>
      <c r="H1127" s="199" t="s">
        <v>20</v>
      </c>
      <c r="I1127" s="201"/>
      <c r="J1127" s="201"/>
      <c r="K1127" s="198"/>
      <c r="L1127" s="198"/>
      <c r="M1127" s="202"/>
      <c r="N1127" s="203"/>
      <c r="O1127" s="204"/>
      <c r="P1127" s="204"/>
      <c r="Q1127" s="204"/>
      <c r="R1127" s="204"/>
      <c r="S1127" s="204"/>
      <c r="T1127" s="204"/>
      <c r="U1127" s="204"/>
      <c r="V1127" s="204"/>
      <c r="W1127" s="204"/>
      <c r="X1127" s="205"/>
      <c r="AT1127" s="206" t="s">
        <v>211</v>
      </c>
      <c r="AU1127" s="206" t="s">
        <v>207</v>
      </c>
      <c r="AV1127" s="13" t="s">
        <v>82</v>
      </c>
      <c r="AW1127" s="13" t="s">
        <v>5</v>
      </c>
      <c r="AX1127" s="13" t="s">
        <v>74</v>
      </c>
      <c r="AY1127" s="206" t="s">
        <v>198</v>
      </c>
    </row>
    <row r="1128" spans="2:51" s="14" customFormat="1" ht="11.25">
      <c r="B1128" s="207"/>
      <c r="C1128" s="208"/>
      <c r="D1128" s="192" t="s">
        <v>211</v>
      </c>
      <c r="E1128" s="209" t="s">
        <v>20</v>
      </c>
      <c r="F1128" s="210" t="s">
        <v>2016</v>
      </c>
      <c r="G1128" s="208"/>
      <c r="H1128" s="211">
        <v>3.6429999999999998</v>
      </c>
      <c r="I1128" s="212"/>
      <c r="J1128" s="212"/>
      <c r="K1128" s="208"/>
      <c r="L1128" s="208"/>
      <c r="M1128" s="213"/>
      <c r="N1128" s="214"/>
      <c r="O1128" s="215"/>
      <c r="P1128" s="215"/>
      <c r="Q1128" s="215"/>
      <c r="R1128" s="215"/>
      <c r="S1128" s="215"/>
      <c r="T1128" s="215"/>
      <c r="U1128" s="215"/>
      <c r="V1128" s="215"/>
      <c r="W1128" s="215"/>
      <c r="X1128" s="216"/>
      <c r="AT1128" s="217" t="s">
        <v>211</v>
      </c>
      <c r="AU1128" s="217" t="s">
        <v>207</v>
      </c>
      <c r="AV1128" s="14" t="s">
        <v>207</v>
      </c>
      <c r="AW1128" s="14" t="s">
        <v>5</v>
      </c>
      <c r="AX1128" s="14" t="s">
        <v>74</v>
      </c>
      <c r="AY1128" s="217" t="s">
        <v>198</v>
      </c>
    </row>
    <row r="1129" spans="2:51" s="13" customFormat="1" ht="11.25">
      <c r="B1129" s="197"/>
      <c r="C1129" s="198"/>
      <c r="D1129" s="192" t="s">
        <v>211</v>
      </c>
      <c r="E1129" s="199" t="s">
        <v>20</v>
      </c>
      <c r="F1129" s="200" t="s">
        <v>1467</v>
      </c>
      <c r="G1129" s="198"/>
      <c r="H1129" s="199" t="s">
        <v>20</v>
      </c>
      <c r="I1129" s="201"/>
      <c r="J1129" s="201"/>
      <c r="K1129" s="198"/>
      <c r="L1129" s="198"/>
      <c r="M1129" s="202"/>
      <c r="N1129" s="203"/>
      <c r="O1129" s="204"/>
      <c r="P1129" s="204"/>
      <c r="Q1129" s="204"/>
      <c r="R1129" s="204"/>
      <c r="S1129" s="204"/>
      <c r="T1129" s="204"/>
      <c r="U1129" s="204"/>
      <c r="V1129" s="204"/>
      <c r="W1129" s="204"/>
      <c r="X1129" s="205"/>
      <c r="AT1129" s="206" t="s">
        <v>211</v>
      </c>
      <c r="AU1129" s="206" t="s">
        <v>207</v>
      </c>
      <c r="AV1129" s="13" t="s">
        <v>82</v>
      </c>
      <c r="AW1129" s="13" t="s">
        <v>5</v>
      </c>
      <c r="AX1129" s="13" t="s">
        <v>74</v>
      </c>
      <c r="AY1129" s="206" t="s">
        <v>198</v>
      </c>
    </row>
    <row r="1130" spans="2:51" s="13" customFormat="1" ht="11.25">
      <c r="B1130" s="197"/>
      <c r="C1130" s="198"/>
      <c r="D1130" s="192" t="s">
        <v>211</v>
      </c>
      <c r="E1130" s="199" t="s">
        <v>20</v>
      </c>
      <c r="F1130" s="200" t="s">
        <v>1976</v>
      </c>
      <c r="G1130" s="198"/>
      <c r="H1130" s="199" t="s">
        <v>20</v>
      </c>
      <c r="I1130" s="201"/>
      <c r="J1130" s="201"/>
      <c r="K1130" s="198"/>
      <c r="L1130" s="198"/>
      <c r="M1130" s="202"/>
      <c r="N1130" s="203"/>
      <c r="O1130" s="204"/>
      <c r="P1130" s="204"/>
      <c r="Q1130" s="204"/>
      <c r="R1130" s="204"/>
      <c r="S1130" s="204"/>
      <c r="T1130" s="204"/>
      <c r="U1130" s="204"/>
      <c r="V1130" s="204"/>
      <c r="W1130" s="204"/>
      <c r="X1130" s="205"/>
      <c r="AT1130" s="206" t="s">
        <v>211</v>
      </c>
      <c r="AU1130" s="206" t="s">
        <v>207</v>
      </c>
      <c r="AV1130" s="13" t="s">
        <v>82</v>
      </c>
      <c r="AW1130" s="13" t="s">
        <v>5</v>
      </c>
      <c r="AX1130" s="13" t="s">
        <v>74</v>
      </c>
      <c r="AY1130" s="206" t="s">
        <v>198</v>
      </c>
    </row>
    <row r="1131" spans="2:51" s="13" customFormat="1" ht="11.25">
      <c r="B1131" s="197"/>
      <c r="C1131" s="198"/>
      <c r="D1131" s="192" t="s">
        <v>211</v>
      </c>
      <c r="E1131" s="199" t="s">
        <v>20</v>
      </c>
      <c r="F1131" s="200" t="s">
        <v>2020</v>
      </c>
      <c r="G1131" s="198"/>
      <c r="H1131" s="199" t="s">
        <v>20</v>
      </c>
      <c r="I1131" s="201"/>
      <c r="J1131" s="201"/>
      <c r="K1131" s="198"/>
      <c r="L1131" s="198"/>
      <c r="M1131" s="202"/>
      <c r="N1131" s="203"/>
      <c r="O1131" s="204"/>
      <c r="P1131" s="204"/>
      <c r="Q1131" s="204"/>
      <c r="R1131" s="204"/>
      <c r="S1131" s="204"/>
      <c r="T1131" s="204"/>
      <c r="U1131" s="204"/>
      <c r="V1131" s="204"/>
      <c r="W1131" s="204"/>
      <c r="X1131" s="205"/>
      <c r="AT1131" s="206" t="s">
        <v>211</v>
      </c>
      <c r="AU1131" s="206" t="s">
        <v>207</v>
      </c>
      <c r="AV1131" s="13" t="s">
        <v>82</v>
      </c>
      <c r="AW1131" s="13" t="s">
        <v>5</v>
      </c>
      <c r="AX1131" s="13" t="s">
        <v>74</v>
      </c>
      <c r="AY1131" s="206" t="s">
        <v>198</v>
      </c>
    </row>
    <row r="1132" spans="2:51" s="14" customFormat="1" ht="11.25">
      <c r="B1132" s="207"/>
      <c r="C1132" s="208"/>
      <c r="D1132" s="192" t="s">
        <v>211</v>
      </c>
      <c r="E1132" s="209" t="s">
        <v>20</v>
      </c>
      <c r="F1132" s="210" t="s">
        <v>2016</v>
      </c>
      <c r="G1132" s="208"/>
      <c r="H1132" s="211">
        <v>3.6429999999999998</v>
      </c>
      <c r="I1132" s="212"/>
      <c r="J1132" s="212"/>
      <c r="K1132" s="208"/>
      <c r="L1132" s="208"/>
      <c r="M1132" s="213"/>
      <c r="N1132" s="214"/>
      <c r="O1132" s="215"/>
      <c r="P1132" s="215"/>
      <c r="Q1132" s="215"/>
      <c r="R1132" s="215"/>
      <c r="S1132" s="215"/>
      <c r="T1132" s="215"/>
      <c r="U1132" s="215"/>
      <c r="V1132" s="215"/>
      <c r="W1132" s="215"/>
      <c r="X1132" s="216"/>
      <c r="AT1132" s="217" t="s">
        <v>211</v>
      </c>
      <c r="AU1132" s="217" t="s">
        <v>207</v>
      </c>
      <c r="AV1132" s="14" t="s">
        <v>207</v>
      </c>
      <c r="AW1132" s="14" t="s">
        <v>5</v>
      </c>
      <c r="AX1132" s="14" t="s">
        <v>74</v>
      </c>
      <c r="AY1132" s="217" t="s">
        <v>198</v>
      </c>
    </row>
    <row r="1133" spans="2:51" s="13" customFormat="1" ht="11.25">
      <c r="B1133" s="197"/>
      <c r="C1133" s="198"/>
      <c r="D1133" s="192" t="s">
        <v>211</v>
      </c>
      <c r="E1133" s="199" t="s">
        <v>20</v>
      </c>
      <c r="F1133" s="200" t="s">
        <v>1467</v>
      </c>
      <c r="G1133" s="198"/>
      <c r="H1133" s="199" t="s">
        <v>20</v>
      </c>
      <c r="I1133" s="201"/>
      <c r="J1133" s="201"/>
      <c r="K1133" s="198"/>
      <c r="L1133" s="198"/>
      <c r="M1133" s="202"/>
      <c r="N1133" s="203"/>
      <c r="O1133" s="204"/>
      <c r="P1133" s="204"/>
      <c r="Q1133" s="204"/>
      <c r="R1133" s="204"/>
      <c r="S1133" s="204"/>
      <c r="T1133" s="204"/>
      <c r="U1133" s="204"/>
      <c r="V1133" s="204"/>
      <c r="W1133" s="204"/>
      <c r="X1133" s="205"/>
      <c r="AT1133" s="206" t="s">
        <v>211</v>
      </c>
      <c r="AU1133" s="206" t="s">
        <v>207</v>
      </c>
      <c r="AV1133" s="13" t="s">
        <v>82</v>
      </c>
      <c r="AW1133" s="13" t="s">
        <v>5</v>
      </c>
      <c r="AX1133" s="13" t="s">
        <v>74</v>
      </c>
      <c r="AY1133" s="206" t="s">
        <v>198</v>
      </c>
    </row>
    <row r="1134" spans="2:51" s="13" customFormat="1" ht="11.25">
      <c r="B1134" s="197"/>
      <c r="C1134" s="198"/>
      <c r="D1134" s="192" t="s">
        <v>211</v>
      </c>
      <c r="E1134" s="199" t="s">
        <v>20</v>
      </c>
      <c r="F1134" s="200" t="s">
        <v>1976</v>
      </c>
      <c r="G1134" s="198"/>
      <c r="H1134" s="199" t="s">
        <v>20</v>
      </c>
      <c r="I1134" s="201"/>
      <c r="J1134" s="201"/>
      <c r="K1134" s="198"/>
      <c r="L1134" s="198"/>
      <c r="M1134" s="202"/>
      <c r="N1134" s="203"/>
      <c r="O1134" s="204"/>
      <c r="P1134" s="204"/>
      <c r="Q1134" s="204"/>
      <c r="R1134" s="204"/>
      <c r="S1134" s="204"/>
      <c r="T1134" s="204"/>
      <c r="U1134" s="204"/>
      <c r="V1134" s="204"/>
      <c r="W1134" s="204"/>
      <c r="X1134" s="205"/>
      <c r="AT1134" s="206" t="s">
        <v>211</v>
      </c>
      <c r="AU1134" s="206" t="s">
        <v>207</v>
      </c>
      <c r="AV1134" s="13" t="s">
        <v>82</v>
      </c>
      <c r="AW1134" s="13" t="s">
        <v>5</v>
      </c>
      <c r="AX1134" s="13" t="s">
        <v>74</v>
      </c>
      <c r="AY1134" s="206" t="s">
        <v>198</v>
      </c>
    </row>
    <row r="1135" spans="2:51" s="13" customFormat="1" ht="11.25">
      <c r="B1135" s="197"/>
      <c r="C1135" s="198"/>
      <c r="D1135" s="192" t="s">
        <v>211</v>
      </c>
      <c r="E1135" s="199" t="s">
        <v>20</v>
      </c>
      <c r="F1135" s="200" t="s">
        <v>2021</v>
      </c>
      <c r="G1135" s="198"/>
      <c r="H1135" s="199" t="s">
        <v>20</v>
      </c>
      <c r="I1135" s="201"/>
      <c r="J1135" s="201"/>
      <c r="K1135" s="198"/>
      <c r="L1135" s="198"/>
      <c r="M1135" s="202"/>
      <c r="N1135" s="203"/>
      <c r="O1135" s="204"/>
      <c r="P1135" s="204"/>
      <c r="Q1135" s="204"/>
      <c r="R1135" s="204"/>
      <c r="S1135" s="204"/>
      <c r="T1135" s="204"/>
      <c r="U1135" s="204"/>
      <c r="V1135" s="204"/>
      <c r="W1135" s="204"/>
      <c r="X1135" s="205"/>
      <c r="AT1135" s="206" t="s">
        <v>211</v>
      </c>
      <c r="AU1135" s="206" t="s">
        <v>207</v>
      </c>
      <c r="AV1135" s="13" t="s">
        <v>82</v>
      </c>
      <c r="AW1135" s="13" t="s">
        <v>5</v>
      </c>
      <c r="AX1135" s="13" t="s">
        <v>74</v>
      </c>
      <c r="AY1135" s="206" t="s">
        <v>198</v>
      </c>
    </row>
    <row r="1136" spans="2:51" s="14" customFormat="1" ht="11.25">
      <c r="B1136" s="207"/>
      <c r="C1136" s="208"/>
      <c r="D1136" s="192" t="s">
        <v>211</v>
      </c>
      <c r="E1136" s="209" t="s">
        <v>20</v>
      </c>
      <c r="F1136" s="210" t="s">
        <v>2016</v>
      </c>
      <c r="G1136" s="208"/>
      <c r="H1136" s="211">
        <v>3.6429999999999998</v>
      </c>
      <c r="I1136" s="212"/>
      <c r="J1136" s="212"/>
      <c r="K1136" s="208"/>
      <c r="L1136" s="208"/>
      <c r="M1136" s="213"/>
      <c r="N1136" s="214"/>
      <c r="O1136" s="215"/>
      <c r="P1136" s="215"/>
      <c r="Q1136" s="215"/>
      <c r="R1136" s="215"/>
      <c r="S1136" s="215"/>
      <c r="T1136" s="215"/>
      <c r="U1136" s="215"/>
      <c r="V1136" s="215"/>
      <c r="W1136" s="215"/>
      <c r="X1136" s="216"/>
      <c r="AT1136" s="217" t="s">
        <v>211</v>
      </c>
      <c r="AU1136" s="217" t="s">
        <v>207</v>
      </c>
      <c r="AV1136" s="14" t="s">
        <v>207</v>
      </c>
      <c r="AW1136" s="14" t="s">
        <v>5</v>
      </c>
      <c r="AX1136" s="14" t="s">
        <v>74</v>
      </c>
      <c r="AY1136" s="217" t="s">
        <v>198</v>
      </c>
    </row>
    <row r="1137" spans="2:51" s="13" customFormat="1" ht="11.25">
      <c r="B1137" s="197"/>
      <c r="C1137" s="198"/>
      <c r="D1137" s="192" t="s">
        <v>211</v>
      </c>
      <c r="E1137" s="199" t="s">
        <v>20</v>
      </c>
      <c r="F1137" s="200" t="s">
        <v>1467</v>
      </c>
      <c r="G1137" s="198"/>
      <c r="H1137" s="199" t="s">
        <v>20</v>
      </c>
      <c r="I1137" s="201"/>
      <c r="J1137" s="201"/>
      <c r="K1137" s="198"/>
      <c r="L1137" s="198"/>
      <c r="M1137" s="202"/>
      <c r="N1137" s="203"/>
      <c r="O1137" s="204"/>
      <c r="P1137" s="204"/>
      <c r="Q1137" s="204"/>
      <c r="R1137" s="204"/>
      <c r="S1137" s="204"/>
      <c r="T1137" s="204"/>
      <c r="U1137" s="204"/>
      <c r="V1137" s="204"/>
      <c r="W1137" s="204"/>
      <c r="X1137" s="205"/>
      <c r="AT1137" s="206" t="s">
        <v>211</v>
      </c>
      <c r="AU1137" s="206" t="s">
        <v>207</v>
      </c>
      <c r="AV1137" s="13" t="s">
        <v>82</v>
      </c>
      <c r="AW1137" s="13" t="s">
        <v>5</v>
      </c>
      <c r="AX1137" s="13" t="s">
        <v>74</v>
      </c>
      <c r="AY1137" s="206" t="s">
        <v>198</v>
      </c>
    </row>
    <row r="1138" spans="2:51" s="13" customFormat="1" ht="11.25">
      <c r="B1138" s="197"/>
      <c r="C1138" s="198"/>
      <c r="D1138" s="192" t="s">
        <v>211</v>
      </c>
      <c r="E1138" s="199" t="s">
        <v>20</v>
      </c>
      <c r="F1138" s="200" t="s">
        <v>1976</v>
      </c>
      <c r="G1138" s="198"/>
      <c r="H1138" s="199" t="s">
        <v>20</v>
      </c>
      <c r="I1138" s="201"/>
      <c r="J1138" s="201"/>
      <c r="K1138" s="198"/>
      <c r="L1138" s="198"/>
      <c r="M1138" s="202"/>
      <c r="N1138" s="203"/>
      <c r="O1138" s="204"/>
      <c r="P1138" s="204"/>
      <c r="Q1138" s="204"/>
      <c r="R1138" s="204"/>
      <c r="S1138" s="204"/>
      <c r="T1138" s="204"/>
      <c r="U1138" s="204"/>
      <c r="V1138" s="204"/>
      <c r="W1138" s="204"/>
      <c r="X1138" s="205"/>
      <c r="AT1138" s="206" t="s">
        <v>211</v>
      </c>
      <c r="AU1138" s="206" t="s">
        <v>207</v>
      </c>
      <c r="AV1138" s="13" t="s">
        <v>82</v>
      </c>
      <c r="AW1138" s="13" t="s">
        <v>5</v>
      </c>
      <c r="AX1138" s="13" t="s">
        <v>74</v>
      </c>
      <c r="AY1138" s="206" t="s">
        <v>198</v>
      </c>
    </row>
    <row r="1139" spans="2:51" s="13" customFormat="1" ht="11.25">
      <c r="B1139" s="197"/>
      <c r="C1139" s="198"/>
      <c r="D1139" s="192" t="s">
        <v>211</v>
      </c>
      <c r="E1139" s="199" t="s">
        <v>20</v>
      </c>
      <c r="F1139" s="200" t="s">
        <v>2022</v>
      </c>
      <c r="G1139" s="198"/>
      <c r="H1139" s="199" t="s">
        <v>20</v>
      </c>
      <c r="I1139" s="201"/>
      <c r="J1139" s="201"/>
      <c r="K1139" s="198"/>
      <c r="L1139" s="198"/>
      <c r="M1139" s="202"/>
      <c r="N1139" s="203"/>
      <c r="O1139" s="204"/>
      <c r="P1139" s="204"/>
      <c r="Q1139" s="204"/>
      <c r="R1139" s="204"/>
      <c r="S1139" s="204"/>
      <c r="T1139" s="204"/>
      <c r="U1139" s="204"/>
      <c r="V1139" s="204"/>
      <c r="W1139" s="204"/>
      <c r="X1139" s="205"/>
      <c r="AT1139" s="206" t="s">
        <v>211</v>
      </c>
      <c r="AU1139" s="206" t="s">
        <v>207</v>
      </c>
      <c r="AV1139" s="13" t="s">
        <v>82</v>
      </c>
      <c r="AW1139" s="13" t="s">
        <v>5</v>
      </c>
      <c r="AX1139" s="13" t="s">
        <v>74</v>
      </c>
      <c r="AY1139" s="206" t="s">
        <v>198</v>
      </c>
    </row>
    <row r="1140" spans="2:51" s="14" customFormat="1" ht="11.25">
      <c r="B1140" s="207"/>
      <c r="C1140" s="208"/>
      <c r="D1140" s="192" t="s">
        <v>211</v>
      </c>
      <c r="E1140" s="209" t="s">
        <v>20</v>
      </c>
      <c r="F1140" s="210" t="s">
        <v>2016</v>
      </c>
      <c r="G1140" s="208"/>
      <c r="H1140" s="211">
        <v>3.6429999999999998</v>
      </c>
      <c r="I1140" s="212"/>
      <c r="J1140" s="212"/>
      <c r="K1140" s="208"/>
      <c r="L1140" s="208"/>
      <c r="M1140" s="213"/>
      <c r="N1140" s="214"/>
      <c r="O1140" s="215"/>
      <c r="P1140" s="215"/>
      <c r="Q1140" s="215"/>
      <c r="R1140" s="215"/>
      <c r="S1140" s="215"/>
      <c r="T1140" s="215"/>
      <c r="U1140" s="215"/>
      <c r="V1140" s="215"/>
      <c r="W1140" s="215"/>
      <c r="X1140" s="216"/>
      <c r="AT1140" s="217" t="s">
        <v>211</v>
      </c>
      <c r="AU1140" s="217" t="s">
        <v>207</v>
      </c>
      <c r="AV1140" s="14" t="s">
        <v>207</v>
      </c>
      <c r="AW1140" s="14" t="s">
        <v>5</v>
      </c>
      <c r="AX1140" s="14" t="s">
        <v>74</v>
      </c>
      <c r="AY1140" s="217" t="s">
        <v>198</v>
      </c>
    </row>
    <row r="1141" spans="2:51" s="13" customFormat="1" ht="11.25">
      <c r="B1141" s="197"/>
      <c r="C1141" s="198"/>
      <c r="D1141" s="192" t="s">
        <v>211</v>
      </c>
      <c r="E1141" s="199" t="s">
        <v>20</v>
      </c>
      <c r="F1141" s="200" t="s">
        <v>1467</v>
      </c>
      <c r="G1141" s="198"/>
      <c r="H1141" s="199" t="s">
        <v>20</v>
      </c>
      <c r="I1141" s="201"/>
      <c r="J1141" s="201"/>
      <c r="K1141" s="198"/>
      <c r="L1141" s="198"/>
      <c r="M1141" s="202"/>
      <c r="N1141" s="203"/>
      <c r="O1141" s="204"/>
      <c r="P1141" s="204"/>
      <c r="Q1141" s="204"/>
      <c r="R1141" s="204"/>
      <c r="S1141" s="204"/>
      <c r="T1141" s="204"/>
      <c r="U1141" s="204"/>
      <c r="V1141" s="204"/>
      <c r="W1141" s="204"/>
      <c r="X1141" s="205"/>
      <c r="AT1141" s="206" t="s">
        <v>211</v>
      </c>
      <c r="AU1141" s="206" t="s">
        <v>207</v>
      </c>
      <c r="AV1141" s="13" t="s">
        <v>82</v>
      </c>
      <c r="AW1141" s="13" t="s">
        <v>5</v>
      </c>
      <c r="AX1141" s="13" t="s">
        <v>74</v>
      </c>
      <c r="AY1141" s="206" t="s">
        <v>198</v>
      </c>
    </row>
    <row r="1142" spans="2:51" s="13" customFormat="1" ht="11.25">
      <c r="B1142" s="197"/>
      <c r="C1142" s="198"/>
      <c r="D1142" s="192" t="s">
        <v>211</v>
      </c>
      <c r="E1142" s="199" t="s">
        <v>20</v>
      </c>
      <c r="F1142" s="200" t="s">
        <v>1976</v>
      </c>
      <c r="G1142" s="198"/>
      <c r="H1142" s="199" t="s">
        <v>20</v>
      </c>
      <c r="I1142" s="201"/>
      <c r="J1142" s="201"/>
      <c r="K1142" s="198"/>
      <c r="L1142" s="198"/>
      <c r="M1142" s="202"/>
      <c r="N1142" s="203"/>
      <c r="O1142" s="204"/>
      <c r="P1142" s="204"/>
      <c r="Q1142" s="204"/>
      <c r="R1142" s="204"/>
      <c r="S1142" s="204"/>
      <c r="T1142" s="204"/>
      <c r="U1142" s="204"/>
      <c r="V1142" s="204"/>
      <c r="W1142" s="204"/>
      <c r="X1142" s="205"/>
      <c r="AT1142" s="206" t="s">
        <v>211</v>
      </c>
      <c r="AU1142" s="206" t="s">
        <v>207</v>
      </c>
      <c r="AV1142" s="13" t="s">
        <v>82</v>
      </c>
      <c r="AW1142" s="13" t="s">
        <v>5</v>
      </c>
      <c r="AX1142" s="13" t="s">
        <v>74</v>
      </c>
      <c r="AY1142" s="206" t="s">
        <v>198</v>
      </c>
    </row>
    <row r="1143" spans="2:51" s="13" customFormat="1" ht="11.25">
      <c r="B1143" s="197"/>
      <c r="C1143" s="198"/>
      <c r="D1143" s="192" t="s">
        <v>211</v>
      </c>
      <c r="E1143" s="199" t="s">
        <v>20</v>
      </c>
      <c r="F1143" s="200" t="s">
        <v>2023</v>
      </c>
      <c r="G1143" s="198"/>
      <c r="H1143" s="199" t="s">
        <v>20</v>
      </c>
      <c r="I1143" s="201"/>
      <c r="J1143" s="201"/>
      <c r="K1143" s="198"/>
      <c r="L1143" s="198"/>
      <c r="M1143" s="202"/>
      <c r="N1143" s="203"/>
      <c r="O1143" s="204"/>
      <c r="P1143" s="204"/>
      <c r="Q1143" s="204"/>
      <c r="R1143" s="204"/>
      <c r="S1143" s="204"/>
      <c r="T1143" s="204"/>
      <c r="U1143" s="204"/>
      <c r="V1143" s="204"/>
      <c r="W1143" s="204"/>
      <c r="X1143" s="205"/>
      <c r="AT1143" s="206" t="s">
        <v>211</v>
      </c>
      <c r="AU1143" s="206" t="s">
        <v>207</v>
      </c>
      <c r="AV1143" s="13" t="s">
        <v>82</v>
      </c>
      <c r="AW1143" s="13" t="s">
        <v>5</v>
      </c>
      <c r="AX1143" s="13" t="s">
        <v>74</v>
      </c>
      <c r="AY1143" s="206" t="s">
        <v>198</v>
      </c>
    </row>
    <row r="1144" spans="2:51" s="14" customFormat="1" ht="11.25">
      <c r="B1144" s="207"/>
      <c r="C1144" s="208"/>
      <c r="D1144" s="192" t="s">
        <v>211</v>
      </c>
      <c r="E1144" s="209" t="s">
        <v>20</v>
      </c>
      <c r="F1144" s="210" t="s">
        <v>2016</v>
      </c>
      <c r="G1144" s="208"/>
      <c r="H1144" s="211">
        <v>3.6429999999999998</v>
      </c>
      <c r="I1144" s="212"/>
      <c r="J1144" s="212"/>
      <c r="K1144" s="208"/>
      <c r="L1144" s="208"/>
      <c r="M1144" s="213"/>
      <c r="N1144" s="214"/>
      <c r="O1144" s="215"/>
      <c r="P1144" s="215"/>
      <c r="Q1144" s="215"/>
      <c r="R1144" s="215"/>
      <c r="S1144" s="215"/>
      <c r="T1144" s="215"/>
      <c r="U1144" s="215"/>
      <c r="V1144" s="215"/>
      <c r="W1144" s="215"/>
      <c r="X1144" s="216"/>
      <c r="AT1144" s="217" t="s">
        <v>211</v>
      </c>
      <c r="AU1144" s="217" t="s">
        <v>207</v>
      </c>
      <c r="AV1144" s="14" t="s">
        <v>207</v>
      </c>
      <c r="AW1144" s="14" t="s">
        <v>5</v>
      </c>
      <c r="AX1144" s="14" t="s">
        <v>74</v>
      </c>
      <c r="AY1144" s="217" t="s">
        <v>198</v>
      </c>
    </row>
    <row r="1145" spans="2:51" s="13" customFormat="1" ht="11.25">
      <c r="B1145" s="197"/>
      <c r="C1145" s="198"/>
      <c r="D1145" s="192" t="s">
        <v>211</v>
      </c>
      <c r="E1145" s="199" t="s">
        <v>20</v>
      </c>
      <c r="F1145" s="200" t="s">
        <v>1467</v>
      </c>
      <c r="G1145" s="198"/>
      <c r="H1145" s="199" t="s">
        <v>20</v>
      </c>
      <c r="I1145" s="201"/>
      <c r="J1145" s="201"/>
      <c r="K1145" s="198"/>
      <c r="L1145" s="198"/>
      <c r="M1145" s="202"/>
      <c r="N1145" s="203"/>
      <c r="O1145" s="204"/>
      <c r="P1145" s="204"/>
      <c r="Q1145" s="204"/>
      <c r="R1145" s="204"/>
      <c r="S1145" s="204"/>
      <c r="T1145" s="204"/>
      <c r="U1145" s="204"/>
      <c r="V1145" s="204"/>
      <c r="W1145" s="204"/>
      <c r="X1145" s="205"/>
      <c r="AT1145" s="206" t="s">
        <v>211</v>
      </c>
      <c r="AU1145" s="206" t="s">
        <v>207</v>
      </c>
      <c r="AV1145" s="13" t="s">
        <v>82</v>
      </c>
      <c r="AW1145" s="13" t="s">
        <v>5</v>
      </c>
      <c r="AX1145" s="13" t="s">
        <v>74</v>
      </c>
      <c r="AY1145" s="206" t="s">
        <v>198</v>
      </c>
    </row>
    <row r="1146" spans="2:51" s="13" customFormat="1" ht="11.25">
      <c r="B1146" s="197"/>
      <c r="C1146" s="198"/>
      <c r="D1146" s="192" t="s">
        <v>211</v>
      </c>
      <c r="E1146" s="199" t="s">
        <v>20</v>
      </c>
      <c r="F1146" s="200" t="s">
        <v>1976</v>
      </c>
      <c r="G1146" s="198"/>
      <c r="H1146" s="199" t="s">
        <v>20</v>
      </c>
      <c r="I1146" s="201"/>
      <c r="J1146" s="201"/>
      <c r="K1146" s="198"/>
      <c r="L1146" s="198"/>
      <c r="M1146" s="202"/>
      <c r="N1146" s="203"/>
      <c r="O1146" s="204"/>
      <c r="P1146" s="204"/>
      <c r="Q1146" s="204"/>
      <c r="R1146" s="204"/>
      <c r="S1146" s="204"/>
      <c r="T1146" s="204"/>
      <c r="U1146" s="204"/>
      <c r="V1146" s="204"/>
      <c r="W1146" s="204"/>
      <c r="X1146" s="205"/>
      <c r="AT1146" s="206" t="s">
        <v>211</v>
      </c>
      <c r="AU1146" s="206" t="s">
        <v>207</v>
      </c>
      <c r="AV1146" s="13" t="s">
        <v>82</v>
      </c>
      <c r="AW1146" s="13" t="s">
        <v>5</v>
      </c>
      <c r="AX1146" s="13" t="s">
        <v>74</v>
      </c>
      <c r="AY1146" s="206" t="s">
        <v>198</v>
      </c>
    </row>
    <row r="1147" spans="2:51" s="13" customFormat="1" ht="11.25">
      <c r="B1147" s="197"/>
      <c r="C1147" s="198"/>
      <c r="D1147" s="192" t="s">
        <v>211</v>
      </c>
      <c r="E1147" s="199" t="s">
        <v>20</v>
      </c>
      <c r="F1147" s="200" t="s">
        <v>2024</v>
      </c>
      <c r="G1147" s="198"/>
      <c r="H1147" s="199" t="s">
        <v>20</v>
      </c>
      <c r="I1147" s="201"/>
      <c r="J1147" s="201"/>
      <c r="K1147" s="198"/>
      <c r="L1147" s="198"/>
      <c r="M1147" s="202"/>
      <c r="N1147" s="203"/>
      <c r="O1147" s="204"/>
      <c r="P1147" s="204"/>
      <c r="Q1147" s="204"/>
      <c r="R1147" s="204"/>
      <c r="S1147" s="204"/>
      <c r="T1147" s="204"/>
      <c r="U1147" s="204"/>
      <c r="V1147" s="204"/>
      <c r="W1147" s="204"/>
      <c r="X1147" s="205"/>
      <c r="AT1147" s="206" t="s">
        <v>211</v>
      </c>
      <c r="AU1147" s="206" t="s">
        <v>207</v>
      </c>
      <c r="AV1147" s="13" t="s">
        <v>82</v>
      </c>
      <c r="AW1147" s="13" t="s">
        <v>5</v>
      </c>
      <c r="AX1147" s="13" t="s">
        <v>74</v>
      </c>
      <c r="AY1147" s="206" t="s">
        <v>198</v>
      </c>
    </row>
    <row r="1148" spans="2:51" s="14" customFormat="1" ht="11.25">
      <c r="B1148" s="207"/>
      <c r="C1148" s="208"/>
      <c r="D1148" s="192" t="s">
        <v>211</v>
      </c>
      <c r="E1148" s="209" t="s">
        <v>20</v>
      </c>
      <c r="F1148" s="210" t="s">
        <v>2016</v>
      </c>
      <c r="G1148" s="208"/>
      <c r="H1148" s="211">
        <v>3.6429999999999998</v>
      </c>
      <c r="I1148" s="212"/>
      <c r="J1148" s="212"/>
      <c r="K1148" s="208"/>
      <c r="L1148" s="208"/>
      <c r="M1148" s="213"/>
      <c r="N1148" s="214"/>
      <c r="O1148" s="215"/>
      <c r="P1148" s="215"/>
      <c r="Q1148" s="215"/>
      <c r="R1148" s="215"/>
      <c r="S1148" s="215"/>
      <c r="T1148" s="215"/>
      <c r="U1148" s="215"/>
      <c r="V1148" s="215"/>
      <c r="W1148" s="215"/>
      <c r="X1148" s="216"/>
      <c r="AT1148" s="217" t="s">
        <v>211</v>
      </c>
      <c r="AU1148" s="217" t="s">
        <v>207</v>
      </c>
      <c r="AV1148" s="14" t="s">
        <v>207</v>
      </c>
      <c r="AW1148" s="14" t="s">
        <v>5</v>
      </c>
      <c r="AX1148" s="14" t="s">
        <v>74</v>
      </c>
      <c r="AY1148" s="217" t="s">
        <v>198</v>
      </c>
    </row>
    <row r="1149" spans="2:51" s="13" customFormat="1" ht="11.25">
      <c r="B1149" s="197"/>
      <c r="C1149" s="198"/>
      <c r="D1149" s="192" t="s">
        <v>211</v>
      </c>
      <c r="E1149" s="199" t="s">
        <v>20</v>
      </c>
      <c r="F1149" s="200" t="s">
        <v>1467</v>
      </c>
      <c r="G1149" s="198"/>
      <c r="H1149" s="199" t="s">
        <v>20</v>
      </c>
      <c r="I1149" s="201"/>
      <c r="J1149" s="201"/>
      <c r="K1149" s="198"/>
      <c r="L1149" s="198"/>
      <c r="M1149" s="202"/>
      <c r="N1149" s="203"/>
      <c r="O1149" s="204"/>
      <c r="P1149" s="204"/>
      <c r="Q1149" s="204"/>
      <c r="R1149" s="204"/>
      <c r="S1149" s="204"/>
      <c r="T1149" s="204"/>
      <c r="U1149" s="204"/>
      <c r="V1149" s="204"/>
      <c r="W1149" s="204"/>
      <c r="X1149" s="205"/>
      <c r="AT1149" s="206" t="s">
        <v>211</v>
      </c>
      <c r="AU1149" s="206" t="s">
        <v>207</v>
      </c>
      <c r="AV1149" s="13" t="s">
        <v>82</v>
      </c>
      <c r="AW1149" s="13" t="s">
        <v>5</v>
      </c>
      <c r="AX1149" s="13" t="s">
        <v>74</v>
      </c>
      <c r="AY1149" s="206" t="s">
        <v>198</v>
      </c>
    </row>
    <row r="1150" spans="2:51" s="13" customFormat="1" ht="11.25">
      <c r="B1150" s="197"/>
      <c r="C1150" s="198"/>
      <c r="D1150" s="192" t="s">
        <v>211</v>
      </c>
      <c r="E1150" s="199" t="s">
        <v>20</v>
      </c>
      <c r="F1150" s="200" t="s">
        <v>1976</v>
      </c>
      <c r="G1150" s="198"/>
      <c r="H1150" s="199" t="s">
        <v>20</v>
      </c>
      <c r="I1150" s="201"/>
      <c r="J1150" s="201"/>
      <c r="K1150" s="198"/>
      <c r="L1150" s="198"/>
      <c r="M1150" s="202"/>
      <c r="N1150" s="203"/>
      <c r="O1150" s="204"/>
      <c r="P1150" s="204"/>
      <c r="Q1150" s="204"/>
      <c r="R1150" s="204"/>
      <c r="S1150" s="204"/>
      <c r="T1150" s="204"/>
      <c r="U1150" s="204"/>
      <c r="V1150" s="204"/>
      <c r="W1150" s="204"/>
      <c r="X1150" s="205"/>
      <c r="AT1150" s="206" t="s">
        <v>211</v>
      </c>
      <c r="AU1150" s="206" t="s">
        <v>207</v>
      </c>
      <c r="AV1150" s="13" t="s">
        <v>82</v>
      </c>
      <c r="AW1150" s="13" t="s">
        <v>5</v>
      </c>
      <c r="AX1150" s="13" t="s">
        <v>74</v>
      </c>
      <c r="AY1150" s="206" t="s">
        <v>198</v>
      </c>
    </row>
    <row r="1151" spans="2:51" s="13" customFormat="1" ht="11.25">
      <c r="B1151" s="197"/>
      <c r="C1151" s="198"/>
      <c r="D1151" s="192" t="s">
        <v>211</v>
      </c>
      <c r="E1151" s="199" t="s">
        <v>20</v>
      </c>
      <c r="F1151" s="200" t="s">
        <v>2025</v>
      </c>
      <c r="G1151" s="198"/>
      <c r="H1151" s="199" t="s">
        <v>20</v>
      </c>
      <c r="I1151" s="201"/>
      <c r="J1151" s="201"/>
      <c r="K1151" s="198"/>
      <c r="L1151" s="198"/>
      <c r="M1151" s="202"/>
      <c r="N1151" s="203"/>
      <c r="O1151" s="204"/>
      <c r="P1151" s="204"/>
      <c r="Q1151" s="204"/>
      <c r="R1151" s="204"/>
      <c r="S1151" s="204"/>
      <c r="T1151" s="204"/>
      <c r="U1151" s="204"/>
      <c r="V1151" s="204"/>
      <c r="W1151" s="204"/>
      <c r="X1151" s="205"/>
      <c r="AT1151" s="206" t="s">
        <v>211</v>
      </c>
      <c r="AU1151" s="206" t="s">
        <v>207</v>
      </c>
      <c r="AV1151" s="13" t="s">
        <v>82</v>
      </c>
      <c r="AW1151" s="13" t="s">
        <v>5</v>
      </c>
      <c r="AX1151" s="13" t="s">
        <v>74</v>
      </c>
      <c r="AY1151" s="206" t="s">
        <v>198</v>
      </c>
    </row>
    <row r="1152" spans="2:51" s="14" customFormat="1" ht="11.25">
      <c r="B1152" s="207"/>
      <c r="C1152" s="208"/>
      <c r="D1152" s="192" t="s">
        <v>211</v>
      </c>
      <c r="E1152" s="209" t="s">
        <v>20</v>
      </c>
      <c r="F1152" s="210" t="s">
        <v>2016</v>
      </c>
      <c r="G1152" s="208"/>
      <c r="H1152" s="211">
        <v>3.6429999999999998</v>
      </c>
      <c r="I1152" s="212"/>
      <c r="J1152" s="212"/>
      <c r="K1152" s="208"/>
      <c r="L1152" s="208"/>
      <c r="M1152" s="213"/>
      <c r="N1152" s="214"/>
      <c r="O1152" s="215"/>
      <c r="P1152" s="215"/>
      <c r="Q1152" s="215"/>
      <c r="R1152" s="215"/>
      <c r="S1152" s="215"/>
      <c r="T1152" s="215"/>
      <c r="U1152" s="215"/>
      <c r="V1152" s="215"/>
      <c r="W1152" s="215"/>
      <c r="X1152" s="216"/>
      <c r="AT1152" s="217" t="s">
        <v>211</v>
      </c>
      <c r="AU1152" s="217" t="s">
        <v>207</v>
      </c>
      <c r="AV1152" s="14" t="s">
        <v>207</v>
      </c>
      <c r="AW1152" s="14" t="s">
        <v>5</v>
      </c>
      <c r="AX1152" s="14" t="s">
        <v>74</v>
      </c>
      <c r="AY1152" s="217" t="s">
        <v>198</v>
      </c>
    </row>
    <row r="1153" spans="2:51" s="13" customFormat="1" ht="11.25">
      <c r="B1153" s="197"/>
      <c r="C1153" s="198"/>
      <c r="D1153" s="192" t="s">
        <v>211</v>
      </c>
      <c r="E1153" s="199" t="s">
        <v>20</v>
      </c>
      <c r="F1153" s="200" t="s">
        <v>1467</v>
      </c>
      <c r="G1153" s="198"/>
      <c r="H1153" s="199" t="s">
        <v>20</v>
      </c>
      <c r="I1153" s="201"/>
      <c r="J1153" s="201"/>
      <c r="K1153" s="198"/>
      <c r="L1153" s="198"/>
      <c r="M1153" s="202"/>
      <c r="N1153" s="203"/>
      <c r="O1153" s="204"/>
      <c r="P1153" s="204"/>
      <c r="Q1153" s="204"/>
      <c r="R1153" s="204"/>
      <c r="S1153" s="204"/>
      <c r="T1153" s="204"/>
      <c r="U1153" s="204"/>
      <c r="V1153" s="204"/>
      <c r="W1153" s="204"/>
      <c r="X1153" s="205"/>
      <c r="AT1153" s="206" t="s">
        <v>211</v>
      </c>
      <c r="AU1153" s="206" t="s">
        <v>207</v>
      </c>
      <c r="AV1153" s="13" t="s">
        <v>82</v>
      </c>
      <c r="AW1153" s="13" t="s">
        <v>5</v>
      </c>
      <c r="AX1153" s="13" t="s">
        <v>74</v>
      </c>
      <c r="AY1153" s="206" t="s">
        <v>198</v>
      </c>
    </row>
    <row r="1154" spans="2:51" s="13" customFormat="1" ht="11.25">
      <c r="B1154" s="197"/>
      <c r="C1154" s="198"/>
      <c r="D1154" s="192" t="s">
        <v>211</v>
      </c>
      <c r="E1154" s="199" t="s">
        <v>20</v>
      </c>
      <c r="F1154" s="200" t="s">
        <v>1976</v>
      </c>
      <c r="G1154" s="198"/>
      <c r="H1154" s="199" t="s">
        <v>20</v>
      </c>
      <c r="I1154" s="201"/>
      <c r="J1154" s="201"/>
      <c r="K1154" s="198"/>
      <c r="L1154" s="198"/>
      <c r="M1154" s="202"/>
      <c r="N1154" s="203"/>
      <c r="O1154" s="204"/>
      <c r="P1154" s="204"/>
      <c r="Q1154" s="204"/>
      <c r="R1154" s="204"/>
      <c r="S1154" s="204"/>
      <c r="T1154" s="204"/>
      <c r="U1154" s="204"/>
      <c r="V1154" s="204"/>
      <c r="W1154" s="204"/>
      <c r="X1154" s="205"/>
      <c r="AT1154" s="206" t="s">
        <v>211</v>
      </c>
      <c r="AU1154" s="206" t="s">
        <v>207</v>
      </c>
      <c r="AV1154" s="13" t="s">
        <v>82</v>
      </c>
      <c r="AW1154" s="13" t="s">
        <v>5</v>
      </c>
      <c r="AX1154" s="13" t="s">
        <v>74</v>
      </c>
      <c r="AY1154" s="206" t="s">
        <v>198</v>
      </c>
    </row>
    <row r="1155" spans="2:51" s="13" customFormat="1" ht="11.25">
      <c r="B1155" s="197"/>
      <c r="C1155" s="198"/>
      <c r="D1155" s="192" t="s">
        <v>211</v>
      </c>
      <c r="E1155" s="199" t="s">
        <v>20</v>
      </c>
      <c r="F1155" s="200" t="s">
        <v>2026</v>
      </c>
      <c r="G1155" s="198"/>
      <c r="H1155" s="199" t="s">
        <v>20</v>
      </c>
      <c r="I1155" s="201"/>
      <c r="J1155" s="201"/>
      <c r="K1155" s="198"/>
      <c r="L1155" s="198"/>
      <c r="M1155" s="202"/>
      <c r="N1155" s="203"/>
      <c r="O1155" s="204"/>
      <c r="P1155" s="204"/>
      <c r="Q1155" s="204"/>
      <c r="R1155" s="204"/>
      <c r="S1155" s="204"/>
      <c r="T1155" s="204"/>
      <c r="U1155" s="204"/>
      <c r="V1155" s="204"/>
      <c r="W1155" s="204"/>
      <c r="X1155" s="205"/>
      <c r="AT1155" s="206" t="s">
        <v>211</v>
      </c>
      <c r="AU1155" s="206" t="s">
        <v>207</v>
      </c>
      <c r="AV1155" s="13" t="s">
        <v>82</v>
      </c>
      <c r="AW1155" s="13" t="s">
        <v>5</v>
      </c>
      <c r="AX1155" s="13" t="s">
        <v>74</v>
      </c>
      <c r="AY1155" s="206" t="s">
        <v>198</v>
      </c>
    </row>
    <row r="1156" spans="2:51" s="14" customFormat="1" ht="11.25">
      <c r="B1156" s="207"/>
      <c r="C1156" s="208"/>
      <c r="D1156" s="192" t="s">
        <v>211</v>
      </c>
      <c r="E1156" s="209" t="s">
        <v>20</v>
      </c>
      <c r="F1156" s="210" t="s">
        <v>2016</v>
      </c>
      <c r="G1156" s="208"/>
      <c r="H1156" s="211">
        <v>3.6429999999999998</v>
      </c>
      <c r="I1156" s="212"/>
      <c r="J1156" s="212"/>
      <c r="K1156" s="208"/>
      <c r="L1156" s="208"/>
      <c r="M1156" s="213"/>
      <c r="N1156" s="214"/>
      <c r="O1156" s="215"/>
      <c r="P1156" s="215"/>
      <c r="Q1156" s="215"/>
      <c r="R1156" s="215"/>
      <c r="S1156" s="215"/>
      <c r="T1156" s="215"/>
      <c r="U1156" s="215"/>
      <c r="V1156" s="215"/>
      <c r="W1156" s="215"/>
      <c r="X1156" s="216"/>
      <c r="AT1156" s="217" t="s">
        <v>211</v>
      </c>
      <c r="AU1156" s="217" t="s">
        <v>207</v>
      </c>
      <c r="AV1156" s="14" t="s">
        <v>207</v>
      </c>
      <c r="AW1156" s="14" t="s">
        <v>5</v>
      </c>
      <c r="AX1156" s="14" t="s">
        <v>74</v>
      </c>
      <c r="AY1156" s="217" t="s">
        <v>198</v>
      </c>
    </row>
    <row r="1157" spans="2:51" s="13" customFormat="1" ht="11.25">
      <c r="B1157" s="197"/>
      <c r="C1157" s="198"/>
      <c r="D1157" s="192" t="s">
        <v>211</v>
      </c>
      <c r="E1157" s="199" t="s">
        <v>20</v>
      </c>
      <c r="F1157" s="200" t="s">
        <v>1467</v>
      </c>
      <c r="G1157" s="198"/>
      <c r="H1157" s="199" t="s">
        <v>20</v>
      </c>
      <c r="I1157" s="201"/>
      <c r="J1157" s="201"/>
      <c r="K1157" s="198"/>
      <c r="L1157" s="198"/>
      <c r="M1157" s="202"/>
      <c r="N1157" s="203"/>
      <c r="O1157" s="204"/>
      <c r="P1157" s="204"/>
      <c r="Q1157" s="204"/>
      <c r="R1157" s="204"/>
      <c r="S1157" s="204"/>
      <c r="T1157" s="204"/>
      <c r="U1157" s="204"/>
      <c r="V1157" s="204"/>
      <c r="W1157" s="204"/>
      <c r="X1157" s="205"/>
      <c r="AT1157" s="206" t="s">
        <v>211</v>
      </c>
      <c r="AU1157" s="206" t="s">
        <v>207</v>
      </c>
      <c r="AV1157" s="13" t="s">
        <v>82</v>
      </c>
      <c r="AW1157" s="13" t="s">
        <v>5</v>
      </c>
      <c r="AX1157" s="13" t="s">
        <v>74</v>
      </c>
      <c r="AY1157" s="206" t="s">
        <v>198</v>
      </c>
    </row>
    <row r="1158" spans="2:51" s="13" customFormat="1" ht="11.25">
      <c r="B1158" s="197"/>
      <c r="C1158" s="198"/>
      <c r="D1158" s="192" t="s">
        <v>211</v>
      </c>
      <c r="E1158" s="199" t="s">
        <v>20</v>
      </c>
      <c r="F1158" s="200" t="s">
        <v>1976</v>
      </c>
      <c r="G1158" s="198"/>
      <c r="H1158" s="199" t="s">
        <v>20</v>
      </c>
      <c r="I1158" s="201"/>
      <c r="J1158" s="201"/>
      <c r="K1158" s="198"/>
      <c r="L1158" s="198"/>
      <c r="M1158" s="202"/>
      <c r="N1158" s="203"/>
      <c r="O1158" s="204"/>
      <c r="P1158" s="204"/>
      <c r="Q1158" s="204"/>
      <c r="R1158" s="204"/>
      <c r="S1158" s="204"/>
      <c r="T1158" s="204"/>
      <c r="U1158" s="204"/>
      <c r="V1158" s="204"/>
      <c r="W1158" s="204"/>
      <c r="X1158" s="205"/>
      <c r="AT1158" s="206" t="s">
        <v>211</v>
      </c>
      <c r="AU1158" s="206" t="s">
        <v>207</v>
      </c>
      <c r="AV1158" s="13" t="s">
        <v>82</v>
      </c>
      <c r="AW1158" s="13" t="s">
        <v>5</v>
      </c>
      <c r="AX1158" s="13" t="s">
        <v>74</v>
      </c>
      <c r="AY1158" s="206" t="s">
        <v>198</v>
      </c>
    </row>
    <row r="1159" spans="2:51" s="13" customFormat="1" ht="11.25">
      <c r="B1159" s="197"/>
      <c r="C1159" s="198"/>
      <c r="D1159" s="192" t="s">
        <v>211</v>
      </c>
      <c r="E1159" s="199" t="s">
        <v>20</v>
      </c>
      <c r="F1159" s="200" t="s">
        <v>2027</v>
      </c>
      <c r="G1159" s="198"/>
      <c r="H1159" s="199" t="s">
        <v>20</v>
      </c>
      <c r="I1159" s="201"/>
      <c r="J1159" s="201"/>
      <c r="K1159" s="198"/>
      <c r="L1159" s="198"/>
      <c r="M1159" s="202"/>
      <c r="N1159" s="203"/>
      <c r="O1159" s="204"/>
      <c r="P1159" s="204"/>
      <c r="Q1159" s="204"/>
      <c r="R1159" s="204"/>
      <c r="S1159" s="204"/>
      <c r="T1159" s="204"/>
      <c r="U1159" s="204"/>
      <c r="V1159" s="204"/>
      <c r="W1159" s="204"/>
      <c r="X1159" s="205"/>
      <c r="AT1159" s="206" t="s">
        <v>211</v>
      </c>
      <c r="AU1159" s="206" t="s">
        <v>207</v>
      </c>
      <c r="AV1159" s="13" t="s">
        <v>82</v>
      </c>
      <c r="AW1159" s="13" t="s">
        <v>5</v>
      </c>
      <c r="AX1159" s="13" t="s">
        <v>74</v>
      </c>
      <c r="AY1159" s="206" t="s">
        <v>198</v>
      </c>
    </row>
    <row r="1160" spans="2:51" s="14" customFormat="1" ht="11.25">
      <c r="B1160" s="207"/>
      <c r="C1160" s="208"/>
      <c r="D1160" s="192" t="s">
        <v>211</v>
      </c>
      <c r="E1160" s="209" t="s">
        <v>20</v>
      </c>
      <c r="F1160" s="210" t="s">
        <v>2016</v>
      </c>
      <c r="G1160" s="208"/>
      <c r="H1160" s="211">
        <v>3.6429999999999998</v>
      </c>
      <c r="I1160" s="212"/>
      <c r="J1160" s="212"/>
      <c r="K1160" s="208"/>
      <c r="L1160" s="208"/>
      <c r="M1160" s="213"/>
      <c r="N1160" s="214"/>
      <c r="O1160" s="215"/>
      <c r="P1160" s="215"/>
      <c r="Q1160" s="215"/>
      <c r="R1160" s="215"/>
      <c r="S1160" s="215"/>
      <c r="T1160" s="215"/>
      <c r="U1160" s="215"/>
      <c r="V1160" s="215"/>
      <c r="W1160" s="215"/>
      <c r="X1160" s="216"/>
      <c r="AT1160" s="217" t="s">
        <v>211</v>
      </c>
      <c r="AU1160" s="217" t="s">
        <v>207</v>
      </c>
      <c r="AV1160" s="14" t="s">
        <v>207</v>
      </c>
      <c r="AW1160" s="14" t="s">
        <v>5</v>
      </c>
      <c r="AX1160" s="14" t="s">
        <v>74</v>
      </c>
      <c r="AY1160" s="217" t="s">
        <v>198</v>
      </c>
    </row>
    <row r="1161" spans="2:51" s="13" customFormat="1" ht="11.25">
      <c r="B1161" s="197"/>
      <c r="C1161" s="198"/>
      <c r="D1161" s="192" t="s">
        <v>211</v>
      </c>
      <c r="E1161" s="199" t="s">
        <v>20</v>
      </c>
      <c r="F1161" s="200" t="s">
        <v>1467</v>
      </c>
      <c r="G1161" s="198"/>
      <c r="H1161" s="199" t="s">
        <v>20</v>
      </c>
      <c r="I1161" s="201"/>
      <c r="J1161" s="201"/>
      <c r="K1161" s="198"/>
      <c r="L1161" s="198"/>
      <c r="M1161" s="202"/>
      <c r="N1161" s="203"/>
      <c r="O1161" s="204"/>
      <c r="P1161" s="204"/>
      <c r="Q1161" s="204"/>
      <c r="R1161" s="204"/>
      <c r="S1161" s="204"/>
      <c r="T1161" s="204"/>
      <c r="U1161" s="204"/>
      <c r="V1161" s="204"/>
      <c r="W1161" s="204"/>
      <c r="X1161" s="205"/>
      <c r="AT1161" s="206" t="s">
        <v>211</v>
      </c>
      <c r="AU1161" s="206" t="s">
        <v>207</v>
      </c>
      <c r="AV1161" s="13" t="s">
        <v>82</v>
      </c>
      <c r="AW1161" s="13" t="s">
        <v>5</v>
      </c>
      <c r="AX1161" s="13" t="s">
        <v>74</v>
      </c>
      <c r="AY1161" s="206" t="s">
        <v>198</v>
      </c>
    </row>
    <row r="1162" spans="2:51" s="13" customFormat="1" ht="11.25">
      <c r="B1162" s="197"/>
      <c r="C1162" s="198"/>
      <c r="D1162" s="192" t="s">
        <v>211</v>
      </c>
      <c r="E1162" s="199" t="s">
        <v>20</v>
      </c>
      <c r="F1162" s="200" t="s">
        <v>1976</v>
      </c>
      <c r="G1162" s="198"/>
      <c r="H1162" s="199" t="s">
        <v>20</v>
      </c>
      <c r="I1162" s="201"/>
      <c r="J1162" s="201"/>
      <c r="K1162" s="198"/>
      <c r="L1162" s="198"/>
      <c r="M1162" s="202"/>
      <c r="N1162" s="203"/>
      <c r="O1162" s="204"/>
      <c r="P1162" s="204"/>
      <c r="Q1162" s="204"/>
      <c r="R1162" s="204"/>
      <c r="S1162" s="204"/>
      <c r="T1162" s="204"/>
      <c r="U1162" s="204"/>
      <c r="V1162" s="204"/>
      <c r="W1162" s="204"/>
      <c r="X1162" s="205"/>
      <c r="AT1162" s="206" t="s">
        <v>211</v>
      </c>
      <c r="AU1162" s="206" t="s">
        <v>207</v>
      </c>
      <c r="AV1162" s="13" t="s">
        <v>82</v>
      </c>
      <c r="AW1162" s="13" t="s">
        <v>5</v>
      </c>
      <c r="AX1162" s="13" t="s">
        <v>74</v>
      </c>
      <c r="AY1162" s="206" t="s">
        <v>198</v>
      </c>
    </row>
    <row r="1163" spans="2:51" s="13" customFormat="1" ht="11.25">
      <c r="B1163" s="197"/>
      <c r="C1163" s="198"/>
      <c r="D1163" s="192" t="s">
        <v>211</v>
      </c>
      <c r="E1163" s="199" t="s">
        <v>20</v>
      </c>
      <c r="F1163" s="200" t="s">
        <v>2028</v>
      </c>
      <c r="G1163" s="198"/>
      <c r="H1163" s="199" t="s">
        <v>20</v>
      </c>
      <c r="I1163" s="201"/>
      <c r="J1163" s="201"/>
      <c r="K1163" s="198"/>
      <c r="L1163" s="198"/>
      <c r="M1163" s="202"/>
      <c r="N1163" s="203"/>
      <c r="O1163" s="204"/>
      <c r="P1163" s="204"/>
      <c r="Q1163" s="204"/>
      <c r="R1163" s="204"/>
      <c r="S1163" s="204"/>
      <c r="T1163" s="204"/>
      <c r="U1163" s="204"/>
      <c r="V1163" s="204"/>
      <c r="W1163" s="204"/>
      <c r="X1163" s="205"/>
      <c r="AT1163" s="206" t="s">
        <v>211</v>
      </c>
      <c r="AU1163" s="206" t="s">
        <v>207</v>
      </c>
      <c r="AV1163" s="13" t="s">
        <v>82</v>
      </c>
      <c r="AW1163" s="13" t="s">
        <v>5</v>
      </c>
      <c r="AX1163" s="13" t="s">
        <v>74</v>
      </c>
      <c r="AY1163" s="206" t="s">
        <v>198</v>
      </c>
    </row>
    <row r="1164" spans="2:51" s="14" customFormat="1" ht="11.25">
      <c r="B1164" s="207"/>
      <c r="C1164" s="208"/>
      <c r="D1164" s="192" t="s">
        <v>211</v>
      </c>
      <c r="E1164" s="209" t="s">
        <v>20</v>
      </c>
      <c r="F1164" s="210" t="s">
        <v>2016</v>
      </c>
      <c r="G1164" s="208"/>
      <c r="H1164" s="211">
        <v>3.6429999999999998</v>
      </c>
      <c r="I1164" s="212"/>
      <c r="J1164" s="212"/>
      <c r="K1164" s="208"/>
      <c r="L1164" s="208"/>
      <c r="M1164" s="213"/>
      <c r="N1164" s="214"/>
      <c r="O1164" s="215"/>
      <c r="P1164" s="215"/>
      <c r="Q1164" s="215"/>
      <c r="R1164" s="215"/>
      <c r="S1164" s="215"/>
      <c r="T1164" s="215"/>
      <c r="U1164" s="215"/>
      <c r="V1164" s="215"/>
      <c r="W1164" s="215"/>
      <c r="X1164" s="216"/>
      <c r="AT1164" s="217" t="s">
        <v>211</v>
      </c>
      <c r="AU1164" s="217" t="s">
        <v>207</v>
      </c>
      <c r="AV1164" s="14" t="s">
        <v>207</v>
      </c>
      <c r="AW1164" s="14" t="s">
        <v>5</v>
      </c>
      <c r="AX1164" s="14" t="s">
        <v>74</v>
      </c>
      <c r="AY1164" s="217" t="s">
        <v>198</v>
      </c>
    </row>
    <row r="1165" spans="2:51" s="13" customFormat="1" ht="11.25">
      <c r="B1165" s="197"/>
      <c r="C1165" s="198"/>
      <c r="D1165" s="192" t="s">
        <v>211</v>
      </c>
      <c r="E1165" s="199" t="s">
        <v>20</v>
      </c>
      <c r="F1165" s="200" t="s">
        <v>1467</v>
      </c>
      <c r="G1165" s="198"/>
      <c r="H1165" s="199" t="s">
        <v>20</v>
      </c>
      <c r="I1165" s="201"/>
      <c r="J1165" s="201"/>
      <c r="K1165" s="198"/>
      <c r="L1165" s="198"/>
      <c r="M1165" s="202"/>
      <c r="N1165" s="203"/>
      <c r="O1165" s="204"/>
      <c r="P1165" s="204"/>
      <c r="Q1165" s="204"/>
      <c r="R1165" s="204"/>
      <c r="S1165" s="204"/>
      <c r="T1165" s="204"/>
      <c r="U1165" s="204"/>
      <c r="V1165" s="204"/>
      <c r="W1165" s="204"/>
      <c r="X1165" s="205"/>
      <c r="AT1165" s="206" t="s">
        <v>211</v>
      </c>
      <c r="AU1165" s="206" t="s">
        <v>207</v>
      </c>
      <c r="AV1165" s="13" t="s">
        <v>82</v>
      </c>
      <c r="AW1165" s="13" t="s">
        <v>5</v>
      </c>
      <c r="AX1165" s="13" t="s">
        <v>74</v>
      </c>
      <c r="AY1165" s="206" t="s">
        <v>198</v>
      </c>
    </row>
    <row r="1166" spans="2:51" s="13" customFormat="1" ht="11.25">
      <c r="B1166" s="197"/>
      <c r="C1166" s="198"/>
      <c r="D1166" s="192" t="s">
        <v>211</v>
      </c>
      <c r="E1166" s="199" t="s">
        <v>20</v>
      </c>
      <c r="F1166" s="200" t="s">
        <v>1976</v>
      </c>
      <c r="G1166" s="198"/>
      <c r="H1166" s="199" t="s">
        <v>20</v>
      </c>
      <c r="I1166" s="201"/>
      <c r="J1166" s="201"/>
      <c r="K1166" s="198"/>
      <c r="L1166" s="198"/>
      <c r="M1166" s="202"/>
      <c r="N1166" s="203"/>
      <c r="O1166" s="204"/>
      <c r="P1166" s="204"/>
      <c r="Q1166" s="204"/>
      <c r="R1166" s="204"/>
      <c r="S1166" s="204"/>
      <c r="T1166" s="204"/>
      <c r="U1166" s="204"/>
      <c r="V1166" s="204"/>
      <c r="W1166" s="204"/>
      <c r="X1166" s="205"/>
      <c r="AT1166" s="206" t="s">
        <v>211</v>
      </c>
      <c r="AU1166" s="206" t="s">
        <v>207</v>
      </c>
      <c r="AV1166" s="13" t="s">
        <v>82</v>
      </c>
      <c r="AW1166" s="13" t="s">
        <v>5</v>
      </c>
      <c r="AX1166" s="13" t="s">
        <v>74</v>
      </c>
      <c r="AY1166" s="206" t="s">
        <v>198</v>
      </c>
    </row>
    <row r="1167" spans="2:51" s="13" customFormat="1" ht="11.25">
      <c r="B1167" s="197"/>
      <c r="C1167" s="198"/>
      <c r="D1167" s="192" t="s">
        <v>211</v>
      </c>
      <c r="E1167" s="199" t="s">
        <v>20</v>
      </c>
      <c r="F1167" s="200" t="s">
        <v>2029</v>
      </c>
      <c r="G1167" s="198"/>
      <c r="H1167" s="199" t="s">
        <v>20</v>
      </c>
      <c r="I1167" s="201"/>
      <c r="J1167" s="201"/>
      <c r="K1167" s="198"/>
      <c r="L1167" s="198"/>
      <c r="M1167" s="202"/>
      <c r="N1167" s="203"/>
      <c r="O1167" s="204"/>
      <c r="P1167" s="204"/>
      <c r="Q1167" s="204"/>
      <c r="R1167" s="204"/>
      <c r="S1167" s="204"/>
      <c r="T1167" s="204"/>
      <c r="U1167" s="204"/>
      <c r="V1167" s="204"/>
      <c r="W1167" s="204"/>
      <c r="X1167" s="205"/>
      <c r="AT1167" s="206" t="s">
        <v>211</v>
      </c>
      <c r="AU1167" s="206" t="s">
        <v>207</v>
      </c>
      <c r="AV1167" s="13" t="s">
        <v>82</v>
      </c>
      <c r="AW1167" s="13" t="s">
        <v>5</v>
      </c>
      <c r="AX1167" s="13" t="s">
        <v>74</v>
      </c>
      <c r="AY1167" s="206" t="s">
        <v>198</v>
      </c>
    </row>
    <row r="1168" spans="2:51" s="14" customFormat="1" ht="11.25">
      <c r="B1168" s="207"/>
      <c r="C1168" s="208"/>
      <c r="D1168" s="192" t="s">
        <v>211</v>
      </c>
      <c r="E1168" s="209" t="s">
        <v>20</v>
      </c>
      <c r="F1168" s="210" t="s">
        <v>2016</v>
      </c>
      <c r="G1168" s="208"/>
      <c r="H1168" s="211">
        <v>3.6429999999999998</v>
      </c>
      <c r="I1168" s="212"/>
      <c r="J1168" s="212"/>
      <c r="K1168" s="208"/>
      <c r="L1168" s="208"/>
      <c r="M1168" s="213"/>
      <c r="N1168" s="214"/>
      <c r="O1168" s="215"/>
      <c r="P1168" s="215"/>
      <c r="Q1168" s="215"/>
      <c r="R1168" s="215"/>
      <c r="S1168" s="215"/>
      <c r="T1168" s="215"/>
      <c r="U1168" s="215"/>
      <c r="V1168" s="215"/>
      <c r="W1168" s="215"/>
      <c r="X1168" s="216"/>
      <c r="AT1168" s="217" t="s">
        <v>211</v>
      </c>
      <c r="AU1168" s="217" t="s">
        <v>207</v>
      </c>
      <c r="AV1168" s="14" t="s">
        <v>207</v>
      </c>
      <c r="AW1168" s="14" t="s">
        <v>5</v>
      </c>
      <c r="AX1168" s="14" t="s">
        <v>74</v>
      </c>
      <c r="AY1168" s="217" t="s">
        <v>198</v>
      </c>
    </row>
    <row r="1169" spans="2:51" s="13" customFormat="1" ht="11.25">
      <c r="B1169" s="197"/>
      <c r="C1169" s="198"/>
      <c r="D1169" s="192" t="s">
        <v>211</v>
      </c>
      <c r="E1169" s="199" t="s">
        <v>20</v>
      </c>
      <c r="F1169" s="200" t="s">
        <v>1467</v>
      </c>
      <c r="G1169" s="198"/>
      <c r="H1169" s="199" t="s">
        <v>20</v>
      </c>
      <c r="I1169" s="201"/>
      <c r="J1169" s="201"/>
      <c r="K1169" s="198"/>
      <c r="L1169" s="198"/>
      <c r="M1169" s="202"/>
      <c r="N1169" s="203"/>
      <c r="O1169" s="204"/>
      <c r="P1169" s="204"/>
      <c r="Q1169" s="204"/>
      <c r="R1169" s="204"/>
      <c r="S1169" s="204"/>
      <c r="T1169" s="204"/>
      <c r="U1169" s="204"/>
      <c r="V1169" s="204"/>
      <c r="W1169" s="204"/>
      <c r="X1169" s="205"/>
      <c r="AT1169" s="206" t="s">
        <v>211</v>
      </c>
      <c r="AU1169" s="206" t="s">
        <v>207</v>
      </c>
      <c r="AV1169" s="13" t="s">
        <v>82</v>
      </c>
      <c r="AW1169" s="13" t="s">
        <v>5</v>
      </c>
      <c r="AX1169" s="13" t="s">
        <v>74</v>
      </c>
      <c r="AY1169" s="206" t="s">
        <v>198</v>
      </c>
    </row>
    <row r="1170" spans="2:51" s="13" customFormat="1" ht="11.25">
      <c r="B1170" s="197"/>
      <c r="C1170" s="198"/>
      <c r="D1170" s="192" t="s">
        <v>211</v>
      </c>
      <c r="E1170" s="199" t="s">
        <v>20</v>
      </c>
      <c r="F1170" s="200" t="s">
        <v>1976</v>
      </c>
      <c r="G1170" s="198"/>
      <c r="H1170" s="199" t="s">
        <v>20</v>
      </c>
      <c r="I1170" s="201"/>
      <c r="J1170" s="201"/>
      <c r="K1170" s="198"/>
      <c r="L1170" s="198"/>
      <c r="M1170" s="202"/>
      <c r="N1170" s="203"/>
      <c r="O1170" s="204"/>
      <c r="P1170" s="204"/>
      <c r="Q1170" s="204"/>
      <c r="R1170" s="204"/>
      <c r="S1170" s="204"/>
      <c r="T1170" s="204"/>
      <c r="U1170" s="204"/>
      <c r="V1170" s="204"/>
      <c r="W1170" s="204"/>
      <c r="X1170" s="205"/>
      <c r="AT1170" s="206" t="s">
        <v>211</v>
      </c>
      <c r="AU1170" s="206" t="s">
        <v>207</v>
      </c>
      <c r="AV1170" s="13" t="s">
        <v>82</v>
      </c>
      <c r="AW1170" s="13" t="s">
        <v>5</v>
      </c>
      <c r="AX1170" s="13" t="s">
        <v>74</v>
      </c>
      <c r="AY1170" s="206" t="s">
        <v>198</v>
      </c>
    </row>
    <row r="1171" spans="2:51" s="13" customFormat="1" ht="11.25">
      <c r="B1171" s="197"/>
      <c r="C1171" s="198"/>
      <c r="D1171" s="192" t="s">
        <v>211</v>
      </c>
      <c r="E1171" s="199" t="s">
        <v>20</v>
      </c>
      <c r="F1171" s="200" t="s">
        <v>2030</v>
      </c>
      <c r="G1171" s="198"/>
      <c r="H1171" s="199" t="s">
        <v>20</v>
      </c>
      <c r="I1171" s="201"/>
      <c r="J1171" s="201"/>
      <c r="K1171" s="198"/>
      <c r="L1171" s="198"/>
      <c r="M1171" s="202"/>
      <c r="N1171" s="203"/>
      <c r="O1171" s="204"/>
      <c r="P1171" s="204"/>
      <c r="Q1171" s="204"/>
      <c r="R1171" s="204"/>
      <c r="S1171" s="204"/>
      <c r="T1171" s="204"/>
      <c r="U1171" s="204"/>
      <c r="V1171" s="204"/>
      <c r="W1171" s="204"/>
      <c r="X1171" s="205"/>
      <c r="AT1171" s="206" t="s">
        <v>211</v>
      </c>
      <c r="AU1171" s="206" t="s">
        <v>207</v>
      </c>
      <c r="AV1171" s="13" t="s">
        <v>82</v>
      </c>
      <c r="AW1171" s="13" t="s">
        <v>5</v>
      </c>
      <c r="AX1171" s="13" t="s">
        <v>74</v>
      </c>
      <c r="AY1171" s="206" t="s">
        <v>198</v>
      </c>
    </row>
    <row r="1172" spans="2:51" s="14" customFormat="1" ht="11.25">
      <c r="B1172" s="207"/>
      <c r="C1172" s="208"/>
      <c r="D1172" s="192" t="s">
        <v>211</v>
      </c>
      <c r="E1172" s="209" t="s">
        <v>20</v>
      </c>
      <c r="F1172" s="210" t="s">
        <v>2016</v>
      </c>
      <c r="G1172" s="208"/>
      <c r="H1172" s="211">
        <v>3.6429999999999998</v>
      </c>
      <c r="I1172" s="212"/>
      <c r="J1172" s="212"/>
      <c r="K1172" s="208"/>
      <c r="L1172" s="208"/>
      <c r="M1172" s="213"/>
      <c r="N1172" s="214"/>
      <c r="O1172" s="215"/>
      <c r="P1172" s="215"/>
      <c r="Q1172" s="215"/>
      <c r="R1172" s="215"/>
      <c r="S1172" s="215"/>
      <c r="T1172" s="215"/>
      <c r="U1172" s="215"/>
      <c r="V1172" s="215"/>
      <c r="W1172" s="215"/>
      <c r="X1172" s="216"/>
      <c r="AT1172" s="217" t="s">
        <v>211</v>
      </c>
      <c r="AU1172" s="217" t="s">
        <v>207</v>
      </c>
      <c r="AV1172" s="14" t="s">
        <v>207</v>
      </c>
      <c r="AW1172" s="14" t="s">
        <v>5</v>
      </c>
      <c r="AX1172" s="14" t="s">
        <v>74</v>
      </c>
      <c r="AY1172" s="217" t="s">
        <v>198</v>
      </c>
    </row>
    <row r="1173" spans="2:51" s="13" customFormat="1" ht="11.25">
      <c r="B1173" s="197"/>
      <c r="C1173" s="198"/>
      <c r="D1173" s="192" t="s">
        <v>211</v>
      </c>
      <c r="E1173" s="199" t="s">
        <v>20</v>
      </c>
      <c r="F1173" s="200" t="s">
        <v>1467</v>
      </c>
      <c r="G1173" s="198"/>
      <c r="H1173" s="199" t="s">
        <v>20</v>
      </c>
      <c r="I1173" s="201"/>
      <c r="J1173" s="201"/>
      <c r="K1173" s="198"/>
      <c r="L1173" s="198"/>
      <c r="M1173" s="202"/>
      <c r="N1173" s="203"/>
      <c r="O1173" s="204"/>
      <c r="P1173" s="204"/>
      <c r="Q1173" s="204"/>
      <c r="R1173" s="204"/>
      <c r="S1173" s="204"/>
      <c r="T1173" s="204"/>
      <c r="U1173" s="204"/>
      <c r="V1173" s="204"/>
      <c r="W1173" s="204"/>
      <c r="X1173" s="205"/>
      <c r="AT1173" s="206" t="s">
        <v>211</v>
      </c>
      <c r="AU1173" s="206" t="s">
        <v>207</v>
      </c>
      <c r="AV1173" s="13" t="s">
        <v>82</v>
      </c>
      <c r="AW1173" s="13" t="s">
        <v>5</v>
      </c>
      <c r="AX1173" s="13" t="s">
        <v>74</v>
      </c>
      <c r="AY1173" s="206" t="s">
        <v>198</v>
      </c>
    </row>
    <row r="1174" spans="2:51" s="13" customFormat="1" ht="11.25">
      <c r="B1174" s="197"/>
      <c r="C1174" s="198"/>
      <c r="D1174" s="192" t="s">
        <v>211</v>
      </c>
      <c r="E1174" s="199" t="s">
        <v>20</v>
      </c>
      <c r="F1174" s="200" t="s">
        <v>1976</v>
      </c>
      <c r="G1174" s="198"/>
      <c r="H1174" s="199" t="s">
        <v>20</v>
      </c>
      <c r="I1174" s="201"/>
      <c r="J1174" s="201"/>
      <c r="K1174" s="198"/>
      <c r="L1174" s="198"/>
      <c r="M1174" s="202"/>
      <c r="N1174" s="203"/>
      <c r="O1174" s="204"/>
      <c r="P1174" s="204"/>
      <c r="Q1174" s="204"/>
      <c r="R1174" s="204"/>
      <c r="S1174" s="204"/>
      <c r="T1174" s="204"/>
      <c r="U1174" s="204"/>
      <c r="V1174" s="204"/>
      <c r="W1174" s="204"/>
      <c r="X1174" s="205"/>
      <c r="AT1174" s="206" t="s">
        <v>211</v>
      </c>
      <c r="AU1174" s="206" t="s">
        <v>207</v>
      </c>
      <c r="AV1174" s="13" t="s">
        <v>82</v>
      </c>
      <c r="AW1174" s="13" t="s">
        <v>5</v>
      </c>
      <c r="AX1174" s="13" t="s">
        <v>74</v>
      </c>
      <c r="AY1174" s="206" t="s">
        <v>198</v>
      </c>
    </row>
    <row r="1175" spans="2:51" s="13" customFormat="1" ht="11.25">
      <c r="B1175" s="197"/>
      <c r="C1175" s="198"/>
      <c r="D1175" s="192" t="s">
        <v>211</v>
      </c>
      <c r="E1175" s="199" t="s">
        <v>20</v>
      </c>
      <c r="F1175" s="200" t="s">
        <v>2031</v>
      </c>
      <c r="G1175" s="198"/>
      <c r="H1175" s="199" t="s">
        <v>20</v>
      </c>
      <c r="I1175" s="201"/>
      <c r="J1175" s="201"/>
      <c r="K1175" s="198"/>
      <c r="L1175" s="198"/>
      <c r="M1175" s="202"/>
      <c r="N1175" s="203"/>
      <c r="O1175" s="204"/>
      <c r="P1175" s="204"/>
      <c r="Q1175" s="204"/>
      <c r="R1175" s="204"/>
      <c r="S1175" s="204"/>
      <c r="T1175" s="204"/>
      <c r="U1175" s="204"/>
      <c r="V1175" s="204"/>
      <c r="W1175" s="204"/>
      <c r="X1175" s="205"/>
      <c r="AT1175" s="206" t="s">
        <v>211</v>
      </c>
      <c r="AU1175" s="206" t="s">
        <v>207</v>
      </c>
      <c r="AV1175" s="13" t="s">
        <v>82</v>
      </c>
      <c r="AW1175" s="13" t="s">
        <v>5</v>
      </c>
      <c r="AX1175" s="13" t="s">
        <v>74</v>
      </c>
      <c r="AY1175" s="206" t="s">
        <v>198</v>
      </c>
    </row>
    <row r="1176" spans="2:51" s="14" customFormat="1" ht="11.25">
      <c r="B1176" s="207"/>
      <c r="C1176" s="208"/>
      <c r="D1176" s="192" t="s">
        <v>211</v>
      </c>
      <c r="E1176" s="209" t="s">
        <v>20</v>
      </c>
      <c r="F1176" s="210" t="s">
        <v>2016</v>
      </c>
      <c r="G1176" s="208"/>
      <c r="H1176" s="211">
        <v>3.6429999999999998</v>
      </c>
      <c r="I1176" s="212"/>
      <c r="J1176" s="212"/>
      <c r="K1176" s="208"/>
      <c r="L1176" s="208"/>
      <c r="M1176" s="213"/>
      <c r="N1176" s="214"/>
      <c r="O1176" s="215"/>
      <c r="P1176" s="215"/>
      <c r="Q1176" s="215"/>
      <c r="R1176" s="215"/>
      <c r="S1176" s="215"/>
      <c r="T1176" s="215"/>
      <c r="U1176" s="215"/>
      <c r="V1176" s="215"/>
      <c r="W1176" s="215"/>
      <c r="X1176" s="216"/>
      <c r="AT1176" s="217" t="s">
        <v>211</v>
      </c>
      <c r="AU1176" s="217" t="s">
        <v>207</v>
      </c>
      <c r="AV1176" s="14" t="s">
        <v>207</v>
      </c>
      <c r="AW1176" s="14" t="s">
        <v>5</v>
      </c>
      <c r="AX1176" s="14" t="s">
        <v>74</v>
      </c>
      <c r="AY1176" s="217" t="s">
        <v>198</v>
      </c>
    </row>
    <row r="1177" spans="2:51" s="13" customFormat="1" ht="11.25">
      <c r="B1177" s="197"/>
      <c r="C1177" s="198"/>
      <c r="D1177" s="192" t="s">
        <v>211</v>
      </c>
      <c r="E1177" s="199" t="s">
        <v>20</v>
      </c>
      <c r="F1177" s="200" t="s">
        <v>1467</v>
      </c>
      <c r="G1177" s="198"/>
      <c r="H1177" s="199" t="s">
        <v>20</v>
      </c>
      <c r="I1177" s="201"/>
      <c r="J1177" s="201"/>
      <c r="K1177" s="198"/>
      <c r="L1177" s="198"/>
      <c r="M1177" s="202"/>
      <c r="N1177" s="203"/>
      <c r="O1177" s="204"/>
      <c r="P1177" s="204"/>
      <c r="Q1177" s="204"/>
      <c r="R1177" s="204"/>
      <c r="S1177" s="204"/>
      <c r="T1177" s="204"/>
      <c r="U1177" s="204"/>
      <c r="V1177" s="204"/>
      <c r="W1177" s="204"/>
      <c r="X1177" s="205"/>
      <c r="AT1177" s="206" t="s">
        <v>211</v>
      </c>
      <c r="AU1177" s="206" t="s">
        <v>207</v>
      </c>
      <c r="AV1177" s="13" t="s">
        <v>82</v>
      </c>
      <c r="AW1177" s="13" t="s">
        <v>5</v>
      </c>
      <c r="AX1177" s="13" t="s">
        <v>74</v>
      </c>
      <c r="AY1177" s="206" t="s">
        <v>198</v>
      </c>
    </row>
    <row r="1178" spans="2:51" s="13" customFormat="1" ht="11.25">
      <c r="B1178" s="197"/>
      <c r="C1178" s="198"/>
      <c r="D1178" s="192" t="s">
        <v>211</v>
      </c>
      <c r="E1178" s="199" t="s">
        <v>20</v>
      </c>
      <c r="F1178" s="200" t="s">
        <v>1976</v>
      </c>
      <c r="G1178" s="198"/>
      <c r="H1178" s="199" t="s">
        <v>20</v>
      </c>
      <c r="I1178" s="201"/>
      <c r="J1178" s="201"/>
      <c r="K1178" s="198"/>
      <c r="L1178" s="198"/>
      <c r="M1178" s="202"/>
      <c r="N1178" s="203"/>
      <c r="O1178" s="204"/>
      <c r="P1178" s="204"/>
      <c r="Q1178" s="204"/>
      <c r="R1178" s="204"/>
      <c r="S1178" s="204"/>
      <c r="T1178" s="204"/>
      <c r="U1178" s="204"/>
      <c r="V1178" s="204"/>
      <c r="W1178" s="204"/>
      <c r="X1178" s="205"/>
      <c r="AT1178" s="206" t="s">
        <v>211</v>
      </c>
      <c r="AU1178" s="206" t="s">
        <v>207</v>
      </c>
      <c r="AV1178" s="13" t="s">
        <v>82</v>
      </c>
      <c r="AW1178" s="13" t="s">
        <v>5</v>
      </c>
      <c r="AX1178" s="13" t="s">
        <v>74</v>
      </c>
      <c r="AY1178" s="206" t="s">
        <v>198</v>
      </c>
    </row>
    <row r="1179" spans="2:51" s="13" customFormat="1" ht="11.25">
      <c r="B1179" s="197"/>
      <c r="C1179" s="198"/>
      <c r="D1179" s="192" t="s">
        <v>211</v>
      </c>
      <c r="E1179" s="199" t="s">
        <v>20</v>
      </c>
      <c r="F1179" s="200" t="s">
        <v>2032</v>
      </c>
      <c r="G1179" s="198"/>
      <c r="H1179" s="199" t="s">
        <v>20</v>
      </c>
      <c r="I1179" s="201"/>
      <c r="J1179" s="201"/>
      <c r="K1179" s="198"/>
      <c r="L1179" s="198"/>
      <c r="M1179" s="202"/>
      <c r="N1179" s="203"/>
      <c r="O1179" s="204"/>
      <c r="P1179" s="204"/>
      <c r="Q1179" s="204"/>
      <c r="R1179" s="204"/>
      <c r="S1179" s="204"/>
      <c r="T1179" s="204"/>
      <c r="U1179" s="204"/>
      <c r="V1179" s="204"/>
      <c r="W1179" s="204"/>
      <c r="X1179" s="205"/>
      <c r="AT1179" s="206" t="s">
        <v>211</v>
      </c>
      <c r="AU1179" s="206" t="s">
        <v>207</v>
      </c>
      <c r="AV1179" s="13" t="s">
        <v>82</v>
      </c>
      <c r="AW1179" s="13" t="s">
        <v>5</v>
      </c>
      <c r="AX1179" s="13" t="s">
        <v>74</v>
      </c>
      <c r="AY1179" s="206" t="s">
        <v>198</v>
      </c>
    </row>
    <row r="1180" spans="2:51" s="14" customFormat="1" ht="11.25">
      <c r="B1180" s="207"/>
      <c r="C1180" s="208"/>
      <c r="D1180" s="192" t="s">
        <v>211</v>
      </c>
      <c r="E1180" s="209" t="s">
        <v>20</v>
      </c>
      <c r="F1180" s="210" t="s">
        <v>2016</v>
      </c>
      <c r="G1180" s="208"/>
      <c r="H1180" s="211">
        <v>3.6429999999999998</v>
      </c>
      <c r="I1180" s="212"/>
      <c r="J1180" s="212"/>
      <c r="K1180" s="208"/>
      <c r="L1180" s="208"/>
      <c r="M1180" s="213"/>
      <c r="N1180" s="214"/>
      <c r="O1180" s="215"/>
      <c r="P1180" s="215"/>
      <c r="Q1180" s="215"/>
      <c r="R1180" s="215"/>
      <c r="S1180" s="215"/>
      <c r="T1180" s="215"/>
      <c r="U1180" s="215"/>
      <c r="V1180" s="215"/>
      <c r="W1180" s="215"/>
      <c r="X1180" s="216"/>
      <c r="AT1180" s="217" t="s">
        <v>211</v>
      </c>
      <c r="AU1180" s="217" t="s">
        <v>207</v>
      </c>
      <c r="AV1180" s="14" t="s">
        <v>207</v>
      </c>
      <c r="AW1180" s="14" t="s">
        <v>5</v>
      </c>
      <c r="AX1180" s="14" t="s">
        <v>74</v>
      </c>
      <c r="AY1180" s="217" t="s">
        <v>198</v>
      </c>
    </row>
    <row r="1181" spans="2:51" s="13" customFormat="1" ht="11.25">
      <c r="B1181" s="197"/>
      <c r="C1181" s="198"/>
      <c r="D1181" s="192" t="s">
        <v>211</v>
      </c>
      <c r="E1181" s="199" t="s">
        <v>20</v>
      </c>
      <c r="F1181" s="200" t="s">
        <v>1467</v>
      </c>
      <c r="G1181" s="198"/>
      <c r="H1181" s="199" t="s">
        <v>20</v>
      </c>
      <c r="I1181" s="201"/>
      <c r="J1181" s="201"/>
      <c r="K1181" s="198"/>
      <c r="L1181" s="198"/>
      <c r="M1181" s="202"/>
      <c r="N1181" s="203"/>
      <c r="O1181" s="204"/>
      <c r="P1181" s="204"/>
      <c r="Q1181" s="204"/>
      <c r="R1181" s="204"/>
      <c r="S1181" s="204"/>
      <c r="T1181" s="204"/>
      <c r="U1181" s="204"/>
      <c r="V1181" s="204"/>
      <c r="W1181" s="204"/>
      <c r="X1181" s="205"/>
      <c r="AT1181" s="206" t="s">
        <v>211</v>
      </c>
      <c r="AU1181" s="206" t="s">
        <v>207</v>
      </c>
      <c r="AV1181" s="13" t="s">
        <v>82</v>
      </c>
      <c r="AW1181" s="13" t="s">
        <v>5</v>
      </c>
      <c r="AX1181" s="13" t="s">
        <v>74</v>
      </c>
      <c r="AY1181" s="206" t="s">
        <v>198</v>
      </c>
    </row>
    <row r="1182" spans="2:51" s="13" customFormat="1" ht="11.25">
      <c r="B1182" s="197"/>
      <c r="C1182" s="198"/>
      <c r="D1182" s="192" t="s">
        <v>211</v>
      </c>
      <c r="E1182" s="199" t="s">
        <v>20</v>
      </c>
      <c r="F1182" s="200" t="s">
        <v>1976</v>
      </c>
      <c r="G1182" s="198"/>
      <c r="H1182" s="199" t="s">
        <v>20</v>
      </c>
      <c r="I1182" s="201"/>
      <c r="J1182" s="201"/>
      <c r="K1182" s="198"/>
      <c r="L1182" s="198"/>
      <c r="M1182" s="202"/>
      <c r="N1182" s="203"/>
      <c r="O1182" s="204"/>
      <c r="P1182" s="204"/>
      <c r="Q1182" s="204"/>
      <c r="R1182" s="204"/>
      <c r="S1182" s="204"/>
      <c r="T1182" s="204"/>
      <c r="U1182" s="204"/>
      <c r="V1182" s="204"/>
      <c r="W1182" s="204"/>
      <c r="X1182" s="205"/>
      <c r="AT1182" s="206" t="s">
        <v>211</v>
      </c>
      <c r="AU1182" s="206" t="s">
        <v>207</v>
      </c>
      <c r="AV1182" s="13" t="s">
        <v>82</v>
      </c>
      <c r="AW1182" s="13" t="s">
        <v>5</v>
      </c>
      <c r="AX1182" s="13" t="s">
        <v>74</v>
      </c>
      <c r="AY1182" s="206" t="s">
        <v>198</v>
      </c>
    </row>
    <row r="1183" spans="2:51" s="13" customFormat="1" ht="11.25">
      <c r="B1183" s="197"/>
      <c r="C1183" s="198"/>
      <c r="D1183" s="192" t="s">
        <v>211</v>
      </c>
      <c r="E1183" s="199" t="s">
        <v>20</v>
      </c>
      <c r="F1183" s="200" t="s">
        <v>2033</v>
      </c>
      <c r="G1183" s="198"/>
      <c r="H1183" s="199" t="s">
        <v>20</v>
      </c>
      <c r="I1183" s="201"/>
      <c r="J1183" s="201"/>
      <c r="K1183" s="198"/>
      <c r="L1183" s="198"/>
      <c r="M1183" s="202"/>
      <c r="N1183" s="203"/>
      <c r="O1183" s="204"/>
      <c r="P1183" s="204"/>
      <c r="Q1183" s="204"/>
      <c r="R1183" s="204"/>
      <c r="S1183" s="204"/>
      <c r="T1183" s="204"/>
      <c r="U1183" s="204"/>
      <c r="V1183" s="204"/>
      <c r="W1183" s="204"/>
      <c r="X1183" s="205"/>
      <c r="AT1183" s="206" t="s">
        <v>211</v>
      </c>
      <c r="AU1183" s="206" t="s">
        <v>207</v>
      </c>
      <c r="AV1183" s="13" t="s">
        <v>82</v>
      </c>
      <c r="AW1183" s="13" t="s">
        <v>5</v>
      </c>
      <c r="AX1183" s="13" t="s">
        <v>74</v>
      </c>
      <c r="AY1183" s="206" t="s">
        <v>198</v>
      </c>
    </row>
    <row r="1184" spans="2:51" s="14" customFormat="1" ht="11.25">
      <c r="B1184" s="207"/>
      <c r="C1184" s="208"/>
      <c r="D1184" s="192" t="s">
        <v>211</v>
      </c>
      <c r="E1184" s="209" t="s">
        <v>20</v>
      </c>
      <c r="F1184" s="210" t="s">
        <v>2016</v>
      </c>
      <c r="G1184" s="208"/>
      <c r="H1184" s="211">
        <v>3.6429999999999998</v>
      </c>
      <c r="I1184" s="212"/>
      <c r="J1184" s="212"/>
      <c r="K1184" s="208"/>
      <c r="L1184" s="208"/>
      <c r="M1184" s="213"/>
      <c r="N1184" s="214"/>
      <c r="O1184" s="215"/>
      <c r="P1184" s="215"/>
      <c r="Q1184" s="215"/>
      <c r="R1184" s="215"/>
      <c r="S1184" s="215"/>
      <c r="T1184" s="215"/>
      <c r="U1184" s="215"/>
      <c r="V1184" s="215"/>
      <c r="W1184" s="215"/>
      <c r="X1184" s="216"/>
      <c r="AT1184" s="217" t="s">
        <v>211</v>
      </c>
      <c r="AU1184" s="217" t="s">
        <v>207</v>
      </c>
      <c r="AV1184" s="14" t="s">
        <v>207</v>
      </c>
      <c r="AW1184" s="14" t="s">
        <v>5</v>
      </c>
      <c r="AX1184" s="14" t="s">
        <v>74</v>
      </c>
      <c r="AY1184" s="217" t="s">
        <v>198</v>
      </c>
    </row>
    <row r="1185" spans="2:51" s="13" customFormat="1" ht="11.25">
      <c r="B1185" s="197"/>
      <c r="C1185" s="198"/>
      <c r="D1185" s="192" t="s">
        <v>211</v>
      </c>
      <c r="E1185" s="199" t="s">
        <v>20</v>
      </c>
      <c r="F1185" s="200" t="s">
        <v>1467</v>
      </c>
      <c r="G1185" s="198"/>
      <c r="H1185" s="199" t="s">
        <v>20</v>
      </c>
      <c r="I1185" s="201"/>
      <c r="J1185" s="201"/>
      <c r="K1185" s="198"/>
      <c r="L1185" s="198"/>
      <c r="M1185" s="202"/>
      <c r="N1185" s="203"/>
      <c r="O1185" s="204"/>
      <c r="P1185" s="204"/>
      <c r="Q1185" s="204"/>
      <c r="R1185" s="204"/>
      <c r="S1185" s="204"/>
      <c r="T1185" s="204"/>
      <c r="U1185" s="204"/>
      <c r="V1185" s="204"/>
      <c r="W1185" s="204"/>
      <c r="X1185" s="205"/>
      <c r="AT1185" s="206" t="s">
        <v>211</v>
      </c>
      <c r="AU1185" s="206" t="s">
        <v>207</v>
      </c>
      <c r="AV1185" s="13" t="s">
        <v>82</v>
      </c>
      <c r="AW1185" s="13" t="s">
        <v>5</v>
      </c>
      <c r="AX1185" s="13" t="s">
        <v>74</v>
      </c>
      <c r="AY1185" s="206" t="s">
        <v>198</v>
      </c>
    </row>
    <row r="1186" spans="2:51" s="13" customFormat="1" ht="11.25">
      <c r="B1186" s="197"/>
      <c r="C1186" s="198"/>
      <c r="D1186" s="192" t="s">
        <v>211</v>
      </c>
      <c r="E1186" s="199" t="s">
        <v>20</v>
      </c>
      <c r="F1186" s="200" t="s">
        <v>1976</v>
      </c>
      <c r="G1186" s="198"/>
      <c r="H1186" s="199" t="s">
        <v>20</v>
      </c>
      <c r="I1186" s="201"/>
      <c r="J1186" s="201"/>
      <c r="K1186" s="198"/>
      <c r="L1186" s="198"/>
      <c r="M1186" s="202"/>
      <c r="N1186" s="203"/>
      <c r="O1186" s="204"/>
      <c r="P1186" s="204"/>
      <c r="Q1186" s="204"/>
      <c r="R1186" s="204"/>
      <c r="S1186" s="204"/>
      <c r="T1186" s="204"/>
      <c r="U1186" s="204"/>
      <c r="V1186" s="204"/>
      <c r="W1186" s="204"/>
      <c r="X1186" s="205"/>
      <c r="AT1186" s="206" t="s">
        <v>211</v>
      </c>
      <c r="AU1186" s="206" t="s">
        <v>207</v>
      </c>
      <c r="AV1186" s="13" t="s">
        <v>82</v>
      </c>
      <c r="AW1186" s="13" t="s">
        <v>5</v>
      </c>
      <c r="AX1186" s="13" t="s">
        <v>74</v>
      </c>
      <c r="AY1186" s="206" t="s">
        <v>198</v>
      </c>
    </row>
    <row r="1187" spans="2:51" s="13" customFormat="1" ht="11.25">
      <c r="B1187" s="197"/>
      <c r="C1187" s="198"/>
      <c r="D1187" s="192" t="s">
        <v>211</v>
      </c>
      <c r="E1187" s="199" t="s">
        <v>20</v>
      </c>
      <c r="F1187" s="200" t="s">
        <v>2034</v>
      </c>
      <c r="G1187" s="198"/>
      <c r="H1187" s="199" t="s">
        <v>20</v>
      </c>
      <c r="I1187" s="201"/>
      <c r="J1187" s="201"/>
      <c r="K1187" s="198"/>
      <c r="L1187" s="198"/>
      <c r="M1187" s="202"/>
      <c r="N1187" s="203"/>
      <c r="O1187" s="204"/>
      <c r="P1187" s="204"/>
      <c r="Q1187" s="204"/>
      <c r="R1187" s="204"/>
      <c r="S1187" s="204"/>
      <c r="T1187" s="204"/>
      <c r="U1187" s="204"/>
      <c r="V1187" s="204"/>
      <c r="W1187" s="204"/>
      <c r="X1187" s="205"/>
      <c r="AT1187" s="206" t="s">
        <v>211</v>
      </c>
      <c r="AU1187" s="206" t="s">
        <v>207</v>
      </c>
      <c r="AV1187" s="13" t="s">
        <v>82</v>
      </c>
      <c r="AW1187" s="13" t="s">
        <v>5</v>
      </c>
      <c r="AX1187" s="13" t="s">
        <v>74</v>
      </c>
      <c r="AY1187" s="206" t="s">
        <v>198</v>
      </c>
    </row>
    <row r="1188" spans="2:51" s="14" customFormat="1" ht="11.25">
      <c r="B1188" s="207"/>
      <c r="C1188" s="208"/>
      <c r="D1188" s="192" t="s">
        <v>211</v>
      </c>
      <c r="E1188" s="209" t="s">
        <v>20</v>
      </c>
      <c r="F1188" s="210" t="s">
        <v>2016</v>
      </c>
      <c r="G1188" s="208"/>
      <c r="H1188" s="211">
        <v>3.6429999999999998</v>
      </c>
      <c r="I1188" s="212"/>
      <c r="J1188" s="212"/>
      <c r="K1188" s="208"/>
      <c r="L1188" s="208"/>
      <c r="M1188" s="213"/>
      <c r="N1188" s="214"/>
      <c r="O1188" s="215"/>
      <c r="P1188" s="215"/>
      <c r="Q1188" s="215"/>
      <c r="R1188" s="215"/>
      <c r="S1188" s="215"/>
      <c r="T1188" s="215"/>
      <c r="U1188" s="215"/>
      <c r="V1188" s="215"/>
      <c r="W1188" s="215"/>
      <c r="X1188" s="216"/>
      <c r="AT1188" s="217" t="s">
        <v>211</v>
      </c>
      <c r="AU1188" s="217" t="s">
        <v>207</v>
      </c>
      <c r="AV1188" s="14" t="s">
        <v>207</v>
      </c>
      <c r="AW1188" s="14" t="s">
        <v>5</v>
      </c>
      <c r="AX1188" s="14" t="s">
        <v>74</v>
      </c>
      <c r="AY1188" s="217" t="s">
        <v>198</v>
      </c>
    </row>
    <row r="1189" spans="2:51" s="13" customFormat="1" ht="11.25">
      <c r="B1189" s="197"/>
      <c r="C1189" s="198"/>
      <c r="D1189" s="192" t="s">
        <v>211</v>
      </c>
      <c r="E1189" s="199" t="s">
        <v>20</v>
      </c>
      <c r="F1189" s="200" t="s">
        <v>1467</v>
      </c>
      <c r="G1189" s="198"/>
      <c r="H1189" s="199" t="s">
        <v>20</v>
      </c>
      <c r="I1189" s="201"/>
      <c r="J1189" s="201"/>
      <c r="K1189" s="198"/>
      <c r="L1189" s="198"/>
      <c r="M1189" s="202"/>
      <c r="N1189" s="203"/>
      <c r="O1189" s="204"/>
      <c r="P1189" s="204"/>
      <c r="Q1189" s="204"/>
      <c r="R1189" s="204"/>
      <c r="S1189" s="204"/>
      <c r="T1189" s="204"/>
      <c r="U1189" s="204"/>
      <c r="V1189" s="204"/>
      <c r="W1189" s="204"/>
      <c r="X1189" s="205"/>
      <c r="AT1189" s="206" t="s">
        <v>211</v>
      </c>
      <c r="AU1189" s="206" t="s">
        <v>207</v>
      </c>
      <c r="AV1189" s="13" t="s">
        <v>82</v>
      </c>
      <c r="AW1189" s="13" t="s">
        <v>5</v>
      </c>
      <c r="AX1189" s="13" t="s">
        <v>74</v>
      </c>
      <c r="AY1189" s="206" t="s">
        <v>198</v>
      </c>
    </row>
    <row r="1190" spans="2:51" s="13" customFormat="1" ht="11.25">
      <c r="B1190" s="197"/>
      <c r="C1190" s="198"/>
      <c r="D1190" s="192" t="s">
        <v>211</v>
      </c>
      <c r="E1190" s="199" t="s">
        <v>20</v>
      </c>
      <c r="F1190" s="200" t="s">
        <v>1976</v>
      </c>
      <c r="G1190" s="198"/>
      <c r="H1190" s="199" t="s">
        <v>20</v>
      </c>
      <c r="I1190" s="201"/>
      <c r="J1190" s="201"/>
      <c r="K1190" s="198"/>
      <c r="L1190" s="198"/>
      <c r="M1190" s="202"/>
      <c r="N1190" s="203"/>
      <c r="O1190" s="204"/>
      <c r="P1190" s="204"/>
      <c r="Q1190" s="204"/>
      <c r="R1190" s="204"/>
      <c r="S1190" s="204"/>
      <c r="T1190" s="204"/>
      <c r="U1190" s="204"/>
      <c r="V1190" s="204"/>
      <c r="W1190" s="204"/>
      <c r="X1190" s="205"/>
      <c r="AT1190" s="206" t="s">
        <v>211</v>
      </c>
      <c r="AU1190" s="206" t="s">
        <v>207</v>
      </c>
      <c r="AV1190" s="13" t="s">
        <v>82</v>
      </c>
      <c r="AW1190" s="13" t="s">
        <v>5</v>
      </c>
      <c r="AX1190" s="13" t="s">
        <v>74</v>
      </c>
      <c r="AY1190" s="206" t="s">
        <v>198</v>
      </c>
    </row>
    <row r="1191" spans="2:51" s="13" customFormat="1" ht="11.25">
      <c r="B1191" s="197"/>
      <c r="C1191" s="198"/>
      <c r="D1191" s="192" t="s">
        <v>211</v>
      </c>
      <c r="E1191" s="199" t="s">
        <v>20</v>
      </c>
      <c r="F1191" s="200" t="s">
        <v>2035</v>
      </c>
      <c r="G1191" s="198"/>
      <c r="H1191" s="199" t="s">
        <v>20</v>
      </c>
      <c r="I1191" s="201"/>
      <c r="J1191" s="201"/>
      <c r="K1191" s="198"/>
      <c r="L1191" s="198"/>
      <c r="M1191" s="202"/>
      <c r="N1191" s="203"/>
      <c r="O1191" s="204"/>
      <c r="P1191" s="204"/>
      <c r="Q1191" s="204"/>
      <c r="R1191" s="204"/>
      <c r="S1191" s="204"/>
      <c r="T1191" s="204"/>
      <c r="U1191" s="204"/>
      <c r="V1191" s="204"/>
      <c r="W1191" s="204"/>
      <c r="X1191" s="205"/>
      <c r="AT1191" s="206" t="s">
        <v>211</v>
      </c>
      <c r="AU1191" s="206" t="s">
        <v>207</v>
      </c>
      <c r="AV1191" s="13" t="s">
        <v>82</v>
      </c>
      <c r="AW1191" s="13" t="s">
        <v>5</v>
      </c>
      <c r="AX1191" s="13" t="s">
        <v>74</v>
      </c>
      <c r="AY1191" s="206" t="s">
        <v>198</v>
      </c>
    </row>
    <row r="1192" spans="2:51" s="14" customFormat="1" ht="11.25">
      <c r="B1192" s="207"/>
      <c r="C1192" s="208"/>
      <c r="D1192" s="192" t="s">
        <v>211</v>
      </c>
      <c r="E1192" s="209" t="s">
        <v>20</v>
      </c>
      <c r="F1192" s="210" t="s">
        <v>2016</v>
      </c>
      <c r="G1192" s="208"/>
      <c r="H1192" s="211">
        <v>3.6429999999999998</v>
      </c>
      <c r="I1192" s="212"/>
      <c r="J1192" s="212"/>
      <c r="K1192" s="208"/>
      <c r="L1192" s="208"/>
      <c r="M1192" s="213"/>
      <c r="N1192" s="214"/>
      <c r="O1192" s="215"/>
      <c r="P1192" s="215"/>
      <c r="Q1192" s="215"/>
      <c r="R1192" s="215"/>
      <c r="S1192" s="215"/>
      <c r="T1192" s="215"/>
      <c r="U1192" s="215"/>
      <c r="V1192" s="215"/>
      <c r="W1192" s="215"/>
      <c r="X1192" s="216"/>
      <c r="AT1192" s="217" t="s">
        <v>211</v>
      </c>
      <c r="AU1192" s="217" t="s">
        <v>207</v>
      </c>
      <c r="AV1192" s="14" t="s">
        <v>207</v>
      </c>
      <c r="AW1192" s="14" t="s">
        <v>5</v>
      </c>
      <c r="AX1192" s="14" t="s">
        <v>74</v>
      </c>
      <c r="AY1192" s="217" t="s">
        <v>198</v>
      </c>
    </row>
    <row r="1193" spans="2:51" s="13" customFormat="1" ht="11.25">
      <c r="B1193" s="197"/>
      <c r="C1193" s="198"/>
      <c r="D1193" s="192" t="s">
        <v>211</v>
      </c>
      <c r="E1193" s="199" t="s">
        <v>20</v>
      </c>
      <c r="F1193" s="200" t="s">
        <v>1467</v>
      </c>
      <c r="G1193" s="198"/>
      <c r="H1193" s="199" t="s">
        <v>20</v>
      </c>
      <c r="I1193" s="201"/>
      <c r="J1193" s="201"/>
      <c r="K1193" s="198"/>
      <c r="L1193" s="198"/>
      <c r="M1193" s="202"/>
      <c r="N1193" s="203"/>
      <c r="O1193" s="204"/>
      <c r="P1193" s="204"/>
      <c r="Q1193" s="204"/>
      <c r="R1193" s="204"/>
      <c r="S1193" s="204"/>
      <c r="T1193" s="204"/>
      <c r="U1193" s="204"/>
      <c r="V1193" s="204"/>
      <c r="W1193" s="204"/>
      <c r="X1193" s="205"/>
      <c r="AT1193" s="206" t="s">
        <v>211</v>
      </c>
      <c r="AU1193" s="206" t="s">
        <v>207</v>
      </c>
      <c r="AV1193" s="13" t="s">
        <v>82</v>
      </c>
      <c r="AW1193" s="13" t="s">
        <v>5</v>
      </c>
      <c r="AX1193" s="13" t="s">
        <v>74</v>
      </c>
      <c r="AY1193" s="206" t="s">
        <v>198</v>
      </c>
    </row>
    <row r="1194" spans="2:51" s="13" customFormat="1" ht="11.25">
      <c r="B1194" s="197"/>
      <c r="C1194" s="198"/>
      <c r="D1194" s="192" t="s">
        <v>211</v>
      </c>
      <c r="E1194" s="199" t="s">
        <v>20</v>
      </c>
      <c r="F1194" s="200" t="s">
        <v>1976</v>
      </c>
      <c r="G1194" s="198"/>
      <c r="H1194" s="199" t="s">
        <v>20</v>
      </c>
      <c r="I1194" s="201"/>
      <c r="J1194" s="201"/>
      <c r="K1194" s="198"/>
      <c r="L1194" s="198"/>
      <c r="M1194" s="202"/>
      <c r="N1194" s="203"/>
      <c r="O1194" s="204"/>
      <c r="P1194" s="204"/>
      <c r="Q1194" s="204"/>
      <c r="R1194" s="204"/>
      <c r="S1194" s="204"/>
      <c r="T1194" s="204"/>
      <c r="U1194" s="204"/>
      <c r="V1194" s="204"/>
      <c r="W1194" s="204"/>
      <c r="X1194" s="205"/>
      <c r="AT1194" s="206" t="s">
        <v>211</v>
      </c>
      <c r="AU1194" s="206" t="s">
        <v>207</v>
      </c>
      <c r="AV1194" s="13" t="s">
        <v>82</v>
      </c>
      <c r="AW1194" s="13" t="s">
        <v>5</v>
      </c>
      <c r="AX1194" s="13" t="s">
        <v>74</v>
      </c>
      <c r="AY1194" s="206" t="s">
        <v>198</v>
      </c>
    </row>
    <row r="1195" spans="2:51" s="13" customFormat="1" ht="11.25">
      <c r="B1195" s="197"/>
      <c r="C1195" s="198"/>
      <c r="D1195" s="192" t="s">
        <v>211</v>
      </c>
      <c r="E1195" s="199" t="s">
        <v>20</v>
      </c>
      <c r="F1195" s="200" t="s">
        <v>2036</v>
      </c>
      <c r="G1195" s="198"/>
      <c r="H1195" s="199" t="s">
        <v>20</v>
      </c>
      <c r="I1195" s="201"/>
      <c r="J1195" s="201"/>
      <c r="K1195" s="198"/>
      <c r="L1195" s="198"/>
      <c r="M1195" s="202"/>
      <c r="N1195" s="203"/>
      <c r="O1195" s="204"/>
      <c r="P1195" s="204"/>
      <c r="Q1195" s="204"/>
      <c r="R1195" s="204"/>
      <c r="S1195" s="204"/>
      <c r="T1195" s="204"/>
      <c r="U1195" s="204"/>
      <c r="V1195" s="204"/>
      <c r="W1195" s="204"/>
      <c r="X1195" s="205"/>
      <c r="AT1195" s="206" t="s">
        <v>211</v>
      </c>
      <c r="AU1195" s="206" t="s">
        <v>207</v>
      </c>
      <c r="AV1195" s="13" t="s">
        <v>82</v>
      </c>
      <c r="AW1195" s="13" t="s">
        <v>5</v>
      </c>
      <c r="AX1195" s="13" t="s">
        <v>74</v>
      </c>
      <c r="AY1195" s="206" t="s">
        <v>198</v>
      </c>
    </row>
    <row r="1196" spans="2:51" s="14" customFormat="1" ht="11.25">
      <c r="B1196" s="207"/>
      <c r="C1196" s="208"/>
      <c r="D1196" s="192" t="s">
        <v>211</v>
      </c>
      <c r="E1196" s="209" t="s">
        <v>20</v>
      </c>
      <c r="F1196" s="210" t="s">
        <v>2016</v>
      </c>
      <c r="G1196" s="208"/>
      <c r="H1196" s="211">
        <v>3.6429999999999998</v>
      </c>
      <c r="I1196" s="212"/>
      <c r="J1196" s="212"/>
      <c r="K1196" s="208"/>
      <c r="L1196" s="208"/>
      <c r="M1196" s="213"/>
      <c r="N1196" s="214"/>
      <c r="O1196" s="215"/>
      <c r="P1196" s="215"/>
      <c r="Q1196" s="215"/>
      <c r="R1196" s="215"/>
      <c r="S1196" s="215"/>
      <c r="T1196" s="215"/>
      <c r="U1196" s="215"/>
      <c r="V1196" s="215"/>
      <c r="W1196" s="215"/>
      <c r="X1196" s="216"/>
      <c r="AT1196" s="217" t="s">
        <v>211</v>
      </c>
      <c r="AU1196" s="217" t="s">
        <v>207</v>
      </c>
      <c r="AV1196" s="14" t="s">
        <v>207</v>
      </c>
      <c r="AW1196" s="14" t="s">
        <v>5</v>
      </c>
      <c r="AX1196" s="14" t="s">
        <v>74</v>
      </c>
      <c r="AY1196" s="217" t="s">
        <v>198</v>
      </c>
    </row>
    <row r="1197" spans="2:51" s="13" customFormat="1" ht="11.25">
      <c r="B1197" s="197"/>
      <c r="C1197" s="198"/>
      <c r="D1197" s="192" t="s">
        <v>211</v>
      </c>
      <c r="E1197" s="199" t="s">
        <v>20</v>
      </c>
      <c r="F1197" s="200" t="s">
        <v>1467</v>
      </c>
      <c r="G1197" s="198"/>
      <c r="H1197" s="199" t="s">
        <v>20</v>
      </c>
      <c r="I1197" s="201"/>
      <c r="J1197" s="201"/>
      <c r="K1197" s="198"/>
      <c r="L1197" s="198"/>
      <c r="M1197" s="202"/>
      <c r="N1197" s="203"/>
      <c r="O1197" s="204"/>
      <c r="P1197" s="204"/>
      <c r="Q1197" s="204"/>
      <c r="R1197" s="204"/>
      <c r="S1197" s="204"/>
      <c r="T1197" s="204"/>
      <c r="U1197" s="204"/>
      <c r="V1197" s="204"/>
      <c r="W1197" s="204"/>
      <c r="X1197" s="205"/>
      <c r="AT1197" s="206" t="s">
        <v>211</v>
      </c>
      <c r="AU1197" s="206" t="s">
        <v>207</v>
      </c>
      <c r="AV1197" s="13" t="s">
        <v>82</v>
      </c>
      <c r="AW1197" s="13" t="s">
        <v>5</v>
      </c>
      <c r="AX1197" s="13" t="s">
        <v>74</v>
      </c>
      <c r="AY1197" s="206" t="s">
        <v>198</v>
      </c>
    </row>
    <row r="1198" spans="2:51" s="13" customFormat="1" ht="11.25">
      <c r="B1198" s="197"/>
      <c r="C1198" s="198"/>
      <c r="D1198" s="192" t="s">
        <v>211</v>
      </c>
      <c r="E1198" s="199" t="s">
        <v>20</v>
      </c>
      <c r="F1198" s="200" t="s">
        <v>1976</v>
      </c>
      <c r="G1198" s="198"/>
      <c r="H1198" s="199" t="s">
        <v>20</v>
      </c>
      <c r="I1198" s="201"/>
      <c r="J1198" s="201"/>
      <c r="K1198" s="198"/>
      <c r="L1198" s="198"/>
      <c r="M1198" s="202"/>
      <c r="N1198" s="203"/>
      <c r="O1198" s="204"/>
      <c r="P1198" s="204"/>
      <c r="Q1198" s="204"/>
      <c r="R1198" s="204"/>
      <c r="S1198" s="204"/>
      <c r="T1198" s="204"/>
      <c r="U1198" s="204"/>
      <c r="V1198" s="204"/>
      <c r="W1198" s="204"/>
      <c r="X1198" s="205"/>
      <c r="AT1198" s="206" t="s">
        <v>211</v>
      </c>
      <c r="AU1198" s="206" t="s">
        <v>207</v>
      </c>
      <c r="AV1198" s="13" t="s">
        <v>82</v>
      </c>
      <c r="AW1198" s="13" t="s">
        <v>5</v>
      </c>
      <c r="AX1198" s="13" t="s">
        <v>74</v>
      </c>
      <c r="AY1198" s="206" t="s">
        <v>198</v>
      </c>
    </row>
    <row r="1199" spans="2:51" s="13" customFormat="1" ht="11.25">
      <c r="B1199" s="197"/>
      <c r="C1199" s="198"/>
      <c r="D1199" s="192" t="s">
        <v>211</v>
      </c>
      <c r="E1199" s="199" t="s">
        <v>20</v>
      </c>
      <c r="F1199" s="200" t="s">
        <v>2037</v>
      </c>
      <c r="G1199" s="198"/>
      <c r="H1199" s="199" t="s">
        <v>20</v>
      </c>
      <c r="I1199" s="201"/>
      <c r="J1199" s="201"/>
      <c r="K1199" s="198"/>
      <c r="L1199" s="198"/>
      <c r="M1199" s="202"/>
      <c r="N1199" s="203"/>
      <c r="O1199" s="204"/>
      <c r="P1199" s="204"/>
      <c r="Q1199" s="204"/>
      <c r="R1199" s="204"/>
      <c r="S1199" s="204"/>
      <c r="T1199" s="204"/>
      <c r="U1199" s="204"/>
      <c r="V1199" s="204"/>
      <c r="W1199" s="204"/>
      <c r="X1199" s="205"/>
      <c r="AT1199" s="206" t="s">
        <v>211</v>
      </c>
      <c r="AU1199" s="206" t="s">
        <v>207</v>
      </c>
      <c r="AV1199" s="13" t="s">
        <v>82</v>
      </c>
      <c r="AW1199" s="13" t="s">
        <v>5</v>
      </c>
      <c r="AX1199" s="13" t="s">
        <v>74</v>
      </c>
      <c r="AY1199" s="206" t="s">
        <v>198</v>
      </c>
    </row>
    <row r="1200" spans="2:51" s="14" customFormat="1" ht="11.25">
      <c r="B1200" s="207"/>
      <c r="C1200" s="208"/>
      <c r="D1200" s="192" t="s">
        <v>211</v>
      </c>
      <c r="E1200" s="209" t="s">
        <v>20</v>
      </c>
      <c r="F1200" s="210" t="s">
        <v>2016</v>
      </c>
      <c r="G1200" s="208"/>
      <c r="H1200" s="211">
        <v>3.6429999999999998</v>
      </c>
      <c r="I1200" s="212"/>
      <c r="J1200" s="212"/>
      <c r="K1200" s="208"/>
      <c r="L1200" s="208"/>
      <c r="M1200" s="213"/>
      <c r="N1200" s="214"/>
      <c r="O1200" s="215"/>
      <c r="P1200" s="215"/>
      <c r="Q1200" s="215"/>
      <c r="R1200" s="215"/>
      <c r="S1200" s="215"/>
      <c r="T1200" s="215"/>
      <c r="U1200" s="215"/>
      <c r="V1200" s="215"/>
      <c r="W1200" s="215"/>
      <c r="X1200" s="216"/>
      <c r="AT1200" s="217" t="s">
        <v>211</v>
      </c>
      <c r="AU1200" s="217" t="s">
        <v>207</v>
      </c>
      <c r="AV1200" s="14" t="s">
        <v>207</v>
      </c>
      <c r="AW1200" s="14" t="s">
        <v>5</v>
      </c>
      <c r="AX1200" s="14" t="s">
        <v>74</v>
      </c>
      <c r="AY1200" s="217" t="s">
        <v>198</v>
      </c>
    </row>
    <row r="1201" spans="2:51" s="13" customFormat="1" ht="11.25">
      <c r="B1201" s="197"/>
      <c r="C1201" s="198"/>
      <c r="D1201" s="192" t="s">
        <v>211</v>
      </c>
      <c r="E1201" s="199" t="s">
        <v>20</v>
      </c>
      <c r="F1201" s="200" t="s">
        <v>1467</v>
      </c>
      <c r="G1201" s="198"/>
      <c r="H1201" s="199" t="s">
        <v>20</v>
      </c>
      <c r="I1201" s="201"/>
      <c r="J1201" s="201"/>
      <c r="K1201" s="198"/>
      <c r="L1201" s="198"/>
      <c r="M1201" s="202"/>
      <c r="N1201" s="203"/>
      <c r="O1201" s="204"/>
      <c r="P1201" s="204"/>
      <c r="Q1201" s="204"/>
      <c r="R1201" s="204"/>
      <c r="S1201" s="204"/>
      <c r="T1201" s="204"/>
      <c r="U1201" s="204"/>
      <c r="V1201" s="204"/>
      <c r="W1201" s="204"/>
      <c r="X1201" s="205"/>
      <c r="AT1201" s="206" t="s">
        <v>211</v>
      </c>
      <c r="AU1201" s="206" t="s">
        <v>207</v>
      </c>
      <c r="AV1201" s="13" t="s">
        <v>82</v>
      </c>
      <c r="AW1201" s="13" t="s">
        <v>5</v>
      </c>
      <c r="AX1201" s="13" t="s">
        <v>74</v>
      </c>
      <c r="AY1201" s="206" t="s">
        <v>198</v>
      </c>
    </row>
    <row r="1202" spans="2:51" s="13" customFormat="1" ht="11.25">
      <c r="B1202" s="197"/>
      <c r="C1202" s="198"/>
      <c r="D1202" s="192" t="s">
        <v>211</v>
      </c>
      <c r="E1202" s="199" t="s">
        <v>20</v>
      </c>
      <c r="F1202" s="200" t="s">
        <v>1976</v>
      </c>
      <c r="G1202" s="198"/>
      <c r="H1202" s="199" t="s">
        <v>20</v>
      </c>
      <c r="I1202" s="201"/>
      <c r="J1202" s="201"/>
      <c r="K1202" s="198"/>
      <c r="L1202" s="198"/>
      <c r="M1202" s="202"/>
      <c r="N1202" s="203"/>
      <c r="O1202" s="204"/>
      <c r="P1202" s="204"/>
      <c r="Q1202" s="204"/>
      <c r="R1202" s="204"/>
      <c r="S1202" s="204"/>
      <c r="T1202" s="204"/>
      <c r="U1202" s="204"/>
      <c r="V1202" s="204"/>
      <c r="W1202" s="204"/>
      <c r="X1202" s="205"/>
      <c r="AT1202" s="206" t="s">
        <v>211</v>
      </c>
      <c r="AU1202" s="206" t="s">
        <v>207</v>
      </c>
      <c r="AV1202" s="13" t="s">
        <v>82</v>
      </c>
      <c r="AW1202" s="13" t="s">
        <v>5</v>
      </c>
      <c r="AX1202" s="13" t="s">
        <v>74</v>
      </c>
      <c r="AY1202" s="206" t="s">
        <v>198</v>
      </c>
    </row>
    <row r="1203" spans="2:51" s="13" customFormat="1" ht="11.25">
      <c r="B1203" s="197"/>
      <c r="C1203" s="198"/>
      <c r="D1203" s="192" t="s">
        <v>211</v>
      </c>
      <c r="E1203" s="199" t="s">
        <v>20</v>
      </c>
      <c r="F1203" s="200" t="s">
        <v>2038</v>
      </c>
      <c r="G1203" s="198"/>
      <c r="H1203" s="199" t="s">
        <v>20</v>
      </c>
      <c r="I1203" s="201"/>
      <c r="J1203" s="201"/>
      <c r="K1203" s="198"/>
      <c r="L1203" s="198"/>
      <c r="M1203" s="202"/>
      <c r="N1203" s="203"/>
      <c r="O1203" s="204"/>
      <c r="P1203" s="204"/>
      <c r="Q1203" s="204"/>
      <c r="R1203" s="204"/>
      <c r="S1203" s="204"/>
      <c r="T1203" s="204"/>
      <c r="U1203" s="204"/>
      <c r="V1203" s="204"/>
      <c r="W1203" s="204"/>
      <c r="X1203" s="205"/>
      <c r="AT1203" s="206" t="s">
        <v>211</v>
      </c>
      <c r="AU1203" s="206" t="s">
        <v>207</v>
      </c>
      <c r="AV1203" s="13" t="s">
        <v>82</v>
      </c>
      <c r="AW1203" s="13" t="s">
        <v>5</v>
      </c>
      <c r="AX1203" s="13" t="s">
        <v>74</v>
      </c>
      <c r="AY1203" s="206" t="s">
        <v>198</v>
      </c>
    </row>
    <row r="1204" spans="2:51" s="14" customFormat="1" ht="11.25">
      <c r="B1204" s="207"/>
      <c r="C1204" s="208"/>
      <c r="D1204" s="192" t="s">
        <v>211</v>
      </c>
      <c r="E1204" s="209" t="s">
        <v>20</v>
      </c>
      <c r="F1204" s="210" t="s">
        <v>2016</v>
      </c>
      <c r="G1204" s="208"/>
      <c r="H1204" s="211">
        <v>3.6429999999999998</v>
      </c>
      <c r="I1204" s="212"/>
      <c r="J1204" s="212"/>
      <c r="K1204" s="208"/>
      <c r="L1204" s="208"/>
      <c r="M1204" s="213"/>
      <c r="N1204" s="214"/>
      <c r="O1204" s="215"/>
      <c r="P1204" s="215"/>
      <c r="Q1204" s="215"/>
      <c r="R1204" s="215"/>
      <c r="S1204" s="215"/>
      <c r="T1204" s="215"/>
      <c r="U1204" s="215"/>
      <c r="V1204" s="215"/>
      <c r="W1204" s="215"/>
      <c r="X1204" s="216"/>
      <c r="AT1204" s="217" t="s">
        <v>211</v>
      </c>
      <c r="AU1204" s="217" t="s">
        <v>207</v>
      </c>
      <c r="AV1204" s="14" t="s">
        <v>207</v>
      </c>
      <c r="AW1204" s="14" t="s">
        <v>5</v>
      </c>
      <c r="AX1204" s="14" t="s">
        <v>74</v>
      </c>
      <c r="AY1204" s="217" t="s">
        <v>198</v>
      </c>
    </row>
    <row r="1205" spans="2:51" s="13" customFormat="1" ht="11.25">
      <c r="B1205" s="197"/>
      <c r="C1205" s="198"/>
      <c r="D1205" s="192" t="s">
        <v>211</v>
      </c>
      <c r="E1205" s="199" t="s">
        <v>20</v>
      </c>
      <c r="F1205" s="200" t="s">
        <v>1467</v>
      </c>
      <c r="G1205" s="198"/>
      <c r="H1205" s="199" t="s">
        <v>20</v>
      </c>
      <c r="I1205" s="201"/>
      <c r="J1205" s="201"/>
      <c r="K1205" s="198"/>
      <c r="L1205" s="198"/>
      <c r="M1205" s="202"/>
      <c r="N1205" s="203"/>
      <c r="O1205" s="204"/>
      <c r="P1205" s="204"/>
      <c r="Q1205" s="204"/>
      <c r="R1205" s="204"/>
      <c r="S1205" s="204"/>
      <c r="T1205" s="204"/>
      <c r="U1205" s="204"/>
      <c r="V1205" s="204"/>
      <c r="W1205" s="204"/>
      <c r="X1205" s="205"/>
      <c r="AT1205" s="206" t="s">
        <v>211</v>
      </c>
      <c r="AU1205" s="206" t="s">
        <v>207</v>
      </c>
      <c r="AV1205" s="13" t="s">
        <v>82</v>
      </c>
      <c r="AW1205" s="13" t="s">
        <v>5</v>
      </c>
      <c r="AX1205" s="13" t="s">
        <v>74</v>
      </c>
      <c r="AY1205" s="206" t="s">
        <v>198</v>
      </c>
    </row>
    <row r="1206" spans="2:51" s="13" customFormat="1" ht="11.25">
      <c r="B1206" s="197"/>
      <c r="C1206" s="198"/>
      <c r="D1206" s="192" t="s">
        <v>211</v>
      </c>
      <c r="E1206" s="199" t="s">
        <v>20</v>
      </c>
      <c r="F1206" s="200" t="s">
        <v>1976</v>
      </c>
      <c r="G1206" s="198"/>
      <c r="H1206" s="199" t="s">
        <v>20</v>
      </c>
      <c r="I1206" s="201"/>
      <c r="J1206" s="201"/>
      <c r="K1206" s="198"/>
      <c r="L1206" s="198"/>
      <c r="M1206" s="202"/>
      <c r="N1206" s="203"/>
      <c r="O1206" s="204"/>
      <c r="P1206" s="204"/>
      <c r="Q1206" s="204"/>
      <c r="R1206" s="204"/>
      <c r="S1206" s="204"/>
      <c r="T1206" s="204"/>
      <c r="U1206" s="204"/>
      <c r="V1206" s="204"/>
      <c r="W1206" s="204"/>
      <c r="X1206" s="205"/>
      <c r="AT1206" s="206" t="s">
        <v>211</v>
      </c>
      <c r="AU1206" s="206" t="s">
        <v>207</v>
      </c>
      <c r="AV1206" s="13" t="s">
        <v>82</v>
      </c>
      <c r="AW1206" s="13" t="s">
        <v>5</v>
      </c>
      <c r="AX1206" s="13" t="s">
        <v>74</v>
      </c>
      <c r="AY1206" s="206" t="s">
        <v>198</v>
      </c>
    </row>
    <row r="1207" spans="2:51" s="13" customFormat="1" ht="11.25">
      <c r="B1207" s="197"/>
      <c r="C1207" s="198"/>
      <c r="D1207" s="192" t="s">
        <v>211</v>
      </c>
      <c r="E1207" s="199" t="s">
        <v>20</v>
      </c>
      <c r="F1207" s="200" t="s">
        <v>2039</v>
      </c>
      <c r="G1207" s="198"/>
      <c r="H1207" s="199" t="s">
        <v>20</v>
      </c>
      <c r="I1207" s="201"/>
      <c r="J1207" s="201"/>
      <c r="K1207" s="198"/>
      <c r="L1207" s="198"/>
      <c r="M1207" s="202"/>
      <c r="N1207" s="203"/>
      <c r="O1207" s="204"/>
      <c r="P1207" s="204"/>
      <c r="Q1207" s="204"/>
      <c r="R1207" s="204"/>
      <c r="S1207" s="204"/>
      <c r="T1207" s="204"/>
      <c r="U1207" s="204"/>
      <c r="V1207" s="204"/>
      <c r="W1207" s="204"/>
      <c r="X1207" s="205"/>
      <c r="AT1207" s="206" t="s">
        <v>211</v>
      </c>
      <c r="AU1207" s="206" t="s">
        <v>207</v>
      </c>
      <c r="AV1207" s="13" t="s">
        <v>82</v>
      </c>
      <c r="AW1207" s="13" t="s">
        <v>5</v>
      </c>
      <c r="AX1207" s="13" t="s">
        <v>74</v>
      </c>
      <c r="AY1207" s="206" t="s">
        <v>198</v>
      </c>
    </row>
    <row r="1208" spans="2:51" s="14" customFormat="1" ht="11.25">
      <c r="B1208" s="207"/>
      <c r="C1208" s="208"/>
      <c r="D1208" s="192" t="s">
        <v>211</v>
      </c>
      <c r="E1208" s="209" t="s">
        <v>20</v>
      </c>
      <c r="F1208" s="210" t="s">
        <v>2016</v>
      </c>
      <c r="G1208" s="208"/>
      <c r="H1208" s="211">
        <v>3.6429999999999998</v>
      </c>
      <c r="I1208" s="212"/>
      <c r="J1208" s="212"/>
      <c r="K1208" s="208"/>
      <c r="L1208" s="208"/>
      <c r="M1208" s="213"/>
      <c r="N1208" s="214"/>
      <c r="O1208" s="215"/>
      <c r="P1208" s="215"/>
      <c r="Q1208" s="215"/>
      <c r="R1208" s="215"/>
      <c r="S1208" s="215"/>
      <c r="T1208" s="215"/>
      <c r="U1208" s="215"/>
      <c r="V1208" s="215"/>
      <c r="W1208" s="215"/>
      <c r="X1208" s="216"/>
      <c r="AT1208" s="217" t="s">
        <v>211</v>
      </c>
      <c r="AU1208" s="217" t="s">
        <v>207</v>
      </c>
      <c r="AV1208" s="14" t="s">
        <v>207</v>
      </c>
      <c r="AW1208" s="14" t="s">
        <v>5</v>
      </c>
      <c r="AX1208" s="14" t="s">
        <v>74</v>
      </c>
      <c r="AY1208" s="217" t="s">
        <v>198</v>
      </c>
    </row>
    <row r="1209" spans="2:51" s="13" customFormat="1" ht="11.25">
      <c r="B1209" s="197"/>
      <c r="C1209" s="198"/>
      <c r="D1209" s="192" t="s">
        <v>211</v>
      </c>
      <c r="E1209" s="199" t="s">
        <v>20</v>
      </c>
      <c r="F1209" s="200" t="s">
        <v>1467</v>
      </c>
      <c r="G1209" s="198"/>
      <c r="H1209" s="199" t="s">
        <v>20</v>
      </c>
      <c r="I1209" s="201"/>
      <c r="J1209" s="201"/>
      <c r="K1209" s="198"/>
      <c r="L1209" s="198"/>
      <c r="M1209" s="202"/>
      <c r="N1209" s="203"/>
      <c r="O1209" s="204"/>
      <c r="P1209" s="204"/>
      <c r="Q1209" s="204"/>
      <c r="R1209" s="204"/>
      <c r="S1209" s="204"/>
      <c r="T1209" s="204"/>
      <c r="U1209" s="204"/>
      <c r="V1209" s="204"/>
      <c r="W1209" s="204"/>
      <c r="X1209" s="205"/>
      <c r="AT1209" s="206" t="s">
        <v>211</v>
      </c>
      <c r="AU1209" s="206" t="s">
        <v>207</v>
      </c>
      <c r="AV1209" s="13" t="s">
        <v>82</v>
      </c>
      <c r="AW1209" s="13" t="s">
        <v>5</v>
      </c>
      <c r="AX1209" s="13" t="s">
        <v>74</v>
      </c>
      <c r="AY1209" s="206" t="s">
        <v>198</v>
      </c>
    </row>
    <row r="1210" spans="2:51" s="13" customFormat="1" ht="11.25">
      <c r="B1210" s="197"/>
      <c r="C1210" s="198"/>
      <c r="D1210" s="192" t="s">
        <v>211</v>
      </c>
      <c r="E1210" s="199" t="s">
        <v>20</v>
      </c>
      <c r="F1210" s="200" t="s">
        <v>1976</v>
      </c>
      <c r="G1210" s="198"/>
      <c r="H1210" s="199" t="s">
        <v>20</v>
      </c>
      <c r="I1210" s="201"/>
      <c r="J1210" s="201"/>
      <c r="K1210" s="198"/>
      <c r="L1210" s="198"/>
      <c r="M1210" s="202"/>
      <c r="N1210" s="203"/>
      <c r="O1210" s="204"/>
      <c r="P1210" s="204"/>
      <c r="Q1210" s="204"/>
      <c r="R1210" s="204"/>
      <c r="S1210" s="204"/>
      <c r="T1210" s="204"/>
      <c r="U1210" s="204"/>
      <c r="V1210" s="204"/>
      <c r="W1210" s="204"/>
      <c r="X1210" s="205"/>
      <c r="AT1210" s="206" t="s">
        <v>211</v>
      </c>
      <c r="AU1210" s="206" t="s">
        <v>207</v>
      </c>
      <c r="AV1210" s="13" t="s">
        <v>82</v>
      </c>
      <c r="AW1210" s="13" t="s">
        <v>5</v>
      </c>
      <c r="AX1210" s="13" t="s">
        <v>74</v>
      </c>
      <c r="AY1210" s="206" t="s">
        <v>198</v>
      </c>
    </row>
    <row r="1211" spans="2:51" s="13" customFormat="1" ht="11.25">
      <c r="B1211" s="197"/>
      <c r="C1211" s="198"/>
      <c r="D1211" s="192" t="s">
        <v>211</v>
      </c>
      <c r="E1211" s="199" t="s">
        <v>20</v>
      </c>
      <c r="F1211" s="200" t="s">
        <v>2040</v>
      </c>
      <c r="G1211" s="198"/>
      <c r="H1211" s="199" t="s">
        <v>20</v>
      </c>
      <c r="I1211" s="201"/>
      <c r="J1211" s="201"/>
      <c r="K1211" s="198"/>
      <c r="L1211" s="198"/>
      <c r="M1211" s="202"/>
      <c r="N1211" s="203"/>
      <c r="O1211" s="204"/>
      <c r="P1211" s="204"/>
      <c r="Q1211" s="204"/>
      <c r="R1211" s="204"/>
      <c r="S1211" s="204"/>
      <c r="T1211" s="204"/>
      <c r="U1211" s="204"/>
      <c r="V1211" s="204"/>
      <c r="W1211" s="204"/>
      <c r="X1211" s="205"/>
      <c r="AT1211" s="206" t="s">
        <v>211</v>
      </c>
      <c r="AU1211" s="206" t="s">
        <v>207</v>
      </c>
      <c r="AV1211" s="13" t="s">
        <v>82</v>
      </c>
      <c r="AW1211" s="13" t="s">
        <v>5</v>
      </c>
      <c r="AX1211" s="13" t="s">
        <v>74</v>
      </c>
      <c r="AY1211" s="206" t="s">
        <v>198</v>
      </c>
    </row>
    <row r="1212" spans="2:51" s="14" customFormat="1" ht="11.25">
      <c r="B1212" s="207"/>
      <c r="C1212" s="208"/>
      <c r="D1212" s="192" t="s">
        <v>211</v>
      </c>
      <c r="E1212" s="209" t="s">
        <v>20</v>
      </c>
      <c r="F1212" s="210" t="s">
        <v>2016</v>
      </c>
      <c r="G1212" s="208"/>
      <c r="H1212" s="211">
        <v>3.6429999999999998</v>
      </c>
      <c r="I1212" s="212"/>
      <c r="J1212" s="212"/>
      <c r="K1212" s="208"/>
      <c r="L1212" s="208"/>
      <c r="M1212" s="213"/>
      <c r="N1212" s="214"/>
      <c r="O1212" s="215"/>
      <c r="P1212" s="215"/>
      <c r="Q1212" s="215"/>
      <c r="R1212" s="215"/>
      <c r="S1212" s="215"/>
      <c r="T1212" s="215"/>
      <c r="U1212" s="215"/>
      <c r="V1212" s="215"/>
      <c r="W1212" s="215"/>
      <c r="X1212" s="216"/>
      <c r="AT1212" s="217" t="s">
        <v>211</v>
      </c>
      <c r="AU1212" s="217" t="s">
        <v>207</v>
      </c>
      <c r="AV1212" s="14" t="s">
        <v>207</v>
      </c>
      <c r="AW1212" s="14" t="s">
        <v>5</v>
      </c>
      <c r="AX1212" s="14" t="s">
        <v>74</v>
      </c>
      <c r="AY1212" s="217" t="s">
        <v>198</v>
      </c>
    </row>
    <row r="1213" spans="2:51" s="13" customFormat="1" ht="11.25">
      <c r="B1213" s="197"/>
      <c r="C1213" s="198"/>
      <c r="D1213" s="192" t="s">
        <v>211</v>
      </c>
      <c r="E1213" s="199" t="s">
        <v>20</v>
      </c>
      <c r="F1213" s="200" t="s">
        <v>1467</v>
      </c>
      <c r="G1213" s="198"/>
      <c r="H1213" s="199" t="s">
        <v>20</v>
      </c>
      <c r="I1213" s="201"/>
      <c r="J1213" s="201"/>
      <c r="K1213" s="198"/>
      <c r="L1213" s="198"/>
      <c r="M1213" s="202"/>
      <c r="N1213" s="203"/>
      <c r="O1213" s="204"/>
      <c r="P1213" s="204"/>
      <c r="Q1213" s="204"/>
      <c r="R1213" s="204"/>
      <c r="S1213" s="204"/>
      <c r="T1213" s="204"/>
      <c r="U1213" s="204"/>
      <c r="V1213" s="204"/>
      <c r="W1213" s="204"/>
      <c r="X1213" s="205"/>
      <c r="AT1213" s="206" t="s">
        <v>211</v>
      </c>
      <c r="AU1213" s="206" t="s">
        <v>207</v>
      </c>
      <c r="AV1213" s="13" t="s">
        <v>82</v>
      </c>
      <c r="AW1213" s="13" t="s">
        <v>5</v>
      </c>
      <c r="AX1213" s="13" t="s">
        <v>74</v>
      </c>
      <c r="AY1213" s="206" t="s">
        <v>198</v>
      </c>
    </row>
    <row r="1214" spans="2:51" s="13" customFormat="1" ht="11.25">
      <c r="B1214" s="197"/>
      <c r="C1214" s="198"/>
      <c r="D1214" s="192" t="s">
        <v>211</v>
      </c>
      <c r="E1214" s="199" t="s">
        <v>20</v>
      </c>
      <c r="F1214" s="200" t="s">
        <v>1976</v>
      </c>
      <c r="G1214" s="198"/>
      <c r="H1214" s="199" t="s">
        <v>20</v>
      </c>
      <c r="I1214" s="201"/>
      <c r="J1214" s="201"/>
      <c r="K1214" s="198"/>
      <c r="L1214" s="198"/>
      <c r="M1214" s="202"/>
      <c r="N1214" s="203"/>
      <c r="O1214" s="204"/>
      <c r="P1214" s="204"/>
      <c r="Q1214" s="204"/>
      <c r="R1214" s="204"/>
      <c r="S1214" s="204"/>
      <c r="T1214" s="204"/>
      <c r="U1214" s="204"/>
      <c r="V1214" s="204"/>
      <c r="W1214" s="204"/>
      <c r="X1214" s="205"/>
      <c r="AT1214" s="206" t="s">
        <v>211</v>
      </c>
      <c r="AU1214" s="206" t="s">
        <v>207</v>
      </c>
      <c r="AV1214" s="13" t="s">
        <v>82</v>
      </c>
      <c r="AW1214" s="13" t="s">
        <v>5</v>
      </c>
      <c r="AX1214" s="13" t="s">
        <v>74</v>
      </c>
      <c r="AY1214" s="206" t="s">
        <v>198</v>
      </c>
    </row>
    <row r="1215" spans="2:51" s="13" customFormat="1" ht="11.25">
      <c r="B1215" s="197"/>
      <c r="C1215" s="198"/>
      <c r="D1215" s="192" t="s">
        <v>211</v>
      </c>
      <c r="E1215" s="199" t="s">
        <v>20</v>
      </c>
      <c r="F1215" s="200" t="s">
        <v>2041</v>
      </c>
      <c r="G1215" s="198"/>
      <c r="H1215" s="199" t="s">
        <v>20</v>
      </c>
      <c r="I1215" s="201"/>
      <c r="J1215" s="201"/>
      <c r="K1215" s="198"/>
      <c r="L1215" s="198"/>
      <c r="M1215" s="202"/>
      <c r="N1215" s="203"/>
      <c r="O1215" s="204"/>
      <c r="P1215" s="204"/>
      <c r="Q1215" s="204"/>
      <c r="R1215" s="204"/>
      <c r="S1215" s="204"/>
      <c r="T1215" s="204"/>
      <c r="U1215" s="204"/>
      <c r="V1215" s="204"/>
      <c r="W1215" s="204"/>
      <c r="X1215" s="205"/>
      <c r="AT1215" s="206" t="s">
        <v>211</v>
      </c>
      <c r="AU1215" s="206" t="s">
        <v>207</v>
      </c>
      <c r="AV1215" s="13" t="s">
        <v>82</v>
      </c>
      <c r="AW1215" s="13" t="s">
        <v>5</v>
      </c>
      <c r="AX1215" s="13" t="s">
        <v>74</v>
      </c>
      <c r="AY1215" s="206" t="s">
        <v>198</v>
      </c>
    </row>
    <row r="1216" spans="2:51" s="14" customFormat="1" ht="11.25">
      <c r="B1216" s="207"/>
      <c r="C1216" s="208"/>
      <c r="D1216" s="192" t="s">
        <v>211</v>
      </c>
      <c r="E1216" s="209" t="s">
        <v>20</v>
      </c>
      <c r="F1216" s="210" t="s">
        <v>2016</v>
      </c>
      <c r="G1216" s="208"/>
      <c r="H1216" s="211">
        <v>3.6429999999999998</v>
      </c>
      <c r="I1216" s="212"/>
      <c r="J1216" s="212"/>
      <c r="K1216" s="208"/>
      <c r="L1216" s="208"/>
      <c r="M1216" s="213"/>
      <c r="N1216" s="214"/>
      <c r="O1216" s="215"/>
      <c r="P1216" s="215"/>
      <c r="Q1216" s="215"/>
      <c r="R1216" s="215"/>
      <c r="S1216" s="215"/>
      <c r="T1216" s="215"/>
      <c r="U1216" s="215"/>
      <c r="V1216" s="215"/>
      <c r="W1216" s="215"/>
      <c r="X1216" s="216"/>
      <c r="AT1216" s="217" t="s">
        <v>211</v>
      </c>
      <c r="AU1216" s="217" t="s">
        <v>207</v>
      </c>
      <c r="AV1216" s="14" t="s">
        <v>207</v>
      </c>
      <c r="AW1216" s="14" t="s">
        <v>5</v>
      </c>
      <c r="AX1216" s="14" t="s">
        <v>74</v>
      </c>
      <c r="AY1216" s="217" t="s">
        <v>198</v>
      </c>
    </row>
    <row r="1217" spans="2:51" s="13" customFormat="1" ht="11.25">
      <c r="B1217" s="197"/>
      <c r="C1217" s="198"/>
      <c r="D1217" s="192" t="s">
        <v>211</v>
      </c>
      <c r="E1217" s="199" t="s">
        <v>20</v>
      </c>
      <c r="F1217" s="200" t="s">
        <v>1467</v>
      </c>
      <c r="G1217" s="198"/>
      <c r="H1217" s="199" t="s">
        <v>20</v>
      </c>
      <c r="I1217" s="201"/>
      <c r="J1217" s="201"/>
      <c r="K1217" s="198"/>
      <c r="L1217" s="198"/>
      <c r="M1217" s="202"/>
      <c r="N1217" s="203"/>
      <c r="O1217" s="204"/>
      <c r="P1217" s="204"/>
      <c r="Q1217" s="204"/>
      <c r="R1217" s="204"/>
      <c r="S1217" s="204"/>
      <c r="T1217" s="204"/>
      <c r="U1217" s="204"/>
      <c r="V1217" s="204"/>
      <c r="W1217" s="204"/>
      <c r="X1217" s="205"/>
      <c r="AT1217" s="206" t="s">
        <v>211</v>
      </c>
      <c r="AU1217" s="206" t="s">
        <v>207</v>
      </c>
      <c r="AV1217" s="13" t="s">
        <v>82</v>
      </c>
      <c r="AW1217" s="13" t="s">
        <v>5</v>
      </c>
      <c r="AX1217" s="13" t="s">
        <v>74</v>
      </c>
      <c r="AY1217" s="206" t="s">
        <v>198</v>
      </c>
    </row>
    <row r="1218" spans="2:51" s="13" customFormat="1" ht="11.25">
      <c r="B1218" s="197"/>
      <c r="C1218" s="198"/>
      <c r="D1218" s="192" t="s">
        <v>211</v>
      </c>
      <c r="E1218" s="199" t="s">
        <v>20</v>
      </c>
      <c r="F1218" s="200" t="s">
        <v>1976</v>
      </c>
      <c r="G1218" s="198"/>
      <c r="H1218" s="199" t="s">
        <v>20</v>
      </c>
      <c r="I1218" s="201"/>
      <c r="J1218" s="201"/>
      <c r="K1218" s="198"/>
      <c r="L1218" s="198"/>
      <c r="M1218" s="202"/>
      <c r="N1218" s="203"/>
      <c r="O1218" s="204"/>
      <c r="P1218" s="204"/>
      <c r="Q1218" s="204"/>
      <c r="R1218" s="204"/>
      <c r="S1218" s="204"/>
      <c r="T1218" s="204"/>
      <c r="U1218" s="204"/>
      <c r="V1218" s="204"/>
      <c r="W1218" s="204"/>
      <c r="X1218" s="205"/>
      <c r="AT1218" s="206" t="s">
        <v>211</v>
      </c>
      <c r="AU1218" s="206" t="s">
        <v>207</v>
      </c>
      <c r="AV1218" s="13" t="s">
        <v>82</v>
      </c>
      <c r="AW1218" s="13" t="s">
        <v>5</v>
      </c>
      <c r="AX1218" s="13" t="s">
        <v>74</v>
      </c>
      <c r="AY1218" s="206" t="s">
        <v>198</v>
      </c>
    </row>
    <row r="1219" spans="2:51" s="13" customFormat="1" ht="11.25">
      <c r="B1219" s="197"/>
      <c r="C1219" s="198"/>
      <c r="D1219" s="192" t="s">
        <v>211</v>
      </c>
      <c r="E1219" s="199" t="s">
        <v>20</v>
      </c>
      <c r="F1219" s="200" t="s">
        <v>2042</v>
      </c>
      <c r="G1219" s="198"/>
      <c r="H1219" s="199" t="s">
        <v>20</v>
      </c>
      <c r="I1219" s="201"/>
      <c r="J1219" s="201"/>
      <c r="K1219" s="198"/>
      <c r="L1219" s="198"/>
      <c r="M1219" s="202"/>
      <c r="N1219" s="203"/>
      <c r="O1219" s="204"/>
      <c r="P1219" s="204"/>
      <c r="Q1219" s="204"/>
      <c r="R1219" s="204"/>
      <c r="S1219" s="204"/>
      <c r="T1219" s="204"/>
      <c r="U1219" s="204"/>
      <c r="V1219" s="204"/>
      <c r="W1219" s="204"/>
      <c r="X1219" s="205"/>
      <c r="AT1219" s="206" t="s">
        <v>211</v>
      </c>
      <c r="AU1219" s="206" t="s">
        <v>207</v>
      </c>
      <c r="AV1219" s="13" t="s">
        <v>82</v>
      </c>
      <c r="AW1219" s="13" t="s">
        <v>5</v>
      </c>
      <c r="AX1219" s="13" t="s">
        <v>74</v>
      </c>
      <c r="AY1219" s="206" t="s">
        <v>198</v>
      </c>
    </row>
    <row r="1220" spans="2:51" s="14" customFormat="1" ht="11.25">
      <c r="B1220" s="207"/>
      <c r="C1220" s="208"/>
      <c r="D1220" s="192" t="s">
        <v>211</v>
      </c>
      <c r="E1220" s="209" t="s">
        <v>20</v>
      </c>
      <c r="F1220" s="210" t="s">
        <v>2016</v>
      </c>
      <c r="G1220" s="208"/>
      <c r="H1220" s="211">
        <v>3.6429999999999998</v>
      </c>
      <c r="I1220" s="212"/>
      <c r="J1220" s="212"/>
      <c r="K1220" s="208"/>
      <c r="L1220" s="208"/>
      <c r="M1220" s="213"/>
      <c r="N1220" s="214"/>
      <c r="O1220" s="215"/>
      <c r="P1220" s="215"/>
      <c r="Q1220" s="215"/>
      <c r="R1220" s="215"/>
      <c r="S1220" s="215"/>
      <c r="T1220" s="215"/>
      <c r="U1220" s="215"/>
      <c r="V1220" s="215"/>
      <c r="W1220" s="215"/>
      <c r="X1220" s="216"/>
      <c r="AT1220" s="217" t="s">
        <v>211</v>
      </c>
      <c r="AU1220" s="217" t="s">
        <v>207</v>
      </c>
      <c r="AV1220" s="14" t="s">
        <v>207</v>
      </c>
      <c r="AW1220" s="14" t="s">
        <v>5</v>
      </c>
      <c r="AX1220" s="14" t="s">
        <v>74</v>
      </c>
      <c r="AY1220" s="217" t="s">
        <v>198</v>
      </c>
    </row>
    <row r="1221" spans="2:51" s="13" customFormat="1" ht="11.25">
      <c r="B1221" s="197"/>
      <c r="C1221" s="198"/>
      <c r="D1221" s="192" t="s">
        <v>211</v>
      </c>
      <c r="E1221" s="199" t="s">
        <v>20</v>
      </c>
      <c r="F1221" s="200" t="s">
        <v>1467</v>
      </c>
      <c r="G1221" s="198"/>
      <c r="H1221" s="199" t="s">
        <v>20</v>
      </c>
      <c r="I1221" s="201"/>
      <c r="J1221" s="201"/>
      <c r="K1221" s="198"/>
      <c r="L1221" s="198"/>
      <c r="M1221" s="202"/>
      <c r="N1221" s="203"/>
      <c r="O1221" s="204"/>
      <c r="P1221" s="204"/>
      <c r="Q1221" s="204"/>
      <c r="R1221" s="204"/>
      <c r="S1221" s="204"/>
      <c r="T1221" s="204"/>
      <c r="U1221" s="204"/>
      <c r="V1221" s="204"/>
      <c r="W1221" s="204"/>
      <c r="X1221" s="205"/>
      <c r="AT1221" s="206" t="s">
        <v>211</v>
      </c>
      <c r="AU1221" s="206" t="s">
        <v>207</v>
      </c>
      <c r="AV1221" s="13" t="s">
        <v>82</v>
      </c>
      <c r="AW1221" s="13" t="s">
        <v>5</v>
      </c>
      <c r="AX1221" s="13" t="s">
        <v>74</v>
      </c>
      <c r="AY1221" s="206" t="s">
        <v>198</v>
      </c>
    </row>
    <row r="1222" spans="2:51" s="13" customFormat="1" ht="11.25">
      <c r="B1222" s="197"/>
      <c r="C1222" s="198"/>
      <c r="D1222" s="192" t="s">
        <v>211</v>
      </c>
      <c r="E1222" s="199" t="s">
        <v>20</v>
      </c>
      <c r="F1222" s="200" t="s">
        <v>1976</v>
      </c>
      <c r="G1222" s="198"/>
      <c r="H1222" s="199" t="s">
        <v>20</v>
      </c>
      <c r="I1222" s="201"/>
      <c r="J1222" s="201"/>
      <c r="K1222" s="198"/>
      <c r="L1222" s="198"/>
      <c r="M1222" s="202"/>
      <c r="N1222" s="203"/>
      <c r="O1222" s="204"/>
      <c r="P1222" s="204"/>
      <c r="Q1222" s="204"/>
      <c r="R1222" s="204"/>
      <c r="S1222" s="204"/>
      <c r="T1222" s="204"/>
      <c r="U1222" s="204"/>
      <c r="V1222" s="204"/>
      <c r="W1222" s="204"/>
      <c r="X1222" s="205"/>
      <c r="AT1222" s="206" t="s">
        <v>211</v>
      </c>
      <c r="AU1222" s="206" t="s">
        <v>207</v>
      </c>
      <c r="AV1222" s="13" t="s">
        <v>82</v>
      </c>
      <c r="AW1222" s="13" t="s">
        <v>5</v>
      </c>
      <c r="AX1222" s="13" t="s">
        <v>74</v>
      </c>
      <c r="AY1222" s="206" t="s">
        <v>198</v>
      </c>
    </row>
    <row r="1223" spans="2:51" s="13" customFormat="1" ht="11.25">
      <c r="B1223" s="197"/>
      <c r="C1223" s="198"/>
      <c r="D1223" s="192" t="s">
        <v>211</v>
      </c>
      <c r="E1223" s="199" t="s">
        <v>20</v>
      </c>
      <c r="F1223" s="200" t="s">
        <v>2043</v>
      </c>
      <c r="G1223" s="198"/>
      <c r="H1223" s="199" t="s">
        <v>20</v>
      </c>
      <c r="I1223" s="201"/>
      <c r="J1223" s="201"/>
      <c r="K1223" s="198"/>
      <c r="L1223" s="198"/>
      <c r="M1223" s="202"/>
      <c r="N1223" s="203"/>
      <c r="O1223" s="204"/>
      <c r="P1223" s="204"/>
      <c r="Q1223" s="204"/>
      <c r="R1223" s="204"/>
      <c r="S1223" s="204"/>
      <c r="T1223" s="204"/>
      <c r="U1223" s="204"/>
      <c r="V1223" s="204"/>
      <c r="W1223" s="204"/>
      <c r="X1223" s="205"/>
      <c r="AT1223" s="206" t="s">
        <v>211</v>
      </c>
      <c r="AU1223" s="206" t="s">
        <v>207</v>
      </c>
      <c r="AV1223" s="13" t="s">
        <v>82</v>
      </c>
      <c r="AW1223" s="13" t="s">
        <v>5</v>
      </c>
      <c r="AX1223" s="13" t="s">
        <v>74</v>
      </c>
      <c r="AY1223" s="206" t="s">
        <v>198</v>
      </c>
    </row>
    <row r="1224" spans="2:51" s="14" customFormat="1" ht="11.25">
      <c r="B1224" s="207"/>
      <c r="C1224" s="208"/>
      <c r="D1224" s="192" t="s">
        <v>211</v>
      </c>
      <c r="E1224" s="209" t="s">
        <v>20</v>
      </c>
      <c r="F1224" s="210" t="s">
        <v>2016</v>
      </c>
      <c r="G1224" s="208"/>
      <c r="H1224" s="211">
        <v>3.6429999999999998</v>
      </c>
      <c r="I1224" s="212"/>
      <c r="J1224" s="212"/>
      <c r="K1224" s="208"/>
      <c r="L1224" s="208"/>
      <c r="M1224" s="213"/>
      <c r="N1224" s="214"/>
      <c r="O1224" s="215"/>
      <c r="P1224" s="215"/>
      <c r="Q1224" s="215"/>
      <c r="R1224" s="215"/>
      <c r="S1224" s="215"/>
      <c r="T1224" s="215"/>
      <c r="U1224" s="215"/>
      <c r="V1224" s="215"/>
      <c r="W1224" s="215"/>
      <c r="X1224" s="216"/>
      <c r="AT1224" s="217" t="s">
        <v>211</v>
      </c>
      <c r="AU1224" s="217" t="s">
        <v>207</v>
      </c>
      <c r="AV1224" s="14" t="s">
        <v>207</v>
      </c>
      <c r="AW1224" s="14" t="s">
        <v>5</v>
      </c>
      <c r="AX1224" s="14" t="s">
        <v>74</v>
      </c>
      <c r="AY1224" s="217" t="s">
        <v>198</v>
      </c>
    </row>
    <row r="1225" spans="2:51" s="13" customFormat="1" ht="11.25">
      <c r="B1225" s="197"/>
      <c r="C1225" s="198"/>
      <c r="D1225" s="192" t="s">
        <v>211</v>
      </c>
      <c r="E1225" s="199" t="s">
        <v>20</v>
      </c>
      <c r="F1225" s="200" t="s">
        <v>1467</v>
      </c>
      <c r="G1225" s="198"/>
      <c r="H1225" s="199" t="s">
        <v>20</v>
      </c>
      <c r="I1225" s="201"/>
      <c r="J1225" s="201"/>
      <c r="K1225" s="198"/>
      <c r="L1225" s="198"/>
      <c r="M1225" s="202"/>
      <c r="N1225" s="203"/>
      <c r="O1225" s="204"/>
      <c r="P1225" s="204"/>
      <c r="Q1225" s="204"/>
      <c r="R1225" s="204"/>
      <c r="S1225" s="204"/>
      <c r="T1225" s="204"/>
      <c r="U1225" s="204"/>
      <c r="V1225" s="204"/>
      <c r="W1225" s="204"/>
      <c r="X1225" s="205"/>
      <c r="AT1225" s="206" t="s">
        <v>211</v>
      </c>
      <c r="AU1225" s="206" t="s">
        <v>207</v>
      </c>
      <c r="AV1225" s="13" t="s">
        <v>82</v>
      </c>
      <c r="AW1225" s="13" t="s">
        <v>5</v>
      </c>
      <c r="AX1225" s="13" t="s">
        <v>74</v>
      </c>
      <c r="AY1225" s="206" t="s">
        <v>198</v>
      </c>
    </row>
    <row r="1226" spans="2:51" s="13" customFormat="1" ht="11.25">
      <c r="B1226" s="197"/>
      <c r="C1226" s="198"/>
      <c r="D1226" s="192" t="s">
        <v>211</v>
      </c>
      <c r="E1226" s="199" t="s">
        <v>20</v>
      </c>
      <c r="F1226" s="200" t="s">
        <v>1976</v>
      </c>
      <c r="G1226" s="198"/>
      <c r="H1226" s="199" t="s">
        <v>20</v>
      </c>
      <c r="I1226" s="201"/>
      <c r="J1226" s="201"/>
      <c r="K1226" s="198"/>
      <c r="L1226" s="198"/>
      <c r="M1226" s="202"/>
      <c r="N1226" s="203"/>
      <c r="O1226" s="204"/>
      <c r="P1226" s="204"/>
      <c r="Q1226" s="204"/>
      <c r="R1226" s="204"/>
      <c r="S1226" s="204"/>
      <c r="T1226" s="204"/>
      <c r="U1226" s="204"/>
      <c r="V1226" s="204"/>
      <c r="W1226" s="204"/>
      <c r="X1226" s="205"/>
      <c r="AT1226" s="206" t="s">
        <v>211</v>
      </c>
      <c r="AU1226" s="206" t="s">
        <v>207</v>
      </c>
      <c r="AV1226" s="13" t="s">
        <v>82</v>
      </c>
      <c r="AW1226" s="13" t="s">
        <v>5</v>
      </c>
      <c r="AX1226" s="13" t="s">
        <v>74</v>
      </c>
      <c r="AY1226" s="206" t="s">
        <v>198</v>
      </c>
    </row>
    <row r="1227" spans="2:51" s="13" customFormat="1" ht="11.25">
      <c r="B1227" s="197"/>
      <c r="C1227" s="198"/>
      <c r="D1227" s="192" t="s">
        <v>211</v>
      </c>
      <c r="E1227" s="199" t="s">
        <v>20</v>
      </c>
      <c r="F1227" s="200" t="s">
        <v>2044</v>
      </c>
      <c r="G1227" s="198"/>
      <c r="H1227" s="199" t="s">
        <v>20</v>
      </c>
      <c r="I1227" s="201"/>
      <c r="J1227" s="201"/>
      <c r="K1227" s="198"/>
      <c r="L1227" s="198"/>
      <c r="M1227" s="202"/>
      <c r="N1227" s="203"/>
      <c r="O1227" s="204"/>
      <c r="P1227" s="204"/>
      <c r="Q1227" s="204"/>
      <c r="R1227" s="204"/>
      <c r="S1227" s="204"/>
      <c r="T1227" s="204"/>
      <c r="U1227" s="204"/>
      <c r="V1227" s="204"/>
      <c r="W1227" s="204"/>
      <c r="X1227" s="205"/>
      <c r="AT1227" s="206" t="s">
        <v>211</v>
      </c>
      <c r="AU1227" s="206" t="s">
        <v>207</v>
      </c>
      <c r="AV1227" s="13" t="s">
        <v>82</v>
      </c>
      <c r="AW1227" s="13" t="s">
        <v>5</v>
      </c>
      <c r="AX1227" s="13" t="s">
        <v>74</v>
      </c>
      <c r="AY1227" s="206" t="s">
        <v>198</v>
      </c>
    </row>
    <row r="1228" spans="2:51" s="14" customFormat="1" ht="11.25">
      <c r="B1228" s="207"/>
      <c r="C1228" s="208"/>
      <c r="D1228" s="192" t="s">
        <v>211</v>
      </c>
      <c r="E1228" s="209" t="s">
        <v>20</v>
      </c>
      <c r="F1228" s="210" t="s">
        <v>2016</v>
      </c>
      <c r="G1228" s="208"/>
      <c r="H1228" s="211">
        <v>3.6429999999999998</v>
      </c>
      <c r="I1228" s="212"/>
      <c r="J1228" s="212"/>
      <c r="K1228" s="208"/>
      <c r="L1228" s="208"/>
      <c r="M1228" s="213"/>
      <c r="N1228" s="214"/>
      <c r="O1228" s="215"/>
      <c r="P1228" s="215"/>
      <c r="Q1228" s="215"/>
      <c r="R1228" s="215"/>
      <c r="S1228" s="215"/>
      <c r="T1228" s="215"/>
      <c r="U1228" s="215"/>
      <c r="V1228" s="215"/>
      <c r="W1228" s="215"/>
      <c r="X1228" s="216"/>
      <c r="AT1228" s="217" t="s">
        <v>211</v>
      </c>
      <c r="AU1228" s="217" t="s">
        <v>207</v>
      </c>
      <c r="AV1228" s="14" t="s">
        <v>207</v>
      </c>
      <c r="AW1228" s="14" t="s">
        <v>5</v>
      </c>
      <c r="AX1228" s="14" t="s">
        <v>74</v>
      </c>
      <c r="AY1228" s="217" t="s">
        <v>198</v>
      </c>
    </row>
    <row r="1229" spans="2:51" s="13" customFormat="1" ht="11.25">
      <c r="B1229" s="197"/>
      <c r="C1229" s="198"/>
      <c r="D1229" s="192" t="s">
        <v>211</v>
      </c>
      <c r="E1229" s="199" t="s">
        <v>20</v>
      </c>
      <c r="F1229" s="200" t="s">
        <v>1467</v>
      </c>
      <c r="G1229" s="198"/>
      <c r="H1229" s="199" t="s">
        <v>20</v>
      </c>
      <c r="I1229" s="201"/>
      <c r="J1229" s="201"/>
      <c r="K1229" s="198"/>
      <c r="L1229" s="198"/>
      <c r="M1229" s="202"/>
      <c r="N1229" s="203"/>
      <c r="O1229" s="204"/>
      <c r="P1229" s="204"/>
      <c r="Q1229" s="204"/>
      <c r="R1229" s="204"/>
      <c r="S1229" s="204"/>
      <c r="T1229" s="204"/>
      <c r="U1229" s="204"/>
      <c r="V1229" s="204"/>
      <c r="W1229" s="204"/>
      <c r="X1229" s="205"/>
      <c r="AT1229" s="206" t="s">
        <v>211</v>
      </c>
      <c r="AU1229" s="206" t="s">
        <v>207</v>
      </c>
      <c r="AV1229" s="13" t="s">
        <v>82</v>
      </c>
      <c r="AW1229" s="13" t="s">
        <v>5</v>
      </c>
      <c r="AX1229" s="13" t="s">
        <v>74</v>
      </c>
      <c r="AY1229" s="206" t="s">
        <v>198</v>
      </c>
    </row>
    <row r="1230" spans="2:51" s="13" customFormat="1" ht="11.25">
      <c r="B1230" s="197"/>
      <c r="C1230" s="198"/>
      <c r="D1230" s="192" t="s">
        <v>211</v>
      </c>
      <c r="E1230" s="199" t="s">
        <v>20</v>
      </c>
      <c r="F1230" s="200" t="s">
        <v>1976</v>
      </c>
      <c r="G1230" s="198"/>
      <c r="H1230" s="199" t="s">
        <v>20</v>
      </c>
      <c r="I1230" s="201"/>
      <c r="J1230" s="201"/>
      <c r="K1230" s="198"/>
      <c r="L1230" s="198"/>
      <c r="M1230" s="202"/>
      <c r="N1230" s="203"/>
      <c r="O1230" s="204"/>
      <c r="P1230" s="204"/>
      <c r="Q1230" s="204"/>
      <c r="R1230" s="204"/>
      <c r="S1230" s="204"/>
      <c r="T1230" s="204"/>
      <c r="U1230" s="204"/>
      <c r="V1230" s="204"/>
      <c r="W1230" s="204"/>
      <c r="X1230" s="205"/>
      <c r="AT1230" s="206" t="s">
        <v>211</v>
      </c>
      <c r="AU1230" s="206" t="s">
        <v>207</v>
      </c>
      <c r="AV1230" s="13" t="s">
        <v>82</v>
      </c>
      <c r="AW1230" s="13" t="s">
        <v>5</v>
      </c>
      <c r="AX1230" s="13" t="s">
        <v>74</v>
      </c>
      <c r="AY1230" s="206" t="s">
        <v>198</v>
      </c>
    </row>
    <row r="1231" spans="2:51" s="13" customFormat="1" ht="11.25">
      <c r="B1231" s="197"/>
      <c r="C1231" s="198"/>
      <c r="D1231" s="192" t="s">
        <v>211</v>
      </c>
      <c r="E1231" s="199" t="s">
        <v>20</v>
      </c>
      <c r="F1231" s="200" t="s">
        <v>2045</v>
      </c>
      <c r="G1231" s="198"/>
      <c r="H1231" s="199" t="s">
        <v>20</v>
      </c>
      <c r="I1231" s="201"/>
      <c r="J1231" s="201"/>
      <c r="K1231" s="198"/>
      <c r="L1231" s="198"/>
      <c r="M1231" s="202"/>
      <c r="N1231" s="203"/>
      <c r="O1231" s="204"/>
      <c r="P1231" s="204"/>
      <c r="Q1231" s="204"/>
      <c r="R1231" s="204"/>
      <c r="S1231" s="204"/>
      <c r="T1231" s="204"/>
      <c r="U1231" s="204"/>
      <c r="V1231" s="204"/>
      <c r="W1231" s="204"/>
      <c r="X1231" s="205"/>
      <c r="AT1231" s="206" t="s">
        <v>211</v>
      </c>
      <c r="AU1231" s="206" t="s">
        <v>207</v>
      </c>
      <c r="AV1231" s="13" t="s">
        <v>82</v>
      </c>
      <c r="AW1231" s="13" t="s">
        <v>5</v>
      </c>
      <c r="AX1231" s="13" t="s">
        <v>74</v>
      </c>
      <c r="AY1231" s="206" t="s">
        <v>198</v>
      </c>
    </row>
    <row r="1232" spans="2:51" s="14" customFormat="1" ht="11.25">
      <c r="B1232" s="207"/>
      <c r="C1232" s="208"/>
      <c r="D1232" s="192" t="s">
        <v>211</v>
      </c>
      <c r="E1232" s="209" t="s">
        <v>20</v>
      </c>
      <c r="F1232" s="210" t="s">
        <v>2016</v>
      </c>
      <c r="G1232" s="208"/>
      <c r="H1232" s="211">
        <v>3.6429999999999998</v>
      </c>
      <c r="I1232" s="212"/>
      <c r="J1232" s="212"/>
      <c r="K1232" s="208"/>
      <c r="L1232" s="208"/>
      <c r="M1232" s="213"/>
      <c r="N1232" s="214"/>
      <c r="O1232" s="215"/>
      <c r="P1232" s="215"/>
      <c r="Q1232" s="215"/>
      <c r="R1232" s="215"/>
      <c r="S1232" s="215"/>
      <c r="T1232" s="215"/>
      <c r="U1232" s="215"/>
      <c r="V1232" s="215"/>
      <c r="W1232" s="215"/>
      <c r="X1232" s="216"/>
      <c r="AT1232" s="217" t="s">
        <v>211</v>
      </c>
      <c r="AU1232" s="217" t="s">
        <v>207</v>
      </c>
      <c r="AV1232" s="14" t="s">
        <v>207</v>
      </c>
      <c r="AW1232" s="14" t="s">
        <v>5</v>
      </c>
      <c r="AX1232" s="14" t="s">
        <v>74</v>
      </c>
      <c r="AY1232" s="217" t="s">
        <v>198</v>
      </c>
    </row>
    <row r="1233" spans="2:51" s="13" customFormat="1" ht="11.25">
      <c r="B1233" s="197"/>
      <c r="C1233" s="198"/>
      <c r="D1233" s="192" t="s">
        <v>211</v>
      </c>
      <c r="E1233" s="199" t="s">
        <v>20</v>
      </c>
      <c r="F1233" s="200" t="s">
        <v>1467</v>
      </c>
      <c r="G1233" s="198"/>
      <c r="H1233" s="199" t="s">
        <v>20</v>
      </c>
      <c r="I1233" s="201"/>
      <c r="J1233" s="201"/>
      <c r="K1233" s="198"/>
      <c r="L1233" s="198"/>
      <c r="M1233" s="202"/>
      <c r="N1233" s="203"/>
      <c r="O1233" s="204"/>
      <c r="P1233" s="204"/>
      <c r="Q1233" s="204"/>
      <c r="R1233" s="204"/>
      <c r="S1233" s="204"/>
      <c r="T1233" s="204"/>
      <c r="U1233" s="204"/>
      <c r="V1233" s="204"/>
      <c r="W1233" s="204"/>
      <c r="X1233" s="205"/>
      <c r="AT1233" s="206" t="s">
        <v>211</v>
      </c>
      <c r="AU1233" s="206" t="s">
        <v>207</v>
      </c>
      <c r="AV1233" s="13" t="s">
        <v>82</v>
      </c>
      <c r="AW1233" s="13" t="s">
        <v>5</v>
      </c>
      <c r="AX1233" s="13" t="s">
        <v>74</v>
      </c>
      <c r="AY1233" s="206" t="s">
        <v>198</v>
      </c>
    </row>
    <row r="1234" spans="2:51" s="13" customFormat="1" ht="11.25">
      <c r="B1234" s="197"/>
      <c r="C1234" s="198"/>
      <c r="D1234" s="192" t="s">
        <v>211</v>
      </c>
      <c r="E1234" s="199" t="s">
        <v>20</v>
      </c>
      <c r="F1234" s="200" t="s">
        <v>1976</v>
      </c>
      <c r="G1234" s="198"/>
      <c r="H1234" s="199" t="s">
        <v>20</v>
      </c>
      <c r="I1234" s="201"/>
      <c r="J1234" s="201"/>
      <c r="K1234" s="198"/>
      <c r="L1234" s="198"/>
      <c r="M1234" s="202"/>
      <c r="N1234" s="203"/>
      <c r="O1234" s="204"/>
      <c r="P1234" s="204"/>
      <c r="Q1234" s="204"/>
      <c r="R1234" s="204"/>
      <c r="S1234" s="204"/>
      <c r="T1234" s="204"/>
      <c r="U1234" s="204"/>
      <c r="V1234" s="204"/>
      <c r="W1234" s="204"/>
      <c r="X1234" s="205"/>
      <c r="AT1234" s="206" t="s">
        <v>211</v>
      </c>
      <c r="AU1234" s="206" t="s">
        <v>207</v>
      </c>
      <c r="AV1234" s="13" t="s">
        <v>82</v>
      </c>
      <c r="AW1234" s="13" t="s">
        <v>5</v>
      </c>
      <c r="AX1234" s="13" t="s">
        <v>74</v>
      </c>
      <c r="AY1234" s="206" t="s">
        <v>198</v>
      </c>
    </row>
    <row r="1235" spans="2:51" s="13" customFormat="1" ht="11.25">
      <c r="B1235" s="197"/>
      <c r="C1235" s="198"/>
      <c r="D1235" s="192" t="s">
        <v>211</v>
      </c>
      <c r="E1235" s="199" t="s">
        <v>20</v>
      </c>
      <c r="F1235" s="200" t="s">
        <v>2046</v>
      </c>
      <c r="G1235" s="198"/>
      <c r="H1235" s="199" t="s">
        <v>20</v>
      </c>
      <c r="I1235" s="201"/>
      <c r="J1235" s="201"/>
      <c r="K1235" s="198"/>
      <c r="L1235" s="198"/>
      <c r="M1235" s="202"/>
      <c r="N1235" s="203"/>
      <c r="O1235" s="204"/>
      <c r="P1235" s="204"/>
      <c r="Q1235" s="204"/>
      <c r="R1235" s="204"/>
      <c r="S1235" s="204"/>
      <c r="T1235" s="204"/>
      <c r="U1235" s="204"/>
      <c r="V1235" s="204"/>
      <c r="W1235" s="204"/>
      <c r="X1235" s="205"/>
      <c r="AT1235" s="206" t="s">
        <v>211</v>
      </c>
      <c r="AU1235" s="206" t="s">
        <v>207</v>
      </c>
      <c r="AV1235" s="13" t="s">
        <v>82</v>
      </c>
      <c r="AW1235" s="13" t="s">
        <v>5</v>
      </c>
      <c r="AX1235" s="13" t="s">
        <v>74</v>
      </c>
      <c r="AY1235" s="206" t="s">
        <v>198</v>
      </c>
    </row>
    <row r="1236" spans="2:51" s="14" customFormat="1" ht="11.25">
      <c r="B1236" s="207"/>
      <c r="C1236" s="208"/>
      <c r="D1236" s="192" t="s">
        <v>211</v>
      </c>
      <c r="E1236" s="209" t="s">
        <v>20</v>
      </c>
      <c r="F1236" s="210" t="s">
        <v>2016</v>
      </c>
      <c r="G1236" s="208"/>
      <c r="H1236" s="211">
        <v>3.6429999999999998</v>
      </c>
      <c r="I1236" s="212"/>
      <c r="J1236" s="212"/>
      <c r="K1236" s="208"/>
      <c r="L1236" s="208"/>
      <c r="M1236" s="213"/>
      <c r="N1236" s="214"/>
      <c r="O1236" s="215"/>
      <c r="P1236" s="215"/>
      <c r="Q1236" s="215"/>
      <c r="R1236" s="215"/>
      <c r="S1236" s="215"/>
      <c r="T1236" s="215"/>
      <c r="U1236" s="215"/>
      <c r="V1236" s="215"/>
      <c r="W1236" s="215"/>
      <c r="X1236" s="216"/>
      <c r="AT1236" s="217" t="s">
        <v>211</v>
      </c>
      <c r="AU1236" s="217" t="s">
        <v>207</v>
      </c>
      <c r="AV1236" s="14" t="s">
        <v>207</v>
      </c>
      <c r="AW1236" s="14" t="s">
        <v>5</v>
      </c>
      <c r="AX1236" s="14" t="s">
        <v>74</v>
      </c>
      <c r="AY1236" s="217" t="s">
        <v>198</v>
      </c>
    </row>
    <row r="1237" spans="2:51" s="13" customFormat="1" ht="11.25">
      <c r="B1237" s="197"/>
      <c r="C1237" s="198"/>
      <c r="D1237" s="192" t="s">
        <v>211</v>
      </c>
      <c r="E1237" s="199" t="s">
        <v>20</v>
      </c>
      <c r="F1237" s="200" t="s">
        <v>1467</v>
      </c>
      <c r="G1237" s="198"/>
      <c r="H1237" s="199" t="s">
        <v>20</v>
      </c>
      <c r="I1237" s="201"/>
      <c r="J1237" s="201"/>
      <c r="K1237" s="198"/>
      <c r="L1237" s="198"/>
      <c r="M1237" s="202"/>
      <c r="N1237" s="203"/>
      <c r="O1237" s="204"/>
      <c r="P1237" s="204"/>
      <c r="Q1237" s="204"/>
      <c r="R1237" s="204"/>
      <c r="S1237" s="204"/>
      <c r="T1237" s="204"/>
      <c r="U1237" s="204"/>
      <c r="V1237" s="204"/>
      <c r="W1237" s="204"/>
      <c r="X1237" s="205"/>
      <c r="AT1237" s="206" t="s">
        <v>211</v>
      </c>
      <c r="AU1237" s="206" t="s">
        <v>207</v>
      </c>
      <c r="AV1237" s="13" t="s">
        <v>82</v>
      </c>
      <c r="AW1237" s="13" t="s">
        <v>5</v>
      </c>
      <c r="AX1237" s="13" t="s">
        <v>74</v>
      </c>
      <c r="AY1237" s="206" t="s">
        <v>198</v>
      </c>
    </row>
    <row r="1238" spans="2:51" s="13" customFormat="1" ht="11.25">
      <c r="B1238" s="197"/>
      <c r="C1238" s="198"/>
      <c r="D1238" s="192" t="s">
        <v>211</v>
      </c>
      <c r="E1238" s="199" t="s">
        <v>20</v>
      </c>
      <c r="F1238" s="200" t="s">
        <v>1976</v>
      </c>
      <c r="G1238" s="198"/>
      <c r="H1238" s="199" t="s">
        <v>20</v>
      </c>
      <c r="I1238" s="201"/>
      <c r="J1238" s="201"/>
      <c r="K1238" s="198"/>
      <c r="L1238" s="198"/>
      <c r="M1238" s="202"/>
      <c r="N1238" s="203"/>
      <c r="O1238" s="204"/>
      <c r="P1238" s="204"/>
      <c r="Q1238" s="204"/>
      <c r="R1238" s="204"/>
      <c r="S1238" s="204"/>
      <c r="T1238" s="204"/>
      <c r="U1238" s="204"/>
      <c r="V1238" s="204"/>
      <c r="W1238" s="204"/>
      <c r="X1238" s="205"/>
      <c r="AT1238" s="206" t="s">
        <v>211</v>
      </c>
      <c r="AU1238" s="206" t="s">
        <v>207</v>
      </c>
      <c r="AV1238" s="13" t="s">
        <v>82</v>
      </c>
      <c r="AW1238" s="13" t="s">
        <v>5</v>
      </c>
      <c r="AX1238" s="13" t="s">
        <v>74</v>
      </c>
      <c r="AY1238" s="206" t="s">
        <v>198</v>
      </c>
    </row>
    <row r="1239" spans="2:51" s="13" customFormat="1" ht="11.25">
      <c r="B1239" s="197"/>
      <c r="C1239" s="198"/>
      <c r="D1239" s="192" t="s">
        <v>211</v>
      </c>
      <c r="E1239" s="199" t="s">
        <v>20</v>
      </c>
      <c r="F1239" s="200" t="s">
        <v>2047</v>
      </c>
      <c r="G1239" s="198"/>
      <c r="H1239" s="199" t="s">
        <v>20</v>
      </c>
      <c r="I1239" s="201"/>
      <c r="J1239" s="201"/>
      <c r="K1239" s="198"/>
      <c r="L1239" s="198"/>
      <c r="M1239" s="202"/>
      <c r="N1239" s="203"/>
      <c r="O1239" s="204"/>
      <c r="P1239" s="204"/>
      <c r="Q1239" s="204"/>
      <c r="R1239" s="204"/>
      <c r="S1239" s="204"/>
      <c r="T1239" s="204"/>
      <c r="U1239" s="204"/>
      <c r="V1239" s="204"/>
      <c r="W1239" s="204"/>
      <c r="X1239" s="205"/>
      <c r="AT1239" s="206" t="s">
        <v>211</v>
      </c>
      <c r="AU1239" s="206" t="s">
        <v>207</v>
      </c>
      <c r="AV1239" s="13" t="s">
        <v>82</v>
      </c>
      <c r="AW1239" s="13" t="s">
        <v>5</v>
      </c>
      <c r="AX1239" s="13" t="s">
        <v>74</v>
      </c>
      <c r="AY1239" s="206" t="s">
        <v>198</v>
      </c>
    </row>
    <row r="1240" spans="2:51" s="14" customFormat="1" ht="11.25">
      <c r="B1240" s="207"/>
      <c r="C1240" s="208"/>
      <c r="D1240" s="192" t="s">
        <v>211</v>
      </c>
      <c r="E1240" s="209" t="s">
        <v>20</v>
      </c>
      <c r="F1240" s="210" t="s">
        <v>2016</v>
      </c>
      <c r="G1240" s="208"/>
      <c r="H1240" s="211">
        <v>3.6429999999999998</v>
      </c>
      <c r="I1240" s="212"/>
      <c r="J1240" s="212"/>
      <c r="K1240" s="208"/>
      <c r="L1240" s="208"/>
      <c r="M1240" s="213"/>
      <c r="N1240" s="214"/>
      <c r="O1240" s="215"/>
      <c r="P1240" s="215"/>
      <c r="Q1240" s="215"/>
      <c r="R1240" s="215"/>
      <c r="S1240" s="215"/>
      <c r="T1240" s="215"/>
      <c r="U1240" s="215"/>
      <c r="V1240" s="215"/>
      <c r="W1240" s="215"/>
      <c r="X1240" s="216"/>
      <c r="AT1240" s="217" t="s">
        <v>211</v>
      </c>
      <c r="AU1240" s="217" t="s">
        <v>207</v>
      </c>
      <c r="AV1240" s="14" t="s">
        <v>207</v>
      </c>
      <c r="AW1240" s="14" t="s">
        <v>5</v>
      </c>
      <c r="AX1240" s="14" t="s">
        <v>74</v>
      </c>
      <c r="AY1240" s="217" t="s">
        <v>198</v>
      </c>
    </row>
    <row r="1241" spans="2:51" s="13" customFormat="1" ht="11.25">
      <c r="B1241" s="197"/>
      <c r="C1241" s="198"/>
      <c r="D1241" s="192" t="s">
        <v>211</v>
      </c>
      <c r="E1241" s="199" t="s">
        <v>20</v>
      </c>
      <c r="F1241" s="200" t="s">
        <v>1467</v>
      </c>
      <c r="G1241" s="198"/>
      <c r="H1241" s="199" t="s">
        <v>20</v>
      </c>
      <c r="I1241" s="201"/>
      <c r="J1241" s="201"/>
      <c r="K1241" s="198"/>
      <c r="L1241" s="198"/>
      <c r="M1241" s="202"/>
      <c r="N1241" s="203"/>
      <c r="O1241" s="204"/>
      <c r="P1241" s="204"/>
      <c r="Q1241" s="204"/>
      <c r="R1241" s="204"/>
      <c r="S1241" s="204"/>
      <c r="T1241" s="204"/>
      <c r="U1241" s="204"/>
      <c r="V1241" s="204"/>
      <c r="W1241" s="204"/>
      <c r="X1241" s="205"/>
      <c r="AT1241" s="206" t="s">
        <v>211</v>
      </c>
      <c r="AU1241" s="206" t="s">
        <v>207</v>
      </c>
      <c r="AV1241" s="13" t="s">
        <v>82</v>
      </c>
      <c r="AW1241" s="13" t="s">
        <v>5</v>
      </c>
      <c r="AX1241" s="13" t="s">
        <v>74</v>
      </c>
      <c r="AY1241" s="206" t="s">
        <v>198</v>
      </c>
    </row>
    <row r="1242" spans="2:51" s="13" customFormat="1" ht="11.25">
      <c r="B1242" s="197"/>
      <c r="C1242" s="198"/>
      <c r="D1242" s="192" t="s">
        <v>211</v>
      </c>
      <c r="E1242" s="199" t="s">
        <v>20</v>
      </c>
      <c r="F1242" s="200" t="s">
        <v>1976</v>
      </c>
      <c r="G1242" s="198"/>
      <c r="H1242" s="199" t="s">
        <v>20</v>
      </c>
      <c r="I1242" s="201"/>
      <c r="J1242" s="201"/>
      <c r="K1242" s="198"/>
      <c r="L1242" s="198"/>
      <c r="M1242" s="202"/>
      <c r="N1242" s="203"/>
      <c r="O1242" s="204"/>
      <c r="P1242" s="204"/>
      <c r="Q1242" s="204"/>
      <c r="R1242" s="204"/>
      <c r="S1242" s="204"/>
      <c r="T1242" s="204"/>
      <c r="U1242" s="204"/>
      <c r="V1242" s="204"/>
      <c r="W1242" s="204"/>
      <c r="X1242" s="205"/>
      <c r="AT1242" s="206" t="s">
        <v>211</v>
      </c>
      <c r="AU1242" s="206" t="s">
        <v>207</v>
      </c>
      <c r="AV1242" s="13" t="s">
        <v>82</v>
      </c>
      <c r="AW1242" s="13" t="s">
        <v>5</v>
      </c>
      <c r="AX1242" s="13" t="s">
        <v>74</v>
      </c>
      <c r="AY1242" s="206" t="s">
        <v>198</v>
      </c>
    </row>
    <row r="1243" spans="2:51" s="13" customFormat="1" ht="11.25">
      <c r="B1243" s="197"/>
      <c r="C1243" s="198"/>
      <c r="D1243" s="192" t="s">
        <v>211</v>
      </c>
      <c r="E1243" s="199" t="s">
        <v>20</v>
      </c>
      <c r="F1243" s="200" t="s">
        <v>2048</v>
      </c>
      <c r="G1243" s="198"/>
      <c r="H1243" s="199" t="s">
        <v>20</v>
      </c>
      <c r="I1243" s="201"/>
      <c r="J1243" s="201"/>
      <c r="K1243" s="198"/>
      <c r="L1243" s="198"/>
      <c r="M1243" s="202"/>
      <c r="N1243" s="203"/>
      <c r="O1243" s="204"/>
      <c r="P1243" s="204"/>
      <c r="Q1243" s="204"/>
      <c r="R1243" s="204"/>
      <c r="S1243" s="204"/>
      <c r="T1243" s="204"/>
      <c r="U1243" s="204"/>
      <c r="V1243" s="204"/>
      <c r="W1243" s="204"/>
      <c r="X1243" s="205"/>
      <c r="AT1243" s="206" t="s">
        <v>211</v>
      </c>
      <c r="AU1243" s="206" t="s">
        <v>207</v>
      </c>
      <c r="AV1243" s="13" t="s">
        <v>82</v>
      </c>
      <c r="AW1243" s="13" t="s">
        <v>5</v>
      </c>
      <c r="AX1243" s="13" t="s">
        <v>74</v>
      </c>
      <c r="AY1243" s="206" t="s">
        <v>198</v>
      </c>
    </row>
    <row r="1244" spans="2:51" s="14" customFormat="1" ht="11.25">
      <c r="B1244" s="207"/>
      <c r="C1244" s="208"/>
      <c r="D1244" s="192" t="s">
        <v>211</v>
      </c>
      <c r="E1244" s="209" t="s">
        <v>20</v>
      </c>
      <c r="F1244" s="210" t="s">
        <v>2016</v>
      </c>
      <c r="G1244" s="208"/>
      <c r="H1244" s="211">
        <v>3.6429999999999998</v>
      </c>
      <c r="I1244" s="212"/>
      <c r="J1244" s="212"/>
      <c r="K1244" s="208"/>
      <c r="L1244" s="208"/>
      <c r="M1244" s="213"/>
      <c r="N1244" s="214"/>
      <c r="O1244" s="215"/>
      <c r="P1244" s="215"/>
      <c r="Q1244" s="215"/>
      <c r="R1244" s="215"/>
      <c r="S1244" s="215"/>
      <c r="T1244" s="215"/>
      <c r="U1244" s="215"/>
      <c r="V1244" s="215"/>
      <c r="W1244" s="215"/>
      <c r="X1244" s="216"/>
      <c r="AT1244" s="217" t="s">
        <v>211</v>
      </c>
      <c r="AU1244" s="217" t="s">
        <v>207</v>
      </c>
      <c r="AV1244" s="14" t="s">
        <v>207</v>
      </c>
      <c r="AW1244" s="14" t="s">
        <v>5</v>
      </c>
      <c r="AX1244" s="14" t="s">
        <v>74</v>
      </c>
      <c r="AY1244" s="217" t="s">
        <v>198</v>
      </c>
    </row>
    <row r="1245" spans="2:51" s="13" customFormat="1" ht="11.25">
      <c r="B1245" s="197"/>
      <c r="C1245" s="198"/>
      <c r="D1245" s="192" t="s">
        <v>211</v>
      </c>
      <c r="E1245" s="199" t="s">
        <v>20</v>
      </c>
      <c r="F1245" s="200" t="s">
        <v>1467</v>
      </c>
      <c r="G1245" s="198"/>
      <c r="H1245" s="199" t="s">
        <v>20</v>
      </c>
      <c r="I1245" s="201"/>
      <c r="J1245" s="201"/>
      <c r="K1245" s="198"/>
      <c r="L1245" s="198"/>
      <c r="M1245" s="202"/>
      <c r="N1245" s="203"/>
      <c r="O1245" s="204"/>
      <c r="P1245" s="204"/>
      <c r="Q1245" s="204"/>
      <c r="R1245" s="204"/>
      <c r="S1245" s="204"/>
      <c r="T1245" s="204"/>
      <c r="U1245" s="204"/>
      <c r="V1245" s="204"/>
      <c r="W1245" s="204"/>
      <c r="X1245" s="205"/>
      <c r="AT1245" s="206" t="s">
        <v>211</v>
      </c>
      <c r="AU1245" s="206" t="s">
        <v>207</v>
      </c>
      <c r="AV1245" s="13" t="s">
        <v>82</v>
      </c>
      <c r="AW1245" s="13" t="s">
        <v>5</v>
      </c>
      <c r="AX1245" s="13" t="s">
        <v>74</v>
      </c>
      <c r="AY1245" s="206" t="s">
        <v>198</v>
      </c>
    </row>
    <row r="1246" spans="2:51" s="13" customFormat="1" ht="11.25">
      <c r="B1246" s="197"/>
      <c r="C1246" s="198"/>
      <c r="D1246" s="192" t="s">
        <v>211</v>
      </c>
      <c r="E1246" s="199" t="s">
        <v>20</v>
      </c>
      <c r="F1246" s="200" t="s">
        <v>1976</v>
      </c>
      <c r="G1246" s="198"/>
      <c r="H1246" s="199" t="s">
        <v>20</v>
      </c>
      <c r="I1246" s="201"/>
      <c r="J1246" s="201"/>
      <c r="K1246" s="198"/>
      <c r="L1246" s="198"/>
      <c r="M1246" s="202"/>
      <c r="N1246" s="203"/>
      <c r="O1246" s="204"/>
      <c r="P1246" s="204"/>
      <c r="Q1246" s="204"/>
      <c r="R1246" s="204"/>
      <c r="S1246" s="204"/>
      <c r="T1246" s="204"/>
      <c r="U1246" s="204"/>
      <c r="V1246" s="204"/>
      <c r="W1246" s="204"/>
      <c r="X1246" s="205"/>
      <c r="AT1246" s="206" t="s">
        <v>211</v>
      </c>
      <c r="AU1246" s="206" t="s">
        <v>207</v>
      </c>
      <c r="AV1246" s="13" t="s">
        <v>82</v>
      </c>
      <c r="AW1246" s="13" t="s">
        <v>5</v>
      </c>
      <c r="AX1246" s="13" t="s">
        <v>74</v>
      </c>
      <c r="AY1246" s="206" t="s">
        <v>198</v>
      </c>
    </row>
    <row r="1247" spans="2:51" s="13" customFormat="1" ht="11.25">
      <c r="B1247" s="197"/>
      <c r="C1247" s="198"/>
      <c r="D1247" s="192" t="s">
        <v>211</v>
      </c>
      <c r="E1247" s="199" t="s">
        <v>20</v>
      </c>
      <c r="F1247" s="200" t="s">
        <v>2049</v>
      </c>
      <c r="G1247" s="198"/>
      <c r="H1247" s="199" t="s">
        <v>20</v>
      </c>
      <c r="I1247" s="201"/>
      <c r="J1247" s="201"/>
      <c r="K1247" s="198"/>
      <c r="L1247" s="198"/>
      <c r="M1247" s="202"/>
      <c r="N1247" s="203"/>
      <c r="O1247" s="204"/>
      <c r="P1247" s="204"/>
      <c r="Q1247" s="204"/>
      <c r="R1247" s="204"/>
      <c r="S1247" s="204"/>
      <c r="T1247" s="204"/>
      <c r="U1247" s="204"/>
      <c r="V1247" s="204"/>
      <c r="W1247" s="204"/>
      <c r="X1247" s="205"/>
      <c r="AT1247" s="206" t="s">
        <v>211</v>
      </c>
      <c r="AU1247" s="206" t="s">
        <v>207</v>
      </c>
      <c r="AV1247" s="13" t="s">
        <v>82</v>
      </c>
      <c r="AW1247" s="13" t="s">
        <v>5</v>
      </c>
      <c r="AX1247" s="13" t="s">
        <v>74</v>
      </c>
      <c r="AY1247" s="206" t="s">
        <v>198</v>
      </c>
    </row>
    <row r="1248" spans="2:51" s="14" customFormat="1" ht="11.25">
      <c r="B1248" s="207"/>
      <c r="C1248" s="208"/>
      <c r="D1248" s="192" t="s">
        <v>211</v>
      </c>
      <c r="E1248" s="209" t="s">
        <v>20</v>
      </c>
      <c r="F1248" s="210" t="s">
        <v>2016</v>
      </c>
      <c r="G1248" s="208"/>
      <c r="H1248" s="211">
        <v>3.6429999999999998</v>
      </c>
      <c r="I1248" s="212"/>
      <c r="J1248" s="212"/>
      <c r="K1248" s="208"/>
      <c r="L1248" s="208"/>
      <c r="M1248" s="213"/>
      <c r="N1248" s="214"/>
      <c r="O1248" s="215"/>
      <c r="P1248" s="215"/>
      <c r="Q1248" s="215"/>
      <c r="R1248" s="215"/>
      <c r="S1248" s="215"/>
      <c r="T1248" s="215"/>
      <c r="U1248" s="215"/>
      <c r="V1248" s="215"/>
      <c r="W1248" s="215"/>
      <c r="X1248" s="216"/>
      <c r="AT1248" s="217" t="s">
        <v>211</v>
      </c>
      <c r="AU1248" s="217" t="s">
        <v>207</v>
      </c>
      <c r="AV1248" s="14" t="s">
        <v>207</v>
      </c>
      <c r="AW1248" s="14" t="s">
        <v>5</v>
      </c>
      <c r="AX1248" s="14" t="s">
        <v>74</v>
      </c>
      <c r="AY1248" s="217" t="s">
        <v>198</v>
      </c>
    </row>
    <row r="1249" spans="2:51" s="13" customFormat="1" ht="11.25">
      <c r="B1249" s="197"/>
      <c r="C1249" s="198"/>
      <c r="D1249" s="192" t="s">
        <v>211</v>
      </c>
      <c r="E1249" s="199" t="s">
        <v>20</v>
      </c>
      <c r="F1249" s="200" t="s">
        <v>1467</v>
      </c>
      <c r="G1249" s="198"/>
      <c r="H1249" s="199" t="s">
        <v>20</v>
      </c>
      <c r="I1249" s="201"/>
      <c r="J1249" s="201"/>
      <c r="K1249" s="198"/>
      <c r="L1249" s="198"/>
      <c r="M1249" s="202"/>
      <c r="N1249" s="203"/>
      <c r="O1249" s="204"/>
      <c r="P1249" s="204"/>
      <c r="Q1249" s="204"/>
      <c r="R1249" s="204"/>
      <c r="S1249" s="204"/>
      <c r="T1249" s="204"/>
      <c r="U1249" s="204"/>
      <c r="V1249" s="204"/>
      <c r="W1249" s="204"/>
      <c r="X1249" s="205"/>
      <c r="AT1249" s="206" t="s">
        <v>211</v>
      </c>
      <c r="AU1249" s="206" t="s">
        <v>207</v>
      </c>
      <c r="AV1249" s="13" t="s">
        <v>82</v>
      </c>
      <c r="AW1249" s="13" t="s">
        <v>5</v>
      </c>
      <c r="AX1249" s="13" t="s">
        <v>74</v>
      </c>
      <c r="AY1249" s="206" t="s">
        <v>198</v>
      </c>
    </row>
    <row r="1250" spans="2:51" s="13" customFormat="1" ht="11.25">
      <c r="B1250" s="197"/>
      <c r="C1250" s="198"/>
      <c r="D1250" s="192" t="s">
        <v>211</v>
      </c>
      <c r="E1250" s="199" t="s">
        <v>20</v>
      </c>
      <c r="F1250" s="200" t="s">
        <v>1976</v>
      </c>
      <c r="G1250" s="198"/>
      <c r="H1250" s="199" t="s">
        <v>20</v>
      </c>
      <c r="I1250" s="201"/>
      <c r="J1250" s="201"/>
      <c r="K1250" s="198"/>
      <c r="L1250" s="198"/>
      <c r="M1250" s="202"/>
      <c r="N1250" s="203"/>
      <c r="O1250" s="204"/>
      <c r="P1250" s="204"/>
      <c r="Q1250" s="204"/>
      <c r="R1250" s="204"/>
      <c r="S1250" s="204"/>
      <c r="T1250" s="204"/>
      <c r="U1250" s="204"/>
      <c r="V1250" s="204"/>
      <c r="W1250" s="204"/>
      <c r="X1250" s="205"/>
      <c r="AT1250" s="206" t="s">
        <v>211</v>
      </c>
      <c r="AU1250" s="206" t="s">
        <v>207</v>
      </c>
      <c r="AV1250" s="13" t="s">
        <v>82</v>
      </c>
      <c r="AW1250" s="13" t="s">
        <v>5</v>
      </c>
      <c r="AX1250" s="13" t="s">
        <v>74</v>
      </c>
      <c r="AY1250" s="206" t="s">
        <v>198</v>
      </c>
    </row>
    <row r="1251" spans="2:51" s="13" customFormat="1" ht="11.25">
      <c r="B1251" s="197"/>
      <c r="C1251" s="198"/>
      <c r="D1251" s="192" t="s">
        <v>211</v>
      </c>
      <c r="E1251" s="199" t="s">
        <v>20</v>
      </c>
      <c r="F1251" s="200" t="s">
        <v>2050</v>
      </c>
      <c r="G1251" s="198"/>
      <c r="H1251" s="199" t="s">
        <v>20</v>
      </c>
      <c r="I1251" s="201"/>
      <c r="J1251" s="201"/>
      <c r="K1251" s="198"/>
      <c r="L1251" s="198"/>
      <c r="M1251" s="202"/>
      <c r="N1251" s="203"/>
      <c r="O1251" s="204"/>
      <c r="P1251" s="204"/>
      <c r="Q1251" s="204"/>
      <c r="R1251" s="204"/>
      <c r="S1251" s="204"/>
      <c r="T1251" s="204"/>
      <c r="U1251" s="204"/>
      <c r="V1251" s="204"/>
      <c r="W1251" s="204"/>
      <c r="X1251" s="205"/>
      <c r="AT1251" s="206" t="s">
        <v>211</v>
      </c>
      <c r="AU1251" s="206" t="s">
        <v>207</v>
      </c>
      <c r="AV1251" s="13" t="s">
        <v>82</v>
      </c>
      <c r="AW1251" s="13" t="s">
        <v>5</v>
      </c>
      <c r="AX1251" s="13" t="s">
        <v>74</v>
      </c>
      <c r="AY1251" s="206" t="s">
        <v>198</v>
      </c>
    </row>
    <row r="1252" spans="2:51" s="14" customFormat="1" ht="11.25">
      <c r="B1252" s="207"/>
      <c r="C1252" s="208"/>
      <c r="D1252" s="192" t="s">
        <v>211</v>
      </c>
      <c r="E1252" s="209" t="s">
        <v>20</v>
      </c>
      <c r="F1252" s="210" t="s">
        <v>2051</v>
      </c>
      <c r="G1252" s="208"/>
      <c r="H1252" s="211">
        <v>3.1509999999999998</v>
      </c>
      <c r="I1252" s="212"/>
      <c r="J1252" s="212"/>
      <c r="K1252" s="208"/>
      <c r="L1252" s="208"/>
      <c r="M1252" s="213"/>
      <c r="N1252" s="214"/>
      <c r="O1252" s="215"/>
      <c r="P1252" s="215"/>
      <c r="Q1252" s="215"/>
      <c r="R1252" s="215"/>
      <c r="S1252" s="215"/>
      <c r="T1252" s="215"/>
      <c r="U1252" s="215"/>
      <c r="V1252" s="215"/>
      <c r="W1252" s="215"/>
      <c r="X1252" s="216"/>
      <c r="AT1252" s="217" t="s">
        <v>211</v>
      </c>
      <c r="AU1252" s="217" t="s">
        <v>207</v>
      </c>
      <c r="AV1252" s="14" t="s">
        <v>207</v>
      </c>
      <c r="AW1252" s="14" t="s">
        <v>5</v>
      </c>
      <c r="AX1252" s="14" t="s">
        <v>74</v>
      </c>
      <c r="AY1252" s="217" t="s">
        <v>198</v>
      </c>
    </row>
    <row r="1253" spans="2:51" s="13" customFormat="1" ht="11.25">
      <c r="B1253" s="197"/>
      <c r="C1253" s="198"/>
      <c r="D1253" s="192" t="s">
        <v>211</v>
      </c>
      <c r="E1253" s="199" t="s">
        <v>20</v>
      </c>
      <c r="F1253" s="200" t="s">
        <v>1467</v>
      </c>
      <c r="G1253" s="198"/>
      <c r="H1253" s="199" t="s">
        <v>20</v>
      </c>
      <c r="I1253" s="201"/>
      <c r="J1253" s="201"/>
      <c r="K1253" s="198"/>
      <c r="L1253" s="198"/>
      <c r="M1253" s="202"/>
      <c r="N1253" s="203"/>
      <c r="O1253" s="204"/>
      <c r="P1253" s="204"/>
      <c r="Q1253" s="204"/>
      <c r="R1253" s="204"/>
      <c r="S1253" s="204"/>
      <c r="T1253" s="204"/>
      <c r="U1253" s="204"/>
      <c r="V1253" s="204"/>
      <c r="W1253" s="204"/>
      <c r="X1253" s="205"/>
      <c r="AT1253" s="206" t="s">
        <v>211</v>
      </c>
      <c r="AU1253" s="206" t="s">
        <v>207</v>
      </c>
      <c r="AV1253" s="13" t="s">
        <v>82</v>
      </c>
      <c r="AW1253" s="13" t="s">
        <v>5</v>
      </c>
      <c r="AX1253" s="13" t="s">
        <v>74</v>
      </c>
      <c r="AY1253" s="206" t="s">
        <v>198</v>
      </c>
    </row>
    <row r="1254" spans="2:51" s="13" customFormat="1" ht="11.25">
      <c r="B1254" s="197"/>
      <c r="C1254" s="198"/>
      <c r="D1254" s="192" t="s">
        <v>211</v>
      </c>
      <c r="E1254" s="199" t="s">
        <v>20</v>
      </c>
      <c r="F1254" s="200" t="s">
        <v>1976</v>
      </c>
      <c r="G1254" s="198"/>
      <c r="H1254" s="199" t="s">
        <v>20</v>
      </c>
      <c r="I1254" s="201"/>
      <c r="J1254" s="201"/>
      <c r="K1254" s="198"/>
      <c r="L1254" s="198"/>
      <c r="M1254" s="202"/>
      <c r="N1254" s="203"/>
      <c r="O1254" s="204"/>
      <c r="P1254" s="204"/>
      <c r="Q1254" s="204"/>
      <c r="R1254" s="204"/>
      <c r="S1254" s="204"/>
      <c r="T1254" s="204"/>
      <c r="U1254" s="204"/>
      <c r="V1254" s="204"/>
      <c r="W1254" s="204"/>
      <c r="X1254" s="205"/>
      <c r="AT1254" s="206" t="s">
        <v>211</v>
      </c>
      <c r="AU1254" s="206" t="s">
        <v>207</v>
      </c>
      <c r="AV1254" s="13" t="s">
        <v>82</v>
      </c>
      <c r="AW1254" s="13" t="s">
        <v>5</v>
      </c>
      <c r="AX1254" s="13" t="s">
        <v>74</v>
      </c>
      <c r="AY1254" s="206" t="s">
        <v>198</v>
      </c>
    </row>
    <row r="1255" spans="2:51" s="13" customFormat="1" ht="11.25">
      <c r="B1255" s="197"/>
      <c r="C1255" s="198"/>
      <c r="D1255" s="192" t="s">
        <v>211</v>
      </c>
      <c r="E1255" s="199" t="s">
        <v>20</v>
      </c>
      <c r="F1255" s="200" t="s">
        <v>2052</v>
      </c>
      <c r="G1255" s="198"/>
      <c r="H1255" s="199" t="s">
        <v>20</v>
      </c>
      <c r="I1255" s="201"/>
      <c r="J1255" s="201"/>
      <c r="K1255" s="198"/>
      <c r="L1255" s="198"/>
      <c r="M1255" s="202"/>
      <c r="N1255" s="203"/>
      <c r="O1255" s="204"/>
      <c r="P1255" s="204"/>
      <c r="Q1255" s="204"/>
      <c r="R1255" s="204"/>
      <c r="S1255" s="204"/>
      <c r="T1255" s="204"/>
      <c r="U1255" s="204"/>
      <c r="V1255" s="204"/>
      <c r="W1255" s="204"/>
      <c r="X1255" s="205"/>
      <c r="AT1255" s="206" t="s">
        <v>211</v>
      </c>
      <c r="AU1255" s="206" t="s">
        <v>207</v>
      </c>
      <c r="AV1255" s="13" t="s">
        <v>82</v>
      </c>
      <c r="AW1255" s="13" t="s">
        <v>5</v>
      </c>
      <c r="AX1255" s="13" t="s">
        <v>74</v>
      </c>
      <c r="AY1255" s="206" t="s">
        <v>198</v>
      </c>
    </row>
    <row r="1256" spans="2:51" s="14" customFormat="1" ht="11.25">
      <c r="B1256" s="207"/>
      <c r="C1256" s="208"/>
      <c r="D1256" s="192" t="s">
        <v>211</v>
      </c>
      <c r="E1256" s="209" t="s">
        <v>20</v>
      </c>
      <c r="F1256" s="210" t="s">
        <v>2051</v>
      </c>
      <c r="G1256" s="208"/>
      <c r="H1256" s="211">
        <v>3.1509999999999998</v>
      </c>
      <c r="I1256" s="212"/>
      <c r="J1256" s="212"/>
      <c r="K1256" s="208"/>
      <c r="L1256" s="208"/>
      <c r="M1256" s="213"/>
      <c r="N1256" s="214"/>
      <c r="O1256" s="215"/>
      <c r="P1256" s="215"/>
      <c r="Q1256" s="215"/>
      <c r="R1256" s="215"/>
      <c r="S1256" s="215"/>
      <c r="T1256" s="215"/>
      <c r="U1256" s="215"/>
      <c r="V1256" s="215"/>
      <c r="W1256" s="215"/>
      <c r="X1256" s="216"/>
      <c r="AT1256" s="217" t="s">
        <v>211</v>
      </c>
      <c r="AU1256" s="217" t="s">
        <v>207</v>
      </c>
      <c r="AV1256" s="14" t="s">
        <v>207</v>
      </c>
      <c r="AW1256" s="14" t="s">
        <v>5</v>
      </c>
      <c r="AX1256" s="14" t="s">
        <v>74</v>
      </c>
      <c r="AY1256" s="217" t="s">
        <v>198</v>
      </c>
    </row>
    <row r="1257" spans="2:51" s="13" customFormat="1" ht="11.25">
      <c r="B1257" s="197"/>
      <c r="C1257" s="198"/>
      <c r="D1257" s="192" t="s">
        <v>211</v>
      </c>
      <c r="E1257" s="199" t="s">
        <v>20</v>
      </c>
      <c r="F1257" s="200" t="s">
        <v>1467</v>
      </c>
      <c r="G1257" s="198"/>
      <c r="H1257" s="199" t="s">
        <v>20</v>
      </c>
      <c r="I1257" s="201"/>
      <c r="J1257" s="201"/>
      <c r="K1257" s="198"/>
      <c r="L1257" s="198"/>
      <c r="M1257" s="202"/>
      <c r="N1257" s="203"/>
      <c r="O1257" s="204"/>
      <c r="P1257" s="204"/>
      <c r="Q1257" s="204"/>
      <c r="R1257" s="204"/>
      <c r="S1257" s="204"/>
      <c r="T1257" s="204"/>
      <c r="U1257" s="204"/>
      <c r="V1257" s="204"/>
      <c r="W1257" s="204"/>
      <c r="X1257" s="205"/>
      <c r="AT1257" s="206" t="s">
        <v>211</v>
      </c>
      <c r="AU1257" s="206" t="s">
        <v>207</v>
      </c>
      <c r="AV1257" s="13" t="s">
        <v>82</v>
      </c>
      <c r="AW1257" s="13" t="s">
        <v>5</v>
      </c>
      <c r="AX1257" s="13" t="s">
        <v>74</v>
      </c>
      <c r="AY1257" s="206" t="s">
        <v>198</v>
      </c>
    </row>
    <row r="1258" spans="2:51" s="13" customFormat="1" ht="11.25">
      <c r="B1258" s="197"/>
      <c r="C1258" s="198"/>
      <c r="D1258" s="192" t="s">
        <v>211</v>
      </c>
      <c r="E1258" s="199" t="s">
        <v>20</v>
      </c>
      <c r="F1258" s="200" t="s">
        <v>1976</v>
      </c>
      <c r="G1258" s="198"/>
      <c r="H1258" s="199" t="s">
        <v>20</v>
      </c>
      <c r="I1258" s="201"/>
      <c r="J1258" s="201"/>
      <c r="K1258" s="198"/>
      <c r="L1258" s="198"/>
      <c r="M1258" s="202"/>
      <c r="N1258" s="203"/>
      <c r="O1258" s="204"/>
      <c r="P1258" s="204"/>
      <c r="Q1258" s="204"/>
      <c r="R1258" s="204"/>
      <c r="S1258" s="204"/>
      <c r="T1258" s="204"/>
      <c r="U1258" s="204"/>
      <c r="V1258" s="204"/>
      <c r="W1258" s="204"/>
      <c r="X1258" s="205"/>
      <c r="AT1258" s="206" t="s">
        <v>211</v>
      </c>
      <c r="AU1258" s="206" t="s">
        <v>207</v>
      </c>
      <c r="AV1258" s="13" t="s">
        <v>82</v>
      </c>
      <c r="AW1258" s="13" t="s">
        <v>5</v>
      </c>
      <c r="AX1258" s="13" t="s">
        <v>74</v>
      </c>
      <c r="AY1258" s="206" t="s">
        <v>198</v>
      </c>
    </row>
    <row r="1259" spans="2:51" s="13" customFormat="1" ht="11.25">
      <c r="B1259" s="197"/>
      <c r="C1259" s="198"/>
      <c r="D1259" s="192" t="s">
        <v>211</v>
      </c>
      <c r="E1259" s="199" t="s">
        <v>20</v>
      </c>
      <c r="F1259" s="200" t="s">
        <v>2053</v>
      </c>
      <c r="G1259" s="198"/>
      <c r="H1259" s="199" t="s">
        <v>20</v>
      </c>
      <c r="I1259" s="201"/>
      <c r="J1259" s="201"/>
      <c r="K1259" s="198"/>
      <c r="L1259" s="198"/>
      <c r="M1259" s="202"/>
      <c r="N1259" s="203"/>
      <c r="O1259" s="204"/>
      <c r="P1259" s="204"/>
      <c r="Q1259" s="204"/>
      <c r="R1259" s="204"/>
      <c r="S1259" s="204"/>
      <c r="T1259" s="204"/>
      <c r="U1259" s="204"/>
      <c r="V1259" s="204"/>
      <c r="W1259" s="204"/>
      <c r="X1259" s="205"/>
      <c r="AT1259" s="206" t="s">
        <v>211</v>
      </c>
      <c r="AU1259" s="206" t="s">
        <v>207</v>
      </c>
      <c r="AV1259" s="13" t="s">
        <v>82</v>
      </c>
      <c r="AW1259" s="13" t="s">
        <v>5</v>
      </c>
      <c r="AX1259" s="13" t="s">
        <v>74</v>
      </c>
      <c r="AY1259" s="206" t="s">
        <v>198</v>
      </c>
    </row>
    <row r="1260" spans="2:51" s="14" customFormat="1" ht="11.25">
      <c r="B1260" s="207"/>
      <c r="C1260" s="208"/>
      <c r="D1260" s="192" t="s">
        <v>211</v>
      </c>
      <c r="E1260" s="209" t="s">
        <v>20</v>
      </c>
      <c r="F1260" s="210" t="s">
        <v>2051</v>
      </c>
      <c r="G1260" s="208"/>
      <c r="H1260" s="211">
        <v>3.1509999999999998</v>
      </c>
      <c r="I1260" s="212"/>
      <c r="J1260" s="212"/>
      <c r="K1260" s="208"/>
      <c r="L1260" s="208"/>
      <c r="M1260" s="213"/>
      <c r="N1260" s="214"/>
      <c r="O1260" s="215"/>
      <c r="P1260" s="215"/>
      <c r="Q1260" s="215"/>
      <c r="R1260" s="215"/>
      <c r="S1260" s="215"/>
      <c r="T1260" s="215"/>
      <c r="U1260" s="215"/>
      <c r="V1260" s="215"/>
      <c r="W1260" s="215"/>
      <c r="X1260" s="216"/>
      <c r="AT1260" s="217" t="s">
        <v>211</v>
      </c>
      <c r="AU1260" s="217" t="s">
        <v>207</v>
      </c>
      <c r="AV1260" s="14" t="s">
        <v>207</v>
      </c>
      <c r="AW1260" s="14" t="s">
        <v>5</v>
      </c>
      <c r="AX1260" s="14" t="s">
        <v>74</v>
      </c>
      <c r="AY1260" s="217" t="s">
        <v>198</v>
      </c>
    </row>
    <row r="1261" spans="2:51" s="13" customFormat="1" ht="11.25">
      <c r="B1261" s="197"/>
      <c r="C1261" s="198"/>
      <c r="D1261" s="192" t="s">
        <v>211</v>
      </c>
      <c r="E1261" s="199" t="s">
        <v>20</v>
      </c>
      <c r="F1261" s="200" t="s">
        <v>1467</v>
      </c>
      <c r="G1261" s="198"/>
      <c r="H1261" s="199" t="s">
        <v>20</v>
      </c>
      <c r="I1261" s="201"/>
      <c r="J1261" s="201"/>
      <c r="K1261" s="198"/>
      <c r="L1261" s="198"/>
      <c r="M1261" s="202"/>
      <c r="N1261" s="203"/>
      <c r="O1261" s="204"/>
      <c r="P1261" s="204"/>
      <c r="Q1261" s="204"/>
      <c r="R1261" s="204"/>
      <c r="S1261" s="204"/>
      <c r="T1261" s="204"/>
      <c r="U1261" s="204"/>
      <c r="V1261" s="204"/>
      <c r="W1261" s="204"/>
      <c r="X1261" s="205"/>
      <c r="AT1261" s="206" t="s">
        <v>211</v>
      </c>
      <c r="AU1261" s="206" t="s">
        <v>207</v>
      </c>
      <c r="AV1261" s="13" t="s">
        <v>82</v>
      </c>
      <c r="AW1261" s="13" t="s">
        <v>5</v>
      </c>
      <c r="AX1261" s="13" t="s">
        <v>74</v>
      </c>
      <c r="AY1261" s="206" t="s">
        <v>198</v>
      </c>
    </row>
    <row r="1262" spans="2:51" s="13" customFormat="1" ht="11.25">
      <c r="B1262" s="197"/>
      <c r="C1262" s="198"/>
      <c r="D1262" s="192" t="s">
        <v>211</v>
      </c>
      <c r="E1262" s="199" t="s">
        <v>20</v>
      </c>
      <c r="F1262" s="200" t="s">
        <v>1976</v>
      </c>
      <c r="G1262" s="198"/>
      <c r="H1262" s="199" t="s">
        <v>20</v>
      </c>
      <c r="I1262" s="201"/>
      <c r="J1262" s="201"/>
      <c r="K1262" s="198"/>
      <c r="L1262" s="198"/>
      <c r="M1262" s="202"/>
      <c r="N1262" s="203"/>
      <c r="O1262" s="204"/>
      <c r="P1262" s="204"/>
      <c r="Q1262" s="204"/>
      <c r="R1262" s="204"/>
      <c r="S1262" s="204"/>
      <c r="T1262" s="204"/>
      <c r="U1262" s="204"/>
      <c r="V1262" s="204"/>
      <c r="W1262" s="204"/>
      <c r="X1262" s="205"/>
      <c r="AT1262" s="206" t="s">
        <v>211</v>
      </c>
      <c r="AU1262" s="206" t="s">
        <v>207</v>
      </c>
      <c r="AV1262" s="13" t="s">
        <v>82</v>
      </c>
      <c r="AW1262" s="13" t="s">
        <v>5</v>
      </c>
      <c r="AX1262" s="13" t="s">
        <v>74</v>
      </c>
      <c r="AY1262" s="206" t="s">
        <v>198</v>
      </c>
    </row>
    <row r="1263" spans="2:51" s="13" customFormat="1" ht="11.25">
      <c r="B1263" s="197"/>
      <c r="C1263" s="198"/>
      <c r="D1263" s="192" t="s">
        <v>211</v>
      </c>
      <c r="E1263" s="199" t="s">
        <v>20</v>
      </c>
      <c r="F1263" s="200" t="s">
        <v>2054</v>
      </c>
      <c r="G1263" s="198"/>
      <c r="H1263" s="199" t="s">
        <v>20</v>
      </c>
      <c r="I1263" s="201"/>
      <c r="J1263" s="201"/>
      <c r="K1263" s="198"/>
      <c r="L1263" s="198"/>
      <c r="M1263" s="202"/>
      <c r="N1263" s="203"/>
      <c r="O1263" s="204"/>
      <c r="P1263" s="204"/>
      <c r="Q1263" s="204"/>
      <c r="R1263" s="204"/>
      <c r="S1263" s="204"/>
      <c r="T1263" s="204"/>
      <c r="U1263" s="204"/>
      <c r="V1263" s="204"/>
      <c r="W1263" s="204"/>
      <c r="X1263" s="205"/>
      <c r="AT1263" s="206" t="s">
        <v>211</v>
      </c>
      <c r="AU1263" s="206" t="s">
        <v>207</v>
      </c>
      <c r="AV1263" s="13" t="s">
        <v>82</v>
      </c>
      <c r="AW1263" s="13" t="s">
        <v>5</v>
      </c>
      <c r="AX1263" s="13" t="s">
        <v>74</v>
      </c>
      <c r="AY1263" s="206" t="s">
        <v>198</v>
      </c>
    </row>
    <row r="1264" spans="2:51" s="14" customFormat="1" ht="11.25">
      <c r="B1264" s="207"/>
      <c r="C1264" s="208"/>
      <c r="D1264" s="192" t="s">
        <v>211</v>
      </c>
      <c r="E1264" s="209" t="s">
        <v>20</v>
      </c>
      <c r="F1264" s="210" t="s">
        <v>2051</v>
      </c>
      <c r="G1264" s="208"/>
      <c r="H1264" s="211">
        <v>3.1509999999999998</v>
      </c>
      <c r="I1264" s="212"/>
      <c r="J1264" s="212"/>
      <c r="K1264" s="208"/>
      <c r="L1264" s="208"/>
      <c r="M1264" s="213"/>
      <c r="N1264" s="214"/>
      <c r="O1264" s="215"/>
      <c r="P1264" s="215"/>
      <c r="Q1264" s="215"/>
      <c r="R1264" s="215"/>
      <c r="S1264" s="215"/>
      <c r="T1264" s="215"/>
      <c r="U1264" s="215"/>
      <c r="V1264" s="215"/>
      <c r="W1264" s="215"/>
      <c r="X1264" s="216"/>
      <c r="AT1264" s="217" t="s">
        <v>211</v>
      </c>
      <c r="AU1264" s="217" t="s">
        <v>207</v>
      </c>
      <c r="AV1264" s="14" t="s">
        <v>207</v>
      </c>
      <c r="AW1264" s="14" t="s">
        <v>5</v>
      </c>
      <c r="AX1264" s="14" t="s">
        <v>74</v>
      </c>
      <c r="AY1264" s="217" t="s">
        <v>198</v>
      </c>
    </row>
    <row r="1265" spans="2:51" s="13" customFormat="1" ht="11.25">
      <c r="B1265" s="197"/>
      <c r="C1265" s="198"/>
      <c r="D1265" s="192" t="s">
        <v>211</v>
      </c>
      <c r="E1265" s="199" t="s">
        <v>20</v>
      </c>
      <c r="F1265" s="200" t="s">
        <v>1467</v>
      </c>
      <c r="G1265" s="198"/>
      <c r="H1265" s="199" t="s">
        <v>20</v>
      </c>
      <c r="I1265" s="201"/>
      <c r="J1265" s="201"/>
      <c r="K1265" s="198"/>
      <c r="L1265" s="198"/>
      <c r="M1265" s="202"/>
      <c r="N1265" s="203"/>
      <c r="O1265" s="204"/>
      <c r="P1265" s="204"/>
      <c r="Q1265" s="204"/>
      <c r="R1265" s="204"/>
      <c r="S1265" s="204"/>
      <c r="T1265" s="204"/>
      <c r="U1265" s="204"/>
      <c r="V1265" s="204"/>
      <c r="W1265" s="204"/>
      <c r="X1265" s="205"/>
      <c r="AT1265" s="206" t="s">
        <v>211</v>
      </c>
      <c r="AU1265" s="206" t="s">
        <v>207</v>
      </c>
      <c r="AV1265" s="13" t="s">
        <v>82</v>
      </c>
      <c r="AW1265" s="13" t="s">
        <v>5</v>
      </c>
      <c r="AX1265" s="13" t="s">
        <v>74</v>
      </c>
      <c r="AY1265" s="206" t="s">
        <v>198</v>
      </c>
    </row>
    <row r="1266" spans="2:51" s="13" customFormat="1" ht="11.25">
      <c r="B1266" s="197"/>
      <c r="C1266" s="198"/>
      <c r="D1266" s="192" t="s">
        <v>211</v>
      </c>
      <c r="E1266" s="199" t="s">
        <v>20</v>
      </c>
      <c r="F1266" s="200" t="s">
        <v>1976</v>
      </c>
      <c r="G1266" s="198"/>
      <c r="H1266" s="199" t="s">
        <v>20</v>
      </c>
      <c r="I1266" s="201"/>
      <c r="J1266" s="201"/>
      <c r="K1266" s="198"/>
      <c r="L1266" s="198"/>
      <c r="M1266" s="202"/>
      <c r="N1266" s="203"/>
      <c r="O1266" s="204"/>
      <c r="P1266" s="204"/>
      <c r="Q1266" s="204"/>
      <c r="R1266" s="204"/>
      <c r="S1266" s="204"/>
      <c r="T1266" s="204"/>
      <c r="U1266" s="204"/>
      <c r="V1266" s="204"/>
      <c r="W1266" s="204"/>
      <c r="X1266" s="205"/>
      <c r="AT1266" s="206" t="s">
        <v>211</v>
      </c>
      <c r="AU1266" s="206" t="s">
        <v>207</v>
      </c>
      <c r="AV1266" s="13" t="s">
        <v>82</v>
      </c>
      <c r="AW1266" s="13" t="s">
        <v>5</v>
      </c>
      <c r="AX1266" s="13" t="s">
        <v>74</v>
      </c>
      <c r="AY1266" s="206" t="s">
        <v>198</v>
      </c>
    </row>
    <row r="1267" spans="2:51" s="13" customFormat="1" ht="11.25">
      <c r="B1267" s="197"/>
      <c r="C1267" s="198"/>
      <c r="D1267" s="192" t="s">
        <v>211</v>
      </c>
      <c r="E1267" s="199" t="s">
        <v>20</v>
      </c>
      <c r="F1267" s="200" t="s">
        <v>2055</v>
      </c>
      <c r="G1267" s="198"/>
      <c r="H1267" s="199" t="s">
        <v>20</v>
      </c>
      <c r="I1267" s="201"/>
      <c r="J1267" s="201"/>
      <c r="K1267" s="198"/>
      <c r="L1267" s="198"/>
      <c r="M1267" s="202"/>
      <c r="N1267" s="203"/>
      <c r="O1267" s="204"/>
      <c r="P1267" s="204"/>
      <c r="Q1267" s="204"/>
      <c r="R1267" s="204"/>
      <c r="S1267" s="204"/>
      <c r="T1267" s="204"/>
      <c r="U1267" s="204"/>
      <c r="V1267" s="204"/>
      <c r="W1267" s="204"/>
      <c r="X1267" s="205"/>
      <c r="AT1267" s="206" t="s">
        <v>211</v>
      </c>
      <c r="AU1267" s="206" t="s">
        <v>207</v>
      </c>
      <c r="AV1267" s="13" t="s">
        <v>82</v>
      </c>
      <c r="AW1267" s="13" t="s">
        <v>5</v>
      </c>
      <c r="AX1267" s="13" t="s">
        <v>74</v>
      </c>
      <c r="AY1267" s="206" t="s">
        <v>198</v>
      </c>
    </row>
    <row r="1268" spans="2:51" s="14" customFormat="1" ht="11.25">
      <c r="B1268" s="207"/>
      <c r="C1268" s="208"/>
      <c r="D1268" s="192" t="s">
        <v>211</v>
      </c>
      <c r="E1268" s="209" t="s">
        <v>20</v>
      </c>
      <c r="F1268" s="210" t="s">
        <v>2056</v>
      </c>
      <c r="G1268" s="208"/>
      <c r="H1268" s="211">
        <v>2.024</v>
      </c>
      <c r="I1268" s="212"/>
      <c r="J1268" s="212"/>
      <c r="K1268" s="208"/>
      <c r="L1268" s="208"/>
      <c r="M1268" s="213"/>
      <c r="N1268" s="214"/>
      <c r="O1268" s="215"/>
      <c r="P1268" s="215"/>
      <c r="Q1268" s="215"/>
      <c r="R1268" s="215"/>
      <c r="S1268" s="215"/>
      <c r="T1268" s="215"/>
      <c r="U1268" s="215"/>
      <c r="V1268" s="215"/>
      <c r="W1268" s="215"/>
      <c r="X1268" s="216"/>
      <c r="AT1268" s="217" t="s">
        <v>211</v>
      </c>
      <c r="AU1268" s="217" t="s">
        <v>207</v>
      </c>
      <c r="AV1268" s="14" t="s">
        <v>207</v>
      </c>
      <c r="AW1268" s="14" t="s">
        <v>5</v>
      </c>
      <c r="AX1268" s="14" t="s">
        <v>74</v>
      </c>
      <c r="AY1268" s="217" t="s">
        <v>198</v>
      </c>
    </row>
    <row r="1269" spans="2:51" s="13" customFormat="1" ht="11.25">
      <c r="B1269" s="197"/>
      <c r="C1269" s="198"/>
      <c r="D1269" s="192" t="s">
        <v>211</v>
      </c>
      <c r="E1269" s="199" t="s">
        <v>20</v>
      </c>
      <c r="F1269" s="200" t="s">
        <v>1467</v>
      </c>
      <c r="G1269" s="198"/>
      <c r="H1269" s="199" t="s">
        <v>20</v>
      </c>
      <c r="I1269" s="201"/>
      <c r="J1269" s="201"/>
      <c r="K1269" s="198"/>
      <c r="L1269" s="198"/>
      <c r="M1269" s="202"/>
      <c r="N1269" s="203"/>
      <c r="O1269" s="204"/>
      <c r="P1269" s="204"/>
      <c r="Q1269" s="204"/>
      <c r="R1269" s="204"/>
      <c r="S1269" s="204"/>
      <c r="T1269" s="204"/>
      <c r="U1269" s="204"/>
      <c r="V1269" s="204"/>
      <c r="W1269" s="204"/>
      <c r="X1269" s="205"/>
      <c r="AT1269" s="206" t="s">
        <v>211</v>
      </c>
      <c r="AU1269" s="206" t="s">
        <v>207</v>
      </c>
      <c r="AV1269" s="13" t="s">
        <v>82</v>
      </c>
      <c r="AW1269" s="13" t="s">
        <v>5</v>
      </c>
      <c r="AX1269" s="13" t="s">
        <v>74</v>
      </c>
      <c r="AY1269" s="206" t="s">
        <v>198</v>
      </c>
    </row>
    <row r="1270" spans="2:51" s="13" customFormat="1" ht="11.25">
      <c r="B1270" s="197"/>
      <c r="C1270" s="198"/>
      <c r="D1270" s="192" t="s">
        <v>211</v>
      </c>
      <c r="E1270" s="199" t="s">
        <v>20</v>
      </c>
      <c r="F1270" s="200" t="s">
        <v>1976</v>
      </c>
      <c r="G1270" s="198"/>
      <c r="H1270" s="199" t="s">
        <v>20</v>
      </c>
      <c r="I1270" s="201"/>
      <c r="J1270" s="201"/>
      <c r="K1270" s="198"/>
      <c r="L1270" s="198"/>
      <c r="M1270" s="202"/>
      <c r="N1270" s="203"/>
      <c r="O1270" s="204"/>
      <c r="P1270" s="204"/>
      <c r="Q1270" s="204"/>
      <c r="R1270" s="204"/>
      <c r="S1270" s="204"/>
      <c r="T1270" s="204"/>
      <c r="U1270" s="204"/>
      <c r="V1270" s="204"/>
      <c r="W1270" s="204"/>
      <c r="X1270" s="205"/>
      <c r="AT1270" s="206" t="s">
        <v>211</v>
      </c>
      <c r="AU1270" s="206" t="s">
        <v>207</v>
      </c>
      <c r="AV1270" s="13" t="s">
        <v>82</v>
      </c>
      <c r="AW1270" s="13" t="s">
        <v>5</v>
      </c>
      <c r="AX1270" s="13" t="s">
        <v>74</v>
      </c>
      <c r="AY1270" s="206" t="s">
        <v>198</v>
      </c>
    </row>
    <row r="1271" spans="2:51" s="13" customFormat="1" ht="11.25">
      <c r="B1271" s="197"/>
      <c r="C1271" s="198"/>
      <c r="D1271" s="192" t="s">
        <v>211</v>
      </c>
      <c r="E1271" s="199" t="s">
        <v>20</v>
      </c>
      <c r="F1271" s="200" t="s">
        <v>2057</v>
      </c>
      <c r="G1271" s="198"/>
      <c r="H1271" s="199" t="s">
        <v>20</v>
      </c>
      <c r="I1271" s="201"/>
      <c r="J1271" s="201"/>
      <c r="K1271" s="198"/>
      <c r="L1271" s="198"/>
      <c r="M1271" s="202"/>
      <c r="N1271" s="203"/>
      <c r="O1271" s="204"/>
      <c r="P1271" s="204"/>
      <c r="Q1271" s="204"/>
      <c r="R1271" s="204"/>
      <c r="S1271" s="204"/>
      <c r="T1271" s="204"/>
      <c r="U1271" s="204"/>
      <c r="V1271" s="204"/>
      <c r="W1271" s="204"/>
      <c r="X1271" s="205"/>
      <c r="AT1271" s="206" t="s">
        <v>211</v>
      </c>
      <c r="AU1271" s="206" t="s">
        <v>207</v>
      </c>
      <c r="AV1271" s="13" t="s">
        <v>82</v>
      </c>
      <c r="AW1271" s="13" t="s">
        <v>5</v>
      </c>
      <c r="AX1271" s="13" t="s">
        <v>74</v>
      </c>
      <c r="AY1271" s="206" t="s">
        <v>198</v>
      </c>
    </row>
    <row r="1272" spans="2:51" s="14" customFormat="1" ht="11.25">
      <c r="B1272" s="207"/>
      <c r="C1272" s="208"/>
      <c r="D1272" s="192" t="s">
        <v>211</v>
      </c>
      <c r="E1272" s="209" t="s">
        <v>20</v>
      </c>
      <c r="F1272" s="210" t="s">
        <v>2056</v>
      </c>
      <c r="G1272" s="208"/>
      <c r="H1272" s="211">
        <v>2.024</v>
      </c>
      <c r="I1272" s="212"/>
      <c r="J1272" s="212"/>
      <c r="K1272" s="208"/>
      <c r="L1272" s="208"/>
      <c r="M1272" s="213"/>
      <c r="N1272" s="214"/>
      <c r="O1272" s="215"/>
      <c r="P1272" s="215"/>
      <c r="Q1272" s="215"/>
      <c r="R1272" s="215"/>
      <c r="S1272" s="215"/>
      <c r="T1272" s="215"/>
      <c r="U1272" s="215"/>
      <c r="V1272" s="215"/>
      <c r="W1272" s="215"/>
      <c r="X1272" s="216"/>
      <c r="AT1272" s="217" t="s">
        <v>211</v>
      </c>
      <c r="AU1272" s="217" t="s">
        <v>207</v>
      </c>
      <c r="AV1272" s="14" t="s">
        <v>207</v>
      </c>
      <c r="AW1272" s="14" t="s">
        <v>5</v>
      </c>
      <c r="AX1272" s="14" t="s">
        <v>74</v>
      </c>
      <c r="AY1272" s="217" t="s">
        <v>198</v>
      </c>
    </row>
    <row r="1273" spans="2:51" s="13" customFormat="1" ht="11.25">
      <c r="B1273" s="197"/>
      <c r="C1273" s="198"/>
      <c r="D1273" s="192" t="s">
        <v>211</v>
      </c>
      <c r="E1273" s="199" t="s">
        <v>20</v>
      </c>
      <c r="F1273" s="200" t="s">
        <v>1467</v>
      </c>
      <c r="G1273" s="198"/>
      <c r="H1273" s="199" t="s">
        <v>20</v>
      </c>
      <c r="I1273" s="201"/>
      <c r="J1273" s="201"/>
      <c r="K1273" s="198"/>
      <c r="L1273" s="198"/>
      <c r="M1273" s="202"/>
      <c r="N1273" s="203"/>
      <c r="O1273" s="204"/>
      <c r="P1273" s="204"/>
      <c r="Q1273" s="204"/>
      <c r="R1273" s="204"/>
      <c r="S1273" s="204"/>
      <c r="T1273" s="204"/>
      <c r="U1273" s="204"/>
      <c r="V1273" s="204"/>
      <c r="W1273" s="204"/>
      <c r="X1273" s="205"/>
      <c r="AT1273" s="206" t="s">
        <v>211</v>
      </c>
      <c r="AU1273" s="206" t="s">
        <v>207</v>
      </c>
      <c r="AV1273" s="13" t="s">
        <v>82</v>
      </c>
      <c r="AW1273" s="13" t="s">
        <v>5</v>
      </c>
      <c r="AX1273" s="13" t="s">
        <v>74</v>
      </c>
      <c r="AY1273" s="206" t="s">
        <v>198</v>
      </c>
    </row>
    <row r="1274" spans="2:51" s="13" customFormat="1" ht="11.25">
      <c r="B1274" s="197"/>
      <c r="C1274" s="198"/>
      <c r="D1274" s="192" t="s">
        <v>211</v>
      </c>
      <c r="E1274" s="199" t="s">
        <v>20</v>
      </c>
      <c r="F1274" s="200" t="s">
        <v>1976</v>
      </c>
      <c r="G1274" s="198"/>
      <c r="H1274" s="199" t="s">
        <v>20</v>
      </c>
      <c r="I1274" s="201"/>
      <c r="J1274" s="201"/>
      <c r="K1274" s="198"/>
      <c r="L1274" s="198"/>
      <c r="M1274" s="202"/>
      <c r="N1274" s="203"/>
      <c r="O1274" s="204"/>
      <c r="P1274" s="204"/>
      <c r="Q1274" s="204"/>
      <c r="R1274" s="204"/>
      <c r="S1274" s="204"/>
      <c r="T1274" s="204"/>
      <c r="U1274" s="204"/>
      <c r="V1274" s="204"/>
      <c r="W1274" s="204"/>
      <c r="X1274" s="205"/>
      <c r="AT1274" s="206" t="s">
        <v>211</v>
      </c>
      <c r="AU1274" s="206" t="s">
        <v>207</v>
      </c>
      <c r="AV1274" s="13" t="s">
        <v>82</v>
      </c>
      <c r="AW1274" s="13" t="s">
        <v>5</v>
      </c>
      <c r="AX1274" s="13" t="s">
        <v>74</v>
      </c>
      <c r="AY1274" s="206" t="s">
        <v>198</v>
      </c>
    </row>
    <row r="1275" spans="2:51" s="13" customFormat="1" ht="11.25">
      <c r="B1275" s="197"/>
      <c r="C1275" s="198"/>
      <c r="D1275" s="192" t="s">
        <v>211</v>
      </c>
      <c r="E1275" s="199" t="s">
        <v>20</v>
      </c>
      <c r="F1275" s="200" t="s">
        <v>2058</v>
      </c>
      <c r="G1275" s="198"/>
      <c r="H1275" s="199" t="s">
        <v>20</v>
      </c>
      <c r="I1275" s="201"/>
      <c r="J1275" s="201"/>
      <c r="K1275" s="198"/>
      <c r="L1275" s="198"/>
      <c r="M1275" s="202"/>
      <c r="N1275" s="203"/>
      <c r="O1275" s="204"/>
      <c r="P1275" s="204"/>
      <c r="Q1275" s="204"/>
      <c r="R1275" s="204"/>
      <c r="S1275" s="204"/>
      <c r="T1275" s="204"/>
      <c r="U1275" s="204"/>
      <c r="V1275" s="204"/>
      <c r="W1275" s="204"/>
      <c r="X1275" s="205"/>
      <c r="AT1275" s="206" t="s">
        <v>211</v>
      </c>
      <c r="AU1275" s="206" t="s">
        <v>207</v>
      </c>
      <c r="AV1275" s="13" t="s">
        <v>82</v>
      </c>
      <c r="AW1275" s="13" t="s">
        <v>5</v>
      </c>
      <c r="AX1275" s="13" t="s">
        <v>74</v>
      </c>
      <c r="AY1275" s="206" t="s">
        <v>198</v>
      </c>
    </row>
    <row r="1276" spans="2:51" s="14" customFormat="1" ht="11.25">
      <c r="B1276" s="207"/>
      <c r="C1276" s="208"/>
      <c r="D1276" s="192" t="s">
        <v>211</v>
      </c>
      <c r="E1276" s="209" t="s">
        <v>20</v>
      </c>
      <c r="F1276" s="210" t="s">
        <v>2059</v>
      </c>
      <c r="G1276" s="208"/>
      <c r="H1276" s="211">
        <v>1.1639999999999999</v>
      </c>
      <c r="I1276" s="212"/>
      <c r="J1276" s="212"/>
      <c r="K1276" s="208"/>
      <c r="L1276" s="208"/>
      <c r="M1276" s="213"/>
      <c r="N1276" s="214"/>
      <c r="O1276" s="215"/>
      <c r="P1276" s="215"/>
      <c r="Q1276" s="215"/>
      <c r="R1276" s="215"/>
      <c r="S1276" s="215"/>
      <c r="T1276" s="215"/>
      <c r="U1276" s="215"/>
      <c r="V1276" s="215"/>
      <c r="W1276" s="215"/>
      <c r="X1276" s="216"/>
      <c r="AT1276" s="217" t="s">
        <v>211</v>
      </c>
      <c r="AU1276" s="217" t="s">
        <v>207</v>
      </c>
      <c r="AV1276" s="14" t="s">
        <v>207</v>
      </c>
      <c r="AW1276" s="14" t="s">
        <v>5</v>
      </c>
      <c r="AX1276" s="14" t="s">
        <v>74</v>
      </c>
      <c r="AY1276" s="217" t="s">
        <v>198</v>
      </c>
    </row>
    <row r="1277" spans="2:51" s="13" customFormat="1" ht="11.25">
      <c r="B1277" s="197"/>
      <c r="C1277" s="198"/>
      <c r="D1277" s="192" t="s">
        <v>211</v>
      </c>
      <c r="E1277" s="199" t="s">
        <v>20</v>
      </c>
      <c r="F1277" s="200" t="s">
        <v>1467</v>
      </c>
      <c r="G1277" s="198"/>
      <c r="H1277" s="199" t="s">
        <v>20</v>
      </c>
      <c r="I1277" s="201"/>
      <c r="J1277" s="201"/>
      <c r="K1277" s="198"/>
      <c r="L1277" s="198"/>
      <c r="M1277" s="202"/>
      <c r="N1277" s="203"/>
      <c r="O1277" s="204"/>
      <c r="P1277" s="204"/>
      <c r="Q1277" s="204"/>
      <c r="R1277" s="204"/>
      <c r="S1277" s="204"/>
      <c r="T1277" s="204"/>
      <c r="U1277" s="204"/>
      <c r="V1277" s="204"/>
      <c r="W1277" s="204"/>
      <c r="X1277" s="205"/>
      <c r="AT1277" s="206" t="s">
        <v>211</v>
      </c>
      <c r="AU1277" s="206" t="s">
        <v>207</v>
      </c>
      <c r="AV1277" s="13" t="s">
        <v>82</v>
      </c>
      <c r="AW1277" s="13" t="s">
        <v>5</v>
      </c>
      <c r="AX1277" s="13" t="s">
        <v>74</v>
      </c>
      <c r="AY1277" s="206" t="s">
        <v>198</v>
      </c>
    </row>
    <row r="1278" spans="2:51" s="13" customFormat="1" ht="11.25">
      <c r="B1278" s="197"/>
      <c r="C1278" s="198"/>
      <c r="D1278" s="192" t="s">
        <v>211</v>
      </c>
      <c r="E1278" s="199" t="s">
        <v>20</v>
      </c>
      <c r="F1278" s="200" t="s">
        <v>1976</v>
      </c>
      <c r="G1278" s="198"/>
      <c r="H1278" s="199" t="s">
        <v>20</v>
      </c>
      <c r="I1278" s="201"/>
      <c r="J1278" s="201"/>
      <c r="K1278" s="198"/>
      <c r="L1278" s="198"/>
      <c r="M1278" s="202"/>
      <c r="N1278" s="203"/>
      <c r="O1278" s="204"/>
      <c r="P1278" s="204"/>
      <c r="Q1278" s="204"/>
      <c r="R1278" s="204"/>
      <c r="S1278" s="204"/>
      <c r="T1278" s="204"/>
      <c r="U1278" s="204"/>
      <c r="V1278" s="204"/>
      <c r="W1278" s="204"/>
      <c r="X1278" s="205"/>
      <c r="AT1278" s="206" t="s">
        <v>211</v>
      </c>
      <c r="AU1278" s="206" t="s">
        <v>207</v>
      </c>
      <c r="AV1278" s="13" t="s">
        <v>82</v>
      </c>
      <c r="AW1278" s="13" t="s">
        <v>5</v>
      </c>
      <c r="AX1278" s="13" t="s">
        <v>74</v>
      </c>
      <c r="AY1278" s="206" t="s">
        <v>198</v>
      </c>
    </row>
    <row r="1279" spans="2:51" s="13" customFormat="1" ht="11.25">
      <c r="B1279" s="197"/>
      <c r="C1279" s="198"/>
      <c r="D1279" s="192" t="s">
        <v>211</v>
      </c>
      <c r="E1279" s="199" t="s">
        <v>20</v>
      </c>
      <c r="F1279" s="200" t="s">
        <v>2060</v>
      </c>
      <c r="G1279" s="198"/>
      <c r="H1279" s="199" t="s">
        <v>20</v>
      </c>
      <c r="I1279" s="201"/>
      <c r="J1279" s="201"/>
      <c r="K1279" s="198"/>
      <c r="L1279" s="198"/>
      <c r="M1279" s="202"/>
      <c r="N1279" s="203"/>
      <c r="O1279" s="204"/>
      <c r="P1279" s="204"/>
      <c r="Q1279" s="204"/>
      <c r="R1279" s="204"/>
      <c r="S1279" s="204"/>
      <c r="T1279" s="204"/>
      <c r="U1279" s="204"/>
      <c r="V1279" s="204"/>
      <c r="W1279" s="204"/>
      <c r="X1279" s="205"/>
      <c r="AT1279" s="206" t="s">
        <v>211</v>
      </c>
      <c r="AU1279" s="206" t="s">
        <v>207</v>
      </c>
      <c r="AV1279" s="13" t="s">
        <v>82</v>
      </c>
      <c r="AW1279" s="13" t="s">
        <v>5</v>
      </c>
      <c r="AX1279" s="13" t="s">
        <v>74</v>
      </c>
      <c r="AY1279" s="206" t="s">
        <v>198</v>
      </c>
    </row>
    <row r="1280" spans="2:51" s="14" customFormat="1" ht="11.25">
      <c r="B1280" s="207"/>
      <c r="C1280" s="208"/>
      <c r="D1280" s="192" t="s">
        <v>211</v>
      </c>
      <c r="E1280" s="209" t="s">
        <v>20</v>
      </c>
      <c r="F1280" s="210" t="s">
        <v>2059</v>
      </c>
      <c r="G1280" s="208"/>
      <c r="H1280" s="211">
        <v>1.1639999999999999</v>
      </c>
      <c r="I1280" s="212"/>
      <c r="J1280" s="212"/>
      <c r="K1280" s="208"/>
      <c r="L1280" s="208"/>
      <c r="M1280" s="213"/>
      <c r="N1280" s="214"/>
      <c r="O1280" s="215"/>
      <c r="P1280" s="215"/>
      <c r="Q1280" s="215"/>
      <c r="R1280" s="215"/>
      <c r="S1280" s="215"/>
      <c r="T1280" s="215"/>
      <c r="U1280" s="215"/>
      <c r="V1280" s="215"/>
      <c r="W1280" s="215"/>
      <c r="X1280" s="216"/>
      <c r="AT1280" s="217" t="s">
        <v>211</v>
      </c>
      <c r="AU1280" s="217" t="s">
        <v>207</v>
      </c>
      <c r="AV1280" s="14" t="s">
        <v>207</v>
      </c>
      <c r="AW1280" s="14" t="s">
        <v>5</v>
      </c>
      <c r="AX1280" s="14" t="s">
        <v>74</v>
      </c>
      <c r="AY1280" s="217" t="s">
        <v>198</v>
      </c>
    </row>
    <row r="1281" spans="2:51" s="13" customFormat="1" ht="11.25">
      <c r="B1281" s="197"/>
      <c r="C1281" s="198"/>
      <c r="D1281" s="192" t="s">
        <v>211</v>
      </c>
      <c r="E1281" s="199" t="s">
        <v>20</v>
      </c>
      <c r="F1281" s="200" t="s">
        <v>1467</v>
      </c>
      <c r="G1281" s="198"/>
      <c r="H1281" s="199" t="s">
        <v>20</v>
      </c>
      <c r="I1281" s="201"/>
      <c r="J1281" s="201"/>
      <c r="K1281" s="198"/>
      <c r="L1281" s="198"/>
      <c r="M1281" s="202"/>
      <c r="N1281" s="203"/>
      <c r="O1281" s="204"/>
      <c r="P1281" s="204"/>
      <c r="Q1281" s="204"/>
      <c r="R1281" s="204"/>
      <c r="S1281" s="204"/>
      <c r="T1281" s="204"/>
      <c r="U1281" s="204"/>
      <c r="V1281" s="204"/>
      <c r="W1281" s="204"/>
      <c r="X1281" s="205"/>
      <c r="AT1281" s="206" t="s">
        <v>211</v>
      </c>
      <c r="AU1281" s="206" t="s">
        <v>207</v>
      </c>
      <c r="AV1281" s="13" t="s">
        <v>82</v>
      </c>
      <c r="AW1281" s="13" t="s">
        <v>5</v>
      </c>
      <c r="AX1281" s="13" t="s">
        <v>74</v>
      </c>
      <c r="AY1281" s="206" t="s">
        <v>198</v>
      </c>
    </row>
    <row r="1282" spans="2:51" s="13" customFormat="1" ht="11.25">
      <c r="B1282" s="197"/>
      <c r="C1282" s="198"/>
      <c r="D1282" s="192" t="s">
        <v>211</v>
      </c>
      <c r="E1282" s="199" t="s">
        <v>20</v>
      </c>
      <c r="F1282" s="200" t="s">
        <v>1976</v>
      </c>
      <c r="G1282" s="198"/>
      <c r="H1282" s="199" t="s">
        <v>20</v>
      </c>
      <c r="I1282" s="201"/>
      <c r="J1282" s="201"/>
      <c r="K1282" s="198"/>
      <c r="L1282" s="198"/>
      <c r="M1282" s="202"/>
      <c r="N1282" s="203"/>
      <c r="O1282" s="204"/>
      <c r="P1282" s="204"/>
      <c r="Q1282" s="204"/>
      <c r="R1282" s="204"/>
      <c r="S1282" s="204"/>
      <c r="T1282" s="204"/>
      <c r="U1282" s="204"/>
      <c r="V1282" s="204"/>
      <c r="W1282" s="204"/>
      <c r="X1282" s="205"/>
      <c r="AT1282" s="206" t="s">
        <v>211</v>
      </c>
      <c r="AU1282" s="206" t="s">
        <v>207</v>
      </c>
      <c r="AV1282" s="13" t="s">
        <v>82</v>
      </c>
      <c r="AW1282" s="13" t="s">
        <v>5</v>
      </c>
      <c r="AX1282" s="13" t="s">
        <v>74</v>
      </c>
      <c r="AY1282" s="206" t="s">
        <v>198</v>
      </c>
    </row>
    <row r="1283" spans="2:51" s="13" customFormat="1" ht="11.25">
      <c r="B1283" s="197"/>
      <c r="C1283" s="198"/>
      <c r="D1283" s="192" t="s">
        <v>211</v>
      </c>
      <c r="E1283" s="199" t="s">
        <v>20</v>
      </c>
      <c r="F1283" s="200" t="s">
        <v>2061</v>
      </c>
      <c r="G1283" s="198"/>
      <c r="H1283" s="199" t="s">
        <v>20</v>
      </c>
      <c r="I1283" s="201"/>
      <c r="J1283" s="201"/>
      <c r="K1283" s="198"/>
      <c r="L1283" s="198"/>
      <c r="M1283" s="202"/>
      <c r="N1283" s="203"/>
      <c r="O1283" s="204"/>
      <c r="P1283" s="204"/>
      <c r="Q1283" s="204"/>
      <c r="R1283" s="204"/>
      <c r="S1283" s="204"/>
      <c r="T1283" s="204"/>
      <c r="U1283" s="204"/>
      <c r="V1283" s="204"/>
      <c r="W1283" s="204"/>
      <c r="X1283" s="205"/>
      <c r="AT1283" s="206" t="s">
        <v>211</v>
      </c>
      <c r="AU1283" s="206" t="s">
        <v>207</v>
      </c>
      <c r="AV1283" s="13" t="s">
        <v>82</v>
      </c>
      <c r="AW1283" s="13" t="s">
        <v>5</v>
      </c>
      <c r="AX1283" s="13" t="s">
        <v>74</v>
      </c>
      <c r="AY1283" s="206" t="s">
        <v>198</v>
      </c>
    </row>
    <row r="1284" spans="2:51" s="14" customFormat="1" ht="11.25">
      <c r="B1284" s="207"/>
      <c r="C1284" s="208"/>
      <c r="D1284" s="192" t="s">
        <v>211</v>
      </c>
      <c r="E1284" s="209" t="s">
        <v>20</v>
      </c>
      <c r="F1284" s="210" t="s">
        <v>2059</v>
      </c>
      <c r="G1284" s="208"/>
      <c r="H1284" s="211">
        <v>1.1639999999999999</v>
      </c>
      <c r="I1284" s="212"/>
      <c r="J1284" s="212"/>
      <c r="K1284" s="208"/>
      <c r="L1284" s="208"/>
      <c r="M1284" s="213"/>
      <c r="N1284" s="214"/>
      <c r="O1284" s="215"/>
      <c r="P1284" s="215"/>
      <c r="Q1284" s="215"/>
      <c r="R1284" s="215"/>
      <c r="S1284" s="215"/>
      <c r="T1284" s="215"/>
      <c r="U1284" s="215"/>
      <c r="V1284" s="215"/>
      <c r="W1284" s="215"/>
      <c r="X1284" s="216"/>
      <c r="AT1284" s="217" t="s">
        <v>211</v>
      </c>
      <c r="AU1284" s="217" t="s">
        <v>207</v>
      </c>
      <c r="AV1284" s="14" t="s">
        <v>207</v>
      </c>
      <c r="AW1284" s="14" t="s">
        <v>5</v>
      </c>
      <c r="AX1284" s="14" t="s">
        <v>74</v>
      </c>
      <c r="AY1284" s="217" t="s">
        <v>198</v>
      </c>
    </row>
    <row r="1285" spans="2:51" s="13" customFormat="1" ht="11.25">
      <c r="B1285" s="197"/>
      <c r="C1285" s="198"/>
      <c r="D1285" s="192" t="s">
        <v>211</v>
      </c>
      <c r="E1285" s="199" t="s">
        <v>20</v>
      </c>
      <c r="F1285" s="200" t="s">
        <v>1467</v>
      </c>
      <c r="G1285" s="198"/>
      <c r="H1285" s="199" t="s">
        <v>20</v>
      </c>
      <c r="I1285" s="201"/>
      <c r="J1285" s="201"/>
      <c r="K1285" s="198"/>
      <c r="L1285" s="198"/>
      <c r="M1285" s="202"/>
      <c r="N1285" s="203"/>
      <c r="O1285" s="204"/>
      <c r="P1285" s="204"/>
      <c r="Q1285" s="204"/>
      <c r="R1285" s="204"/>
      <c r="S1285" s="204"/>
      <c r="T1285" s="204"/>
      <c r="U1285" s="204"/>
      <c r="V1285" s="204"/>
      <c r="W1285" s="204"/>
      <c r="X1285" s="205"/>
      <c r="AT1285" s="206" t="s">
        <v>211</v>
      </c>
      <c r="AU1285" s="206" t="s">
        <v>207</v>
      </c>
      <c r="AV1285" s="13" t="s">
        <v>82</v>
      </c>
      <c r="AW1285" s="13" t="s">
        <v>5</v>
      </c>
      <c r="AX1285" s="13" t="s">
        <v>74</v>
      </c>
      <c r="AY1285" s="206" t="s">
        <v>198</v>
      </c>
    </row>
    <row r="1286" spans="2:51" s="13" customFormat="1" ht="11.25">
      <c r="B1286" s="197"/>
      <c r="C1286" s="198"/>
      <c r="D1286" s="192" t="s">
        <v>211</v>
      </c>
      <c r="E1286" s="199" t="s">
        <v>20</v>
      </c>
      <c r="F1286" s="200" t="s">
        <v>1976</v>
      </c>
      <c r="G1286" s="198"/>
      <c r="H1286" s="199" t="s">
        <v>20</v>
      </c>
      <c r="I1286" s="201"/>
      <c r="J1286" s="201"/>
      <c r="K1286" s="198"/>
      <c r="L1286" s="198"/>
      <c r="M1286" s="202"/>
      <c r="N1286" s="203"/>
      <c r="O1286" s="204"/>
      <c r="P1286" s="204"/>
      <c r="Q1286" s="204"/>
      <c r="R1286" s="204"/>
      <c r="S1286" s="204"/>
      <c r="T1286" s="204"/>
      <c r="U1286" s="204"/>
      <c r="V1286" s="204"/>
      <c r="W1286" s="204"/>
      <c r="X1286" s="205"/>
      <c r="AT1286" s="206" t="s">
        <v>211</v>
      </c>
      <c r="AU1286" s="206" t="s">
        <v>207</v>
      </c>
      <c r="AV1286" s="13" t="s">
        <v>82</v>
      </c>
      <c r="AW1286" s="13" t="s">
        <v>5</v>
      </c>
      <c r="AX1286" s="13" t="s">
        <v>74</v>
      </c>
      <c r="AY1286" s="206" t="s">
        <v>198</v>
      </c>
    </row>
    <row r="1287" spans="2:51" s="13" customFormat="1" ht="11.25">
      <c r="B1287" s="197"/>
      <c r="C1287" s="198"/>
      <c r="D1287" s="192" t="s">
        <v>211</v>
      </c>
      <c r="E1287" s="199" t="s">
        <v>20</v>
      </c>
      <c r="F1287" s="200" t="s">
        <v>2062</v>
      </c>
      <c r="G1287" s="198"/>
      <c r="H1287" s="199" t="s">
        <v>20</v>
      </c>
      <c r="I1287" s="201"/>
      <c r="J1287" s="201"/>
      <c r="K1287" s="198"/>
      <c r="L1287" s="198"/>
      <c r="M1287" s="202"/>
      <c r="N1287" s="203"/>
      <c r="O1287" s="204"/>
      <c r="P1287" s="204"/>
      <c r="Q1287" s="204"/>
      <c r="R1287" s="204"/>
      <c r="S1287" s="204"/>
      <c r="T1287" s="204"/>
      <c r="U1287" s="204"/>
      <c r="V1287" s="204"/>
      <c r="W1287" s="204"/>
      <c r="X1287" s="205"/>
      <c r="AT1287" s="206" t="s">
        <v>211</v>
      </c>
      <c r="AU1287" s="206" t="s">
        <v>207</v>
      </c>
      <c r="AV1287" s="13" t="s">
        <v>82</v>
      </c>
      <c r="AW1287" s="13" t="s">
        <v>5</v>
      </c>
      <c r="AX1287" s="13" t="s">
        <v>74</v>
      </c>
      <c r="AY1287" s="206" t="s">
        <v>198</v>
      </c>
    </row>
    <row r="1288" spans="2:51" s="14" customFormat="1" ht="11.25">
      <c r="B1288" s="207"/>
      <c r="C1288" s="208"/>
      <c r="D1288" s="192" t="s">
        <v>211</v>
      </c>
      <c r="E1288" s="209" t="s">
        <v>20</v>
      </c>
      <c r="F1288" s="210" t="s">
        <v>2059</v>
      </c>
      <c r="G1288" s="208"/>
      <c r="H1288" s="211">
        <v>1.1639999999999999</v>
      </c>
      <c r="I1288" s="212"/>
      <c r="J1288" s="212"/>
      <c r="K1288" s="208"/>
      <c r="L1288" s="208"/>
      <c r="M1288" s="213"/>
      <c r="N1288" s="214"/>
      <c r="O1288" s="215"/>
      <c r="P1288" s="215"/>
      <c r="Q1288" s="215"/>
      <c r="R1288" s="215"/>
      <c r="S1288" s="215"/>
      <c r="T1288" s="215"/>
      <c r="U1288" s="215"/>
      <c r="V1288" s="215"/>
      <c r="W1288" s="215"/>
      <c r="X1288" s="216"/>
      <c r="AT1288" s="217" t="s">
        <v>211</v>
      </c>
      <c r="AU1288" s="217" t="s">
        <v>207</v>
      </c>
      <c r="AV1288" s="14" t="s">
        <v>207</v>
      </c>
      <c r="AW1288" s="14" t="s">
        <v>5</v>
      </c>
      <c r="AX1288" s="14" t="s">
        <v>74</v>
      </c>
      <c r="AY1288" s="217" t="s">
        <v>198</v>
      </c>
    </row>
    <row r="1289" spans="2:51" s="13" customFormat="1" ht="11.25">
      <c r="B1289" s="197"/>
      <c r="C1289" s="198"/>
      <c r="D1289" s="192" t="s">
        <v>211</v>
      </c>
      <c r="E1289" s="199" t="s">
        <v>20</v>
      </c>
      <c r="F1289" s="200" t="s">
        <v>1467</v>
      </c>
      <c r="G1289" s="198"/>
      <c r="H1289" s="199" t="s">
        <v>20</v>
      </c>
      <c r="I1289" s="201"/>
      <c r="J1289" s="201"/>
      <c r="K1289" s="198"/>
      <c r="L1289" s="198"/>
      <c r="M1289" s="202"/>
      <c r="N1289" s="203"/>
      <c r="O1289" s="204"/>
      <c r="P1289" s="204"/>
      <c r="Q1289" s="204"/>
      <c r="R1289" s="204"/>
      <c r="S1289" s="204"/>
      <c r="T1289" s="204"/>
      <c r="U1289" s="204"/>
      <c r="V1289" s="204"/>
      <c r="W1289" s="204"/>
      <c r="X1289" s="205"/>
      <c r="AT1289" s="206" t="s">
        <v>211</v>
      </c>
      <c r="AU1289" s="206" t="s">
        <v>207</v>
      </c>
      <c r="AV1289" s="13" t="s">
        <v>82</v>
      </c>
      <c r="AW1289" s="13" t="s">
        <v>5</v>
      </c>
      <c r="AX1289" s="13" t="s">
        <v>74</v>
      </c>
      <c r="AY1289" s="206" t="s">
        <v>198</v>
      </c>
    </row>
    <row r="1290" spans="2:51" s="13" customFormat="1" ht="11.25">
      <c r="B1290" s="197"/>
      <c r="C1290" s="198"/>
      <c r="D1290" s="192" t="s">
        <v>211</v>
      </c>
      <c r="E1290" s="199" t="s">
        <v>20</v>
      </c>
      <c r="F1290" s="200" t="s">
        <v>1976</v>
      </c>
      <c r="G1290" s="198"/>
      <c r="H1290" s="199" t="s">
        <v>20</v>
      </c>
      <c r="I1290" s="201"/>
      <c r="J1290" s="201"/>
      <c r="K1290" s="198"/>
      <c r="L1290" s="198"/>
      <c r="M1290" s="202"/>
      <c r="N1290" s="203"/>
      <c r="O1290" s="204"/>
      <c r="P1290" s="204"/>
      <c r="Q1290" s="204"/>
      <c r="R1290" s="204"/>
      <c r="S1290" s="204"/>
      <c r="T1290" s="204"/>
      <c r="U1290" s="204"/>
      <c r="V1290" s="204"/>
      <c r="W1290" s="204"/>
      <c r="X1290" s="205"/>
      <c r="AT1290" s="206" t="s">
        <v>211</v>
      </c>
      <c r="AU1290" s="206" t="s">
        <v>207</v>
      </c>
      <c r="AV1290" s="13" t="s">
        <v>82</v>
      </c>
      <c r="AW1290" s="13" t="s">
        <v>5</v>
      </c>
      <c r="AX1290" s="13" t="s">
        <v>74</v>
      </c>
      <c r="AY1290" s="206" t="s">
        <v>198</v>
      </c>
    </row>
    <row r="1291" spans="2:51" s="13" customFormat="1" ht="11.25">
      <c r="B1291" s="197"/>
      <c r="C1291" s="198"/>
      <c r="D1291" s="192" t="s">
        <v>211</v>
      </c>
      <c r="E1291" s="199" t="s">
        <v>20</v>
      </c>
      <c r="F1291" s="200" t="s">
        <v>2063</v>
      </c>
      <c r="G1291" s="198"/>
      <c r="H1291" s="199" t="s">
        <v>20</v>
      </c>
      <c r="I1291" s="201"/>
      <c r="J1291" s="201"/>
      <c r="K1291" s="198"/>
      <c r="L1291" s="198"/>
      <c r="M1291" s="202"/>
      <c r="N1291" s="203"/>
      <c r="O1291" s="204"/>
      <c r="P1291" s="204"/>
      <c r="Q1291" s="204"/>
      <c r="R1291" s="204"/>
      <c r="S1291" s="204"/>
      <c r="T1291" s="204"/>
      <c r="U1291" s="204"/>
      <c r="V1291" s="204"/>
      <c r="W1291" s="204"/>
      <c r="X1291" s="205"/>
      <c r="AT1291" s="206" t="s">
        <v>211</v>
      </c>
      <c r="AU1291" s="206" t="s">
        <v>207</v>
      </c>
      <c r="AV1291" s="13" t="s">
        <v>82</v>
      </c>
      <c r="AW1291" s="13" t="s">
        <v>5</v>
      </c>
      <c r="AX1291" s="13" t="s">
        <v>74</v>
      </c>
      <c r="AY1291" s="206" t="s">
        <v>198</v>
      </c>
    </row>
    <row r="1292" spans="2:51" s="14" customFormat="1" ht="11.25">
      <c r="B1292" s="207"/>
      <c r="C1292" s="208"/>
      <c r="D1292" s="192" t="s">
        <v>211</v>
      </c>
      <c r="E1292" s="209" t="s">
        <v>20</v>
      </c>
      <c r="F1292" s="210" t="s">
        <v>2059</v>
      </c>
      <c r="G1292" s="208"/>
      <c r="H1292" s="211">
        <v>1.1639999999999999</v>
      </c>
      <c r="I1292" s="212"/>
      <c r="J1292" s="212"/>
      <c r="K1292" s="208"/>
      <c r="L1292" s="208"/>
      <c r="M1292" s="213"/>
      <c r="N1292" s="214"/>
      <c r="O1292" s="215"/>
      <c r="P1292" s="215"/>
      <c r="Q1292" s="215"/>
      <c r="R1292" s="215"/>
      <c r="S1292" s="215"/>
      <c r="T1292" s="215"/>
      <c r="U1292" s="215"/>
      <c r="V1292" s="215"/>
      <c r="W1292" s="215"/>
      <c r="X1292" s="216"/>
      <c r="AT1292" s="217" t="s">
        <v>211</v>
      </c>
      <c r="AU1292" s="217" t="s">
        <v>207</v>
      </c>
      <c r="AV1292" s="14" t="s">
        <v>207</v>
      </c>
      <c r="AW1292" s="14" t="s">
        <v>5</v>
      </c>
      <c r="AX1292" s="14" t="s">
        <v>74</v>
      </c>
      <c r="AY1292" s="217" t="s">
        <v>198</v>
      </c>
    </row>
    <row r="1293" spans="2:51" s="13" customFormat="1" ht="11.25">
      <c r="B1293" s="197"/>
      <c r="C1293" s="198"/>
      <c r="D1293" s="192" t="s">
        <v>211</v>
      </c>
      <c r="E1293" s="199" t="s">
        <v>20</v>
      </c>
      <c r="F1293" s="200" t="s">
        <v>1467</v>
      </c>
      <c r="G1293" s="198"/>
      <c r="H1293" s="199" t="s">
        <v>20</v>
      </c>
      <c r="I1293" s="201"/>
      <c r="J1293" s="201"/>
      <c r="K1293" s="198"/>
      <c r="L1293" s="198"/>
      <c r="M1293" s="202"/>
      <c r="N1293" s="203"/>
      <c r="O1293" s="204"/>
      <c r="P1293" s="204"/>
      <c r="Q1293" s="204"/>
      <c r="R1293" s="204"/>
      <c r="S1293" s="204"/>
      <c r="T1293" s="204"/>
      <c r="U1293" s="204"/>
      <c r="V1293" s="204"/>
      <c r="W1293" s="204"/>
      <c r="X1293" s="205"/>
      <c r="AT1293" s="206" t="s">
        <v>211</v>
      </c>
      <c r="AU1293" s="206" t="s">
        <v>207</v>
      </c>
      <c r="AV1293" s="13" t="s">
        <v>82</v>
      </c>
      <c r="AW1293" s="13" t="s">
        <v>5</v>
      </c>
      <c r="AX1293" s="13" t="s">
        <v>74</v>
      </c>
      <c r="AY1293" s="206" t="s">
        <v>198</v>
      </c>
    </row>
    <row r="1294" spans="2:51" s="13" customFormat="1" ht="11.25">
      <c r="B1294" s="197"/>
      <c r="C1294" s="198"/>
      <c r="D1294" s="192" t="s">
        <v>211</v>
      </c>
      <c r="E1294" s="199" t="s">
        <v>20</v>
      </c>
      <c r="F1294" s="200" t="s">
        <v>1976</v>
      </c>
      <c r="G1294" s="198"/>
      <c r="H1294" s="199" t="s">
        <v>20</v>
      </c>
      <c r="I1294" s="201"/>
      <c r="J1294" s="201"/>
      <c r="K1294" s="198"/>
      <c r="L1294" s="198"/>
      <c r="M1294" s="202"/>
      <c r="N1294" s="203"/>
      <c r="O1294" s="204"/>
      <c r="P1294" s="204"/>
      <c r="Q1294" s="204"/>
      <c r="R1294" s="204"/>
      <c r="S1294" s="204"/>
      <c r="T1294" s="204"/>
      <c r="U1294" s="204"/>
      <c r="V1294" s="204"/>
      <c r="W1294" s="204"/>
      <c r="X1294" s="205"/>
      <c r="AT1294" s="206" t="s">
        <v>211</v>
      </c>
      <c r="AU1294" s="206" t="s">
        <v>207</v>
      </c>
      <c r="AV1294" s="13" t="s">
        <v>82</v>
      </c>
      <c r="AW1294" s="13" t="s">
        <v>5</v>
      </c>
      <c r="AX1294" s="13" t="s">
        <v>74</v>
      </c>
      <c r="AY1294" s="206" t="s">
        <v>198</v>
      </c>
    </row>
    <row r="1295" spans="2:51" s="13" customFormat="1" ht="11.25">
      <c r="B1295" s="197"/>
      <c r="C1295" s="198"/>
      <c r="D1295" s="192" t="s">
        <v>211</v>
      </c>
      <c r="E1295" s="199" t="s">
        <v>20</v>
      </c>
      <c r="F1295" s="200" t="s">
        <v>2064</v>
      </c>
      <c r="G1295" s="198"/>
      <c r="H1295" s="199" t="s">
        <v>20</v>
      </c>
      <c r="I1295" s="201"/>
      <c r="J1295" s="201"/>
      <c r="K1295" s="198"/>
      <c r="L1295" s="198"/>
      <c r="M1295" s="202"/>
      <c r="N1295" s="203"/>
      <c r="O1295" s="204"/>
      <c r="P1295" s="204"/>
      <c r="Q1295" s="204"/>
      <c r="R1295" s="204"/>
      <c r="S1295" s="204"/>
      <c r="T1295" s="204"/>
      <c r="U1295" s="204"/>
      <c r="V1295" s="204"/>
      <c r="W1295" s="204"/>
      <c r="X1295" s="205"/>
      <c r="AT1295" s="206" t="s">
        <v>211</v>
      </c>
      <c r="AU1295" s="206" t="s">
        <v>207</v>
      </c>
      <c r="AV1295" s="13" t="s">
        <v>82</v>
      </c>
      <c r="AW1295" s="13" t="s">
        <v>5</v>
      </c>
      <c r="AX1295" s="13" t="s">
        <v>74</v>
      </c>
      <c r="AY1295" s="206" t="s">
        <v>198</v>
      </c>
    </row>
    <row r="1296" spans="2:51" s="14" customFormat="1" ht="11.25">
      <c r="B1296" s="207"/>
      <c r="C1296" s="208"/>
      <c r="D1296" s="192" t="s">
        <v>211</v>
      </c>
      <c r="E1296" s="209" t="s">
        <v>20</v>
      </c>
      <c r="F1296" s="210" t="s">
        <v>2059</v>
      </c>
      <c r="G1296" s="208"/>
      <c r="H1296" s="211">
        <v>1.1639999999999999</v>
      </c>
      <c r="I1296" s="212"/>
      <c r="J1296" s="212"/>
      <c r="K1296" s="208"/>
      <c r="L1296" s="208"/>
      <c r="M1296" s="213"/>
      <c r="N1296" s="214"/>
      <c r="O1296" s="215"/>
      <c r="P1296" s="215"/>
      <c r="Q1296" s="215"/>
      <c r="R1296" s="215"/>
      <c r="S1296" s="215"/>
      <c r="T1296" s="215"/>
      <c r="U1296" s="215"/>
      <c r="V1296" s="215"/>
      <c r="W1296" s="215"/>
      <c r="X1296" s="216"/>
      <c r="AT1296" s="217" t="s">
        <v>211</v>
      </c>
      <c r="AU1296" s="217" t="s">
        <v>207</v>
      </c>
      <c r="AV1296" s="14" t="s">
        <v>207</v>
      </c>
      <c r="AW1296" s="14" t="s">
        <v>5</v>
      </c>
      <c r="AX1296" s="14" t="s">
        <v>74</v>
      </c>
      <c r="AY1296" s="217" t="s">
        <v>198</v>
      </c>
    </row>
    <row r="1297" spans="2:51" s="13" customFormat="1" ht="11.25">
      <c r="B1297" s="197"/>
      <c r="C1297" s="198"/>
      <c r="D1297" s="192" t="s">
        <v>211</v>
      </c>
      <c r="E1297" s="199" t="s">
        <v>20</v>
      </c>
      <c r="F1297" s="200" t="s">
        <v>1467</v>
      </c>
      <c r="G1297" s="198"/>
      <c r="H1297" s="199" t="s">
        <v>20</v>
      </c>
      <c r="I1297" s="201"/>
      <c r="J1297" s="201"/>
      <c r="K1297" s="198"/>
      <c r="L1297" s="198"/>
      <c r="M1297" s="202"/>
      <c r="N1297" s="203"/>
      <c r="O1297" s="204"/>
      <c r="P1297" s="204"/>
      <c r="Q1297" s="204"/>
      <c r="R1297" s="204"/>
      <c r="S1297" s="204"/>
      <c r="T1297" s="204"/>
      <c r="U1297" s="204"/>
      <c r="V1297" s="204"/>
      <c r="W1297" s="204"/>
      <c r="X1297" s="205"/>
      <c r="AT1297" s="206" t="s">
        <v>211</v>
      </c>
      <c r="AU1297" s="206" t="s">
        <v>207</v>
      </c>
      <c r="AV1297" s="13" t="s">
        <v>82</v>
      </c>
      <c r="AW1297" s="13" t="s">
        <v>5</v>
      </c>
      <c r="AX1297" s="13" t="s">
        <v>74</v>
      </c>
      <c r="AY1297" s="206" t="s">
        <v>198</v>
      </c>
    </row>
    <row r="1298" spans="2:51" s="13" customFormat="1" ht="11.25">
      <c r="B1298" s="197"/>
      <c r="C1298" s="198"/>
      <c r="D1298" s="192" t="s">
        <v>211</v>
      </c>
      <c r="E1298" s="199" t="s">
        <v>20</v>
      </c>
      <c r="F1298" s="200" t="s">
        <v>1976</v>
      </c>
      <c r="G1298" s="198"/>
      <c r="H1298" s="199" t="s">
        <v>20</v>
      </c>
      <c r="I1298" s="201"/>
      <c r="J1298" s="201"/>
      <c r="K1298" s="198"/>
      <c r="L1298" s="198"/>
      <c r="M1298" s="202"/>
      <c r="N1298" s="203"/>
      <c r="O1298" s="204"/>
      <c r="P1298" s="204"/>
      <c r="Q1298" s="204"/>
      <c r="R1298" s="204"/>
      <c r="S1298" s="204"/>
      <c r="T1298" s="204"/>
      <c r="U1298" s="204"/>
      <c r="V1298" s="204"/>
      <c r="W1298" s="204"/>
      <c r="X1298" s="205"/>
      <c r="AT1298" s="206" t="s">
        <v>211</v>
      </c>
      <c r="AU1298" s="206" t="s">
        <v>207</v>
      </c>
      <c r="AV1298" s="13" t="s">
        <v>82</v>
      </c>
      <c r="AW1298" s="13" t="s">
        <v>5</v>
      </c>
      <c r="AX1298" s="13" t="s">
        <v>74</v>
      </c>
      <c r="AY1298" s="206" t="s">
        <v>198</v>
      </c>
    </row>
    <row r="1299" spans="2:51" s="13" customFormat="1" ht="11.25">
      <c r="B1299" s="197"/>
      <c r="C1299" s="198"/>
      <c r="D1299" s="192" t="s">
        <v>211</v>
      </c>
      <c r="E1299" s="199" t="s">
        <v>20</v>
      </c>
      <c r="F1299" s="200" t="s">
        <v>2065</v>
      </c>
      <c r="G1299" s="198"/>
      <c r="H1299" s="199" t="s">
        <v>20</v>
      </c>
      <c r="I1299" s="201"/>
      <c r="J1299" s="201"/>
      <c r="K1299" s="198"/>
      <c r="L1299" s="198"/>
      <c r="M1299" s="202"/>
      <c r="N1299" s="203"/>
      <c r="O1299" s="204"/>
      <c r="P1299" s="204"/>
      <c r="Q1299" s="204"/>
      <c r="R1299" s="204"/>
      <c r="S1299" s="204"/>
      <c r="T1299" s="204"/>
      <c r="U1299" s="204"/>
      <c r="V1299" s="204"/>
      <c r="W1299" s="204"/>
      <c r="X1299" s="205"/>
      <c r="AT1299" s="206" t="s">
        <v>211</v>
      </c>
      <c r="AU1299" s="206" t="s">
        <v>207</v>
      </c>
      <c r="AV1299" s="13" t="s">
        <v>82</v>
      </c>
      <c r="AW1299" s="13" t="s">
        <v>5</v>
      </c>
      <c r="AX1299" s="13" t="s">
        <v>74</v>
      </c>
      <c r="AY1299" s="206" t="s">
        <v>198</v>
      </c>
    </row>
    <row r="1300" spans="2:51" s="14" customFormat="1" ht="11.25">
      <c r="B1300" s="207"/>
      <c r="C1300" s="208"/>
      <c r="D1300" s="192" t="s">
        <v>211</v>
      </c>
      <c r="E1300" s="209" t="s">
        <v>20</v>
      </c>
      <c r="F1300" s="210" t="s">
        <v>2059</v>
      </c>
      <c r="G1300" s="208"/>
      <c r="H1300" s="211">
        <v>1.1639999999999999</v>
      </c>
      <c r="I1300" s="212"/>
      <c r="J1300" s="212"/>
      <c r="K1300" s="208"/>
      <c r="L1300" s="208"/>
      <c r="M1300" s="213"/>
      <c r="N1300" s="214"/>
      <c r="O1300" s="215"/>
      <c r="P1300" s="215"/>
      <c r="Q1300" s="215"/>
      <c r="R1300" s="215"/>
      <c r="S1300" s="215"/>
      <c r="T1300" s="215"/>
      <c r="U1300" s="215"/>
      <c r="V1300" s="215"/>
      <c r="W1300" s="215"/>
      <c r="X1300" s="216"/>
      <c r="AT1300" s="217" t="s">
        <v>211</v>
      </c>
      <c r="AU1300" s="217" t="s">
        <v>207</v>
      </c>
      <c r="AV1300" s="14" t="s">
        <v>207</v>
      </c>
      <c r="AW1300" s="14" t="s">
        <v>5</v>
      </c>
      <c r="AX1300" s="14" t="s">
        <v>74</v>
      </c>
      <c r="AY1300" s="217" t="s">
        <v>198</v>
      </c>
    </row>
    <row r="1301" spans="2:51" s="13" customFormat="1" ht="11.25">
      <c r="B1301" s="197"/>
      <c r="C1301" s="198"/>
      <c r="D1301" s="192" t="s">
        <v>211</v>
      </c>
      <c r="E1301" s="199" t="s">
        <v>20</v>
      </c>
      <c r="F1301" s="200" t="s">
        <v>1467</v>
      </c>
      <c r="G1301" s="198"/>
      <c r="H1301" s="199" t="s">
        <v>20</v>
      </c>
      <c r="I1301" s="201"/>
      <c r="J1301" s="201"/>
      <c r="K1301" s="198"/>
      <c r="L1301" s="198"/>
      <c r="M1301" s="202"/>
      <c r="N1301" s="203"/>
      <c r="O1301" s="204"/>
      <c r="P1301" s="204"/>
      <c r="Q1301" s="204"/>
      <c r="R1301" s="204"/>
      <c r="S1301" s="204"/>
      <c r="T1301" s="204"/>
      <c r="U1301" s="204"/>
      <c r="V1301" s="204"/>
      <c r="W1301" s="204"/>
      <c r="X1301" s="205"/>
      <c r="AT1301" s="206" t="s">
        <v>211</v>
      </c>
      <c r="AU1301" s="206" t="s">
        <v>207</v>
      </c>
      <c r="AV1301" s="13" t="s">
        <v>82</v>
      </c>
      <c r="AW1301" s="13" t="s">
        <v>5</v>
      </c>
      <c r="AX1301" s="13" t="s">
        <v>74</v>
      </c>
      <c r="AY1301" s="206" t="s">
        <v>198</v>
      </c>
    </row>
    <row r="1302" spans="2:51" s="13" customFormat="1" ht="11.25">
      <c r="B1302" s="197"/>
      <c r="C1302" s="198"/>
      <c r="D1302" s="192" t="s">
        <v>211</v>
      </c>
      <c r="E1302" s="199" t="s">
        <v>20</v>
      </c>
      <c r="F1302" s="200" t="s">
        <v>1976</v>
      </c>
      <c r="G1302" s="198"/>
      <c r="H1302" s="199" t="s">
        <v>20</v>
      </c>
      <c r="I1302" s="201"/>
      <c r="J1302" s="201"/>
      <c r="K1302" s="198"/>
      <c r="L1302" s="198"/>
      <c r="M1302" s="202"/>
      <c r="N1302" s="203"/>
      <c r="O1302" s="204"/>
      <c r="P1302" s="204"/>
      <c r="Q1302" s="204"/>
      <c r="R1302" s="204"/>
      <c r="S1302" s="204"/>
      <c r="T1302" s="204"/>
      <c r="U1302" s="204"/>
      <c r="V1302" s="204"/>
      <c r="W1302" s="204"/>
      <c r="X1302" s="205"/>
      <c r="AT1302" s="206" t="s">
        <v>211</v>
      </c>
      <c r="AU1302" s="206" t="s">
        <v>207</v>
      </c>
      <c r="AV1302" s="13" t="s">
        <v>82</v>
      </c>
      <c r="AW1302" s="13" t="s">
        <v>5</v>
      </c>
      <c r="AX1302" s="13" t="s">
        <v>74</v>
      </c>
      <c r="AY1302" s="206" t="s">
        <v>198</v>
      </c>
    </row>
    <row r="1303" spans="2:51" s="13" customFormat="1" ht="11.25">
      <c r="B1303" s="197"/>
      <c r="C1303" s="198"/>
      <c r="D1303" s="192" t="s">
        <v>211</v>
      </c>
      <c r="E1303" s="199" t="s">
        <v>20</v>
      </c>
      <c r="F1303" s="200" t="s">
        <v>2066</v>
      </c>
      <c r="G1303" s="198"/>
      <c r="H1303" s="199" t="s">
        <v>20</v>
      </c>
      <c r="I1303" s="201"/>
      <c r="J1303" s="201"/>
      <c r="K1303" s="198"/>
      <c r="L1303" s="198"/>
      <c r="M1303" s="202"/>
      <c r="N1303" s="203"/>
      <c r="O1303" s="204"/>
      <c r="P1303" s="204"/>
      <c r="Q1303" s="204"/>
      <c r="R1303" s="204"/>
      <c r="S1303" s="204"/>
      <c r="T1303" s="204"/>
      <c r="U1303" s="204"/>
      <c r="V1303" s="204"/>
      <c r="W1303" s="204"/>
      <c r="X1303" s="205"/>
      <c r="AT1303" s="206" t="s">
        <v>211</v>
      </c>
      <c r="AU1303" s="206" t="s">
        <v>207</v>
      </c>
      <c r="AV1303" s="13" t="s">
        <v>82</v>
      </c>
      <c r="AW1303" s="13" t="s">
        <v>5</v>
      </c>
      <c r="AX1303" s="13" t="s">
        <v>74</v>
      </c>
      <c r="AY1303" s="206" t="s">
        <v>198</v>
      </c>
    </row>
    <row r="1304" spans="2:51" s="14" customFormat="1" ht="11.25">
      <c r="B1304" s="207"/>
      <c r="C1304" s="208"/>
      <c r="D1304" s="192" t="s">
        <v>211</v>
      </c>
      <c r="E1304" s="209" t="s">
        <v>20</v>
      </c>
      <c r="F1304" s="210" t="s">
        <v>2059</v>
      </c>
      <c r="G1304" s="208"/>
      <c r="H1304" s="211">
        <v>1.1639999999999999</v>
      </c>
      <c r="I1304" s="212"/>
      <c r="J1304" s="212"/>
      <c r="K1304" s="208"/>
      <c r="L1304" s="208"/>
      <c r="M1304" s="213"/>
      <c r="N1304" s="214"/>
      <c r="O1304" s="215"/>
      <c r="P1304" s="215"/>
      <c r="Q1304" s="215"/>
      <c r="R1304" s="215"/>
      <c r="S1304" s="215"/>
      <c r="T1304" s="215"/>
      <c r="U1304" s="215"/>
      <c r="V1304" s="215"/>
      <c r="W1304" s="215"/>
      <c r="X1304" s="216"/>
      <c r="AT1304" s="217" t="s">
        <v>211</v>
      </c>
      <c r="AU1304" s="217" t="s">
        <v>207</v>
      </c>
      <c r="AV1304" s="14" t="s">
        <v>207</v>
      </c>
      <c r="AW1304" s="14" t="s">
        <v>5</v>
      </c>
      <c r="AX1304" s="14" t="s">
        <v>74</v>
      </c>
      <c r="AY1304" s="217" t="s">
        <v>198</v>
      </c>
    </row>
    <row r="1305" spans="2:51" s="13" customFormat="1" ht="11.25">
      <c r="B1305" s="197"/>
      <c r="C1305" s="198"/>
      <c r="D1305" s="192" t="s">
        <v>211</v>
      </c>
      <c r="E1305" s="199" t="s">
        <v>20</v>
      </c>
      <c r="F1305" s="200" t="s">
        <v>1467</v>
      </c>
      <c r="G1305" s="198"/>
      <c r="H1305" s="199" t="s">
        <v>20</v>
      </c>
      <c r="I1305" s="201"/>
      <c r="J1305" s="201"/>
      <c r="K1305" s="198"/>
      <c r="L1305" s="198"/>
      <c r="M1305" s="202"/>
      <c r="N1305" s="203"/>
      <c r="O1305" s="204"/>
      <c r="P1305" s="204"/>
      <c r="Q1305" s="204"/>
      <c r="R1305" s="204"/>
      <c r="S1305" s="204"/>
      <c r="T1305" s="204"/>
      <c r="U1305" s="204"/>
      <c r="V1305" s="204"/>
      <c r="W1305" s="204"/>
      <c r="X1305" s="205"/>
      <c r="AT1305" s="206" t="s">
        <v>211</v>
      </c>
      <c r="AU1305" s="206" t="s">
        <v>207</v>
      </c>
      <c r="AV1305" s="13" t="s">
        <v>82</v>
      </c>
      <c r="AW1305" s="13" t="s">
        <v>5</v>
      </c>
      <c r="AX1305" s="13" t="s">
        <v>74</v>
      </c>
      <c r="AY1305" s="206" t="s">
        <v>198</v>
      </c>
    </row>
    <row r="1306" spans="2:51" s="13" customFormat="1" ht="11.25">
      <c r="B1306" s="197"/>
      <c r="C1306" s="198"/>
      <c r="D1306" s="192" t="s">
        <v>211</v>
      </c>
      <c r="E1306" s="199" t="s">
        <v>20</v>
      </c>
      <c r="F1306" s="200" t="s">
        <v>1976</v>
      </c>
      <c r="G1306" s="198"/>
      <c r="H1306" s="199" t="s">
        <v>20</v>
      </c>
      <c r="I1306" s="201"/>
      <c r="J1306" s="201"/>
      <c r="K1306" s="198"/>
      <c r="L1306" s="198"/>
      <c r="M1306" s="202"/>
      <c r="N1306" s="203"/>
      <c r="O1306" s="204"/>
      <c r="P1306" s="204"/>
      <c r="Q1306" s="204"/>
      <c r="R1306" s="204"/>
      <c r="S1306" s="204"/>
      <c r="T1306" s="204"/>
      <c r="U1306" s="204"/>
      <c r="V1306" s="204"/>
      <c r="W1306" s="204"/>
      <c r="X1306" s="205"/>
      <c r="AT1306" s="206" t="s">
        <v>211</v>
      </c>
      <c r="AU1306" s="206" t="s">
        <v>207</v>
      </c>
      <c r="AV1306" s="13" t="s">
        <v>82</v>
      </c>
      <c r="AW1306" s="13" t="s">
        <v>5</v>
      </c>
      <c r="AX1306" s="13" t="s">
        <v>74</v>
      </c>
      <c r="AY1306" s="206" t="s">
        <v>198</v>
      </c>
    </row>
    <row r="1307" spans="2:51" s="13" customFormat="1" ht="11.25">
      <c r="B1307" s="197"/>
      <c r="C1307" s="198"/>
      <c r="D1307" s="192" t="s">
        <v>211</v>
      </c>
      <c r="E1307" s="199" t="s">
        <v>20</v>
      </c>
      <c r="F1307" s="200" t="s">
        <v>2067</v>
      </c>
      <c r="G1307" s="198"/>
      <c r="H1307" s="199" t="s">
        <v>20</v>
      </c>
      <c r="I1307" s="201"/>
      <c r="J1307" s="201"/>
      <c r="K1307" s="198"/>
      <c r="L1307" s="198"/>
      <c r="M1307" s="202"/>
      <c r="N1307" s="203"/>
      <c r="O1307" s="204"/>
      <c r="P1307" s="204"/>
      <c r="Q1307" s="204"/>
      <c r="R1307" s="204"/>
      <c r="S1307" s="204"/>
      <c r="T1307" s="204"/>
      <c r="U1307" s="204"/>
      <c r="V1307" s="204"/>
      <c r="W1307" s="204"/>
      <c r="X1307" s="205"/>
      <c r="AT1307" s="206" t="s">
        <v>211</v>
      </c>
      <c r="AU1307" s="206" t="s">
        <v>207</v>
      </c>
      <c r="AV1307" s="13" t="s">
        <v>82</v>
      </c>
      <c r="AW1307" s="13" t="s">
        <v>5</v>
      </c>
      <c r="AX1307" s="13" t="s">
        <v>74</v>
      </c>
      <c r="AY1307" s="206" t="s">
        <v>198</v>
      </c>
    </row>
    <row r="1308" spans="2:51" s="14" customFormat="1" ht="11.25">
      <c r="B1308" s="207"/>
      <c r="C1308" s="208"/>
      <c r="D1308" s="192" t="s">
        <v>211</v>
      </c>
      <c r="E1308" s="209" t="s">
        <v>20</v>
      </c>
      <c r="F1308" s="210" t="s">
        <v>2068</v>
      </c>
      <c r="G1308" s="208"/>
      <c r="H1308" s="211">
        <v>0.78200000000000003</v>
      </c>
      <c r="I1308" s="212"/>
      <c r="J1308" s="212"/>
      <c r="K1308" s="208"/>
      <c r="L1308" s="208"/>
      <c r="M1308" s="213"/>
      <c r="N1308" s="214"/>
      <c r="O1308" s="215"/>
      <c r="P1308" s="215"/>
      <c r="Q1308" s="215"/>
      <c r="R1308" s="215"/>
      <c r="S1308" s="215"/>
      <c r="T1308" s="215"/>
      <c r="U1308" s="215"/>
      <c r="V1308" s="215"/>
      <c r="W1308" s="215"/>
      <c r="X1308" s="216"/>
      <c r="AT1308" s="217" t="s">
        <v>211</v>
      </c>
      <c r="AU1308" s="217" t="s">
        <v>207</v>
      </c>
      <c r="AV1308" s="14" t="s">
        <v>207</v>
      </c>
      <c r="AW1308" s="14" t="s">
        <v>5</v>
      </c>
      <c r="AX1308" s="14" t="s">
        <v>74</v>
      </c>
      <c r="AY1308" s="217" t="s">
        <v>198</v>
      </c>
    </row>
    <row r="1309" spans="2:51" s="13" customFormat="1" ht="11.25">
      <c r="B1309" s="197"/>
      <c r="C1309" s="198"/>
      <c r="D1309" s="192" t="s">
        <v>211</v>
      </c>
      <c r="E1309" s="199" t="s">
        <v>20</v>
      </c>
      <c r="F1309" s="200" t="s">
        <v>1467</v>
      </c>
      <c r="G1309" s="198"/>
      <c r="H1309" s="199" t="s">
        <v>20</v>
      </c>
      <c r="I1309" s="201"/>
      <c r="J1309" s="201"/>
      <c r="K1309" s="198"/>
      <c r="L1309" s="198"/>
      <c r="M1309" s="202"/>
      <c r="N1309" s="203"/>
      <c r="O1309" s="204"/>
      <c r="P1309" s="204"/>
      <c r="Q1309" s="204"/>
      <c r="R1309" s="204"/>
      <c r="S1309" s="204"/>
      <c r="T1309" s="204"/>
      <c r="U1309" s="204"/>
      <c r="V1309" s="204"/>
      <c r="W1309" s="204"/>
      <c r="X1309" s="205"/>
      <c r="AT1309" s="206" t="s">
        <v>211</v>
      </c>
      <c r="AU1309" s="206" t="s">
        <v>207</v>
      </c>
      <c r="AV1309" s="13" t="s">
        <v>82</v>
      </c>
      <c r="AW1309" s="13" t="s">
        <v>5</v>
      </c>
      <c r="AX1309" s="13" t="s">
        <v>74</v>
      </c>
      <c r="AY1309" s="206" t="s">
        <v>198</v>
      </c>
    </row>
    <row r="1310" spans="2:51" s="13" customFormat="1" ht="11.25">
      <c r="B1310" s="197"/>
      <c r="C1310" s="198"/>
      <c r="D1310" s="192" t="s">
        <v>211</v>
      </c>
      <c r="E1310" s="199" t="s">
        <v>20</v>
      </c>
      <c r="F1310" s="200" t="s">
        <v>1976</v>
      </c>
      <c r="G1310" s="198"/>
      <c r="H1310" s="199" t="s">
        <v>20</v>
      </c>
      <c r="I1310" s="201"/>
      <c r="J1310" s="201"/>
      <c r="K1310" s="198"/>
      <c r="L1310" s="198"/>
      <c r="M1310" s="202"/>
      <c r="N1310" s="203"/>
      <c r="O1310" s="204"/>
      <c r="P1310" s="204"/>
      <c r="Q1310" s="204"/>
      <c r="R1310" s="204"/>
      <c r="S1310" s="204"/>
      <c r="T1310" s="204"/>
      <c r="U1310" s="204"/>
      <c r="V1310" s="204"/>
      <c r="W1310" s="204"/>
      <c r="X1310" s="205"/>
      <c r="AT1310" s="206" t="s">
        <v>211</v>
      </c>
      <c r="AU1310" s="206" t="s">
        <v>207</v>
      </c>
      <c r="AV1310" s="13" t="s">
        <v>82</v>
      </c>
      <c r="AW1310" s="13" t="s">
        <v>5</v>
      </c>
      <c r="AX1310" s="13" t="s">
        <v>74</v>
      </c>
      <c r="AY1310" s="206" t="s">
        <v>198</v>
      </c>
    </row>
    <row r="1311" spans="2:51" s="13" customFormat="1" ht="11.25">
      <c r="B1311" s="197"/>
      <c r="C1311" s="198"/>
      <c r="D1311" s="192" t="s">
        <v>211</v>
      </c>
      <c r="E1311" s="199" t="s">
        <v>20</v>
      </c>
      <c r="F1311" s="200" t="s">
        <v>2069</v>
      </c>
      <c r="G1311" s="198"/>
      <c r="H1311" s="199" t="s">
        <v>20</v>
      </c>
      <c r="I1311" s="201"/>
      <c r="J1311" s="201"/>
      <c r="K1311" s="198"/>
      <c r="L1311" s="198"/>
      <c r="M1311" s="202"/>
      <c r="N1311" s="203"/>
      <c r="O1311" s="204"/>
      <c r="P1311" s="204"/>
      <c r="Q1311" s="204"/>
      <c r="R1311" s="204"/>
      <c r="S1311" s="204"/>
      <c r="T1311" s="204"/>
      <c r="U1311" s="204"/>
      <c r="V1311" s="204"/>
      <c r="W1311" s="204"/>
      <c r="X1311" s="205"/>
      <c r="AT1311" s="206" t="s">
        <v>211</v>
      </c>
      <c r="AU1311" s="206" t="s">
        <v>207</v>
      </c>
      <c r="AV1311" s="13" t="s">
        <v>82</v>
      </c>
      <c r="AW1311" s="13" t="s">
        <v>5</v>
      </c>
      <c r="AX1311" s="13" t="s">
        <v>74</v>
      </c>
      <c r="AY1311" s="206" t="s">
        <v>198</v>
      </c>
    </row>
    <row r="1312" spans="2:51" s="14" customFormat="1" ht="11.25">
      <c r="B1312" s="207"/>
      <c r="C1312" s="208"/>
      <c r="D1312" s="192" t="s">
        <v>211</v>
      </c>
      <c r="E1312" s="209" t="s">
        <v>20</v>
      </c>
      <c r="F1312" s="210" t="s">
        <v>2068</v>
      </c>
      <c r="G1312" s="208"/>
      <c r="H1312" s="211">
        <v>0.78200000000000003</v>
      </c>
      <c r="I1312" s="212"/>
      <c r="J1312" s="212"/>
      <c r="K1312" s="208"/>
      <c r="L1312" s="208"/>
      <c r="M1312" s="213"/>
      <c r="N1312" s="214"/>
      <c r="O1312" s="215"/>
      <c r="P1312" s="215"/>
      <c r="Q1312" s="215"/>
      <c r="R1312" s="215"/>
      <c r="S1312" s="215"/>
      <c r="T1312" s="215"/>
      <c r="U1312" s="215"/>
      <c r="V1312" s="215"/>
      <c r="W1312" s="215"/>
      <c r="X1312" s="216"/>
      <c r="AT1312" s="217" t="s">
        <v>211</v>
      </c>
      <c r="AU1312" s="217" t="s">
        <v>207</v>
      </c>
      <c r="AV1312" s="14" t="s">
        <v>207</v>
      </c>
      <c r="AW1312" s="14" t="s">
        <v>5</v>
      </c>
      <c r="AX1312" s="14" t="s">
        <v>74</v>
      </c>
      <c r="AY1312" s="217" t="s">
        <v>198</v>
      </c>
    </row>
    <row r="1313" spans="2:51" s="13" customFormat="1" ht="11.25">
      <c r="B1313" s="197"/>
      <c r="C1313" s="198"/>
      <c r="D1313" s="192" t="s">
        <v>211</v>
      </c>
      <c r="E1313" s="199" t="s">
        <v>20</v>
      </c>
      <c r="F1313" s="200" t="s">
        <v>1467</v>
      </c>
      <c r="G1313" s="198"/>
      <c r="H1313" s="199" t="s">
        <v>20</v>
      </c>
      <c r="I1313" s="201"/>
      <c r="J1313" s="201"/>
      <c r="K1313" s="198"/>
      <c r="L1313" s="198"/>
      <c r="M1313" s="202"/>
      <c r="N1313" s="203"/>
      <c r="O1313" s="204"/>
      <c r="P1313" s="204"/>
      <c r="Q1313" s="204"/>
      <c r="R1313" s="204"/>
      <c r="S1313" s="204"/>
      <c r="T1313" s="204"/>
      <c r="U1313" s="204"/>
      <c r="V1313" s="204"/>
      <c r="W1313" s="204"/>
      <c r="X1313" s="205"/>
      <c r="AT1313" s="206" t="s">
        <v>211</v>
      </c>
      <c r="AU1313" s="206" t="s">
        <v>207</v>
      </c>
      <c r="AV1313" s="13" t="s">
        <v>82</v>
      </c>
      <c r="AW1313" s="13" t="s">
        <v>5</v>
      </c>
      <c r="AX1313" s="13" t="s">
        <v>74</v>
      </c>
      <c r="AY1313" s="206" t="s">
        <v>198</v>
      </c>
    </row>
    <row r="1314" spans="2:51" s="13" customFormat="1" ht="11.25">
      <c r="B1314" s="197"/>
      <c r="C1314" s="198"/>
      <c r="D1314" s="192" t="s">
        <v>211</v>
      </c>
      <c r="E1314" s="199" t="s">
        <v>20</v>
      </c>
      <c r="F1314" s="200" t="s">
        <v>1976</v>
      </c>
      <c r="G1314" s="198"/>
      <c r="H1314" s="199" t="s">
        <v>20</v>
      </c>
      <c r="I1314" s="201"/>
      <c r="J1314" s="201"/>
      <c r="K1314" s="198"/>
      <c r="L1314" s="198"/>
      <c r="M1314" s="202"/>
      <c r="N1314" s="203"/>
      <c r="O1314" s="204"/>
      <c r="P1314" s="204"/>
      <c r="Q1314" s="204"/>
      <c r="R1314" s="204"/>
      <c r="S1314" s="204"/>
      <c r="T1314" s="204"/>
      <c r="U1314" s="204"/>
      <c r="V1314" s="204"/>
      <c r="W1314" s="204"/>
      <c r="X1314" s="205"/>
      <c r="AT1314" s="206" t="s">
        <v>211</v>
      </c>
      <c r="AU1314" s="206" t="s">
        <v>207</v>
      </c>
      <c r="AV1314" s="13" t="s">
        <v>82</v>
      </c>
      <c r="AW1314" s="13" t="s">
        <v>5</v>
      </c>
      <c r="AX1314" s="13" t="s">
        <v>74</v>
      </c>
      <c r="AY1314" s="206" t="s">
        <v>198</v>
      </c>
    </row>
    <row r="1315" spans="2:51" s="13" customFormat="1" ht="11.25">
      <c r="B1315" s="197"/>
      <c r="C1315" s="198"/>
      <c r="D1315" s="192" t="s">
        <v>211</v>
      </c>
      <c r="E1315" s="199" t="s">
        <v>20</v>
      </c>
      <c r="F1315" s="200" t="s">
        <v>2070</v>
      </c>
      <c r="G1315" s="198"/>
      <c r="H1315" s="199" t="s">
        <v>20</v>
      </c>
      <c r="I1315" s="201"/>
      <c r="J1315" s="201"/>
      <c r="K1315" s="198"/>
      <c r="L1315" s="198"/>
      <c r="M1315" s="202"/>
      <c r="N1315" s="203"/>
      <c r="O1315" s="204"/>
      <c r="P1315" s="204"/>
      <c r="Q1315" s="204"/>
      <c r="R1315" s="204"/>
      <c r="S1315" s="204"/>
      <c r="T1315" s="204"/>
      <c r="U1315" s="204"/>
      <c r="V1315" s="204"/>
      <c r="W1315" s="204"/>
      <c r="X1315" s="205"/>
      <c r="AT1315" s="206" t="s">
        <v>211</v>
      </c>
      <c r="AU1315" s="206" t="s">
        <v>207</v>
      </c>
      <c r="AV1315" s="13" t="s">
        <v>82</v>
      </c>
      <c r="AW1315" s="13" t="s">
        <v>5</v>
      </c>
      <c r="AX1315" s="13" t="s">
        <v>74</v>
      </c>
      <c r="AY1315" s="206" t="s">
        <v>198</v>
      </c>
    </row>
    <row r="1316" spans="2:51" s="14" customFormat="1" ht="11.25">
      <c r="B1316" s="207"/>
      <c r="C1316" s="208"/>
      <c r="D1316" s="192" t="s">
        <v>211</v>
      </c>
      <c r="E1316" s="209" t="s">
        <v>20</v>
      </c>
      <c r="F1316" s="210" t="s">
        <v>2071</v>
      </c>
      <c r="G1316" s="208"/>
      <c r="H1316" s="211">
        <v>0.27600000000000002</v>
      </c>
      <c r="I1316" s="212"/>
      <c r="J1316" s="212"/>
      <c r="K1316" s="208"/>
      <c r="L1316" s="208"/>
      <c r="M1316" s="213"/>
      <c r="N1316" s="214"/>
      <c r="O1316" s="215"/>
      <c r="P1316" s="215"/>
      <c r="Q1316" s="215"/>
      <c r="R1316" s="215"/>
      <c r="S1316" s="215"/>
      <c r="T1316" s="215"/>
      <c r="U1316" s="215"/>
      <c r="V1316" s="215"/>
      <c r="W1316" s="215"/>
      <c r="X1316" s="216"/>
      <c r="AT1316" s="217" t="s">
        <v>211</v>
      </c>
      <c r="AU1316" s="217" t="s">
        <v>207</v>
      </c>
      <c r="AV1316" s="14" t="s">
        <v>207</v>
      </c>
      <c r="AW1316" s="14" t="s">
        <v>5</v>
      </c>
      <c r="AX1316" s="14" t="s">
        <v>74</v>
      </c>
      <c r="AY1316" s="217" t="s">
        <v>198</v>
      </c>
    </row>
    <row r="1317" spans="2:51" s="13" customFormat="1" ht="11.25">
      <c r="B1317" s="197"/>
      <c r="C1317" s="198"/>
      <c r="D1317" s="192" t="s">
        <v>211</v>
      </c>
      <c r="E1317" s="199" t="s">
        <v>20</v>
      </c>
      <c r="F1317" s="200" t="s">
        <v>1467</v>
      </c>
      <c r="G1317" s="198"/>
      <c r="H1317" s="199" t="s">
        <v>20</v>
      </c>
      <c r="I1317" s="201"/>
      <c r="J1317" s="201"/>
      <c r="K1317" s="198"/>
      <c r="L1317" s="198"/>
      <c r="M1317" s="202"/>
      <c r="N1317" s="203"/>
      <c r="O1317" s="204"/>
      <c r="P1317" s="204"/>
      <c r="Q1317" s="204"/>
      <c r="R1317" s="204"/>
      <c r="S1317" s="204"/>
      <c r="T1317" s="204"/>
      <c r="U1317" s="204"/>
      <c r="V1317" s="204"/>
      <c r="W1317" s="204"/>
      <c r="X1317" s="205"/>
      <c r="AT1317" s="206" t="s">
        <v>211</v>
      </c>
      <c r="AU1317" s="206" t="s">
        <v>207</v>
      </c>
      <c r="AV1317" s="13" t="s">
        <v>82</v>
      </c>
      <c r="AW1317" s="13" t="s">
        <v>5</v>
      </c>
      <c r="AX1317" s="13" t="s">
        <v>74</v>
      </c>
      <c r="AY1317" s="206" t="s">
        <v>198</v>
      </c>
    </row>
    <row r="1318" spans="2:51" s="13" customFormat="1" ht="11.25">
      <c r="B1318" s="197"/>
      <c r="C1318" s="198"/>
      <c r="D1318" s="192" t="s">
        <v>211</v>
      </c>
      <c r="E1318" s="199" t="s">
        <v>20</v>
      </c>
      <c r="F1318" s="200" t="s">
        <v>1976</v>
      </c>
      <c r="G1318" s="198"/>
      <c r="H1318" s="199" t="s">
        <v>20</v>
      </c>
      <c r="I1318" s="201"/>
      <c r="J1318" s="201"/>
      <c r="K1318" s="198"/>
      <c r="L1318" s="198"/>
      <c r="M1318" s="202"/>
      <c r="N1318" s="203"/>
      <c r="O1318" s="204"/>
      <c r="P1318" s="204"/>
      <c r="Q1318" s="204"/>
      <c r="R1318" s="204"/>
      <c r="S1318" s="204"/>
      <c r="T1318" s="204"/>
      <c r="U1318" s="204"/>
      <c r="V1318" s="204"/>
      <c r="W1318" s="204"/>
      <c r="X1318" s="205"/>
      <c r="AT1318" s="206" t="s">
        <v>211</v>
      </c>
      <c r="AU1318" s="206" t="s">
        <v>207</v>
      </c>
      <c r="AV1318" s="13" t="s">
        <v>82</v>
      </c>
      <c r="AW1318" s="13" t="s">
        <v>5</v>
      </c>
      <c r="AX1318" s="13" t="s">
        <v>74</v>
      </c>
      <c r="AY1318" s="206" t="s">
        <v>198</v>
      </c>
    </row>
    <row r="1319" spans="2:51" s="13" customFormat="1" ht="11.25">
      <c r="B1319" s="197"/>
      <c r="C1319" s="198"/>
      <c r="D1319" s="192" t="s">
        <v>211</v>
      </c>
      <c r="E1319" s="199" t="s">
        <v>20</v>
      </c>
      <c r="F1319" s="200" t="s">
        <v>2072</v>
      </c>
      <c r="G1319" s="198"/>
      <c r="H1319" s="199" t="s">
        <v>20</v>
      </c>
      <c r="I1319" s="201"/>
      <c r="J1319" s="201"/>
      <c r="K1319" s="198"/>
      <c r="L1319" s="198"/>
      <c r="M1319" s="202"/>
      <c r="N1319" s="203"/>
      <c r="O1319" s="204"/>
      <c r="P1319" s="204"/>
      <c r="Q1319" s="204"/>
      <c r="R1319" s="204"/>
      <c r="S1319" s="204"/>
      <c r="T1319" s="204"/>
      <c r="U1319" s="204"/>
      <c r="V1319" s="204"/>
      <c r="W1319" s="204"/>
      <c r="X1319" s="205"/>
      <c r="AT1319" s="206" t="s">
        <v>211</v>
      </c>
      <c r="AU1319" s="206" t="s">
        <v>207</v>
      </c>
      <c r="AV1319" s="13" t="s">
        <v>82</v>
      </c>
      <c r="AW1319" s="13" t="s">
        <v>5</v>
      </c>
      <c r="AX1319" s="13" t="s">
        <v>74</v>
      </c>
      <c r="AY1319" s="206" t="s">
        <v>198</v>
      </c>
    </row>
    <row r="1320" spans="2:51" s="14" customFormat="1" ht="11.25">
      <c r="B1320" s="207"/>
      <c r="C1320" s="208"/>
      <c r="D1320" s="192" t="s">
        <v>211</v>
      </c>
      <c r="E1320" s="209" t="s">
        <v>20</v>
      </c>
      <c r="F1320" s="210" t="s">
        <v>2071</v>
      </c>
      <c r="G1320" s="208"/>
      <c r="H1320" s="211">
        <v>0.27600000000000002</v>
      </c>
      <c r="I1320" s="212"/>
      <c r="J1320" s="212"/>
      <c r="K1320" s="208"/>
      <c r="L1320" s="208"/>
      <c r="M1320" s="213"/>
      <c r="N1320" s="214"/>
      <c r="O1320" s="215"/>
      <c r="P1320" s="215"/>
      <c r="Q1320" s="215"/>
      <c r="R1320" s="215"/>
      <c r="S1320" s="215"/>
      <c r="T1320" s="215"/>
      <c r="U1320" s="215"/>
      <c r="V1320" s="215"/>
      <c r="W1320" s="215"/>
      <c r="X1320" s="216"/>
      <c r="AT1320" s="217" t="s">
        <v>211</v>
      </c>
      <c r="AU1320" s="217" t="s">
        <v>207</v>
      </c>
      <c r="AV1320" s="14" t="s">
        <v>207</v>
      </c>
      <c r="AW1320" s="14" t="s">
        <v>5</v>
      </c>
      <c r="AX1320" s="14" t="s">
        <v>74</v>
      </c>
      <c r="AY1320" s="217" t="s">
        <v>198</v>
      </c>
    </row>
    <row r="1321" spans="2:51" s="13" customFormat="1" ht="11.25">
      <c r="B1321" s="197"/>
      <c r="C1321" s="198"/>
      <c r="D1321" s="192" t="s">
        <v>211</v>
      </c>
      <c r="E1321" s="199" t="s">
        <v>20</v>
      </c>
      <c r="F1321" s="200" t="s">
        <v>1467</v>
      </c>
      <c r="G1321" s="198"/>
      <c r="H1321" s="199" t="s">
        <v>20</v>
      </c>
      <c r="I1321" s="201"/>
      <c r="J1321" s="201"/>
      <c r="K1321" s="198"/>
      <c r="L1321" s="198"/>
      <c r="M1321" s="202"/>
      <c r="N1321" s="203"/>
      <c r="O1321" s="204"/>
      <c r="P1321" s="204"/>
      <c r="Q1321" s="204"/>
      <c r="R1321" s="204"/>
      <c r="S1321" s="204"/>
      <c r="T1321" s="204"/>
      <c r="U1321" s="204"/>
      <c r="V1321" s="204"/>
      <c r="W1321" s="204"/>
      <c r="X1321" s="205"/>
      <c r="AT1321" s="206" t="s">
        <v>211</v>
      </c>
      <c r="AU1321" s="206" t="s">
        <v>207</v>
      </c>
      <c r="AV1321" s="13" t="s">
        <v>82</v>
      </c>
      <c r="AW1321" s="13" t="s">
        <v>5</v>
      </c>
      <c r="AX1321" s="13" t="s">
        <v>74</v>
      </c>
      <c r="AY1321" s="206" t="s">
        <v>198</v>
      </c>
    </row>
    <row r="1322" spans="2:51" s="13" customFormat="1" ht="11.25">
      <c r="B1322" s="197"/>
      <c r="C1322" s="198"/>
      <c r="D1322" s="192" t="s">
        <v>211</v>
      </c>
      <c r="E1322" s="199" t="s">
        <v>20</v>
      </c>
      <c r="F1322" s="200" t="s">
        <v>1976</v>
      </c>
      <c r="G1322" s="198"/>
      <c r="H1322" s="199" t="s">
        <v>20</v>
      </c>
      <c r="I1322" s="201"/>
      <c r="J1322" s="201"/>
      <c r="K1322" s="198"/>
      <c r="L1322" s="198"/>
      <c r="M1322" s="202"/>
      <c r="N1322" s="203"/>
      <c r="O1322" s="204"/>
      <c r="P1322" s="204"/>
      <c r="Q1322" s="204"/>
      <c r="R1322" s="204"/>
      <c r="S1322" s="204"/>
      <c r="T1322" s="204"/>
      <c r="U1322" s="204"/>
      <c r="V1322" s="204"/>
      <c r="W1322" s="204"/>
      <c r="X1322" s="205"/>
      <c r="AT1322" s="206" t="s">
        <v>211</v>
      </c>
      <c r="AU1322" s="206" t="s">
        <v>207</v>
      </c>
      <c r="AV1322" s="13" t="s">
        <v>82</v>
      </c>
      <c r="AW1322" s="13" t="s">
        <v>5</v>
      </c>
      <c r="AX1322" s="13" t="s">
        <v>74</v>
      </c>
      <c r="AY1322" s="206" t="s">
        <v>198</v>
      </c>
    </row>
    <row r="1323" spans="2:51" s="13" customFormat="1" ht="11.25">
      <c r="B1323" s="197"/>
      <c r="C1323" s="198"/>
      <c r="D1323" s="192" t="s">
        <v>211</v>
      </c>
      <c r="E1323" s="199" t="s">
        <v>20</v>
      </c>
      <c r="F1323" s="200" t="s">
        <v>2073</v>
      </c>
      <c r="G1323" s="198"/>
      <c r="H1323" s="199" t="s">
        <v>20</v>
      </c>
      <c r="I1323" s="201"/>
      <c r="J1323" s="201"/>
      <c r="K1323" s="198"/>
      <c r="L1323" s="198"/>
      <c r="M1323" s="202"/>
      <c r="N1323" s="203"/>
      <c r="O1323" s="204"/>
      <c r="P1323" s="204"/>
      <c r="Q1323" s="204"/>
      <c r="R1323" s="204"/>
      <c r="S1323" s="204"/>
      <c r="T1323" s="204"/>
      <c r="U1323" s="204"/>
      <c r="V1323" s="204"/>
      <c r="W1323" s="204"/>
      <c r="X1323" s="205"/>
      <c r="AT1323" s="206" t="s">
        <v>211</v>
      </c>
      <c r="AU1323" s="206" t="s">
        <v>207</v>
      </c>
      <c r="AV1323" s="13" t="s">
        <v>82</v>
      </c>
      <c r="AW1323" s="13" t="s">
        <v>5</v>
      </c>
      <c r="AX1323" s="13" t="s">
        <v>74</v>
      </c>
      <c r="AY1323" s="206" t="s">
        <v>198</v>
      </c>
    </row>
    <row r="1324" spans="2:51" s="14" customFormat="1" ht="11.25">
      <c r="B1324" s="207"/>
      <c r="C1324" s="208"/>
      <c r="D1324" s="192" t="s">
        <v>211</v>
      </c>
      <c r="E1324" s="209" t="s">
        <v>20</v>
      </c>
      <c r="F1324" s="210" t="s">
        <v>2068</v>
      </c>
      <c r="G1324" s="208"/>
      <c r="H1324" s="211">
        <v>0.78200000000000003</v>
      </c>
      <c r="I1324" s="212"/>
      <c r="J1324" s="212"/>
      <c r="K1324" s="208"/>
      <c r="L1324" s="208"/>
      <c r="M1324" s="213"/>
      <c r="N1324" s="214"/>
      <c r="O1324" s="215"/>
      <c r="P1324" s="215"/>
      <c r="Q1324" s="215"/>
      <c r="R1324" s="215"/>
      <c r="S1324" s="215"/>
      <c r="T1324" s="215"/>
      <c r="U1324" s="215"/>
      <c r="V1324" s="215"/>
      <c r="W1324" s="215"/>
      <c r="X1324" s="216"/>
      <c r="AT1324" s="217" t="s">
        <v>211</v>
      </c>
      <c r="AU1324" s="217" t="s">
        <v>207</v>
      </c>
      <c r="AV1324" s="14" t="s">
        <v>207</v>
      </c>
      <c r="AW1324" s="14" t="s">
        <v>5</v>
      </c>
      <c r="AX1324" s="14" t="s">
        <v>74</v>
      </c>
      <c r="AY1324" s="217" t="s">
        <v>198</v>
      </c>
    </row>
    <row r="1325" spans="2:51" s="13" customFormat="1" ht="11.25">
      <c r="B1325" s="197"/>
      <c r="C1325" s="198"/>
      <c r="D1325" s="192" t="s">
        <v>211</v>
      </c>
      <c r="E1325" s="199" t="s">
        <v>20</v>
      </c>
      <c r="F1325" s="200" t="s">
        <v>1467</v>
      </c>
      <c r="G1325" s="198"/>
      <c r="H1325" s="199" t="s">
        <v>20</v>
      </c>
      <c r="I1325" s="201"/>
      <c r="J1325" s="201"/>
      <c r="K1325" s="198"/>
      <c r="L1325" s="198"/>
      <c r="M1325" s="202"/>
      <c r="N1325" s="203"/>
      <c r="O1325" s="204"/>
      <c r="P1325" s="204"/>
      <c r="Q1325" s="204"/>
      <c r="R1325" s="204"/>
      <c r="S1325" s="204"/>
      <c r="T1325" s="204"/>
      <c r="U1325" s="204"/>
      <c r="V1325" s="204"/>
      <c r="W1325" s="204"/>
      <c r="X1325" s="205"/>
      <c r="AT1325" s="206" t="s">
        <v>211</v>
      </c>
      <c r="AU1325" s="206" t="s">
        <v>207</v>
      </c>
      <c r="AV1325" s="13" t="s">
        <v>82</v>
      </c>
      <c r="AW1325" s="13" t="s">
        <v>5</v>
      </c>
      <c r="AX1325" s="13" t="s">
        <v>74</v>
      </c>
      <c r="AY1325" s="206" t="s">
        <v>198</v>
      </c>
    </row>
    <row r="1326" spans="2:51" s="13" customFormat="1" ht="11.25">
      <c r="B1326" s="197"/>
      <c r="C1326" s="198"/>
      <c r="D1326" s="192" t="s">
        <v>211</v>
      </c>
      <c r="E1326" s="199" t="s">
        <v>20</v>
      </c>
      <c r="F1326" s="200" t="s">
        <v>1976</v>
      </c>
      <c r="G1326" s="198"/>
      <c r="H1326" s="199" t="s">
        <v>20</v>
      </c>
      <c r="I1326" s="201"/>
      <c r="J1326" s="201"/>
      <c r="K1326" s="198"/>
      <c r="L1326" s="198"/>
      <c r="M1326" s="202"/>
      <c r="N1326" s="203"/>
      <c r="O1326" s="204"/>
      <c r="P1326" s="204"/>
      <c r="Q1326" s="204"/>
      <c r="R1326" s="204"/>
      <c r="S1326" s="204"/>
      <c r="T1326" s="204"/>
      <c r="U1326" s="204"/>
      <c r="V1326" s="204"/>
      <c r="W1326" s="204"/>
      <c r="X1326" s="205"/>
      <c r="AT1326" s="206" t="s">
        <v>211</v>
      </c>
      <c r="AU1326" s="206" t="s">
        <v>207</v>
      </c>
      <c r="AV1326" s="13" t="s">
        <v>82</v>
      </c>
      <c r="AW1326" s="13" t="s">
        <v>5</v>
      </c>
      <c r="AX1326" s="13" t="s">
        <v>74</v>
      </c>
      <c r="AY1326" s="206" t="s">
        <v>198</v>
      </c>
    </row>
    <row r="1327" spans="2:51" s="13" customFormat="1" ht="11.25">
      <c r="B1327" s="197"/>
      <c r="C1327" s="198"/>
      <c r="D1327" s="192" t="s">
        <v>211</v>
      </c>
      <c r="E1327" s="199" t="s">
        <v>20</v>
      </c>
      <c r="F1327" s="200" t="s">
        <v>2074</v>
      </c>
      <c r="G1327" s="198"/>
      <c r="H1327" s="199" t="s">
        <v>20</v>
      </c>
      <c r="I1327" s="201"/>
      <c r="J1327" s="201"/>
      <c r="K1327" s="198"/>
      <c r="L1327" s="198"/>
      <c r="M1327" s="202"/>
      <c r="N1327" s="203"/>
      <c r="O1327" s="204"/>
      <c r="P1327" s="204"/>
      <c r="Q1327" s="204"/>
      <c r="R1327" s="204"/>
      <c r="S1327" s="204"/>
      <c r="T1327" s="204"/>
      <c r="U1327" s="204"/>
      <c r="V1327" s="204"/>
      <c r="W1327" s="204"/>
      <c r="X1327" s="205"/>
      <c r="AT1327" s="206" t="s">
        <v>211</v>
      </c>
      <c r="AU1327" s="206" t="s">
        <v>207</v>
      </c>
      <c r="AV1327" s="13" t="s">
        <v>82</v>
      </c>
      <c r="AW1327" s="13" t="s">
        <v>5</v>
      </c>
      <c r="AX1327" s="13" t="s">
        <v>74</v>
      </c>
      <c r="AY1327" s="206" t="s">
        <v>198</v>
      </c>
    </row>
    <row r="1328" spans="2:51" s="14" customFormat="1" ht="11.25">
      <c r="B1328" s="207"/>
      <c r="C1328" s="208"/>
      <c r="D1328" s="192" t="s">
        <v>211</v>
      </c>
      <c r="E1328" s="209" t="s">
        <v>20</v>
      </c>
      <c r="F1328" s="210" t="s">
        <v>2068</v>
      </c>
      <c r="G1328" s="208"/>
      <c r="H1328" s="211">
        <v>0.78200000000000003</v>
      </c>
      <c r="I1328" s="212"/>
      <c r="J1328" s="212"/>
      <c r="K1328" s="208"/>
      <c r="L1328" s="208"/>
      <c r="M1328" s="213"/>
      <c r="N1328" s="214"/>
      <c r="O1328" s="215"/>
      <c r="P1328" s="215"/>
      <c r="Q1328" s="215"/>
      <c r="R1328" s="215"/>
      <c r="S1328" s="215"/>
      <c r="T1328" s="215"/>
      <c r="U1328" s="215"/>
      <c r="V1328" s="215"/>
      <c r="W1328" s="215"/>
      <c r="X1328" s="216"/>
      <c r="AT1328" s="217" t="s">
        <v>211</v>
      </c>
      <c r="AU1328" s="217" t="s">
        <v>207</v>
      </c>
      <c r="AV1328" s="14" t="s">
        <v>207</v>
      </c>
      <c r="AW1328" s="14" t="s">
        <v>5</v>
      </c>
      <c r="AX1328" s="14" t="s">
        <v>74</v>
      </c>
      <c r="AY1328" s="217" t="s">
        <v>198</v>
      </c>
    </row>
    <row r="1329" spans="2:51" s="13" customFormat="1" ht="11.25">
      <c r="B1329" s="197"/>
      <c r="C1329" s="198"/>
      <c r="D1329" s="192" t="s">
        <v>211</v>
      </c>
      <c r="E1329" s="199" t="s">
        <v>20</v>
      </c>
      <c r="F1329" s="200" t="s">
        <v>1467</v>
      </c>
      <c r="G1329" s="198"/>
      <c r="H1329" s="199" t="s">
        <v>20</v>
      </c>
      <c r="I1329" s="201"/>
      <c r="J1329" s="201"/>
      <c r="K1329" s="198"/>
      <c r="L1329" s="198"/>
      <c r="M1329" s="202"/>
      <c r="N1329" s="203"/>
      <c r="O1329" s="204"/>
      <c r="P1329" s="204"/>
      <c r="Q1329" s="204"/>
      <c r="R1329" s="204"/>
      <c r="S1329" s="204"/>
      <c r="T1329" s="204"/>
      <c r="U1329" s="204"/>
      <c r="V1329" s="204"/>
      <c r="W1329" s="204"/>
      <c r="X1329" s="205"/>
      <c r="AT1329" s="206" t="s">
        <v>211</v>
      </c>
      <c r="AU1329" s="206" t="s">
        <v>207</v>
      </c>
      <c r="AV1329" s="13" t="s">
        <v>82</v>
      </c>
      <c r="AW1329" s="13" t="s">
        <v>5</v>
      </c>
      <c r="AX1329" s="13" t="s">
        <v>74</v>
      </c>
      <c r="AY1329" s="206" t="s">
        <v>198</v>
      </c>
    </row>
    <row r="1330" spans="2:51" s="13" customFormat="1" ht="11.25">
      <c r="B1330" s="197"/>
      <c r="C1330" s="198"/>
      <c r="D1330" s="192" t="s">
        <v>211</v>
      </c>
      <c r="E1330" s="199" t="s">
        <v>20</v>
      </c>
      <c r="F1330" s="200" t="s">
        <v>1976</v>
      </c>
      <c r="G1330" s="198"/>
      <c r="H1330" s="199" t="s">
        <v>20</v>
      </c>
      <c r="I1330" s="201"/>
      <c r="J1330" s="201"/>
      <c r="K1330" s="198"/>
      <c r="L1330" s="198"/>
      <c r="M1330" s="202"/>
      <c r="N1330" s="203"/>
      <c r="O1330" s="204"/>
      <c r="P1330" s="204"/>
      <c r="Q1330" s="204"/>
      <c r="R1330" s="204"/>
      <c r="S1330" s="204"/>
      <c r="T1330" s="204"/>
      <c r="U1330" s="204"/>
      <c r="V1330" s="204"/>
      <c r="W1330" s="204"/>
      <c r="X1330" s="205"/>
      <c r="AT1330" s="206" t="s">
        <v>211</v>
      </c>
      <c r="AU1330" s="206" t="s">
        <v>207</v>
      </c>
      <c r="AV1330" s="13" t="s">
        <v>82</v>
      </c>
      <c r="AW1330" s="13" t="s">
        <v>5</v>
      </c>
      <c r="AX1330" s="13" t="s">
        <v>74</v>
      </c>
      <c r="AY1330" s="206" t="s">
        <v>198</v>
      </c>
    </row>
    <row r="1331" spans="2:51" s="13" customFormat="1" ht="11.25">
      <c r="B1331" s="197"/>
      <c r="C1331" s="198"/>
      <c r="D1331" s="192" t="s">
        <v>211</v>
      </c>
      <c r="E1331" s="199" t="s">
        <v>20</v>
      </c>
      <c r="F1331" s="200" t="s">
        <v>2075</v>
      </c>
      <c r="G1331" s="198"/>
      <c r="H1331" s="199" t="s">
        <v>20</v>
      </c>
      <c r="I1331" s="201"/>
      <c r="J1331" s="201"/>
      <c r="K1331" s="198"/>
      <c r="L1331" s="198"/>
      <c r="M1331" s="202"/>
      <c r="N1331" s="203"/>
      <c r="O1331" s="204"/>
      <c r="P1331" s="204"/>
      <c r="Q1331" s="204"/>
      <c r="R1331" s="204"/>
      <c r="S1331" s="204"/>
      <c r="T1331" s="204"/>
      <c r="U1331" s="204"/>
      <c r="V1331" s="204"/>
      <c r="W1331" s="204"/>
      <c r="X1331" s="205"/>
      <c r="AT1331" s="206" t="s">
        <v>211</v>
      </c>
      <c r="AU1331" s="206" t="s">
        <v>207</v>
      </c>
      <c r="AV1331" s="13" t="s">
        <v>82</v>
      </c>
      <c r="AW1331" s="13" t="s">
        <v>5</v>
      </c>
      <c r="AX1331" s="13" t="s">
        <v>74</v>
      </c>
      <c r="AY1331" s="206" t="s">
        <v>198</v>
      </c>
    </row>
    <row r="1332" spans="2:51" s="14" customFormat="1" ht="11.25">
      <c r="B1332" s="207"/>
      <c r="C1332" s="208"/>
      <c r="D1332" s="192" t="s">
        <v>211</v>
      </c>
      <c r="E1332" s="209" t="s">
        <v>20</v>
      </c>
      <c r="F1332" s="210" t="s">
        <v>2071</v>
      </c>
      <c r="G1332" s="208"/>
      <c r="H1332" s="211">
        <v>0.27600000000000002</v>
      </c>
      <c r="I1332" s="212"/>
      <c r="J1332" s="212"/>
      <c r="K1332" s="208"/>
      <c r="L1332" s="208"/>
      <c r="M1332" s="213"/>
      <c r="N1332" s="214"/>
      <c r="O1332" s="215"/>
      <c r="P1332" s="215"/>
      <c r="Q1332" s="215"/>
      <c r="R1332" s="215"/>
      <c r="S1332" s="215"/>
      <c r="T1332" s="215"/>
      <c r="U1332" s="215"/>
      <c r="V1332" s="215"/>
      <c r="W1332" s="215"/>
      <c r="X1332" s="216"/>
      <c r="AT1332" s="217" t="s">
        <v>211</v>
      </c>
      <c r="AU1332" s="217" t="s">
        <v>207</v>
      </c>
      <c r="AV1332" s="14" t="s">
        <v>207</v>
      </c>
      <c r="AW1332" s="14" t="s">
        <v>5</v>
      </c>
      <c r="AX1332" s="14" t="s">
        <v>74</v>
      </c>
      <c r="AY1332" s="217" t="s">
        <v>198</v>
      </c>
    </row>
    <row r="1333" spans="2:51" s="13" customFormat="1" ht="11.25">
      <c r="B1333" s="197"/>
      <c r="C1333" s="198"/>
      <c r="D1333" s="192" t="s">
        <v>211</v>
      </c>
      <c r="E1333" s="199" t="s">
        <v>20</v>
      </c>
      <c r="F1333" s="200" t="s">
        <v>1467</v>
      </c>
      <c r="G1333" s="198"/>
      <c r="H1333" s="199" t="s">
        <v>20</v>
      </c>
      <c r="I1333" s="201"/>
      <c r="J1333" s="201"/>
      <c r="K1333" s="198"/>
      <c r="L1333" s="198"/>
      <c r="M1333" s="202"/>
      <c r="N1333" s="203"/>
      <c r="O1333" s="204"/>
      <c r="P1333" s="204"/>
      <c r="Q1333" s="204"/>
      <c r="R1333" s="204"/>
      <c r="S1333" s="204"/>
      <c r="T1333" s="204"/>
      <c r="U1333" s="204"/>
      <c r="V1333" s="204"/>
      <c r="W1333" s="204"/>
      <c r="X1333" s="205"/>
      <c r="AT1333" s="206" t="s">
        <v>211</v>
      </c>
      <c r="AU1333" s="206" t="s">
        <v>207</v>
      </c>
      <c r="AV1333" s="13" t="s">
        <v>82</v>
      </c>
      <c r="AW1333" s="13" t="s">
        <v>5</v>
      </c>
      <c r="AX1333" s="13" t="s">
        <v>74</v>
      </c>
      <c r="AY1333" s="206" t="s">
        <v>198</v>
      </c>
    </row>
    <row r="1334" spans="2:51" s="13" customFormat="1" ht="11.25">
      <c r="B1334" s="197"/>
      <c r="C1334" s="198"/>
      <c r="D1334" s="192" t="s">
        <v>211</v>
      </c>
      <c r="E1334" s="199" t="s">
        <v>20</v>
      </c>
      <c r="F1334" s="200" t="s">
        <v>1976</v>
      </c>
      <c r="G1334" s="198"/>
      <c r="H1334" s="199" t="s">
        <v>20</v>
      </c>
      <c r="I1334" s="201"/>
      <c r="J1334" s="201"/>
      <c r="K1334" s="198"/>
      <c r="L1334" s="198"/>
      <c r="M1334" s="202"/>
      <c r="N1334" s="203"/>
      <c r="O1334" s="204"/>
      <c r="P1334" s="204"/>
      <c r="Q1334" s="204"/>
      <c r="R1334" s="204"/>
      <c r="S1334" s="204"/>
      <c r="T1334" s="204"/>
      <c r="U1334" s="204"/>
      <c r="V1334" s="204"/>
      <c r="W1334" s="204"/>
      <c r="X1334" s="205"/>
      <c r="AT1334" s="206" t="s">
        <v>211</v>
      </c>
      <c r="AU1334" s="206" t="s">
        <v>207</v>
      </c>
      <c r="AV1334" s="13" t="s">
        <v>82</v>
      </c>
      <c r="AW1334" s="13" t="s">
        <v>5</v>
      </c>
      <c r="AX1334" s="13" t="s">
        <v>74</v>
      </c>
      <c r="AY1334" s="206" t="s">
        <v>198</v>
      </c>
    </row>
    <row r="1335" spans="2:51" s="13" customFormat="1" ht="11.25">
      <c r="B1335" s="197"/>
      <c r="C1335" s="198"/>
      <c r="D1335" s="192" t="s">
        <v>211</v>
      </c>
      <c r="E1335" s="199" t="s">
        <v>20</v>
      </c>
      <c r="F1335" s="200" t="s">
        <v>2076</v>
      </c>
      <c r="G1335" s="198"/>
      <c r="H1335" s="199" t="s">
        <v>20</v>
      </c>
      <c r="I1335" s="201"/>
      <c r="J1335" s="201"/>
      <c r="K1335" s="198"/>
      <c r="L1335" s="198"/>
      <c r="M1335" s="202"/>
      <c r="N1335" s="203"/>
      <c r="O1335" s="204"/>
      <c r="P1335" s="204"/>
      <c r="Q1335" s="204"/>
      <c r="R1335" s="204"/>
      <c r="S1335" s="204"/>
      <c r="T1335" s="204"/>
      <c r="U1335" s="204"/>
      <c r="V1335" s="204"/>
      <c r="W1335" s="204"/>
      <c r="X1335" s="205"/>
      <c r="AT1335" s="206" t="s">
        <v>211</v>
      </c>
      <c r="AU1335" s="206" t="s">
        <v>207</v>
      </c>
      <c r="AV1335" s="13" t="s">
        <v>82</v>
      </c>
      <c r="AW1335" s="13" t="s">
        <v>5</v>
      </c>
      <c r="AX1335" s="13" t="s">
        <v>74</v>
      </c>
      <c r="AY1335" s="206" t="s">
        <v>198</v>
      </c>
    </row>
    <row r="1336" spans="2:51" s="14" customFormat="1" ht="11.25">
      <c r="B1336" s="207"/>
      <c r="C1336" s="208"/>
      <c r="D1336" s="192" t="s">
        <v>211</v>
      </c>
      <c r="E1336" s="209" t="s">
        <v>20</v>
      </c>
      <c r="F1336" s="210" t="s">
        <v>2071</v>
      </c>
      <c r="G1336" s="208"/>
      <c r="H1336" s="211">
        <v>0.27600000000000002</v>
      </c>
      <c r="I1336" s="212"/>
      <c r="J1336" s="212"/>
      <c r="K1336" s="208"/>
      <c r="L1336" s="208"/>
      <c r="M1336" s="213"/>
      <c r="N1336" s="214"/>
      <c r="O1336" s="215"/>
      <c r="P1336" s="215"/>
      <c r="Q1336" s="215"/>
      <c r="R1336" s="215"/>
      <c r="S1336" s="215"/>
      <c r="T1336" s="215"/>
      <c r="U1336" s="215"/>
      <c r="V1336" s="215"/>
      <c r="W1336" s="215"/>
      <c r="X1336" s="216"/>
      <c r="AT1336" s="217" t="s">
        <v>211</v>
      </c>
      <c r="AU1336" s="217" t="s">
        <v>207</v>
      </c>
      <c r="AV1336" s="14" t="s">
        <v>207</v>
      </c>
      <c r="AW1336" s="14" t="s">
        <v>5</v>
      </c>
      <c r="AX1336" s="14" t="s">
        <v>74</v>
      </c>
      <c r="AY1336" s="217" t="s">
        <v>198</v>
      </c>
    </row>
    <row r="1337" spans="2:51" s="13" customFormat="1" ht="11.25">
      <c r="B1337" s="197"/>
      <c r="C1337" s="198"/>
      <c r="D1337" s="192" t="s">
        <v>211</v>
      </c>
      <c r="E1337" s="199" t="s">
        <v>20</v>
      </c>
      <c r="F1337" s="200" t="s">
        <v>1467</v>
      </c>
      <c r="G1337" s="198"/>
      <c r="H1337" s="199" t="s">
        <v>20</v>
      </c>
      <c r="I1337" s="201"/>
      <c r="J1337" s="201"/>
      <c r="K1337" s="198"/>
      <c r="L1337" s="198"/>
      <c r="M1337" s="202"/>
      <c r="N1337" s="203"/>
      <c r="O1337" s="204"/>
      <c r="P1337" s="204"/>
      <c r="Q1337" s="204"/>
      <c r="R1337" s="204"/>
      <c r="S1337" s="204"/>
      <c r="T1337" s="204"/>
      <c r="U1337" s="204"/>
      <c r="V1337" s="204"/>
      <c r="W1337" s="204"/>
      <c r="X1337" s="205"/>
      <c r="AT1337" s="206" t="s">
        <v>211</v>
      </c>
      <c r="AU1337" s="206" t="s">
        <v>207</v>
      </c>
      <c r="AV1337" s="13" t="s">
        <v>82</v>
      </c>
      <c r="AW1337" s="13" t="s">
        <v>5</v>
      </c>
      <c r="AX1337" s="13" t="s">
        <v>74</v>
      </c>
      <c r="AY1337" s="206" t="s">
        <v>198</v>
      </c>
    </row>
    <row r="1338" spans="2:51" s="13" customFormat="1" ht="11.25">
      <c r="B1338" s="197"/>
      <c r="C1338" s="198"/>
      <c r="D1338" s="192" t="s">
        <v>211</v>
      </c>
      <c r="E1338" s="199" t="s">
        <v>20</v>
      </c>
      <c r="F1338" s="200" t="s">
        <v>1976</v>
      </c>
      <c r="G1338" s="198"/>
      <c r="H1338" s="199" t="s">
        <v>20</v>
      </c>
      <c r="I1338" s="201"/>
      <c r="J1338" s="201"/>
      <c r="K1338" s="198"/>
      <c r="L1338" s="198"/>
      <c r="M1338" s="202"/>
      <c r="N1338" s="203"/>
      <c r="O1338" s="204"/>
      <c r="P1338" s="204"/>
      <c r="Q1338" s="204"/>
      <c r="R1338" s="204"/>
      <c r="S1338" s="204"/>
      <c r="T1338" s="204"/>
      <c r="U1338" s="204"/>
      <c r="V1338" s="204"/>
      <c r="W1338" s="204"/>
      <c r="X1338" s="205"/>
      <c r="AT1338" s="206" t="s">
        <v>211</v>
      </c>
      <c r="AU1338" s="206" t="s">
        <v>207</v>
      </c>
      <c r="AV1338" s="13" t="s">
        <v>82</v>
      </c>
      <c r="AW1338" s="13" t="s">
        <v>5</v>
      </c>
      <c r="AX1338" s="13" t="s">
        <v>74</v>
      </c>
      <c r="AY1338" s="206" t="s">
        <v>198</v>
      </c>
    </row>
    <row r="1339" spans="2:51" s="13" customFormat="1" ht="11.25">
      <c r="B1339" s="197"/>
      <c r="C1339" s="198"/>
      <c r="D1339" s="192" t="s">
        <v>211</v>
      </c>
      <c r="E1339" s="199" t="s">
        <v>20</v>
      </c>
      <c r="F1339" s="200" t="s">
        <v>2077</v>
      </c>
      <c r="G1339" s="198"/>
      <c r="H1339" s="199" t="s">
        <v>20</v>
      </c>
      <c r="I1339" s="201"/>
      <c r="J1339" s="201"/>
      <c r="K1339" s="198"/>
      <c r="L1339" s="198"/>
      <c r="M1339" s="202"/>
      <c r="N1339" s="203"/>
      <c r="O1339" s="204"/>
      <c r="P1339" s="204"/>
      <c r="Q1339" s="204"/>
      <c r="R1339" s="204"/>
      <c r="S1339" s="204"/>
      <c r="T1339" s="204"/>
      <c r="U1339" s="204"/>
      <c r="V1339" s="204"/>
      <c r="W1339" s="204"/>
      <c r="X1339" s="205"/>
      <c r="AT1339" s="206" t="s">
        <v>211</v>
      </c>
      <c r="AU1339" s="206" t="s">
        <v>207</v>
      </c>
      <c r="AV1339" s="13" t="s">
        <v>82</v>
      </c>
      <c r="AW1339" s="13" t="s">
        <v>5</v>
      </c>
      <c r="AX1339" s="13" t="s">
        <v>74</v>
      </c>
      <c r="AY1339" s="206" t="s">
        <v>198</v>
      </c>
    </row>
    <row r="1340" spans="2:51" s="14" customFormat="1" ht="11.25">
      <c r="B1340" s="207"/>
      <c r="C1340" s="208"/>
      <c r="D1340" s="192" t="s">
        <v>211</v>
      </c>
      <c r="E1340" s="209" t="s">
        <v>20</v>
      </c>
      <c r="F1340" s="210" t="s">
        <v>2068</v>
      </c>
      <c r="G1340" s="208"/>
      <c r="H1340" s="211">
        <v>0.78200000000000003</v>
      </c>
      <c r="I1340" s="212"/>
      <c r="J1340" s="212"/>
      <c r="K1340" s="208"/>
      <c r="L1340" s="208"/>
      <c r="M1340" s="213"/>
      <c r="N1340" s="214"/>
      <c r="O1340" s="215"/>
      <c r="P1340" s="215"/>
      <c r="Q1340" s="215"/>
      <c r="R1340" s="215"/>
      <c r="S1340" s="215"/>
      <c r="T1340" s="215"/>
      <c r="U1340" s="215"/>
      <c r="V1340" s="215"/>
      <c r="W1340" s="215"/>
      <c r="X1340" s="216"/>
      <c r="AT1340" s="217" t="s">
        <v>211</v>
      </c>
      <c r="AU1340" s="217" t="s">
        <v>207</v>
      </c>
      <c r="AV1340" s="14" t="s">
        <v>207</v>
      </c>
      <c r="AW1340" s="14" t="s">
        <v>5</v>
      </c>
      <c r="AX1340" s="14" t="s">
        <v>74</v>
      </c>
      <c r="AY1340" s="217" t="s">
        <v>198</v>
      </c>
    </row>
    <row r="1341" spans="2:51" s="13" customFormat="1" ht="11.25">
      <c r="B1341" s="197"/>
      <c r="C1341" s="198"/>
      <c r="D1341" s="192" t="s">
        <v>211</v>
      </c>
      <c r="E1341" s="199" t="s">
        <v>20</v>
      </c>
      <c r="F1341" s="200" t="s">
        <v>1467</v>
      </c>
      <c r="G1341" s="198"/>
      <c r="H1341" s="199" t="s">
        <v>20</v>
      </c>
      <c r="I1341" s="201"/>
      <c r="J1341" s="201"/>
      <c r="K1341" s="198"/>
      <c r="L1341" s="198"/>
      <c r="M1341" s="202"/>
      <c r="N1341" s="203"/>
      <c r="O1341" s="204"/>
      <c r="P1341" s="204"/>
      <c r="Q1341" s="204"/>
      <c r="R1341" s="204"/>
      <c r="S1341" s="204"/>
      <c r="T1341" s="204"/>
      <c r="U1341" s="204"/>
      <c r="V1341" s="204"/>
      <c r="W1341" s="204"/>
      <c r="X1341" s="205"/>
      <c r="AT1341" s="206" t="s">
        <v>211</v>
      </c>
      <c r="AU1341" s="206" t="s">
        <v>207</v>
      </c>
      <c r="AV1341" s="13" t="s">
        <v>82</v>
      </c>
      <c r="AW1341" s="13" t="s">
        <v>5</v>
      </c>
      <c r="AX1341" s="13" t="s">
        <v>74</v>
      </c>
      <c r="AY1341" s="206" t="s">
        <v>198</v>
      </c>
    </row>
    <row r="1342" spans="2:51" s="13" customFormat="1" ht="11.25">
      <c r="B1342" s="197"/>
      <c r="C1342" s="198"/>
      <c r="D1342" s="192" t="s">
        <v>211</v>
      </c>
      <c r="E1342" s="199" t="s">
        <v>20</v>
      </c>
      <c r="F1342" s="200" t="s">
        <v>1976</v>
      </c>
      <c r="G1342" s="198"/>
      <c r="H1342" s="199" t="s">
        <v>20</v>
      </c>
      <c r="I1342" s="201"/>
      <c r="J1342" s="201"/>
      <c r="K1342" s="198"/>
      <c r="L1342" s="198"/>
      <c r="M1342" s="202"/>
      <c r="N1342" s="203"/>
      <c r="O1342" s="204"/>
      <c r="P1342" s="204"/>
      <c r="Q1342" s="204"/>
      <c r="R1342" s="204"/>
      <c r="S1342" s="204"/>
      <c r="T1342" s="204"/>
      <c r="U1342" s="204"/>
      <c r="V1342" s="204"/>
      <c r="W1342" s="204"/>
      <c r="X1342" s="205"/>
      <c r="AT1342" s="206" t="s">
        <v>211</v>
      </c>
      <c r="AU1342" s="206" t="s">
        <v>207</v>
      </c>
      <c r="AV1342" s="13" t="s">
        <v>82</v>
      </c>
      <c r="AW1342" s="13" t="s">
        <v>5</v>
      </c>
      <c r="AX1342" s="13" t="s">
        <v>74</v>
      </c>
      <c r="AY1342" s="206" t="s">
        <v>198</v>
      </c>
    </row>
    <row r="1343" spans="2:51" s="13" customFormat="1" ht="11.25">
      <c r="B1343" s="197"/>
      <c r="C1343" s="198"/>
      <c r="D1343" s="192" t="s">
        <v>211</v>
      </c>
      <c r="E1343" s="199" t="s">
        <v>20</v>
      </c>
      <c r="F1343" s="200" t="s">
        <v>2078</v>
      </c>
      <c r="G1343" s="198"/>
      <c r="H1343" s="199" t="s">
        <v>20</v>
      </c>
      <c r="I1343" s="201"/>
      <c r="J1343" s="201"/>
      <c r="K1343" s="198"/>
      <c r="L1343" s="198"/>
      <c r="M1343" s="202"/>
      <c r="N1343" s="203"/>
      <c r="O1343" s="204"/>
      <c r="P1343" s="204"/>
      <c r="Q1343" s="204"/>
      <c r="R1343" s="204"/>
      <c r="S1343" s="204"/>
      <c r="T1343" s="204"/>
      <c r="U1343" s="204"/>
      <c r="V1343" s="204"/>
      <c r="W1343" s="204"/>
      <c r="X1343" s="205"/>
      <c r="AT1343" s="206" t="s">
        <v>211</v>
      </c>
      <c r="AU1343" s="206" t="s">
        <v>207</v>
      </c>
      <c r="AV1343" s="13" t="s">
        <v>82</v>
      </c>
      <c r="AW1343" s="13" t="s">
        <v>5</v>
      </c>
      <c r="AX1343" s="13" t="s">
        <v>74</v>
      </c>
      <c r="AY1343" s="206" t="s">
        <v>198</v>
      </c>
    </row>
    <row r="1344" spans="2:51" s="14" customFormat="1" ht="11.25">
      <c r="B1344" s="207"/>
      <c r="C1344" s="208"/>
      <c r="D1344" s="192" t="s">
        <v>211</v>
      </c>
      <c r="E1344" s="209" t="s">
        <v>20</v>
      </c>
      <c r="F1344" s="210" t="s">
        <v>2068</v>
      </c>
      <c r="G1344" s="208"/>
      <c r="H1344" s="211">
        <v>0.78200000000000003</v>
      </c>
      <c r="I1344" s="212"/>
      <c r="J1344" s="212"/>
      <c r="K1344" s="208"/>
      <c r="L1344" s="208"/>
      <c r="M1344" s="213"/>
      <c r="N1344" s="214"/>
      <c r="O1344" s="215"/>
      <c r="P1344" s="215"/>
      <c r="Q1344" s="215"/>
      <c r="R1344" s="215"/>
      <c r="S1344" s="215"/>
      <c r="T1344" s="215"/>
      <c r="U1344" s="215"/>
      <c r="V1344" s="215"/>
      <c r="W1344" s="215"/>
      <c r="X1344" s="216"/>
      <c r="AT1344" s="217" t="s">
        <v>211</v>
      </c>
      <c r="AU1344" s="217" t="s">
        <v>207</v>
      </c>
      <c r="AV1344" s="14" t="s">
        <v>207</v>
      </c>
      <c r="AW1344" s="14" t="s">
        <v>5</v>
      </c>
      <c r="AX1344" s="14" t="s">
        <v>74</v>
      </c>
      <c r="AY1344" s="217" t="s">
        <v>198</v>
      </c>
    </row>
    <row r="1345" spans="2:51" s="13" customFormat="1" ht="11.25">
      <c r="B1345" s="197"/>
      <c r="C1345" s="198"/>
      <c r="D1345" s="192" t="s">
        <v>211</v>
      </c>
      <c r="E1345" s="199" t="s">
        <v>20</v>
      </c>
      <c r="F1345" s="200" t="s">
        <v>1467</v>
      </c>
      <c r="G1345" s="198"/>
      <c r="H1345" s="199" t="s">
        <v>20</v>
      </c>
      <c r="I1345" s="201"/>
      <c r="J1345" s="201"/>
      <c r="K1345" s="198"/>
      <c r="L1345" s="198"/>
      <c r="M1345" s="202"/>
      <c r="N1345" s="203"/>
      <c r="O1345" s="204"/>
      <c r="P1345" s="204"/>
      <c r="Q1345" s="204"/>
      <c r="R1345" s="204"/>
      <c r="S1345" s="204"/>
      <c r="T1345" s="204"/>
      <c r="U1345" s="204"/>
      <c r="V1345" s="204"/>
      <c r="W1345" s="204"/>
      <c r="X1345" s="205"/>
      <c r="AT1345" s="206" t="s">
        <v>211</v>
      </c>
      <c r="AU1345" s="206" t="s">
        <v>207</v>
      </c>
      <c r="AV1345" s="13" t="s">
        <v>82</v>
      </c>
      <c r="AW1345" s="13" t="s">
        <v>5</v>
      </c>
      <c r="AX1345" s="13" t="s">
        <v>74</v>
      </c>
      <c r="AY1345" s="206" t="s">
        <v>198</v>
      </c>
    </row>
    <row r="1346" spans="2:51" s="13" customFormat="1" ht="11.25">
      <c r="B1346" s="197"/>
      <c r="C1346" s="198"/>
      <c r="D1346" s="192" t="s">
        <v>211</v>
      </c>
      <c r="E1346" s="199" t="s">
        <v>20</v>
      </c>
      <c r="F1346" s="200" t="s">
        <v>1976</v>
      </c>
      <c r="G1346" s="198"/>
      <c r="H1346" s="199" t="s">
        <v>20</v>
      </c>
      <c r="I1346" s="201"/>
      <c r="J1346" s="201"/>
      <c r="K1346" s="198"/>
      <c r="L1346" s="198"/>
      <c r="M1346" s="202"/>
      <c r="N1346" s="203"/>
      <c r="O1346" s="204"/>
      <c r="P1346" s="204"/>
      <c r="Q1346" s="204"/>
      <c r="R1346" s="204"/>
      <c r="S1346" s="204"/>
      <c r="T1346" s="204"/>
      <c r="U1346" s="204"/>
      <c r="V1346" s="204"/>
      <c r="W1346" s="204"/>
      <c r="X1346" s="205"/>
      <c r="AT1346" s="206" t="s">
        <v>211</v>
      </c>
      <c r="AU1346" s="206" t="s">
        <v>207</v>
      </c>
      <c r="AV1346" s="13" t="s">
        <v>82</v>
      </c>
      <c r="AW1346" s="13" t="s">
        <v>5</v>
      </c>
      <c r="AX1346" s="13" t="s">
        <v>74</v>
      </c>
      <c r="AY1346" s="206" t="s">
        <v>198</v>
      </c>
    </row>
    <row r="1347" spans="2:51" s="13" customFormat="1" ht="11.25">
      <c r="B1347" s="197"/>
      <c r="C1347" s="198"/>
      <c r="D1347" s="192" t="s">
        <v>211</v>
      </c>
      <c r="E1347" s="199" t="s">
        <v>20</v>
      </c>
      <c r="F1347" s="200" t="s">
        <v>2079</v>
      </c>
      <c r="G1347" s="198"/>
      <c r="H1347" s="199" t="s">
        <v>20</v>
      </c>
      <c r="I1347" s="201"/>
      <c r="J1347" s="201"/>
      <c r="K1347" s="198"/>
      <c r="L1347" s="198"/>
      <c r="M1347" s="202"/>
      <c r="N1347" s="203"/>
      <c r="O1347" s="204"/>
      <c r="P1347" s="204"/>
      <c r="Q1347" s="204"/>
      <c r="R1347" s="204"/>
      <c r="S1347" s="204"/>
      <c r="T1347" s="204"/>
      <c r="U1347" s="204"/>
      <c r="V1347" s="204"/>
      <c r="W1347" s="204"/>
      <c r="X1347" s="205"/>
      <c r="AT1347" s="206" t="s">
        <v>211</v>
      </c>
      <c r="AU1347" s="206" t="s">
        <v>207</v>
      </c>
      <c r="AV1347" s="13" t="s">
        <v>82</v>
      </c>
      <c r="AW1347" s="13" t="s">
        <v>5</v>
      </c>
      <c r="AX1347" s="13" t="s">
        <v>74</v>
      </c>
      <c r="AY1347" s="206" t="s">
        <v>198</v>
      </c>
    </row>
    <row r="1348" spans="2:51" s="14" customFormat="1" ht="11.25">
      <c r="B1348" s="207"/>
      <c r="C1348" s="208"/>
      <c r="D1348" s="192" t="s">
        <v>211</v>
      </c>
      <c r="E1348" s="209" t="s">
        <v>20</v>
      </c>
      <c r="F1348" s="210" t="s">
        <v>2071</v>
      </c>
      <c r="G1348" s="208"/>
      <c r="H1348" s="211">
        <v>0.27600000000000002</v>
      </c>
      <c r="I1348" s="212"/>
      <c r="J1348" s="212"/>
      <c r="K1348" s="208"/>
      <c r="L1348" s="208"/>
      <c r="M1348" s="213"/>
      <c r="N1348" s="214"/>
      <c r="O1348" s="215"/>
      <c r="P1348" s="215"/>
      <c r="Q1348" s="215"/>
      <c r="R1348" s="215"/>
      <c r="S1348" s="215"/>
      <c r="T1348" s="215"/>
      <c r="U1348" s="215"/>
      <c r="V1348" s="215"/>
      <c r="W1348" s="215"/>
      <c r="X1348" s="216"/>
      <c r="AT1348" s="217" t="s">
        <v>211</v>
      </c>
      <c r="AU1348" s="217" t="s">
        <v>207</v>
      </c>
      <c r="AV1348" s="14" t="s">
        <v>207</v>
      </c>
      <c r="AW1348" s="14" t="s">
        <v>5</v>
      </c>
      <c r="AX1348" s="14" t="s">
        <v>74</v>
      </c>
      <c r="AY1348" s="217" t="s">
        <v>198</v>
      </c>
    </row>
    <row r="1349" spans="2:51" s="13" customFormat="1" ht="11.25">
      <c r="B1349" s="197"/>
      <c r="C1349" s="198"/>
      <c r="D1349" s="192" t="s">
        <v>211</v>
      </c>
      <c r="E1349" s="199" t="s">
        <v>20</v>
      </c>
      <c r="F1349" s="200" t="s">
        <v>1467</v>
      </c>
      <c r="G1349" s="198"/>
      <c r="H1349" s="199" t="s">
        <v>20</v>
      </c>
      <c r="I1349" s="201"/>
      <c r="J1349" s="201"/>
      <c r="K1349" s="198"/>
      <c r="L1349" s="198"/>
      <c r="M1349" s="202"/>
      <c r="N1349" s="203"/>
      <c r="O1349" s="204"/>
      <c r="P1349" s="204"/>
      <c r="Q1349" s="204"/>
      <c r="R1349" s="204"/>
      <c r="S1349" s="204"/>
      <c r="T1349" s="204"/>
      <c r="U1349" s="204"/>
      <c r="V1349" s="204"/>
      <c r="W1349" s="204"/>
      <c r="X1349" s="205"/>
      <c r="AT1349" s="206" t="s">
        <v>211</v>
      </c>
      <c r="AU1349" s="206" t="s">
        <v>207</v>
      </c>
      <c r="AV1349" s="13" t="s">
        <v>82</v>
      </c>
      <c r="AW1349" s="13" t="s">
        <v>5</v>
      </c>
      <c r="AX1349" s="13" t="s">
        <v>74</v>
      </c>
      <c r="AY1349" s="206" t="s">
        <v>198</v>
      </c>
    </row>
    <row r="1350" spans="2:51" s="13" customFormat="1" ht="11.25">
      <c r="B1350" s="197"/>
      <c r="C1350" s="198"/>
      <c r="D1350" s="192" t="s">
        <v>211</v>
      </c>
      <c r="E1350" s="199" t="s">
        <v>20</v>
      </c>
      <c r="F1350" s="200" t="s">
        <v>1976</v>
      </c>
      <c r="G1350" s="198"/>
      <c r="H1350" s="199" t="s">
        <v>20</v>
      </c>
      <c r="I1350" s="201"/>
      <c r="J1350" s="201"/>
      <c r="K1350" s="198"/>
      <c r="L1350" s="198"/>
      <c r="M1350" s="202"/>
      <c r="N1350" s="203"/>
      <c r="O1350" s="204"/>
      <c r="P1350" s="204"/>
      <c r="Q1350" s="204"/>
      <c r="R1350" s="204"/>
      <c r="S1350" s="204"/>
      <c r="T1350" s="204"/>
      <c r="U1350" s="204"/>
      <c r="V1350" s="204"/>
      <c r="W1350" s="204"/>
      <c r="X1350" s="205"/>
      <c r="AT1350" s="206" t="s">
        <v>211</v>
      </c>
      <c r="AU1350" s="206" t="s">
        <v>207</v>
      </c>
      <c r="AV1350" s="13" t="s">
        <v>82</v>
      </c>
      <c r="AW1350" s="13" t="s">
        <v>5</v>
      </c>
      <c r="AX1350" s="13" t="s">
        <v>74</v>
      </c>
      <c r="AY1350" s="206" t="s">
        <v>198</v>
      </c>
    </row>
    <row r="1351" spans="2:51" s="13" customFormat="1" ht="11.25">
      <c r="B1351" s="197"/>
      <c r="C1351" s="198"/>
      <c r="D1351" s="192" t="s">
        <v>211</v>
      </c>
      <c r="E1351" s="199" t="s">
        <v>20</v>
      </c>
      <c r="F1351" s="200" t="s">
        <v>2080</v>
      </c>
      <c r="G1351" s="198"/>
      <c r="H1351" s="199" t="s">
        <v>20</v>
      </c>
      <c r="I1351" s="201"/>
      <c r="J1351" s="201"/>
      <c r="K1351" s="198"/>
      <c r="L1351" s="198"/>
      <c r="M1351" s="202"/>
      <c r="N1351" s="203"/>
      <c r="O1351" s="204"/>
      <c r="P1351" s="204"/>
      <c r="Q1351" s="204"/>
      <c r="R1351" s="204"/>
      <c r="S1351" s="204"/>
      <c r="T1351" s="204"/>
      <c r="U1351" s="204"/>
      <c r="V1351" s="204"/>
      <c r="W1351" s="204"/>
      <c r="X1351" s="205"/>
      <c r="AT1351" s="206" t="s">
        <v>211</v>
      </c>
      <c r="AU1351" s="206" t="s">
        <v>207</v>
      </c>
      <c r="AV1351" s="13" t="s">
        <v>82</v>
      </c>
      <c r="AW1351" s="13" t="s">
        <v>5</v>
      </c>
      <c r="AX1351" s="13" t="s">
        <v>74</v>
      </c>
      <c r="AY1351" s="206" t="s">
        <v>198</v>
      </c>
    </row>
    <row r="1352" spans="2:51" s="14" customFormat="1" ht="11.25">
      <c r="B1352" s="207"/>
      <c r="C1352" s="208"/>
      <c r="D1352" s="192" t="s">
        <v>211</v>
      </c>
      <c r="E1352" s="209" t="s">
        <v>20</v>
      </c>
      <c r="F1352" s="210" t="s">
        <v>2071</v>
      </c>
      <c r="G1352" s="208"/>
      <c r="H1352" s="211">
        <v>0.27600000000000002</v>
      </c>
      <c r="I1352" s="212"/>
      <c r="J1352" s="212"/>
      <c r="K1352" s="208"/>
      <c r="L1352" s="208"/>
      <c r="M1352" s="213"/>
      <c r="N1352" s="214"/>
      <c r="O1352" s="215"/>
      <c r="P1352" s="215"/>
      <c r="Q1352" s="215"/>
      <c r="R1352" s="215"/>
      <c r="S1352" s="215"/>
      <c r="T1352" s="215"/>
      <c r="U1352" s="215"/>
      <c r="V1352" s="215"/>
      <c r="W1352" s="215"/>
      <c r="X1352" s="216"/>
      <c r="AT1352" s="217" t="s">
        <v>211</v>
      </c>
      <c r="AU1352" s="217" t="s">
        <v>207</v>
      </c>
      <c r="AV1352" s="14" t="s">
        <v>207</v>
      </c>
      <c r="AW1352" s="14" t="s">
        <v>5</v>
      </c>
      <c r="AX1352" s="14" t="s">
        <v>74</v>
      </c>
      <c r="AY1352" s="217" t="s">
        <v>198</v>
      </c>
    </row>
    <row r="1353" spans="2:51" s="13" customFormat="1" ht="11.25">
      <c r="B1353" s="197"/>
      <c r="C1353" s="198"/>
      <c r="D1353" s="192" t="s">
        <v>211</v>
      </c>
      <c r="E1353" s="199" t="s">
        <v>20</v>
      </c>
      <c r="F1353" s="200" t="s">
        <v>1467</v>
      </c>
      <c r="G1353" s="198"/>
      <c r="H1353" s="199" t="s">
        <v>20</v>
      </c>
      <c r="I1353" s="201"/>
      <c r="J1353" s="201"/>
      <c r="K1353" s="198"/>
      <c r="L1353" s="198"/>
      <c r="M1353" s="202"/>
      <c r="N1353" s="203"/>
      <c r="O1353" s="204"/>
      <c r="P1353" s="204"/>
      <c r="Q1353" s="204"/>
      <c r="R1353" s="204"/>
      <c r="S1353" s="204"/>
      <c r="T1353" s="204"/>
      <c r="U1353" s="204"/>
      <c r="V1353" s="204"/>
      <c r="W1353" s="204"/>
      <c r="X1353" s="205"/>
      <c r="AT1353" s="206" t="s">
        <v>211</v>
      </c>
      <c r="AU1353" s="206" t="s">
        <v>207</v>
      </c>
      <c r="AV1353" s="13" t="s">
        <v>82</v>
      </c>
      <c r="AW1353" s="13" t="s">
        <v>5</v>
      </c>
      <c r="AX1353" s="13" t="s">
        <v>74</v>
      </c>
      <c r="AY1353" s="206" t="s">
        <v>198</v>
      </c>
    </row>
    <row r="1354" spans="2:51" s="13" customFormat="1" ht="11.25">
      <c r="B1354" s="197"/>
      <c r="C1354" s="198"/>
      <c r="D1354" s="192" t="s">
        <v>211</v>
      </c>
      <c r="E1354" s="199" t="s">
        <v>20</v>
      </c>
      <c r="F1354" s="200" t="s">
        <v>1976</v>
      </c>
      <c r="G1354" s="198"/>
      <c r="H1354" s="199" t="s">
        <v>20</v>
      </c>
      <c r="I1354" s="201"/>
      <c r="J1354" s="201"/>
      <c r="K1354" s="198"/>
      <c r="L1354" s="198"/>
      <c r="M1354" s="202"/>
      <c r="N1354" s="203"/>
      <c r="O1354" s="204"/>
      <c r="P1354" s="204"/>
      <c r="Q1354" s="204"/>
      <c r="R1354" s="204"/>
      <c r="S1354" s="204"/>
      <c r="T1354" s="204"/>
      <c r="U1354" s="204"/>
      <c r="V1354" s="204"/>
      <c r="W1354" s="204"/>
      <c r="X1354" s="205"/>
      <c r="AT1354" s="206" t="s">
        <v>211</v>
      </c>
      <c r="AU1354" s="206" t="s">
        <v>207</v>
      </c>
      <c r="AV1354" s="13" t="s">
        <v>82</v>
      </c>
      <c r="AW1354" s="13" t="s">
        <v>5</v>
      </c>
      <c r="AX1354" s="13" t="s">
        <v>74</v>
      </c>
      <c r="AY1354" s="206" t="s">
        <v>198</v>
      </c>
    </row>
    <row r="1355" spans="2:51" s="13" customFormat="1" ht="11.25">
      <c r="B1355" s="197"/>
      <c r="C1355" s="198"/>
      <c r="D1355" s="192" t="s">
        <v>211</v>
      </c>
      <c r="E1355" s="199" t="s">
        <v>20</v>
      </c>
      <c r="F1355" s="200" t="s">
        <v>2081</v>
      </c>
      <c r="G1355" s="198"/>
      <c r="H1355" s="199" t="s">
        <v>20</v>
      </c>
      <c r="I1355" s="201"/>
      <c r="J1355" s="201"/>
      <c r="K1355" s="198"/>
      <c r="L1355" s="198"/>
      <c r="M1355" s="202"/>
      <c r="N1355" s="203"/>
      <c r="O1355" s="204"/>
      <c r="P1355" s="204"/>
      <c r="Q1355" s="204"/>
      <c r="R1355" s="204"/>
      <c r="S1355" s="204"/>
      <c r="T1355" s="204"/>
      <c r="U1355" s="204"/>
      <c r="V1355" s="204"/>
      <c r="W1355" s="204"/>
      <c r="X1355" s="205"/>
      <c r="AT1355" s="206" t="s">
        <v>211</v>
      </c>
      <c r="AU1355" s="206" t="s">
        <v>207</v>
      </c>
      <c r="AV1355" s="13" t="s">
        <v>82</v>
      </c>
      <c r="AW1355" s="13" t="s">
        <v>5</v>
      </c>
      <c r="AX1355" s="13" t="s">
        <v>74</v>
      </c>
      <c r="AY1355" s="206" t="s">
        <v>198</v>
      </c>
    </row>
    <row r="1356" spans="2:51" s="14" customFormat="1" ht="11.25">
      <c r="B1356" s="207"/>
      <c r="C1356" s="208"/>
      <c r="D1356" s="192" t="s">
        <v>211</v>
      </c>
      <c r="E1356" s="209" t="s">
        <v>20</v>
      </c>
      <c r="F1356" s="210" t="s">
        <v>567</v>
      </c>
      <c r="G1356" s="208"/>
      <c r="H1356" s="211">
        <v>1.1499999999999999</v>
      </c>
      <c r="I1356" s="212"/>
      <c r="J1356" s="212"/>
      <c r="K1356" s="208"/>
      <c r="L1356" s="208"/>
      <c r="M1356" s="213"/>
      <c r="N1356" s="214"/>
      <c r="O1356" s="215"/>
      <c r="P1356" s="215"/>
      <c r="Q1356" s="215"/>
      <c r="R1356" s="215"/>
      <c r="S1356" s="215"/>
      <c r="T1356" s="215"/>
      <c r="U1356" s="215"/>
      <c r="V1356" s="215"/>
      <c r="W1356" s="215"/>
      <c r="X1356" s="216"/>
      <c r="AT1356" s="217" t="s">
        <v>211</v>
      </c>
      <c r="AU1356" s="217" t="s">
        <v>207</v>
      </c>
      <c r="AV1356" s="14" t="s">
        <v>207</v>
      </c>
      <c r="AW1356" s="14" t="s">
        <v>5</v>
      </c>
      <c r="AX1356" s="14" t="s">
        <v>74</v>
      </c>
      <c r="AY1356" s="217" t="s">
        <v>198</v>
      </c>
    </row>
    <row r="1357" spans="2:51" s="13" customFormat="1" ht="11.25">
      <c r="B1357" s="197"/>
      <c r="C1357" s="198"/>
      <c r="D1357" s="192" t="s">
        <v>211</v>
      </c>
      <c r="E1357" s="199" t="s">
        <v>20</v>
      </c>
      <c r="F1357" s="200" t="s">
        <v>1467</v>
      </c>
      <c r="G1357" s="198"/>
      <c r="H1357" s="199" t="s">
        <v>20</v>
      </c>
      <c r="I1357" s="201"/>
      <c r="J1357" s="201"/>
      <c r="K1357" s="198"/>
      <c r="L1357" s="198"/>
      <c r="M1357" s="202"/>
      <c r="N1357" s="203"/>
      <c r="O1357" s="204"/>
      <c r="P1357" s="204"/>
      <c r="Q1357" s="204"/>
      <c r="R1357" s="204"/>
      <c r="S1357" s="204"/>
      <c r="T1357" s="204"/>
      <c r="U1357" s="204"/>
      <c r="V1357" s="204"/>
      <c r="W1357" s="204"/>
      <c r="X1357" s="205"/>
      <c r="AT1357" s="206" t="s">
        <v>211</v>
      </c>
      <c r="AU1357" s="206" t="s">
        <v>207</v>
      </c>
      <c r="AV1357" s="13" t="s">
        <v>82</v>
      </c>
      <c r="AW1357" s="13" t="s">
        <v>5</v>
      </c>
      <c r="AX1357" s="13" t="s">
        <v>74</v>
      </c>
      <c r="AY1357" s="206" t="s">
        <v>198</v>
      </c>
    </row>
    <row r="1358" spans="2:51" s="13" customFormat="1" ht="11.25">
      <c r="B1358" s="197"/>
      <c r="C1358" s="198"/>
      <c r="D1358" s="192" t="s">
        <v>211</v>
      </c>
      <c r="E1358" s="199" t="s">
        <v>20</v>
      </c>
      <c r="F1358" s="200" t="s">
        <v>1976</v>
      </c>
      <c r="G1358" s="198"/>
      <c r="H1358" s="199" t="s">
        <v>20</v>
      </c>
      <c r="I1358" s="201"/>
      <c r="J1358" s="201"/>
      <c r="K1358" s="198"/>
      <c r="L1358" s="198"/>
      <c r="M1358" s="202"/>
      <c r="N1358" s="203"/>
      <c r="O1358" s="204"/>
      <c r="P1358" s="204"/>
      <c r="Q1358" s="204"/>
      <c r="R1358" s="204"/>
      <c r="S1358" s="204"/>
      <c r="T1358" s="204"/>
      <c r="U1358" s="204"/>
      <c r="V1358" s="204"/>
      <c r="W1358" s="204"/>
      <c r="X1358" s="205"/>
      <c r="AT1358" s="206" t="s">
        <v>211</v>
      </c>
      <c r="AU1358" s="206" t="s">
        <v>207</v>
      </c>
      <c r="AV1358" s="13" t="s">
        <v>82</v>
      </c>
      <c r="AW1358" s="13" t="s">
        <v>5</v>
      </c>
      <c r="AX1358" s="13" t="s">
        <v>74</v>
      </c>
      <c r="AY1358" s="206" t="s">
        <v>198</v>
      </c>
    </row>
    <row r="1359" spans="2:51" s="13" customFormat="1" ht="11.25">
      <c r="B1359" s="197"/>
      <c r="C1359" s="198"/>
      <c r="D1359" s="192" t="s">
        <v>211</v>
      </c>
      <c r="E1359" s="199" t="s">
        <v>20</v>
      </c>
      <c r="F1359" s="200" t="s">
        <v>2082</v>
      </c>
      <c r="G1359" s="198"/>
      <c r="H1359" s="199" t="s">
        <v>20</v>
      </c>
      <c r="I1359" s="201"/>
      <c r="J1359" s="201"/>
      <c r="K1359" s="198"/>
      <c r="L1359" s="198"/>
      <c r="M1359" s="202"/>
      <c r="N1359" s="203"/>
      <c r="O1359" s="204"/>
      <c r="P1359" s="204"/>
      <c r="Q1359" s="204"/>
      <c r="R1359" s="204"/>
      <c r="S1359" s="204"/>
      <c r="T1359" s="204"/>
      <c r="U1359" s="204"/>
      <c r="V1359" s="204"/>
      <c r="W1359" s="204"/>
      <c r="X1359" s="205"/>
      <c r="AT1359" s="206" t="s">
        <v>211</v>
      </c>
      <c r="AU1359" s="206" t="s">
        <v>207</v>
      </c>
      <c r="AV1359" s="13" t="s">
        <v>82</v>
      </c>
      <c r="AW1359" s="13" t="s">
        <v>5</v>
      </c>
      <c r="AX1359" s="13" t="s">
        <v>74</v>
      </c>
      <c r="AY1359" s="206" t="s">
        <v>198</v>
      </c>
    </row>
    <row r="1360" spans="2:51" s="14" customFormat="1" ht="11.25">
      <c r="B1360" s="207"/>
      <c r="C1360" s="208"/>
      <c r="D1360" s="192" t="s">
        <v>211</v>
      </c>
      <c r="E1360" s="209" t="s">
        <v>20</v>
      </c>
      <c r="F1360" s="210" t="s">
        <v>567</v>
      </c>
      <c r="G1360" s="208"/>
      <c r="H1360" s="211">
        <v>1.1499999999999999</v>
      </c>
      <c r="I1360" s="212"/>
      <c r="J1360" s="212"/>
      <c r="K1360" s="208"/>
      <c r="L1360" s="208"/>
      <c r="M1360" s="213"/>
      <c r="N1360" s="214"/>
      <c r="O1360" s="215"/>
      <c r="P1360" s="215"/>
      <c r="Q1360" s="215"/>
      <c r="R1360" s="215"/>
      <c r="S1360" s="215"/>
      <c r="T1360" s="215"/>
      <c r="U1360" s="215"/>
      <c r="V1360" s="215"/>
      <c r="W1360" s="215"/>
      <c r="X1360" s="216"/>
      <c r="AT1360" s="217" t="s">
        <v>211</v>
      </c>
      <c r="AU1360" s="217" t="s">
        <v>207</v>
      </c>
      <c r="AV1360" s="14" t="s">
        <v>207</v>
      </c>
      <c r="AW1360" s="14" t="s">
        <v>5</v>
      </c>
      <c r="AX1360" s="14" t="s">
        <v>74</v>
      </c>
      <c r="AY1360" s="217" t="s">
        <v>198</v>
      </c>
    </row>
    <row r="1361" spans="2:51" s="13" customFormat="1" ht="11.25">
      <c r="B1361" s="197"/>
      <c r="C1361" s="198"/>
      <c r="D1361" s="192" t="s">
        <v>211</v>
      </c>
      <c r="E1361" s="199" t="s">
        <v>20</v>
      </c>
      <c r="F1361" s="200" t="s">
        <v>1467</v>
      </c>
      <c r="G1361" s="198"/>
      <c r="H1361" s="199" t="s">
        <v>20</v>
      </c>
      <c r="I1361" s="201"/>
      <c r="J1361" s="201"/>
      <c r="K1361" s="198"/>
      <c r="L1361" s="198"/>
      <c r="M1361" s="202"/>
      <c r="N1361" s="203"/>
      <c r="O1361" s="204"/>
      <c r="P1361" s="204"/>
      <c r="Q1361" s="204"/>
      <c r="R1361" s="204"/>
      <c r="S1361" s="204"/>
      <c r="T1361" s="204"/>
      <c r="U1361" s="204"/>
      <c r="V1361" s="204"/>
      <c r="W1361" s="204"/>
      <c r="X1361" s="205"/>
      <c r="AT1361" s="206" t="s">
        <v>211</v>
      </c>
      <c r="AU1361" s="206" t="s">
        <v>207</v>
      </c>
      <c r="AV1361" s="13" t="s">
        <v>82</v>
      </c>
      <c r="AW1361" s="13" t="s">
        <v>5</v>
      </c>
      <c r="AX1361" s="13" t="s">
        <v>74</v>
      </c>
      <c r="AY1361" s="206" t="s">
        <v>198</v>
      </c>
    </row>
    <row r="1362" spans="2:51" s="13" customFormat="1" ht="11.25">
      <c r="B1362" s="197"/>
      <c r="C1362" s="198"/>
      <c r="D1362" s="192" t="s">
        <v>211</v>
      </c>
      <c r="E1362" s="199" t="s">
        <v>20</v>
      </c>
      <c r="F1362" s="200" t="s">
        <v>1976</v>
      </c>
      <c r="G1362" s="198"/>
      <c r="H1362" s="199" t="s">
        <v>20</v>
      </c>
      <c r="I1362" s="201"/>
      <c r="J1362" s="201"/>
      <c r="K1362" s="198"/>
      <c r="L1362" s="198"/>
      <c r="M1362" s="202"/>
      <c r="N1362" s="203"/>
      <c r="O1362" s="204"/>
      <c r="P1362" s="204"/>
      <c r="Q1362" s="204"/>
      <c r="R1362" s="204"/>
      <c r="S1362" s="204"/>
      <c r="T1362" s="204"/>
      <c r="U1362" s="204"/>
      <c r="V1362" s="204"/>
      <c r="W1362" s="204"/>
      <c r="X1362" s="205"/>
      <c r="AT1362" s="206" t="s">
        <v>211</v>
      </c>
      <c r="AU1362" s="206" t="s">
        <v>207</v>
      </c>
      <c r="AV1362" s="13" t="s">
        <v>82</v>
      </c>
      <c r="AW1362" s="13" t="s">
        <v>5</v>
      </c>
      <c r="AX1362" s="13" t="s">
        <v>74</v>
      </c>
      <c r="AY1362" s="206" t="s">
        <v>198</v>
      </c>
    </row>
    <row r="1363" spans="2:51" s="13" customFormat="1" ht="11.25">
      <c r="B1363" s="197"/>
      <c r="C1363" s="198"/>
      <c r="D1363" s="192" t="s">
        <v>211</v>
      </c>
      <c r="E1363" s="199" t="s">
        <v>20</v>
      </c>
      <c r="F1363" s="200" t="s">
        <v>2083</v>
      </c>
      <c r="G1363" s="198"/>
      <c r="H1363" s="199" t="s">
        <v>20</v>
      </c>
      <c r="I1363" s="201"/>
      <c r="J1363" s="201"/>
      <c r="K1363" s="198"/>
      <c r="L1363" s="198"/>
      <c r="M1363" s="202"/>
      <c r="N1363" s="203"/>
      <c r="O1363" s="204"/>
      <c r="P1363" s="204"/>
      <c r="Q1363" s="204"/>
      <c r="R1363" s="204"/>
      <c r="S1363" s="204"/>
      <c r="T1363" s="204"/>
      <c r="U1363" s="204"/>
      <c r="V1363" s="204"/>
      <c r="W1363" s="204"/>
      <c r="X1363" s="205"/>
      <c r="AT1363" s="206" t="s">
        <v>211</v>
      </c>
      <c r="AU1363" s="206" t="s">
        <v>207</v>
      </c>
      <c r="AV1363" s="13" t="s">
        <v>82</v>
      </c>
      <c r="AW1363" s="13" t="s">
        <v>5</v>
      </c>
      <c r="AX1363" s="13" t="s">
        <v>74</v>
      </c>
      <c r="AY1363" s="206" t="s">
        <v>198</v>
      </c>
    </row>
    <row r="1364" spans="2:51" s="14" customFormat="1" ht="11.25">
      <c r="B1364" s="207"/>
      <c r="C1364" s="208"/>
      <c r="D1364" s="192" t="s">
        <v>211</v>
      </c>
      <c r="E1364" s="209" t="s">
        <v>20</v>
      </c>
      <c r="F1364" s="210" t="s">
        <v>567</v>
      </c>
      <c r="G1364" s="208"/>
      <c r="H1364" s="211">
        <v>1.1499999999999999</v>
      </c>
      <c r="I1364" s="212"/>
      <c r="J1364" s="212"/>
      <c r="K1364" s="208"/>
      <c r="L1364" s="208"/>
      <c r="M1364" s="213"/>
      <c r="N1364" s="214"/>
      <c r="O1364" s="215"/>
      <c r="P1364" s="215"/>
      <c r="Q1364" s="215"/>
      <c r="R1364" s="215"/>
      <c r="S1364" s="215"/>
      <c r="T1364" s="215"/>
      <c r="U1364" s="215"/>
      <c r="V1364" s="215"/>
      <c r="W1364" s="215"/>
      <c r="X1364" s="216"/>
      <c r="AT1364" s="217" t="s">
        <v>211</v>
      </c>
      <c r="AU1364" s="217" t="s">
        <v>207</v>
      </c>
      <c r="AV1364" s="14" t="s">
        <v>207</v>
      </c>
      <c r="AW1364" s="14" t="s">
        <v>5</v>
      </c>
      <c r="AX1364" s="14" t="s">
        <v>74</v>
      </c>
      <c r="AY1364" s="217" t="s">
        <v>198</v>
      </c>
    </row>
    <row r="1365" spans="2:51" s="13" customFormat="1" ht="11.25">
      <c r="B1365" s="197"/>
      <c r="C1365" s="198"/>
      <c r="D1365" s="192" t="s">
        <v>211</v>
      </c>
      <c r="E1365" s="199" t="s">
        <v>20</v>
      </c>
      <c r="F1365" s="200" t="s">
        <v>1467</v>
      </c>
      <c r="G1365" s="198"/>
      <c r="H1365" s="199" t="s">
        <v>20</v>
      </c>
      <c r="I1365" s="201"/>
      <c r="J1365" s="201"/>
      <c r="K1365" s="198"/>
      <c r="L1365" s="198"/>
      <c r="M1365" s="202"/>
      <c r="N1365" s="203"/>
      <c r="O1365" s="204"/>
      <c r="P1365" s="204"/>
      <c r="Q1365" s="204"/>
      <c r="R1365" s="204"/>
      <c r="S1365" s="204"/>
      <c r="T1365" s="204"/>
      <c r="U1365" s="204"/>
      <c r="V1365" s="204"/>
      <c r="W1365" s="204"/>
      <c r="X1365" s="205"/>
      <c r="AT1365" s="206" t="s">
        <v>211</v>
      </c>
      <c r="AU1365" s="206" t="s">
        <v>207</v>
      </c>
      <c r="AV1365" s="13" t="s">
        <v>82</v>
      </c>
      <c r="AW1365" s="13" t="s">
        <v>5</v>
      </c>
      <c r="AX1365" s="13" t="s">
        <v>74</v>
      </c>
      <c r="AY1365" s="206" t="s">
        <v>198</v>
      </c>
    </row>
    <row r="1366" spans="2:51" s="13" customFormat="1" ht="11.25">
      <c r="B1366" s="197"/>
      <c r="C1366" s="198"/>
      <c r="D1366" s="192" t="s">
        <v>211</v>
      </c>
      <c r="E1366" s="199" t="s">
        <v>20</v>
      </c>
      <c r="F1366" s="200" t="s">
        <v>1976</v>
      </c>
      <c r="G1366" s="198"/>
      <c r="H1366" s="199" t="s">
        <v>20</v>
      </c>
      <c r="I1366" s="201"/>
      <c r="J1366" s="201"/>
      <c r="K1366" s="198"/>
      <c r="L1366" s="198"/>
      <c r="M1366" s="202"/>
      <c r="N1366" s="203"/>
      <c r="O1366" s="204"/>
      <c r="P1366" s="204"/>
      <c r="Q1366" s="204"/>
      <c r="R1366" s="204"/>
      <c r="S1366" s="204"/>
      <c r="T1366" s="204"/>
      <c r="U1366" s="204"/>
      <c r="V1366" s="204"/>
      <c r="W1366" s="204"/>
      <c r="X1366" s="205"/>
      <c r="AT1366" s="206" t="s">
        <v>211</v>
      </c>
      <c r="AU1366" s="206" t="s">
        <v>207</v>
      </c>
      <c r="AV1366" s="13" t="s">
        <v>82</v>
      </c>
      <c r="AW1366" s="13" t="s">
        <v>5</v>
      </c>
      <c r="AX1366" s="13" t="s">
        <v>74</v>
      </c>
      <c r="AY1366" s="206" t="s">
        <v>198</v>
      </c>
    </row>
    <row r="1367" spans="2:51" s="13" customFormat="1" ht="11.25">
      <c r="B1367" s="197"/>
      <c r="C1367" s="198"/>
      <c r="D1367" s="192" t="s">
        <v>211</v>
      </c>
      <c r="E1367" s="199" t="s">
        <v>20</v>
      </c>
      <c r="F1367" s="200" t="s">
        <v>2084</v>
      </c>
      <c r="G1367" s="198"/>
      <c r="H1367" s="199" t="s">
        <v>20</v>
      </c>
      <c r="I1367" s="201"/>
      <c r="J1367" s="201"/>
      <c r="K1367" s="198"/>
      <c r="L1367" s="198"/>
      <c r="M1367" s="202"/>
      <c r="N1367" s="203"/>
      <c r="O1367" s="204"/>
      <c r="P1367" s="204"/>
      <c r="Q1367" s="204"/>
      <c r="R1367" s="204"/>
      <c r="S1367" s="204"/>
      <c r="T1367" s="204"/>
      <c r="U1367" s="204"/>
      <c r="V1367" s="204"/>
      <c r="W1367" s="204"/>
      <c r="X1367" s="205"/>
      <c r="AT1367" s="206" t="s">
        <v>211</v>
      </c>
      <c r="AU1367" s="206" t="s">
        <v>207</v>
      </c>
      <c r="AV1367" s="13" t="s">
        <v>82</v>
      </c>
      <c r="AW1367" s="13" t="s">
        <v>5</v>
      </c>
      <c r="AX1367" s="13" t="s">
        <v>74</v>
      </c>
      <c r="AY1367" s="206" t="s">
        <v>198</v>
      </c>
    </row>
    <row r="1368" spans="2:51" s="14" customFormat="1" ht="11.25">
      <c r="B1368" s="207"/>
      <c r="C1368" s="208"/>
      <c r="D1368" s="192" t="s">
        <v>211</v>
      </c>
      <c r="E1368" s="209" t="s">
        <v>20</v>
      </c>
      <c r="F1368" s="210" t="s">
        <v>567</v>
      </c>
      <c r="G1368" s="208"/>
      <c r="H1368" s="211">
        <v>1.1499999999999999</v>
      </c>
      <c r="I1368" s="212"/>
      <c r="J1368" s="212"/>
      <c r="K1368" s="208"/>
      <c r="L1368" s="208"/>
      <c r="M1368" s="213"/>
      <c r="N1368" s="214"/>
      <c r="O1368" s="215"/>
      <c r="P1368" s="215"/>
      <c r="Q1368" s="215"/>
      <c r="R1368" s="215"/>
      <c r="S1368" s="215"/>
      <c r="T1368" s="215"/>
      <c r="U1368" s="215"/>
      <c r="V1368" s="215"/>
      <c r="W1368" s="215"/>
      <c r="X1368" s="216"/>
      <c r="AT1368" s="217" t="s">
        <v>211</v>
      </c>
      <c r="AU1368" s="217" t="s">
        <v>207</v>
      </c>
      <c r="AV1368" s="14" t="s">
        <v>207</v>
      </c>
      <c r="AW1368" s="14" t="s">
        <v>5</v>
      </c>
      <c r="AX1368" s="14" t="s">
        <v>74</v>
      </c>
      <c r="AY1368" s="217" t="s">
        <v>198</v>
      </c>
    </row>
    <row r="1369" spans="2:51" s="13" customFormat="1" ht="11.25">
      <c r="B1369" s="197"/>
      <c r="C1369" s="198"/>
      <c r="D1369" s="192" t="s">
        <v>211</v>
      </c>
      <c r="E1369" s="199" t="s">
        <v>20</v>
      </c>
      <c r="F1369" s="200" t="s">
        <v>1467</v>
      </c>
      <c r="G1369" s="198"/>
      <c r="H1369" s="199" t="s">
        <v>20</v>
      </c>
      <c r="I1369" s="201"/>
      <c r="J1369" s="201"/>
      <c r="K1369" s="198"/>
      <c r="L1369" s="198"/>
      <c r="M1369" s="202"/>
      <c r="N1369" s="203"/>
      <c r="O1369" s="204"/>
      <c r="P1369" s="204"/>
      <c r="Q1369" s="204"/>
      <c r="R1369" s="204"/>
      <c r="S1369" s="204"/>
      <c r="T1369" s="204"/>
      <c r="U1369" s="204"/>
      <c r="V1369" s="204"/>
      <c r="W1369" s="204"/>
      <c r="X1369" s="205"/>
      <c r="AT1369" s="206" t="s">
        <v>211</v>
      </c>
      <c r="AU1369" s="206" t="s">
        <v>207</v>
      </c>
      <c r="AV1369" s="13" t="s">
        <v>82</v>
      </c>
      <c r="AW1369" s="13" t="s">
        <v>5</v>
      </c>
      <c r="AX1369" s="13" t="s">
        <v>74</v>
      </c>
      <c r="AY1369" s="206" t="s">
        <v>198</v>
      </c>
    </row>
    <row r="1370" spans="2:51" s="13" customFormat="1" ht="11.25">
      <c r="B1370" s="197"/>
      <c r="C1370" s="198"/>
      <c r="D1370" s="192" t="s">
        <v>211</v>
      </c>
      <c r="E1370" s="199" t="s">
        <v>20</v>
      </c>
      <c r="F1370" s="200" t="s">
        <v>1976</v>
      </c>
      <c r="G1370" s="198"/>
      <c r="H1370" s="199" t="s">
        <v>20</v>
      </c>
      <c r="I1370" s="201"/>
      <c r="J1370" s="201"/>
      <c r="K1370" s="198"/>
      <c r="L1370" s="198"/>
      <c r="M1370" s="202"/>
      <c r="N1370" s="203"/>
      <c r="O1370" s="204"/>
      <c r="P1370" s="204"/>
      <c r="Q1370" s="204"/>
      <c r="R1370" s="204"/>
      <c r="S1370" s="204"/>
      <c r="T1370" s="204"/>
      <c r="U1370" s="204"/>
      <c r="V1370" s="204"/>
      <c r="W1370" s="204"/>
      <c r="X1370" s="205"/>
      <c r="AT1370" s="206" t="s">
        <v>211</v>
      </c>
      <c r="AU1370" s="206" t="s">
        <v>207</v>
      </c>
      <c r="AV1370" s="13" t="s">
        <v>82</v>
      </c>
      <c r="AW1370" s="13" t="s">
        <v>5</v>
      </c>
      <c r="AX1370" s="13" t="s">
        <v>74</v>
      </c>
      <c r="AY1370" s="206" t="s">
        <v>198</v>
      </c>
    </row>
    <row r="1371" spans="2:51" s="13" customFormat="1" ht="11.25">
      <c r="B1371" s="197"/>
      <c r="C1371" s="198"/>
      <c r="D1371" s="192" t="s">
        <v>211</v>
      </c>
      <c r="E1371" s="199" t="s">
        <v>20</v>
      </c>
      <c r="F1371" s="200" t="s">
        <v>2085</v>
      </c>
      <c r="G1371" s="198"/>
      <c r="H1371" s="199" t="s">
        <v>20</v>
      </c>
      <c r="I1371" s="201"/>
      <c r="J1371" s="201"/>
      <c r="K1371" s="198"/>
      <c r="L1371" s="198"/>
      <c r="M1371" s="202"/>
      <c r="N1371" s="203"/>
      <c r="O1371" s="204"/>
      <c r="P1371" s="204"/>
      <c r="Q1371" s="204"/>
      <c r="R1371" s="204"/>
      <c r="S1371" s="204"/>
      <c r="T1371" s="204"/>
      <c r="U1371" s="204"/>
      <c r="V1371" s="204"/>
      <c r="W1371" s="204"/>
      <c r="X1371" s="205"/>
      <c r="AT1371" s="206" t="s">
        <v>211</v>
      </c>
      <c r="AU1371" s="206" t="s">
        <v>207</v>
      </c>
      <c r="AV1371" s="13" t="s">
        <v>82</v>
      </c>
      <c r="AW1371" s="13" t="s">
        <v>5</v>
      </c>
      <c r="AX1371" s="13" t="s">
        <v>74</v>
      </c>
      <c r="AY1371" s="206" t="s">
        <v>198</v>
      </c>
    </row>
    <row r="1372" spans="2:51" s="14" customFormat="1" ht="11.25">
      <c r="B1372" s="207"/>
      <c r="C1372" s="208"/>
      <c r="D1372" s="192" t="s">
        <v>211</v>
      </c>
      <c r="E1372" s="209" t="s">
        <v>20</v>
      </c>
      <c r="F1372" s="210" t="s">
        <v>2086</v>
      </c>
      <c r="G1372" s="208"/>
      <c r="H1372" s="211">
        <v>0.59799999999999998</v>
      </c>
      <c r="I1372" s="212"/>
      <c r="J1372" s="212"/>
      <c r="K1372" s="208"/>
      <c r="L1372" s="208"/>
      <c r="M1372" s="213"/>
      <c r="N1372" s="214"/>
      <c r="O1372" s="215"/>
      <c r="P1372" s="215"/>
      <c r="Q1372" s="215"/>
      <c r="R1372" s="215"/>
      <c r="S1372" s="215"/>
      <c r="T1372" s="215"/>
      <c r="U1372" s="215"/>
      <c r="V1372" s="215"/>
      <c r="W1372" s="215"/>
      <c r="X1372" s="216"/>
      <c r="AT1372" s="217" t="s">
        <v>211</v>
      </c>
      <c r="AU1372" s="217" t="s">
        <v>207</v>
      </c>
      <c r="AV1372" s="14" t="s">
        <v>207</v>
      </c>
      <c r="AW1372" s="14" t="s">
        <v>5</v>
      </c>
      <c r="AX1372" s="14" t="s">
        <v>74</v>
      </c>
      <c r="AY1372" s="217" t="s">
        <v>198</v>
      </c>
    </row>
    <row r="1373" spans="2:51" s="13" customFormat="1" ht="11.25">
      <c r="B1373" s="197"/>
      <c r="C1373" s="198"/>
      <c r="D1373" s="192" t="s">
        <v>211</v>
      </c>
      <c r="E1373" s="199" t="s">
        <v>20</v>
      </c>
      <c r="F1373" s="200" t="s">
        <v>1467</v>
      </c>
      <c r="G1373" s="198"/>
      <c r="H1373" s="199" t="s">
        <v>20</v>
      </c>
      <c r="I1373" s="201"/>
      <c r="J1373" s="201"/>
      <c r="K1373" s="198"/>
      <c r="L1373" s="198"/>
      <c r="M1373" s="202"/>
      <c r="N1373" s="203"/>
      <c r="O1373" s="204"/>
      <c r="P1373" s="204"/>
      <c r="Q1373" s="204"/>
      <c r="R1373" s="204"/>
      <c r="S1373" s="204"/>
      <c r="T1373" s="204"/>
      <c r="U1373" s="204"/>
      <c r="V1373" s="204"/>
      <c r="W1373" s="204"/>
      <c r="X1373" s="205"/>
      <c r="AT1373" s="206" t="s">
        <v>211</v>
      </c>
      <c r="AU1373" s="206" t="s">
        <v>207</v>
      </c>
      <c r="AV1373" s="13" t="s">
        <v>82</v>
      </c>
      <c r="AW1373" s="13" t="s">
        <v>5</v>
      </c>
      <c r="AX1373" s="13" t="s">
        <v>74</v>
      </c>
      <c r="AY1373" s="206" t="s">
        <v>198</v>
      </c>
    </row>
    <row r="1374" spans="2:51" s="13" customFormat="1" ht="11.25">
      <c r="B1374" s="197"/>
      <c r="C1374" s="198"/>
      <c r="D1374" s="192" t="s">
        <v>211</v>
      </c>
      <c r="E1374" s="199" t="s">
        <v>20</v>
      </c>
      <c r="F1374" s="200" t="s">
        <v>1976</v>
      </c>
      <c r="G1374" s="198"/>
      <c r="H1374" s="199" t="s">
        <v>20</v>
      </c>
      <c r="I1374" s="201"/>
      <c r="J1374" s="201"/>
      <c r="K1374" s="198"/>
      <c r="L1374" s="198"/>
      <c r="M1374" s="202"/>
      <c r="N1374" s="203"/>
      <c r="O1374" s="204"/>
      <c r="P1374" s="204"/>
      <c r="Q1374" s="204"/>
      <c r="R1374" s="204"/>
      <c r="S1374" s="204"/>
      <c r="T1374" s="204"/>
      <c r="U1374" s="204"/>
      <c r="V1374" s="204"/>
      <c r="W1374" s="204"/>
      <c r="X1374" s="205"/>
      <c r="AT1374" s="206" t="s">
        <v>211</v>
      </c>
      <c r="AU1374" s="206" t="s">
        <v>207</v>
      </c>
      <c r="AV1374" s="13" t="s">
        <v>82</v>
      </c>
      <c r="AW1374" s="13" t="s">
        <v>5</v>
      </c>
      <c r="AX1374" s="13" t="s">
        <v>74</v>
      </c>
      <c r="AY1374" s="206" t="s">
        <v>198</v>
      </c>
    </row>
    <row r="1375" spans="2:51" s="13" customFormat="1" ht="11.25">
      <c r="B1375" s="197"/>
      <c r="C1375" s="198"/>
      <c r="D1375" s="192" t="s">
        <v>211</v>
      </c>
      <c r="E1375" s="199" t="s">
        <v>20</v>
      </c>
      <c r="F1375" s="200" t="s">
        <v>2087</v>
      </c>
      <c r="G1375" s="198"/>
      <c r="H1375" s="199" t="s">
        <v>20</v>
      </c>
      <c r="I1375" s="201"/>
      <c r="J1375" s="201"/>
      <c r="K1375" s="198"/>
      <c r="L1375" s="198"/>
      <c r="M1375" s="202"/>
      <c r="N1375" s="203"/>
      <c r="O1375" s="204"/>
      <c r="P1375" s="204"/>
      <c r="Q1375" s="204"/>
      <c r="R1375" s="204"/>
      <c r="S1375" s="204"/>
      <c r="T1375" s="204"/>
      <c r="U1375" s="204"/>
      <c r="V1375" s="204"/>
      <c r="W1375" s="204"/>
      <c r="X1375" s="205"/>
      <c r="AT1375" s="206" t="s">
        <v>211</v>
      </c>
      <c r="AU1375" s="206" t="s">
        <v>207</v>
      </c>
      <c r="AV1375" s="13" t="s">
        <v>82</v>
      </c>
      <c r="AW1375" s="13" t="s">
        <v>5</v>
      </c>
      <c r="AX1375" s="13" t="s">
        <v>74</v>
      </c>
      <c r="AY1375" s="206" t="s">
        <v>198</v>
      </c>
    </row>
    <row r="1376" spans="2:51" s="14" customFormat="1" ht="11.25">
      <c r="B1376" s="207"/>
      <c r="C1376" s="208"/>
      <c r="D1376" s="192" t="s">
        <v>211</v>
      </c>
      <c r="E1376" s="209" t="s">
        <v>20</v>
      </c>
      <c r="F1376" s="210" t="s">
        <v>2086</v>
      </c>
      <c r="G1376" s="208"/>
      <c r="H1376" s="211">
        <v>0.59799999999999998</v>
      </c>
      <c r="I1376" s="212"/>
      <c r="J1376" s="212"/>
      <c r="K1376" s="208"/>
      <c r="L1376" s="208"/>
      <c r="M1376" s="213"/>
      <c r="N1376" s="214"/>
      <c r="O1376" s="215"/>
      <c r="P1376" s="215"/>
      <c r="Q1376" s="215"/>
      <c r="R1376" s="215"/>
      <c r="S1376" s="215"/>
      <c r="T1376" s="215"/>
      <c r="U1376" s="215"/>
      <c r="V1376" s="215"/>
      <c r="W1376" s="215"/>
      <c r="X1376" s="216"/>
      <c r="AT1376" s="217" t="s">
        <v>211</v>
      </c>
      <c r="AU1376" s="217" t="s">
        <v>207</v>
      </c>
      <c r="AV1376" s="14" t="s">
        <v>207</v>
      </c>
      <c r="AW1376" s="14" t="s">
        <v>5</v>
      </c>
      <c r="AX1376" s="14" t="s">
        <v>74</v>
      </c>
      <c r="AY1376" s="217" t="s">
        <v>198</v>
      </c>
    </row>
    <row r="1377" spans="2:51" s="13" customFormat="1" ht="11.25">
      <c r="B1377" s="197"/>
      <c r="C1377" s="198"/>
      <c r="D1377" s="192" t="s">
        <v>211</v>
      </c>
      <c r="E1377" s="199" t="s">
        <v>20</v>
      </c>
      <c r="F1377" s="200" t="s">
        <v>1467</v>
      </c>
      <c r="G1377" s="198"/>
      <c r="H1377" s="199" t="s">
        <v>20</v>
      </c>
      <c r="I1377" s="201"/>
      <c r="J1377" s="201"/>
      <c r="K1377" s="198"/>
      <c r="L1377" s="198"/>
      <c r="M1377" s="202"/>
      <c r="N1377" s="203"/>
      <c r="O1377" s="204"/>
      <c r="P1377" s="204"/>
      <c r="Q1377" s="204"/>
      <c r="R1377" s="204"/>
      <c r="S1377" s="204"/>
      <c r="T1377" s="204"/>
      <c r="U1377" s="204"/>
      <c r="V1377" s="204"/>
      <c r="W1377" s="204"/>
      <c r="X1377" s="205"/>
      <c r="AT1377" s="206" t="s">
        <v>211</v>
      </c>
      <c r="AU1377" s="206" t="s">
        <v>207</v>
      </c>
      <c r="AV1377" s="13" t="s">
        <v>82</v>
      </c>
      <c r="AW1377" s="13" t="s">
        <v>5</v>
      </c>
      <c r="AX1377" s="13" t="s">
        <v>74</v>
      </c>
      <c r="AY1377" s="206" t="s">
        <v>198</v>
      </c>
    </row>
    <row r="1378" spans="2:51" s="13" customFormat="1" ht="11.25">
      <c r="B1378" s="197"/>
      <c r="C1378" s="198"/>
      <c r="D1378" s="192" t="s">
        <v>211</v>
      </c>
      <c r="E1378" s="199" t="s">
        <v>20</v>
      </c>
      <c r="F1378" s="200" t="s">
        <v>1976</v>
      </c>
      <c r="G1378" s="198"/>
      <c r="H1378" s="199" t="s">
        <v>20</v>
      </c>
      <c r="I1378" s="201"/>
      <c r="J1378" s="201"/>
      <c r="K1378" s="198"/>
      <c r="L1378" s="198"/>
      <c r="M1378" s="202"/>
      <c r="N1378" s="203"/>
      <c r="O1378" s="204"/>
      <c r="P1378" s="204"/>
      <c r="Q1378" s="204"/>
      <c r="R1378" s="204"/>
      <c r="S1378" s="204"/>
      <c r="T1378" s="204"/>
      <c r="U1378" s="204"/>
      <c r="V1378" s="204"/>
      <c r="W1378" s="204"/>
      <c r="X1378" s="205"/>
      <c r="AT1378" s="206" t="s">
        <v>211</v>
      </c>
      <c r="AU1378" s="206" t="s">
        <v>207</v>
      </c>
      <c r="AV1378" s="13" t="s">
        <v>82</v>
      </c>
      <c r="AW1378" s="13" t="s">
        <v>5</v>
      </c>
      <c r="AX1378" s="13" t="s">
        <v>74</v>
      </c>
      <c r="AY1378" s="206" t="s">
        <v>198</v>
      </c>
    </row>
    <row r="1379" spans="2:51" s="13" customFormat="1" ht="11.25">
      <c r="B1379" s="197"/>
      <c r="C1379" s="198"/>
      <c r="D1379" s="192" t="s">
        <v>211</v>
      </c>
      <c r="E1379" s="199" t="s">
        <v>20</v>
      </c>
      <c r="F1379" s="200" t="s">
        <v>2088</v>
      </c>
      <c r="G1379" s="198"/>
      <c r="H1379" s="199" t="s">
        <v>20</v>
      </c>
      <c r="I1379" s="201"/>
      <c r="J1379" s="201"/>
      <c r="K1379" s="198"/>
      <c r="L1379" s="198"/>
      <c r="M1379" s="202"/>
      <c r="N1379" s="203"/>
      <c r="O1379" s="204"/>
      <c r="P1379" s="204"/>
      <c r="Q1379" s="204"/>
      <c r="R1379" s="204"/>
      <c r="S1379" s="204"/>
      <c r="T1379" s="204"/>
      <c r="U1379" s="204"/>
      <c r="V1379" s="204"/>
      <c r="W1379" s="204"/>
      <c r="X1379" s="205"/>
      <c r="AT1379" s="206" t="s">
        <v>211</v>
      </c>
      <c r="AU1379" s="206" t="s">
        <v>207</v>
      </c>
      <c r="AV1379" s="13" t="s">
        <v>82</v>
      </c>
      <c r="AW1379" s="13" t="s">
        <v>5</v>
      </c>
      <c r="AX1379" s="13" t="s">
        <v>74</v>
      </c>
      <c r="AY1379" s="206" t="s">
        <v>198</v>
      </c>
    </row>
    <row r="1380" spans="2:51" s="14" customFormat="1" ht="11.25">
      <c r="B1380" s="207"/>
      <c r="C1380" s="208"/>
      <c r="D1380" s="192" t="s">
        <v>211</v>
      </c>
      <c r="E1380" s="209" t="s">
        <v>20</v>
      </c>
      <c r="F1380" s="210" t="s">
        <v>2086</v>
      </c>
      <c r="G1380" s="208"/>
      <c r="H1380" s="211">
        <v>0.59799999999999998</v>
      </c>
      <c r="I1380" s="212"/>
      <c r="J1380" s="212"/>
      <c r="K1380" s="208"/>
      <c r="L1380" s="208"/>
      <c r="M1380" s="213"/>
      <c r="N1380" s="214"/>
      <c r="O1380" s="215"/>
      <c r="P1380" s="215"/>
      <c r="Q1380" s="215"/>
      <c r="R1380" s="215"/>
      <c r="S1380" s="215"/>
      <c r="T1380" s="215"/>
      <c r="U1380" s="215"/>
      <c r="V1380" s="215"/>
      <c r="W1380" s="215"/>
      <c r="X1380" s="216"/>
      <c r="AT1380" s="217" t="s">
        <v>211</v>
      </c>
      <c r="AU1380" s="217" t="s">
        <v>207</v>
      </c>
      <c r="AV1380" s="14" t="s">
        <v>207</v>
      </c>
      <c r="AW1380" s="14" t="s">
        <v>5</v>
      </c>
      <c r="AX1380" s="14" t="s">
        <v>74</v>
      </c>
      <c r="AY1380" s="217" t="s">
        <v>198</v>
      </c>
    </row>
    <row r="1381" spans="2:51" s="13" customFormat="1" ht="11.25">
      <c r="B1381" s="197"/>
      <c r="C1381" s="198"/>
      <c r="D1381" s="192" t="s">
        <v>211</v>
      </c>
      <c r="E1381" s="199" t="s">
        <v>20</v>
      </c>
      <c r="F1381" s="200" t="s">
        <v>1467</v>
      </c>
      <c r="G1381" s="198"/>
      <c r="H1381" s="199" t="s">
        <v>20</v>
      </c>
      <c r="I1381" s="201"/>
      <c r="J1381" s="201"/>
      <c r="K1381" s="198"/>
      <c r="L1381" s="198"/>
      <c r="M1381" s="202"/>
      <c r="N1381" s="203"/>
      <c r="O1381" s="204"/>
      <c r="P1381" s="204"/>
      <c r="Q1381" s="204"/>
      <c r="R1381" s="204"/>
      <c r="S1381" s="204"/>
      <c r="T1381" s="204"/>
      <c r="U1381" s="204"/>
      <c r="V1381" s="204"/>
      <c r="W1381" s="204"/>
      <c r="X1381" s="205"/>
      <c r="AT1381" s="206" t="s">
        <v>211</v>
      </c>
      <c r="AU1381" s="206" t="s">
        <v>207</v>
      </c>
      <c r="AV1381" s="13" t="s">
        <v>82</v>
      </c>
      <c r="AW1381" s="13" t="s">
        <v>5</v>
      </c>
      <c r="AX1381" s="13" t="s">
        <v>74</v>
      </c>
      <c r="AY1381" s="206" t="s">
        <v>198</v>
      </c>
    </row>
    <row r="1382" spans="2:51" s="13" customFormat="1" ht="11.25">
      <c r="B1382" s="197"/>
      <c r="C1382" s="198"/>
      <c r="D1382" s="192" t="s">
        <v>211</v>
      </c>
      <c r="E1382" s="199" t="s">
        <v>20</v>
      </c>
      <c r="F1382" s="200" t="s">
        <v>1976</v>
      </c>
      <c r="G1382" s="198"/>
      <c r="H1382" s="199" t="s">
        <v>20</v>
      </c>
      <c r="I1382" s="201"/>
      <c r="J1382" s="201"/>
      <c r="K1382" s="198"/>
      <c r="L1382" s="198"/>
      <c r="M1382" s="202"/>
      <c r="N1382" s="203"/>
      <c r="O1382" s="204"/>
      <c r="P1382" s="204"/>
      <c r="Q1382" s="204"/>
      <c r="R1382" s="204"/>
      <c r="S1382" s="204"/>
      <c r="T1382" s="204"/>
      <c r="U1382" s="204"/>
      <c r="V1382" s="204"/>
      <c r="W1382" s="204"/>
      <c r="X1382" s="205"/>
      <c r="AT1382" s="206" t="s">
        <v>211</v>
      </c>
      <c r="AU1382" s="206" t="s">
        <v>207</v>
      </c>
      <c r="AV1382" s="13" t="s">
        <v>82</v>
      </c>
      <c r="AW1382" s="13" t="s">
        <v>5</v>
      </c>
      <c r="AX1382" s="13" t="s">
        <v>74</v>
      </c>
      <c r="AY1382" s="206" t="s">
        <v>198</v>
      </c>
    </row>
    <row r="1383" spans="2:51" s="13" customFormat="1" ht="11.25">
      <c r="B1383" s="197"/>
      <c r="C1383" s="198"/>
      <c r="D1383" s="192" t="s">
        <v>211</v>
      </c>
      <c r="E1383" s="199" t="s">
        <v>20</v>
      </c>
      <c r="F1383" s="200" t="s">
        <v>2089</v>
      </c>
      <c r="G1383" s="198"/>
      <c r="H1383" s="199" t="s">
        <v>20</v>
      </c>
      <c r="I1383" s="201"/>
      <c r="J1383" s="201"/>
      <c r="K1383" s="198"/>
      <c r="L1383" s="198"/>
      <c r="M1383" s="202"/>
      <c r="N1383" s="203"/>
      <c r="O1383" s="204"/>
      <c r="P1383" s="204"/>
      <c r="Q1383" s="204"/>
      <c r="R1383" s="204"/>
      <c r="S1383" s="204"/>
      <c r="T1383" s="204"/>
      <c r="U1383" s="204"/>
      <c r="V1383" s="204"/>
      <c r="W1383" s="204"/>
      <c r="X1383" s="205"/>
      <c r="AT1383" s="206" t="s">
        <v>211</v>
      </c>
      <c r="AU1383" s="206" t="s">
        <v>207</v>
      </c>
      <c r="AV1383" s="13" t="s">
        <v>82</v>
      </c>
      <c r="AW1383" s="13" t="s">
        <v>5</v>
      </c>
      <c r="AX1383" s="13" t="s">
        <v>74</v>
      </c>
      <c r="AY1383" s="206" t="s">
        <v>198</v>
      </c>
    </row>
    <row r="1384" spans="2:51" s="14" customFormat="1" ht="11.25">
      <c r="B1384" s="207"/>
      <c r="C1384" s="208"/>
      <c r="D1384" s="192" t="s">
        <v>211</v>
      </c>
      <c r="E1384" s="209" t="s">
        <v>20</v>
      </c>
      <c r="F1384" s="210" t="s">
        <v>2090</v>
      </c>
      <c r="G1384" s="208"/>
      <c r="H1384" s="211">
        <v>1.6419999999999999</v>
      </c>
      <c r="I1384" s="212"/>
      <c r="J1384" s="212"/>
      <c r="K1384" s="208"/>
      <c r="L1384" s="208"/>
      <c r="M1384" s="213"/>
      <c r="N1384" s="214"/>
      <c r="O1384" s="215"/>
      <c r="P1384" s="215"/>
      <c r="Q1384" s="215"/>
      <c r="R1384" s="215"/>
      <c r="S1384" s="215"/>
      <c r="T1384" s="215"/>
      <c r="U1384" s="215"/>
      <c r="V1384" s="215"/>
      <c r="W1384" s="215"/>
      <c r="X1384" s="216"/>
      <c r="AT1384" s="217" t="s">
        <v>211</v>
      </c>
      <c r="AU1384" s="217" t="s">
        <v>207</v>
      </c>
      <c r="AV1384" s="14" t="s">
        <v>207</v>
      </c>
      <c r="AW1384" s="14" t="s">
        <v>5</v>
      </c>
      <c r="AX1384" s="14" t="s">
        <v>74</v>
      </c>
      <c r="AY1384" s="217" t="s">
        <v>198</v>
      </c>
    </row>
    <row r="1385" spans="2:51" s="13" customFormat="1" ht="11.25">
      <c r="B1385" s="197"/>
      <c r="C1385" s="198"/>
      <c r="D1385" s="192" t="s">
        <v>211</v>
      </c>
      <c r="E1385" s="199" t="s">
        <v>20</v>
      </c>
      <c r="F1385" s="200" t="s">
        <v>1467</v>
      </c>
      <c r="G1385" s="198"/>
      <c r="H1385" s="199" t="s">
        <v>20</v>
      </c>
      <c r="I1385" s="201"/>
      <c r="J1385" s="201"/>
      <c r="K1385" s="198"/>
      <c r="L1385" s="198"/>
      <c r="M1385" s="202"/>
      <c r="N1385" s="203"/>
      <c r="O1385" s="204"/>
      <c r="P1385" s="204"/>
      <c r="Q1385" s="204"/>
      <c r="R1385" s="204"/>
      <c r="S1385" s="204"/>
      <c r="T1385" s="204"/>
      <c r="U1385" s="204"/>
      <c r="V1385" s="204"/>
      <c r="W1385" s="204"/>
      <c r="X1385" s="205"/>
      <c r="AT1385" s="206" t="s">
        <v>211</v>
      </c>
      <c r="AU1385" s="206" t="s">
        <v>207</v>
      </c>
      <c r="AV1385" s="13" t="s">
        <v>82</v>
      </c>
      <c r="AW1385" s="13" t="s">
        <v>5</v>
      </c>
      <c r="AX1385" s="13" t="s">
        <v>74</v>
      </c>
      <c r="AY1385" s="206" t="s">
        <v>198</v>
      </c>
    </row>
    <row r="1386" spans="2:51" s="13" customFormat="1" ht="11.25">
      <c r="B1386" s="197"/>
      <c r="C1386" s="198"/>
      <c r="D1386" s="192" t="s">
        <v>211</v>
      </c>
      <c r="E1386" s="199" t="s">
        <v>20</v>
      </c>
      <c r="F1386" s="200" t="s">
        <v>1976</v>
      </c>
      <c r="G1386" s="198"/>
      <c r="H1386" s="199" t="s">
        <v>20</v>
      </c>
      <c r="I1386" s="201"/>
      <c r="J1386" s="201"/>
      <c r="K1386" s="198"/>
      <c r="L1386" s="198"/>
      <c r="M1386" s="202"/>
      <c r="N1386" s="203"/>
      <c r="O1386" s="204"/>
      <c r="P1386" s="204"/>
      <c r="Q1386" s="204"/>
      <c r="R1386" s="204"/>
      <c r="S1386" s="204"/>
      <c r="T1386" s="204"/>
      <c r="U1386" s="204"/>
      <c r="V1386" s="204"/>
      <c r="W1386" s="204"/>
      <c r="X1386" s="205"/>
      <c r="AT1386" s="206" t="s">
        <v>211</v>
      </c>
      <c r="AU1386" s="206" t="s">
        <v>207</v>
      </c>
      <c r="AV1386" s="13" t="s">
        <v>82</v>
      </c>
      <c r="AW1386" s="13" t="s">
        <v>5</v>
      </c>
      <c r="AX1386" s="13" t="s">
        <v>74</v>
      </c>
      <c r="AY1386" s="206" t="s">
        <v>198</v>
      </c>
    </row>
    <row r="1387" spans="2:51" s="13" customFormat="1" ht="11.25">
      <c r="B1387" s="197"/>
      <c r="C1387" s="198"/>
      <c r="D1387" s="192" t="s">
        <v>211</v>
      </c>
      <c r="E1387" s="199" t="s">
        <v>20</v>
      </c>
      <c r="F1387" s="200" t="s">
        <v>2091</v>
      </c>
      <c r="G1387" s="198"/>
      <c r="H1387" s="199" t="s">
        <v>20</v>
      </c>
      <c r="I1387" s="201"/>
      <c r="J1387" s="201"/>
      <c r="K1387" s="198"/>
      <c r="L1387" s="198"/>
      <c r="M1387" s="202"/>
      <c r="N1387" s="203"/>
      <c r="O1387" s="204"/>
      <c r="P1387" s="204"/>
      <c r="Q1387" s="204"/>
      <c r="R1387" s="204"/>
      <c r="S1387" s="204"/>
      <c r="T1387" s="204"/>
      <c r="U1387" s="204"/>
      <c r="V1387" s="204"/>
      <c r="W1387" s="204"/>
      <c r="X1387" s="205"/>
      <c r="AT1387" s="206" t="s">
        <v>211</v>
      </c>
      <c r="AU1387" s="206" t="s">
        <v>207</v>
      </c>
      <c r="AV1387" s="13" t="s">
        <v>82</v>
      </c>
      <c r="AW1387" s="13" t="s">
        <v>5</v>
      </c>
      <c r="AX1387" s="13" t="s">
        <v>74</v>
      </c>
      <c r="AY1387" s="206" t="s">
        <v>198</v>
      </c>
    </row>
    <row r="1388" spans="2:51" s="14" customFormat="1" ht="11.25">
      <c r="B1388" s="207"/>
      <c r="C1388" s="208"/>
      <c r="D1388" s="192" t="s">
        <v>211</v>
      </c>
      <c r="E1388" s="209" t="s">
        <v>20</v>
      </c>
      <c r="F1388" s="210" t="s">
        <v>2092</v>
      </c>
      <c r="G1388" s="208"/>
      <c r="H1388" s="211">
        <v>0.92</v>
      </c>
      <c r="I1388" s="212"/>
      <c r="J1388" s="212"/>
      <c r="K1388" s="208"/>
      <c r="L1388" s="208"/>
      <c r="M1388" s="213"/>
      <c r="N1388" s="214"/>
      <c r="O1388" s="215"/>
      <c r="P1388" s="215"/>
      <c r="Q1388" s="215"/>
      <c r="R1388" s="215"/>
      <c r="S1388" s="215"/>
      <c r="T1388" s="215"/>
      <c r="U1388" s="215"/>
      <c r="V1388" s="215"/>
      <c r="W1388" s="215"/>
      <c r="X1388" s="216"/>
      <c r="AT1388" s="217" t="s">
        <v>211</v>
      </c>
      <c r="AU1388" s="217" t="s">
        <v>207</v>
      </c>
      <c r="AV1388" s="14" t="s">
        <v>207</v>
      </c>
      <c r="AW1388" s="14" t="s">
        <v>5</v>
      </c>
      <c r="AX1388" s="14" t="s">
        <v>74</v>
      </c>
      <c r="AY1388" s="217" t="s">
        <v>198</v>
      </c>
    </row>
    <row r="1389" spans="2:51" s="13" customFormat="1" ht="11.25">
      <c r="B1389" s="197"/>
      <c r="C1389" s="198"/>
      <c r="D1389" s="192" t="s">
        <v>211</v>
      </c>
      <c r="E1389" s="199" t="s">
        <v>20</v>
      </c>
      <c r="F1389" s="200" t="s">
        <v>1467</v>
      </c>
      <c r="G1389" s="198"/>
      <c r="H1389" s="199" t="s">
        <v>20</v>
      </c>
      <c r="I1389" s="201"/>
      <c r="J1389" s="201"/>
      <c r="K1389" s="198"/>
      <c r="L1389" s="198"/>
      <c r="M1389" s="202"/>
      <c r="N1389" s="203"/>
      <c r="O1389" s="204"/>
      <c r="P1389" s="204"/>
      <c r="Q1389" s="204"/>
      <c r="R1389" s="204"/>
      <c r="S1389" s="204"/>
      <c r="T1389" s="204"/>
      <c r="U1389" s="204"/>
      <c r="V1389" s="204"/>
      <c r="W1389" s="204"/>
      <c r="X1389" s="205"/>
      <c r="AT1389" s="206" t="s">
        <v>211</v>
      </c>
      <c r="AU1389" s="206" t="s">
        <v>207</v>
      </c>
      <c r="AV1389" s="13" t="s">
        <v>82</v>
      </c>
      <c r="AW1389" s="13" t="s">
        <v>5</v>
      </c>
      <c r="AX1389" s="13" t="s">
        <v>74</v>
      </c>
      <c r="AY1389" s="206" t="s">
        <v>198</v>
      </c>
    </row>
    <row r="1390" spans="2:51" s="13" customFormat="1" ht="11.25">
      <c r="B1390" s="197"/>
      <c r="C1390" s="198"/>
      <c r="D1390" s="192" t="s">
        <v>211</v>
      </c>
      <c r="E1390" s="199" t="s">
        <v>20</v>
      </c>
      <c r="F1390" s="200" t="s">
        <v>1976</v>
      </c>
      <c r="G1390" s="198"/>
      <c r="H1390" s="199" t="s">
        <v>20</v>
      </c>
      <c r="I1390" s="201"/>
      <c r="J1390" s="201"/>
      <c r="K1390" s="198"/>
      <c r="L1390" s="198"/>
      <c r="M1390" s="202"/>
      <c r="N1390" s="203"/>
      <c r="O1390" s="204"/>
      <c r="P1390" s="204"/>
      <c r="Q1390" s="204"/>
      <c r="R1390" s="204"/>
      <c r="S1390" s="204"/>
      <c r="T1390" s="204"/>
      <c r="U1390" s="204"/>
      <c r="V1390" s="204"/>
      <c r="W1390" s="204"/>
      <c r="X1390" s="205"/>
      <c r="AT1390" s="206" t="s">
        <v>211</v>
      </c>
      <c r="AU1390" s="206" t="s">
        <v>207</v>
      </c>
      <c r="AV1390" s="13" t="s">
        <v>82</v>
      </c>
      <c r="AW1390" s="13" t="s">
        <v>5</v>
      </c>
      <c r="AX1390" s="13" t="s">
        <v>74</v>
      </c>
      <c r="AY1390" s="206" t="s">
        <v>198</v>
      </c>
    </row>
    <row r="1391" spans="2:51" s="13" customFormat="1" ht="11.25">
      <c r="B1391" s="197"/>
      <c r="C1391" s="198"/>
      <c r="D1391" s="192" t="s">
        <v>211</v>
      </c>
      <c r="E1391" s="199" t="s">
        <v>20</v>
      </c>
      <c r="F1391" s="200" t="s">
        <v>2093</v>
      </c>
      <c r="G1391" s="198"/>
      <c r="H1391" s="199" t="s">
        <v>20</v>
      </c>
      <c r="I1391" s="201"/>
      <c r="J1391" s="201"/>
      <c r="K1391" s="198"/>
      <c r="L1391" s="198"/>
      <c r="M1391" s="202"/>
      <c r="N1391" s="203"/>
      <c r="O1391" s="204"/>
      <c r="P1391" s="204"/>
      <c r="Q1391" s="204"/>
      <c r="R1391" s="204"/>
      <c r="S1391" s="204"/>
      <c r="T1391" s="204"/>
      <c r="U1391" s="204"/>
      <c r="V1391" s="204"/>
      <c r="W1391" s="204"/>
      <c r="X1391" s="205"/>
      <c r="AT1391" s="206" t="s">
        <v>211</v>
      </c>
      <c r="AU1391" s="206" t="s">
        <v>207</v>
      </c>
      <c r="AV1391" s="13" t="s">
        <v>82</v>
      </c>
      <c r="AW1391" s="13" t="s">
        <v>5</v>
      </c>
      <c r="AX1391" s="13" t="s">
        <v>74</v>
      </c>
      <c r="AY1391" s="206" t="s">
        <v>198</v>
      </c>
    </row>
    <row r="1392" spans="2:51" s="14" customFormat="1" ht="11.25">
      <c r="B1392" s="207"/>
      <c r="C1392" s="208"/>
      <c r="D1392" s="192" t="s">
        <v>211</v>
      </c>
      <c r="E1392" s="209" t="s">
        <v>20</v>
      </c>
      <c r="F1392" s="210" t="s">
        <v>2092</v>
      </c>
      <c r="G1392" s="208"/>
      <c r="H1392" s="211">
        <v>0.92</v>
      </c>
      <c r="I1392" s="212"/>
      <c r="J1392" s="212"/>
      <c r="K1392" s="208"/>
      <c r="L1392" s="208"/>
      <c r="M1392" s="213"/>
      <c r="N1392" s="214"/>
      <c r="O1392" s="215"/>
      <c r="P1392" s="215"/>
      <c r="Q1392" s="215"/>
      <c r="R1392" s="215"/>
      <c r="S1392" s="215"/>
      <c r="T1392" s="215"/>
      <c r="U1392" s="215"/>
      <c r="V1392" s="215"/>
      <c r="W1392" s="215"/>
      <c r="X1392" s="216"/>
      <c r="AT1392" s="217" t="s">
        <v>211</v>
      </c>
      <c r="AU1392" s="217" t="s">
        <v>207</v>
      </c>
      <c r="AV1392" s="14" t="s">
        <v>207</v>
      </c>
      <c r="AW1392" s="14" t="s">
        <v>5</v>
      </c>
      <c r="AX1392" s="14" t="s">
        <v>74</v>
      </c>
      <c r="AY1392" s="217" t="s">
        <v>198</v>
      </c>
    </row>
    <row r="1393" spans="2:51" s="13" customFormat="1" ht="11.25">
      <c r="B1393" s="197"/>
      <c r="C1393" s="198"/>
      <c r="D1393" s="192" t="s">
        <v>211</v>
      </c>
      <c r="E1393" s="199" t="s">
        <v>20</v>
      </c>
      <c r="F1393" s="200" t="s">
        <v>1467</v>
      </c>
      <c r="G1393" s="198"/>
      <c r="H1393" s="199" t="s">
        <v>20</v>
      </c>
      <c r="I1393" s="201"/>
      <c r="J1393" s="201"/>
      <c r="K1393" s="198"/>
      <c r="L1393" s="198"/>
      <c r="M1393" s="202"/>
      <c r="N1393" s="203"/>
      <c r="O1393" s="204"/>
      <c r="P1393" s="204"/>
      <c r="Q1393" s="204"/>
      <c r="R1393" s="204"/>
      <c r="S1393" s="204"/>
      <c r="T1393" s="204"/>
      <c r="U1393" s="204"/>
      <c r="V1393" s="204"/>
      <c r="W1393" s="204"/>
      <c r="X1393" s="205"/>
      <c r="AT1393" s="206" t="s">
        <v>211</v>
      </c>
      <c r="AU1393" s="206" t="s">
        <v>207</v>
      </c>
      <c r="AV1393" s="13" t="s">
        <v>82</v>
      </c>
      <c r="AW1393" s="13" t="s">
        <v>5</v>
      </c>
      <c r="AX1393" s="13" t="s">
        <v>74</v>
      </c>
      <c r="AY1393" s="206" t="s">
        <v>198</v>
      </c>
    </row>
    <row r="1394" spans="2:51" s="13" customFormat="1" ht="11.25">
      <c r="B1394" s="197"/>
      <c r="C1394" s="198"/>
      <c r="D1394" s="192" t="s">
        <v>211</v>
      </c>
      <c r="E1394" s="199" t="s">
        <v>20</v>
      </c>
      <c r="F1394" s="200" t="s">
        <v>1976</v>
      </c>
      <c r="G1394" s="198"/>
      <c r="H1394" s="199" t="s">
        <v>20</v>
      </c>
      <c r="I1394" s="201"/>
      <c r="J1394" s="201"/>
      <c r="K1394" s="198"/>
      <c r="L1394" s="198"/>
      <c r="M1394" s="202"/>
      <c r="N1394" s="203"/>
      <c r="O1394" s="204"/>
      <c r="P1394" s="204"/>
      <c r="Q1394" s="204"/>
      <c r="R1394" s="204"/>
      <c r="S1394" s="204"/>
      <c r="T1394" s="204"/>
      <c r="U1394" s="204"/>
      <c r="V1394" s="204"/>
      <c r="W1394" s="204"/>
      <c r="X1394" s="205"/>
      <c r="AT1394" s="206" t="s">
        <v>211</v>
      </c>
      <c r="AU1394" s="206" t="s">
        <v>207</v>
      </c>
      <c r="AV1394" s="13" t="s">
        <v>82</v>
      </c>
      <c r="AW1394" s="13" t="s">
        <v>5</v>
      </c>
      <c r="AX1394" s="13" t="s">
        <v>74</v>
      </c>
      <c r="AY1394" s="206" t="s">
        <v>198</v>
      </c>
    </row>
    <row r="1395" spans="2:51" s="13" customFormat="1" ht="11.25">
      <c r="B1395" s="197"/>
      <c r="C1395" s="198"/>
      <c r="D1395" s="192" t="s">
        <v>211</v>
      </c>
      <c r="E1395" s="199" t="s">
        <v>20</v>
      </c>
      <c r="F1395" s="200" t="s">
        <v>2094</v>
      </c>
      <c r="G1395" s="198"/>
      <c r="H1395" s="199" t="s">
        <v>20</v>
      </c>
      <c r="I1395" s="201"/>
      <c r="J1395" s="201"/>
      <c r="K1395" s="198"/>
      <c r="L1395" s="198"/>
      <c r="M1395" s="202"/>
      <c r="N1395" s="203"/>
      <c r="O1395" s="204"/>
      <c r="P1395" s="204"/>
      <c r="Q1395" s="204"/>
      <c r="R1395" s="204"/>
      <c r="S1395" s="204"/>
      <c r="T1395" s="204"/>
      <c r="U1395" s="204"/>
      <c r="V1395" s="204"/>
      <c r="W1395" s="204"/>
      <c r="X1395" s="205"/>
      <c r="AT1395" s="206" t="s">
        <v>211</v>
      </c>
      <c r="AU1395" s="206" t="s">
        <v>207</v>
      </c>
      <c r="AV1395" s="13" t="s">
        <v>82</v>
      </c>
      <c r="AW1395" s="13" t="s">
        <v>5</v>
      </c>
      <c r="AX1395" s="13" t="s">
        <v>74</v>
      </c>
      <c r="AY1395" s="206" t="s">
        <v>198</v>
      </c>
    </row>
    <row r="1396" spans="2:51" s="14" customFormat="1" ht="11.25">
      <c r="B1396" s="207"/>
      <c r="C1396" s="208"/>
      <c r="D1396" s="192" t="s">
        <v>211</v>
      </c>
      <c r="E1396" s="209" t="s">
        <v>20</v>
      </c>
      <c r="F1396" s="210" t="s">
        <v>2095</v>
      </c>
      <c r="G1396" s="208"/>
      <c r="H1396" s="211">
        <v>0.50600000000000001</v>
      </c>
      <c r="I1396" s="212"/>
      <c r="J1396" s="212"/>
      <c r="K1396" s="208"/>
      <c r="L1396" s="208"/>
      <c r="M1396" s="213"/>
      <c r="N1396" s="214"/>
      <c r="O1396" s="215"/>
      <c r="P1396" s="215"/>
      <c r="Q1396" s="215"/>
      <c r="R1396" s="215"/>
      <c r="S1396" s="215"/>
      <c r="T1396" s="215"/>
      <c r="U1396" s="215"/>
      <c r="V1396" s="215"/>
      <c r="W1396" s="215"/>
      <c r="X1396" s="216"/>
      <c r="AT1396" s="217" t="s">
        <v>211</v>
      </c>
      <c r="AU1396" s="217" t="s">
        <v>207</v>
      </c>
      <c r="AV1396" s="14" t="s">
        <v>207</v>
      </c>
      <c r="AW1396" s="14" t="s">
        <v>5</v>
      </c>
      <c r="AX1396" s="14" t="s">
        <v>74</v>
      </c>
      <c r="AY1396" s="217" t="s">
        <v>198</v>
      </c>
    </row>
    <row r="1397" spans="2:51" s="13" customFormat="1" ht="11.25">
      <c r="B1397" s="197"/>
      <c r="C1397" s="198"/>
      <c r="D1397" s="192" t="s">
        <v>211</v>
      </c>
      <c r="E1397" s="199" t="s">
        <v>20</v>
      </c>
      <c r="F1397" s="200" t="s">
        <v>1467</v>
      </c>
      <c r="G1397" s="198"/>
      <c r="H1397" s="199" t="s">
        <v>20</v>
      </c>
      <c r="I1397" s="201"/>
      <c r="J1397" s="201"/>
      <c r="K1397" s="198"/>
      <c r="L1397" s="198"/>
      <c r="M1397" s="202"/>
      <c r="N1397" s="203"/>
      <c r="O1397" s="204"/>
      <c r="P1397" s="204"/>
      <c r="Q1397" s="204"/>
      <c r="R1397" s="204"/>
      <c r="S1397" s="204"/>
      <c r="T1397" s="204"/>
      <c r="U1397" s="204"/>
      <c r="V1397" s="204"/>
      <c r="W1397" s="204"/>
      <c r="X1397" s="205"/>
      <c r="AT1397" s="206" t="s">
        <v>211</v>
      </c>
      <c r="AU1397" s="206" t="s">
        <v>207</v>
      </c>
      <c r="AV1397" s="13" t="s">
        <v>82</v>
      </c>
      <c r="AW1397" s="13" t="s">
        <v>5</v>
      </c>
      <c r="AX1397" s="13" t="s">
        <v>74</v>
      </c>
      <c r="AY1397" s="206" t="s">
        <v>198</v>
      </c>
    </row>
    <row r="1398" spans="2:51" s="13" customFormat="1" ht="11.25">
      <c r="B1398" s="197"/>
      <c r="C1398" s="198"/>
      <c r="D1398" s="192" t="s">
        <v>211</v>
      </c>
      <c r="E1398" s="199" t="s">
        <v>20</v>
      </c>
      <c r="F1398" s="200" t="s">
        <v>1976</v>
      </c>
      <c r="G1398" s="198"/>
      <c r="H1398" s="199" t="s">
        <v>20</v>
      </c>
      <c r="I1398" s="201"/>
      <c r="J1398" s="201"/>
      <c r="K1398" s="198"/>
      <c r="L1398" s="198"/>
      <c r="M1398" s="202"/>
      <c r="N1398" s="203"/>
      <c r="O1398" s="204"/>
      <c r="P1398" s="204"/>
      <c r="Q1398" s="204"/>
      <c r="R1398" s="204"/>
      <c r="S1398" s="204"/>
      <c r="T1398" s="204"/>
      <c r="U1398" s="204"/>
      <c r="V1398" s="204"/>
      <c r="W1398" s="204"/>
      <c r="X1398" s="205"/>
      <c r="AT1398" s="206" t="s">
        <v>211</v>
      </c>
      <c r="AU1398" s="206" t="s">
        <v>207</v>
      </c>
      <c r="AV1398" s="13" t="s">
        <v>82</v>
      </c>
      <c r="AW1398" s="13" t="s">
        <v>5</v>
      </c>
      <c r="AX1398" s="13" t="s">
        <v>74</v>
      </c>
      <c r="AY1398" s="206" t="s">
        <v>198</v>
      </c>
    </row>
    <row r="1399" spans="2:51" s="13" customFormat="1" ht="11.25">
      <c r="B1399" s="197"/>
      <c r="C1399" s="198"/>
      <c r="D1399" s="192" t="s">
        <v>211</v>
      </c>
      <c r="E1399" s="199" t="s">
        <v>20</v>
      </c>
      <c r="F1399" s="200" t="s">
        <v>2096</v>
      </c>
      <c r="G1399" s="198"/>
      <c r="H1399" s="199" t="s">
        <v>20</v>
      </c>
      <c r="I1399" s="201"/>
      <c r="J1399" s="201"/>
      <c r="K1399" s="198"/>
      <c r="L1399" s="198"/>
      <c r="M1399" s="202"/>
      <c r="N1399" s="203"/>
      <c r="O1399" s="204"/>
      <c r="P1399" s="204"/>
      <c r="Q1399" s="204"/>
      <c r="R1399" s="204"/>
      <c r="S1399" s="204"/>
      <c r="T1399" s="204"/>
      <c r="U1399" s="204"/>
      <c r="V1399" s="204"/>
      <c r="W1399" s="204"/>
      <c r="X1399" s="205"/>
      <c r="AT1399" s="206" t="s">
        <v>211</v>
      </c>
      <c r="AU1399" s="206" t="s">
        <v>207</v>
      </c>
      <c r="AV1399" s="13" t="s">
        <v>82</v>
      </c>
      <c r="AW1399" s="13" t="s">
        <v>5</v>
      </c>
      <c r="AX1399" s="13" t="s">
        <v>74</v>
      </c>
      <c r="AY1399" s="206" t="s">
        <v>198</v>
      </c>
    </row>
    <row r="1400" spans="2:51" s="14" customFormat="1" ht="11.25">
      <c r="B1400" s="207"/>
      <c r="C1400" s="208"/>
      <c r="D1400" s="192" t="s">
        <v>211</v>
      </c>
      <c r="E1400" s="209" t="s">
        <v>20</v>
      </c>
      <c r="F1400" s="210" t="s">
        <v>2097</v>
      </c>
      <c r="G1400" s="208"/>
      <c r="H1400" s="211">
        <v>4.0199999999999996</v>
      </c>
      <c r="I1400" s="212"/>
      <c r="J1400" s="212"/>
      <c r="K1400" s="208"/>
      <c r="L1400" s="208"/>
      <c r="M1400" s="213"/>
      <c r="N1400" s="214"/>
      <c r="O1400" s="215"/>
      <c r="P1400" s="215"/>
      <c r="Q1400" s="215"/>
      <c r="R1400" s="215"/>
      <c r="S1400" s="215"/>
      <c r="T1400" s="215"/>
      <c r="U1400" s="215"/>
      <c r="V1400" s="215"/>
      <c r="W1400" s="215"/>
      <c r="X1400" s="216"/>
      <c r="AT1400" s="217" t="s">
        <v>211</v>
      </c>
      <c r="AU1400" s="217" t="s">
        <v>207</v>
      </c>
      <c r="AV1400" s="14" t="s">
        <v>207</v>
      </c>
      <c r="AW1400" s="14" t="s">
        <v>5</v>
      </c>
      <c r="AX1400" s="14" t="s">
        <v>74</v>
      </c>
      <c r="AY1400" s="217" t="s">
        <v>198</v>
      </c>
    </row>
    <row r="1401" spans="2:51" s="13" customFormat="1" ht="11.25">
      <c r="B1401" s="197"/>
      <c r="C1401" s="198"/>
      <c r="D1401" s="192" t="s">
        <v>211</v>
      </c>
      <c r="E1401" s="199" t="s">
        <v>20</v>
      </c>
      <c r="F1401" s="200" t="s">
        <v>1467</v>
      </c>
      <c r="G1401" s="198"/>
      <c r="H1401" s="199" t="s">
        <v>20</v>
      </c>
      <c r="I1401" s="201"/>
      <c r="J1401" s="201"/>
      <c r="K1401" s="198"/>
      <c r="L1401" s="198"/>
      <c r="M1401" s="202"/>
      <c r="N1401" s="203"/>
      <c r="O1401" s="204"/>
      <c r="P1401" s="204"/>
      <c r="Q1401" s="204"/>
      <c r="R1401" s="204"/>
      <c r="S1401" s="204"/>
      <c r="T1401" s="204"/>
      <c r="U1401" s="204"/>
      <c r="V1401" s="204"/>
      <c r="W1401" s="204"/>
      <c r="X1401" s="205"/>
      <c r="AT1401" s="206" t="s">
        <v>211</v>
      </c>
      <c r="AU1401" s="206" t="s">
        <v>207</v>
      </c>
      <c r="AV1401" s="13" t="s">
        <v>82</v>
      </c>
      <c r="AW1401" s="13" t="s">
        <v>5</v>
      </c>
      <c r="AX1401" s="13" t="s">
        <v>74</v>
      </c>
      <c r="AY1401" s="206" t="s">
        <v>198</v>
      </c>
    </row>
    <row r="1402" spans="2:51" s="13" customFormat="1" ht="11.25">
      <c r="B1402" s="197"/>
      <c r="C1402" s="198"/>
      <c r="D1402" s="192" t="s">
        <v>211</v>
      </c>
      <c r="E1402" s="199" t="s">
        <v>20</v>
      </c>
      <c r="F1402" s="200" t="s">
        <v>1976</v>
      </c>
      <c r="G1402" s="198"/>
      <c r="H1402" s="199" t="s">
        <v>20</v>
      </c>
      <c r="I1402" s="201"/>
      <c r="J1402" s="201"/>
      <c r="K1402" s="198"/>
      <c r="L1402" s="198"/>
      <c r="M1402" s="202"/>
      <c r="N1402" s="203"/>
      <c r="O1402" s="204"/>
      <c r="P1402" s="204"/>
      <c r="Q1402" s="204"/>
      <c r="R1402" s="204"/>
      <c r="S1402" s="204"/>
      <c r="T1402" s="204"/>
      <c r="U1402" s="204"/>
      <c r="V1402" s="204"/>
      <c r="W1402" s="204"/>
      <c r="X1402" s="205"/>
      <c r="AT1402" s="206" t="s">
        <v>211</v>
      </c>
      <c r="AU1402" s="206" t="s">
        <v>207</v>
      </c>
      <c r="AV1402" s="13" t="s">
        <v>82</v>
      </c>
      <c r="AW1402" s="13" t="s">
        <v>5</v>
      </c>
      <c r="AX1402" s="13" t="s">
        <v>74</v>
      </c>
      <c r="AY1402" s="206" t="s">
        <v>198</v>
      </c>
    </row>
    <row r="1403" spans="2:51" s="13" customFormat="1" ht="11.25">
      <c r="B1403" s="197"/>
      <c r="C1403" s="198"/>
      <c r="D1403" s="192" t="s">
        <v>211</v>
      </c>
      <c r="E1403" s="199" t="s">
        <v>20</v>
      </c>
      <c r="F1403" s="200" t="s">
        <v>2098</v>
      </c>
      <c r="G1403" s="198"/>
      <c r="H1403" s="199" t="s">
        <v>20</v>
      </c>
      <c r="I1403" s="201"/>
      <c r="J1403" s="201"/>
      <c r="K1403" s="198"/>
      <c r="L1403" s="198"/>
      <c r="M1403" s="202"/>
      <c r="N1403" s="203"/>
      <c r="O1403" s="204"/>
      <c r="P1403" s="204"/>
      <c r="Q1403" s="204"/>
      <c r="R1403" s="204"/>
      <c r="S1403" s="204"/>
      <c r="T1403" s="204"/>
      <c r="U1403" s="204"/>
      <c r="V1403" s="204"/>
      <c r="W1403" s="204"/>
      <c r="X1403" s="205"/>
      <c r="AT1403" s="206" t="s">
        <v>211</v>
      </c>
      <c r="AU1403" s="206" t="s">
        <v>207</v>
      </c>
      <c r="AV1403" s="13" t="s">
        <v>82</v>
      </c>
      <c r="AW1403" s="13" t="s">
        <v>5</v>
      </c>
      <c r="AX1403" s="13" t="s">
        <v>74</v>
      </c>
      <c r="AY1403" s="206" t="s">
        <v>198</v>
      </c>
    </row>
    <row r="1404" spans="2:51" s="14" customFormat="1" ht="11.25">
      <c r="B1404" s="207"/>
      <c r="C1404" s="208"/>
      <c r="D1404" s="192" t="s">
        <v>211</v>
      </c>
      <c r="E1404" s="209" t="s">
        <v>20</v>
      </c>
      <c r="F1404" s="210" t="s">
        <v>2097</v>
      </c>
      <c r="G1404" s="208"/>
      <c r="H1404" s="211">
        <v>4.0199999999999996</v>
      </c>
      <c r="I1404" s="212"/>
      <c r="J1404" s="212"/>
      <c r="K1404" s="208"/>
      <c r="L1404" s="208"/>
      <c r="M1404" s="213"/>
      <c r="N1404" s="214"/>
      <c r="O1404" s="215"/>
      <c r="P1404" s="215"/>
      <c r="Q1404" s="215"/>
      <c r="R1404" s="215"/>
      <c r="S1404" s="215"/>
      <c r="T1404" s="215"/>
      <c r="U1404" s="215"/>
      <c r="V1404" s="215"/>
      <c r="W1404" s="215"/>
      <c r="X1404" s="216"/>
      <c r="AT1404" s="217" t="s">
        <v>211</v>
      </c>
      <c r="AU1404" s="217" t="s">
        <v>207</v>
      </c>
      <c r="AV1404" s="14" t="s">
        <v>207</v>
      </c>
      <c r="AW1404" s="14" t="s">
        <v>5</v>
      </c>
      <c r="AX1404" s="14" t="s">
        <v>74</v>
      </c>
      <c r="AY1404" s="217" t="s">
        <v>198</v>
      </c>
    </row>
    <row r="1405" spans="2:51" s="13" customFormat="1" ht="11.25">
      <c r="B1405" s="197"/>
      <c r="C1405" s="198"/>
      <c r="D1405" s="192" t="s">
        <v>211</v>
      </c>
      <c r="E1405" s="199" t="s">
        <v>20</v>
      </c>
      <c r="F1405" s="200" t="s">
        <v>1467</v>
      </c>
      <c r="G1405" s="198"/>
      <c r="H1405" s="199" t="s">
        <v>20</v>
      </c>
      <c r="I1405" s="201"/>
      <c r="J1405" s="201"/>
      <c r="K1405" s="198"/>
      <c r="L1405" s="198"/>
      <c r="M1405" s="202"/>
      <c r="N1405" s="203"/>
      <c r="O1405" s="204"/>
      <c r="P1405" s="204"/>
      <c r="Q1405" s="204"/>
      <c r="R1405" s="204"/>
      <c r="S1405" s="204"/>
      <c r="T1405" s="204"/>
      <c r="U1405" s="204"/>
      <c r="V1405" s="204"/>
      <c r="W1405" s="204"/>
      <c r="X1405" s="205"/>
      <c r="AT1405" s="206" t="s">
        <v>211</v>
      </c>
      <c r="AU1405" s="206" t="s">
        <v>207</v>
      </c>
      <c r="AV1405" s="13" t="s">
        <v>82</v>
      </c>
      <c r="AW1405" s="13" t="s">
        <v>5</v>
      </c>
      <c r="AX1405" s="13" t="s">
        <v>74</v>
      </c>
      <c r="AY1405" s="206" t="s">
        <v>198</v>
      </c>
    </row>
    <row r="1406" spans="2:51" s="13" customFormat="1" ht="11.25">
      <c r="B1406" s="197"/>
      <c r="C1406" s="198"/>
      <c r="D1406" s="192" t="s">
        <v>211</v>
      </c>
      <c r="E1406" s="199" t="s">
        <v>20</v>
      </c>
      <c r="F1406" s="200" t="s">
        <v>1976</v>
      </c>
      <c r="G1406" s="198"/>
      <c r="H1406" s="199" t="s">
        <v>20</v>
      </c>
      <c r="I1406" s="201"/>
      <c r="J1406" s="201"/>
      <c r="K1406" s="198"/>
      <c r="L1406" s="198"/>
      <c r="M1406" s="202"/>
      <c r="N1406" s="203"/>
      <c r="O1406" s="204"/>
      <c r="P1406" s="204"/>
      <c r="Q1406" s="204"/>
      <c r="R1406" s="204"/>
      <c r="S1406" s="204"/>
      <c r="T1406" s="204"/>
      <c r="U1406" s="204"/>
      <c r="V1406" s="204"/>
      <c r="W1406" s="204"/>
      <c r="X1406" s="205"/>
      <c r="AT1406" s="206" t="s">
        <v>211</v>
      </c>
      <c r="AU1406" s="206" t="s">
        <v>207</v>
      </c>
      <c r="AV1406" s="13" t="s">
        <v>82</v>
      </c>
      <c r="AW1406" s="13" t="s">
        <v>5</v>
      </c>
      <c r="AX1406" s="13" t="s">
        <v>74</v>
      </c>
      <c r="AY1406" s="206" t="s">
        <v>198</v>
      </c>
    </row>
    <row r="1407" spans="2:51" s="13" customFormat="1" ht="11.25">
      <c r="B1407" s="197"/>
      <c r="C1407" s="198"/>
      <c r="D1407" s="192" t="s">
        <v>211</v>
      </c>
      <c r="E1407" s="199" t="s">
        <v>20</v>
      </c>
      <c r="F1407" s="200" t="s">
        <v>2099</v>
      </c>
      <c r="G1407" s="198"/>
      <c r="H1407" s="199" t="s">
        <v>20</v>
      </c>
      <c r="I1407" s="201"/>
      <c r="J1407" s="201"/>
      <c r="K1407" s="198"/>
      <c r="L1407" s="198"/>
      <c r="M1407" s="202"/>
      <c r="N1407" s="203"/>
      <c r="O1407" s="204"/>
      <c r="P1407" s="204"/>
      <c r="Q1407" s="204"/>
      <c r="R1407" s="204"/>
      <c r="S1407" s="204"/>
      <c r="T1407" s="204"/>
      <c r="U1407" s="204"/>
      <c r="V1407" s="204"/>
      <c r="W1407" s="204"/>
      <c r="X1407" s="205"/>
      <c r="AT1407" s="206" t="s">
        <v>211</v>
      </c>
      <c r="AU1407" s="206" t="s">
        <v>207</v>
      </c>
      <c r="AV1407" s="13" t="s">
        <v>82</v>
      </c>
      <c r="AW1407" s="13" t="s">
        <v>5</v>
      </c>
      <c r="AX1407" s="13" t="s">
        <v>74</v>
      </c>
      <c r="AY1407" s="206" t="s">
        <v>198</v>
      </c>
    </row>
    <row r="1408" spans="2:51" s="14" customFormat="1" ht="11.25">
      <c r="B1408" s="207"/>
      <c r="C1408" s="208"/>
      <c r="D1408" s="192" t="s">
        <v>211</v>
      </c>
      <c r="E1408" s="209" t="s">
        <v>20</v>
      </c>
      <c r="F1408" s="210" t="s">
        <v>2097</v>
      </c>
      <c r="G1408" s="208"/>
      <c r="H1408" s="211">
        <v>4.0199999999999996</v>
      </c>
      <c r="I1408" s="212"/>
      <c r="J1408" s="212"/>
      <c r="K1408" s="208"/>
      <c r="L1408" s="208"/>
      <c r="M1408" s="213"/>
      <c r="N1408" s="214"/>
      <c r="O1408" s="215"/>
      <c r="P1408" s="215"/>
      <c r="Q1408" s="215"/>
      <c r="R1408" s="215"/>
      <c r="S1408" s="215"/>
      <c r="T1408" s="215"/>
      <c r="U1408" s="215"/>
      <c r="V1408" s="215"/>
      <c r="W1408" s="215"/>
      <c r="X1408" s="216"/>
      <c r="AT1408" s="217" t="s">
        <v>211</v>
      </c>
      <c r="AU1408" s="217" t="s">
        <v>207</v>
      </c>
      <c r="AV1408" s="14" t="s">
        <v>207</v>
      </c>
      <c r="AW1408" s="14" t="s">
        <v>5</v>
      </c>
      <c r="AX1408" s="14" t="s">
        <v>74</v>
      </c>
      <c r="AY1408" s="217" t="s">
        <v>198</v>
      </c>
    </row>
    <row r="1409" spans="2:51" s="13" customFormat="1" ht="11.25">
      <c r="B1409" s="197"/>
      <c r="C1409" s="198"/>
      <c r="D1409" s="192" t="s">
        <v>211</v>
      </c>
      <c r="E1409" s="199" t="s">
        <v>20</v>
      </c>
      <c r="F1409" s="200" t="s">
        <v>1467</v>
      </c>
      <c r="G1409" s="198"/>
      <c r="H1409" s="199" t="s">
        <v>20</v>
      </c>
      <c r="I1409" s="201"/>
      <c r="J1409" s="201"/>
      <c r="K1409" s="198"/>
      <c r="L1409" s="198"/>
      <c r="M1409" s="202"/>
      <c r="N1409" s="203"/>
      <c r="O1409" s="204"/>
      <c r="P1409" s="204"/>
      <c r="Q1409" s="204"/>
      <c r="R1409" s="204"/>
      <c r="S1409" s="204"/>
      <c r="T1409" s="204"/>
      <c r="U1409" s="204"/>
      <c r="V1409" s="204"/>
      <c r="W1409" s="204"/>
      <c r="X1409" s="205"/>
      <c r="AT1409" s="206" t="s">
        <v>211</v>
      </c>
      <c r="AU1409" s="206" t="s">
        <v>207</v>
      </c>
      <c r="AV1409" s="13" t="s">
        <v>82</v>
      </c>
      <c r="AW1409" s="13" t="s">
        <v>5</v>
      </c>
      <c r="AX1409" s="13" t="s">
        <v>74</v>
      </c>
      <c r="AY1409" s="206" t="s">
        <v>198</v>
      </c>
    </row>
    <row r="1410" spans="2:51" s="13" customFormat="1" ht="11.25">
      <c r="B1410" s="197"/>
      <c r="C1410" s="198"/>
      <c r="D1410" s="192" t="s">
        <v>211</v>
      </c>
      <c r="E1410" s="199" t="s">
        <v>20</v>
      </c>
      <c r="F1410" s="200" t="s">
        <v>1976</v>
      </c>
      <c r="G1410" s="198"/>
      <c r="H1410" s="199" t="s">
        <v>20</v>
      </c>
      <c r="I1410" s="201"/>
      <c r="J1410" s="201"/>
      <c r="K1410" s="198"/>
      <c r="L1410" s="198"/>
      <c r="M1410" s="202"/>
      <c r="N1410" s="203"/>
      <c r="O1410" s="204"/>
      <c r="P1410" s="204"/>
      <c r="Q1410" s="204"/>
      <c r="R1410" s="204"/>
      <c r="S1410" s="204"/>
      <c r="T1410" s="204"/>
      <c r="U1410" s="204"/>
      <c r="V1410" s="204"/>
      <c r="W1410" s="204"/>
      <c r="X1410" s="205"/>
      <c r="AT1410" s="206" t="s">
        <v>211</v>
      </c>
      <c r="AU1410" s="206" t="s">
        <v>207</v>
      </c>
      <c r="AV1410" s="13" t="s">
        <v>82</v>
      </c>
      <c r="AW1410" s="13" t="s">
        <v>5</v>
      </c>
      <c r="AX1410" s="13" t="s">
        <v>74</v>
      </c>
      <c r="AY1410" s="206" t="s">
        <v>198</v>
      </c>
    </row>
    <row r="1411" spans="2:51" s="13" customFormat="1" ht="11.25">
      <c r="B1411" s="197"/>
      <c r="C1411" s="198"/>
      <c r="D1411" s="192" t="s">
        <v>211</v>
      </c>
      <c r="E1411" s="199" t="s">
        <v>20</v>
      </c>
      <c r="F1411" s="200" t="s">
        <v>2100</v>
      </c>
      <c r="G1411" s="198"/>
      <c r="H1411" s="199" t="s">
        <v>20</v>
      </c>
      <c r="I1411" s="201"/>
      <c r="J1411" s="201"/>
      <c r="K1411" s="198"/>
      <c r="L1411" s="198"/>
      <c r="M1411" s="202"/>
      <c r="N1411" s="203"/>
      <c r="O1411" s="204"/>
      <c r="P1411" s="204"/>
      <c r="Q1411" s="204"/>
      <c r="R1411" s="204"/>
      <c r="S1411" s="204"/>
      <c r="T1411" s="204"/>
      <c r="U1411" s="204"/>
      <c r="V1411" s="204"/>
      <c r="W1411" s="204"/>
      <c r="X1411" s="205"/>
      <c r="AT1411" s="206" t="s">
        <v>211</v>
      </c>
      <c r="AU1411" s="206" t="s">
        <v>207</v>
      </c>
      <c r="AV1411" s="13" t="s">
        <v>82</v>
      </c>
      <c r="AW1411" s="13" t="s">
        <v>5</v>
      </c>
      <c r="AX1411" s="13" t="s">
        <v>74</v>
      </c>
      <c r="AY1411" s="206" t="s">
        <v>198</v>
      </c>
    </row>
    <row r="1412" spans="2:51" s="14" customFormat="1" ht="11.25">
      <c r="B1412" s="207"/>
      <c r="C1412" s="208"/>
      <c r="D1412" s="192" t="s">
        <v>211</v>
      </c>
      <c r="E1412" s="209" t="s">
        <v>20</v>
      </c>
      <c r="F1412" s="210" t="s">
        <v>2097</v>
      </c>
      <c r="G1412" s="208"/>
      <c r="H1412" s="211">
        <v>4.0199999999999996</v>
      </c>
      <c r="I1412" s="212"/>
      <c r="J1412" s="212"/>
      <c r="K1412" s="208"/>
      <c r="L1412" s="208"/>
      <c r="M1412" s="213"/>
      <c r="N1412" s="214"/>
      <c r="O1412" s="215"/>
      <c r="P1412" s="215"/>
      <c r="Q1412" s="215"/>
      <c r="R1412" s="215"/>
      <c r="S1412" s="215"/>
      <c r="T1412" s="215"/>
      <c r="U1412" s="215"/>
      <c r="V1412" s="215"/>
      <c r="W1412" s="215"/>
      <c r="X1412" s="216"/>
      <c r="AT1412" s="217" t="s">
        <v>211</v>
      </c>
      <c r="AU1412" s="217" t="s">
        <v>207</v>
      </c>
      <c r="AV1412" s="14" t="s">
        <v>207</v>
      </c>
      <c r="AW1412" s="14" t="s">
        <v>5</v>
      </c>
      <c r="AX1412" s="14" t="s">
        <v>74</v>
      </c>
      <c r="AY1412" s="217" t="s">
        <v>198</v>
      </c>
    </row>
    <row r="1413" spans="2:51" s="13" customFormat="1" ht="11.25">
      <c r="B1413" s="197"/>
      <c r="C1413" s="198"/>
      <c r="D1413" s="192" t="s">
        <v>211</v>
      </c>
      <c r="E1413" s="199" t="s">
        <v>20</v>
      </c>
      <c r="F1413" s="200" t="s">
        <v>1467</v>
      </c>
      <c r="G1413" s="198"/>
      <c r="H1413" s="199" t="s">
        <v>20</v>
      </c>
      <c r="I1413" s="201"/>
      <c r="J1413" s="201"/>
      <c r="K1413" s="198"/>
      <c r="L1413" s="198"/>
      <c r="M1413" s="202"/>
      <c r="N1413" s="203"/>
      <c r="O1413" s="204"/>
      <c r="P1413" s="204"/>
      <c r="Q1413" s="204"/>
      <c r="R1413" s="204"/>
      <c r="S1413" s="204"/>
      <c r="T1413" s="204"/>
      <c r="U1413" s="204"/>
      <c r="V1413" s="204"/>
      <c r="W1413" s="204"/>
      <c r="X1413" s="205"/>
      <c r="AT1413" s="206" t="s">
        <v>211</v>
      </c>
      <c r="AU1413" s="206" t="s">
        <v>207</v>
      </c>
      <c r="AV1413" s="13" t="s">
        <v>82</v>
      </c>
      <c r="AW1413" s="13" t="s">
        <v>5</v>
      </c>
      <c r="AX1413" s="13" t="s">
        <v>74</v>
      </c>
      <c r="AY1413" s="206" t="s">
        <v>198</v>
      </c>
    </row>
    <row r="1414" spans="2:51" s="13" customFormat="1" ht="11.25">
      <c r="B1414" s="197"/>
      <c r="C1414" s="198"/>
      <c r="D1414" s="192" t="s">
        <v>211</v>
      </c>
      <c r="E1414" s="199" t="s">
        <v>20</v>
      </c>
      <c r="F1414" s="200" t="s">
        <v>1976</v>
      </c>
      <c r="G1414" s="198"/>
      <c r="H1414" s="199" t="s">
        <v>20</v>
      </c>
      <c r="I1414" s="201"/>
      <c r="J1414" s="201"/>
      <c r="K1414" s="198"/>
      <c r="L1414" s="198"/>
      <c r="M1414" s="202"/>
      <c r="N1414" s="203"/>
      <c r="O1414" s="204"/>
      <c r="P1414" s="204"/>
      <c r="Q1414" s="204"/>
      <c r="R1414" s="204"/>
      <c r="S1414" s="204"/>
      <c r="T1414" s="204"/>
      <c r="U1414" s="204"/>
      <c r="V1414" s="204"/>
      <c r="W1414" s="204"/>
      <c r="X1414" s="205"/>
      <c r="AT1414" s="206" t="s">
        <v>211</v>
      </c>
      <c r="AU1414" s="206" t="s">
        <v>207</v>
      </c>
      <c r="AV1414" s="13" t="s">
        <v>82</v>
      </c>
      <c r="AW1414" s="13" t="s">
        <v>5</v>
      </c>
      <c r="AX1414" s="13" t="s">
        <v>74</v>
      </c>
      <c r="AY1414" s="206" t="s">
        <v>198</v>
      </c>
    </row>
    <row r="1415" spans="2:51" s="13" customFormat="1" ht="11.25">
      <c r="B1415" s="197"/>
      <c r="C1415" s="198"/>
      <c r="D1415" s="192" t="s">
        <v>211</v>
      </c>
      <c r="E1415" s="199" t="s">
        <v>20</v>
      </c>
      <c r="F1415" s="200" t="s">
        <v>2101</v>
      </c>
      <c r="G1415" s="198"/>
      <c r="H1415" s="199" t="s">
        <v>20</v>
      </c>
      <c r="I1415" s="201"/>
      <c r="J1415" s="201"/>
      <c r="K1415" s="198"/>
      <c r="L1415" s="198"/>
      <c r="M1415" s="202"/>
      <c r="N1415" s="203"/>
      <c r="O1415" s="204"/>
      <c r="P1415" s="204"/>
      <c r="Q1415" s="204"/>
      <c r="R1415" s="204"/>
      <c r="S1415" s="204"/>
      <c r="T1415" s="204"/>
      <c r="U1415" s="204"/>
      <c r="V1415" s="204"/>
      <c r="W1415" s="204"/>
      <c r="X1415" s="205"/>
      <c r="AT1415" s="206" t="s">
        <v>211</v>
      </c>
      <c r="AU1415" s="206" t="s">
        <v>207</v>
      </c>
      <c r="AV1415" s="13" t="s">
        <v>82</v>
      </c>
      <c r="AW1415" s="13" t="s">
        <v>5</v>
      </c>
      <c r="AX1415" s="13" t="s">
        <v>74</v>
      </c>
      <c r="AY1415" s="206" t="s">
        <v>198</v>
      </c>
    </row>
    <row r="1416" spans="2:51" s="14" customFormat="1" ht="11.25">
      <c r="B1416" s="207"/>
      <c r="C1416" s="208"/>
      <c r="D1416" s="192" t="s">
        <v>211</v>
      </c>
      <c r="E1416" s="209" t="s">
        <v>20</v>
      </c>
      <c r="F1416" s="210" t="s">
        <v>2097</v>
      </c>
      <c r="G1416" s="208"/>
      <c r="H1416" s="211">
        <v>4.0199999999999996</v>
      </c>
      <c r="I1416" s="212"/>
      <c r="J1416" s="212"/>
      <c r="K1416" s="208"/>
      <c r="L1416" s="208"/>
      <c r="M1416" s="213"/>
      <c r="N1416" s="214"/>
      <c r="O1416" s="215"/>
      <c r="P1416" s="215"/>
      <c r="Q1416" s="215"/>
      <c r="R1416" s="215"/>
      <c r="S1416" s="215"/>
      <c r="T1416" s="215"/>
      <c r="U1416" s="215"/>
      <c r="V1416" s="215"/>
      <c r="W1416" s="215"/>
      <c r="X1416" s="216"/>
      <c r="AT1416" s="217" t="s">
        <v>211</v>
      </c>
      <c r="AU1416" s="217" t="s">
        <v>207</v>
      </c>
      <c r="AV1416" s="14" t="s">
        <v>207</v>
      </c>
      <c r="AW1416" s="14" t="s">
        <v>5</v>
      </c>
      <c r="AX1416" s="14" t="s">
        <v>74</v>
      </c>
      <c r="AY1416" s="217" t="s">
        <v>198</v>
      </c>
    </row>
    <row r="1417" spans="2:51" s="13" customFormat="1" ht="11.25">
      <c r="B1417" s="197"/>
      <c r="C1417" s="198"/>
      <c r="D1417" s="192" t="s">
        <v>211</v>
      </c>
      <c r="E1417" s="199" t="s">
        <v>20</v>
      </c>
      <c r="F1417" s="200" t="s">
        <v>1467</v>
      </c>
      <c r="G1417" s="198"/>
      <c r="H1417" s="199" t="s">
        <v>20</v>
      </c>
      <c r="I1417" s="201"/>
      <c r="J1417" s="201"/>
      <c r="K1417" s="198"/>
      <c r="L1417" s="198"/>
      <c r="M1417" s="202"/>
      <c r="N1417" s="203"/>
      <c r="O1417" s="204"/>
      <c r="P1417" s="204"/>
      <c r="Q1417" s="204"/>
      <c r="R1417" s="204"/>
      <c r="S1417" s="204"/>
      <c r="T1417" s="204"/>
      <c r="U1417" s="204"/>
      <c r="V1417" s="204"/>
      <c r="W1417" s="204"/>
      <c r="X1417" s="205"/>
      <c r="AT1417" s="206" t="s">
        <v>211</v>
      </c>
      <c r="AU1417" s="206" t="s">
        <v>207</v>
      </c>
      <c r="AV1417" s="13" t="s">
        <v>82</v>
      </c>
      <c r="AW1417" s="13" t="s">
        <v>5</v>
      </c>
      <c r="AX1417" s="13" t="s">
        <v>74</v>
      </c>
      <c r="AY1417" s="206" t="s">
        <v>198</v>
      </c>
    </row>
    <row r="1418" spans="2:51" s="13" customFormat="1" ht="11.25">
      <c r="B1418" s="197"/>
      <c r="C1418" s="198"/>
      <c r="D1418" s="192" t="s">
        <v>211</v>
      </c>
      <c r="E1418" s="199" t="s">
        <v>20</v>
      </c>
      <c r="F1418" s="200" t="s">
        <v>1976</v>
      </c>
      <c r="G1418" s="198"/>
      <c r="H1418" s="199" t="s">
        <v>20</v>
      </c>
      <c r="I1418" s="201"/>
      <c r="J1418" s="201"/>
      <c r="K1418" s="198"/>
      <c r="L1418" s="198"/>
      <c r="M1418" s="202"/>
      <c r="N1418" s="203"/>
      <c r="O1418" s="204"/>
      <c r="P1418" s="204"/>
      <c r="Q1418" s="204"/>
      <c r="R1418" s="204"/>
      <c r="S1418" s="204"/>
      <c r="T1418" s="204"/>
      <c r="U1418" s="204"/>
      <c r="V1418" s="204"/>
      <c r="W1418" s="204"/>
      <c r="X1418" s="205"/>
      <c r="AT1418" s="206" t="s">
        <v>211</v>
      </c>
      <c r="AU1418" s="206" t="s">
        <v>207</v>
      </c>
      <c r="AV1418" s="13" t="s">
        <v>82</v>
      </c>
      <c r="AW1418" s="13" t="s">
        <v>5</v>
      </c>
      <c r="AX1418" s="13" t="s">
        <v>74</v>
      </c>
      <c r="AY1418" s="206" t="s">
        <v>198</v>
      </c>
    </row>
    <row r="1419" spans="2:51" s="13" customFormat="1" ht="11.25">
      <c r="B1419" s="197"/>
      <c r="C1419" s="198"/>
      <c r="D1419" s="192" t="s">
        <v>211</v>
      </c>
      <c r="E1419" s="199" t="s">
        <v>20</v>
      </c>
      <c r="F1419" s="200" t="s">
        <v>2102</v>
      </c>
      <c r="G1419" s="198"/>
      <c r="H1419" s="199" t="s">
        <v>20</v>
      </c>
      <c r="I1419" s="201"/>
      <c r="J1419" s="201"/>
      <c r="K1419" s="198"/>
      <c r="L1419" s="198"/>
      <c r="M1419" s="202"/>
      <c r="N1419" s="203"/>
      <c r="O1419" s="204"/>
      <c r="P1419" s="204"/>
      <c r="Q1419" s="204"/>
      <c r="R1419" s="204"/>
      <c r="S1419" s="204"/>
      <c r="T1419" s="204"/>
      <c r="U1419" s="204"/>
      <c r="V1419" s="204"/>
      <c r="W1419" s="204"/>
      <c r="X1419" s="205"/>
      <c r="AT1419" s="206" t="s">
        <v>211</v>
      </c>
      <c r="AU1419" s="206" t="s">
        <v>207</v>
      </c>
      <c r="AV1419" s="13" t="s">
        <v>82</v>
      </c>
      <c r="AW1419" s="13" t="s">
        <v>5</v>
      </c>
      <c r="AX1419" s="13" t="s">
        <v>74</v>
      </c>
      <c r="AY1419" s="206" t="s">
        <v>198</v>
      </c>
    </row>
    <row r="1420" spans="2:51" s="14" customFormat="1" ht="11.25">
      <c r="B1420" s="207"/>
      <c r="C1420" s="208"/>
      <c r="D1420" s="192" t="s">
        <v>211</v>
      </c>
      <c r="E1420" s="209" t="s">
        <v>20</v>
      </c>
      <c r="F1420" s="210" t="s">
        <v>2097</v>
      </c>
      <c r="G1420" s="208"/>
      <c r="H1420" s="211">
        <v>4.0199999999999996</v>
      </c>
      <c r="I1420" s="212"/>
      <c r="J1420" s="212"/>
      <c r="K1420" s="208"/>
      <c r="L1420" s="208"/>
      <c r="M1420" s="213"/>
      <c r="N1420" s="214"/>
      <c r="O1420" s="215"/>
      <c r="P1420" s="215"/>
      <c r="Q1420" s="215"/>
      <c r="R1420" s="215"/>
      <c r="S1420" s="215"/>
      <c r="T1420" s="215"/>
      <c r="U1420" s="215"/>
      <c r="V1420" s="215"/>
      <c r="W1420" s="215"/>
      <c r="X1420" s="216"/>
      <c r="AT1420" s="217" t="s">
        <v>211</v>
      </c>
      <c r="AU1420" s="217" t="s">
        <v>207</v>
      </c>
      <c r="AV1420" s="14" t="s">
        <v>207</v>
      </c>
      <c r="AW1420" s="14" t="s">
        <v>5</v>
      </c>
      <c r="AX1420" s="14" t="s">
        <v>74</v>
      </c>
      <c r="AY1420" s="217" t="s">
        <v>198</v>
      </c>
    </row>
    <row r="1421" spans="2:51" s="13" customFormat="1" ht="11.25">
      <c r="B1421" s="197"/>
      <c r="C1421" s="198"/>
      <c r="D1421" s="192" t="s">
        <v>211</v>
      </c>
      <c r="E1421" s="199" t="s">
        <v>20</v>
      </c>
      <c r="F1421" s="200" t="s">
        <v>1467</v>
      </c>
      <c r="G1421" s="198"/>
      <c r="H1421" s="199" t="s">
        <v>20</v>
      </c>
      <c r="I1421" s="201"/>
      <c r="J1421" s="201"/>
      <c r="K1421" s="198"/>
      <c r="L1421" s="198"/>
      <c r="M1421" s="202"/>
      <c r="N1421" s="203"/>
      <c r="O1421" s="204"/>
      <c r="P1421" s="204"/>
      <c r="Q1421" s="204"/>
      <c r="R1421" s="204"/>
      <c r="S1421" s="204"/>
      <c r="T1421" s="204"/>
      <c r="U1421" s="204"/>
      <c r="V1421" s="204"/>
      <c r="W1421" s="204"/>
      <c r="X1421" s="205"/>
      <c r="AT1421" s="206" t="s">
        <v>211</v>
      </c>
      <c r="AU1421" s="206" t="s">
        <v>207</v>
      </c>
      <c r="AV1421" s="13" t="s">
        <v>82</v>
      </c>
      <c r="AW1421" s="13" t="s">
        <v>5</v>
      </c>
      <c r="AX1421" s="13" t="s">
        <v>74</v>
      </c>
      <c r="AY1421" s="206" t="s">
        <v>198</v>
      </c>
    </row>
    <row r="1422" spans="2:51" s="13" customFormat="1" ht="11.25">
      <c r="B1422" s="197"/>
      <c r="C1422" s="198"/>
      <c r="D1422" s="192" t="s">
        <v>211</v>
      </c>
      <c r="E1422" s="199" t="s">
        <v>20</v>
      </c>
      <c r="F1422" s="200" t="s">
        <v>1976</v>
      </c>
      <c r="G1422" s="198"/>
      <c r="H1422" s="199" t="s">
        <v>20</v>
      </c>
      <c r="I1422" s="201"/>
      <c r="J1422" s="201"/>
      <c r="K1422" s="198"/>
      <c r="L1422" s="198"/>
      <c r="M1422" s="202"/>
      <c r="N1422" s="203"/>
      <c r="O1422" s="204"/>
      <c r="P1422" s="204"/>
      <c r="Q1422" s="204"/>
      <c r="R1422" s="204"/>
      <c r="S1422" s="204"/>
      <c r="T1422" s="204"/>
      <c r="U1422" s="204"/>
      <c r="V1422" s="204"/>
      <c r="W1422" s="204"/>
      <c r="X1422" s="205"/>
      <c r="AT1422" s="206" t="s">
        <v>211</v>
      </c>
      <c r="AU1422" s="206" t="s">
        <v>207</v>
      </c>
      <c r="AV1422" s="13" t="s">
        <v>82</v>
      </c>
      <c r="AW1422" s="13" t="s">
        <v>5</v>
      </c>
      <c r="AX1422" s="13" t="s">
        <v>74</v>
      </c>
      <c r="AY1422" s="206" t="s">
        <v>198</v>
      </c>
    </row>
    <row r="1423" spans="2:51" s="13" customFormat="1" ht="11.25">
      <c r="B1423" s="197"/>
      <c r="C1423" s="198"/>
      <c r="D1423" s="192" t="s">
        <v>211</v>
      </c>
      <c r="E1423" s="199" t="s">
        <v>20</v>
      </c>
      <c r="F1423" s="200" t="s">
        <v>2103</v>
      </c>
      <c r="G1423" s="198"/>
      <c r="H1423" s="199" t="s">
        <v>20</v>
      </c>
      <c r="I1423" s="201"/>
      <c r="J1423" s="201"/>
      <c r="K1423" s="198"/>
      <c r="L1423" s="198"/>
      <c r="M1423" s="202"/>
      <c r="N1423" s="203"/>
      <c r="O1423" s="204"/>
      <c r="P1423" s="204"/>
      <c r="Q1423" s="204"/>
      <c r="R1423" s="204"/>
      <c r="S1423" s="204"/>
      <c r="T1423" s="204"/>
      <c r="U1423" s="204"/>
      <c r="V1423" s="204"/>
      <c r="W1423" s="204"/>
      <c r="X1423" s="205"/>
      <c r="AT1423" s="206" t="s">
        <v>211</v>
      </c>
      <c r="AU1423" s="206" t="s">
        <v>207</v>
      </c>
      <c r="AV1423" s="13" t="s">
        <v>82</v>
      </c>
      <c r="AW1423" s="13" t="s">
        <v>5</v>
      </c>
      <c r="AX1423" s="13" t="s">
        <v>74</v>
      </c>
      <c r="AY1423" s="206" t="s">
        <v>198</v>
      </c>
    </row>
    <row r="1424" spans="2:51" s="14" customFormat="1" ht="11.25">
      <c r="B1424" s="207"/>
      <c r="C1424" s="208"/>
      <c r="D1424" s="192" t="s">
        <v>211</v>
      </c>
      <c r="E1424" s="209" t="s">
        <v>20</v>
      </c>
      <c r="F1424" s="210" t="s">
        <v>2097</v>
      </c>
      <c r="G1424" s="208"/>
      <c r="H1424" s="211">
        <v>4.0199999999999996</v>
      </c>
      <c r="I1424" s="212"/>
      <c r="J1424" s="212"/>
      <c r="K1424" s="208"/>
      <c r="L1424" s="208"/>
      <c r="M1424" s="213"/>
      <c r="N1424" s="214"/>
      <c r="O1424" s="215"/>
      <c r="P1424" s="215"/>
      <c r="Q1424" s="215"/>
      <c r="R1424" s="215"/>
      <c r="S1424" s="215"/>
      <c r="T1424" s="215"/>
      <c r="U1424" s="215"/>
      <c r="V1424" s="215"/>
      <c r="W1424" s="215"/>
      <c r="X1424" s="216"/>
      <c r="AT1424" s="217" t="s">
        <v>211</v>
      </c>
      <c r="AU1424" s="217" t="s">
        <v>207</v>
      </c>
      <c r="AV1424" s="14" t="s">
        <v>207</v>
      </c>
      <c r="AW1424" s="14" t="s">
        <v>5</v>
      </c>
      <c r="AX1424" s="14" t="s">
        <v>74</v>
      </c>
      <c r="AY1424" s="217" t="s">
        <v>198</v>
      </c>
    </row>
    <row r="1425" spans="2:51" s="13" customFormat="1" ht="11.25">
      <c r="B1425" s="197"/>
      <c r="C1425" s="198"/>
      <c r="D1425" s="192" t="s">
        <v>211</v>
      </c>
      <c r="E1425" s="199" t="s">
        <v>20</v>
      </c>
      <c r="F1425" s="200" t="s">
        <v>1467</v>
      </c>
      <c r="G1425" s="198"/>
      <c r="H1425" s="199" t="s">
        <v>20</v>
      </c>
      <c r="I1425" s="201"/>
      <c r="J1425" s="201"/>
      <c r="K1425" s="198"/>
      <c r="L1425" s="198"/>
      <c r="M1425" s="202"/>
      <c r="N1425" s="203"/>
      <c r="O1425" s="204"/>
      <c r="P1425" s="204"/>
      <c r="Q1425" s="204"/>
      <c r="R1425" s="204"/>
      <c r="S1425" s="204"/>
      <c r="T1425" s="204"/>
      <c r="U1425" s="204"/>
      <c r="V1425" s="204"/>
      <c r="W1425" s="204"/>
      <c r="X1425" s="205"/>
      <c r="AT1425" s="206" t="s">
        <v>211</v>
      </c>
      <c r="AU1425" s="206" t="s">
        <v>207</v>
      </c>
      <c r="AV1425" s="13" t="s">
        <v>82</v>
      </c>
      <c r="AW1425" s="13" t="s">
        <v>5</v>
      </c>
      <c r="AX1425" s="13" t="s">
        <v>74</v>
      </c>
      <c r="AY1425" s="206" t="s">
        <v>198</v>
      </c>
    </row>
    <row r="1426" spans="2:51" s="13" customFormat="1" ht="11.25">
      <c r="B1426" s="197"/>
      <c r="C1426" s="198"/>
      <c r="D1426" s="192" t="s">
        <v>211</v>
      </c>
      <c r="E1426" s="199" t="s">
        <v>20</v>
      </c>
      <c r="F1426" s="200" t="s">
        <v>1976</v>
      </c>
      <c r="G1426" s="198"/>
      <c r="H1426" s="199" t="s">
        <v>20</v>
      </c>
      <c r="I1426" s="201"/>
      <c r="J1426" s="201"/>
      <c r="K1426" s="198"/>
      <c r="L1426" s="198"/>
      <c r="M1426" s="202"/>
      <c r="N1426" s="203"/>
      <c r="O1426" s="204"/>
      <c r="P1426" s="204"/>
      <c r="Q1426" s="204"/>
      <c r="R1426" s="204"/>
      <c r="S1426" s="204"/>
      <c r="T1426" s="204"/>
      <c r="U1426" s="204"/>
      <c r="V1426" s="204"/>
      <c r="W1426" s="204"/>
      <c r="X1426" s="205"/>
      <c r="AT1426" s="206" t="s">
        <v>211</v>
      </c>
      <c r="AU1426" s="206" t="s">
        <v>207</v>
      </c>
      <c r="AV1426" s="13" t="s">
        <v>82</v>
      </c>
      <c r="AW1426" s="13" t="s">
        <v>5</v>
      </c>
      <c r="AX1426" s="13" t="s">
        <v>74</v>
      </c>
      <c r="AY1426" s="206" t="s">
        <v>198</v>
      </c>
    </row>
    <row r="1427" spans="2:51" s="13" customFormat="1" ht="11.25">
      <c r="B1427" s="197"/>
      <c r="C1427" s="198"/>
      <c r="D1427" s="192" t="s">
        <v>211</v>
      </c>
      <c r="E1427" s="199" t="s">
        <v>20</v>
      </c>
      <c r="F1427" s="200" t="s">
        <v>2104</v>
      </c>
      <c r="G1427" s="198"/>
      <c r="H1427" s="199" t="s">
        <v>20</v>
      </c>
      <c r="I1427" s="201"/>
      <c r="J1427" s="201"/>
      <c r="K1427" s="198"/>
      <c r="L1427" s="198"/>
      <c r="M1427" s="202"/>
      <c r="N1427" s="203"/>
      <c r="O1427" s="204"/>
      <c r="P1427" s="204"/>
      <c r="Q1427" s="204"/>
      <c r="R1427" s="204"/>
      <c r="S1427" s="204"/>
      <c r="T1427" s="204"/>
      <c r="U1427" s="204"/>
      <c r="V1427" s="204"/>
      <c r="W1427" s="204"/>
      <c r="X1427" s="205"/>
      <c r="AT1427" s="206" t="s">
        <v>211</v>
      </c>
      <c r="AU1427" s="206" t="s">
        <v>207</v>
      </c>
      <c r="AV1427" s="13" t="s">
        <v>82</v>
      </c>
      <c r="AW1427" s="13" t="s">
        <v>5</v>
      </c>
      <c r="AX1427" s="13" t="s">
        <v>74</v>
      </c>
      <c r="AY1427" s="206" t="s">
        <v>198</v>
      </c>
    </row>
    <row r="1428" spans="2:51" s="14" customFormat="1" ht="11.25">
      <c r="B1428" s="207"/>
      <c r="C1428" s="208"/>
      <c r="D1428" s="192" t="s">
        <v>211</v>
      </c>
      <c r="E1428" s="209" t="s">
        <v>20</v>
      </c>
      <c r="F1428" s="210" t="s">
        <v>2097</v>
      </c>
      <c r="G1428" s="208"/>
      <c r="H1428" s="211">
        <v>4.0199999999999996</v>
      </c>
      <c r="I1428" s="212"/>
      <c r="J1428" s="212"/>
      <c r="K1428" s="208"/>
      <c r="L1428" s="208"/>
      <c r="M1428" s="213"/>
      <c r="N1428" s="214"/>
      <c r="O1428" s="215"/>
      <c r="P1428" s="215"/>
      <c r="Q1428" s="215"/>
      <c r="R1428" s="215"/>
      <c r="S1428" s="215"/>
      <c r="T1428" s="215"/>
      <c r="U1428" s="215"/>
      <c r="V1428" s="215"/>
      <c r="W1428" s="215"/>
      <c r="X1428" s="216"/>
      <c r="AT1428" s="217" t="s">
        <v>211</v>
      </c>
      <c r="AU1428" s="217" t="s">
        <v>207</v>
      </c>
      <c r="AV1428" s="14" t="s">
        <v>207</v>
      </c>
      <c r="AW1428" s="14" t="s">
        <v>5</v>
      </c>
      <c r="AX1428" s="14" t="s">
        <v>74</v>
      </c>
      <c r="AY1428" s="217" t="s">
        <v>198</v>
      </c>
    </row>
    <row r="1429" spans="2:51" s="13" customFormat="1" ht="11.25">
      <c r="B1429" s="197"/>
      <c r="C1429" s="198"/>
      <c r="D1429" s="192" t="s">
        <v>211</v>
      </c>
      <c r="E1429" s="199" t="s">
        <v>20</v>
      </c>
      <c r="F1429" s="200" t="s">
        <v>1467</v>
      </c>
      <c r="G1429" s="198"/>
      <c r="H1429" s="199" t="s">
        <v>20</v>
      </c>
      <c r="I1429" s="201"/>
      <c r="J1429" s="201"/>
      <c r="K1429" s="198"/>
      <c r="L1429" s="198"/>
      <c r="M1429" s="202"/>
      <c r="N1429" s="203"/>
      <c r="O1429" s="204"/>
      <c r="P1429" s="204"/>
      <c r="Q1429" s="204"/>
      <c r="R1429" s="204"/>
      <c r="S1429" s="204"/>
      <c r="T1429" s="204"/>
      <c r="U1429" s="204"/>
      <c r="V1429" s="204"/>
      <c r="W1429" s="204"/>
      <c r="X1429" s="205"/>
      <c r="AT1429" s="206" t="s">
        <v>211</v>
      </c>
      <c r="AU1429" s="206" t="s">
        <v>207</v>
      </c>
      <c r="AV1429" s="13" t="s">
        <v>82</v>
      </c>
      <c r="AW1429" s="13" t="s">
        <v>5</v>
      </c>
      <c r="AX1429" s="13" t="s">
        <v>74</v>
      </c>
      <c r="AY1429" s="206" t="s">
        <v>198</v>
      </c>
    </row>
    <row r="1430" spans="2:51" s="13" customFormat="1" ht="11.25">
      <c r="B1430" s="197"/>
      <c r="C1430" s="198"/>
      <c r="D1430" s="192" t="s">
        <v>211</v>
      </c>
      <c r="E1430" s="199" t="s">
        <v>20</v>
      </c>
      <c r="F1430" s="200" t="s">
        <v>1976</v>
      </c>
      <c r="G1430" s="198"/>
      <c r="H1430" s="199" t="s">
        <v>20</v>
      </c>
      <c r="I1430" s="201"/>
      <c r="J1430" s="201"/>
      <c r="K1430" s="198"/>
      <c r="L1430" s="198"/>
      <c r="M1430" s="202"/>
      <c r="N1430" s="203"/>
      <c r="O1430" s="204"/>
      <c r="P1430" s="204"/>
      <c r="Q1430" s="204"/>
      <c r="R1430" s="204"/>
      <c r="S1430" s="204"/>
      <c r="T1430" s="204"/>
      <c r="U1430" s="204"/>
      <c r="V1430" s="204"/>
      <c r="W1430" s="204"/>
      <c r="X1430" s="205"/>
      <c r="AT1430" s="206" t="s">
        <v>211</v>
      </c>
      <c r="AU1430" s="206" t="s">
        <v>207</v>
      </c>
      <c r="AV1430" s="13" t="s">
        <v>82</v>
      </c>
      <c r="AW1430" s="13" t="s">
        <v>5</v>
      </c>
      <c r="AX1430" s="13" t="s">
        <v>74</v>
      </c>
      <c r="AY1430" s="206" t="s">
        <v>198</v>
      </c>
    </row>
    <row r="1431" spans="2:51" s="13" customFormat="1" ht="11.25">
      <c r="B1431" s="197"/>
      <c r="C1431" s="198"/>
      <c r="D1431" s="192" t="s">
        <v>211</v>
      </c>
      <c r="E1431" s="199" t="s">
        <v>20</v>
      </c>
      <c r="F1431" s="200" t="s">
        <v>2105</v>
      </c>
      <c r="G1431" s="198"/>
      <c r="H1431" s="199" t="s">
        <v>20</v>
      </c>
      <c r="I1431" s="201"/>
      <c r="J1431" s="201"/>
      <c r="K1431" s="198"/>
      <c r="L1431" s="198"/>
      <c r="M1431" s="202"/>
      <c r="N1431" s="203"/>
      <c r="O1431" s="204"/>
      <c r="P1431" s="204"/>
      <c r="Q1431" s="204"/>
      <c r="R1431" s="204"/>
      <c r="S1431" s="204"/>
      <c r="T1431" s="204"/>
      <c r="U1431" s="204"/>
      <c r="V1431" s="204"/>
      <c r="W1431" s="204"/>
      <c r="X1431" s="205"/>
      <c r="AT1431" s="206" t="s">
        <v>211</v>
      </c>
      <c r="AU1431" s="206" t="s">
        <v>207</v>
      </c>
      <c r="AV1431" s="13" t="s">
        <v>82</v>
      </c>
      <c r="AW1431" s="13" t="s">
        <v>5</v>
      </c>
      <c r="AX1431" s="13" t="s">
        <v>74</v>
      </c>
      <c r="AY1431" s="206" t="s">
        <v>198</v>
      </c>
    </row>
    <row r="1432" spans="2:51" s="14" customFormat="1" ht="11.25">
      <c r="B1432" s="207"/>
      <c r="C1432" s="208"/>
      <c r="D1432" s="192" t="s">
        <v>211</v>
      </c>
      <c r="E1432" s="209" t="s">
        <v>20</v>
      </c>
      <c r="F1432" s="210" t="s">
        <v>2097</v>
      </c>
      <c r="G1432" s="208"/>
      <c r="H1432" s="211">
        <v>4.0199999999999996</v>
      </c>
      <c r="I1432" s="212"/>
      <c r="J1432" s="212"/>
      <c r="K1432" s="208"/>
      <c r="L1432" s="208"/>
      <c r="M1432" s="213"/>
      <c r="N1432" s="214"/>
      <c r="O1432" s="215"/>
      <c r="P1432" s="215"/>
      <c r="Q1432" s="215"/>
      <c r="R1432" s="215"/>
      <c r="S1432" s="215"/>
      <c r="T1432" s="215"/>
      <c r="U1432" s="215"/>
      <c r="V1432" s="215"/>
      <c r="W1432" s="215"/>
      <c r="X1432" s="216"/>
      <c r="AT1432" s="217" t="s">
        <v>211</v>
      </c>
      <c r="AU1432" s="217" t="s">
        <v>207</v>
      </c>
      <c r="AV1432" s="14" t="s">
        <v>207</v>
      </c>
      <c r="AW1432" s="14" t="s">
        <v>5</v>
      </c>
      <c r="AX1432" s="14" t="s">
        <v>74</v>
      </c>
      <c r="AY1432" s="217" t="s">
        <v>198</v>
      </c>
    </row>
    <row r="1433" spans="2:51" s="13" customFormat="1" ht="11.25">
      <c r="B1433" s="197"/>
      <c r="C1433" s="198"/>
      <c r="D1433" s="192" t="s">
        <v>211</v>
      </c>
      <c r="E1433" s="199" t="s">
        <v>20</v>
      </c>
      <c r="F1433" s="200" t="s">
        <v>1467</v>
      </c>
      <c r="G1433" s="198"/>
      <c r="H1433" s="199" t="s">
        <v>20</v>
      </c>
      <c r="I1433" s="201"/>
      <c r="J1433" s="201"/>
      <c r="K1433" s="198"/>
      <c r="L1433" s="198"/>
      <c r="M1433" s="202"/>
      <c r="N1433" s="203"/>
      <c r="O1433" s="204"/>
      <c r="P1433" s="204"/>
      <c r="Q1433" s="204"/>
      <c r="R1433" s="204"/>
      <c r="S1433" s="204"/>
      <c r="T1433" s="204"/>
      <c r="U1433" s="204"/>
      <c r="V1433" s="204"/>
      <c r="W1433" s="204"/>
      <c r="X1433" s="205"/>
      <c r="AT1433" s="206" t="s">
        <v>211</v>
      </c>
      <c r="AU1433" s="206" t="s">
        <v>207</v>
      </c>
      <c r="AV1433" s="13" t="s">
        <v>82</v>
      </c>
      <c r="AW1433" s="13" t="s">
        <v>5</v>
      </c>
      <c r="AX1433" s="13" t="s">
        <v>74</v>
      </c>
      <c r="AY1433" s="206" t="s">
        <v>198</v>
      </c>
    </row>
    <row r="1434" spans="2:51" s="13" customFormat="1" ht="11.25">
      <c r="B1434" s="197"/>
      <c r="C1434" s="198"/>
      <c r="D1434" s="192" t="s">
        <v>211</v>
      </c>
      <c r="E1434" s="199" t="s">
        <v>20</v>
      </c>
      <c r="F1434" s="200" t="s">
        <v>1976</v>
      </c>
      <c r="G1434" s="198"/>
      <c r="H1434" s="199" t="s">
        <v>20</v>
      </c>
      <c r="I1434" s="201"/>
      <c r="J1434" s="201"/>
      <c r="K1434" s="198"/>
      <c r="L1434" s="198"/>
      <c r="M1434" s="202"/>
      <c r="N1434" s="203"/>
      <c r="O1434" s="204"/>
      <c r="P1434" s="204"/>
      <c r="Q1434" s="204"/>
      <c r="R1434" s="204"/>
      <c r="S1434" s="204"/>
      <c r="T1434" s="204"/>
      <c r="U1434" s="204"/>
      <c r="V1434" s="204"/>
      <c r="W1434" s="204"/>
      <c r="X1434" s="205"/>
      <c r="AT1434" s="206" t="s">
        <v>211</v>
      </c>
      <c r="AU1434" s="206" t="s">
        <v>207</v>
      </c>
      <c r="AV1434" s="13" t="s">
        <v>82</v>
      </c>
      <c r="AW1434" s="13" t="s">
        <v>5</v>
      </c>
      <c r="AX1434" s="13" t="s">
        <v>74</v>
      </c>
      <c r="AY1434" s="206" t="s">
        <v>198</v>
      </c>
    </row>
    <row r="1435" spans="2:51" s="13" customFormat="1" ht="11.25">
      <c r="B1435" s="197"/>
      <c r="C1435" s="198"/>
      <c r="D1435" s="192" t="s">
        <v>211</v>
      </c>
      <c r="E1435" s="199" t="s">
        <v>20</v>
      </c>
      <c r="F1435" s="200" t="s">
        <v>2106</v>
      </c>
      <c r="G1435" s="198"/>
      <c r="H1435" s="199" t="s">
        <v>20</v>
      </c>
      <c r="I1435" s="201"/>
      <c r="J1435" s="201"/>
      <c r="K1435" s="198"/>
      <c r="L1435" s="198"/>
      <c r="M1435" s="202"/>
      <c r="N1435" s="203"/>
      <c r="O1435" s="204"/>
      <c r="P1435" s="204"/>
      <c r="Q1435" s="204"/>
      <c r="R1435" s="204"/>
      <c r="S1435" s="204"/>
      <c r="T1435" s="204"/>
      <c r="U1435" s="204"/>
      <c r="V1435" s="204"/>
      <c r="W1435" s="204"/>
      <c r="X1435" s="205"/>
      <c r="AT1435" s="206" t="s">
        <v>211</v>
      </c>
      <c r="AU1435" s="206" t="s">
        <v>207</v>
      </c>
      <c r="AV1435" s="13" t="s">
        <v>82</v>
      </c>
      <c r="AW1435" s="13" t="s">
        <v>5</v>
      </c>
      <c r="AX1435" s="13" t="s">
        <v>74</v>
      </c>
      <c r="AY1435" s="206" t="s">
        <v>198</v>
      </c>
    </row>
    <row r="1436" spans="2:51" s="14" customFormat="1" ht="11.25">
      <c r="B1436" s="207"/>
      <c r="C1436" s="208"/>
      <c r="D1436" s="192" t="s">
        <v>211</v>
      </c>
      <c r="E1436" s="209" t="s">
        <v>20</v>
      </c>
      <c r="F1436" s="210" t="s">
        <v>2097</v>
      </c>
      <c r="G1436" s="208"/>
      <c r="H1436" s="211">
        <v>4.0199999999999996</v>
      </c>
      <c r="I1436" s="212"/>
      <c r="J1436" s="212"/>
      <c r="K1436" s="208"/>
      <c r="L1436" s="208"/>
      <c r="M1436" s="213"/>
      <c r="N1436" s="214"/>
      <c r="O1436" s="215"/>
      <c r="P1436" s="215"/>
      <c r="Q1436" s="215"/>
      <c r="R1436" s="215"/>
      <c r="S1436" s="215"/>
      <c r="T1436" s="215"/>
      <c r="U1436" s="215"/>
      <c r="V1436" s="215"/>
      <c r="W1436" s="215"/>
      <c r="X1436" s="216"/>
      <c r="AT1436" s="217" t="s">
        <v>211</v>
      </c>
      <c r="AU1436" s="217" t="s">
        <v>207</v>
      </c>
      <c r="AV1436" s="14" t="s">
        <v>207</v>
      </c>
      <c r="AW1436" s="14" t="s">
        <v>5</v>
      </c>
      <c r="AX1436" s="14" t="s">
        <v>74</v>
      </c>
      <c r="AY1436" s="217" t="s">
        <v>198</v>
      </c>
    </row>
    <row r="1437" spans="2:51" s="13" customFormat="1" ht="11.25">
      <c r="B1437" s="197"/>
      <c r="C1437" s="198"/>
      <c r="D1437" s="192" t="s">
        <v>211</v>
      </c>
      <c r="E1437" s="199" t="s">
        <v>20</v>
      </c>
      <c r="F1437" s="200" t="s">
        <v>1467</v>
      </c>
      <c r="G1437" s="198"/>
      <c r="H1437" s="199" t="s">
        <v>20</v>
      </c>
      <c r="I1437" s="201"/>
      <c r="J1437" s="201"/>
      <c r="K1437" s="198"/>
      <c r="L1437" s="198"/>
      <c r="M1437" s="202"/>
      <c r="N1437" s="203"/>
      <c r="O1437" s="204"/>
      <c r="P1437" s="204"/>
      <c r="Q1437" s="204"/>
      <c r="R1437" s="204"/>
      <c r="S1437" s="204"/>
      <c r="T1437" s="204"/>
      <c r="U1437" s="204"/>
      <c r="V1437" s="204"/>
      <c r="W1437" s="204"/>
      <c r="X1437" s="205"/>
      <c r="AT1437" s="206" t="s">
        <v>211</v>
      </c>
      <c r="AU1437" s="206" t="s">
        <v>207</v>
      </c>
      <c r="AV1437" s="13" t="s">
        <v>82</v>
      </c>
      <c r="AW1437" s="13" t="s">
        <v>5</v>
      </c>
      <c r="AX1437" s="13" t="s">
        <v>74</v>
      </c>
      <c r="AY1437" s="206" t="s">
        <v>198</v>
      </c>
    </row>
    <row r="1438" spans="2:51" s="13" customFormat="1" ht="11.25">
      <c r="B1438" s="197"/>
      <c r="C1438" s="198"/>
      <c r="D1438" s="192" t="s">
        <v>211</v>
      </c>
      <c r="E1438" s="199" t="s">
        <v>20</v>
      </c>
      <c r="F1438" s="200" t="s">
        <v>1976</v>
      </c>
      <c r="G1438" s="198"/>
      <c r="H1438" s="199" t="s">
        <v>20</v>
      </c>
      <c r="I1438" s="201"/>
      <c r="J1438" s="201"/>
      <c r="K1438" s="198"/>
      <c r="L1438" s="198"/>
      <c r="M1438" s="202"/>
      <c r="N1438" s="203"/>
      <c r="O1438" s="204"/>
      <c r="P1438" s="204"/>
      <c r="Q1438" s="204"/>
      <c r="R1438" s="204"/>
      <c r="S1438" s="204"/>
      <c r="T1438" s="204"/>
      <c r="U1438" s="204"/>
      <c r="V1438" s="204"/>
      <c r="W1438" s="204"/>
      <c r="X1438" s="205"/>
      <c r="AT1438" s="206" t="s">
        <v>211</v>
      </c>
      <c r="AU1438" s="206" t="s">
        <v>207</v>
      </c>
      <c r="AV1438" s="13" t="s">
        <v>82</v>
      </c>
      <c r="AW1438" s="13" t="s">
        <v>5</v>
      </c>
      <c r="AX1438" s="13" t="s">
        <v>74</v>
      </c>
      <c r="AY1438" s="206" t="s">
        <v>198</v>
      </c>
    </row>
    <row r="1439" spans="2:51" s="13" customFormat="1" ht="11.25">
      <c r="B1439" s="197"/>
      <c r="C1439" s="198"/>
      <c r="D1439" s="192" t="s">
        <v>211</v>
      </c>
      <c r="E1439" s="199" t="s">
        <v>20</v>
      </c>
      <c r="F1439" s="200" t="s">
        <v>2107</v>
      </c>
      <c r="G1439" s="198"/>
      <c r="H1439" s="199" t="s">
        <v>20</v>
      </c>
      <c r="I1439" s="201"/>
      <c r="J1439" s="201"/>
      <c r="K1439" s="198"/>
      <c r="L1439" s="198"/>
      <c r="M1439" s="202"/>
      <c r="N1439" s="203"/>
      <c r="O1439" s="204"/>
      <c r="P1439" s="204"/>
      <c r="Q1439" s="204"/>
      <c r="R1439" s="204"/>
      <c r="S1439" s="204"/>
      <c r="T1439" s="204"/>
      <c r="U1439" s="204"/>
      <c r="V1439" s="204"/>
      <c r="W1439" s="204"/>
      <c r="X1439" s="205"/>
      <c r="AT1439" s="206" t="s">
        <v>211</v>
      </c>
      <c r="AU1439" s="206" t="s">
        <v>207</v>
      </c>
      <c r="AV1439" s="13" t="s">
        <v>82</v>
      </c>
      <c r="AW1439" s="13" t="s">
        <v>5</v>
      </c>
      <c r="AX1439" s="13" t="s">
        <v>74</v>
      </c>
      <c r="AY1439" s="206" t="s">
        <v>198</v>
      </c>
    </row>
    <row r="1440" spans="2:51" s="14" customFormat="1" ht="11.25">
      <c r="B1440" s="207"/>
      <c r="C1440" s="208"/>
      <c r="D1440" s="192" t="s">
        <v>211</v>
      </c>
      <c r="E1440" s="209" t="s">
        <v>20</v>
      </c>
      <c r="F1440" s="210" t="s">
        <v>2108</v>
      </c>
      <c r="G1440" s="208"/>
      <c r="H1440" s="211">
        <v>0.81399999999999995</v>
      </c>
      <c r="I1440" s="212"/>
      <c r="J1440" s="212"/>
      <c r="K1440" s="208"/>
      <c r="L1440" s="208"/>
      <c r="M1440" s="213"/>
      <c r="N1440" s="214"/>
      <c r="O1440" s="215"/>
      <c r="P1440" s="215"/>
      <c r="Q1440" s="215"/>
      <c r="R1440" s="215"/>
      <c r="S1440" s="215"/>
      <c r="T1440" s="215"/>
      <c r="U1440" s="215"/>
      <c r="V1440" s="215"/>
      <c r="W1440" s="215"/>
      <c r="X1440" s="216"/>
      <c r="AT1440" s="217" t="s">
        <v>211</v>
      </c>
      <c r="AU1440" s="217" t="s">
        <v>207</v>
      </c>
      <c r="AV1440" s="14" t="s">
        <v>207</v>
      </c>
      <c r="AW1440" s="14" t="s">
        <v>5</v>
      </c>
      <c r="AX1440" s="14" t="s">
        <v>74</v>
      </c>
      <c r="AY1440" s="217" t="s">
        <v>198</v>
      </c>
    </row>
    <row r="1441" spans="2:51" s="13" customFormat="1" ht="11.25">
      <c r="B1441" s="197"/>
      <c r="C1441" s="198"/>
      <c r="D1441" s="192" t="s">
        <v>211</v>
      </c>
      <c r="E1441" s="199" t="s">
        <v>20</v>
      </c>
      <c r="F1441" s="200" t="s">
        <v>1467</v>
      </c>
      <c r="G1441" s="198"/>
      <c r="H1441" s="199" t="s">
        <v>20</v>
      </c>
      <c r="I1441" s="201"/>
      <c r="J1441" s="201"/>
      <c r="K1441" s="198"/>
      <c r="L1441" s="198"/>
      <c r="M1441" s="202"/>
      <c r="N1441" s="203"/>
      <c r="O1441" s="204"/>
      <c r="P1441" s="204"/>
      <c r="Q1441" s="204"/>
      <c r="R1441" s="204"/>
      <c r="S1441" s="204"/>
      <c r="T1441" s="204"/>
      <c r="U1441" s="204"/>
      <c r="V1441" s="204"/>
      <c r="W1441" s="204"/>
      <c r="X1441" s="205"/>
      <c r="AT1441" s="206" t="s">
        <v>211</v>
      </c>
      <c r="AU1441" s="206" t="s">
        <v>207</v>
      </c>
      <c r="AV1441" s="13" t="s">
        <v>82</v>
      </c>
      <c r="AW1441" s="13" t="s">
        <v>5</v>
      </c>
      <c r="AX1441" s="13" t="s">
        <v>74</v>
      </c>
      <c r="AY1441" s="206" t="s">
        <v>198</v>
      </c>
    </row>
    <row r="1442" spans="2:51" s="13" customFormat="1" ht="11.25">
      <c r="B1442" s="197"/>
      <c r="C1442" s="198"/>
      <c r="D1442" s="192" t="s">
        <v>211</v>
      </c>
      <c r="E1442" s="199" t="s">
        <v>20</v>
      </c>
      <c r="F1442" s="200" t="s">
        <v>1976</v>
      </c>
      <c r="G1442" s="198"/>
      <c r="H1442" s="199" t="s">
        <v>20</v>
      </c>
      <c r="I1442" s="201"/>
      <c r="J1442" s="201"/>
      <c r="K1442" s="198"/>
      <c r="L1442" s="198"/>
      <c r="M1442" s="202"/>
      <c r="N1442" s="203"/>
      <c r="O1442" s="204"/>
      <c r="P1442" s="204"/>
      <c r="Q1442" s="204"/>
      <c r="R1442" s="204"/>
      <c r="S1442" s="204"/>
      <c r="T1442" s="204"/>
      <c r="U1442" s="204"/>
      <c r="V1442" s="204"/>
      <c r="W1442" s="204"/>
      <c r="X1442" s="205"/>
      <c r="AT1442" s="206" t="s">
        <v>211</v>
      </c>
      <c r="AU1442" s="206" t="s">
        <v>207</v>
      </c>
      <c r="AV1442" s="13" t="s">
        <v>82</v>
      </c>
      <c r="AW1442" s="13" t="s">
        <v>5</v>
      </c>
      <c r="AX1442" s="13" t="s">
        <v>74</v>
      </c>
      <c r="AY1442" s="206" t="s">
        <v>198</v>
      </c>
    </row>
    <row r="1443" spans="2:51" s="13" customFormat="1" ht="11.25">
      <c r="B1443" s="197"/>
      <c r="C1443" s="198"/>
      <c r="D1443" s="192" t="s">
        <v>211</v>
      </c>
      <c r="E1443" s="199" t="s">
        <v>20</v>
      </c>
      <c r="F1443" s="200" t="s">
        <v>2109</v>
      </c>
      <c r="G1443" s="198"/>
      <c r="H1443" s="199" t="s">
        <v>20</v>
      </c>
      <c r="I1443" s="201"/>
      <c r="J1443" s="201"/>
      <c r="K1443" s="198"/>
      <c r="L1443" s="198"/>
      <c r="M1443" s="202"/>
      <c r="N1443" s="203"/>
      <c r="O1443" s="204"/>
      <c r="P1443" s="204"/>
      <c r="Q1443" s="204"/>
      <c r="R1443" s="204"/>
      <c r="S1443" s="204"/>
      <c r="T1443" s="204"/>
      <c r="U1443" s="204"/>
      <c r="V1443" s="204"/>
      <c r="W1443" s="204"/>
      <c r="X1443" s="205"/>
      <c r="AT1443" s="206" t="s">
        <v>211</v>
      </c>
      <c r="AU1443" s="206" t="s">
        <v>207</v>
      </c>
      <c r="AV1443" s="13" t="s">
        <v>82</v>
      </c>
      <c r="AW1443" s="13" t="s">
        <v>5</v>
      </c>
      <c r="AX1443" s="13" t="s">
        <v>74</v>
      </c>
      <c r="AY1443" s="206" t="s">
        <v>198</v>
      </c>
    </row>
    <row r="1444" spans="2:51" s="14" customFormat="1" ht="11.25">
      <c r="B1444" s="207"/>
      <c r="C1444" s="208"/>
      <c r="D1444" s="192" t="s">
        <v>211</v>
      </c>
      <c r="E1444" s="209" t="s">
        <v>20</v>
      </c>
      <c r="F1444" s="210" t="s">
        <v>2108</v>
      </c>
      <c r="G1444" s="208"/>
      <c r="H1444" s="211">
        <v>0.81399999999999995</v>
      </c>
      <c r="I1444" s="212"/>
      <c r="J1444" s="212"/>
      <c r="K1444" s="208"/>
      <c r="L1444" s="208"/>
      <c r="M1444" s="213"/>
      <c r="N1444" s="214"/>
      <c r="O1444" s="215"/>
      <c r="P1444" s="215"/>
      <c r="Q1444" s="215"/>
      <c r="R1444" s="215"/>
      <c r="S1444" s="215"/>
      <c r="T1444" s="215"/>
      <c r="U1444" s="215"/>
      <c r="V1444" s="215"/>
      <c r="W1444" s="215"/>
      <c r="X1444" s="216"/>
      <c r="AT1444" s="217" t="s">
        <v>211</v>
      </c>
      <c r="AU1444" s="217" t="s">
        <v>207</v>
      </c>
      <c r="AV1444" s="14" t="s">
        <v>207</v>
      </c>
      <c r="AW1444" s="14" t="s">
        <v>5</v>
      </c>
      <c r="AX1444" s="14" t="s">
        <v>74</v>
      </c>
      <c r="AY1444" s="217" t="s">
        <v>198</v>
      </c>
    </row>
    <row r="1445" spans="2:51" s="13" customFormat="1" ht="11.25">
      <c r="B1445" s="197"/>
      <c r="C1445" s="198"/>
      <c r="D1445" s="192" t="s">
        <v>211</v>
      </c>
      <c r="E1445" s="199" t="s">
        <v>20</v>
      </c>
      <c r="F1445" s="200" t="s">
        <v>1467</v>
      </c>
      <c r="G1445" s="198"/>
      <c r="H1445" s="199" t="s">
        <v>20</v>
      </c>
      <c r="I1445" s="201"/>
      <c r="J1445" s="201"/>
      <c r="K1445" s="198"/>
      <c r="L1445" s="198"/>
      <c r="M1445" s="202"/>
      <c r="N1445" s="203"/>
      <c r="O1445" s="204"/>
      <c r="P1445" s="204"/>
      <c r="Q1445" s="204"/>
      <c r="R1445" s="204"/>
      <c r="S1445" s="204"/>
      <c r="T1445" s="204"/>
      <c r="U1445" s="204"/>
      <c r="V1445" s="204"/>
      <c r="W1445" s="204"/>
      <c r="X1445" s="205"/>
      <c r="AT1445" s="206" t="s">
        <v>211</v>
      </c>
      <c r="AU1445" s="206" t="s">
        <v>207</v>
      </c>
      <c r="AV1445" s="13" t="s">
        <v>82</v>
      </c>
      <c r="AW1445" s="13" t="s">
        <v>5</v>
      </c>
      <c r="AX1445" s="13" t="s">
        <v>74</v>
      </c>
      <c r="AY1445" s="206" t="s">
        <v>198</v>
      </c>
    </row>
    <row r="1446" spans="2:51" s="13" customFormat="1" ht="11.25">
      <c r="B1446" s="197"/>
      <c r="C1446" s="198"/>
      <c r="D1446" s="192" t="s">
        <v>211</v>
      </c>
      <c r="E1446" s="199" t="s">
        <v>20</v>
      </c>
      <c r="F1446" s="200" t="s">
        <v>1976</v>
      </c>
      <c r="G1446" s="198"/>
      <c r="H1446" s="199" t="s">
        <v>20</v>
      </c>
      <c r="I1446" s="201"/>
      <c r="J1446" s="201"/>
      <c r="K1446" s="198"/>
      <c r="L1446" s="198"/>
      <c r="M1446" s="202"/>
      <c r="N1446" s="203"/>
      <c r="O1446" s="204"/>
      <c r="P1446" s="204"/>
      <c r="Q1446" s="204"/>
      <c r="R1446" s="204"/>
      <c r="S1446" s="204"/>
      <c r="T1446" s="204"/>
      <c r="U1446" s="204"/>
      <c r="V1446" s="204"/>
      <c r="W1446" s="204"/>
      <c r="X1446" s="205"/>
      <c r="AT1446" s="206" t="s">
        <v>211</v>
      </c>
      <c r="AU1446" s="206" t="s">
        <v>207</v>
      </c>
      <c r="AV1446" s="13" t="s">
        <v>82</v>
      </c>
      <c r="AW1446" s="13" t="s">
        <v>5</v>
      </c>
      <c r="AX1446" s="13" t="s">
        <v>74</v>
      </c>
      <c r="AY1446" s="206" t="s">
        <v>198</v>
      </c>
    </row>
    <row r="1447" spans="2:51" s="13" customFormat="1" ht="11.25">
      <c r="B1447" s="197"/>
      <c r="C1447" s="198"/>
      <c r="D1447" s="192" t="s">
        <v>211</v>
      </c>
      <c r="E1447" s="199" t="s">
        <v>20</v>
      </c>
      <c r="F1447" s="200" t="s">
        <v>2110</v>
      </c>
      <c r="G1447" s="198"/>
      <c r="H1447" s="199" t="s">
        <v>20</v>
      </c>
      <c r="I1447" s="201"/>
      <c r="J1447" s="201"/>
      <c r="K1447" s="198"/>
      <c r="L1447" s="198"/>
      <c r="M1447" s="202"/>
      <c r="N1447" s="203"/>
      <c r="O1447" s="204"/>
      <c r="P1447" s="204"/>
      <c r="Q1447" s="204"/>
      <c r="R1447" s="204"/>
      <c r="S1447" s="204"/>
      <c r="T1447" s="204"/>
      <c r="U1447" s="204"/>
      <c r="V1447" s="204"/>
      <c r="W1447" s="204"/>
      <c r="X1447" s="205"/>
      <c r="AT1447" s="206" t="s">
        <v>211</v>
      </c>
      <c r="AU1447" s="206" t="s">
        <v>207</v>
      </c>
      <c r="AV1447" s="13" t="s">
        <v>82</v>
      </c>
      <c r="AW1447" s="13" t="s">
        <v>5</v>
      </c>
      <c r="AX1447" s="13" t="s">
        <v>74</v>
      </c>
      <c r="AY1447" s="206" t="s">
        <v>198</v>
      </c>
    </row>
    <row r="1448" spans="2:51" s="14" customFormat="1" ht="11.25">
      <c r="B1448" s="207"/>
      <c r="C1448" s="208"/>
      <c r="D1448" s="192" t="s">
        <v>211</v>
      </c>
      <c r="E1448" s="209" t="s">
        <v>20</v>
      </c>
      <c r="F1448" s="210" t="s">
        <v>2108</v>
      </c>
      <c r="G1448" s="208"/>
      <c r="H1448" s="211">
        <v>0.81399999999999995</v>
      </c>
      <c r="I1448" s="212"/>
      <c r="J1448" s="212"/>
      <c r="K1448" s="208"/>
      <c r="L1448" s="208"/>
      <c r="M1448" s="213"/>
      <c r="N1448" s="214"/>
      <c r="O1448" s="215"/>
      <c r="P1448" s="215"/>
      <c r="Q1448" s="215"/>
      <c r="R1448" s="215"/>
      <c r="S1448" s="215"/>
      <c r="T1448" s="215"/>
      <c r="U1448" s="215"/>
      <c r="V1448" s="215"/>
      <c r="W1448" s="215"/>
      <c r="X1448" s="216"/>
      <c r="AT1448" s="217" t="s">
        <v>211</v>
      </c>
      <c r="AU1448" s="217" t="s">
        <v>207</v>
      </c>
      <c r="AV1448" s="14" t="s">
        <v>207</v>
      </c>
      <c r="AW1448" s="14" t="s">
        <v>5</v>
      </c>
      <c r="AX1448" s="14" t="s">
        <v>74</v>
      </c>
      <c r="AY1448" s="217" t="s">
        <v>198</v>
      </c>
    </row>
    <row r="1449" spans="2:51" s="13" customFormat="1" ht="11.25">
      <c r="B1449" s="197"/>
      <c r="C1449" s="198"/>
      <c r="D1449" s="192" t="s">
        <v>211</v>
      </c>
      <c r="E1449" s="199" t="s">
        <v>20</v>
      </c>
      <c r="F1449" s="200" t="s">
        <v>1467</v>
      </c>
      <c r="G1449" s="198"/>
      <c r="H1449" s="199" t="s">
        <v>20</v>
      </c>
      <c r="I1449" s="201"/>
      <c r="J1449" s="201"/>
      <c r="K1449" s="198"/>
      <c r="L1449" s="198"/>
      <c r="M1449" s="202"/>
      <c r="N1449" s="203"/>
      <c r="O1449" s="204"/>
      <c r="P1449" s="204"/>
      <c r="Q1449" s="204"/>
      <c r="R1449" s="204"/>
      <c r="S1449" s="204"/>
      <c r="T1449" s="204"/>
      <c r="U1449" s="204"/>
      <c r="V1449" s="204"/>
      <c r="W1449" s="204"/>
      <c r="X1449" s="205"/>
      <c r="AT1449" s="206" t="s">
        <v>211</v>
      </c>
      <c r="AU1449" s="206" t="s">
        <v>207</v>
      </c>
      <c r="AV1449" s="13" t="s">
        <v>82</v>
      </c>
      <c r="AW1449" s="13" t="s">
        <v>5</v>
      </c>
      <c r="AX1449" s="13" t="s">
        <v>74</v>
      </c>
      <c r="AY1449" s="206" t="s">
        <v>198</v>
      </c>
    </row>
    <row r="1450" spans="2:51" s="13" customFormat="1" ht="11.25">
      <c r="B1450" s="197"/>
      <c r="C1450" s="198"/>
      <c r="D1450" s="192" t="s">
        <v>211</v>
      </c>
      <c r="E1450" s="199" t="s">
        <v>20</v>
      </c>
      <c r="F1450" s="200" t="s">
        <v>1976</v>
      </c>
      <c r="G1450" s="198"/>
      <c r="H1450" s="199" t="s">
        <v>20</v>
      </c>
      <c r="I1450" s="201"/>
      <c r="J1450" s="201"/>
      <c r="K1450" s="198"/>
      <c r="L1450" s="198"/>
      <c r="M1450" s="202"/>
      <c r="N1450" s="203"/>
      <c r="O1450" s="204"/>
      <c r="P1450" s="204"/>
      <c r="Q1450" s="204"/>
      <c r="R1450" s="204"/>
      <c r="S1450" s="204"/>
      <c r="T1450" s="204"/>
      <c r="U1450" s="204"/>
      <c r="V1450" s="204"/>
      <c r="W1450" s="204"/>
      <c r="X1450" s="205"/>
      <c r="AT1450" s="206" t="s">
        <v>211</v>
      </c>
      <c r="AU1450" s="206" t="s">
        <v>207</v>
      </c>
      <c r="AV1450" s="13" t="s">
        <v>82</v>
      </c>
      <c r="AW1450" s="13" t="s">
        <v>5</v>
      </c>
      <c r="AX1450" s="13" t="s">
        <v>74</v>
      </c>
      <c r="AY1450" s="206" t="s">
        <v>198</v>
      </c>
    </row>
    <row r="1451" spans="2:51" s="13" customFormat="1" ht="11.25">
      <c r="B1451" s="197"/>
      <c r="C1451" s="198"/>
      <c r="D1451" s="192" t="s">
        <v>211</v>
      </c>
      <c r="E1451" s="199" t="s">
        <v>20</v>
      </c>
      <c r="F1451" s="200" t="s">
        <v>2111</v>
      </c>
      <c r="G1451" s="198"/>
      <c r="H1451" s="199" t="s">
        <v>20</v>
      </c>
      <c r="I1451" s="201"/>
      <c r="J1451" s="201"/>
      <c r="K1451" s="198"/>
      <c r="L1451" s="198"/>
      <c r="M1451" s="202"/>
      <c r="N1451" s="203"/>
      <c r="O1451" s="204"/>
      <c r="P1451" s="204"/>
      <c r="Q1451" s="204"/>
      <c r="R1451" s="204"/>
      <c r="S1451" s="204"/>
      <c r="T1451" s="204"/>
      <c r="U1451" s="204"/>
      <c r="V1451" s="204"/>
      <c r="W1451" s="204"/>
      <c r="X1451" s="205"/>
      <c r="AT1451" s="206" t="s">
        <v>211</v>
      </c>
      <c r="AU1451" s="206" t="s">
        <v>207</v>
      </c>
      <c r="AV1451" s="13" t="s">
        <v>82</v>
      </c>
      <c r="AW1451" s="13" t="s">
        <v>5</v>
      </c>
      <c r="AX1451" s="13" t="s">
        <v>74</v>
      </c>
      <c r="AY1451" s="206" t="s">
        <v>198</v>
      </c>
    </row>
    <row r="1452" spans="2:51" s="14" customFormat="1" ht="11.25">
      <c r="B1452" s="207"/>
      <c r="C1452" s="208"/>
      <c r="D1452" s="192" t="s">
        <v>211</v>
      </c>
      <c r="E1452" s="209" t="s">
        <v>20</v>
      </c>
      <c r="F1452" s="210" t="s">
        <v>2108</v>
      </c>
      <c r="G1452" s="208"/>
      <c r="H1452" s="211">
        <v>0.81399999999999995</v>
      </c>
      <c r="I1452" s="212"/>
      <c r="J1452" s="212"/>
      <c r="K1452" s="208"/>
      <c r="L1452" s="208"/>
      <c r="M1452" s="213"/>
      <c r="N1452" s="214"/>
      <c r="O1452" s="215"/>
      <c r="P1452" s="215"/>
      <c r="Q1452" s="215"/>
      <c r="R1452" s="215"/>
      <c r="S1452" s="215"/>
      <c r="T1452" s="215"/>
      <c r="U1452" s="215"/>
      <c r="V1452" s="215"/>
      <c r="W1452" s="215"/>
      <c r="X1452" s="216"/>
      <c r="AT1452" s="217" t="s">
        <v>211</v>
      </c>
      <c r="AU1452" s="217" t="s">
        <v>207</v>
      </c>
      <c r="AV1452" s="14" t="s">
        <v>207</v>
      </c>
      <c r="AW1452" s="14" t="s">
        <v>5</v>
      </c>
      <c r="AX1452" s="14" t="s">
        <v>74</v>
      </c>
      <c r="AY1452" s="217" t="s">
        <v>198</v>
      </c>
    </row>
    <row r="1453" spans="2:51" s="13" customFormat="1" ht="11.25">
      <c r="B1453" s="197"/>
      <c r="C1453" s="198"/>
      <c r="D1453" s="192" t="s">
        <v>211</v>
      </c>
      <c r="E1453" s="199" t="s">
        <v>20</v>
      </c>
      <c r="F1453" s="200" t="s">
        <v>1467</v>
      </c>
      <c r="G1453" s="198"/>
      <c r="H1453" s="199" t="s">
        <v>20</v>
      </c>
      <c r="I1453" s="201"/>
      <c r="J1453" s="201"/>
      <c r="K1453" s="198"/>
      <c r="L1453" s="198"/>
      <c r="M1453" s="202"/>
      <c r="N1453" s="203"/>
      <c r="O1453" s="204"/>
      <c r="P1453" s="204"/>
      <c r="Q1453" s="204"/>
      <c r="R1453" s="204"/>
      <c r="S1453" s="204"/>
      <c r="T1453" s="204"/>
      <c r="U1453" s="204"/>
      <c r="V1453" s="204"/>
      <c r="W1453" s="204"/>
      <c r="X1453" s="205"/>
      <c r="AT1453" s="206" t="s">
        <v>211</v>
      </c>
      <c r="AU1453" s="206" t="s">
        <v>207</v>
      </c>
      <c r="AV1453" s="13" t="s">
        <v>82</v>
      </c>
      <c r="AW1453" s="13" t="s">
        <v>5</v>
      </c>
      <c r="AX1453" s="13" t="s">
        <v>74</v>
      </c>
      <c r="AY1453" s="206" t="s">
        <v>198</v>
      </c>
    </row>
    <row r="1454" spans="2:51" s="13" customFormat="1" ht="11.25">
      <c r="B1454" s="197"/>
      <c r="C1454" s="198"/>
      <c r="D1454" s="192" t="s">
        <v>211</v>
      </c>
      <c r="E1454" s="199" t="s">
        <v>20</v>
      </c>
      <c r="F1454" s="200" t="s">
        <v>1976</v>
      </c>
      <c r="G1454" s="198"/>
      <c r="H1454" s="199" t="s">
        <v>20</v>
      </c>
      <c r="I1454" s="201"/>
      <c r="J1454" s="201"/>
      <c r="K1454" s="198"/>
      <c r="L1454" s="198"/>
      <c r="M1454" s="202"/>
      <c r="N1454" s="203"/>
      <c r="O1454" s="204"/>
      <c r="P1454" s="204"/>
      <c r="Q1454" s="204"/>
      <c r="R1454" s="204"/>
      <c r="S1454" s="204"/>
      <c r="T1454" s="204"/>
      <c r="U1454" s="204"/>
      <c r="V1454" s="204"/>
      <c r="W1454" s="204"/>
      <c r="X1454" s="205"/>
      <c r="AT1454" s="206" t="s">
        <v>211</v>
      </c>
      <c r="AU1454" s="206" t="s">
        <v>207</v>
      </c>
      <c r="AV1454" s="13" t="s">
        <v>82</v>
      </c>
      <c r="AW1454" s="13" t="s">
        <v>5</v>
      </c>
      <c r="AX1454" s="13" t="s">
        <v>74</v>
      </c>
      <c r="AY1454" s="206" t="s">
        <v>198</v>
      </c>
    </row>
    <row r="1455" spans="2:51" s="13" customFormat="1" ht="11.25">
      <c r="B1455" s="197"/>
      <c r="C1455" s="198"/>
      <c r="D1455" s="192" t="s">
        <v>211</v>
      </c>
      <c r="E1455" s="199" t="s">
        <v>20</v>
      </c>
      <c r="F1455" s="200" t="s">
        <v>2112</v>
      </c>
      <c r="G1455" s="198"/>
      <c r="H1455" s="199" t="s">
        <v>20</v>
      </c>
      <c r="I1455" s="201"/>
      <c r="J1455" s="201"/>
      <c r="K1455" s="198"/>
      <c r="L1455" s="198"/>
      <c r="M1455" s="202"/>
      <c r="N1455" s="203"/>
      <c r="O1455" s="204"/>
      <c r="P1455" s="204"/>
      <c r="Q1455" s="204"/>
      <c r="R1455" s="204"/>
      <c r="S1455" s="204"/>
      <c r="T1455" s="204"/>
      <c r="U1455" s="204"/>
      <c r="V1455" s="204"/>
      <c r="W1455" s="204"/>
      <c r="X1455" s="205"/>
      <c r="AT1455" s="206" t="s">
        <v>211</v>
      </c>
      <c r="AU1455" s="206" t="s">
        <v>207</v>
      </c>
      <c r="AV1455" s="13" t="s">
        <v>82</v>
      </c>
      <c r="AW1455" s="13" t="s">
        <v>5</v>
      </c>
      <c r="AX1455" s="13" t="s">
        <v>74</v>
      </c>
      <c r="AY1455" s="206" t="s">
        <v>198</v>
      </c>
    </row>
    <row r="1456" spans="2:51" s="14" customFormat="1" ht="11.25">
      <c r="B1456" s="207"/>
      <c r="C1456" s="208"/>
      <c r="D1456" s="192" t="s">
        <v>211</v>
      </c>
      <c r="E1456" s="209" t="s">
        <v>20</v>
      </c>
      <c r="F1456" s="210" t="s">
        <v>2108</v>
      </c>
      <c r="G1456" s="208"/>
      <c r="H1456" s="211">
        <v>0.81399999999999995</v>
      </c>
      <c r="I1456" s="212"/>
      <c r="J1456" s="212"/>
      <c r="K1456" s="208"/>
      <c r="L1456" s="208"/>
      <c r="M1456" s="213"/>
      <c r="N1456" s="214"/>
      <c r="O1456" s="215"/>
      <c r="P1456" s="215"/>
      <c r="Q1456" s="215"/>
      <c r="R1456" s="215"/>
      <c r="S1456" s="215"/>
      <c r="T1456" s="215"/>
      <c r="U1456" s="215"/>
      <c r="V1456" s="215"/>
      <c r="W1456" s="215"/>
      <c r="X1456" s="216"/>
      <c r="AT1456" s="217" t="s">
        <v>211</v>
      </c>
      <c r="AU1456" s="217" t="s">
        <v>207</v>
      </c>
      <c r="AV1456" s="14" t="s">
        <v>207</v>
      </c>
      <c r="AW1456" s="14" t="s">
        <v>5</v>
      </c>
      <c r="AX1456" s="14" t="s">
        <v>74</v>
      </c>
      <c r="AY1456" s="217" t="s">
        <v>198</v>
      </c>
    </row>
    <row r="1457" spans="2:51" s="13" customFormat="1" ht="11.25">
      <c r="B1457" s="197"/>
      <c r="C1457" s="198"/>
      <c r="D1457" s="192" t="s">
        <v>211</v>
      </c>
      <c r="E1457" s="199" t="s">
        <v>20</v>
      </c>
      <c r="F1457" s="200" t="s">
        <v>1467</v>
      </c>
      <c r="G1457" s="198"/>
      <c r="H1457" s="199" t="s">
        <v>20</v>
      </c>
      <c r="I1457" s="201"/>
      <c r="J1457" s="201"/>
      <c r="K1457" s="198"/>
      <c r="L1457" s="198"/>
      <c r="M1457" s="202"/>
      <c r="N1457" s="203"/>
      <c r="O1457" s="204"/>
      <c r="P1457" s="204"/>
      <c r="Q1457" s="204"/>
      <c r="R1457" s="204"/>
      <c r="S1457" s="204"/>
      <c r="T1457" s="204"/>
      <c r="U1457" s="204"/>
      <c r="V1457" s="204"/>
      <c r="W1457" s="204"/>
      <c r="X1457" s="205"/>
      <c r="AT1457" s="206" t="s">
        <v>211</v>
      </c>
      <c r="AU1457" s="206" t="s">
        <v>207</v>
      </c>
      <c r="AV1457" s="13" t="s">
        <v>82</v>
      </c>
      <c r="AW1457" s="13" t="s">
        <v>5</v>
      </c>
      <c r="AX1457" s="13" t="s">
        <v>74</v>
      </c>
      <c r="AY1457" s="206" t="s">
        <v>198</v>
      </c>
    </row>
    <row r="1458" spans="2:51" s="13" customFormat="1" ht="11.25">
      <c r="B1458" s="197"/>
      <c r="C1458" s="198"/>
      <c r="D1458" s="192" t="s">
        <v>211</v>
      </c>
      <c r="E1458" s="199" t="s">
        <v>20</v>
      </c>
      <c r="F1458" s="200" t="s">
        <v>1976</v>
      </c>
      <c r="G1458" s="198"/>
      <c r="H1458" s="199" t="s">
        <v>20</v>
      </c>
      <c r="I1458" s="201"/>
      <c r="J1458" s="201"/>
      <c r="K1458" s="198"/>
      <c r="L1458" s="198"/>
      <c r="M1458" s="202"/>
      <c r="N1458" s="203"/>
      <c r="O1458" s="204"/>
      <c r="P1458" s="204"/>
      <c r="Q1458" s="204"/>
      <c r="R1458" s="204"/>
      <c r="S1458" s="204"/>
      <c r="T1458" s="204"/>
      <c r="U1458" s="204"/>
      <c r="V1458" s="204"/>
      <c r="W1458" s="204"/>
      <c r="X1458" s="205"/>
      <c r="AT1458" s="206" t="s">
        <v>211</v>
      </c>
      <c r="AU1458" s="206" t="s">
        <v>207</v>
      </c>
      <c r="AV1458" s="13" t="s">
        <v>82</v>
      </c>
      <c r="AW1458" s="13" t="s">
        <v>5</v>
      </c>
      <c r="AX1458" s="13" t="s">
        <v>74</v>
      </c>
      <c r="AY1458" s="206" t="s">
        <v>198</v>
      </c>
    </row>
    <row r="1459" spans="2:51" s="13" customFormat="1" ht="11.25">
      <c r="B1459" s="197"/>
      <c r="C1459" s="198"/>
      <c r="D1459" s="192" t="s">
        <v>211</v>
      </c>
      <c r="E1459" s="199" t="s">
        <v>20</v>
      </c>
      <c r="F1459" s="200" t="s">
        <v>2113</v>
      </c>
      <c r="G1459" s="198"/>
      <c r="H1459" s="199" t="s">
        <v>20</v>
      </c>
      <c r="I1459" s="201"/>
      <c r="J1459" s="201"/>
      <c r="K1459" s="198"/>
      <c r="L1459" s="198"/>
      <c r="M1459" s="202"/>
      <c r="N1459" s="203"/>
      <c r="O1459" s="204"/>
      <c r="P1459" s="204"/>
      <c r="Q1459" s="204"/>
      <c r="R1459" s="204"/>
      <c r="S1459" s="204"/>
      <c r="T1459" s="204"/>
      <c r="U1459" s="204"/>
      <c r="V1459" s="204"/>
      <c r="W1459" s="204"/>
      <c r="X1459" s="205"/>
      <c r="AT1459" s="206" t="s">
        <v>211</v>
      </c>
      <c r="AU1459" s="206" t="s">
        <v>207</v>
      </c>
      <c r="AV1459" s="13" t="s">
        <v>82</v>
      </c>
      <c r="AW1459" s="13" t="s">
        <v>5</v>
      </c>
      <c r="AX1459" s="13" t="s">
        <v>74</v>
      </c>
      <c r="AY1459" s="206" t="s">
        <v>198</v>
      </c>
    </row>
    <row r="1460" spans="2:51" s="14" customFormat="1" ht="11.25">
      <c r="B1460" s="207"/>
      <c r="C1460" s="208"/>
      <c r="D1460" s="192" t="s">
        <v>211</v>
      </c>
      <c r="E1460" s="209" t="s">
        <v>20</v>
      </c>
      <c r="F1460" s="210" t="s">
        <v>2108</v>
      </c>
      <c r="G1460" s="208"/>
      <c r="H1460" s="211">
        <v>0.81399999999999995</v>
      </c>
      <c r="I1460" s="212"/>
      <c r="J1460" s="212"/>
      <c r="K1460" s="208"/>
      <c r="L1460" s="208"/>
      <c r="M1460" s="213"/>
      <c r="N1460" s="214"/>
      <c r="O1460" s="215"/>
      <c r="P1460" s="215"/>
      <c r="Q1460" s="215"/>
      <c r="R1460" s="215"/>
      <c r="S1460" s="215"/>
      <c r="T1460" s="215"/>
      <c r="U1460" s="215"/>
      <c r="V1460" s="215"/>
      <c r="W1460" s="215"/>
      <c r="X1460" s="216"/>
      <c r="AT1460" s="217" t="s">
        <v>211</v>
      </c>
      <c r="AU1460" s="217" t="s">
        <v>207</v>
      </c>
      <c r="AV1460" s="14" t="s">
        <v>207</v>
      </c>
      <c r="AW1460" s="14" t="s">
        <v>5</v>
      </c>
      <c r="AX1460" s="14" t="s">
        <v>74</v>
      </c>
      <c r="AY1460" s="217" t="s">
        <v>198</v>
      </c>
    </row>
    <row r="1461" spans="2:51" s="13" customFormat="1" ht="11.25">
      <c r="B1461" s="197"/>
      <c r="C1461" s="198"/>
      <c r="D1461" s="192" t="s">
        <v>211</v>
      </c>
      <c r="E1461" s="199" t="s">
        <v>20</v>
      </c>
      <c r="F1461" s="200" t="s">
        <v>1467</v>
      </c>
      <c r="G1461" s="198"/>
      <c r="H1461" s="199" t="s">
        <v>20</v>
      </c>
      <c r="I1461" s="201"/>
      <c r="J1461" s="201"/>
      <c r="K1461" s="198"/>
      <c r="L1461" s="198"/>
      <c r="M1461" s="202"/>
      <c r="N1461" s="203"/>
      <c r="O1461" s="204"/>
      <c r="P1461" s="204"/>
      <c r="Q1461" s="204"/>
      <c r="R1461" s="204"/>
      <c r="S1461" s="204"/>
      <c r="T1461" s="204"/>
      <c r="U1461" s="204"/>
      <c r="V1461" s="204"/>
      <c r="W1461" s="204"/>
      <c r="X1461" s="205"/>
      <c r="AT1461" s="206" t="s">
        <v>211</v>
      </c>
      <c r="AU1461" s="206" t="s">
        <v>207</v>
      </c>
      <c r="AV1461" s="13" t="s">
        <v>82</v>
      </c>
      <c r="AW1461" s="13" t="s">
        <v>5</v>
      </c>
      <c r="AX1461" s="13" t="s">
        <v>74</v>
      </c>
      <c r="AY1461" s="206" t="s">
        <v>198</v>
      </c>
    </row>
    <row r="1462" spans="2:51" s="13" customFormat="1" ht="11.25">
      <c r="B1462" s="197"/>
      <c r="C1462" s="198"/>
      <c r="D1462" s="192" t="s">
        <v>211</v>
      </c>
      <c r="E1462" s="199" t="s">
        <v>20</v>
      </c>
      <c r="F1462" s="200" t="s">
        <v>1976</v>
      </c>
      <c r="G1462" s="198"/>
      <c r="H1462" s="199" t="s">
        <v>20</v>
      </c>
      <c r="I1462" s="201"/>
      <c r="J1462" s="201"/>
      <c r="K1462" s="198"/>
      <c r="L1462" s="198"/>
      <c r="M1462" s="202"/>
      <c r="N1462" s="203"/>
      <c r="O1462" s="204"/>
      <c r="P1462" s="204"/>
      <c r="Q1462" s="204"/>
      <c r="R1462" s="204"/>
      <c r="S1462" s="204"/>
      <c r="T1462" s="204"/>
      <c r="U1462" s="204"/>
      <c r="V1462" s="204"/>
      <c r="W1462" s="204"/>
      <c r="X1462" s="205"/>
      <c r="AT1462" s="206" t="s">
        <v>211</v>
      </c>
      <c r="AU1462" s="206" t="s">
        <v>207</v>
      </c>
      <c r="AV1462" s="13" t="s">
        <v>82</v>
      </c>
      <c r="AW1462" s="13" t="s">
        <v>5</v>
      </c>
      <c r="AX1462" s="13" t="s">
        <v>74</v>
      </c>
      <c r="AY1462" s="206" t="s">
        <v>198</v>
      </c>
    </row>
    <row r="1463" spans="2:51" s="13" customFormat="1" ht="11.25">
      <c r="B1463" s="197"/>
      <c r="C1463" s="198"/>
      <c r="D1463" s="192" t="s">
        <v>211</v>
      </c>
      <c r="E1463" s="199" t="s">
        <v>20</v>
      </c>
      <c r="F1463" s="200" t="s">
        <v>2114</v>
      </c>
      <c r="G1463" s="198"/>
      <c r="H1463" s="199" t="s">
        <v>20</v>
      </c>
      <c r="I1463" s="201"/>
      <c r="J1463" s="201"/>
      <c r="K1463" s="198"/>
      <c r="L1463" s="198"/>
      <c r="M1463" s="202"/>
      <c r="N1463" s="203"/>
      <c r="O1463" s="204"/>
      <c r="P1463" s="204"/>
      <c r="Q1463" s="204"/>
      <c r="R1463" s="204"/>
      <c r="S1463" s="204"/>
      <c r="T1463" s="204"/>
      <c r="U1463" s="204"/>
      <c r="V1463" s="204"/>
      <c r="W1463" s="204"/>
      <c r="X1463" s="205"/>
      <c r="AT1463" s="206" t="s">
        <v>211</v>
      </c>
      <c r="AU1463" s="206" t="s">
        <v>207</v>
      </c>
      <c r="AV1463" s="13" t="s">
        <v>82</v>
      </c>
      <c r="AW1463" s="13" t="s">
        <v>5</v>
      </c>
      <c r="AX1463" s="13" t="s">
        <v>74</v>
      </c>
      <c r="AY1463" s="206" t="s">
        <v>198</v>
      </c>
    </row>
    <row r="1464" spans="2:51" s="14" customFormat="1" ht="11.25">
      <c r="B1464" s="207"/>
      <c r="C1464" s="208"/>
      <c r="D1464" s="192" t="s">
        <v>211</v>
      </c>
      <c r="E1464" s="209" t="s">
        <v>20</v>
      </c>
      <c r="F1464" s="210" t="s">
        <v>2108</v>
      </c>
      <c r="G1464" s="208"/>
      <c r="H1464" s="211">
        <v>0.81399999999999995</v>
      </c>
      <c r="I1464" s="212"/>
      <c r="J1464" s="212"/>
      <c r="K1464" s="208"/>
      <c r="L1464" s="208"/>
      <c r="M1464" s="213"/>
      <c r="N1464" s="214"/>
      <c r="O1464" s="215"/>
      <c r="P1464" s="215"/>
      <c r="Q1464" s="215"/>
      <c r="R1464" s="215"/>
      <c r="S1464" s="215"/>
      <c r="T1464" s="215"/>
      <c r="U1464" s="215"/>
      <c r="V1464" s="215"/>
      <c r="W1464" s="215"/>
      <c r="X1464" s="216"/>
      <c r="AT1464" s="217" t="s">
        <v>211</v>
      </c>
      <c r="AU1464" s="217" t="s">
        <v>207</v>
      </c>
      <c r="AV1464" s="14" t="s">
        <v>207</v>
      </c>
      <c r="AW1464" s="14" t="s">
        <v>5</v>
      </c>
      <c r="AX1464" s="14" t="s">
        <v>74</v>
      </c>
      <c r="AY1464" s="217" t="s">
        <v>198</v>
      </c>
    </row>
    <row r="1465" spans="2:51" s="13" customFormat="1" ht="11.25">
      <c r="B1465" s="197"/>
      <c r="C1465" s="198"/>
      <c r="D1465" s="192" t="s">
        <v>211</v>
      </c>
      <c r="E1465" s="199" t="s">
        <v>20</v>
      </c>
      <c r="F1465" s="200" t="s">
        <v>1467</v>
      </c>
      <c r="G1465" s="198"/>
      <c r="H1465" s="199" t="s">
        <v>20</v>
      </c>
      <c r="I1465" s="201"/>
      <c r="J1465" s="201"/>
      <c r="K1465" s="198"/>
      <c r="L1465" s="198"/>
      <c r="M1465" s="202"/>
      <c r="N1465" s="203"/>
      <c r="O1465" s="204"/>
      <c r="P1465" s="204"/>
      <c r="Q1465" s="204"/>
      <c r="R1465" s="204"/>
      <c r="S1465" s="204"/>
      <c r="T1465" s="204"/>
      <c r="U1465" s="204"/>
      <c r="V1465" s="204"/>
      <c r="W1465" s="204"/>
      <c r="X1465" s="205"/>
      <c r="AT1465" s="206" t="s">
        <v>211</v>
      </c>
      <c r="AU1465" s="206" t="s">
        <v>207</v>
      </c>
      <c r="AV1465" s="13" t="s">
        <v>82</v>
      </c>
      <c r="AW1465" s="13" t="s">
        <v>5</v>
      </c>
      <c r="AX1465" s="13" t="s">
        <v>74</v>
      </c>
      <c r="AY1465" s="206" t="s">
        <v>198</v>
      </c>
    </row>
    <row r="1466" spans="2:51" s="13" customFormat="1" ht="11.25">
      <c r="B1466" s="197"/>
      <c r="C1466" s="198"/>
      <c r="D1466" s="192" t="s">
        <v>211</v>
      </c>
      <c r="E1466" s="199" t="s">
        <v>20</v>
      </c>
      <c r="F1466" s="200" t="s">
        <v>1976</v>
      </c>
      <c r="G1466" s="198"/>
      <c r="H1466" s="199" t="s">
        <v>20</v>
      </c>
      <c r="I1466" s="201"/>
      <c r="J1466" s="201"/>
      <c r="K1466" s="198"/>
      <c r="L1466" s="198"/>
      <c r="M1466" s="202"/>
      <c r="N1466" s="203"/>
      <c r="O1466" s="204"/>
      <c r="P1466" s="204"/>
      <c r="Q1466" s="204"/>
      <c r="R1466" s="204"/>
      <c r="S1466" s="204"/>
      <c r="T1466" s="204"/>
      <c r="U1466" s="204"/>
      <c r="V1466" s="204"/>
      <c r="W1466" s="204"/>
      <c r="X1466" s="205"/>
      <c r="AT1466" s="206" t="s">
        <v>211</v>
      </c>
      <c r="AU1466" s="206" t="s">
        <v>207</v>
      </c>
      <c r="AV1466" s="13" t="s">
        <v>82</v>
      </c>
      <c r="AW1466" s="13" t="s">
        <v>5</v>
      </c>
      <c r="AX1466" s="13" t="s">
        <v>74</v>
      </c>
      <c r="AY1466" s="206" t="s">
        <v>198</v>
      </c>
    </row>
    <row r="1467" spans="2:51" s="13" customFormat="1" ht="11.25">
      <c r="B1467" s="197"/>
      <c r="C1467" s="198"/>
      <c r="D1467" s="192" t="s">
        <v>211</v>
      </c>
      <c r="E1467" s="199" t="s">
        <v>20</v>
      </c>
      <c r="F1467" s="200" t="s">
        <v>2115</v>
      </c>
      <c r="G1467" s="198"/>
      <c r="H1467" s="199" t="s">
        <v>20</v>
      </c>
      <c r="I1467" s="201"/>
      <c r="J1467" s="201"/>
      <c r="K1467" s="198"/>
      <c r="L1467" s="198"/>
      <c r="M1467" s="202"/>
      <c r="N1467" s="203"/>
      <c r="O1467" s="204"/>
      <c r="P1467" s="204"/>
      <c r="Q1467" s="204"/>
      <c r="R1467" s="204"/>
      <c r="S1467" s="204"/>
      <c r="T1467" s="204"/>
      <c r="U1467" s="204"/>
      <c r="V1467" s="204"/>
      <c r="W1467" s="204"/>
      <c r="X1467" s="205"/>
      <c r="AT1467" s="206" t="s">
        <v>211</v>
      </c>
      <c r="AU1467" s="206" t="s">
        <v>207</v>
      </c>
      <c r="AV1467" s="13" t="s">
        <v>82</v>
      </c>
      <c r="AW1467" s="13" t="s">
        <v>5</v>
      </c>
      <c r="AX1467" s="13" t="s">
        <v>74</v>
      </c>
      <c r="AY1467" s="206" t="s">
        <v>198</v>
      </c>
    </row>
    <row r="1468" spans="2:51" s="14" customFormat="1" ht="11.25">
      <c r="B1468" s="207"/>
      <c r="C1468" s="208"/>
      <c r="D1468" s="192" t="s">
        <v>211</v>
      </c>
      <c r="E1468" s="209" t="s">
        <v>20</v>
      </c>
      <c r="F1468" s="210" t="s">
        <v>2108</v>
      </c>
      <c r="G1468" s="208"/>
      <c r="H1468" s="211">
        <v>0.81399999999999995</v>
      </c>
      <c r="I1468" s="212"/>
      <c r="J1468" s="212"/>
      <c r="K1468" s="208"/>
      <c r="L1468" s="208"/>
      <c r="M1468" s="213"/>
      <c r="N1468" s="214"/>
      <c r="O1468" s="215"/>
      <c r="P1468" s="215"/>
      <c r="Q1468" s="215"/>
      <c r="R1468" s="215"/>
      <c r="S1468" s="215"/>
      <c r="T1468" s="215"/>
      <c r="U1468" s="215"/>
      <c r="V1468" s="215"/>
      <c r="W1468" s="215"/>
      <c r="X1468" s="216"/>
      <c r="AT1468" s="217" t="s">
        <v>211</v>
      </c>
      <c r="AU1468" s="217" t="s">
        <v>207</v>
      </c>
      <c r="AV1468" s="14" t="s">
        <v>207</v>
      </c>
      <c r="AW1468" s="14" t="s">
        <v>5</v>
      </c>
      <c r="AX1468" s="14" t="s">
        <v>74</v>
      </c>
      <c r="AY1468" s="217" t="s">
        <v>198</v>
      </c>
    </row>
    <row r="1469" spans="2:51" s="13" customFormat="1" ht="11.25">
      <c r="B1469" s="197"/>
      <c r="C1469" s="198"/>
      <c r="D1469" s="192" t="s">
        <v>211</v>
      </c>
      <c r="E1469" s="199" t="s">
        <v>20</v>
      </c>
      <c r="F1469" s="200" t="s">
        <v>1467</v>
      </c>
      <c r="G1469" s="198"/>
      <c r="H1469" s="199" t="s">
        <v>20</v>
      </c>
      <c r="I1469" s="201"/>
      <c r="J1469" s="201"/>
      <c r="K1469" s="198"/>
      <c r="L1469" s="198"/>
      <c r="M1469" s="202"/>
      <c r="N1469" s="203"/>
      <c r="O1469" s="204"/>
      <c r="P1469" s="204"/>
      <c r="Q1469" s="204"/>
      <c r="R1469" s="204"/>
      <c r="S1469" s="204"/>
      <c r="T1469" s="204"/>
      <c r="U1469" s="204"/>
      <c r="V1469" s="204"/>
      <c r="W1469" s="204"/>
      <c r="X1469" s="205"/>
      <c r="AT1469" s="206" t="s">
        <v>211</v>
      </c>
      <c r="AU1469" s="206" t="s">
        <v>207</v>
      </c>
      <c r="AV1469" s="13" t="s">
        <v>82</v>
      </c>
      <c r="AW1469" s="13" t="s">
        <v>5</v>
      </c>
      <c r="AX1469" s="13" t="s">
        <v>74</v>
      </c>
      <c r="AY1469" s="206" t="s">
        <v>198</v>
      </c>
    </row>
    <row r="1470" spans="2:51" s="13" customFormat="1" ht="11.25">
      <c r="B1470" s="197"/>
      <c r="C1470" s="198"/>
      <c r="D1470" s="192" t="s">
        <v>211</v>
      </c>
      <c r="E1470" s="199" t="s">
        <v>20</v>
      </c>
      <c r="F1470" s="200" t="s">
        <v>1976</v>
      </c>
      <c r="G1470" s="198"/>
      <c r="H1470" s="199" t="s">
        <v>20</v>
      </c>
      <c r="I1470" s="201"/>
      <c r="J1470" s="201"/>
      <c r="K1470" s="198"/>
      <c r="L1470" s="198"/>
      <c r="M1470" s="202"/>
      <c r="N1470" s="203"/>
      <c r="O1470" s="204"/>
      <c r="P1470" s="204"/>
      <c r="Q1470" s="204"/>
      <c r="R1470" s="204"/>
      <c r="S1470" s="204"/>
      <c r="T1470" s="204"/>
      <c r="U1470" s="204"/>
      <c r="V1470" s="204"/>
      <c r="W1470" s="204"/>
      <c r="X1470" s="205"/>
      <c r="AT1470" s="206" t="s">
        <v>211</v>
      </c>
      <c r="AU1470" s="206" t="s">
        <v>207</v>
      </c>
      <c r="AV1470" s="13" t="s">
        <v>82</v>
      </c>
      <c r="AW1470" s="13" t="s">
        <v>5</v>
      </c>
      <c r="AX1470" s="13" t="s">
        <v>74</v>
      </c>
      <c r="AY1470" s="206" t="s">
        <v>198</v>
      </c>
    </row>
    <row r="1471" spans="2:51" s="13" customFormat="1" ht="11.25">
      <c r="B1471" s="197"/>
      <c r="C1471" s="198"/>
      <c r="D1471" s="192" t="s">
        <v>211</v>
      </c>
      <c r="E1471" s="199" t="s">
        <v>20</v>
      </c>
      <c r="F1471" s="200" t="s">
        <v>2116</v>
      </c>
      <c r="G1471" s="198"/>
      <c r="H1471" s="199" t="s">
        <v>20</v>
      </c>
      <c r="I1471" s="201"/>
      <c r="J1471" s="201"/>
      <c r="K1471" s="198"/>
      <c r="L1471" s="198"/>
      <c r="M1471" s="202"/>
      <c r="N1471" s="203"/>
      <c r="O1471" s="204"/>
      <c r="P1471" s="204"/>
      <c r="Q1471" s="204"/>
      <c r="R1471" s="204"/>
      <c r="S1471" s="204"/>
      <c r="T1471" s="204"/>
      <c r="U1471" s="204"/>
      <c r="V1471" s="204"/>
      <c r="W1471" s="204"/>
      <c r="X1471" s="205"/>
      <c r="AT1471" s="206" t="s">
        <v>211</v>
      </c>
      <c r="AU1471" s="206" t="s">
        <v>207</v>
      </c>
      <c r="AV1471" s="13" t="s">
        <v>82</v>
      </c>
      <c r="AW1471" s="13" t="s">
        <v>5</v>
      </c>
      <c r="AX1471" s="13" t="s">
        <v>74</v>
      </c>
      <c r="AY1471" s="206" t="s">
        <v>198</v>
      </c>
    </row>
    <row r="1472" spans="2:51" s="14" customFormat="1" ht="11.25">
      <c r="B1472" s="207"/>
      <c r="C1472" s="208"/>
      <c r="D1472" s="192" t="s">
        <v>211</v>
      </c>
      <c r="E1472" s="209" t="s">
        <v>20</v>
      </c>
      <c r="F1472" s="210" t="s">
        <v>2108</v>
      </c>
      <c r="G1472" s="208"/>
      <c r="H1472" s="211">
        <v>0.81399999999999995</v>
      </c>
      <c r="I1472" s="212"/>
      <c r="J1472" s="212"/>
      <c r="K1472" s="208"/>
      <c r="L1472" s="208"/>
      <c r="M1472" s="213"/>
      <c r="N1472" s="214"/>
      <c r="O1472" s="215"/>
      <c r="P1472" s="215"/>
      <c r="Q1472" s="215"/>
      <c r="R1472" s="215"/>
      <c r="S1472" s="215"/>
      <c r="T1472" s="215"/>
      <c r="U1472" s="215"/>
      <c r="V1472" s="215"/>
      <c r="W1472" s="215"/>
      <c r="X1472" s="216"/>
      <c r="AT1472" s="217" t="s">
        <v>211</v>
      </c>
      <c r="AU1472" s="217" t="s">
        <v>207</v>
      </c>
      <c r="AV1472" s="14" t="s">
        <v>207</v>
      </c>
      <c r="AW1472" s="14" t="s">
        <v>5</v>
      </c>
      <c r="AX1472" s="14" t="s">
        <v>74</v>
      </c>
      <c r="AY1472" s="217" t="s">
        <v>198</v>
      </c>
    </row>
    <row r="1473" spans="2:51" s="13" customFormat="1" ht="11.25">
      <c r="B1473" s="197"/>
      <c r="C1473" s="198"/>
      <c r="D1473" s="192" t="s">
        <v>211</v>
      </c>
      <c r="E1473" s="199" t="s">
        <v>20</v>
      </c>
      <c r="F1473" s="200" t="s">
        <v>1467</v>
      </c>
      <c r="G1473" s="198"/>
      <c r="H1473" s="199" t="s">
        <v>20</v>
      </c>
      <c r="I1473" s="201"/>
      <c r="J1473" s="201"/>
      <c r="K1473" s="198"/>
      <c r="L1473" s="198"/>
      <c r="M1473" s="202"/>
      <c r="N1473" s="203"/>
      <c r="O1473" s="204"/>
      <c r="P1473" s="204"/>
      <c r="Q1473" s="204"/>
      <c r="R1473" s="204"/>
      <c r="S1473" s="204"/>
      <c r="T1473" s="204"/>
      <c r="U1473" s="204"/>
      <c r="V1473" s="204"/>
      <c r="W1473" s="204"/>
      <c r="X1473" s="205"/>
      <c r="AT1473" s="206" t="s">
        <v>211</v>
      </c>
      <c r="AU1473" s="206" t="s">
        <v>207</v>
      </c>
      <c r="AV1473" s="13" t="s">
        <v>82</v>
      </c>
      <c r="AW1473" s="13" t="s">
        <v>5</v>
      </c>
      <c r="AX1473" s="13" t="s">
        <v>74</v>
      </c>
      <c r="AY1473" s="206" t="s">
        <v>198</v>
      </c>
    </row>
    <row r="1474" spans="2:51" s="13" customFormat="1" ht="11.25">
      <c r="B1474" s="197"/>
      <c r="C1474" s="198"/>
      <c r="D1474" s="192" t="s">
        <v>211</v>
      </c>
      <c r="E1474" s="199" t="s">
        <v>20</v>
      </c>
      <c r="F1474" s="200" t="s">
        <v>1976</v>
      </c>
      <c r="G1474" s="198"/>
      <c r="H1474" s="199" t="s">
        <v>20</v>
      </c>
      <c r="I1474" s="201"/>
      <c r="J1474" s="201"/>
      <c r="K1474" s="198"/>
      <c r="L1474" s="198"/>
      <c r="M1474" s="202"/>
      <c r="N1474" s="203"/>
      <c r="O1474" s="204"/>
      <c r="P1474" s="204"/>
      <c r="Q1474" s="204"/>
      <c r="R1474" s="204"/>
      <c r="S1474" s="204"/>
      <c r="T1474" s="204"/>
      <c r="U1474" s="204"/>
      <c r="V1474" s="204"/>
      <c r="W1474" s="204"/>
      <c r="X1474" s="205"/>
      <c r="AT1474" s="206" t="s">
        <v>211</v>
      </c>
      <c r="AU1474" s="206" t="s">
        <v>207</v>
      </c>
      <c r="AV1474" s="13" t="s">
        <v>82</v>
      </c>
      <c r="AW1474" s="13" t="s">
        <v>5</v>
      </c>
      <c r="AX1474" s="13" t="s">
        <v>74</v>
      </c>
      <c r="AY1474" s="206" t="s">
        <v>198</v>
      </c>
    </row>
    <row r="1475" spans="2:51" s="13" customFormat="1" ht="11.25">
      <c r="B1475" s="197"/>
      <c r="C1475" s="198"/>
      <c r="D1475" s="192" t="s">
        <v>211</v>
      </c>
      <c r="E1475" s="199" t="s">
        <v>20</v>
      </c>
      <c r="F1475" s="200" t="s">
        <v>2117</v>
      </c>
      <c r="G1475" s="198"/>
      <c r="H1475" s="199" t="s">
        <v>20</v>
      </c>
      <c r="I1475" s="201"/>
      <c r="J1475" s="201"/>
      <c r="K1475" s="198"/>
      <c r="L1475" s="198"/>
      <c r="M1475" s="202"/>
      <c r="N1475" s="203"/>
      <c r="O1475" s="204"/>
      <c r="P1475" s="204"/>
      <c r="Q1475" s="204"/>
      <c r="R1475" s="204"/>
      <c r="S1475" s="204"/>
      <c r="T1475" s="204"/>
      <c r="U1475" s="204"/>
      <c r="V1475" s="204"/>
      <c r="W1475" s="204"/>
      <c r="X1475" s="205"/>
      <c r="AT1475" s="206" t="s">
        <v>211</v>
      </c>
      <c r="AU1475" s="206" t="s">
        <v>207</v>
      </c>
      <c r="AV1475" s="13" t="s">
        <v>82</v>
      </c>
      <c r="AW1475" s="13" t="s">
        <v>5</v>
      </c>
      <c r="AX1475" s="13" t="s">
        <v>74</v>
      </c>
      <c r="AY1475" s="206" t="s">
        <v>198</v>
      </c>
    </row>
    <row r="1476" spans="2:51" s="14" customFormat="1" ht="11.25">
      <c r="B1476" s="207"/>
      <c r="C1476" s="208"/>
      <c r="D1476" s="192" t="s">
        <v>211</v>
      </c>
      <c r="E1476" s="209" t="s">
        <v>20</v>
      </c>
      <c r="F1476" s="210" t="s">
        <v>2108</v>
      </c>
      <c r="G1476" s="208"/>
      <c r="H1476" s="211">
        <v>0.81399999999999995</v>
      </c>
      <c r="I1476" s="212"/>
      <c r="J1476" s="212"/>
      <c r="K1476" s="208"/>
      <c r="L1476" s="208"/>
      <c r="M1476" s="213"/>
      <c r="N1476" s="214"/>
      <c r="O1476" s="215"/>
      <c r="P1476" s="215"/>
      <c r="Q1476" s="215"/>
      <c r="R1476" s="215"/>
      <c r="S1476" s="215"/>
      <c r="T1476" s="215"/>
      <c r="U1476" s="215"/>
      <c r="V1476" s="215"/>
      <c r="W1476" s="215"/>
      <c r="X1476" s="216"/>
      <c r="AT1476" s="217" t="s">
        <v>211</v>
      </c>
      <c r="AU1476" s="217" t="s">
        <v>207</v>
      </c>
      <c r="AV1476" s="14" t="s">
        <v>207</v>
      </c>
      <c r="AW1476" s="14" t="s">
        <v>5</v>
      </c>
      <c r="AX1476" s="14" t="s">
        <v>74</v>
      </c>
      <c r="AY1476" s="217" t="s">
        <v>198</v>
      </c>
    </row>
    <row r="1477" spans="2:51" s="13" customFormat="1" ht="11.25">
      <c r="B1477" s="197"/>
      <c r="C1477" s="198"/>
      <c r="D1477" s="192" t="s">
        <v>211</v>
      </c>
      <c r="E1477" s="199" t="s">
        <v>20</v>
      </c>
      <c r="F1477" s="200" t="s">
        <v>1467</v>
      </c>
      <c r="G1477" s="198"/>
      <c r="H1477" s="199" t="s">
        <v>20</v>
      </c>
      <c r="I1477" s="201"/>
      <c r="J1477" s="201"/>
      <c r="K1477" s="198"/>
      <c r="L1477" s="198"/>
      <c r="M1477" s="202"/>
      <c r="N1477" s="203"/>
      <c r="O1477" s="204"/>
      <c r="P1477" s="204"/>
      <c r="Q1477" s="204"/>
      <c r="R1477" s="204"/>
      <c r="S1477" s="204"/>
      <c r="T1477" s="204"/>
      <c r="U1477" s="204"/>
      <c r="V1477" s="204"/>
      <c r="W1477" s="204"/>
      <c r="X1477" s="205"/>
      <c r="AT1477" s="206" t="s">
        <v>211</v>
      </c>
      <c r="AU1477" s="206" t="s">
        <v>207</v>
      </c>
      <c r="AV1477" s="13" t="s">
        <v>82</v>
      </c>
      <c r="AW1477" s="13" t="s">
        <v>5</v>
      </c>
      <c r="AX1477" s="13" t="s">
        <v>74</v>
      </c>
      <c r="AY1477" s="206" t="s">
        <v>198</v>
      </c>
    </row>
    <row r="1478" spans="2:51" s="13" customFormat="1" ht="11.25">
      <c r="B1478" s="197"/>
      <c r="C1478" s="198"/>
      <c r="D1478" s="192" t="s">
        <v>211</v>
      </c>
      <c r="E1478" s="199" t="s">
        <v>20</v>
      </c>
      <c r="F1478" s="200" t="s">
        <v>1976</v>
      </c>
      <c r="G1478" s="198"/>
      <c r="H1478" s="199" t="s">
        <v>20</v>
      </c>
      <c r="I1478" s="201"/>
      <c r="J1478" s="201"/>
      <c r="K1478" s="198"/>
      <c r="L1478" s="198"/>
      <c r="M1478" s="202"/>
      <c r="N1478" s="203"/>
      <c r="O1478" s="204"/>
      <c r="P1478" s="204"/>
      <c r="Q1478" s="204"/>
      <c r="R1478" s="204"/>
      <c r="S1478" s="204"/>
      <c r="T1478" s="204"/>
      <c r="U1478" s="204"/>
      <c r="V1478" s="204"/>
      <c r="W1478" s="204"/>
      <c r="X1478" s="205"/>
      <c r="AT1478" s="206" t="s">
        <v>211</v>
      </c>
      <c r="AU1478" s="206" t="s">
        <v>207</v>
      </c>
      <c r="AV1478" s="13" t="s">
        <v>82</v>
      </c>
      <c r="AW1478" s="13" t="s">
        <v>5</v>
      </c>
      <c r="AX1478" s="13" t="s">
        <v>74</v>
      </c>
      <c r="AY1478" s="206" t="s">
        <v>198</v>
      </c>
    </row>
    <row r="1479" spans="2:51" s="13" customFormat="1" ht="11.25">
      <c r="B1479" s="197"/>
      <c r="C1479" s="198"/>
      <c r="D1479" s="192" t="s">
        <v>211</v>
      </c>
      <c r="E1479" s="199" t="s">
        <v>20</v>
      </c>
      <c r="F1479" s="200" t="s">
        <v>2118</v>
      </c>
      <c r="G1479" s="198"/>
      <c r="H1479" s="199" t="s">
        <v>20</v>
      </c>
      <c r="I1479" s="201"/>
      <c r="J1479" s="201"/>
      <c r="K1479" s="198"/>
      <c r="L1479" s="198"/>
      <c r="M1479" s="202"/>
      <c r="N1479" s="203"/>
      <c r="O1479" s="204"/>
      <c r="P1479" s="204"/>
      <c r="Q1479" s="204"/>
      <c r="R1479" s="204"/>
      <c r="S1479" s="204"/>
      <c r="T1479" s="204"/>
      <c r="U1479" s="204"/>
      <c r="V1479" s="204"/>
      <c r="W1479" s="204"/>
      <c r="X1479" s="205"/>
      <c r="AT1479" s="206" t="s">
        <v>211</v>
      </c>
      <c r="AU1479" s="206" t="s">
        <v>207</v>
      </c>
      <c r="AV1479" s="13" t="s">
        <v>82</v>
      </c>
      <c r="AW1479" s="13" t="s">
        <v>5</v>
      </c>
      <c r="AX1479" s="13" t="s">
        <v>74</v>
      </c>
      <c r="AY1479" s="206" t="s">
        <v>198</v>
      </c>
    </row>
    <row r="1480" spans="2:51" s="14" customFormat="1" ht="11.25">
      <c r="B1480" s="207"/>
      <c r="C1480" s="208"/>
      <c r="D1480" s="192" t="s">
        <v>211</v>
      </c>
      <c r="E1480" s="209" t="s">
        <v>20</v>
      </c>
      <c r="F1480" s="210" t="s">
        <v>2108</v>
      </c>
      <c r="G1480" s="208"/>
      <c r="H1480" s="211">
        <v>0.81399999999999995</v>
      </c>
      <c r="I1480" s="212"/>
      <c r="J1480" s="212"/>
      <c r="K1480" s="208"/>
      <c r="L1480" s="208"/>
      <c r="M1480" s="213"/>
      <c r="N1480" s="214"/>
      <c r="O1480" s="215"/>
      <c r="P1480" s="215"/>
      <c r="Q1480" s="215"/>
      <c r="R1480" s="215"/>
      <c r="S1480" s="215"/>
      <c r="T1480" s="215"/>
      <c r="U1480" s="215"/>
      <c r="V1480" s="215"/>
      <c r="W1480" s="215"/>
      <c r="X1480" s="216"/>
      <c r="AT1480" s="217" t="s">
        <v>211</v>
      </c>
      <c r="AU1480" s="217" t="s">
        <v>207</v>
      </c>
      <c r="AV1480" s="14" t="s">
        <v>207</v>
      </c>
      <c r="AW1480" s="14" t="s">
        <v>5</v>
      </c>
      <c r="AX1480" s="14" t="s">
        <v>74</v>
      </c>
      <c r="AY1480" s="217" t="s">
        <v>198</v>
      </c>
    </row>
    <row r="1481" spans="2:51" s="13" customFormat="1" ht="11.25">
      <c r="B1481" s="197"/>
      <c r="C1481" s="198"/>
      <c r="D1481" s="192" t="s">
        <v>211</v>
      </c>
      <c r="E1481" s="199" t="s">
        <v>20</v>
      </c>
      <c r="F1481" s="200" t="s">
        <v>1467</v>
      </c>
      <c r="G1481" s="198"/>
      <c r="H1481" s="199" t="s">
        <v>20</v>
      </c>
      <c r="I1481" s="201"/>
      <c r="J1481" s="201"/>
      <c r="K1481" s="198"/>
      <c r="L1481" s="198"/>
      <c r="M1481" s="202"/>
      <c r="N1481" s="203"/>
      <c r="O1481" s="204"/>
      <c r="P1481" s="204"/>
      <c r="Q1481" s="204"/>
      <c r="R1481" s="204"/>
      <c r="S1481" s="204"/>
      <c r="T1481" s="204"/>
      <c r="U1481" s="204"/>
      <c r="V1481" s="204"/>
      <c r="W1481" s="204"/>
      <c r="X1481" s="205"/>
      <c r="AT1481" s="206" t="s">
        <v>211</v>
      </c>
      <c r="AU1481" s="206" t="s">
        <v>207</v>
      </c>
      <c r="AV1481" s="13" t="s">
        <v>82</v>
      </c>
      <c r="AW1481" s="13" t="s">
        <v>5</v>
      </c>
      <c r="AX1481" s="13" t="s">
        <v>74</v>
      </c>
      <c r="AY1481" s="206" t="s">
        <v>198</v>
      </c>
    </row>
    <row r="1482" spans="2:51" s="13" customFormat="1" ht="11.25">
      <c r="B1482" s="197"/>
      <c r="C1482" s="198"/>
      <c r="D1482" s="192" t="s">
        <v>211</v>
      </c>
      <c r="E1482" s="199" t="s">
        <v>20</v>
      </c>
      <c r="F1482" s="200" t="s">
        <v>1976</v>
      </c>
      <c r="G1482" s="198"/>
      <c r="H1482" s="199" t="s">
        <v>20</v>
      </c>
      <c r="I1482" s="201"/>
      <c r="J1482" s="201"/>
      <c r="K1482" s="198"/>
      <c r="L1482" s="198"/>
      <c r="M1482" s="202"/>
      <c r="N1482" s="203"/>
      <c r="O1482" s="204"/>
      <c r="P1482" s="204"/>
      <c r="Q1482" s="204"/>
      <c r="R1482" s="204"/>
      <c r="S1482" s="204"/>
      <c r="T1482" s="204"/>
      <c r="U1482" s="204"/>
      <c r="V1482" s="204"/>
      <c r="W1482" s="204"/>
      <c r="X1482" s="205"/>
      <c r="AT1482" s="206" t="s">
        <v>211</v>
      </c>
      <c r="AU1482" s="206" t="s">
        <v>207</v>
      </c>
      <c r="AV1482" s="13" t="s">
        <v>82</v>
      </c>
      <c r="AW1482" s="13" t="s">
        <v>5</v>
      </c>
      <c r="AX1482" s="13" t="s">
        <v>74</v>
      </c>
      <c r="AY1482" s="206" t="s">
        <v>198</v>
      </c>
    </row>
    <row r="1483" spans="2:51" s="13" customFormat="1" ht="11.25">
      <c r="B1483" s="197"/>
      <c r="C1483" s="198"/>
      <c r="D1483" s="192" t="s">
        <v>211</v>
      </c>
      <c r="E1483" s="199" t="s">
        <v>20</v>
      </c>
      <c r="F1483" s="200" t="s">
        <v>2119</v>
      </c>
      <c r="G1483" s="198"/>
      <c r="H1483" s="199" t="s">
        <v>20</v>
      </c>
      <c r="I1483" s="201"/>
      <c r="J1483" s="201"/>
      <c r="K1483" s="198"/>
      <c r="L1483" s="198"/>
      <c r="M1483" s="202"/>
      <c r="N1483" s="203"/>
      <c r="O1483" s="204"/>
      <c r="P1483" s="204"/>
      <c r="Q1483" s="204"/>
      <c r="R1483" s="204"/>
      <c r="S1483" s="204"/>
      <c r="T1483" s="204"/>
      <c r="U1483" s="204"/>
      <c r="V1483" s="204"/>
      <c r="W1483" s="204"/>
      <c r="X1483" s="205"/>
      <c r="AT1483" s="206" t="s">
        <v>211</v>
      </c>
      <c r="AU1483" s="206" t="s">
        <v>207</v>
      </c>
      <c r="AV1483" s="13" t="s">
        <v>82</v>
      </c>
      <c r="AW1483" s="13" t="s">
        <v>5</v>
      </c>
      <c r="AX1483" s="13" t="s">
        <v>74</v>
      </c>
      <c r="AY1483" s="206" t="s">
        <v>198</v>
      </c>
    </row>
    <row r="1484" spans="2:51" s="14" customFormat="1" ht="11.25">
      <c r="B1484" s="207"/>
      <c r="C1484" s="208"/>
      <c r="D1484" s="192" t="s">
        <v>211</v>
      </c>
      <c r="E1484" s="209" t="s">
        <v>20</v>
      </c>
      <c r="F1484" s="210" t="s">
        <v>2108</v>
      </c>
      <c r="G1484" s="208"/>
      <c r="H1484" s="211">
        <v>0.81399999999999995</v>
      </c>
      <c r="I1484" s="212"/>
      <c r="J1484" s="212"/>
      <c r="K1484" s="208"/>
      <c r="L1484" s="208"/>
      <c r="M1484" s="213"/>
      <c r="N1484" s="214"/>
      <c r="O1484" s="215"/>
      <c r="P1484" s="215"/>
      <c r="Q1484" s="215"/>
      <c r="R1484" s="215"/>
      <c r="S1484" s="215"/>
      <c r="T1484" s="215"/>
      <c r="U1484" s="215"/>
      <c r="V1484" s="215"/>
      <c r="W1484" s="215"/>
      <c r="X1484" s="216"/>
      <c r="AT1484" s="217" t="s">
        <v>211</v>
      </c>
      <c r="AU1484" s="217" t="s">
        <v>207</v>
      </c>
      <c r="AV1484" s="14" t="s">
        <v>207</v>
      </c>
      <c r="AW1484" s="14" t="s">
        <v>5</v>
      </c>
      <c r="AX1484" s="14" t="s">
        <v>74</v>
      </c>
      <c r="AY1484" s="217" t="s">
        <v>198</v>
      </c>
    </row>
    <row r="1485" spans="2:51" s="13" customFormat="1" ht="11.25">
      <c r="B1485" s="197"/>
      <c r="C1485" s="198"/>
      <c r="D1485" s="192" t="s">
        <v>211</v>
      </c>
      <c r="E1485" s="199" t="s">
        <v>20</v>
      </c>
      <c r="F1485" s="200" t="s">
        <v>1467</v>
      </c>
      <c r="G1485" s="198"/>
      <c r="H1485" s="199" t="s">
        <v>20</v>
      </c>
      <c r="I1485" s="201"/>
      <c r="J1485" s="201"/>
      <c r="K1485" s="198"/>
      <c r="L1485" s="198"/>
      <c r="M1485" s="202"/>
      <c r="N1485" s="203"/>
      <c r="O1485" s="204"/>
      <c r="P1485" s="204"/>
      <c r="Q1485" s="204"/>
      <c r="R1485" s="204"/>
      <c r="S1485" s="204"/>
      <c r="T1485" s="204"/>
      <c r="U1485" s="204"/>
      <c r="V1485" s="204"/>
      <c r="W1485" s="204"/>
      <c r="X1485" s="205"/>
      <c r="AT1485" s="206" t="s">
        <v>211</v>
      </c>
      <c r="AU1485" s="206" t="s">
        <v>207</v>
      </c>
      <c r="AV1485" s="13" t="s">
        <v>82</v>
      </c>
      <c r="AW1485" s="13" t="s">
        <v>5</v>
      </c>
      <c r="AX1485" s="13" t="s">
        <v>74</v>
      </c>
      <c r="AY1485" s="206" t="s">
        <v>198</v>
      </c>
    </row>
    <row r="1486" spans="2:51" s="13" customFormat="1" ht="11.25">
      <c r="B1486" s="197"/>
      <c r="C1486" s="198"/>
      <c r="D1486" s="192" t="s">
        <v>211</v>
      </c>
      <c r="E1486" s="199" t="s">
        <v>20</v>
      </c>
      <c r="F1486" s="200" t="s">
        <v>1976</v>
      </c>
      <c r="G1486" s="198"/>
      <c r="H1486" s="199" t="s">
        <v>20</v>
      </c>
      <c r="I1486" s="201"/>
      <c r="J1486" s="201"/>
      <c r="K1486" s="198"/>
      <c r="L1486" s="198"/>
      <c r="M1486" s="202"/>
      <c r="N1486" s="203"/>
      <c r="O1486" s="204"/>
      <c r="P1486" s="204"/>
      <c r="Q1486" s="204"/>
      <c r="R1486" s="204"/>
      <c r="S1486" s="204"/>
      <c r="T1486" s="204"/>
      <c r="U1486" s="204"/>
      <c r="V1486" s="204"/>
      <c r="W1486" s="204"/>
      <c r="X1486" s="205"/>
      <c r="AT1486" s="206" t="s">
        <v>211</v>
      </c>
      <c r="AU1486" s="206" t="s">
        <v>207</v>
      </c>
      <c r="AV1486" s="13" t="s">
        <v>82</v>
      </c>
      <c r="AW1486" s="13" t="s">
        <v>5</v>
      </c>
      <c r="AX1486" s="13" t="s">
        <v>74</v>
      </c>
      <c r="AY1486" s="206" t="s">
        <v>198</v>
      </c>
    </row>
    <row r="1487" spans="2:51" s="13" customFormat="1" ht="11.25">
      <c r="B1487" s="197"/>
      <c r="C1487" s="198"/>
      <c r="D1487" s="192" t="s">
        <v>211</v>
      </c>
      <c r="E1487" s="199" t="s">
        <v>20</v>
      </c>
      <c r="F1487" s="200" t="s">
        <v>2120</v>
      </c>
      <c r="G1487" s="198"/>
      <c r="H1487" s="199" t="s">
        <v>20</v>
      </c>
      <c r="I1487" s="201"/>
      <c r="J1487" s="201"/>
      <c r="K1487" s="198"/>
      <c r="L1487" s="198"/>
      <c r="M1487" s="202"/>
      <c r="N1487" s="203"/>
      <c r="O1487" s="204"/>
      <c r="P1487" s="204"/>
      <c r="Q1487" s="204"/>
      <c r="R1487" s="204"/>
      <c r="S1487" s="204"/>
      <c r="T1487" s="204"/>
      <c r="U1487" s="204"/>
      <c r="V1487" s="204"/>
      <c r="W1487" s="204"/>
      <c r="X1487" s="205"/>
      <c r="AT1487" s="206" t="s">
        <v>211</v>
      </c>
      <c r="AU1487" s="206" t="s">
        <v>207</v>
      </c>
      <c r="AV1487" s="13" t="s">
        <v>82</v>
      </c>
      <c r="AW1487" s="13" t="s">
        <v>5</v>
      </c>
      <c r="AX1487" s="13" t="s">
        <v>74</v>
      </c>
      <c r="AY1487" s="206" t="s">
        <v>198</v>
      </c>
    </row>
    <row r="1488" spans="2:51" s="14" customFormat="1" ht="11.25">
      <c r="B1488" s="207"/>
      <c r="C1488" s="208"/>
      <c r="D1488" s="192" t="s">
        <v>211</v>
      </c>
      <c r="E1488" s="209" t="s">
        <v>20</v>
      </c>
      <c r="F1488" s="210" t="s">
        <v>2108</v>
      </c>
      <c r="G1488" s="208"/>
      <c r="H1488" s="211">
        <v>0.81399999999999995</v>
      </c>
      <c r="I1488" s="212"/>
      <c r="J1488" s="212"/>
      <c r="K1488" s="208"/>
      <c r="L1488" s="208"/>
      <c r="M1488" s="213"/>
      <c r="N1488" s="214"/>
      <c r="O1488" s="215"/>
      <c r="P1488" s="215"/>
      <c r="Q1488" s="215"/>
      <c r="R1488" s="215"/>
      <c r="S1488" s="215"/>
      <c r="T1488" s="215"/>
      <c r="U1488" s="215"/>
      <c r="V1488" s="215"/>
      <c r="W1488" s="215"/>
      <c r="X1488" s="216"/>
      <c r="AT1488" s="217" t="s">
        <v>211</v>
      </c>
      <c r="AU1488" s="217" t="s">
        <v>207</v>
      </c>
      <c r="AV1488" s="14" t="s">
        <v>207</v>
      </c>
      <c r="AW1488" s="14" t="s">
        <v>5</v>
      </c>
      <c r="AX1488" s="14" t="s">
        <v>74</v>
      </c>
      <c r="AY1488" s="217" t="s">
        <v>198</v>
      </c>
    </row>
    <row r="1489" spans="2:51" s="13" customFormat="1" ht="11.25">
      <c r="B1489" s="197"/>
      <c r="C1489" s="198"/>
      <c r="D1489" s="192" t="s">
        <v>211</v>
      </c>
      <c r="E1489" s="199" t="s">
        <v>20</v>
      </c>
      <c r="F1489" s="200" t="s">
        <v>1467</v>
      </c>
      <c r="G1489" s="198"/>
      <c r="H1489" s="199" t="s">
        <v>20</v>
      </c>
      <c r="I1489" s="201"/>
      <c r="J1489" s="201"/>
      <c r="K1489" s="198"/>
      <c r="L1489" s="198"/>
      <c r="M1489" s="202"/>
      <c r="N1489" s="203"/>
      <c r="O1489" s="204"/>
      <c r="P1489" s="204"/>
      <c r="Q1489" s="204"/>
      <c r="R1489" s="204"/>
      <c r="S1489" s="204"/>
      <c r="T1489" s="204"/>
      <c r="U1489" s="204"/>
      <c r="V1489" s="204"/>
      <c r="W1489" s="204"/>
      <c r="X1489" s="205"/>
      <c r="AT1489" s="206" t="s">
        <v>211</v>
      </c>
      <c r="AU1489" s="206" t="s">
        <v>207</v>
      </c>
      <c r="AV1489" s="13" t="s">
        <v>82</v>
      </c>
      <c r="AW1489" s="13" t="s">
        <v>5</v>
      </c>
      <c r="AX1489" s="13" t="s">
        <v>74</v>
      </c>
      <c r="AY1489" s="206" t="s">
        <v>198</v>
      </c>
    </row>
    <row r="1490" spans="2:51" s="13" customFormat="1" ht="11.25">
      <c r="B1490" s="197"/>
      <c r="C1490" s="198"/>
      <c r="D1490" s="192" t="s">
        <v>211</v>
      </c>
      <c r="E1490" s="199" t="s">
        <v>20</v>
      </c>
      <c r="F1490" s="200" t="s">
        <v>1976</v>
      </c>
      <c r="G1490" s="198"/>
      <c r="H1490" s="199" t="s">
        <v>20</v>
      </c>
      <c r="I1490" s="201"/>
      <c r="J1490" s="201"/>
      <c r="K1490" s="198"/>
      <c r="L1490" s="198"/>
      <c r="M1490" s="202"/>
      <c r="N1490" s="203"/>
      <c r="O1490" s="204"/>
      <c r="P1490" s="204"/>
      <c r="Q1490" s="204"/>
      <c r="R1490" s="204"/>
      <c r="S1490" s="204"/>
      <c r="T1490" s="204"/>
      <c r="U1490" s="204"/>
      <c r="V1490" s="204"/>
      <c r="W1490" s="204"/>
      <c r="X1490" s="205"/>
      <c r="AT1490" s="206" t="s">
        <v>211</v>
      </c>
      <c r="AU1490" s="206" t="s">
        <v>207</v>
      </c>
      <c r="AV1490" s="13" t="s">
        <v>82</v>
      </c>
      <c r="AW1490" s="13" t="s">
        <v>5</v>
      </c>
      <c r="AX1490" s="13" t="s">
        <v>74</v>
      </c>
      <c r="AY1490" s="206" t="s">
        <v>198</v>
      </c>
    </row>
    <row r="1491" spans="2:51" s="13" customFormat="1" ht="11.25">
      <c r="B1491" s="197"/>
      <c r="C1491" s="198"/>
      <c r="D1491" s="192" t="s">
        <v>211</v>
      </c>
      <c r="E1491" s="199" t="s">
        <v>20</v>
      </c>
      <c r="F1491" s="200" t="s">
        <v>2121</v>
      </c>
      <c r="G1491" s="198"/>
      <c r="H1491" s="199" t="s">
        <v>20</v>
      </c>
      <c r="I1491" s="201"/>
      <c r="J1491" s="201"/>
      <c r="K1491" s="198"/>
      <c r="L1491" s="198"/>
      <c r="M1491" s="202"/>
      <c r="N1491" s="203"/>
      <c r="O1491" s="204"/>
      <c r="P1491" s="204"/>
      <c r="Q1491" s="204"/>
      <c r="R1491" s="204"/>
      <c r="S1491" s="204"/>
      <c r="T1491" s="204"/>
      <c r="U1491" s="204"/>
      <c r="V1491" s="204"/>
      <c r="W1491" s="204"/>
      <c r="X1491" s="205"/>
      <c r="AT1491" s="206" t="s">
        <v>211</v>
      </c>
      <c r="AU1491" s="206" t="s">
        <v>207</v>
      </c>
      <c r="AV1491" s="13" t="s">
        <v>82</v>
      </c>
      <c r="AW1491" s="13" t="s">
        <v>5</v>
      </c>
      <c r="AX1491" s="13" t="s">
        <v>74</v>
      </c>
      <c r="AY1491" s="206" t="s">
        <v>198</v>
      </c>
    </row>
    <row r="1492" spans="2:51" s="14" customFormat="1" ht="11.25">
      <c r="B1492" s="207"/>
      <c r="C1492" s="208"/>
      <c r="D1492" s="192" t="s">
        <v>211</v>
      </c>
      <c r="E1492" s="209" t="s">
        <v>20</v>
      </c>
      <c r="F1492" s="210" t="s">
        <v>2108</v>
      </c>
      <c r="G1492" s="208"/>
      <c r="H1492" s="211">
        <v>0.81399999999999995</v>
      </c>
      <c r="I1492" s="212"/>
      <c r="J1492" s="212"/>
      <c r="K1492" s="208"/>
      <c r="L1492" s="208"/>
      <c r="M1492" s="213"/>
      <c r="N1492" s="214"/>
      <c r="O1492" s="215"/>
      <c r="P1492" s="215"/>
      <c r="Q1492" s="215"/>
      <c r="R1492" s="215"/>
      <c r="S1492" s="215"/>
      <c r="T1492" s="215"/>
      <c r="U1492" s="215"/>
      <c r="V1492" s="215"/>
      <c r="W1492" s="215"/>
      <c r="X1492" s="216"/>
      <c r="AT1492" s="217" t="s">
        <v>211</v>
      </c>
      <c r="AU1492" s="217" t="s">
        <v>207</v>
      </c>
      <c r="AV1492" s="14" t="s">
        <v>207</v>
      </c>
      <c r="AW1492" s="14" t="s">
        <v>5</v>
      </c>
      <c r="AX1492" s="14" t="s">
        <v>74</v>
      </c>
      <c r="AY1492" s="217" t="s">
        <v>198</v>
      </c>
    </row>
    <row r="1493" spans="2:51" s="13" customFormat="1" ht="11.25">
      <c r="B1493" s="197"/>
      <c r="C1493" s="198"/>
      <c r="D1493" s="192" t="s">
        <v>211</v>
      </c>
      <c r="E1493" s="199" t="s">
        <v>20</v>
      </c>
      <c r="F1493" s="200" t="s">
        <v>1467</v>
      </c>
      <c r="G1493" s="198"/>
      <c r="H1493" s="199" t="s">
        <v>20</v>
      </c>
      <c r="I1493" s="201"/>
      <c r="J1493" s="201"/>
      <c r="K1493" s="198"/>
      <c r="L1493" s="198"/>
      <c r="M1493" s="202"/>
      <c r="N1493" s="203"/>
      <c r="O1493" s="204"/>
      <c r="P1493" s="204"/>
      <c r="Q1493" s="204"/>
      <c r="R1493" s="204"/>
      <c r="S1493" s="204"/>
      <c r="T1493" s="204"/>
      <c r="U1493" s="204"/>
      <c r="V1493" s="204"/>
      <c r="W1493" s="204"/>
      <c r="X1493" s="205"/>
      <c r="AT1493" s="206" t="s">
        <v>211</v>
      </c>
      <c r="AU1493" s="206" t="s">
        <v>207</v>
      </c>
      <c r="AV1493" s="13" t="s">
        <v>82</v>
      </c>
      <c r="AW1493" s="13" t="s">
        <v>5</v>
      </c>
      <c r="AX1493" s="13" t="s">
        <v>74</v>
      </c>
      <c r="AY1493" s="206" t="s">
        <v>198</v>
      </c>
    </row>
    <row r="1494" spans="2:51" s="13" customFormat="1" ht="11.25">
      <c r="B1494" s="197"/>
      <c r="C1494" s="198"/>
      <c r="D1494" s="192" t="s">
        <v>211</v>
      </c>
      <c r="E1494" s="199" t="s">
        <v>20</v>
      </c>
      <c r="F1494" s="200" t="s">
        <v>1976</v>
      </c>
      <c r="G1494" s="198"/>
      <c r="H1494" s="199" t="s">
        <v>20</v>
      </c>
      <c r="I1494" s="201"/>
      <c r="J1494" s="201"/>
      <c r="K1494" s="198"/>
      <c r="L1494" s="198"/>
      <c r="M1494" s="202"/>
      <c r="N1494" s="203"/>
      <c r="O1494" s="204"/>
      <c r="P1494" s="204"/>
      <c r="Q1494" s="204"/>
      <c r="R1494" s="204"/>
      <c r="S1494" s="204"/>
      <c r="T1494" s="204"/>
      <c r="U1494" s="204"/>
      <c r="V1494" s="204"/>
      <c r="W1494" s="204"/>
      <c r="X1494" s="205"/>
      <c r="AT1494" s="206" t="s">
        <v>211</v>
      </c>
      <c r="AU1494" s="206" t="s">
        <v>207</v>
      </c>
      <c r="AV1494" s="13" t="s">
        <v>82</v>
      </c>
      <c r="AW1494" s="13" t="s">
        <v>5</v>
      </c>
      <c r="AX1494" s="13" t="s">
        <v>74</v>
      </c>
      <c r="AY1494" s="206" t="s">
        <v>198</v>
      </c>
    </row>
    <row r="1495" spans="2:51" s="13" customFormat="1" ht="11.25">
      <c r="B1495" s="197"/>
      <c r="C1495" s="198"/>
      <c r="D1495" s="192" t="s">
        <v>211</v>
      </c>
      <c r="E1495" s="199" t="s">
        <v>20</v>
      </c>
      <c r="F1495" s="200" t="s">
        <v>2122</v>
      </c>
      <c r="G1495" s="198"/>
      <c r="H1495" s="199" t="s">
        <v>20</v>
      </c>
      <c r="I1495" s="201"/>
      <c r="J1495" s="201"/>
      <c r="K1495" s="198"/>
      <c r="L1495" s="198"/>
      <c r="M1495" s="202"/>
      <c r="N1495" s="203"/>
      <c r="O1495" s="204"/>
      <c r="P1495" s="204"/>
      <c r="Q1495" s="204"/>
      <c r="R1495" s="204"/>
      <c r="S1495" s="204"/>
      <c r="T1495" s="204"/>
      <c r="U1495" s="204"/>
      <c r="V1495" s="204"/>
      <c r="W1495" s="204"/>
      <c r="X1495" s="205"/>
      <c r="AT1495" s="206" t="s">
        <v>211</v>
      </c>
      <c r="AU1495" s="206" t="s">
        <v>207</v>
      </c>
      <c r="AV1495" s="13" t="s">
        <v>82</v>
      </c>
      <c r="AW1495" s="13" t="s">
        <v>5</v>
      </c>
      <c r="AX1495" s="13" t="s">
        <v>74</v>
      </c>
      <c r="AY1495" s="206" t="s">
        <v>198</v>
      </c>
    </row>
    <row r="1496" spans="2:51" s="14" customFormat="1" ht="11.25">
      <c r="B1496" s="207"/>
      <c r="C1496" s="208"/>
      <c r="D1496" s="192" t="s">
        <v>211</v>
      </c>
      <c r="E1496" s="209" t="s">
        <v>20</v>
      </c>
      <c r="F1496" s="210" t="s">
        <v>2108</v>
      </c>
      <c r="G1496" s="208"/>
      <c r="H1496" s="211">
        <v>0.81399999999999995</v>
      </c>
      <c r="I1496" s="212"/>
      <c r="J1496" s="212"/>
      <c r="K1496" s="208"/>
      <c r="L1496" s="208"/>
      <c r="M1496" s="213"/>
      <c r="N1496" s="214"/>
      <c r="O1496" s="215"/>
      <c r="P1496" s="215"/>
      <c r="Q1496" s="215"/>
      <c r="R1496" s="215"/>
      <c r="S1496" s="215"/>
      <c r="T1496" s="215"/>
      <c r="U1496" s="215"/>
      <c r="V1496" s="215"/>
      <c r="W1496" s="215"/>
      <c r="X1496" s="216"/>
      <c r="AT1496" s="217" t="s">
        <v>211</v>
      </c>
      <c r="AU1496" s="217" t="s">
        <v>207</v>
      </c>
      <c r="AV1496" s="14" t="s">
        <v>207</v>
      </c>
      <c r="AW1496" s="14" t="s">
        <v>5</v>
      </c>
      <c r="AX1496" s="14" t="s">
        <v>74</v>
      </c>
      <c r="AY1496" s="217" t="s">
        <v>198</v>
      </c>
    </row>
    <row r="1497" spans="2:51" s="13" customFormat="1" ht="11.25">
      <c r="B1497" s="197"/>
      <c r="C1497" s="198"/>
      <c r="D1497" s="192" t="s">
        <v>211</v>
      </c>
      <c r="E1497" s="199" t="s">
        <v>20</v>
      </c>
      <c r="F1497" s="200" t="s">
        <v>1467</v>
      </c>
      <c r="G1497" s="198"/>
      <c r="H1497" s="199" t="s">
        <v>20</v>
      </c>
      <c r="I1497" s="201"/>
      <c r="J1497" s="201"/>
      <c r="K1497" s="198"/>
      <c r="L1497" s="198"/>
      <c r="M1497" s="202"/>
      <c r="N1497" s="203"/>
      <c r="O1497" s="204"/>
      <c r="P1497" s="204"/>
      <c r="Q1497" s="204"/>
      <c r="R1497" s="204"/>
      <c r="S1497" s="204"/>
      <c r="T1497" s="204"/>
      <c r="U1497" s="204"/>
      <c r="V1497" s="204"/>
      <c r="W1497" s="204"/>
      <c r="X1497" s="205"/>
      <c r="AT1497" s="206" t="s">
        <v>211</v>
      </c>
      <c r="AU1497" s="206" t="s">
        <v>207</v>
      </c>
      <c r="AV1497" s="13" t="s">
        <v>82</v>
      </c>
      <c r="AW1497" s="13" t="s">
        <v>5</v>
      </c>
      <c r="AX1497" s="13" t="s">
        <v>74</v>
      </c>
      <c r="AY1497" s="206" t="s">
        <v>198</v>
      </c>
    </row>
    <row r="1498" spans="2:51" s="13" customFormat="1" ht="11.25">
      <c r="B1498" s="197"/>
      <c r="C1498" s="198"/>
      <c r="D1498" s="192" t="s">
        <v>211</v>
      </c>
      <c r="E1498" s="199" t="s">
        <v>20</v>
      </c>
      <c r="F1498" s="200" t="s">
        <v>1976</v>
      </c>
      <c r="G1498" s="198"/>
      <c r="H1498" s="199" t="s">
        <v>20</v>
      </c>
      <c r="I1498" s="201"/>
      <c r="J1498" s="201"/>
      <c r="K1498" s="198"/>
      <c r="L1498" s="198"/>
      <c r="M1498" s="202"/>
      <c r="N1498" s="203"/>
      <c r="O1498" s="204"/>
      <c r="P1498" s="204"/>
      <c r="Q1498" s="204"/>
      <c r="R1498" s="204"/>
      <c r="S1498" s="204"/>
      <c r="T1498" s="204"/>
      <c r="U1498" s="204"/>
      <c r="V1498" s="204"/>
      <c r="W1498" s="204"/>
      <c r="X1498" s="205"/>
      <c r="AT1498" s="206" t="s">
        <v>211</v>
      </c>
      <c r="AU1498" s="206" t="s">
        <v>207</v>
      </c>
      <c r="AV1498" s="13" t="s">
        <v>82</v>
      </c>
      <c r="AW1498" s="13" t="s">
        <v>5</v>
      </c>
      <c r="AX1498" s="13" t="s">
        <v>74</v>
      </c>
      <c r="AY1498" s="206" t="s">
        <v>198</v>
      </c>
    </row>
    <row r="1499" spans="2:51" s="13" customFormat="1" ht="11.25">
      <c r="B1499" s="197"/>
      <c r="C1499" s="198"/>
      <c r="D1499" s="192" t="s">
        <v>211</v>
      </c>
      <c r="E1499" s="199" t="s">
        <v>20</v>
      </c>
      <c r="F1499" s="200" t="s">
        <v>2123</v>
      </c>
      <c r="G1499" s="198"/>
      <c r="H1499" s="199" t="s">
        <v>20</v>
      </c>
      <c r="I1499" s="201"/>
      <c r="J1499" s="201"/>
      <c r="K1499" s="198"/>
      <c r="L1499" s="198"/>
      <c r="M1499" s="202"/>
      <c r="N1499" s="203"/>
      <c r="O1499" s="204"/>
      <c r="P1499" s="204"/>
      <c r="Q1499" s="204"/>
      <c r="R1499" s="204"/>
      <c r="S1499" s="204"/>
      <c r="T1499" s="204"/>
      <c r="U1499" s="204"/>
      <c r="V1499" s="204"/>
      <c r="W1499" s="204"/>
      <c r="X1499" s="205"/>
      <c r="AT1499" s="206" t="s">
        <v>211</v>
      </c>
      <c r="AU1499" s="206" t="s">
        <v>207</v>
      </c>
      <c r="AV1499" s="13" t="s">
        <v>82</v>
      </c>
      <c r="AW1499" s="13" t="s">
        <v>5</v>
      </c>
      <c r="AX1499" s="13" t="s">
        <v>74</v>
      </c>
      <c r="AY1499" s="206" t="s">
        <v>198</v>
      </c>
    </row>
    <row r="1500" spans="2:51" s="14" customFormat="1" ht="11.25">
      <c r="B1500" s="207"/>
      <c r="C1500" s="208"/>
      <c r="D1500" s="192" t="s">
        <v>211</v>
      </c>
      <c r="E1500" s="209" t="s">
        <v>20</v>
      </c>
      <c r="F1500" s="210" t="s">
        <v>2108</v>
      </c>
      <c r="G1500" s="208"/>
      <c r="H1500" s="211">
        <v>0.81399999999999995</v>
      </c>
      <c r="I1500" s="212"/>
      <c r="J1500" s="212"/>
      <c r="K1500" s="208"/>
      <c r="L1500" s="208"/>
      <c r="M1500" s="213"/>
      <c r="N1500" s="214"/>
      <c r="O1500" s="215"/>
      <c r="P1500" s="215"/>
      <c r="Q1500" s="215"/>
      <c r="R1500" s="215"/>
      <c r="S1500" s="215"/>
      <c r="T1500" s="215"/>
      <c r="U1500" s="215"/>
      <c r="V1500" s="215"/>
      <c r="W1500" s="215"/>
      <c r="X1500" s="216"/>
      <c r="AT1500" s="217" t="s">
        <v>211</v>
      </c>
      <c r="AU1500" s="217" t="s">
        <v>207</v>
      </c>
      <c r="AV1500" s="14" t="s">
        <v>207</v>
      </c>
      <c r="AW1500" s="14" t="s">
        <v>5</v>
      </c>
      <c r="AX1500" s="14" t="s">
        <v>74</v>
      </c>
      <c r="AY1500" s="217" t="s">
        <v>198</v>
      </c>
    </row>
    <row r="1501" spans="2:51" s="13" customFormat="1" ht="11.25">
      <c r="B1501" s="197"/>
      <c r="C1501" s="198"/>
      <c r="D1501" s="192" t="s">
        <v>211</v>
      </c>
      <c r="E1501" s="199" t="s">
        <v>20</v>
      </c>
      <c r="F1501" s="200" t="s">
        <v>1467</v>
      </c>
      <c r="G1501" s="198"/>
      <c r="H1501" s="199" t="s">
        <v>20</v>
      </c>
      <c r="I1501" s="201"/>
      <c r="J1501" s="201"/>
      <c r="K1501" s="198"/>
      <c r="L1501" s="198"/>
      <c r="M1501" s="202"/>
      <c r="N1501" s="203"/>
      <c r="O1501" s="204"/>
      <c r="P1501" s="204"/>
      <c r="Q1501" s="204"/>
      <c r="R1501" s="204"/>
      <c r="S1501" s="204"/>
      <c r="T1501" s="204"/>
      <c r="U1501" s="204"/>
      <c r="V1501" s="204"/>
      <c r="W1501" s="204"/>
      <c r="X1501" s="205"/>
      <c r="AT1501" s="206" t="s">
        <v>211</v>
      </c>
      <c r="AU1501" s="206" t="s">
        <v>207</v>
      </c>
      <c r="AV1501" s="13" t="s">
        <v>82</v>
      </c>
      <c r="AW1501" s="13" t="s">
        <v>5</v>
      </c>
      <c r="AX1501" s="13" t="s">
        <v>74</v>
      </c>
      <c r="AY1501" s="206" t="s">
        <v>198</v>
      </c>
    </row>
    <row r="1502" spans="2:51" s="13" customFormat="1" ht="11.25">
      <c r="B1502" s="197"/>
      <c r="C1502" s="198"/>
      <c r="D1502" s="192" t="s">
        <v>211</v>
      </c>
      <c r="E1502" s="199" t="s">
        <v>20</v>
      </c>
      <c r="F1502" s="200" t="s">
        <v>1976</v>
      </c>
      <c r="G1502" s="198"/>
      <c r="H1502" s="199" t="s">
        <v>20</v>
      </c>
      <c r="I1502" s="201"/>
      <c r="J1502" s="201"/>
      <c r="K1502" s="198"/>
      <c r="L1502" s="198"/>
      <c r="M1502" s="202"/>
      <c r="N1502" s="203"/>
      <c r="O1502" s="204"/>
      <c r="P1502" s="204"/>
      <c r="Q1502" s="204"/>
      <c r="R1502" s="204"/>
      <c r="S1502" s="204"/>
      <c r="T1502" s="204"/>
      <c r="U1502" s="204"/>
      <c r="V1502" s="204"/>
      <c r="W1502" s="204"/>
      <c r="X1502" s="205"/>
      <c r="AT1502" s="206" t="s">
        <v>211</v>
      </c>
      <c r="AU1502" s="206" t="s">
        <v>207</v>
      </c>
      <c r="AV1502" s="13" t="s">
        <v>82</v>
      </c>
      <c r="AW1502" s="13" t="s">
        <v>5</v>
      </c>
      <c r="AX1502" s="13" t="s">
        <v>74</v>
      </c>
      <c r="AY1502" s="206" t="s">
        <v>198</v>
      </c>
    </row>
    <row r="1503" spans="2:51" s="13" customFormat="1" ht="11.25">
      <c r="B1503" s="197"/>
      <c r="C1503" s="198"/>
      <c r="D1503" s="192" t="s">
        <v>211</v>
      </c>
      <c r="E1503" s="199" t="s">
        <v>20</v>
      </c>
      <c r="F1503" s="200" t="s">
        <v>2124</v>
      </c>
      <c r="G1503" s="198"/>
      <c r="H1503" s="199" t="s">
        <v>20</v>
      </c>
      <c r="I1503" s="201"/>
      <c r="J1503" s="201"/>
      <c r="K1503" s="198"/>
      <c r="L1503" s="198"/>
      <c r="M1503" s="202"/>
      <c r="N1503" s="203"/>
      <c r="O1503" s="204"/>
      <c r="P1503" s="204"/>
      <c r="Q1503" s="204"/>
      <c r="R1503" s="204"/>
      <c r="S1503" s="204"/>
      <c r="T1503" s="204"/>
      <c r="U1503" s="204"/>
      <c r="V1503" s="204"/>
      <c r="W1503" s="204"/>
      <c r="X1503" s="205"/>
      <c r="AT1503" s="206" t="s">
        <v>211</v>
      </c>
      <c r="AU1503" s="206" t="s">
        <v>207</v>
      </c>
      <c r="AV1503" s="13" t="s">
        <v>82</v>
      </c>
      <c r="AW1503" s="13" t="s">
        <v>5</v>
      </c>
      <c r="AX1503" s="13" t="s">
        <v>74</v>
      </c>
      <c r="AY1503" s="206" t="s">
        <v>198</v>
      </c>
    </row>
    <row r="1504" spans="2:51" s="14" customFormat="1" ht="11.25">
      <c r="B1504" s="207"/>
      <c r="C1504" s="208"/>
      <c r="D1504" s="192" t="s">
        <v>211</v>
      </c>
      <c r="E1504" s="209" t="s">
        <v>20</v>
      </c>
      <c r="F1504" s="210" t="s">
        <v>2108</v>
      </c>
      <c r="G1504" s="208"/>
      <c r="H1504" s="211">
        <v>0.81399999999999995</v>
      </c>
      <c r="I1504" s="212"/>
      <c r="J1504" s="212"/>
      <c r="K1504" s="208"/>
      <c r="L1504" s="208"/>
      <c r="M1504" s="213"/>
      <c r="N1504" s="214"/>
      <c r="O1504" s="215"/>
      <c r="P1504" s="215"/>
      <c r="Q1504" s="215"/>
      <c r="R1504" s="215"/>
      <c r="S1504" s="215"/>
      <c r="T1504" s="215"/>
      <c r="U1504" s="215"/>
      <c r="V1504" s="215"/>
      <c r="W1504" s="215"/>
      <c r="X1504" s="216"/>
      <c r="AT1504" s="217" t="s">
        <v>211</v>
      </c>
      <c r="AU1504" s="217" t="s">
        <v>207</v>
      </c>
      <c r="AV1504" s="14" t="s">
        <v>207</v>
      </c>
      <c r="AW1504" s="14" t="s">
        <v>5</v>
      </c>
      <c r="AX1504" s="14" t="s">
        <v>74</v>
      </c>
      <c r="AY1504" s="217" t="s">
        <v>198</v>
      </c>
    </row>
    <row r="1505" spans="2:51" s="13" customFormat="1" ht="11.25">
      <c r="B1505" s="197"/>
      <c r="C1505" s="198"/>
      <c r="D1505" s="192" t="s">
        <v>211</v>
      </c>
      <c r="E1505" s="199" t="s">
        <v>20</v>
      </c>
      <c r="F1505" s="200" t="s">
        <v>1467</v>
      </c>
      <c r="G1505" s="198"/>
      <c r="H1505" s="199" t="s">
        <v>20</v>
      </c>
      <c r="I1505" s="201"/>
      <c r="J1505" s="201"/>
      <c r="K1505" s="198"/>
      <c r="L1505" s="198"/>
      <c r="M1505" s="202"/>
      <c r="N1505" s="203"/>
      <c r="O1505" s="204"/>
      <c r="P1505" s="204"/>
      <c r="Q1505" s="204"/>
      <c r="R1505" s="204"/>
      <c r="S1505" s="204"/>
      <c r="T1505" s="204"/>
      <c r="U1505" s="204"/>
      <c r="V1505" s="204"/>
      <c r="W1505" s="204"/>
      <c r="X1505" s="205"/>
      <c r="AT1505" s="206" t="s">
        <v>211</v>
      </c>
      <c r="AU1505" s="206" t="s">
        <v>207</v>
      </c>
      <c r="AV1505" s="13" t="s">
        <v>82</v>
      </c>
      <c r="AW1505" s="13" t="s">
        <v>5</v>
      </c>
      <c r="AX1505" s="13" t="s">
        <v>74</v>
      </c>
      <c r="AY1505" s="206" t="s">
        <v>198</v>
      </c>
    </row>
    <row r="1506" spans="2:51" s="13" customFormat="1" ht="11.25">
      <c r="B1506" s="197"/>
      <c r="C1506" s="198"/>
      <c r="D1506" s="192" t="s">
        <v>211</v>
      </c>
      <c r="E1506" s="199" t="s">
        <v>20</v>
      </c>
      <c r="F1506" s="200" t="s">
        <v>1976</v>
      </c>
      <c r="G1506" s="198"/>
      <c r="H1506" s="199" t="s">
        <v>20</v>
      </c>
      <c r="I1506" s="201"/>
      <c r="J1506" s="201"/>
      <c r="K1506" s="198"/>
      <c r="L1506" s="198"/>
      <c r="M1506" s="202"/>
      <c r="N1506" s="203"/>
      <c r="O1506" s="204"/>
      <c r="P1506" s="204"/>
      <c r="Q1506" s="204"/>
      <c r="R1506" s="204"/>
      <c r="S1506" s="204"/>
      <c r="T1506" s="204"/>
      <c r="U1506" s="204"/>
      <c r="V1506" s="204"/>
      <c r="W1506" s="204"/>
      <c r="X1506" s="205"/>
      <c r="AT1506" s="206" t="s">
        <v>211</v>
      </c>
      <c r="AU1506" s="206" t="s">
        <v>207</v>
      </c>
      <c r="AV1506" s="13" t="s">
        <v>82</v>
      </c>
      <c r="AW1506" s="13" t="s">
        <v>5</v>
      </c>
      <c r="AX1506" s="13" t="s">
        <v>74</v>
      </c>
      <c r="AY1506" s="206" t="s">
        <v>198</v>
      </c>
    </row>
    <row r="1507" spans="2:51" s="13" customFormat="1" ht="11.25">
      <c r="B1507" s="197"/>
      <c r="C1507" s="198"/>
      <c r="D1507" s="192" t="s">
        <v>211</v>
      </c>
      <c r="E1507" s="199" t="s">
        <v>20</v>
      </c>
      <c r="F1507" s="200" t="s">
        <v>2125</v>
      </c>
      <c r="G1507" s="198"/>
      <c r="H1507" s="199" t="s">
        <v>20</v>
      </c>
      <c r="I1507" s="201"/>
      <c r="J1507" s="201"/>
      <c r="K1507" s="198"/>
      <c r="L1507" s="198"/>
      <c r="M1507" s="202"/>
      <c r="N1507" s="203"/>
      <c r="O1507" s="204"/>
      <c r="P1507" s="204"/>
      <c r="Q1507" s="204"/>
      <c r="R1507" s="204"/>
      <c r="S1507" s="204"/>
      <c r="T1507" s="204"/>
      <c r="U1507" s="204"/>
      <c r="V1507" s="204"/>
      <c r="W1507" s="204"/>
      <c r="X1507" s="205"/>
      <c r="AT1507" s="206" t="s">
        <v>211</v>
      </c>
      <c r="AU1507" s="206" t="s">
        <v>207</v>
      </c>
      <c r="AV1507" s="13" t="s">
        <v>82</v>
      </c>
      <c r="AW1507" s="13" t="s">
        <v>5</v>
      </c>
      <c r="AX1507" s="13" t="s">
        <v>74</v>
      </c>
      <c r="AY1507" s="206" t="s">
        <v>198</v>
      </c>
    </row>
    <row r="1508" spans="2:51" s="14" customFormat="1" ht="11.25">
      <c r="B1508" s="207"/>
      <c r="C1508" s="208"/>
      <c r="D1508" s="192" t="s">
        <v>211</v>
      </c>
      <c r="E1508" s="209" t="s">
        <v>20</v>
      </c>
      <c r="F1508" s="210" t="s">
        <v>2108</v>
      </c>
      <c r="G1508" s="208"/>
      <c r="H1508" s="211">
        <v>0.81399999999999995</v>
      </c>
      <c r="I1508" s="212"/>
      <c r="J1508" s="212"/>
      <c r="K1508" s="208"/>
      <c r="L1508" s="208"/>
      <c r="M1508" s="213"/>
      <c r="N1508" s="214"/>
      <c r="O1508" s="215"/>
      <c r="P1508" s="215"/>
      <c r="Q1508" s="215"/>
      <c r="R1508" s="215"/>
      <c r="S1508" s="215"/>
      <c r="T1508" s="215"/>
      <c r="U1508" s="215"/>
      <c r="V1508" s="215"/>
      <c r="W1508" s="215"/>
      <c r="X1508" s="216"/>
      <c r="AT1508" s="217" t="s">
        <v>211</v>
      </c>
      <c r="AU1508" s="217" t="s">
        <v>207</v>
      </c>
      <c r="AV1508" s="14" t="s">
        <v>207</v>
      </c>
      <c r="AW1508" s="14" t="s">
        <v>5</v>
      </c>
      <c r="AX1508" s="14" t="s">
        <v>74</v>
      </c>
      <c r="AY1508" s="217" t="s">
        <v>198</v>
      </c>
    </row>
    <row r="1509" spans="2:51" s="13" customFormat="1" ht="11.25">
      <c r="B1509" s="197"/>
      <c r="C1509" s="198"/>
      <c r="D1509" s="192" t="s">
        <v>211</v>
      </c>
      <c r="E1509" s="199" t="s">
        <v>20</v>
      </c>
      <c r="F1509" s="200" t="s">
        <v>1467</v>
      </c>
      <c r="G1509" s="198"/>
      <c r="H1509" s="199" t="s">
        <v>20</v>
      </c>
      <c r="I1509" s="201"/>
      <c r="J1509" s="201"/>
      <c r="K1509" s="198"/>
      <c r="L1509" s="198"/>
      <c r="M1509" s="202"/>
      <c r="N1509" s="203"/>
      <c r="O1509" s="204"/>
      <c r="P1509" s="204"/>
      <c r="Q1509" s="204"/>
      <c r="R1509" s="204"/>
      <c r="S1509" s="204"/>
      <c r="T1509" s="204"/>
      <c r="U1509" s="204"/>
      <c r="V1509" s="204"/>
      <c r="W1509" s="204"/>
      <c r="X1509" s="205"/>
      <c r="AT1509" s="206" t="s">
        <v>211</v>
      </c>
      <c r="AU1509" s="206" t="s">
        <v>207</v>
      </c>
      <c r="AV1509" s="13" t="s">
        <v>82</v>
      </c>
      <c r="AW1509" s="13" t="s">
        <v>5</v>
      </c>
      <c r="AX1509" s="13" t="s">
        <v>74</v>
      </c>
      <c r="AY1509" s="206" t="s">
        <v>198</v>
      </c>
    </row>
    <row r="1510" spans="2:51" s="13" customFormat="1" ht="11.25">
      <c r="B1510" s="197"/>
      <c r="C1510" s="198"/>
      <c r="D1510" s="192" t="s">
        <v>211</v>
      </c>
      <c r="E1510" s="199" t="s">
        <v>20</v>
      </c>
      <c r="F1510" s="200" t="s">
        <v>1976</v>
      </c>
      <c r="G1510" s="198"/>
      <c r="H1510" s="199" t="s">
        <v>20</v>
      </c>
      <c r="I1510" s="201"/>
      <c r="J1510" s="201"/>
      <c r="K1510" s="198"/>
      <c r="L1510" s="198"/>
      <c r="M1510" s="202"/>
      <c r="N1510" s="203"/>
      <c r="O1510" s="204"/>
      <c r="P1510" s="204"/>
      <c r="Q1510" s="204"/>
      <c r="R1510" s="204"/>
      <c r="S1510" s="204"/>
      <c r="T1510" s="204"/>
      <c r="U1510" s="204"/>
      <c r="V1510" s="204"/>
      <c r="W1510" s="204"/>
      <c r="X1510" s="205"/>
      <c r="AT1510" s="206" t="s">
        <v>211</v>
      </c>
      <c r="AU1510" s="206" t="s">
        <v>207</v>
      </c>
      <c r="AV1510" s="13" t="s">
        <v>82</v>
      </c>
      <c r="AW1510" s="13" t="s">
        <v>5</v>
      </c>
      <c r="AX1510" s="13" t="s">
        <v>74</v>
      </c>
      <c r="AY1510" s="206" t="s">
        <v>198</v>
      </c>
    </row>
    <row r="1511" spans="2:51" s="13" customFormat="1" ht="11.25">
      <c r="B1511" s="197"/>
      <c r="C1511" s="198"/>
      <c r="D1511" s="192" t="s">
        <v>211</v>
      </c>
      <c r="E1511" s="199" t="s">
        <v>20</v>
      </c>
      <c r="F1511" s="200" t="s">
        <v>2126</v>
      </c>
      <c r="G1511" s="198"/>
      <c r="H1511" s="199" t="s">
        <v>20</v>
      </c>
      <c r="I1511" s="201"/>
      <c r="J1511" s="201"/>
      <c r="K1511" s="198"/>
      <c r="L1511" s="198"/>
      <c r="M1511" s="202"/>
      <c r="N1511" s="203"/>
      <c r="O1511" s="204"/>
      <c r="P1511" s="204"/>
      <c r="Q1511" s="204"/>
      <c r="R1511" s="204"/>
      <c r="S1511" s="204"/>
      <c r="T1511" s="204"/>
      <c r="U1511" s="204"/>
      <c r="V1511" s="204"/>
      <c r="W1511" s="204"/>
      <c r="X1511" s="205"/>
      <c r="AT1511" s="206" t="s">
        <v>211</v>
      </c>
      <c r="AU1511" s="206" t="s">
        <v>207</v>
      </c>
      <c r="AV1511" s="13" t="s">
        <v>82</v>
      </c>
      <c r="AW1511" s="13" t="s">
        <v>5</v>
      </c>
      <c r="AX1511" s="13" t="s">
        <v>74</v>
      </c>
      <c r="AY1511" s="206" t="s">
        <v>198</v>
      </c>
    </row>
    <row r="1512" spans="2:51" s="14" customFormat="1" ht="11.25">
      <c r="B1512" s="207"/>
      <c r="C1512" s="208"/>
      <c r="D1512" s="192" t="s">
        <v>211</v>
      </c>
      <c r="E1512" s="209" t="s">
        <v>20</v>
      </c>
      <c r="F1512" s="210" t="s">
        <v>2108</v>
      </c>
      <c r="G1512" s="208"/>
      <c r="H1512" s="211">
        <v>0.81399999999999995</v>
      </c>
      <c r="I1512" s="212"/>
      <c r="J1512" s="212"/>
      <c r="K1512" s="208"/>
      <c r="L1512" s="208"/>
      <c r="M1512" s="213"/>
      <c r="N1512" s="214"/>
      <c r="O1512" s="215"/>
      <c r="P1512" s="215"/>
      <c r="Q1512" s="215"/>
      <c r="R1512" s="215"/>
      <c r="S1512" s="215"/>
      <c r="T1512" s="215"/>
      <c r="U1512" s="215"/>
      <c r="V1512" s="215"/>
      <c r="W1512" s="215"/>
      <c r="X1512" s="216"/>
      <c r="AT1512" s="217" t="s">
        <v>211</v>
      </c>
      <c r="AU1512" s="217" t="s">
        <v>207</v>
      </c>
      <c r="AV1512" s="14" t="s">
        <v>207</v>
      </c>
      <c r="AW1512" s="14" t="s">
        <v>5</v>
      </c>
      <c r="AX1512" s="14" t="s">
        <v>74</v>
      </c>
      <c r="AY1512" s="217" t="s">
        <v>198</v>
      </c>
    </row>
    <row r="1513" spans="2:51" s="13" customFormat="1" ht="11.25">
      <c r="B1513" s="197"/>
      <c r="C1513" s="198"/>
      <c r="D1513" s="192" t="s">
        <v>211</v>
      </c>
      <c r="E1513" s="199" t="s">
        <v>20</v>
      </c>
      <c r="F1513" s="200" t="s">
        <v>1467</v>
      </c>
      <c r="G1513" s="198"/>
      <c r="H1513" s="199" t="s">
        <v>20</v>
      </c>
      <c r="I1513" s="201"/>
      <c r="J1513" s="201"/>
      <c r="K1513" s="198"/>
      <c r="L1513" s="198"/>
      <c r="M1513" s="202"/>
      <c r="N1513" s="203"/>
      <c r="O1513" s="204"/>
      <c r="P1513" s="204"/>
      <c r="Q1513" s="204"/>
      <c r="R1513" s="204"/>
      <c r="S1513" s="204"/>
      <c r="T1513" s="204"/>
      <c r="U1513" s="204"/>
      <c r="V1513" s="204"/>
      <c r="W1513" s="204"/>
      <c r="X1513" s="205"/>
      <c r="AT1513" s="206" t="s">
        <v>211</v>
      </c>
      <c r="AU1513" s="206" t="s">
        <v>207</v>
      </c>
      <c r="AV1513" s="13" t="s">
        <v>82</v>
      </c>
      <c r="AW1513" s="13" t="s">
        <v>5</v>
      </c>
      <c r="AX1513" s="13" t="s">
        <v>74</v>
      </c>
      <c r="AY1513" s="206" t="s">
        <v>198</v>
      </c>
    </row>
    <row r="1514" spans="2:51" s="13" customFormat="1" ht="11.25">
      <c r="B1514" s="197"/>
      <c r="C1514" s="198"/>
      <c r="D1514" s="192" t="s">
        <v>211</v>
      </c>
      <c r="E1514" s="199" t="s">
        <v>20</v>
      </c>
      <c r="F1514" s="200" t="s">
        <v>1976</v>
      </c>
      <c r="G1514" s="198"/>
      <c r="H1514" s="199" t="s">
        <v>20</v>
      </c>
      <c r="I1514" s="201"/>
      <c r="J1514" s="201"/>
      <c r="K1514" s="198"/>
      <c r="L1514" s="198"/>
      <c r="M1514" s="202"/>
      <c r="N1514" s="203"/>
      <c r="O1514" s="204"/>
      <c r="P1514" s="204"/>
      <c r="Q1514" s="204"/>
      <c r="R1514" s="204"/>
      <c r="S1514" s="204"/>
      <c r="T1514" s="204"/>
      <c r="U1514" s="204"/>
      <c r="V1514" s="204"/>
      <c r="W1514" s="204"/>
      <c r="X1514" s="205"/>
      <c r="AT1514" s="206" t="s">
        <v>211</v>
      </c>
      <c r="AU1514" s="206" t="s">
        <v>207</v>
      </c>
      <c r="AV1514" s="13" t="s">
        <v>82</v>
      </c>
      <c r="AW1514" s="13" t="s">
        <v>5</v>
      </c>
      <c r="AX1514" s="13" t="s">
        <v>74</v>
      </c>
      <c r="AY1514" s="206" t="s">
        <v>198</v>
      </c>
    </row>
    <row r="1515" spans="2:51" s="13" customFormat="1" ht="11.25">
      <c r="B1515" s="197"/>
      <c r="C1515" s="198"/>
      <c r="D1515" s="192" t="s">
        <v>211</v>
      </c>
      <c r="E1515" s="199" t="s">
        <v>20</v>
      </c>
      <c r="F1515" s="200" t="s">
        <v>2127</v>
      </c>
      <c r="G1515" s="198"/>
      <c r="H1515" s="199" t="s">
        <v>20</v>
      </c>
      <c r="I1515" s="201"/>
      <c r="J1515" s="201"/>
      <c r="K1515" s="198"/>
      <c r="L1515" s="198"/>
      <c r="M1515" s="202"/>
      <c r="N1515" s="203"/>
      <c r="O1515" s="204"/>
      <c r="P1515" s="204"/>
      <c r="Q1515" s="204"/>
      <c r="R1515" s="204"/>
      <c r="S1515" s="204"/>
      <c r="T1515" s="204"/>
      <c r="U1515" s="204"/>
      <c r="V1515" s="204"/>
      <c r="W1515" s="204"/>
      <c r="X1515" s="205"/>
      <c r="AT1515" s="206" t="s">
        <v>211</v>
      </c>
      <c r="AU1515" s="206" t="s">
        <v>207</v>
      </c>
      <c r="AV1515" s="13" t="s">
        <v>82</v>
      </c>
      <c r="AW1515" s="13" t="s">
        <v>5</v>
      </c>
      <c r="AX1515" s="13" t="s">
        <v>74</v>
      </c>
      <c r="AY1515" s="206" t="s">
        <v>198</v>
      </c>
    </row>
    <row r="1516" spans="2:51" s="14" customFormat="1" ht="11.25">
      <c r="B1516" s="207"/>
      <c r="C1516" s="208"/>
      <c r="D1516" s="192" t="s">
        <v>211</v>
      </c>
      <c r="E1516" s="209" t="s">
        <v>20</v>
      </c>
      <c r="F1516" s="210" t="s">
        <v>2108</v>
      </c>
      <c r="G1516" s="208"/>
      <c r="H1516" s="211">
        <v>0.81399999999999995</v>
      </c>
      <c r="I1516" s="212"/>
      <c r="J1516" s="212"/>
      <c r="K1516" s="208"/>
      <c r="L1516" s="208"/>
      <c r="M1516" s="213"/>
      <c r="N1516" s="214"/>
      <c r="O1516" s="215"/>
      <c r="P1516" s="215"/>
      <c r="Q1516" s="215"/>
      <c r="R1516" s="215"/>
      <c r="S1516" s="215"/>
      <c r="T1516" s="215"/>
      <c r="U1516" s="215"/>
      <c r="V1516" s="215"/>
      <c r="W1516" s="215"/>
      <c r="X1516" s="216"/>
      <c r="AT1516" s="217" t="s">
        <v>211</v>
      </c>
      <c r="AU1516" s="217" t="s">
        <v>207</v>
      </c>
      <c r="AV1516" s="14" t="s">
        <v>207</v>
      </c>
      <c r="AW1516" s="14" t="s">
        <v>5</v>
      </c>
      <c r="AX1516" s="14" t="s">
        <v>74</v>
      </c>
      <c r="AY1516" s="217" t="s">
        <v>198</v>
      </c>
    </row>
    <row r="1517" spans="2:51" s="13" customFormat="1" ht="11.25">
      <c r="B1517" s="197"/>
      <c r="C1517" s="198"/>
      <c r="D1517" s="192" t="s">
        <v>211</v>
      </c>
      <c r="E1517" s="199" t="s">
        <v>20</v>
      </c>
      <c r="F1517" s="200" t="s">
        <v>1467</v>
      </c>
      <c r="G1517" s="198"/>
      <c r="H1517" s="199" t="s">
        <v>20</v>
      </c>
      <c r="I1517" s="201"/>
      <c r="J1517" s="201"/>
      <c r="K1517" s="198"/>
      <c r="L1517" s="198"/>
      <c r="M1517" s="202"/>
      <c r="N1517" s="203"/>
      <c r="O1517" s="204"/>
      <c r="P1517" s="204"/>
      <c r="Q1517" s="204"/>
      <c r="R1517" s="204"/>
      <c r="S1517" s="204"/>
      <c r="T1517" s="204"/>
      <c r="U1517" s="204"/>
      <c r="V1517" s="204"/>
      <c r="W1517" s="204"/>
      <c r="X1517" s="205"/>
      <c r="AT1517" s="206" t="s">
        <v>211</v>
      </c>
      <c r="AU1517" s="206" t="s">
        <v>207</v>
      </c>
      <c r="AV1517" s="13" t="s">
        <v>82</v>
      </c>
      <c r="AW1517" s="13" t="s">
        <v>5</v>
      </c>
      <c r="AX1517" s="13" t="s">
        <v>74</v>
      </c>
      <c r="AY1517" s="206" t="s">
        <v>198</v>
      </c>
    </row>
    <row r="1518" spans="2:51" s="13" customFormat="1" ht="11.25">
      <c r="B1518" s="197"/>
      <c r="C1518" s="198"/>
      <c r="D1518" s="192" t="s">
        <v>211</v>
      </c>
      <c r="E1518" s="199" t="s">
        <v>20</v>
      </c>
      <c r="F1518" s="200" t="s">
        <v>1976</v>
      </c>
      <c r="G1518" s="198"/>
      <c r="H1518" s="199" t="s">
        <v>20</v>
      </c>
      <c r="I1518" s="201"/>
      <c r="J1518" s="201"/>
      <c r="K1518" s="198"/>
      <c r="L1518" s="198"/>
      <c r="M1518" s="202"/>
      <c r="N1518" s="203"/>
      <c r="O1518" s="204"/>
      <c r="P1518" s="204"/>
      <c r="Q1518" s="204"/>
      <c r="R1518" s="204"/>
      <c r="S1518" s="204"/>
      <c r="T1518" s="204"/>
      <c r="U1518" s="204"/>
      <c r="V1518" s="204"/>
      <c r="W1518" s="204"/>
      <c r="X1518" s="205"/>
      <c r="AT1518" s="206" t="s">
        <v>211</v>
      </c>
      <c r="AU1518" s="206" t="s">
        <v>207</v>
      </c>
      <c r="AV1518" s="13" t="s">
        <v>82</v>
      </c>
      <c r="AW1518" s="13" t="s">
        <v>5</v>
      </c>
      <c r="AX1518" s="13" t="s">
        <v>74</v>
      </c>
      <c r="AY1518" s="206" t="s">
        <v>198</v>
      </c>
    </row>
    <row r="1519" spans="2:51" s="13" customFormat="1" ht="11.25">
      <c r="B1519" s="197"/>
      <c r="C1519" s="198"/>
      <c r="D1519" s="192" t="s">
        <v>211</v>
      </c>
      <c r="E1519" s="199" t="s">
        <v>20</v>
      </c>
      <c r="F1519" s="200" t="s">
        <v>2128</v>
      </c>
      <c r="G1519" s="198"/>
      <c r="H1519" s="199" t="s">
        <v>20</v>
      </c>
      <c r="I1519" s="201"/>
      <c r="J1519" s="201"/>
      <c r="K1519" s="198"/>
      <c r="L1519" s="198"/>
      <c r="M1519" s="202"/>
      <c r="N1519" s="203"/>
      <c r="O1519" s="204"/>
      <c r="P1519" s="204"/>
      <c r="Q1519" s="204"/>
      <c r="R1519" s="204"/>
      <c r="S1519" s="204"/>
      <c r="T1519" s="204"/>
      <c r="U1519" s="204"/>
      <c r="V1519" s="204"/>
      <c r="W1519" s="204"/>
      <c r="X1519" s="205"/>
      <c r="AT1519" s="206" t="s">
        <v>211</v>
      </c>
      <c r="AU1519" s="206" t="s">
        <v>207</v>
      </c>
      <c r="AV1519" s="13" t="s">
        <v>82</v>
      </c>
      <c r="AW1519" s="13" t="s">
        <v>5</v>
      </c>
      <c r="AX1519" s="13" t="s">
        <v>74</v>
      </c>
      <c r="AY1519" s="206" t="s">
        <v>198</v>
      </c>
    </row>
    <row r="1520" spans="2:51" s="14" customFormat="1" ht="11.25">
      <c r="B1520" s="207"/>
      <c r="C1520" s="208"/>
      <c r="D1520" s="192" t="s">
        <v>211</v>
      </c>
      <c r="E1520" s="209" t="s">
        <v>20</v>
      </c>
      <c r="F1520" s="210" t="s">
        <v>2108</v>
      </c>
      <c r="G1520" s="208"/>
      <c r="H1520" s="211">
        <v>0.81399999999999995</v>
      </c>
      <c r="I1520" s="212"/>
      <c r="J1520" s="212"/>
      <c r="K1520" s="208"/>
      <c r="L1520" s="208"/>
      <c r="M1520" s="213"/>
      <c r="N1520" s="214"/>
      <c r="O1520" s="215"/>
      <c r="P1520" s="215"/>
      <c r="Q1520" s="215"/>
      <c r="R1520" s="215"/>
      <c r="S1520" s="215"/>
      <c r="T1520" s="215"/>
      <c r="U1520" s="215"/>
      <c r="V1520" s="215"/>
      <c r="W1520" s="215"/>
      <c r="X1520" s="216"/>
      <c r="AT1520" s="217" t="s">
        <v>211</v>
      </c>
      <c r="AU1520" s="217" t="s">
        <v>207</v>
      </c>
      <c r="AV1520" s="14" t="s">
        <v>207</v>
      </c>
      <c r="AW1520" s="14" t="s">
        <v>5</v>
      </c>
      <c r="AX1520" s="14" t="s">
        <v>74</v>
      </c>
      <c r="AY1520" s="217" t="s">
        <v>198</v>
      </c>
    </row>
    <row r="1521" spans="2:51" s="13" customFormat="1" ht="11.25">
      <c r="B1521" s="197"/>
      <c r="C1521" s="198"/>
      <c r="D1521" s="192" t="s">
        <v>211</v>
      </c>
      <c r="E1521" s="199" t="s">
        <v>20</v>
      </c>
      <c r="F1521" s="200" t="s">
        <v>1467</v>
      </c>
      <c r="G1521" s="198"/>
      <c r="H1521" s="199" t="s">
        <v>20</v>
      </c>
      <c r="I1521" s="201"/>
      <c r="J1521" s="201"/>
      <c r="K1521" s="198"/>
      <c r="L1521" s="198"/>
      <c r="M1521" s="202"/>
      <c r="N1521" s="203"/>
      <c r="O1521" s="204"/>
      <c r="P1521" s="204"/>
      <c r="Q1521" s="204"/>
      <c r="R1521" s="204"/>
      <c r="S1521" s="204"/>
      <c r="T1521" s="204"/>
      <c r="U1521" s="204"/>
      <c r="V1521" s="204"/>
      <c r="W1521" s="204"/>
      <c r="X1521" s="205"/>
      <c r="AT1521" s="206" t="s">
        <v>211</v>
      </c>
      <c r="AU1521" s="206" t="s">
        <v>207</v>
      </c>
      <c r="AV1521" s="13" t="s">
        <v>82</v>
      </c>
      <c r="AW1521" s="13" t="s">
        <v>5</v>
      </c>
      <c r="AX1521" s="13" t="s">
        <v>74</v>
      </c>
      <c r="AY1521" s="206" t="s">
        <v>198</v>
      </c>
    </row>
    <row r="1522" spans="2:51" s="13" customFormat="1" ht="11.25">
      <c r="B1522" s="197"/>
      <c r="C1522" s="198"/>
      <c r="D1522" s="192" t="s">
        <v>211</v>
      </c>
      <c r="E1522" s="199" t="s">
        <v>20</v>
      </c>
      <c r="F1522" s="200" t="s">
        <v>1976</v>
      </c>
      <c r="G1522" s="198"/>
      <c r="H1522" s="199" t="s">
        <v>20</v>
      </c>
      <c r="I1522" s="201"/>
      <c r="J1522" s="201"/>
      <c r="K1522" s="198"/>
      <c r="L1522" s="198"/>
      <c r="M1522" s="202"/>
      <c r="N1522" s="203"/>
      <c r="O1522" s="204"/>
      <c r="P1522" s="204"/>
      <c r="Q1522" s="204"/>
      <c r="R1522" s="204"/>
      <c r="S1522" s="204"/>
      <c r="T1522" s="204"/>
      <c r="U1522" s="204"/>
      <c r="V1522" s="204"/>
      <c r="W1522" s="204"/>
      <c r="X1522" s="205"/>
      <c r="AT1522" s="206" t="s">
        <v>211</v>
      </c>
      <c r="AU1522" s="206" t="s">
        <v>207</v>
      </c>
      <c r="AV1522" s="13" t="s">
        <v>82</v>
      </c>
      <c r="AW1522" s="13" t="s">
        <v>5</v>
      </c>
      <c r="AX1522" s="13" t="s">
        <v>74</v>
      </c>
      <c r="AY1522" s="206" t="s">
        <v>198</v>
      </c>
    </row>
    <row r="1523" spans="2:51" s="13" customFormat="1" ht="11.25">
      <c r="B1523" s="197"/>
      <c r="C1523" s="198"/>
      <c r="D1523" s="192" t="s">
        <v>211</v>
      </c>
      <c r="E1523" s="199" t="s">
        <v>20</v>
      </c>
      <c r="F1523" s="200" t="s">
        <v>2129</v>
      </c>
      <c r="G1523" s="198"/>
      <c r="H1523" s="199" t="s">
        <v>20</v>
      </c>
      <c r="I1523" s="201"/>
      <c r="J1523" s="201"/>
      <c r="K1523" s="198"/>
      <c r="L1523" s="198"/>
      <c r="M1523" s="202"/>
      <c r="N1523" s="203"/>
      <c r="O1523" s="204"/>
      <c r="P1523" s="204"/>
      <c r="Q1523" s="204"/>
      <c r="R1523" s="204"/>
      <c r="S1523" s="204"/>
      <c r="T1523" s="204"/>
      <c r="U1523" s="204"/>
      <c r="V1523" s="204"/>
      <c r="W1523" s="204"/>
      <c r="X1523" s="205"/>
      <c r="AT1523" s="206" t="s">
        <v>211</v>
      </c>
      <c r="AU1523" s="206" t="s">
        <v>207</v>
      </c>
      <c r="AV1523" s="13" t="s">
        <v>82</v>
      </c>
      <c r="AW1523" s="13" t="s">
        <v>5</v>
      </c>
      <c r="AX1523" s="13" t="s">
        <v>74</v>
      </c>
      <c r="AY1523" s="206" t="s">
        <v>198</v>
      </c>
    </row>
    <row r="1524" spans="2:51" s="14" customFormat="1" ht="11.25">
      <c r="B1524" s="207"/>
      <c r="C1524" s="208"/>
      <c r="D1524" s="192" t="s">
        <v>211</v>
      </c>
      <c r="E1524" s="209" t="s">
        <v>20</v>
      </c>
      <c r="F1524" s="210" t="s">
        <v>2108</v>
      </c>
      <c r="G1524" s="208"/>
      <c r="H1524" s="211">
        <v>0.81399999999999995</v>
      </c>
      <c r="I1524" s="212"/>
      <c r="J1524" s="212"/>
      <c r="K1524" s="208"/>
      <c r="L1524" s="208"/>
      <c r="M1524" s="213"/>
      <c r="N1524" s="214"/>
      <c r="O1524" s="215"/>
      <c r="P1524" s="215"/>
      <c r="Q1524" s="215"/>
      <c r="R1524" s="215"/>
      <c r="S1524" s="215"/>
      <c r="T1524" s="215"/>
      <c r="U1524" s="215"/>
      <c r="V1524" s="215"/>
      <c r="W1524" s="215"/>
      <c r="X1524" s="216"/>
      <c r="AT1524" s="217" t="s">
        <v>211</v>
      </c>
      <c r="AU1524" s="217" t="s">
        <v>207</v>
      </c>
      <c r="AV1524" s="14" t="s">
        <v>207</v>
      </c>
      <c r="AW1524" s="14" t="s">
        <v>5</v>
      </c>
      <c r="AX1524" s="14" t="s">
        <v>74</v>
      </c>
      <c r="AY1524" s="217" t="s">
        <v>198</v>
      </c>
    </row>
    <row r="1525" spans="2:51" s="13" customFormat="1" ht="11.25">
      <c r="B1525" s="197"/>
      <c r="C1525" s="198"/>
      <c r="D1525" s="192" t="s">
        <v>211</v>
      </c>
      <c r="E1525" s="199" t="s">
        <v>20</v>
      </c>
      <c r="F1525" s="200" t="s">
        <v>1467</v>
      </c>
      <c r="G1525" s="198"/>
      <c r="H1525" s="199" t="s">
        <v>20</v>
      </c>
      <c r="I1525" s="201"/>
      <c r="J1525" s="201"/>
      <c r="K1525" s="198"/>
      <c r="L1525" s="198"/>
      <c r="M1525" s="202"/>
      <c r="N1525" s="203"/>
      <c r="O1525" s="204"/>
      <c r="P1525" s="204"/>
      <c r="Q1525" s="204"/>
      <c r="R1525" s="204"/>
      <c r="S1525" s="204"/>
      <c r="T1525" s="204"/>
      <c r="U1525" s="204"/>
      <c r="V1525" s="204"/>
      <c r="W1525" s="204"/>
      <c r="X1525" s="205"/>
      <c r="AT1525" s="206" t="s">
        <v>211</v>
      </c>
      <c r="AU1525" s="206" t="s">
        <v>207</v>
      </c>
      <c r="AV1525" s="13" t="s">
        <v>82</v>
      </c>
      <c r="AW1525" s="13" t="s">
        <v>5</v>
      </c>
      <c r="AX1525" s="13" t="s">
        <v>74</v>
      </c>
      <c r="AY1525" s="206" t="s">
        <v>198</v>
      </c>
    </row>
    <row r="1526" spans="2:51" s="13" customFormat="1" ht="11.25">
      <c r="B1526" s="197"/>
      <c r="C1526" s="198"/>
      <c r="D1526" s="192" t="s">
        <v>211</v>
      </c>
      <c r="E1526" s="199" t="s">
        <v>20</v>
      </c>
      <c r="F1526" s="200" t="s">
        <v>1976</v>
      </c>
      <c r="G1526" s="198"/>
      <c r="H1526" s="199" t="s">
        <v>20</v>
      </c>
      <c r="I1526" s="201"/>
      <c r="J1526" s="201"/>
      <c r="K1526" s="198"/>
      <c r="L1526" s="198"/>
      <c r="M1526" s="202"/>
      <c r="N1526" s="203"/>
      <c r="O1526" s="204"/>
      <c r="P1526" s="204"/>
      <c r="Q1526" s="204"/>
      <c r="R1526" s="204"/>
      <c r="S1526" s="204"/>
      <c r="T1526" s="204"/>
      <c r="U1526" s="204"/>
      <c r="V1526" s="204"/>
      <c r="W1526" s="204"/>
      <c r="X1526" s="205"/>
      <c r="AT1526" s="206" t="s">
        <v>211</v>
      </c>
      <c r="AU1526" s="206" t="s">
        <v>207</v>
      </c>
      <c r="AV1526" s="13" t="s">
        <v>82</v>
      </c>
      <c r="AW1526" s="13" t="s">
        <v>5</v>
      </c>
      <c r="AX1526" s="13" t="s">
        <v>74</v>
      </c>
      <c r="AY1526" s="206" t="s">
        <v>198</v>
      </c>
    </row>
    <row r="1527" spans="2:51" s="13" customFormat="1" ht="11.25">
      <c r="B1527" s="197"/>
      <c r="C1527" s="198"/>
      <c r="D1527" s="192" t="s">
        <v>211</v>
      </c>
      <c r="E1527" s="199" t="s">
        <v>20</v>
      </c>
      <c r="F1527" s="200" t="s">
        <v>2130</v>
      </c>
      <c r="G1527" s="198"/>
      <c r="H1527" s="199" t="s">
        <v>20</v>
      </c>
      <c r="I1527" s="201"/>
      <c r="J1527" s="201"/>
      <c r="K1527" s="198"/>
      <c r="L1527" s="198"/>
      <c r="M1527" s="202"/>
      <c r="N1527" s="203"/>
      <c r="O1527" s="204"/>
      <c r="P1527" s="204"/>
      <c r="Q1527" s="204"/>
      <c r="R1527" s="204"/>
      <c r="S1527" s="204"/>
      <c r="T1527" s="204"/>
      <c r="U1527" s="204"/>
      <c r="V1527" s="204"/>
      <c r="W1527" s="204"/>
      <c r="X1527" s="205"/>
      <c r="AT1527" s="206" t="s">
        <v>211</v>
      </c>
      <c r="AU1527" s="206" t="s">
        <v>207</v>
      </c>
      <c r="AV1527" s="13" t="s">
        <v>82</v>
      </c>
      <c r="AW1527" s="13" t="s">
        <v>5</v>
      </c>
      <c r="AX1527" s="13" t="s">
        <v>74</v>
      </c>
      <c r="AY1527" s="206" t="s">
        <v>198</v>
      </c>
    </row>
    <row r="1528" spans="2:51" s="14" customFormat="1" ht="11.25">
      <c r="B1528" s="207"/>
      <c r="C1528" s="208"/>
      <c r="D1528" s="192" t="s">
        <v>211</v>
      </c>
      <c r="E1528" s="209" t="s">
        <v>20</v>
      </c>
      <c r="F1528" s="210" t="s">
        <v>2108</v>
      </c>
      <c r="G1528" s="208"/>
      <c r="H1528" s="211">
        <v>0.81399999999999995</v>
      </c>
      <c r="I1528" s="212"/>
      <c r="J1528" s="212"/>
      <c r="K1528" s="208"/>
      <c r="L1528" s="208"/>
      <c r="M1528" s="213"/>
      <c r="N1528" s="214"/>
      <c r="O1528" s="215"/>
      <c r="P1528" s="215"/>
      <c r="Q1528" s="215"/>
      <c r="R1528" s="215"/>
      <c r="S1528" s="215"/>
      <c r="T1528" s="215"/>
      <c r="U1528" s="215"/>
      <c r="V1528" s="215"/>
      <c r="W1528" s="215"/>
      <c r="X1528" s="216"/>
      <c r="AT1528" s="217" t="s">
        <v>211</v>
      </c>
      <c r="AU1528" s="217" t="s">
        <v>207</v>
      </c>
      <c r="AV1528" s="14" t="s">
        <v>207</v>
      </c>
      <c r="AW1528" s="14" t="s">
        <v>5</v>
      </c>
      <c r="AX1528" s="14" t="s">
        <v>74</v>
      </c>
      <c r="AY1528" s="217" t="s">
        <v>198</v>
      </c>
    </row>
    <row r="1529" spans="2:51" s="13" customFormat="1" ht="11.25">
      <c r="B1529" s="197"/>
      <c r="C1529" s="198"/>
      <c r="D1529" s="192" t="s">
        <v>211</v>
      </c>
      <c r="E1529" s="199" t="s">
        <v>20</v>
      </c>
      <c r="F1529" s="200" t="s">
        <v>1467</v>
      </c>
      <c r="G1529" s="198"/>
      <c r="H1529" s="199" t="s">
        <v>20</v>
      </c>
      <c r="I1529" s="201"/>
      <c r="J1529" s="201"/>
      <c r="K1529" s="198"/>
      <c r="L1529" s="198"/>
      <c r="M1529" s="202"/>
      <c r="N1529" s="203"/>
      <c r="O1529" s="204"/>
      <c r="P1529" s="204"/>
      <c r="Q1529" s="204"/>
      <c r="R1529" s="204"/>
      <c r="S1529" s="204"/>
      <c r="T1529" s="204"/>
      <c r="U1529" s="204"/>
      <c r="V1529" s="204"/>
      <c r="W1529" s="204"/>
      <c r="X1529" s="205"/>
      <c r="AT1529" s="206" t="s">
        <v>211</v>
      </c>
      <c r="AU1529" s="206" t="s">
        <v>207</v>
      </c>
      <c r="AV1529" s="13" t="s">
        <v>82</v>
      </c>
      <c r="AW1529" s="13" t="s">
        <v>5</v>
      </c>
      <c r="AX1529" s="13" t="s">
        <v>74</v>
      </c>
      <c r="AY1529" s="206" t="s">
        <v>198</v>
      </c>
    </row>
    <row r="1530" spans="2:51" s="13" customFormat="1" ht="11.25">
      <c r="B1530" s="197"/>
      <c r="C1530" s="198"/>
      <c r="D1530" s="192" t="s">
        <v>211</v>
      </c>
      <c r="E1530" s="199" t="s">
        <v>20</v>
      </c>
      <c r="F1530" s="200" t="s">
        <v>1976</v>
      </c>
      <c r="G1530" s="198"/>
      <c r="H1530" s="199" t="s">
        <v>20</v>
      </c>
      <c r="I1530" s="201"/>
      <c r="J1530" s="201"/>
      <c r="K1530" s="198"/>
      <c r="L1530" s="198"/>
      <c r="M1530" s="202"/>
      <c r="N1530" s="203"/>
      <c r="O1530" s="204"/>
      <c r="P1530" s="204"/>
      <c r="Q1530" s="204"/>
      <c r="R1530" s="204"/>
      <c r="S1530" s="204"/>
      <c r="T1530" s="204"/>
      <c r="U1530" s="204"/>
      <c r="V1530" s="204"/>
      <c r="W1530" s="204"/>
      <c r="X1530" s="205"/>
      <c r="AT1530" s="206" t="s">
        <v>211</v>
      </c>
      <c r="AU1530" s="206" t="s">
        <v>207</v>
      </c>
      <c r="AV1530" s="13" t="s">
        <v>82</v>
      </c>
      <c r="AW1530" s="13" t="s">
        <v>5</v>
      </c>
      <c r="AX1530" s="13" t="s">
        <v>74</v>
      </c>
      <c r="AY1530" s="206" t="s">
        <v>198</v>
      </c>
    </row>
    <row r="1531" spans="2:51" s="13" customFormat="1" ht="11.25">
      <c r="B1531" s="197"/>
      <c r="C1531" s="198"/>
      <c r="D1531" s="192" t="s">
        <v>211</v>
      </c>
      <c r="E1531" s="199" t="s">
        <v>20</v>
      </c>
      <c r="F1531" s="200" t="s">
        <v>2131</v>
      </c>
      <c r="G1531" s="198"/>
      <c r="H1531" s="199" t="s">
        <v>20</v>
      </c>
      <c r="I1531" s="201"/>
      <c r="J1531" s="201"/>
      <c r="K1531" s="198"/>
      <c r="L1531" s="198"/>
      <c r="M1531" s="202"/>
      <c r="N1531" s="203"/>
      <c r="O1531" s="204"/>
      <c r="P1531" s="204"/>
      <c r="Q1531" s="204"/>
      <c r="R1531" s="204"/>
      <c r="S1531" s="204"/>
      <c r="T1531" s="204"/>
      <c r="U1531" s="204"/>
      <c r="V1531" s="204"/>
      <c r="W1531" s="204"/>
      <c r="X1531" s="205"/>
      <c r="AT1531" s="206" t="s">
        <v>211</v>
      </c>
      <c r="AU1531" s="206" t="s">
        <v>207</v>
      </c>
      <c r="AV1531" s="13" t="s">
        <v>82</v>
      </c>
      <c r="AW1531" s="13" t="s">
        <v>5</v>
      </c>
      <c r="AX1531" s="13" t="s">
        <v>74</v>
      </c>
      <c r="AY1531" s="206" t="s">
        <v>198</v>
      </c>
    </row>
    <row r="1532" spans="2:51" s="14" customFormat="1" ht="11.25">
      <c r="B1532" s="207"/>
      <c r="C1532" s="208"/>
      <c r="D1532" s="192" t="s">
        <v>211</v>
      </c>
      <c r="E1532" s="209" t="s">
        <v>20</v>
      </c>
      <c r="F1532" s="210" t="s">
        <v>2108</v>
      </c>
      <c r="G1532" s="208"/>
      <c r="H1532" s="211">
        <v>0.81399999999999995</v>
      </c>
      <c r="I1532" s="212"/>
      <c r="J1532" s="212"/>
      <c r="K1532" s="208"/>
      <c r="L1532" s="208"/>
      <c r="M1532" s="213"/>
      <c r="N1532" s="214"/>
      <c r="O1532" s="215"/>
      <c r="P1532" s="215"/>
      <c r="Q1532" s="215"/>
      <c r="R1532" s="215"/>
      <c r="S1532" s="215"/>
      <c r="T1532" s="215"/>
      <c r="U1532" s="215"/>
      <c r="V1532" s="215"/>
      <c r="W1532" s="215"/>
      <c r="X1532" s="216"/>
      <c r="AT1532" s="217" t="s">
        <v>211</v>
      </c>
      <c r="AU1532" s="217" t="s">
        <v>207</v>
      </c>
      <c r="AV1532" s="14" t="s">
        <v>207</v>
      </c>
      <c r="AW1532" s="14" t="s">
        <v>5</v>
      </c>
      <c r="AX1532" s="14" t="s">
        <v>74</v>
      </c>
      <c r="AY1532" s="217" t="s">
        <v>198</v>
      </c>
    </row>
    <row r="1533" spans="2:51" s="13" customFormat="1" ht="11.25">
      <c r="B1533" s="197"/>
      <c r="C1533" s="198"/>
      <c r="D1533" s="192" t="s">
        <v>211</v>
      </c>
      <c r="E1533" s="199" t="s">
        <v>20</v>
      </c>
      <c r="F1533" s="200" t="s">
        <v>1467</v>
      </c>
      <c r="G1533" s="198"/>
      <c r="H1533" s="199" t="s">
        <v>20</v>
      </c>
      <c r="I1533" s="201"/>
      <c r="J1533" s="201"/>
      <c r="K1533" s="198"/>
      <c r="L1533" s="198"/>
      <c r="M1533" s="202"/>
      <c r="N1533" s="203"/>
      <c r="O1533" s="204"/>
      <c r="P1533" s="204"/>
      <c r="Q1533" s="204"/>
      <c r="R1533" s="204"/>
      <c r="S1533" s="204"/>
      <c r="T1533" s="204"/>
      <c r="U1533" s="204"/>
      <c r="V1533" s="204"/>
      <c r="W1533" s="204"/>
      <c r="X1533" s="205"/>
      <c r="AT1533" s="206" t="s">
        <v>211</v>
      </c>
      <c r="AU1533" s="206" t="s">
        <v>207</v>
      </c>
      <c r="AV1533" s="13" t="s">
        <v>82</v>
      </c>
      <c r="AW1533" s="13" t="s">
        <v>5</v>
      </c>
      <c r="AX1533" s="13" t="s">
        <v>74</v>
      </c>
      <c r="AY1533" s="206" t="s">
        <v>198</v>
      </c>
    </row>
    <row r="1534" spans="2:51" s="13" customFormat="1" ht="11.25">
      <c r="B1534" s="197"/>
      <c r="C1534" s="198"/>
      <c r="D1534" s="192" t="s">
        <v>211</v>
      </c>
      <c r="E1534" s="199" t="s">
        <v>20</v>
      </c>
      <c r="F1534" s="200" t="s">
        <v>1976</v>
      </c>
      <c r="G1534" s="198"/>
      <c r="H1534" s="199" t="s">
        <v>20</v>
      </c>
      <c r="I1534" s="201"/>
      <c r="J1534" s="201"/>
      <c r="K1534" s="198"/>
      <c r="L1534" s="198"/>
      <c r="M1534" s="202"/>
      <c r="N1534" s="203"/>
      <c r="O1534" s="204"/>
      <c r="P1534" s="204"/>
      <c r="Q1534" s="204"/>
      <c r="R1534" s="204"/>
      <c r="S1534" s="204"/>
      <c r="T1534" s="204"/>
      <c r="U1534" s="204"/>
      <c r="V1534" s="204"/>
      <c r="W1534" s="204"/>
      <c r="X1534" s="205"/>
      <c r="AT1534" s="206" t="s">
        <v>211</v>
      </c>
      <c r="AU1534" s="206" t="s">
        <v>207</v>
      </c>
      <c r="AV1534" s="13" t="s">
        <v>82</v>
      </c>
      <c r="AW1534" s="13" t="s">
        <v>5</v>
      </c>
      <c r="AX1534" s="13" t="s">
        <v>74</v>
      </c>
      <c r="AY1534" s="206" t="s">
        <v>198</v>
      </c>
    </row>
    <row r="1535" spans="2:51" s="13" customFormat="1" ht="11.25">
      <c r="B1535" s="197"/>
      <c r="C1535" s="198"/>
      <c r="D1535" s="192" t="s">
        <v>211</v>
      </c>
      <c r="E1535" s="199" t="s">
        <v>20</v>
      </c>
      <c r="F1535" s="200" t="s">
        <v>2132</v>
      </c>
      <c r="G1535" s="198"/>
      <c r="H1535" s="199" t="s">
        <v>20</v>
      </c>
      <c r="I1535" s="201"/>
      <c r="J1535" s="201"/>
      <c r="K1535" s="198"/>
      <c r="L1535" s="198"/>
      <c r="M1535" s="202"/>
      <c r="N1535" s="203"/>
      <c r="O1535" s="204"/>
      <c r="P1535" s="204"/>
      <c r="Q1535" s="204"/>
      <c r="R1535" s="204"/>
      <c r="S1535" s="204"/>
      <c r="T1535" s="204"/>
      <c r="U1535" s="204"/>
      <c r="V1535" s="204"/>
      <c r="W1535" s="204"/>
      <c r="X1535" s="205"/>
      <c r="AT1535" s="206" t="s">
        <v>211</v>
      </c>
      <c r="AU1535" s="206" t="s">
        <v>207</v>
      </c>
      <c r="AV1535" s="13" t="s">
        <v>82</v>
      </c>
      <c r="AW1535" s="13" t="s">
        <v>5</v>
      </c>
      <c r="AX1535" s="13" t="s">
        <v>74</v>
      </c>
      <c r="AY1535" s="206" t="s">
        <v>198</v>
      </c>
    </row>
    <row r="1536" spans="2:51" s="14" customFormat="1" ht="11.25">
      <c r="B1536" s="207"/>
      <c r="C1536" s="208"/>
      <c r="D1536" s="192" t="s">
        <v>211</v>
      </c>
      <c r="E1536" s="209" t="s">
        <v>20</v>
      </c>
      <c r="F1536" s="210" t="s">
        <v>2108</v>
      </c>
      <c r="G1536" s="208"/>
      <c r="H1536" s="211">
        <v>0.81399999999999995</v>
      </c>
      <c r="I1536" s="212"/>
      <c r="J1536" s="212"/>
      <c r="K1536" s="208"/>
      <c r="L1536" s="208"/>
      <c r="M1536" s="213"/>
      <c r="N1536" s="214"/>
      <c r="O1536" s="215"/>
      <c r="P1536" s="215"/>
      <c r="Q1536" s="215"/>
      <c r="R1536" s="215"/>
      <c r="S1536" s="215"/>
      <c r="T1536" s="215"/>
      <c r="U1536" s="215"/>
      <c r="V1536" s="215"/>
      <c r="W1536" s="215"/>
      <c r="X1536" s="216"/>
      <c r="AT1536" s="217" t="s">
        <v>211</v>
      </c>
      <c r="AU1536" s="217" t="s">
        <v>207</v>
      </c>
      <c r="AV1536" s="14" t="s">
        <v>207</v>
      </c>
      <c r="AW1536" s="14" t="s">
        <v>5</v>
      </c>
      <c r="AX1536" s="14" t="s">
        <v>74</v>
      </c>
      <c r="AY1536" s="217" t="s">
        <v>198</v>
      </c>
    </row>
    <row r="1537" spans="2:51" s="13" customFormat="1" ht="11.25">
      <c r="B1537" s="197"/>
      <c r="C1537" s="198"/>
      <c r="D1537" s="192" t="s">
        <v>211</v>
      </c>
      <c r="E1537" s="199" t="s">
        <v>20</v>
      </c>
      <c r="F1537" s="200" t="s">
        <v>1467</v>
      </c>
      <c r="G1537" s="198"/>
      <c r="H1537" s="199" t="s">
        <v>20</v>
      </c>
      <c r="I1537" s="201"/>
      <c r="J1537" s="201"/>
      <c r="K1537" s="198"/>
      <c r="L1537" s="198"/>
      <c r="M1537" s="202"/>
      <c r="N1537" s="203"/>
      <c r="O1537" s="204"/>
      <c r="P1537" s="204"/>
      <c r="Q1537" s="204"/>
      <c r="R1537" s="204"/>
      <c r="S1537" s="204"/>
      <c r="T1537" s="204"/>
      <c r="U1537" s="204"/>
      <c r="V1537" s="204"/>
      <c r="W1537" s="204"/>
      <c r="X1537" s="205"/>
      <c r="AT1537" s="206" t="s">
        <v>211</v>
      </c>
      <c r="AU1537" s="206" t="s">
        <v>207</v>
      </c>
      <c r="AV1537" s="13" t="s">
        <v>82</v>
      </c>
      <c r="AW1537" s="13" t="s">
        <v>5</v>
      </c>
      <c r="AX1537" s="13" t="s">
        <v>74</v>
      </c>
      <c r="AY1537" s="206" t="s">
        <v>198</v>
      </c>
    </row>
    <row r="1538" spans="2:51" s="13" customFormat="1" ht="11.25">
      <c r="B1538" s="197"/>
      <c r="C1538" s="198"/>
      <c r="D1538" s="192" t="s">
        <v>211</v>
      </c>
      <c r="E1538" s="199" t="s">
        <v>20</v>
      </c>
      <c r="F1538" s="200" t="s">
        <v>1976</v>
      </c>
      <c r="G1538" s="198"/>
      <c r="H1538" s="199" t="s">
        <v>20</v>
      </c>
      <c r="I1538" s="201"/>
      <c r="J1538" s="201"/>
      <c r="K1538" s="198"/>
      <c r="L1538" s="198"/>
      <c r="M1538" s="202"/>
      <c r="N1538" s="203"/>
      <c r="O1538" s="204"/>
      <c r="P1538" s="204"/>
      <c r="Q1538" s="204"/>
      <c r="R1538" s="204"/>
      <c r="S1538" s="204"/>
      <c r="T1538" s="204"/>
      <c r="U1538" s="204"/>
      <c r="V1538" s="204"/>
      <c r="W1538" s="204"/>
      <c r="X1538" s="205"/>
      <c r="AT1538" s="206" t="s">
        <v>211</v>
      </c>
      <c r="AU1538" s="206" t="s">
        <v>207</v>
      </c>
      <c r="AV1538" s="13" t="s">
        <v>82</v>
      </c>
      <c r="AW1538" s="13" t="s">
        <v>5</v>
      </c>
      <c r="AX1538" s="13" t="s">
        <v>74</v>
      </c>
      <c r="AY1538" s="206" t="s">
        <v>198</v>
      </c>
    </row>
    <row r="1539" spans="2:51" s="13" customFormat="1" ht="11.25">
      <c r="B1539" s="197"/>
      <c r="C1539" s="198"/>
      <c r="D1539" s="192" t="s">
        <v>211</v>
      </c>
      <c r="E1539" s="199" t="s">
        <v>20</v>
      </c>
      <c r="F1539" s="200" t="s">
        <v>2133</v>
      </c>
      <c r="G1539" s="198"/>
      <c r="H1539" s="199" t="s">
        <v>20</v>
      </c>
      <c r="I1539" s="201"/>
      <c r="J1539" s="201"/>
      <c r="K1539" s="198"/>
      <c r="L1539" s="198"/>
      <c r="M1539" s="202"/>
      <c r="N1539" s="203"/>
      <c r="O1539" s="204"/>
      <c r="P1539" s="204"/>
      <c r="Q1539" s="204"/>
      <c r="R1539" s="204"/>
      <c r="S1539" s="204"/>
      <c r="T1539" s="204"/>
      <c r="U1539" s="204"/>
      <c r="V1539" s="204"/>
      <c r="W1539" s="204"/>
      <c r="X1539" s="205"/>
      <c r="AT1539" s="206" t="s">
        <v>211</v>
      </c>
      <c r="AU1539" s="206" t="s">
        <v>207</v>
      </c>
      <c r="AV1539" s="13" t="s">
        <v>82</v>
      </c>
      <c r="AW1539" s="13" t="s">
        <v>5</v>
      </c>
      <c r="AX1539" s="13" t="s">
        <v>74</v>
      </c>
      <c r="AY1539" s="206" t="s">
        <v>198</v>
      </c>
    </row>
    <row r="1540" spans="2:51" s="14" customFormat="1" ht="11.25">
      <c r="B1540" s="207"/>
      <c r="C1540" s="208"/>
      <c r="D1540" s="192" t="s">
        <v>211</v>
      </c>
      <c r="E1540" s="209" t="s">
        <v>20</v>
      </c>
      <c r="F1540" s="210" t="s">
        <v>2108</v>
      </c>
      <c r="G1540" s="208"/>
      <c r="H1540" s="211">
        <v>0.81399999999999995</v>
      </c>
      <c r="I1540" s="212"/>
      <c r="J1540" s="212"/>
      <c r="K1540" s="208"/>
      <c r="L1540" s="208"/>
      <c r="M1540" s="213"/>
      <c r="N1540" s="214"/>
      <c r="O1540" s="215"/>
      <c r="P1540" s="215"/>
      <c r="Q1540" s="215"/>
      <c r="R1540" s="215"/>
      <c r="S1540" s="215"/>
      <c r="T1540" s="215"/>
      <c r="U1540" s="215"/>
      <c r="V1540" s="215"/>
      <c r="W1540" s="215"/>
      <c r="X1540" s="216"/>
      <c r="AT1540" s="217" t="s">
        <v>211</v>
      </c>
      <c r="AU1540" s="217" t="s">
        <v>207</v>
      </c>
      <c r="AV1540" s="14" t="s">
        <v>207</v>
      </c>
      <c r="AW1540" s="14" t="s">
        <v>5</v>
      </c>
      <c r="AX1540" s="14" t="s">
        <v>74</v>
      </c>
      <c r="AY1540" s="217" t="s">
        <v>198</v>
      </c>
    </row>
    <row r="1541" spans="2:51" s="13" customFormat="1" ht="11.25">
      <c r="B1541" s="197"/>
      <c r="C1541" s="198"/>
      <c r="D1541" s="192" t="s">
        <v>211</v>
      </c>
      <c r="E1541" s="199" t="s">
        <v>20</v>
      </c>
      <c r="F1541" s="200" t="s">
        <v>1467</v>
      </c>
      <c r="G1541" s="198"/>
      <c r="H1541" s="199" t="s">
        <v>20</v>
      </c>
      <c r="I1541" s="201"/>
      <c r="J1541" s="201"/>
      <c r="K1541" s="198"/>
      <c r="L1541" s="198"/>
      <c r="M1541" s="202"/>
      <c r="N1541" s="203"/>
      <c r="O1541" s="204"/>
      <c r="P1541" s="204"/>
      <c r="Q1541" s="204"/>
      <c r="R1541" s="204"/>
      <c r="S1541" s="204"/>
      <c r="T1541" s="204"/>
      <c r="U1541" s="204"/>
      <c r="V1541" s="204"/>
      <c r="W1541" s="204"/>
      <c r="X1541" s="205"/>
      <c r="AT1541" s="206" t="s">
        <v>211</v>
      </c>
      <c r="AU1541" s="206" t="s">
        <v>207</v>
      </c>
      <c r="AV1541" s="13" t="s">
        <v>82</v>
      </c>
      <c r="AW1541" s="13" t="s">
        <v>5</v>
      </c>
      <c r="AX1541" s="13" t="s">
        <v>74</v>
      </c>
      <c r="AY1541" s="206" t="s">
        <v>198</v>
      </c>
    </row>
    <row r="1542" spans="2:51" s="13" customFormat="1" ht="11.25">
      <c r="B1542" s="197"/>
      <c r="C1542" s="198"/>
      <c r="D1542" s="192" t="s">
        <v>211</v>
      </c>
      <c r="E1542" s="199" t="s">
        <v>20</v>
      </c>
      <c r="F1542" s="200" t="s">
        <v>1976</v>
      </c>
      <c r="G1542" s="198"/>
      <c r="H1542" s="199" t="s">
        <v>20</v>
      </c>
      <c r="I1542" s="201"/>
      <c r="J1542" s="201"/>
      <c r="K1542" s="198"/>
      <c r="L1542" s="198"/>
      <c r="M1542" s="202"/>
      <c r="N1542" s="203"/>
      <c r="O1542" s="204"/>
      <c r="P1542" s="204"/>
      <c r="Q1542" s="204"/>
      <c r="R1542" s="204"/>
      <c r="S1542" s="204"/>
      <c r="T1542" s="204"/>
      <c r="U1542" s="204"/>
      <c r="V1542" s="204"/>
      <c r="W1542" s="204"/>
      <c r="X1542" s="205"/>
      <c r="AT1542" s="206" t="s">
        <v>211</v>
      </c>
      <c r="AU1542" s="206" t="s">
        <v>207</v>
      </c>
      <c r="AV1542" s="13" t="s">
        <v>82</v>
      </c>
      <c r="AW1542" s="13" t="s">
        <v>5</v>
      </c>
      <c r="AX1542" s="13" t="s">
        <v>74</v>
      </c>
      <c r="AY1542" s="206" t="s">
        <v>198</v>
      </c>
    </row>
    <row r="1543" spans="2:51" s="13" customFormat="1" ht="11.25">
      <c r="B1543" s="197"/>
      <c r="C1543" s="198"/>
      <c r="D1543" s="192" t="s">
        <v>211</v>
      </c>
      <c r="E1543" s="199" t="s">
        <v>20</v>
      </c>
      <c r="F1543" s="200" t="s">
        <v>2134</v>
      </c>
      <c r="G1543" s="198"/>
      <c r="H1543" s="199" t="s">
        <v>20</v>
      </c>
      <c r="I1543" s="201"/>
      <c r="J1543" s="201"/>
      <c r="K1543" s="198"/>
      <c r="L1543" s="198"/>
      <c r="M1543" s="202"/>
      <c r="N1543" s="203"/>
      <c r="O1543" s="204"/>
      <c r="P1543" s="204"/>
      <c r="Q1543" s="204"/>
      <c r="R1543" s="204"/>
      <c r="S1543" s="204"/>
      <c r="T1543" s="204"/>
      <c r="U1543" s="204"/>
      <c r="V1543" s="204"/>
      <c r="W1543" s="204"/>
      <c r="X1543" s="205"/>
      <c r="AT1543" s="206" t="s">
        <v>211</v>
      </c>
      <c r="AU1543" s="206" t="s">
        <v>207</v>
      </c>
      <c r="AV1543" s="13" t="s">
        <v>82</v>
      </c>
      <c r="AW1543" s="13" t="s">
        <v>5</v>
      </c>
      <c r="AX1543" s="13" t="s">
        <v>74</v>
      </c>
      <c r="AY1543" s="206" t="s">
        <v>198</v>
      </c>
    </row>
    <row r="1544" spans="2:51" s="14" customFormat="1" ht="11.25">
      <c r="B1544" s="207"/>
      <c r="C1544" s="208"/>
      <c r="D1544" s="192" t="s">
        <v>211</v>
      </c>
      <c r="E1544" s="209" t="s">
        <v>20</v>
      </c>
      <c r="F1544" s="210" t="s">
        <v>2108</v>
      </c>
      <c r="G1544" s="208"/>
      <c r="H1544" s="211">
        <v>0.81399999999999995</v>
      </c>
      <c r="I1544" s="212"/>
      <c r="J1544" s="212"/>
      <c r="K1544" s="208"/>
      <c r="L1544" s="208"/>
      <c r="M1544" s="213"/>
      <c r="N1544" s="214"/>
      <c r="O1544" s="215"/>
      <c r="P1544" s="215"/>
      <c r="Q1544" s="215"/>
      <c r="R1544" s="215"/>
      <c r="S1544" s="215"/>
      <c r="T1544" s="215"/>
      <c r="U1544" s="215"/>
      <c r="V1544" s="215"/>
      <c r="W1544" s="215"/>
      <c r="X1544" s="216"/>
      <c r="AT1544" s="217" t="s">
        <v>211</v>
      </c>
      <c r="AU1544" s="217" t="s">
        <v>207</v>
      </c>
      <c r="AV1544" s="14" t="s">
        <v>207</v>
      </c>
      <c r="AW1544" s="14" t="s">
        <v>5</v>
      </c>
      <c r="AX1544" s="14" t="s">
        <v>74</v>
      </c>
      <c r="AY1544" s="217" t="s">
        <v>198</v>
      </c>
    </row>
    <row r="1545" spans="2:51" s="13" customFormat="1" ht="11.25">
      <c r="B1545" s="197"/>
      <c r="C1545" s="198"/>
      <c r="D1545" s="192" t="s">
        <v>211</v>
      </c>
      <c r="E1545" s="199" t="s">
        <v>20</v>
      </c>
      <c r="F1545" s="200" t="s">
        <v>1467</v>
      </c>
      <c r="G1545" s="198"/>
      <c r="H1545" s="199" t="s">
        <v>20</v>
      </c>
      <c r="I1545" s="201"/>
      <c r="J1545" s="201"/>
      <c r="K1545" s="198"/>
      <c r="L1545" s="198"/>
      <c r="M1545" s="202"/>
      <c r="N1545" s="203"/>
      <c r="O1545" s="204"/>
      <c r="P1545" s="204"/>
      <c r="Q1545" s="204"/>
      <c r="R1545" s="204"/>
      <c r="S1545" s="204"/>
      <c r="T1545" s="204"/>
      <c r="U1545" s="204"/>
      <c r="V1545" s="204"/>
      <c r="W1545" s="204"/>
      <c r="X1545" s="205"/>
      <c r="AT1545" s="206" t="s">
        <v>211</v>
      </c>
      <c r="AU1545" s="206" t="s">
        <v>207</v>
      </c>
      <c r="AV1545" s="13" t="s">
        <v>82</v>
      </c>
      <c r="AW1545" s="13" t="s">
        <v>5</v>
      </c>
      <c r="AX1545" s="13" t="s">
        <v>74</v>
      </c>
      <c r="AY1545" s="206" t="s">
        <v>198</v>
      </c>
    </row>
    <row r="1546" spans="2:51" s="13" customFormat="1" ht="11.25">
      <c r="B1546" s="197"/>
      <c r="C1546" s="198"/>
      <c r="D1546" s="192" t="s">
        <v>211</v>
      </c>
      <c r="E1546" s="199" t="s">
        <v>20</v>
      </c>
      <c r="F1546" s="200" t="s">
        <v>1976</v>
      </c>
      <c r="G1546" s="198"/>
      <c r="H1546" s="199" t="s">
        <v>20</v>
      </c>
      <c r="I1546" s="201"/>
      <c r="J1546" s="201"/>
      <c r="K1546" s="198"/>
      <c r="L1546" s="198"/>
      <c r="M1546" s="202"/>
      <c r="N1546" s="203"/>
      <c r="O1546" s="204"/>
      <c r="P1546" s="204"/>
      <c r="Q1546" s="204"/>
      <c r="R1546" s="204"/>
      <c r="S1546" s="204"/>
      <c r="T1546" s="204"/>
      <c r="U1546" s="204"/>
      <c r="V1546" s="204"/>
      <c r="W1546" s="204"/>
      <c r="X1546" s="205"/>
      <c r="AT1546" s="206" t="s">
        <v>211</v>
      </c>
      <c r="AU1546" s="206" t="s">
        <v>207</v>
      </c>
      <c r="AV1546" s="13" t="s">
        <v>82</v>
      </c>
      <c r="AW1546" s="13" t="s">
        <v>5</v>
      </c>
      <c r="AX1546" s="13" t="s">
        <v>74</v>
      </c>
      <c r="AY1546" s="206" t="s">
        <v>198</v>
      </c>
    </row>
    <row r="1547" spans="2:51" s="13" customFormat="1" ht="11.25">
      <c r="B1547" s="197"/>
      <c r="C1547" s="198"/>
      <c r="D1547" s="192" t="s">
        <v>211</v>
      </c>
      <c r="E1547" s="199" t="s">
        <v>20</v>
      </c>
      <c r="F1547" s="200" t="s">
        <v>2135</v>
      </c>
      <c r="G1547" s="198"/>
      <c r="H1547" s="199" t="s">
        <v>20</v>
      </c>
      <c r="I1547" s="201"/>
      <c r="J1547" s="201"/>
      <c r="K1547" s="198"/>
      <c r="L1547" s="198"/>
      <c r="M1547" s="202"/>
      <c r="N1547" s="203"/>
      <c r="O1547" s="204"/>
      <c r="P1547" s="204"/>
      <c r="Q1547" s="204"/>
      <c r="R1547" s="204"/>
      <c r="S1547" s="204"/>
      <c r="T1547" s="204"/>
      <c r="U1547" s="204"/>
      <c r="V1547" s="204"/>
      <c r="W1547" s="204"/>
      <c r="X1547" s="205"/>
      <c r="AT1547" s="206" t="s">
        <v>211</v>
      </c>
      <c r="AU1547" s="206" t="s">
        <v>207</v>
      </c>
      <c r="AV1547" s="13" t="s">
        <v>82</v>
      </c>
      <c r="AW1547" s="13" t="s">
        <v>5</v>
      </c>
      <c r="AX1547" s="13" t="s">
        <v>74</v>
      </c>
      <c r="AY1547" s="206" t="s">
        <v>198</v>
      </c>
    </row>
    <row r="1548" spans="2:51" s="14" customFormat="1" ht="11.25">
      <c r="B1548" s="207"/>
      <c r="C1548" s="208"/>
      <c r="D1548" s="192" t="s">
        <v>211</v>
      </c>
      <c r="E1548" s="209" t="s">
        <v>20</v>
      </c>
      <c r="F1548" s="210" t="s">
        <v>2108</v>
      </c>
      <c r="G1548" s="208"/>
      <c r="H1548" s="211">
        <v>0.81399999999999995</v>
      </c>
      <c r="I1548" s="212"/>
      <c r="J1548" s="212"/>
      <c r="K1548" s="208"/>
      <c r="L1548" s="208"/>
      <c r="M1548" s="213"/>
      <c r="N1548" s="214"/>
      <c r="O1548" s="215"/>
      <c r="P1548" s="215"/>
      <c r="Q1548" s="215"/>
      <c r="R1548" s="215"/>
      <c r="S1548" s="215"/>
      <c r="T1548" s="215"/>
      <c r="U1548" s="215"/>
      <c r="V1548" s="215"/>
      <c r="W1548" s="215"/>
      <c r="X1548" s="216"/>
      <c r="AT1548" s="217" t="s">
        <v>211</v>
      </c>
      <c r="AU1548" s="217" t="s">
        <v>207</v>
      </c>
      <c r="AV1548" s="14" t="s">
        <v>207</v>
      </c>
      <c r="AW1548" s="14" t="s">
        <v>5</v>
      </c>
      <c r="AX1548" s="14" t="s">
        <v>74</v>
      </c>
      <c r="AY1548" s="217" t="s">
        <v>198</v>
      </c>
    </row>
    <row r="1549" spans="2:51" s="13" customFormat="1" ht="11.25">
      <c r="B1549" s="197"/>
      <c r="C1549" s="198"/>
      <c r="D1549" s="192" t="s">
        <v>211</v>
      </c>
      <c r="E1549" s="199" t="s">
        <v>20</v>
      </c>
      <c r="F1549" s="200" t="s">
        <v>1467</v>
      </c>
      <c r="G1549" s="198"/>
      <c r="H1549" s="199" t="s">
        <v>20</v>
      </c>
      <c r="I1549" s="201"/>
      <c r="J1549" s="201"/>
      <c r="K1549" s="198"/>
      <c r="L1549" s="198"/>
      <c r="M1549" s="202"/>
      <c r="N1549" s="203"/>
      <c r="O1549" s="204"/>
      <c r="P1549" s="204"/>
      <c r="Q1549" s="204"/>
      <c r="R1549" s="204"/>
      <c r="S1549" s="204"/>
      <c r="T1549" s="204"/>
      <c r="U1549" s="204"/>
      <c r="V1549" s="204"/>
      <c r="W1549" s="204"/>
      <c r="X1549" s="205"/>
      <c r="AT1549" s="206" t="s">
        <v>211</v>
      </c>
      <c r="AU1549" s="206" t="s">
        <v>207</v>
      </c>
      <c r="AV1549" s="13" t="s">
        <v>82</v>
      </c>
      <c r="AW1549" s="13" t="s">
        <v>5</v>
      </c>
      <c r="AX1549" s="13" t="s">
        <v>74</v>
      </c>
      <c r="AY1549" s="206" t="s">
        <v>198</v>
      </c>
    </row>
    <row r="1550" spans="2:51" s="13" customFormat="1" ht="11.25">
      <c r="B1550" s="197"/>
      <c r="C1550" s="198"/>
      <c r="D1550" s="192" t="s">
        <v>211</v>
      </c>
      <c r="E1550" s="199" t="s">
        <v>20</v>
      </c>
      <c r="F1550" s="200" t="s">
        <v>1976</v>
      </c>
      <c r="G1550" s="198"/>
      <c r="H1550" s="199" t="s">
        <v>20</v>
      </c>
      <c r="I1550" s="201"/>
      <c r="J1550" s="201"/>
      <c r="K1550" s="198"/>
      <c r="L1550" s="198"/>
      <c r="M1550" s="202"/>
      <c r="N1550" s="203"/>
      <c r="O1550" s="204"/>
      <c r="P1550" s="204"/>
      <c r="Q1550" s="204"/>
      <c r="R1550" s="204"/>
      <c r="S1550" s="204"/>
      <c r="T1550" s="204"/>
      <c r="U1550" s="204"/>
      <c r="V1550" s="204"/>
      <c r="W1550" s="204"/>
      <c r="X1550" s="205"/>
      <c r="AT1550" s="206" t="s">
        <v>211</v>
      </c>
      <c r="AU1550" s="206" t="s">
        <v>207</v>
      </c>
      <c r="AV1550" s="13" t="s">
        <v>82</v>
      </c>
      <c r="AW1550" s="13" t="s">
        <v>5</v>
      </c>
      <c r="AX1550" s="13" t="s">
        <v>74</v>
      </c>
      <c r="AY1550" s="206" t="s">
        <v>198</v>
      </c>
    </row>
    <row r="1551" spans="2:51" s="13" customFormat="1" ht="11.25">
      <c r="B1551" s="197"/>
      <c r="C1551" s="198"/>
      <c r="D1551" s="192" t="s">
        <v>211</v>
      </c>
      <c r="E1551" s="199" t="s">
        <v>20</v>
      </c>
      <c r="F1551" s="200" t="s">
        <v>2136</v>
      </c>
      <c r="G1551" s="198"/>
      <c r="H1551" s="199" t="s">
        <v>20</v>
      </c>
      <c r="I1551" s="201"/>
      <c r="J1551" s="201"/>
      <c r="K1551" s="198"/>
      <c r="L1551" s="198"/>
      <c r="M1551" s="202"/>
      <c r="N1551" s="203"/>
      <c r="O1551" s="204"/>
      <c r="P1551" s="204"/>
      <c r="Q1551" s="204"/>
      <c r="R1551" s="204"/>
      <c r="S1551" s="204"/>
      <c r="T1551" s="204"/>
      <c r="U1551" s="204"/>
      <c r="V1551" s="204"/>
      <c r="W1551" s="204"/>
      <c r="X1551" s="205"/>
      <c r="AT1551" s="206" t="s">
        <v>211</v>
      </c>
      <c r="AU1551" s="206" t="s">
        <v>207</v>
      </c>
      <c r="AV1551" s="13" t="s">
        <v>82</v>
      </c>
      <c r="AW1551" s="13" t="s">
        <v>5</v>
      </c>
      <c r="AX1551" s="13" t="s">
        <v>74</v>
      </c>
      <c r="AY1551" s="206" t="s">
        <v>198</v>
      </c>
    </row>
    <row r="1552" spans="2:51" s="14" customFormat="1" ht="11.25">
      <c r="B1552" s="207"/>
      <c r="C1552" s="208"/>
      <c r="D1552" s="192" t="s">
        <v>211</v>
      </c>
      <c r="E1552" s="209" t="s">
        <v>20</v>
      </c>
      <c r="F1552" s="210" t="s">
        <v>2108</v>
      </c>
      <c r="G1552" s="208"/>
      <c r="H1552" s="211">
        <v>0.81399999999999995</v>
      </c>
      <c r="I1552" s="212"/>
      <c r="J1552" s="212"/>
      <c r="K1552" s="208"/>
      <c r="L1552" s="208"/>
      <c r="M1552" s="213"/>
      <c r="N1552" s="214"/>
      <c r="O1552" s="215"/>
      <c r="P1552" s="215"/>
      <c r="Q1552" s="215"/>
      <c r="R1552" s="215"/>
      <c r="S1552" s="215"/>
      <c r="T1552" s="215"/>
      <c r="U1552" s="215"/>
      <c r="V1552" s="215"/>
      <c r="W1552" s="215"/>
      <c r="X1552" s="216"/>
      <c r="AT1552" s="217" t="s">
        <v>211</v>
      </c>
      <c r="AU1552" s="217" t="s">
        <v>207</v>
      </c>
      <c r="AV1552" s="14" t="s">
        <v>207</v>
      </c>
      <c r="AW1552" s="14" t="s">
        <v>5</v>
      </c>
      <c r="AX1552" s="14" t="s">
        <v>74</v>
      </c>
      <c r="AY1552" s="217" t="s">
        <v>198</v>
      </c>
    </row>
    <row r="1553" spans="1:65" s="13" customFormat="1" ht="11.25">
      <c r="B1553" s="197"/>
      <c r="C1553" s="198"/>
      <c r="D1553" s="192" t="s">
        <v>211</v>
      </c>
      <c r="E1553" s="199" t="s">
        <v>20</v>
      </c>
      <c r="F1553" s="200" t="s">
        <v>1467</v>
      </c>
      <c r="G1553" s="198"/>
      <c r="H1553" s="199" t="s">
        <v>20</v>
      </c>
      <c r="I1553" s="201"/>
      <c r="J1553" s="201"/>
      <c r="K1553" s="198"/>
      <c r="L1553" s="198"/>
      <c r="M1553" s="202"/>
      <c r="N1553" s="203"/>
      <c r="O1553" s="204"/>
      <c r="P1553" s="204"/>
      <c r="Q1553" s="204"/>
      <c r="R1553" s="204"/>
      <c r="S1553" s="204"/>
      <c r="T1553" s="204"/>
      <c r="U1553" s="204"/>
      <c r="V1553" s="204"/>
      <c r="W1553" s="204"/>
      <c r="X1553" s="205"/>
      <c r="AT1553" s="206" t="s">
        <v>211</v>
      </c>
      <c r="AU1553" s="206" t="s">
        <v>207</v>
      </c>
      <c r="AV1553" s="13" t="s">
        <v>82</v>
      </c>
      <c r="AW1553" s="13" t="s">
        <v>5</v>
      </c>
      <c r="AX1553" s="13" t="s">
        <v>74</v>
      </c>
      <c r="AY1553" s="206" t="s">
        <v>198</v>
      </c>
    </row>
    <row r="1554" spans="1:65" s="13" customFormat="1" ht="11.25">
      <c r="B1554" s="197"/>
      <c r="C1554" s="198"/>
      <c r="D1554" s="192" t="s">
        <v>211</v>
      </c>
      <c r="E1554" s="199" t="s">
        <v>20</v>
      </c>
      <c r="F1554" s="200" t="s">
        <v>1976</v>
      </c>
      <c r="G1554" s="198"/>
      <c r="H1554" s="199" t="s">
        <v>20</v>
      </c>
      <c r="I1554" s="201"/>
      <c r="J1554" s="201"/>
      <c r="K1554" s="198"/>
      <c r="L1554" s="198"/>
      <c r="M1554" s="202"/>
      <c r="N1554" s="203"/>
      <c r="O1554" s="204"/>
      <c r="P1554" s="204"/>
      <c r="Q1554" s="204"/>
      <c r="R1554" s="204"/>
      <c r="S1554" s="204"/>
      <c r="T1554" s="204"/>
      <c r="U1554" s="204"/>
      <c r="V1554" s="204"/>
      <c r="W1554" s="204"/>
      <c r="X1554" s="205"/>
      <c r="AT1554" s="206" t="s">
        <v>211</v>
      </c>
      <c r="AU1554" s="206" t="s">
        <v>207</v>
      </c>
      <c r="AV1554" s="13" t="s">
        <v>82</v>
      </c>
      <c r="AW1554" s="13" t="s">
        <v>5</v>
      </c>
      <c r="AX1554" s="13" t="s">
        <v>74</v>
      </c>
      <c r="AY1554" s="206" t="s">
        <v>198</v>
      </c>
    </row>
    <row r="1555" spans="1:65" s="13" customFormat="1" ht="11.25">
      <c r="B1555" s="197"/>
      <c r="C1555" s="198"/>
      <c r="D1555" s="192" t="s">
        <v>211</v>
      </c>
      <c r="E1555" s="199" t="s">
        <v>20</v>
      </c>
      <c r="F1555" s="200" t="s">
        <v>2137</v>
      </c>
      <c r="G1555" s="198"/>
      <c r="H1555" s="199" t="s">
        <v>20</v>
      </c>
      <c r="I1555" s="201"/>
      <c r="J1555" s="201"/>
      <c r="K1555" s="198"/>
      <c r="L1555" s="198"/>
      <c r="M1555" s="202"/>
      <c r="N1555" s="203"/>
      <c r="O1555" s="204"/>
      <c r="P1555" s="204"/>
      <c r="Q1555" s="204"/>
      <c r="R1555" s="204"/>
      <c r="S1555" s="204"/>
      <c r="T1555" s="204"/>
      <c r="U1555" s="204"/>
      <c r="V1555" s="204"/>
      <c r="W1555" s="204"/>
      <c r="X1555" s="205"/>
      <c r="AT1555" s="206" t="s">
        <v>211</v>
      </c>
      <c r="AU1555" s="206" t="s">
        <v>207</v>
      </c>
      <c r="AV1555" s="13" t="s">
        <v>82</v>
      </c>
      <c r="AW1555" s="13" t="s">
        <v>5</v>
      </c>
      <c r="AX1555" s="13" t="s">
        <v>74</v>
      </c>
      <c r="AY1555" s="206" t="s">
        <v>198</v>
      </c>
    </row>
    <row r="1556" spans="1:65" s="14" customFormat="1" ht="11.25">
      <c r="B1556" s="207"/>
      <c r="C1556" s="208"/>
      <c r="D1556" s="192" t="s">
        <v>211</v>
      </c>
      <c r="E1556" s="209" t="s">
        <v>20</v>
      </c>
      <c r="F1556" s="210" t="s">
        <v>2108</v>
      </c>
      <c r="G1556" s="208"/>
      <c r="H1556" s="211">
        <v>0.81399999999999995</v>
      </c>
      <c r="I1556" s="212"/>
      <c r="J1556" s="212"/>
      <c r="K1556" s="208"/>
      <c r="L1556" s="208"/>
      <c r="M1556" s="213"/>
      <c r="N1556" s="214"/>
      <c r="O1556" s="215"/>
      <c r="P1556" s="215"/>
      <c r="Q1556" s="215"/>
      <c r="R1556" s="215"/>
      <c r="S1556" s="215"/>
      <c r="T1556" s="215"/>
      <c r="U1556" s="215"/>
      <c r="V1556" s="215"/>
      <c r="W1556" s="215"/>
      <c r="X1556" s="216"/>
      <c r="AT1556" s="217" t="s">
        <v>211</v>
      </c>
      <c r="AU1556" s="217" t="s">
        <v>207</v>
      </c>
      <c r="AV1556" s="14" t="s">
        <v>207</v>
      </c>
      <c r="AW1556" s="14" t="s">
        <v>5</v>
      </c>
      <c r="AX1556" s="14" t="s">
        <v>74</v>
      </c>
      <c r="AY1556" s="217" t="s">
        <v>198</v>
      </c>
    </row>
    <row r="1557" spans="1:65" s="13" customFormat="1" ht="11.25">
      <c r="B1557" s="197"/>
      <c r="C1557" s="198"/>
      <c r="D1557" s="192" t="s">
        <v>211</v>
      </c>
      <c r="E1557" s="199" t="s">
        <v>20</v>
      </c>
      <c r="F1557" s="200" t="s">
        <v>1467</v>
      </c>
      <c r="G1557" s="198"/>
      <c r="H1557" s="199" t="s">
        <v>20</v>
      </c>
      <c r="I1557" s="201"/>
      <c r="J1557" s="201"/>
      <c r="K1557" s="198"/>
      <c r="L1557" s="198"/>
      <c r="M1557" s="202"/>
      <c r="N1557" s="203"/>
      <c r="O1557" s="204"/>
      <c r="P1557" s="204"/>
      <c r="Q1557" s="204"/>
      <c r="R1557" s="204"/>
      <c r="S1557" s="204"/>
      <c r="T1557" s="204"/>
      <c r="U1557" s="204"/>
      <c r="V1557" s="204"/>
      <c r="W1557" s="204"/>
      <c r="X1557" s="205"/>
      <c r="AT1557" s="206" t="s">
        <v>211</v>
      </c>
      <c r="AU1557" s="206" t="s">
        <v>207</v>
      </c>
      <c r="AV1557" s="13" t="s">
        <v>82</v>
      </c>
      <c r="AW1557" s="13" t="s">
        <v>5</v>
      </c>
      <c r="AX1557" s="13" t="s">
        <v>74</v>
      </c>
      <c r="AY1557" s="206" t="s">
        <v>198</v>
      </c>
    </row>
    <row r="1558" spans="1:65" s="13" customFormat="1" ht="11.25">
      <c r="B1558" s="197"/>
      <c r="C1558" s="198"/>
      <c r="D1558" s="192" t="s">
        <v>211</v>
      </c>
      <c r="E1558" s="199" t="s">
        <v>20</v>
      </c>
      <c r="F1558" s="200" t="s">
        <v>1976</v>
      </c>
      <c r="G1558" s="198"/>
      <c r="H1558" s="199" t="s">
        <v>20</v>
      </c>
      <c r="I1558" s="201"/>
      <c r="J1558" s="201"/>
      <c r="K1558" s="198"/>
      <c r="L1558" s="198"/>
      <c r="M1558" s="202"/>
      <c r="N1558" s="203"/>
      <c r="O1558" s="204"/>
      <c r="P1558" s="204"/>
      <c r="Q1558" s="204"/>
      <c r="R1558" s="204"/>
      <c r="S1558" s="204"/>
      <c r="T1558" s="204"/>
      <c r="U1558" s="204"/>
      <c r="V1558" s="204"/>
      <c r="W1558" s="204"/>
      <c r="X1558" s="205"/>
      <c r="AT1558" s="206" t="s">
        <v>211</v>
      </c>
      <c r="AU1558" s="206" t="s">
        <v>207</v>
      </c>
      <c r="AV1558" s="13" t="s">
        <v>82</v>
      </c>
      <c r="AW1558" s="13" t="s">
        <v>5</v>
      </c>
      <c r="AX1558" s="13" t="s">
        <v>74</v>
      </c>
      <c r="AY1558" s="206" t="s">
        <v>198</v>
      </c>
    </row>
    <row r="1559" spans="1:65" s="13" customFormat="1" ht="11.25">
      <c r="B1559" s="197"/>
      <c r="C1559" s="198"/>
      <c r="D1559" s="192" t="s">
        <v>211</v>
      </c>
      <c r="E1559" s="199" t="s">
        <v>20</v>
      </c>
      <c r="F1559" s="200" t="s">
        <v>2138</v>
      </c>
      <c r="G1559" s="198"/>
      <c r="H1559" s="199" t="s">
        <v>20</v>
      </c>
      <c r="I1559" s="201"/>
      <c r="J1559" s="201"/>
      <c r="K1559" s="198"/>
      <c r="L1559" s="198"/>
      <c r="M1559" s="202"/>
      <c r="N1559" s="203"/>
      <c r="O1559" s="204"/>
      <c r="P1559" s="204"/>
      <c r="Q1559" s="204"/>
      <c r="R1559" s="204"/>
      <c r="S1559" s="204"/>
      <c r="T1559" s="204"/>
      <c r="U1559" s="204"/>
      <c r="V1559" s="204"/>
      <c r="W1559" s="204"/>
      <c r="X1559" s="205"/>
      <c r="AT1559" s="206" t="s">
        <v>211</v>
      </c>
      <c r="AU1559" s="206" t="s">
        <v>207</v>
      </c>
      <c r="AV1559" s="13" t="s">
        <v>82</v>
      </c>
      <c r="AW1559" s="13" t="s">
        <v>5</v>
      </c>
      <c r="AX1559" s="13" t="s">
        <v>74</v>
      </c>
      <c r="AY1559" s="206" t="s">
        <v>198</v>
      </c>
    </row>
    <row r="1560" spans="1:65" s="14" customFormat="1" ht="11.25">
      <c r="B1560" s="207"/>
      <c r="C1560" s="208"/>
      <c r="D1560" s="192" t="s">
        <v>211</v>
      </c>
      <c r="E1560" s="209" t="s">
        <v>20</v>
      </c>
      <c r="F1560" s="210" t="s">
        <v>2139</v>
      </c>
      <c r="G1560" s="208"/>
      <c r="H1560" s="211">
        <v>10.49</v>
      </c>
      <c r="I1560" s="212"/>
      <c r="J1560" s="212"/>
      <c r="K1560" s="208"/>
      <c r="L1560" s="208"/>
      <c r="M1560" s="213"/>
      <c r="N1560" s="214"/>
      <c r="O1560" s="215"/>
      <c r="P1560" s="215"/>
      <c r="Q1560" s="215"/>
      <c r="R1560" s="215"/>
      <c r="S1560" s="215"/>
      <c r="T1560" s="215"/>
      <c r="U1560" s="215"/>
      <c r="V1560" s="215"/>
      <c r="W1560" s="215"/>
      <c r="X1560" s="216"/>
      <c r="AT1560" s="217" t="s">
        <v>211</v>
      </c>
      <c r="AU1560" s="217" t="s">
        <v>207</v>
      </c>
      <c r="AV1560" s="14" t="s">
        <v>207</v>
      </c>
      <c r="AW1560" s="14" t="s">
        <v>5</v>
      </c>
      <c r="AX1560" s="14" t="s">
        <v>74</v>
      </c>
      <c r="AY1560" s="217" t="s">
        <v>198</v>
      </c>
    </row>
    <row r="1561" spans="1:65" s="13" customFormat="1" ht="11.25">
      <c r="B1561" s="197"/>
      <c r="C1561" s="198"/>
      <c r="D1561" s="192" t="s">
        <v>211</v>
      </c>
      <c r="E1561" s="199" t="s">
        <v>20</v>
      </c>
      <c r="F1561" s="200" t="s">
        <v>1467</v>
      </c>
      <c r="G1561" s="198"/>
      <c r="H1561" s="199" t="s">
        <v>20</v>
      </c>
      <c r="I1561" s="201"/>
      <c r="J1561" s="201"/>
      <c r="K1561" s="198"/>
      <c r="L1561" s="198"/>
      <c r="M1561" s="202"/>
      <c r="N1561" s="203"/>
      <c r="O1561" s="204"/>
      <c r="P1561" s="204"/>
      <c r="Q1561" s="204"/>
      <c r="R1561" s="204"/>
      <c r="S1561" s="204"/>
      <c r="T1561" s="204"/>
      <c r="U1561" s="204"/>
      <c r="V1561" s="204"/>
      <c r="W1561" s="204"/>
      <c r="X1561" s="205"/>
      <c r="AT1561" s="206" t="s">
        <v>211</v>
      </c>
      <c r="AU1561" s="206" t="s">
        <v>207</v>
      </c>
      <c r="AV1561" s="13" t="s">
        <v>82</v>
      </c>
      <c r="AW1561" s="13" t="s">
        <v>5</v>
      </c>
      <c r="AX1561" s="13" t="s">
        <v>74</v>
      </c>
      <c r="AY1561" s="206" t="s">
        <v>198</v>
      </c>
    </row>
    <row r="1562" spans="1:65" s="13" customFormat="1" ht="11.25">
      <c r="B1562" s="197"/>
      <c r="C1562" s="198"/>
      <c r="D1562" s="192" t="s">
        <v>211</v>
      </c>
      <c r="E1562" s="199" t="s">
        <v>20</v>
      </c>
      <c r="F1562" s="200" t="s">
        <v>1976</v>
      </c>
      <c r="G1562" s="198"/>
      <c r="H1562" s="199" t="s">
        <v>20</v>
      </c>
      <c r="I1562" s="201"/>
      <c r="J1562" s="201"/>
      <c r="K1562" s="198"/>
      <c r="L1562" s="198"/>
      <c r="M1562" s="202"/>
      <c r="N1562" s="203"/>
      <c r="O1562" s="204"/>
      <c r="P1562" s="204"/>
      <c r="Q1562" s="204"/>
      <c r="R1562" s="204"/>
      <c r="S1562" s="204"/>
      <c r="T1562" s="204"/>
      <c r="U1562" s="204"/>
      <c r="V1562" s="204"/>
      <c r="W1562" s="204"/>
      <c r="X1562" s="205"/>
      <c r="AT1562" s="206" t="s">
        <v>211</v>
      </c>
      <c r="AU1562" s="206" t="s">
        <v>207</v>
      </c>
      <c r="AV1562" s="13" t="s">
        <v>82</v>
      </c>
      <c r="AW1562" s="13" t="s">
        <v>5</v>
      </c>
      <c r="AX1562" s="13" t="s">
        <v>74</v>
      </c>
      <c r="AY1562" s="206" t="s">
        <v>198</v>
      </c>
    </row>
    <row r="1563" spans="1:65" s="13" customFormat="1" ht="11.25">
      <c r="B1563" s="197"/>
      <c r="C1563" s="198"/>
      <c r="D1563" s="192" t="s">
        <v>211</v>
      </c>
      <c r="E1563" s="199" t="s">
        <v>20</v>
      </c>
      <c r="F1563" s="200" t="s">
        <v>2140</v>
      </c>
      <c r="G1563" s="198"/>
      <c r="H1563" s="199" t="s">
        <v>20</v>
      </c>
      <c r="I1563" s="201"/>
      <c r="J1563" s="201"/>
      <c r="K1563" s="198"/>
      <c r="L1563" s="198"/>
      <c r="M1563" s="202"/>
      <c r="N1563" s="203"/>
      <c r="O1563" s="204"/>
      <c r="P1563" s="204"/>
      <c r="Q1563" s="204"/>
      <c r="R1563" s="204"/>
      <c r="S1563" s="204"/>
      <c r="T1563" s="204"/>
      <c r="U1563" s="204"/>
      <c r="V1563" s="204"/>
      <c r="W1563" s="204"/>
      <c r="X1563" s="205"/>
      <c r="AT1563" s="206" t="s">
        <v>211</v>
      </c>
      <c r="AU1563" s="206" t="s">
        <v>207</v>
      </c>
      <c r="AV1563" s="13" t="s">
        <v>82</v>
      </c>
      <c r="AW1563" s="13" t="s">
        <v>5</v>
      </c>
      <c r="AX1563" s="13" t="s">
        <v>74</v>
      </c>
      <c r="AY1563" s="206" t="s">
        <v>198</v>
      </c>
    </row>
    <row r="1564" spans="1:65" s="14" customFormat="1" ht="11.25">
      <c r="B1564" s="207"/>
      <c r="C1564" s="208"/>
      <c r="D1564" s="192" t="s">
        <v>211</v>
      </c>
      <c r="E1564" s="209" t="s">
        <v>20</v>
      </c>
      <c r="F1564" s="210" t="s">
        <v>2139</v>
      </c>
      <c r="G1564" s="208"/>
      <c r="H1564" s="211">
        <v>10.49</v>
      </c>
      <c r="I1564" s="212"/>
      <c r="J1564" s="212"/>
      <c r="K1564" s="208"/>
      <c r="L1564" s="208"/>
      <c r="M1564" s="213"/>
      <c r="N1564" s="214"/>
      <c r="O1564" s="215"/>
      <c r="P1564" s="215"/>
      <c r="Q1564" s="215"/>
      <c r="R1564" s="215"/>
      <c r="S1564" s="215"/>
      <c r="T1564" s="215"/>
      <c r="U1564" s="215"/>
      <c r="V1564" s="215"/>
      <c r="W1564" s="215"/>
      <c r="X1564" s="216"/>
      <c r="AT1564" s="217" t="s">
        <v>211</v>
      </c>
      <c r="AU1564" s="217" t="s">
        <v>207</v>
      </c>
      <c r="AV1564" s="14" t="s">
        <v>207</v>
      </c>
      <c r="AW1564" s="14" t="s">
        <v>5</v>
      </c>
      <c r="AX1564" s="14" t="s">
        <v>74</v>
      </c>
      <c r="AY1564" s="217" t="s">
        <v>198</v>
      </c>
    </row>
    <row r="1565" spans="1:65" s="16" customFormat="1" ht="11.25">
      <c r="B1565" s="229"/>
      <c r="C1565" s="230"/>
      <c r="D1565" s="192" t="s">
        <v>211</v>
      </c>
      <c r="E1565" s="231" t="s">
        <v>20</v>
      </c>
      <c r="F1565" s="232" t="s">
        <v>282</v>
      </c>
      <c r="G1565" s="230"/>
      <c r="H1565" s="233">
        <v>379.0480000000004</v>
      </c>
      <c r="I1565" s="234"/>
      <c r="J1565" s="234"/>
      <c r="K1565" s="230"/>
      <c r="L1565" s="230"/>
      <c r="M1565" s="235"/>
      <c r="N1565" s="236"/>
      <c r="O1565" s="237"/>
      <c r="P1565" s="237"/>
      <c r="Q1565" s="237"/>
      <c r="R1565" s="237"/>
      <c r="S1565" s="237"/>
      <c r="T1565" s="237"/>
      <c r="U1565" s="237"/>
      <c r="V1565" s="237"/>
      <c r="W1565" s="237"/>
      <c r="X1565" s="238"/>
      <c r="AT1565" s="239" t="s">
        <v>211</v>
      </c>
      <c r="AU1565" s="239" t="s">
        <v>207</v>
      </c>
      <c r="AV1565" s="16" t="s">
        <v>206</v>
      </c>
      <c r="AW1565" s="16" t="s">
        <v>5</v>
      </c>
      <c r="AX1565" s="16" t="s">
        <v>82</v>
      </c>
      <c r="AY1565" s="239" t="s">
        <v>198</v>
      </c>
    </row>
    <row r="1566" spans="1:65" s="2" customFormat="1" ht="24.2" customHeight="1">
      <c r="A1566" s="36"/>
      <c r="B1566" s="37"/>
      <c r="C1566" s="178" t="s">
        <v>1154</v>
      </c>
      <c r="D1566" s="178" t="s">
        <v>201</v>
      </c>
      <c r="E1566" s="179" t="s">
        <v>2142</v>
      </c>
      <c r="F1566" s="180" t="s">
        <v>2143</v>
      </c>
      <c r="G1566" s="181" t="s">
        <v>254</v>
      </c>
      <c r="H1566" s="182">
        <v>379.048</v>
      </c>
      <c r="I1566" s="183"/>
      <c r="J1566" s="183"/>
      <c r="K1566" s="184">
        <f>ROUND(P1566*H1566,2)</f>
        <v>0</v>
      </c>
      <c r="L1566" s="180" t="s">
        <v>205</v>
      </c>
      <c r="M1566" s="41"/>
      <c r="N1566" s="185" t="s">
        <v>20</v>
      </c>
      <c r="O1566" s="186" t="s">
        <v>44</v>
      </c>
      <c r="P1566" s="187">
        <f>I1566+J1566</f>
        <v>0</v>
      </c>
      <c r="Q1566" s="187">
        <f>ROUND(I1566*H1566,2)</f>
        <v>0</v>
      </c>
      <c r="R1566" s="187">
        <f>ROUND(J1566*H1566,2)</f>
        <v>0</v>
      </c>
      <c r="S1566" s="66"/>
      <c r="T1566" s="188">
        <f>S1566*H1566</f>
        <v>0</v>
      </c>
      <c r="U1566" s="188">
        <v>1.09232E-4</v>
      </c>
      <c r="V1566" s="188">
        <f>U1566*H1566</f>
        <v>4.1404171135999999E-2</v>
      </c>
      <c r="W1566" s="188">
        <v>0</v>
      </c>
      <c r="X1566" s="189">
        <f>W1566*H1566</f>
        <v>0</v>
      </c>
      <c r="Y1566" s="36"/>
      <c r="Z1566" s="36"/>
      <c r="AA1566" s="36"/>
      <c r="AB1566" s="36"/>
      <c r="AC1566" s="36"/>
      <c r="AD1566" s="36"/>
      <c r="AE1566" s="36"/>
      <c r="AR1566" s="190" t="s">
        <v>404</v>
      </c>
      <c r="AT1566" s="190" t="s">
        <v>201</v>
      </c>
      <c r="AU1566" s="190" t="s">
        <v>207</v>
      </c>
      <c r="AY1566" s="19" t="s">
        <v>198</v>
      </c>
      <c r="BE1566" s="191">
        <f>IF(O1566="základní",K1566,0)</f>
        <v>0</v>
      </c>
      <c r="BF1566" s="191">
        <f>IF(O1566="snížená",K1566,0)</f>
        <v>0</v>
      </c>
      <c r="BG1566" s="191">
        <f>IF(O1566="zákl. přenesená",K1566,0)</f>
        <v>0</v>
      </c>
      <c r="BH1566" s="191">
        <f>IF(O1566="sníž. přenesená",K1566,0)</f>
        <v>0</v>
      </c>
      <c r="BI1566" s="191">
        <f>IF(O1566="nulová",K1566,0)</f>
        <v>0</v>
      </c>
      <c r="BJ1566" s="19" t="s">
        <v>207</v>
      </c>
      <c r="BK1566" s="191">
        <f>ROUND(P1566*H1566,2)</f>
        <v>0</v>
      </c>
      <c r="BL1566" s="19" t="s">
        <v>404</v>
      </c>
      <c r="BM1566" s="190" t="s">
        <v>2144</v>
      </c>
    </row>
    <row r="1567" spans="1:65" s="2" customFormat="1" ht="11.25">
      <c r="A1567" s="36"/>
      <c r="B1567" s="37"/>
      <c r="C1567" s="38"/>
      <c r="D1567" s="192" t="s">
        <v>209</v>
      </c>
      <c r="E1567" s="38"/>
      <c r="F1567" s="193" t="s">
        <v>2145</v>
      </c>
      <c r="G1567" s="38"/>
      <c r="H1567" s="38"/>
      <c r="I1567" s="194"/>
      <c r="J1567" s="194"/>
      <c r="K1567" s="38"/>
      <c r="L1567" s="38"/>
      <c r="M1567" s="41"/>
      <c r="N1567" s="195"/>
      <c r="O1567" s="196"/>
      <c r="P1567" s="66"/>
      <c r="Q1567" s="66"/>
      <c r="R1567" s="66"/>
      <c r="S1567" s="66"/>
      <c r="T1567" s="66"/>
      <c r="U1567" s="66"/>
      <c r="V1567" s="66"/>
      <c r="W1567" s="66"/>
      <c r="X1567" s="67"/>
      <c r="Y1567" s="36"/>
      <c r="Z1567" s="36"/>
      <c r="AA1567" s="36"/>
      <c r="AB1567" s="36"/>
      <c r="AC1567" s="36"/>
      <c r="AD1567" s="36"/>
      <c r="AE1567" s="36"/>
      <c r="AT1567" s="19" t="s">
        <v>209</v>
      </c>
      <c r="AU1567" s="19" t="s">
        <v>207</v>
      </c>
    </row>
    <row r="1568" spans="1:65" s="13" customFormat="1" ht="11.25">
      <c r="B1568" s="197"/>
      <c r="C1568" s="198"/>
      <c r="D1568" s="192" t="s">
        <v>211</v>
      </c>
      <c r="E1568" s="199" t="s">
        <v>20</v>
      </c>
      <c r="F1568" s="200" t="s">
        <v>1467</v>
      </c>
      <c r="G1568" s="198"/>
      <c r="H1568" s="199" t="s">
        <v>20</v>
      </c>
      <c r="I1568" s="201"/>
      <c r="J1568" s="201"/>
      <c r="K1568" s="198"/>
      <c r="L1568" s="198"/>
      <c r="M1568" s="202"/>
      <c r="N1568" s="203"/>
      <c r="O1568" s="204"/>
      <c r="P1568" s="204"/>
      <c r="Q1568" s="204"/>
      <c r="R1568" s="204"/>
      <c r="S1568" s="204"/>
      <c r="T1568" s="204"/>
      <c r="U1568" s="204"/>
      <c r="V1568" s="204"/>
      <c r="W1568" s="204"/>
      <c r="X1568" s="205"/>
      <c r="AT1568" s="206" t="s">
        <v>211</v>
      </c>
      <c r="AU1568" s="206" t="s">
        <v>207</v>
      </c>
      <c r="AV1568" s="13" t="s">
        <v>82</v>
      </c>
      <c r="AW1568" s="13" t="s">
        <v>5</v>
      </c>
      <c r="AX1568" s="13" t="s">
        <v>74</v>
      </c>
      <c r="AY1568" s="206" t="s">
        <v>198</v>
      </c>
    </row>
    <row r="1569" spans="2:51" s="13" customFormat="1" ht="11.25">
      <c r="B1569" s="197"/>
      <c r="C1569" s="198"/>
      <c r="D1569" s="192" t="s">
        <v>211</v>
      </c>
      <c r="E1569" s="199" t="s">
        <v>20</v>
      </c>
      <c r="F1569" s="200" t="s">
        <v>1976</v>
      </c>
      <c r="G1569" s="198"/>
      <c r="H1569" s="199" t="s">
        <v>20</v>
      </c>
      <c r="I1569" s="201"/>
      <c r="J1569" s="201"/>
      <c r="K1569" s="198"/>
      <c r="L1569" s="198"/>
      <c r="M1569" s="202"/>
      <c r="N1569" s="203"/>
      <c r="O1569" s="204"/>
      <c r="P1569" s="204"/>
      <c r="Q1569" s="204"/>
      <c r="R1569" s="204"/>
      <c r="S1569" s="204"/>
      <c r="T1569" s="204"/>
      <c r="U1569" s="204"/>
      <c r="V1569" s="204"/>
      <c r="W1569" s="204"/>
      <c r="X1569" s="205"/>
      <c r="AT1569" s="206" t="s">
        <v>211</v>
      </c>
      <c r="AU1569" s="206" t="s">
        <v>207</v>
      </c>
      <c r="AV1569" s="13" t="s">
        <v>82</v>
      </c>
      <c r="AW1569" s="13" t="s">
        <v>5</v>
      </c>
      <c r="AX1569" s="13" t="s">
        <v>74</v>
      </c>
      <c r="AY1569" s="206" t="s">
        <v>198</v>
      </c>
    </row>
    <row r="1570" spans="2:51" s="13" customFormat="1" ht="11.25">
      <c r="B1570" s="197"/>
      <c r="C1570" s="198"/>
      <c r="D1570" s="192" t="s">
        <v>211</v>
      </c>
      <c r="E1570" s="199" t="s">
        <v>20</v>
      </c>
      <c r="F1570" s="200" t="s">
        <v>1977</v>
      </c>
      <c r="G1570" s="198"/>
      <c r="H1570" s="199" t="s">
        <v>20</v>
      </c>
      <c r="I1570" s="201"/>
      <c r="J1570" s="201"/>
      <c r="K1570" s="198"/>
      <c r="L1570" s="198"/>
      <c r="M1570" s="202"/>
      <c r="N1570" s="203"/>
      <c r="O1570" s="204"/>
      <c r="P1570" s="204"/>
      <c r="Q1570" s="204"/>
      <c r="R1570" s="204"/>
      <c r="S1570" s="204"/>
      <c r="T1570" s="204"/>
      <c r="U1570" s="204"/>
      <c r="V1570" s="204"/>
      <c r="W1570" s="204"/>
      <c r="X1570" s="205"/>
      <c r="AT1570" s="206" t="s">
        <v>211</v>
      </c>
      <c r="AU1570" s="206" t="s">
        <v>207</v>
      </c>
      <c r="AV1570" s="13" t="s">
        <v>82</v>
      </c>
      <c r="AW1570" s="13" t="s">
        <v>5</v>
      </c>
      <c r="AX1570" s="13" t="s">
        <v>74</v>
      </c>
      <c r="AY1570" s="206" t="s">
        <v>198</v>
      </c>
    </row>
    <row r="1571" spans="2:51" s="14" customFormat="1" ht="11.25">
      <c r="B1571" s="207"/>
      <c r="C1571" s="208"/>
      <c r="D1571" s="192" t="s">
        <v>211</v>
      </c>
      <c r="E1571" s="209" t="s">
        <v>20</v>
      </c>
      <c r="F1571" s="210" t="s">
        <v>1978</v>
      </c>
      <c r="G1571" s="208"/>
      <c r="H1571" s="211">
        <v>9.5749999999999993</v>
      </c>
      <c r="I1571" s="212"/>
      <c r="J1571" s="212"/>
      <c r="K1571" s="208"/>
      <c r="L1571" s="208"/>
      <c r="M1571" s="213"/>
      <c r="N1571" s="214"/>
      <c r="O1571" s="215"/>
      <c r="P1571" s="215"/>
      <c r="Q1571" s="215"/>
      <c r="R1571" s="215"/>
      <c r="S1571" s="215"/>
      <c r="T1571" s="215"/>
      <c r="U1571" s="215"/>
      <c r="V1571" s="215"/>
      <c r="W1571" s="215"/>
      <c r="X1571" s="216"/>
      <c r="AT1571" s="217" t="s">
        <v>211</v>
      </c>
      <c r="AU1571" s="217" t="s">
        <v>207</v>
      </c>
      <c r="AV1571" s="14" t="s">
        <v>207</v>
      </c>
      <c r="AW1571" s="14" t="s">
        <v>5</v>
      </c>
      <c r="AX1571" s="14" t="s">
        <v>74</v>
      </c>
      <c r="AY1571" s="217" t="s">
        <v>198</v>
      </c>
    </row>
    <row r="1572" spans="2:51" s="13" customFormat="1" ht="11.25">
      <c r="B1572" s="197"/>
      <c r="C1572" s="198"/>
      <c r="D1572" s="192" t="s">
        <v>211</v>
      </c>
      <c r="E1572" s="199" t="s">
        <v>20</v>
      </c>
      <c r="F1572" s="200" t="s">
        <v>1467</v>
      </c>
      <c r="G1572" s="198"/>
      <c r="H1572" s="199" t="s">
        <v>20</v>
      </c>
      <c r="I1572" s="201"/>
      <c r="J1572" s="201"/>
      <c r="K1572" s="198"/>
      <c r="L1572" s="198"/>
      <c r="M1572" s="202"/>
      <c r="N1572" s="203"/>
      <c r="O1572" s="204"/>
      <c r="P1572" s="204"/>
      <c r="Q1572" s="204"/>
      <c r="R1572" s="204"/>
      <c r="S1572" s="204"/>
      <c r="T1572" s="204"/>
      <c r="U1572" s="204"/>
      <c r="V1572" s="204"/>
      <c r="W1572" s="204"/>
      <c r="X1572" s="205"/>
      <c r="AT1572" s="206" t="s">
        <v>211</v>
      </c>
      <c r="AU1572" s="206" t="s">
        <v>207</v>
      </c>
      <c r="AV1572" s="13" t="s">
        <v>82</v>
      </c>
      <c r="AW1572" s="13" t="s">
        <v>5</v>
      </c>
      <c r="AX1572" s="13" t="s">
        <v>74</v>
      </c>
      <c r="AY1572" s="206" t="s">
        <v>198</v>
      </c>
    </row>
    <row r="1573" spans="2:51" s="13" customFormat="1" ht="11.25">
      <c r="B1573" s="197"/>
      <c r="C1573" s="198"/>
      <c r="D1573" s="192" t="s">
        <v>211</v>
      </c>
      <c r="E1573" s="199" t="s">
        <v>20</v>
      </c>
      <c r="F1573" s="200" t="s">
        <v>1976</v>
      </c>
      <c r="G1573" s="198"/>
      <c r="H1573" s="199" t="s">
        <v>20</v>
      </c>
      <c r="I1573" s="201"/>
      <c r="J1573" s="201"/>
      <c r="K1573" s="198"/>
      <c r="L1573" s="198"/>
      <c r="M1573" s="202"/>
      <c r="N1573" s="203"/>
      <c r="O1573" s="204"/>
      <c r="P1573" s="204"/>
      <c r="Q1573" s="204"/>
      <c r="R1573" s="204"/>
      <c r="S1573" s="204"/>
      <c r="T1573" s="204"/>
      <c r="U1573" s="204"/>
      <c r="V1573" s="204"/>
      <c r="W1573" s="204"/>
      <c r="X1573" s="205"/>
      <c r="AT1573" s="206" t="s">
        <v>211</v>
      </c>
      <c r="AU1573" s="206" t="s">
        <v>207</v>
      </c>
      <c r="AV1573" s="13" t="s">
        <v>82</v>
      </c>
      <c r="AW1573" s="13" t="s">
        <v>5</v>
      </c>
      <c r="AX1573" s="13" t="s">
        <v>74</v>
      </c>
      <c r="AY1573" s="206" t="s">
        <v>198</v>
      </c>
    </row>
    <row r="1574" spans="2:51" s="13" customFormat="1" ht="11.25">
      <c r="B1574" s="197"/>
      <c r="C1574" s="198"/>
      <c r="D1574" s="192" t="s">
        <v>211</v>
      </c>
      <c r="E1574" s="199" t="s">
        <v>20</v>
      </c>
      <c r="F1574" s="200" t="s">
        <v>1977</v>
      </c>
      <c r="G1574" s="198"/>
      <c r="H1574" s="199" t="s">
        <v>20</v>
      </c>
      <c r="I1574" s="201"/>
      <c r="J1574" s="201"/>
      <c r="K1574" s="198"/>
      <c r="L1574" s="198"/>
      <c r="M1574" s="202"/>
      <c r="N1574" s="203"/>
      <c r="O1574" s="204"/>
      <c r="P1574" s="204"/>
      <c r="Q1574" s="204"/>
      <c r="R1574" s="204"/>
      <c r="S1574" s="204"/>
      <c r="T1574" s="204"/>
      <c r="U1574" s="204"/>
      <c r="V1574" s="204"/>
      <c r="W1574" s="204"/>
      <c r="X1574" s="205"/>
      <c r="AT1574" s="206" t="s">
        <v>211</v>
      </c>
      <c r="AU1574" s="206" t="s">
        <v>207</v>
      </c>
      <c r="AV1574" s="13" t="s">
        <v>82</v>
      </c>
      <c r="AW1574" s="13" t="s">
        <v>5</v>
      </c>
      <c r="AX1574" s="13" t="s">
        <v>74</v>
      </c>
      <c r="AY1574" s="206" t="s">
        <v>198</v>
      </c>
    </row>
    <row r="1575" spans="2:51" s="14" customFormat="1" ht="11.25">
      <c r="B1575" s="207"/>
      <c r="C1575" s="208"/>
      <c r="D1575" s="192" t="s">
        <v>211</v>
      </c>
      <c r="E1575" s="209" t="s">
        <v>20</v>
      </c>
      <c r="F1575" s="210" t="s">
        <v>1978</v>
      </c>
      <c r="G1575" s="208"/>
      <c r="H1575" s="211">
        <v>9.5749999999999993</v>
      </c>
      <c r="I1575" s="212"/>
      <c r="J1575" s="212"/>
      <c r="K1575" s="208"/>
      <c r="L1575" s="208"/>
      <c r="M1575" s="213"/>
      <c r="N1575" s="214"/>
      <c r="O1575" s="215"/>
      <c r="P1575" s="215"/>
      <c r="Q1575" s="215"/>
      <c r="R1575" s="215"/>
      <c r="S1575" s="215"/>
      <c r="T1575" s="215"/>
      <c r="U1575" s="215"/>
      <c r="V1575" s="215"/>
      <c r="W1575" s="215"/>
      <c r="X1575" s="216"/>
      <c r="AT1575" s="217" t="s">
        <v>211</v>
      </c>
      <c r="AU1575" s="217" t="s">
        <v>207</v>
      </c>
      <c r="AV1575" s="14" t="s">
        <v>207</v>
      </c>
      <c r="AW1575" s="14" t="s">
        <v>5</v>
      </c>
      <c r="AX1575" s="14" t="s">
        <v>74</v>
      </c>
      <c r="AY1575" s="217" t="s">
        <v>198</v>
      </c>
    </row>
    <row r="1576" spans="2:51" s="13" customFormat="1" ht="11.25">
      <c r="B1576" s="197"/>
      <c r="C1576" s="198"/>
      <c r="D1576" s="192" t="s">
        <v>211</v>
      </c>
      <c r="E1576" s="199" t="s">
        <v>20</v>
      </c>
      <c r="F1576" s="200" t="s">
        <v>1467</v>
      </c>
      <c r="G1576" s="198"/>
      <c r="H1576" s="199" t="s">
        <v>20</v>
      </c>
      <c r="I1576" s="201"/>
      <c r="J1576" s="201"/>
      <c r="K1576" s="198"/>
      <c r="L1576" s="198"/>
      <c r="M1576" s="202"/>
      <c r="N1576" s="203"/>
      <c r="O1576" s="204"/>
      <c r="P1576" s="204"/>
      <c r="Q1576" s="204"/>
      <c r="R1576" s="204"/>
      <c r="S1576" s="204"/>
      <c r="T1576" s="204"/>
      <c r="U1576" s="204"/>
      <c r="V1576" s="204"/>
      <c r="W1576" s="204"/>
      <c r="X1576" s="205"/>
      <c r="AT1576" s="206" t="s">
        <v>211</v>
      </c>
      <c r="AU1576" s="206" t="s">
        <v>207</v>
      </c>
      <c r="AV1576" s="13" t="s">
        <v>82</v>
      </c>
      <c r="AW1576" s="13" t="s">
        <v>5</v>
      </c>
      <c r="AX1576" s="13" t="s">
        <v>74</v>
      </c>
      <c r="AY1576" s="206" t="s">
        <v>198</v>
      </c>
    </row>
    <row r="1577" spans="2:51" s="13" customFormat="1" ht="11.25">
      <c r="B1577" s="197"/>
      <c r="C1577" s="198"/>
      <c r="D1577" s="192" t="s">
        <v>211</v>
      </c>
      <c r="E1577" s="199" t="s">
        <v>20</v>
      </c>
      <c r="F1577" s="200" t="s">
        <v>1976</v>
      </c>
      <c r="G1577" s="198"/>
      <c r="H1577" s="199" t="s">
        <v>20</v>
      </c>
      <c r="I1577" s="201"/>
      <c r="J1577" s="201"/>
      <c r="K1577" s="198"/>
      <c r="L1577" s="198"/>
      <c r="M1577" s="202"/>
      <c r="N1577" s="203"/>
      <c r="O1577" s="204"/>
      <c r="P1577" s="204"/>
      <c r="Q1577" s="204"/>
      <c r="R1577" s="204"/>
      <c r="S1577" s="204"/>
      <c r="T1577" s="204"/>
      <c r="U1577" s="204"/>
      <c r="V1577" s="204"/>
      <c r="W1577" s="204"/>
      <c r="X1577" s="205"/>
      <c r="AT1577" s="206" t="s">
        <v>211</v>
      </c>
      <c r="AU1577" s="206" t="s">
        <v>207</v>
      </c>
      <c r="AV1577" s="13" t="s">
        <v>82</v>
      </c>
      <c r="AW1577" s="13" t="s">
        <v>5</v>
      </c>
      <c r="AX1577" s="13" t="s">
        <v>74</v>
      </c>
      <c r="AY1577" s="206" t="s">
        <v>198</v>
      </c>
    </row>
    <row r="1578" spans="2:51" s="13" customFormat="1" ht="11.25">
      <c r="B1578" s="197"/>
      <c r="C1578" s="198"/>
      <c r="D1578" s="192" t="s">
        <v>211</v>
      </c>
      <c r="E1578" s="199" t="s">
        <v>20</v>
      </c>
      <c r="F1578" s="200" t="s">
        <v>1979</v>
      </c>
      <c r="G1578" s="198"/>
      <c r="H1578" s="199" t="s">
        <v>20</v>
      </c>
      <c r="I1578" s="201"/>
      <c r="J1578" s="201"/>
      <c r="K1578" s="198"/>
      <c r="L1578" s="198"/>
      <c r="M1578" s="202"/>
      <c r="N1578" s="203"/>
      <c r="O1578" s="204"/>
      <c r="P1578" s="204"/>
      <c r="Q1578" s="204"/>
      <c r="R1578" s="204"/>
      <c r="S1578" s="204"/>
      <c r="T1578" s="204"/>
      <c r="U1578" s="204"/>
      <c r="V1578" s="204"/>
      <c r="W1578" s="204"/>
      <c r="X1578" s="205"/>
      <c r="AT1578" s="206" t="s">
        <v>211</v>
      </c>
      <c r="AU1578" s="206" t="s">
        <v>207</v>
      </c>
      <c r="AV1578" s="13" t="s">
        <v>82</v>
      </c>
      <c r="AW1578" s="13" t="s">
        <v>5</v>
      </c>
      <c r="AX1578" s="13" t="s">
        <v>74</v>
      </c>
      <c r="AY1578" s="206" t="s">
        <v>198</v>
      </c>
    </row>
    <row r="1579" spans="2:51" s="14" customFormat="1" ht="11.25">
      <c r="B1579" s="207"/>
      <c r="C1579" s="208"/>
      <c r="D1579" s="192" t="s">
        <v>211</v>
      </c>
      <c r="E1579" s="209" t="s">
        <v>20</v>
      </c>
      <c r="F1579" s="210" t="s">
        <v>1980</v>
      </c>
      <c r="G1579" s="208"/>
      <c r="H1579" s="211">
        <v>13.022</v>
      </c>
      <c r="I1579" s="212"/>
      <c r="J1579" s="212"/>
      <c r="K1579" s="208"/>
      <c r="L1579" s="208"/>
      <c r="M1579" s="213"/>
      <c r="N1579" s="214"/>
      <c r="O1579" s="215"/>
      <c r="P1579" s="215"/>
      <c r="Q1579" s="215"/>
      <c r="R1579" s="215"/>
      <c r="S1579" s="215"/>
      <c r="T1579" s="215"/>
      <c r="U1579" s="215"/>
      <c r="V1579" s="215"/>
      <c r="W1579" s="215"/>
      <c r="X1579" s="216"/>
      <c r="AT1579" s="217" t="s">
        <v>211</v>
      </c>
      <c r="AU1579" s="217" t="s">
        <v>207</v>
      </c>
      <c r="AV1579" s="14" t="s">
        <v>207</v>
      </c>
      <c r="AW1579" s="14" t="s">
        <v>5</v>
      </c>
      <c r="AX1579" s="14" t="s">
        <v>74</v>
      </c>
      <c r="AY1579" s="217" t="s">
        <v>198</v>
      </c>
    </row>
    <row r="1580" spans="2:51" s="13" customFormat="1" ht="11.25">
      <c r="B1580" s="197"/>
      <c r="C1580" s="198"/>
      <c r="D1580" s="192" t="s">
        <v>211</v>
      </c>
      <c r="E1580" s="199" t="s">
        <v>20</v>
      </c>
      <c r="F1580" s="200" t="s">
        <v>1467</v>
      </c>
      <c r="G1580" s="198"/>
      <c r="H1580" s="199" t="s">
        <v>20</v>
      </c>
      <c r="I1580" s="201"/>
      <c r="J1580" s="201"/>
      <c r="K1580" s="198"/>
      <c r="L1580" s="198"/>
      <c r="M1580" s="202"/>
      <c r="N1580" s="203"/>
      <c r="O1580" s="204"/>
      <c r="P1580" s="204"/>
      <c r="Q1580" s="204"/>
      <c r="R1580" s="204"/>
      <c r="S1580" s="204"/>
      <c r="T1580" s="204"/>
      <c r="U1580" s="204"/>
      <c r="V1580" s="204"/>
      <c r="W1580" s="204"/>
      <c r="X1580" s="205"/>
      <c r="AT1580" s="206" t="s">
        <v>211</v>
      </c>
      <c r="AU1580" s="206" t="s">
        <v>207</v>
      </c>
      <c r="AV1580" s="13" t="s">
        <v>82</v>
      </c>
      <c r="AW1580" s="13" t="s">
        <v>5</v>
      </c>
      <c r="AX1580" s="13" t="s">
        <v>74</v>
      </c>
      <c r="AY1580" s="206" t="s">
        <v>198</v>
      </c>
    </row>
    <row r="1581" spans="2:51" s="13" customFormat="1" ht="11.25">
      <c r="B1581" s="197"/>
      <c r="C1581" s="198"/>
      <c r="D1581" s="192" t="s">
        <v>211</v>
      </c>
      <c r="E1581" s="199" t="s">
        <v>20</v>
      </c>
      <c r="F1581" s="200" t="s">
        <v>1976</v>
      </c>
      <c r="G1581" s="198"/>
      <c r="H1581" s="199" t="s">
        <v>20</v>
      </c>
      <c r="I1581" s="201"/>
      <c r="J1581" s="201"/>
      <c r="K1581" s="198"/>
      <c r="L1581" s="198"/>
      <c r="M1581" s="202"/>
      <c r="N1581" s="203"/>
      <c r="O1581" s="204"/>
      <c r="P1581" s="204"/>
      <c r="Q1581" s="204"/>
      <c r="R1581" s="204"/>
      <c r="S1581" s="204"/>
      <c r="T1581" s="204"/>
      <c r="U1581" s="204"/>
      <c r="V1581" s="204"/>
      <c r="W1581" s="204"/>
      <c r="X1581" s="205"/>
      <c r="AT1581" s="206" t="s">
        <v>211</v>
      </c>
      <c r="AU1581" s="206" t="s">
        <v>207</v>
      </c>
      <c r="AV1581" s="13" t="s">
        <v>82</v>
      </c>
      <c r="AW1581" s="13" t="s">
        <v>5</v>
      </c>
      <c r="AX1581" s="13" t="s">
        <v>74</v>
      </c>
      <c r="AY1581" s="206" t="s">
        <v>198</v>
      </c>
    </row>
    <row r="1582" spans="2:51" s="13" customFormat="1" ht="11.25">
      <c r="B1582" s="197"/>
      <c r="C1582" s="198"/>
      <c r="D1582" s="192" t="s">
        <v>211</v>
      </c>
      <c r="E1582" s="199" t="s">
        <v>20</v>
      </c>
      <c r="F1582" s="200" t="s">
        <v>1979</v>
      </c>
      <c r="G1582" s="198"/>
      <c r="H1582" s="199" t="s">
        <v>20</v>
      </c>
      <c r="I1582" s="201"/>
      <c r="J1582" s="201"/>
      <c r="K1582" s="198"/>
      <c r="L1582" s="198"/>
      <c r="M1582" s="202"/>
      <c r="N1582" s="203"/>
      <c r="O1582" s="204"/>
      <c r="P1582" s="204"/>
      <c r="Q1582" s="204"/>
      <c r="R1582" s="204"/>
      <c r="S1582" s="204"/>
      <c r="T1582" s="204"/>
      <c r="U1582" s="204"/>
      <c r="V1582" s="204"/>
      <c r="W1582" s="204"/>
      <c r="X1582" s="205"/>
      <c r="AT1582" s="206" t="s">
        <v>211</v>
      </c>
      <c r="AU1582" s="206" t="s">
        <v>207</v>
      </c>
      <c r="AV1582" s="13" t="s">
        <v>82</v>
      </c>
      <c r="AW1582" s="13" t="s">
        <v>5</v>
      </c>
      <c r="AX1582" s="13" t="s">
        <v>74</v>
      </c>
      <c r="AY1582" s="206" t="s">
        <v>198</v>
      </c>
    </row>
    <row r="1583" spans="2:51" s="14" customFormat="1" ht="11.25">
      <c r="B1583" s="207"/>
      <c r="C1583" s="208"/>
      <c r="D1583" s="192" t="s">
        <v>211</v>
      </c>
      <c r="E1583" s="209" t="s">
        <v>20</v>
      </c>
      <c r="F1583" s="210" t="s">
        <v>1980</v>
      </c>
      <c r="G1583" s="208"/>
      <c r="H1583" s="211">
        <v>13.022</v>
      </c>
      <c r="I1583" s="212"/>
      <c r="J1583" s="212"/>
      <c r="K1583" s="208"/>
      <c r="L1583" s="208"/>
      <c r="M1583" s="213"/>
      <c r="N1583" s="214"/>
      <c r="O1583" s="215"/>
      <c r="P1583" s="215"/>
      <c r="Q1583" s="215"/>
      <c r="R1583" s="215"/>
      <c r="S1583" s="215"/>
      <c r="T1583" s="215"/>
      <c r="U1583" s="215"/>
      <c r="V1583" s="215"/>
      <c r="W1583" s="215"/>
      <c r="X1583" s="216"/>
      <c r="AT1583" s="217" t="s">
        <v>211</v>
      </c>
      <c r="AU1583" s="217" t="s">
        <v>207</v>
      </c>
      <c r="AV1583" s="14" t="s">
        <v>207</v>
      </c>
      <c r="AW1583" s="14" t="s">
        <v>5</v>
      </c>
      <c r="AX1583" s="14" t="s">
        <v>74</v>
      </c>
      <c r="AY1583" s="217" t="s">
        <v>198</v>
      </c>
    </row>
    <row r="1584" spans="2:51" s="13" customFormat="1" ht="11.25">
      <c r="B1584" s="197"/>
      <c r="C1584" s="198"/>
      <c r="D1584" s="192" t="s">
        <v>211</v>
      </c>
      <c r="E1584" s="199" t="s">
        <v>20</v>
      </c>
      <c r="F1584" s="200" t="s">
        <v>1467</v>
      </c>
      <c r="G1584" s="198"/>
      <c r="H1584" s="199" t="s">
        <v>20</v>
      </c>
      <c r="I1584" s="201"/>
      <c r="J1584" s="201"/>
      <c r="K1584" s="198"/>
      <c r="L1584" s="198"/>
      <c r="M1584" s="202"/>
      <c r="N1584" s="203"/>
      <c r="O1584" s="204"/>
      <c r="P1584" s="204"/>
      <c r="Q1584" s="204"/>
      <c r="R1584" s="204"/>
      <c r="S1584" s="204"/>
      <c r="T1584" s="204"/>
      <c r="U1584" s="204"/>
      <c r="V1584" s="204"/>
      <c r="W1584" s="204"/>
      <c r="X1584" s="205"/>
      <c r="AT1584" s="206" t="s">
        <v>211</v>
      </c>
      <c r="AU1584" s="206" t="s">
        <v>207</v>
      </c>
      <c r="AV1584" s="13" t="s">
        <v>82</v>
      </c>
      <c r="AW1584" s="13" t="s">
        <v>5</v>
      </c>
      <c r="AX1584" s="13" t="s">
        <v>74</v>
      </c>
      <c r="AY1584" s="206" t="s">
        <v>198</v>
      </c>
    </row>
    <row r="1585" spans="2:51" s="13" customFormat="1" ht="11.25">
      <c r="B1585" s="197"/>
      <c r="C1585" s="198"/>
      <c r="D1585" s="192" t="s">
        <v>211</v>
      </c>
      <c r="E1585" s="199" t="s">
        <v>20</v>
      </c>
      <c r="F1585" s="200" t="s">
        <v>1976</v>
      </c>
      <c r="G1585" s="198"/>
      <c r="H1585" s="199" t="s">
        <v>20</v>
      </c>
      <c r="I1585" s="201"/>
      <c r="J1585" s="201"/>
      <c r="K1585" s="198"/>
      <c r="L1585" s="198"/>
      <c r="M1585" s="202"/>
      <c r="N1585" s="203"/>
      <c r="O1585" s="204"/>
      <c r="P1585" s="204"/>
      <c r="Q1585" s="204"/>
      <c r="R1585" s="204"/>
      <c r="S1585" s="204"/>
      <c r="T1585" s="204"/>
      <c r="U1585" s="204"/>
      <c r="V1585" s="204"/>
      <c r="W1585" s="204"/>
      <c r="X1585" s="205"/>
      <c r="AT1585" s="206" t="s">
        <v>211</v>
      </c>
      <c r="AU1585" s="206" t="s">
        <v>207</v>
      </c>
      <c r="AV1585" s="13" t="s">
        <v>82</v>
      </c>
      <c r="AW1585" s="13" t="s">
        <v>5</v>
      </c>
      <c r="AX1585" s="13" t="s">
        <v>74</v>
      </c>
      <c r="AY1585" s="206" t="s">
        <v>198</v>
      </c>
    </row>
    <row r="1586" spans="2:51" s="13" customFormat="1" ht="11.25">
      <c r="B1586" s="197"/>
      <c r="C1586" s="198"/>
      <c r="D1586" s="192" t="s">
        <v>211</v>
      </c>
      <c r="E1586" s="199" t="s">
        <v>20</v>
      </c>
      <c r="F1586" s="200" t="s">
        <v>1981</v>
      </c>
      <c r="G1586" s="198"/>
      <c r="H1586" s="199" t="s">
        <v>20</v>
      </c>
      <c r="I1586" s="201"/>
      <c r="J1586" s="201"/>
      <c r="K1586" s="198"/>
      <c r="L1586" s="198"/>
      <c r="M1586" s="202"/>
      <c r="N1586" s="203"/>
      <c r="O1586" s="204"/>
      <c r="P1586" s="204"/>
      <c r="Q1586" s="204"/>
      <c r="R1586" s="204"/>
      <c r="S1586" s="204"/>
      <c r="T1586" s="204"/>
      <c r="U1586" s="204"/>
      <c r="V1586" s="204"/>
      <c r="W1586" s="204"/>
      <c r="X1586" s="205"/>
      <c r="AT1586" s="206" t="s">
        <v>211</v>
      </c>
      <c r="AU1586" s="206" t="s">
        <v>207</v>
      </c>
      <c r="AV1586" s="13" t="s">
        <v>82</v>
      </c>
      <c r="AW1586" s="13" t="s">
        <v>5</v>
      </c>
      <c r="AX1586" s="13" t="s">
        <v>74</v>
      </c>
      <c r="AY1586" s="206" t="s">
        <v>198</v>
      </c>
    </row>
    <row r="1587" spans="2:51" s="14" customFormat="1" ht="11.25">
      <c r="B1587" s="207"/>
      <c r="C1587" s="208"/>
      <c r="D1587" s="192" t="s">
        <v>211</v>
      </c>
      <c r="E1587" s="209" t="s">
        <v>20</v>
      </c>
      <c r="F1587" s="210" t="s">
        <v>1980</v>
      </c>
      <c r="G1587" s="208"/>
      <c r="H1587" s="211">
        <v>13.022</v>
      </c>
      <c r="I1587" s="212"/>
      <c r="J1587" s="212"/>
      <c r="K1587" s="208"/>
      <c r="L1587" s="208"/>
      <c r="M1587" s="213"/>
      <c r="N1587" s="214"/>
      <c r="O1587" s="215"/>
      <c r="P1587" s="215"/>
      <c r="Q1587" s="215"/>
      <c r="R1587" s="215"/>
      <c r="S1587" s="215"/>
      <c r="T1587" s="215"/>
      <c r="U1587" s="215"/>
      <c r="V1587" s="215"/>
      <c r="W1587" s="215"/>
      <c r="X1587" s="216"/>
      <c r="AT1587" s="217" t="s">
        <v>211</v>
      </c>
      <c r="AU1587" s="217" t="s">
        <v>207</v>
      </c>
      <c r="AV1587" s="14" t="s">
        <v>207</v>
      </c>
      <c r="AW1587" s="14" t="s">
        <v>5</v>
      </c>
      <c r="AX1587" s="14" t="s">
        <v>74</v>
      </c>
      <c r="AY1587" s="217" t="s">
        <v>198</v>
      </c>
    </row>
    <row r="1588" spans="2:51" s="13" customFormat="1" ht="11.25">
      <c r="B1588" s="197"/>
      <c r="C1588" s="198"/>
      <c r="D1588" s="192" t="s">
        <v>211</v>
      </c>
      <c r="E1588" s="199" t="s">
        <v>20</v>
      </c>
      <c r="F1588" s="200" t="s">
        <v>1467</v>
      </c>
      <c r="G1588" s="198"/>
      <c r="H1588" s="199" t="s">
        <v>20</v>
      </c>
      <c r="I1588" s="201"/>
      <c r="J1588" s="201"/>
      <c r="K1588" s="198"/>
      <c r="L1588" s="198"/>
      <c r="M1588" s="202"/>
      <c r="N1588" s="203"/>
      <c r="O1588" s="204"/>
      <c r="P1588" s="204"/>
      <c r="Q1588" s="204"/>
      <c r="R1588" s="204"/>
      <c r="S1588" s="204"/>
      <c r="T1588" s="204"/>
      <c r="U1588" s="204"/>
      <c r="V1588" s="204"/>
      <c r="W1588" s="204"/>
      <c r="X1588" s="205"/>
      <c r="AT1588" s="206" t="s">
        <v>211</v>
      </c>
      <c r="AU1588" s="206" t="s">
        <v>207</v>
      </c>
      <c r="AV1588" s="13" t="s">
        <v>82</v>
      </c>
      <c r="AW1588" s="13" t="s">
        <v>5</v>
      </c>
      <c r="AX1588" s="13" t="s">
        <v>74</v>
      </c>
      <c r="AY1588" s="206" t="s">
        <v>198</v>
      </c>
    </row>
    <row r="1589" spans="2:51" s="13" customFormat="1" ht="11.25">
      <c r="B1589" s="197"/>
      <c r="C1589" s="198"/>
      <c r="D1589" s="192" t="s">
        <v>211</v>
      </c>
      <c r="E1589" s="199" t="s">
        <v>20</v>
      </c>
      <c r="F1589" s="200" t="s">
        <v>1976</v>
      </c>
      <c r="G1589" s="198"/>
      <c r="H1589" s="199" t="s">
        <v>20</v>
      </c>
      <c r="I1589" s="201"/>
      <c r="J1589" s="201"/>
      <c r="K1589" s="198"/>
      <c r="L1589" s="198"/>
      <c r="M1589" s="202"/>
      <c r="N1589" s="203"/>
      <c r="O1589" s="204"/>
      <c r="P1589" s="204"/>
      <c r="Q1589" s="204"/>
      <c r="R1589" s="204"/>
      <c r="S1589" s="204"/>
      <c r="T1589" s="204"/>
      <c r="U1589" s="204"/>
      <c r="V1589" s="204"/>
      <c r="W1589" s="204"/>
      <c r="X1589" s="205"/>
      <c r="AT1589" s="206" t="s">
        <v>211</v>
      </c>
      <c r="AU1589" s="206" t="s">
        <v>207</v>
      </c>
      <c r="AV1589" s="13" t="s">
        <v>82</v>
      </c>
      <c r="AW1589" s="13" t="s">
        <v>5</v>
      </c>
      <c r="AX1589" s="13" t="s">
        <v>74</v>
      </c>
      <c r="AY1589" s="206" t="s">
        <v>198</v>
      </c>
    </row>
    <row r="1590" spans="2:51" s="13" customFormat="1" ht="11.25">
      <c r="B1590" s="197"/>
      <c r="C1590" s="198"/>
      <c r="D1590" s="192" t="s">
        <v>211</v>
      </c>
      <c r="E1590" s="199" t="s">
        <v>20</v>
      </c>
      <c r="F1590" s="200" t="s">
        <v>1982</v>
      </c>
      <c r="G1590" s="198"/>
      <c r="H1590" s="199" t="s">
        <v>20</v>
      </c>
      <c r="I1590" s="201"/>
      <c r="J1590" s="201"/>
      <c r="K1590" s="198"/>
      <c r="L1590" s="198"/>
      <c r="M1590" s="202"/>
      <c r="N1590" s="203"/>
      <c r="O1590" s="204"/>
      <c r="P1590" s="204"/>
      <c r="Q1590" s="204"/>
      <c r="R1590" s="204"/>
      <c r="S1590" s="204"/>
      <c r="T1590" s="204"/>
      <c r="U1590" s="204"/>
      <c r="V1590" s="204"/>
      <c r="W1590" s="204"/>
      <c r="X1590" s="205"/>
      <c r="AT1590" s="206" t="s">
        <v>211</v>
      </c>
      <c r="AU1590" s="206" t="s">
        <v>207</v>
      </c>
      <c r="AV1590" s="13" t="s">
        <v>82</v>
      </c>
      <c r="AW1590" s="13" t="s">
        <v>5</v>
      </c>
      <c r="AX1590" s="13" t="s">
        <v>74</v>
      </c>
      <c r="AY1590" s="206" t="s">
        <v>198</v>
      </c>
    </row>
    <row r="1591" spans="2:51" s="14" customFormat="1" ht="11.25">
      <c r="B1591" s="207"/>
      <c r="C1591" s="208"/>
      <c r="D1591" s="192" t="s">
        <v>211</v>
      </c>
      <c r="E1591" s="209" t="s">
        <v>20</v>
      </c>
      <c r="F1591" s="210" t="s">
        <v>1983</v>
      </c>
      <c r="G1591" s="208"/>
      <c r="H1591" s="211">
        <v>1.7470000000000001</v>
      </c>
      <c r="I1591" s="212"/>
      <c r="J1591" s="212"/>
      <c r="K1591" s="208"/>
      <c r="L1591" s="208"/>
      <c r="M1591" s="213"/>
      <c r="N1591" s="214"/>
      <c r="O1591" s="215"/>
      <c r="P1591" s="215"/>
      <c r="Q1591" s="215"/>
      <c r="R1591" s="215"/>
      <c r="S1591" s="215"/>
      <c r="T1591" s="215"/>
      <c r="U1591" s="215"/>
      <c r="V1591" s="215"/>
      <c r="W1591" s="215"/>
      <c r="X1591" s="216"/>
      <c r="AT1591" s="217" t="s">
        <v>211</v>
      </c>
      <c r="AU1591" s="217" t="s">
        <v>207</v>
      </c>
      <c r="AV1591" s="14" t="s">
        <v>207</v>
      </c>
      <c r="AW1591" s="14" t="s">
        <v>5</v>
      </c>
      <c r="AX1591" s="14" t="s">
        <v>74</v>
      </c>
      <c r="AY1591" s="217" t="s">
        <v>198</v>
      </c>
    </row>
    <row r="1592" spans="2:51" s="13" customFormat="1" ht="11.25">
      <c r="B1592" s="197"/>
      <c r="C1592" s="198"/>
      <c r="D1592" s="192" t="s">
        <v>211</v>
      </c>
      <c r="E1592" s="199" t="s">
        <v>20</v>
      </c>
      <c r="F1592" s="200" t="s">
        <v>1467</v>
      </c>
      <c r="G1592" s="198"/>
      <c r="H1592" s="199" t="s">
        <v>20</v>
      </c>
      <c r="I1592" s="201"/>
      <c r="J1592" s="201"/>
      <c r="K1592" s="198"/>
      <c r="L1592" s="198"/>
      <c r="M1592" s="202"/>
      <c r="N1592" s="203"/>
      <c r="O1592" s="204"/>
      <c r="P1592" s="204"/>
      <c r="Q1592" s="204"/>
      <c r="R1592" s="204"/>
      <c r="S1592" s="204"/>
      <c r="T1592" s="204"/>
      <c r="U1592" s="204"/>
      <c r="V1592" s="204"/>
      <c r="W1592" s="204"/>
      <c r="X1592" s="205"/>
      <c r="AT1592" s="206" t="s">
        <v>211</v>
      </c>
      <c r="AU1592" s="206" t="s">
        <v>207</v>
      </c>
      <c r="AV1592" s="13" t="s">
        <v>82</v>
      </c>
      <c r="AW1592" s="13" t="s">
        <v>5</v>
      </c>
      <c r="AX1592" s="13" t="s">
        <v>74</v>
      </c>
      <c r="AY1592" s="206" t="s">
        <v>198</v>
      </c>
    </row>
    <row r="1593" spans="2:51" s="13" customFormat="1" ht="11.25">
      <c r="B1593" s="197"/>
      <c r="C1593" s="198"/>
      <c r="D1593" s="192" t="s">
        <v>211</v>
      </c>
      <c r="E1593" s="199" t="s">
        <v>20</v>
      </c>
      <c r="F1593" s="200" t="s">
        <v>1976</v>
      </c>
      <c r="G1593" s="198"/>
      <c r="H1593" s="199" t="s">
        <v>20</v>
      </c>
      <c r="I1593" s="201"/>
      <c r="J1593" s="201"/>
      <c r="K1593" s="198"/>
      <c r="L1593" s="198"/>
      <c r="M1593" s="202"/>
      <c r="N1593" s="203"/>
      <c r="O1593" s="204"/>
      <c r="P1593" s="204"/>
      <c r="Q1593" s="204"/>
      <c r="R1593" s="204"/>
      <c r="S1593" s="204"/>
      <c r="T1593" s="204"/>
      <c r="U1593" s="204"/>
      <c r="V1593" s="204"/>
      <c r="W1593" s="204"/>
      <c r="X1593" s="205"/>
      <c r="AT1593" s="206" t="s">
        <v>211</v>
      </c>
      <c r="AU1593" s="206" t="s">
        <v>207</v>
      </c>
      <c r="AV1593" s="13" t="s">
        <v>82</v>
      </c>
      <c r="AW1593" s="13" t="s">
        <v>5</v>
      </c>
      <c r="AX1593" s="13" t="s">
        <v>74</v>
      </c>
      <c r="AY1593" s="206" t="s">
        <v>198</v>
      </c>
    </row>
    <row r="1594" spans="2:51" s="13" customFormat="1" ht="11.25">
      <c r="B1594" s="197"/>
      <c r="C1594" s="198"/>
      <c r="D1594" s="192" t="s">
        <v>211</v>
      </c>
      <c r="E1594" s="199" t="s">
        <v>20</v>
      </c>
      <c r="F1594" s="200" t="s">
        <v>1984</v>
      </c>
      <c r="G1594" s="198"/>
      <c r="H1594" s="199" t="s">
        <v>20</v>
      </c>
      <c r="I1594" s="201"/>
      <c r="J1594" s="201"/>
      <c r="K1594" s="198"/>
      <c r="L1594" s="198"/>
      <c r="M1594" s="202"/>
      <c r="N1594" s="203"/>
      <c r="O1594" s="204"/>
      <c r="P1594" s="204"/>
      <c r="Q1594" s="204"/>
      <c r="R1594" s="204"/>
      <c r="S1594" s="204"/>
      <c r="T1594" s="204"/>
      <c r="U1594" s="204"/>
      <c r="V1594" s="204"/>
      <c r="W1594" s="204"/>
      <c r="X1594" s="205"/>
      <c r="AT1594" s="206" t="s">
        <v>211</v>
      </c>
      <c r="AU1594" s="206" t="s">
        <v>207</v>
      </c>
      <c r="AV1594" s="13" t="s">
        <v>82</v>
      </c>
      <c r="AW1594" s="13" t="s">
        <v>5</v>
      </c>
      <c r="AX1594" s="13" t="s">
        <v>74</v>
      </c>
      <c r="AY1594" s="206" t="s">
        <v>198</v>
      </c>
    </row>
    <row r="1595" spans="2:51" s="14" customFormat="1" ht="11.25">
      <c r="B1595" s="207"/>
      <c r="C1595" s="208"/>
      <c r="D1595" s="192" t="s">
        <v>211</v>
      </c>
      <c r="E1595" s="209" t="s">
        <v>20</v>
      </c>
      <c r="F1595" s="210" t="s">
        <v>1983</v>
      </c>
      <c r="G1595" s="208"/>
      <c r="H1595" s="211">
        <v>1.7470000000000001</v>
      </c>
      <c r="I1595" s="212"/>
      <c r="J1595" s="212"/>
      <c r="K1595" s="208"/>
      <c r="L1595" s="208"/>
      <c r="M1595" s="213"/>
      <c r="N1595" s="214"/>
      <c r="O1595" s="215"/>
      <c r="P1595" s="215"/>
      <c r="Q1595" s="215"/>
      <c r="R1595" s="215"/>
      <c r="S1595" s="215"/>
      <c r="T1595" s="215"/>
      <c r="U1595" s="215"/>
      <c r="V1595" s="215"/>
      <c r="W1595" s="215"/>
      <c r="X1595" s="216"/>
      <c r="AT1595" s="217" t="s">
        <v>211</v>
      </c>
      <c r="AU1595" s="217" t="s">
        <v>207</v>
      </c>
      <c r="AV1595" s="14" t="s">
        <v>207</v>
      </c>
      <c r="AW1595" s="14" t="s">
        <v>5</v>
      </c>
      <c r="AX1595" s="14" t="s">
        <v>74</v>
      </c>
      <c r="AY1595" s="217" t="s">
        <v>198</v>
      </c>
    </row>
    <row r="1596" spans="2:51" s="13" customFormat="1" ht="11.25">
      <c r="B1596" s="197"/>
      <c r="C1596" s="198"/>
      <c r="D1596" s="192" t="s">
        <v>211</v>
      </c>
      <c r="E1596" s="199" t="s">
        <v>20</v>
      </c>
      <c r="F1596" s="200" t="s">
        <v>1467</v>
      </c>
      <c r="G1596" s="198"/>
      <c r="H1596" s="199" t="s">
        <v>20</v>
      </c>
      <c r="I1596" s="201"/>
      <c r="J1596" s="201"/>
      <c r="K1596" s="198"/>
      <c r="L1596" s="198"/>
      <c r="M1596" s="202"/>
      <c r="N1596" s="203"/>
      <c r="O1596" s="204"/>
      <c r="P1596" s="204"/>
      <c r="Q1596" s="204"/>
      <c r="R1596" s="204"/>
      <c r="S1596" s="204"/>
      <c r="T1596" s="204"/>
      <c r="U1596" s="204"/>
      <c r="V1596" s="204"/>
      <c r="W1596" s="204"/>
      <c r="X1596" s="205"/>
      <c r="AT1596" s="206" t="s">
        <v>211</v>
      </c>
      <c r="AU1596" s="206" t="s">
        <v>207</v>
      </c>
      <c r="AV1596" s="13" t="s">
        <v>82</v>
      </c>
      <c r="AW1596" s="13" t="s">
        <v>5</v>
      </c>
      <c r="AX1596" s="13" t="s">
        <v>74</v>
      </c>
      <c r="AY1596" s="206" t="s">
        <v>198</v>
      </c>
    </row>
    <row r="1597" spans="2:51" s="13" customFormat="1" ht="11.25">
      <c r="B1597" s="197"/>
      <c r="C1597" s="198"/>
      <c r="D1597" s="192" t="s">
        <v>211</v>
      </c>
      <c r="E1597" s="199" t="s">
        <v>20</v>
      </c>
      <c r="F1597" s="200" t="s">
        <v>1976</v>
      </c>
      <c r="G1597" s="198"/>
      <c r="H1597" s="199" t="s">
        <v>20</v>
      </c>
      <c r="I1597" s="201"/>
      <c r="J1597" s="201"/>
      <c r="K1597" s="198"/>
      <c r="L1597" s="198"/>
      <c r="M1597" s="202"/>
      <c r="N1597" s="203"/>
      <c r="O1597" s="204"/>
      <c r="P1597" s="204"/>
      <c r="Q1597" s="204"/>
      <c r="R1597" s="204"/>
      <c r="S1597" s="204"/>
      <c r="T1597" s="204"/>
      <c r="U1597" s="204"/>
      <c r="V1597" s="204"/>
      <c r="W1597" s="204"/>
      <c r="X1597" s="205"/>
      <c r="AT1597" s="206" t="s">
        <v>211</v>
      </c>
      <c r="AU1597" s="206" t="s">
        <v>207</v>
      </c>
      <c r="AV1597" s="13" t="s">
        <v>82</v>
      </c>
      <c r="AW1597" s="13" t="s">
        <v>5</v>
      </c>
      <c r="AX1597" s="13" t="s">
        <v>74</v>
      </c>
      <c r="AY1597" s="206" t="s">
        <v>198</v>
      </c>
    </row>
    <row r="1598" spans="2:51" s="13" customFormat="1" ht="11.25">
      <c r="B1598" s="197"/>
      <c r="C1598" s="198"/>
      <c r="D1598" s="192" t="s">
        <v>211</v>
      </c>
      <c r="E1598" s="199" t="s">
        <v>20</v>
      </c>
      <c r="F1598" s="200" t="s">
        <v>1985</v>
      </c>
      <c r="G1598" s="198"/>
      <c r="H1598" s="199" t="s">
        <v>20</v>
      </c>
      <c r="I1598" s="201"/>
      <c r="J1598" s="201"/>
      <c r="K1598" s="198"/>
      <c r="L1598" s="198"/>
      <c r="M1598" s="202"/>
      <c r="N1598" s="203"/>
      <c r="O1598" s="204"/>
      <c r="P1598" s="204"/>
      <c r="Q1598" s="204"/>
      <c r="R1598" s="204"/>
      <c r="S1598" s="204"/>
      <c r="T1598" s="204"/>
      <c r="U1598" s="204"/>
      <c r="V1598" s="204"/>
      <c r="W1598" s="204"/>
      <c r="X1598" s="205"/>
      <c r="AT1598" s="206" t="s">
        <v>211</v>
      </c>
      <c r="AU1598" s="206" t="s">
        <v>207</v>
      </c>
      <c r="AV1598" s="13" t="s">
        <v>82</v>
      </c>
      <c r="AW1598" s="13" t="s">
        <v>5</v>
      </c>
      <c r="AX1598" s="13" t="s">
        <v>74</v>
      </c>
      <c r="AY1598" s="206" t="s">
        <v>198</v>
      </c>
    </row>
    <row r="1599" spans="2:51" s="14" customFormat="1" ht="11.25">
      <c r="B1599" s="207"/>
      <c r="C1599" s="208"/>
      <c r="D1599" s="192" t="s">
        <v>211</v>
      </c>
      <c r="E1599" s="209" t="s">
        <v>20</v>
      </c>
      <c r="F1599" s="210" t="s">
        <v>1983</v>
      </c>
      <c r="G1599" s="208"/>
      <c r="H1599" s="211">
        <v>1.7470000000000001</v>
      </c>
      <c r="I1599" s="212"/>
      <c r="J1599" s="212"/>
      <c r="K1599" s="208"/>
      <c r="L1599" s="208"/>
      <c r="M1599" s="213"/>
      <c r="N1599" s="214"/>
      <c r="O1599" s="215"/>
      <c r="P1599" s="215"/>
      <c r="Q1599" s="215"/>
      <c r="R1599" s="215"/>
      <c r="S1599" s="215"/>
      <c r="T1599" s="215"/>
      <c r="U1599" s="215"/>
      <c r="V1599" s="215"/>
      <c r="W1599" s="215"/>
      <c r="X1599" s="216"/>
      <c r="AT1599" s="217" t="s">
        <v>211</v>
      </c>
      <c r="AU1599" s="217" t="s">
        <v>207</v>
      </c>
      <c r="AV1599" s="14" t="s">
        <v>207</v>
      </c>
      <c r="AW1599" s="14" t="s">
        <v>5</v>
      </c>
      <c r="AX1599" s="14" t="s">
        <v>74</v>
      </c>
      <c r="AY1599" s="217" t="s">
        <v>198</v>
      </c>
    </row>
    <row r="1600" spans="2:51" s="13" customFormat="1" ht="11.25">
      <c r="B1600" s="197"/>
      <c r="C1600" s="198"/>
      <c r="D1600" s="192" t="s">
        <v>211</v>
      </c>
      <c r="E1600" s="199" t="s">
        <v>20</v>
      </c>
      <c r="F1600" s="200" t="s">
        <v>1467</v>
      </c>
      <c r="G1600" s="198"/>
      <c r="H1600" s="199" t="s">
        <v>20</v>
      </c>
      <c r="I1600" s="201"/>
      <c r="J1600" s="201"/>
      <c r="K1600" s="198"/>
      <c r="L1600" s="198"/>
      <c r="M1600" s="202"/>
      <c r="N1600" s="203"/>
      <c r="O1600" s="204"/>
      <c r="P1600" s="204"/>
      <c r="Q1600" s="204"/>
      <c r="R1600" s="204"/>
      <c r="S1600" s="204"/>
      <c r="T1600" s="204"/>
      <c r="U1600" s="204"/>
      <c r="V1600" s="204"/>
      <c r="W1600" s="204"/>
      <c r="X1600" s="205"/>
      <c r="AT1600" s="206" t="s">
        <v>211</v>
      </c>
      <c r="AU1600" s="206" t="s">
        <v>207</v>
      </c>
      <c r="AV1600" s="13" t="s">
        <v>82</v>
      </c>
      <c r="AW1600" s="13" t="s">
        <v>5</v>
      </c>
      <c r="AX1600" s="13" t="s">
        <v>74</v>
      </c>
      <c r="AY1600" s="206" t="s">
        <v>198</v>
      </c>
    </row>
    <row r="1601" spans="2:51" s="13" customFormat="1" ht="11.25">
      <c r="B1601" s="197"/>
      <c r="C1601" s="198"/>
      <c r="D1601" s="192" t="s">
        <v>211</v>
      </c>
      <c r="E1601" s="199" t="s">
        <v>20</v>
      </c>
      <c r="F1601" s="200" t="s">
        <v>1976</v>
      </c>
      <c r="G1601" s="198"/>
      <c r="H1601" s="199" t="s">
        <v>20</v>
      </c>
      <c r="I1601" s="201"/>
      <c r="J1601" s="201"/>
      <c r="K1601" s="198"/>
      <c r="L1601" s="198"/>
      <c r="M1601" s="202"/>
      <c r="N1601" s="203"/>
      <c r="O1601" s="204"/>
      <c r="P1601" s="204"/>
      <c r="Q1601" s="204"/>
      <c r="R1601" s="204"/>
      <c r="S1601" s="204"/>
      <c r="T1601" s="204"/>
      <c r="U1601" s="204"/>
      <c r="V1601" s="204"/>
      <c r="W1601" s="204"/>
      <c r="X1601" s="205"/>
      <c r="AT1601" s="206" t="s">
        <v>211</v>
      </c>
      <c r="AU1601" s="206" t="s">
        <v>207</v>
      </c>
      <c r="AV1601" s="13" t="s">
        <v>82</v>
      </c>
      <c r="AW1601" s="13" t="s">
        <v>5</v>
      </c>
      <c r="AX1601" s="13" t="s">
        <v>74</v>
      </c>
      <c r="AY1601" s="206" t="s">
        <v>198</v>
      </c>
    </row>
    <row r="1602" spans="2:51" s="13" customFormat="1" ht="11.25">
      <c r="B1602" s="197"/>
      <c r="C1602" s="198"/>
      <c r="D1602" s="192" t="s">
        <v>211</v>
      </c>
      <c r="E1602" s="199" t="s">
        <v>20</v>
      </c>
      <c r="F1602" s="200" t="s">
        <v>1986</v>
      </c>
      <c r="G1602" s="198"/>
      <c r="H1602" s="199" t="s">
        <v>20</v>
      </c>
      <c r="I1602" s="201"/>
      <c r="J1602" s="201"/>
      <c r="K1602" s="198"/>
      <c r="L1602" s="198"/>
      <c r="M1602" s="202"/>
      <c r="N1602" s="203"/>
      <c r="O1602" s="204"/>
      <c r="P1602" s="204"/>
      <c r="Q1602" s="204"/>
      <c r="R1602" s="204"/>
      <c r="S1602" s="204"/>
      <c r="T1602" s="204"/>
      <c r="U1602" s="204"/>
      <c r="V1602" s="204"/>
      <c r="W1602" s="204"/>
      <c r="X1602" s="205"/>
      <c r="AT1602" s="206" t="s">
        <v>211</v>
      </c>
      <c r="AU1602" s="206" t="s">
        <v>207</v>
      </c>
      <c r="AV1602" s="13" t="s">
        <v>82</v>
      </c>
      <c r="AW1602" s="13" t="s">
        <v>5</v>
      </c>
      <c r="AX1602" s="13" t="s">
        <v>74</v>
      </c>
      <c r="AY1602" s="206" t="s">
        <v>198</v>
      </c>
    </row>
    <row r="1603" spans="2:51" s="14" customFormat="1" ht="11.25">
      <c r="B1603" s="207"/>
      <c r="C1603" s="208"/>
      <c r="D1603" s="192" t="s">
        <v>211</v>
      </c>
      <c r="E1603" s="209" t="s">
        <v>20</v>
      </c>
      <c r="F1603" s="210" t="s">
        <v>1983</v>
      </c>
      <c r="G1603" s="208"/>
      <c r="H1603" s="211">
        <v>1.7470000000000001</v>
      </c>
      <c r="I1603" s="212"/>
      <c r="J1603" s="212"/>
      <c r="K1603" s="208"/>
      <c r="L1603" s="208"/>
      <c r="M1603" s="213"/>
      <c r="N1603" s="214"/>
      <c r="O1603" s="215"/>
      <c r="P1603" s="215"/>
      <c r="Q1603" s="215"/>
      <c r="R1603" s="215"/>
      <c r="S1603" s="215"/>
      <c r="T1603" s="215"/>
      <c r="U1603" s="215"/>
      <c r="V1603" s="215"/>
      <c r="W1603" s="215"/>
      <c r="X1603" s="216"/>
      <c r="AT1603" s="217" t="s">
        <v>211</v>
      </c>
      <c r="AU1603" s="217" t="s">
        <v>207</v>
      </c>
      <c r="AV1603" s="14" t="s">
        <v>207</v>
      </c>
      <c r="AW1603" s="14" t="s">
        <v>5</v>
      </c>
      <c r="AX1603" s="14" t="s">
        <v>74</v>
      </c>
      <c r="AY1603" s="217" t="s">
        <v>198</v>
      </c>
    </row>
    <row r="1604" spans="2:51" s="13" customFormat="1" ht="11.25">
      <c r="B1604" s="197"/>
      <c r="C1604" s="198"/>
      <c r="D1604" s="192" t="s">
        <v>211</v>
      </c>
      <c r="E1604" s="199" t="s">
        <v>20</v>
      </c>
      <c r="F1604" s="200" t="s">
        <v>1467</v>
      </c>
      <c r="G1604" s="198"/>
      <c r="H1604" s="199" t="s">
        <v>20</v>
      </c>
      <c r="I1604" s="201"/>
      <c r="J1604" s="201"/>
      <c r="K1604" s="198"/>
      <c r="L1604" s="198"/>
      <c r="M1604" s="202"/>
      <c r="N1604" s="203"/>
      <c r="O1604" s="204"/>
      <c r="P1604" s="204"/>
      <c r="Q1604" s="204"/>
      <c r="R1604" s="204"/>
      <c r="S1604" s="204"/>
      <c r="T1604" s="204"/>
      <c r="U1604" s="204"/>
      <c r="V1604" s="204"/>
      <c r="W1604" s="204"/>
      <c r="X1604" s="205"/>
      <c r="AT1604" s="206" t="s">
        <v>211</v>
      </c>
      <c r="AU1604" s="206" t="s">
        <v>207</v>
      </c>
      <c r="AV1604" s="13" t="s">
        <v>82</v>
      </c>
      <c r="AW1604" s="13" t="s">
        <v>5</v>
      </c>
      <c r="AX1604" s="13" t="s">
        <v>74</v>
      </c>
      <c r="AY1604" s="206" t="s">
        <v>198</v>
      </c>
    </row>
    <row r="1605" spans="2:51" s="13" customFormat="1" ht="11.25">
      <c r="B1605" s="197"/>
      <c r="C1605" s="198"/>
      <c r="D1605" s="192" t="s">
        <v>211</v>
      </c>
      <c r="E1605" s="199" t="s">
        <v>20</v>
      </c>
      <c r="F1605" s="200" t="s">
        <v>1976</v>
      </c>
      <c r="G1605" s="198"/>
      <c r="H1605" s="199" t="s">
        <v>20</v>
      </c>
      <c r="I1605" s="201"/>
      <c r="J1605" s="201"/>
      <c r="K1605" s="198"/>
      <c r="L1605" s="198"/>
      <c r="M1605" s="202"/>
      <c r="N1605" s="203"/>
      <c r="O1605" s="204"/>
      <c r="P1605" s="204"/>
      <c r="Q1605" s="204"/>
      <c r="R1605" s="204"/>
      <c r="S1605" s="204"/>
      <c r="T1605" s="204"/>
      <c r="U1605" s="204"/>
      <c r="V1605" s="204"/>
      <c r="W1605" s="204"/>
      <c r="X1605" s="205"/>
      <c r="AT1605" s="206" t="s">
        <v>211</v>
      </c>
      <c r="AU1605" s="206" t="s">
        <v>207</v>
      </c>
      <c r="AV1605" s="13" t="s">
        <v>82</v>
      </c>
      <c r="AW1605" s="13" t="s">
        <v>5</v>
      </c>
      <c r="AX1605" s="13" t="s">
        <v>74</v>
      </c>
      <c r="AY1605" s="206" t="s">
        <v>198</v>
      </c>
    </row>
    <row r="1606" spans="2:51" s="13" customFormat="1" ht="11.25">
      <c r="B1606" s="197"/>
      <c r="C1606" s="198"/>
      <c r="D1606" s="192" t="s">
        <v>211</v>
      </c>
      <c r="E1606" s="199" t="s">
        <v>20</v>
      </c>
      <c r="F1606" s="200" t="s">
        <v>1987</v>
      </c>
      <c r="G1606" s="198"/>
      <c r="H1606" s="199" t="s">
        <v>20</v>
      </c>
      <c r="I1606" s="201"/>
      <c r="J1606" s="201"/>
      <c r="K1606" s="198"/>
      <c r="L1606" s="198"/>
      <c r="M1606" s="202"/>
      <c r="N1606" s="203"/>
      <c r="O1606" s="204"/>
      <c r="P1606" s="204"/>
      <c r="Q1606" s="204"/>
      <c r="R1606" s="204"/>
      <c r="S1606" s="204"/>
      <c r="T1606" s="204"/>
      <c r="U1606" s="204"/>
      <c r="V1606" s="204"/>
      <c r="W1606" s="204"/>
      <c r="X1606" s="205"/>
      <c r="AT1606" s="206" t="s">
        <v>211</v>
      </c>
      <c r="AU1606" s="206" t="s">
        <v>207</v>
      </c>
      <c r="AV1606" s="13" t="s">
        <v>82</v>
      </c>
      <c r="AW1606" s="13" t="s">
        <v>5</v>
      </c>
      <c r="AX1606" s="13" t="s">
        <v>74</v>
      </c>
      <c r="AY1606" s="206" t="s">
        <v>198</v>
      </c>
    </row>
    <row r="1607" spans="2:51" s="14" customFormat="1" ht="11.25">
      <c r="B1607" s="207"/>
      <c r="C1607" s="208"/>
      <c r="D1607" s="192" t="s">
        <v>211</v>
      </c>
      <c r="E1607" s="209" t="s">
        <v>20</v>
      </c>
      <c r="F1607" s="210" t="s">
        <v>1983</v>
      </c>
      <c r="G1607" s="208"/>
      <c r="H1607" s="211">
        <v>1.7470000000000001</v>
      </c>
      <c r="I1607" s="212"/>
      <c r="J1607" s="212"/>
      <c r="K1607" s="208"/>
      <c r="L1607" s="208"/>
      <c r="M1607" s="213"/>
      <c r="N1607" s="214"/>
      <c r="O1607" s="215"/>
      <c r="P1607" s="215"/>
      <c r="Q1607" s="215"/>
      <c r="R1607" s="215"/>
      <c r="S1607" s="215"/>
      <c r="T1607" s="215"/>
      <c r="U1607" s="215"/>
      <c r="V1607" s="215"/>
      <c r="W1607" s="215"/>
      <c r="X1607" s="216"/>
      <c r="AT1607" s="217" t="s">
        <v>211</v>
      </c>
      <c r="AU1607" s="217" t="s">
        <v>207</v>
      </c>
      <c r="AV1607" s="14" t="s">
        <v>207</v>
      </c>
      <c r="AW1607" s="14" t="s">
        <v>5</v>
      </c>
      <c r="AX1607" s="14" t="s">
        <v>74</v>
      </c>
      <c r="AY1607" s="217" t="s">
        <v>198</v>
      </c>
    </row>
    <row r="1608" spans="2:51" s="13" customFormat="1" ht="11.25">
      <c r="B1608" s="197"/>
      <c r="C1608" s="198"/>
      <c r="D1608" s="192" t="s">
        <v>211</v>
      </c>
      <c r="E1608" s="199" t="s">
        <v>20</v>
      </c>
      <c r="F1608" s="200" t="s">
        <v>1467</v>
      </c>
      <c r="G1608" s="198"/>
      <c r="H1608" s="199" t="s">
        <v>20</v>
      </c>
      <c r="I1608" s="201"/>
      <c r="J1608" s="201"/>
      <c r="K1608" s="198"/>
      <c r="L1608" s="198"/>
      <c r="M1608" s="202"/>
      <c r="N1608" s="203"/>
      <c r="O1608" s="204"/>
      <c r="P1608" s="204"/>
      <c r="Q1608" s="204"/>
      <c r="R1608" s="204"/>
      <c r="S1608" s="204"/>
      <c r="T1608" s="204"/>
      <c r="U1608" s="204"/>
      <c r="V1608" s="204"/>
      <c r="W1608" s="204"/>
      <c r="X1608" s="205"/>
      <c r="AT1608" s="206" t="s">
        <v>211</v>
      </c>
      <c r="AU1608" s="206" t="s">
        <v>207</v>
      </c>
      <c r="AV1608" s="13" t="s">
        <v>82</v>
      </c>
      <c r="AW1608" s="13" t="s">
        <v>5</v>
      </c>
      <c r="AX1608" s="13" t="s">
        <v>74</v>
      </c>
      <c r="AY1608" s="206" t="s">
        <v>198</v>
      </c>
    </row>
    <row r="1609" spans="2:51" s="13" customFormat="1" ht="11.25">
      <c r="B1609" s="197"/>
      <c r="C1609" s="198"/>
      <c r="D1609" s="192" t="s">
        <v>211</v>
      </c>
      <c r="E1609" s="199" t="s">
        <v>20</v>
      </c>
      <c r="F1609" s="200" t="s">
        <v>1976</v>
      </c>
      <c r="G1609" s="198"/>
      <c r="H1609" s="199" t="s">
        <v>20</v>
      </c>
      <c r="I1609" s="201"/>
      <c r="J1609" s="201"/>
      <c r="K1609" s="198"/>
      <c r="L1609" s="198"/>
      <c r="M1609" s="202"/>
      <c r="N1609" s="203"/>
      <c r="O1609" s="204"/>
      <c r="P1609" s="204"/>
      <c r="Q1609" s="204"/>
      <c r="R1609" s="204"/>
      <c r="S1609" s="204"/>
      <c r="T1609" s="204"/>
      <c r="U1609" s="204"/>
      <c r="V1609" s="204"/>
      <c r="W1609" s="204"/>
      <c r="X1609" s="205"/>
      <c r="AT1609" s="206" t="s">
        <v>211</v>
      </c>
      <c r="AU1609" s="206" t="s">
        <v>207</v>
      </c>
      <c r="AV1609" s="13" t="s">
        <v>82</v>
      </c>
      <c r="AW1609" s="13" t="s">
        <v>5</v>
      </c>
      <c r="AX1609" s="13" t="s">
        <v>74</v>
      </c>
      <c r="AY1609" s="206" t="s">
        <v>198</v>
      </c>
    </row>
    <row r="1610" spans="2:51" s="13" customFormat="1" ht="11.25">
      <c r="B1610" s="197"/>
      <c r="C1610" s="198"/>
      <c r="D1610" s="192" t="s">
        <v>211</v>
      </c>
      <c r="E1610" s="199" t="s">
        <v>20</v>
      </c>
      <c r="F1610" s="200" t="s">
        <v>1988</v>
      </c>
      <c r="G1610" s="198"/>
      <c r="H1610" s="199" t="s">
        <v>20</v>
      </c>
      <c r="I1610" s="201"/>
      <c r="J1610" s="201"/>
      <c r="K1610" s="198"/>
      <c r="L1610" s="198"/>
      <c r="M1610" s="202"/>
      <c r="N1610" s="203"/>
      <c r="O1610" s="204"/>
      <c r="P1610" s="204"/>
      <c r="Q1610" s="204"/>
      <c r="R1610" s="204"/>
      <c r="S1610" s="204"/>
      <c r="T1610" s="204"/>
      <c r="U1610" s="204"/>
      <c r="V1610" s="204"/>
      <c r="W1610" s="204"/>
      <c r="X1610" s="205"/>
      <c r="AT1610" s="206" t="s">
        <v>211</v>
      </c>
      <c r="AU1610" s="206" t="s">
        <v>207</v>
      </c>
      <c r="AV1610" s="13" t="s">
        <v>82</v>
      </c>
      <c r="AW1610" s="13" t="s">
        <v>5</v>
      </c>
      <c r="AX1610" s="13" t="s">
        <v>74</v>
      </c>
      <c r="AY1610" s="206" t="s">
        <v>198</v>
      </c>
    </row>
    <row r="1611" spans="2:51" s="14" customFormat="1" ht="11.25">
      <c r="B1611" s="207"/>
      <c r="C1611" s="208"/>
      <c r="D1611" s="192" t="s">
        <v>211</v>
      </c>
      <c r="E1611" s="209" t="s">
        <v>20</v>
      </c>
      <c r="F1611" s="210" t="s">
        <v>1983</v>
      </c>
      <c r="G1611" s="208"/>
      <c r="H1611" s="211">
        <v>1.7470000000000001</v>
      </c>
      <c r="I1611" s="212"/>
      <c r="J1611" s="212"/>
      <c r="K1611" s="208"/>
      <c r="L1611" s="208"/>
      <c r="M1611" s="213"/>
      <c r="N1611" s="214"/>
      <c r="O1611" s="215"/>
      <c r="P1611" s="215"/>
      <c r="Q1611" s="215"/>
      <c r="R1611" s="215"/>
      <c r="S1611" s="215"/>
      <c r="T1611" s="215"/>
      <c r="U1611" s="215"/>
      <c r="V1611" s="215"/>
      <c r="W1611" s="215"/>
      <c r="X1611" s="216"/>
      <c r="AT1611" s="217" t="s">
        <v>211</v>
      </c>
      <c r="AU1611" s="217" t="s">
        <v>207</v>
      </c>
      <c r="AV1611" s="14" t="s">
        <v>207</v>
      </c>
      <c r="AW1611" s="14" t="s">
        <v>5</v>
      </c>
      <c r="AX1611" s="14" t="s">
        <v>74</v>
      </c>
      <c r="AY1611" s="217" t="s">
        <v>198</v>
      </c>
    </row>
    <row r="1612" spans="2:51" s="13" customFormat="1" ht="11.25">
      <c r="B1612" s="197"/>
      <c r="C1612" s="198"/>
      <c r="D1612" s="192" t="s">
        <v>211</v>
      </c>
      <c r="E1612" s="199" t="s">
        <v>20</v>
      </c>
      <c r="F1612" s="200" t="s">
        <v>1467</v>
      </c>
      <c r="G1612" s="198"/>
      <c r="H1612" s="199" t="s">
        <v>20</v>
      </c>
      <c r="I1612" s="201"/>
      <c r="J1612" s="201"/>
      <c r="K1612" s="198"/>
      <c r="L1612" s="198"/>
      <c r="M1612" s="202"/>
      <c r="N1612" s="203"/>
      <c r="O1612" s="204"/>
      <c r="P1612" s="204"/>
      <c r="Q1612" s="204"/>
      <c r="R1612" s="204"/>
      <c r="S1612" s="204"/>
      <c r="T1612" s="204"/>
      <c r="U1612" s="204"/>
      <c r="V1612" s="204"/>
      <c r="W1612" s="204"/>
      <c r="X1612" s="205"/>
      <c r="AT1612" s="206" t="s">
        <v>211</v>
      </c>
      <c r="AU1612" s="206" t="s">
        <v>207</v>
      </c>
      <c r="AV1612" s="13" t="s">
        <v>82</v>
      </c>
      <c r="AW1612" s="13" t="s">
        <v>5</v>
      </c>
      <c r="AX1612" s="13" t="s">
        <v>74</v>
      </c>
      <c r="AY1612" s="206" t="s">
        <v>198</v>
      </c>
    </row>
    <row r="1613" spans="2:51" s="13" customFormat="1" ht="11.25">
      <c r="B1613" s="197"/>
      <c r="C1613" s="198"/>
      <c r="D1613" s="192" t="s">
        <v>211</v>
      </c>
      <c r="E1613" s="199" t="s">
        <v>20</v>
      </c>
      <c r="F1613" s="200" t="s">
        <v>1976</v>
      </c>
      <c r="G1613" s="198"/>
      <c r="H1613" s="199" t="s">
        <v>20</v>
      </c>
      <c r="I1613" s="201"/>
      <c r="J1613" s="201"/>
      <c r="K1613" s="198"/>
      <c r="L1613" s="198"/>
      <c r="M1613" s="202"/>
      <c r="N1613" s="203"/>
      <c r="O1613" s="204"/>
      <c r="P1613" s="204"/>
      <c r="Q1613" s="204"/>
      <c r="R1613" s="204"/>
      <c r="S1613" s="204"/>
      <c r="T1613" s="204"/>
      <c r="U1613" s="204"/>
      <c r="V1613" s="204"/>
      <c r="W1613" s="204"/>
      <c r="X1613" s="205"/>
      <c r="AT1613" s="206" t="s">
        <v>211</v>
      </c>
      <c r="AU1613" s="206" t="s">
        <v>207</v>
      </c>
      <c r="AV1613" s="13" t="s">
        <v>82</v>
      </c>
      <c r="AW1613" s="13" t="s">
        <v>5</v>
      </c>
      <c r="AX1613" s="13" t="s">
        <v>74</v>
      </c>
      <c r="AY1613" s="206" t="s">
        <v>198</v>
      </c>
    </row>
    <row r="1614" spans="2:51" s="13" customFormat="1" ht="11.25">
      <c r="B1614" s="197"/>
      <c r="C1614" s="198"/>
      <c r="D1614" s="192" t="s">
        <v>211</v>
      </c>
      <c r="E1614" s="199" t="s">
        <v>20</v>
      </c>
      <c r="F1614" s="200" t="s">
        <v>1989</v>
      </c>
      <c r="G1614" s="198"/>
      <c r="H1614" s="199" t="s">
        <v>20</v>
      </c>
      <c r="I1614" s="201"/>
      <c r="J1614" s="201"/>
      <c r="K1614" s="198"/>
      <c r="L1614" s="198"/>
      <c r="M1614" s="202"/>
      <c r="N1614" s="203"/>
      <c r="O1614" s="204"/>
      <c r="P1614" s="204"/>
      <c r="Q1614" s="204"/>
      <c r="R1614" s="204"/>
      <c r="S1614" s="204"/>
      <c r="T1614" s="204"/>
      <c r="U1614" s="204"/>
      <c r="V1614" s="204"/>
      <c r="W1614" s="204"/>
      <c r="X1614" s="205"/>
      <c r="AT1614" s="206" t="s">
        <v>211</v>
      </c>
      <c r="AU1614" s="206" t="s">
        <v>207</v>
      </c>
      <c r="AV1614" s="13" t="s">
        <v>82</v>
      </c>
      <c r="AW1614" s="13" t="s">
        <v>5</v>
      </c>
      <c r="AX1614" s="13" t="s">
        <v>74</v>
      </c>
      <c r="AY1614" s="206" t="s">
        <v>198</v>
      </c>
    </row>
    <row r="1615" spans="2:51" s="14" customFormat="1" ht="11.25">
      <c r="B1615" s="207"/>
      <c r="C1615" s="208"/>
      <c r="D1615" s="192" t="s">
        <v>211</v>
      </c>
      <c r="E1615" s="209" t="s">
        <v>20</v>
      </c>
      <c r="F1615" s="210" t="s">
        <v>1983</v>
      </c>
      <c r="G1615" s="208"/>
      <c r="H1615" s="211">
        <v>1.7470000000000001</v>
      </c>
      <c r="I1615" s="212"/>
      <c r="J1615" s="212"/>
      <c r="K1615" s="208"/>
      <c r="L1615" s="208"/>
      <c r="M1615" s="213"/>
      <c r="N1615" s="214"/>
      <c r="O1615" s="215"/>
      <c r="P1615" s="215"/>
      <c r="Q1615" s="215"/>
      <c r="R1615" s="215"/>
      <c r="S1615" s="215"/>
      <c r="T1615" s="215"/>
      <c r="U1615" s="215"/>
      <c r="V1615" s="215"/>
      <c r="W1615" s="215"/>
      <c r="X1615" s="216"/>
      <c r="AT1615" s="217" t="s">
        <v>211</v>
      </c>
      <c r="AU1615" s="217" t="s">
        <v>207</v>
      </c>
      <c r="AV1615" s="14" t="s">
        <v>207</v>
      </c>
      <c r="AW1615" s="14" t="s">
        <v>5</v>
      </c>
      <c r="AX1615" s="14" t="s">
        <v>74</v>
      </c>
      <c r="AY1615" s="217" t="s">
        <v>198</v>
      </c>
    </row>
    <row r="1616" spans="2:51" s="13" customFormat="1" ht="11.25">
      <c r="B1616" s="197"/>
      <c r="C1616" s="198"/>
      <c r="D1616" s="192" t="s">
        <v>211</v>
      </c>
      <c r="E1616" s="199" t="s">
        <v>20</v>
      </c>
      <c r="F1616" s="200" t="s">
        <v>1467</v>
      </c>
      <c r="G1616" s="198"/>
      <c r="H1616" s="199" t="s">
        <v>20</v>
      </c>
      <c r="I1616" s="201"/>
      <c r="J1616" s="201"/>
      <c r="K1616" s="198"/>
      <c r="L1616" s="198"/>
      <c r="M1616" s="202"/>
      <c r="N1616" s="203"/>
      <c r="O1616" s="204"/>
      <c r="P1616" s="204"/>
      <c r="Q1616" s="204"/>
      <c r="R1616" s="204"/>
      <c r="S1616" s="204"/>
      <c r="T1616" s="204"/>
      <c r="U1616" s="204"/>
      <c r="V1616" s="204"/>
      <c r="W1616" s="204"/>
      <c r="X1616" s="205"/>
      <c r="AT1616" s="206" t="s">
        <v>211</v>
      </c>
      <c r="AU1616" s="206" t="s">
        <v>207</v>
      </c>
      <c r="AV1616" s="13" t="s">
        <v>82</v>
      </c>
      <c r="AW1616" s="13" t="s">
        <v>5</v>
      </c>
      <c r="AX1616" s="13" t="s">
        <v>74</v>
      </c>
      <c r="AY1616" s="206" t="s">
        <v>198</v>
      </c>
    </row>
    <row r="1617" spans="2:51" s="13" customFormat="1" ht="11.25">
      <c r="B1617" s="197"/>
      <c r="C1617" s="198"/>
      <c r="D1617" s="192" t="s">
        <v>211</v>
      </c>
      <c r="E1617" s="199" t="s">
        <v>20</v>
      </c>
      <c r="F1617" s="200" t="s">
        <v>1976</v>
      </c>
      <c r="G1617" s="198"/>
      <c r="H1617" s="199" t="s">
        <v>20</v>
      </c>
      <c r="I1617" s="201"/>
      <c r="J1617" s="201"/>
      <c r="K1617" s="198"/>
      <c r="L1617" s="198"/>
      <c r="M1617" s="202"/>
      <c r="N1617" s="203"/>
      <c r="O1617" s="204"/>
      <c r="P1617" s="204"/>
      <c r="Q1617" s="204"/>
      <c r="R1617" s="204"/>
      <c r="S1617" s="204"/>
      <c r="T1617" s="204"/>
      <c r="U1617" s="204"/>
      <c r="V1617" s="204"/>
      <c r="W1617" s="204"/>
      <c r="X1617" s="205"/>
      <c r="AT1617" s="206" t="s">
        <v>211</v>
      </c>
      <c r="AU1617" s="206" t="s">
        <v>207</v>
      </c>
      <c r="AV1617" s="13" t="s">
        <v>82</v>
      </c>
      <c r="AW1617" s="13" t="s">
        <v>5</v>
      </c>
      <c r="AX1617" s="13" t="s">
        <v>74</v>
      </c>
      <c r="AY1617" s="206" t="s">
        <v>198</v>
      </c>
    </row>
    <row r="1618" spans="2:51" s="13" customFormat="1" ht="11.25">
      <c r="B1618" s="197"/>
      <c r="C1618" s="198"/>
      <c r="D1618" s="192" t="s">
        <v>211</v>
      </c>
      <c r="E1618" s="199" t="s">
        <v>20</v>
      </c>
      <c r="F1618" s="200" t="s">
        <v>1990</v>
      </c>
      <c r="G1618" s="198"/>
      <c r="H1618" s="199" t="s">
        <v>20</v>
      </c>
      <c r="I1618" s="201"/>
      <c r="J1618" s="201"/>
      <c r="K1618" s="198"/>
      <c r="L1618" s="198"/>
      <c r="M1618" s="202"/>
      <c r="N1618" s="203"/>
      <c r="O1618" s="204"/>
      <c r="P1618" s="204"/>
      <c r="Q1618" s="204"/>
      <c r="R1618" s="204"/>
      <c r="S1618" s="204"/>
      <c r="T1618" s="204"/>
      <c r="U1618" s="204"/>
      <c r="V1618" s="204"/>
      <c r="W1618" s="204"/>
      <c r="X1618" s="205"/>
      <c r="AT1618" s="206" t="s">
        <v>211</v>
      </c>
      <c r="AU1618" s="206" t="s">
        <v>207</v>
      </c>
      <c r="AV1618" s="13" t="s">
        <v>82</v>
      </c>
      <c r="AW1618" s="13" t="s">
        <v>5</v>
      </c>
      <c r="AX1618" s="13" t="s">
        <v>74</v>
      </c>
      <c r="AY1618" s="206" t="s">
        <v>198</v>
      </c>
    </row>
    <row r="1619" spans="2:51" s="14" customFormat="1" ht="11.25">
      <c r="B1619" s="207"/>
      <c r="C1619" s="208"/>
      <c r="D1619" s="192" t="s">
        <v>211</v>
      </c>
      <c r="E1619" s="209" t="s">
        <v>20</v>
      </c>
      <c r="F1619" s="210" t="s">
        <v>1983</v>
      </c>
      <c r="G1619" s="208"/>
      <c r="H1619" s="211">
        <v>1.7470000000000001</v>
      </c>
      <c r="I1619" s="212"/>
      <c r="J1619" s="212"/>
      <c r="K1619" s="208"/>
      <c r="L1619" s="208"/>
      <c r="M1619" s="213"/>
      <c r="N1619" s="214"/>
      <c r="O1619" s="215"/>
      <c r="P1619" s="215"/>
      <c r="Q1619" s="215"/>
      <c r="R1619" s="215"/>
      <c r="S1619" s="215"/>
      <c r="T1619" s="215"/>
      <c r="U1619" s="215"/>
      <c r="V1619" s="215"/>
      <c r="W1619" s="215"/>
      <c r="X1619" s="216"/>
      <c r="AT1619" s="217" t="s">
        <v>211</v>
      </c>
      <c r="AU1619" s="217" t="s">
        <v>207</v>
      </c>
      <c r="AV1619" s="14" t="s">
        <v>207</v>
      </c>
      <c r="AW1619" s="14" t="s">
        <v>5</v>
      </c>
      <c r="AX1619" s="14" t="s">
        <v>74</v>
      </c>
      <c r="AY1619" s="217" t="s">
        <v>198</v>
      </c>
    </row>
    <row r="1620" spans="2:51" s="13" customFormat="1" ht="11.25">
      <c r="B1620" s="197"/>
      <c r="C1620" s="198"/>
      <c r="D1620" s="192" t="s">
        <v>211</v>
      </c>
      <c r="E1620" s="199" t="s">
        <v>20</v>
      </c>
      <c r="F1620" s="200" t="s">
        <v>1467</v>
      </c>
      <c r="G1620" s="198"/>
      <c r="H1620" s="199" t="s">
        <v>20</v>
      </c>
      <c r="I1620" s="201"/>
      <c r="J1620" s="201"/>
      <c r="K1620" s="198"/>
      <c r="L1620" s="198"/>
      <c r="M1620" s="202"/>
      <c r="N1620" s="203"/>
      <c r="O1620" s="204"/>
      <c r="P1620" s="204"/>
      <c r="Q1620" s="204"/>
      <c r="R1620" s="204"/>
      <c r="S1620" s="204"/>
      <c r="T1620" s="204"/>
      <c r="U1620" s="204"/>
      <c r="V1620" s="204"/>
      <c r="W1620" s="204"/>
      <c r="X1620" s="205"/>
      <c r="AT1620" s="206" t="s">
        <v>211</v>
      </c>
      <c r="AU1620" s="206" t="s">
        <v>207</v>
      </c>
      <c r="AV1620" s="13" t="s">
        <v>82</v>
      </c>
      <c r="AW1620" s="13" t="s">
        <v>5</v>
      </c>
      <c r="AX1620" s="13" t="s">
        <v>74</v>
      </c>
      <c r="AY1620" s="206" t="s">
        <v>198</v>
      </c>
    </row>
    <row r="1621" spans="2:51" s="13" customFormat="1" ht="11.25">
      <c r="B1621" s="197"/>
      <c r="C1621" s="198"/>
      <c r="D1621" s="192" t="s">
        <v>211</v>
      </c>
      <c r="E1621" s="199" t="s">
        <v>20</v>
      </c>
      <c r="F1621" s="200" t="s">
        <v>1976</v>
      </c>
      <c r="G1621" s="198"/>
      <c r="H1621" s="199" t="s">
        <v>20</v>
      </c>
      <c r="I1621" s="201"/>
      <c r="J1621" s="201"/>
      <c r="K1621" s="198"/>
      <c r="L1621" s="198"/>
      <c r="M1621" s="202"/>
      <c r="N1621" s="203"/>
      <c r="O1621" s="204"/>
      <c r="P1621" s="204"/>
      <c r="Q1621" s="204"/>
      <c r="R1621" s="204"/>
      <c r="S1621" s="204"/>
      <c r="T1621" s="204"/>
      <c r="U1621" s="204"/>
      <c r="V1621" s="204"/>
      <c r="W1621" s="204"/>
      <c r="X1621" s="205"/>
      <c r="AT1621" s="206" t="s">
        <v>211</v>
      </c>
      <c r="AU1621" s="206" t="s">
        <v>207</v>
      </c>
      <c r="AV1621" s="13" t="s">
        <v>82</v>
      </c>
      <c r="AW1621" s="13" t="s">
        <v>5</v>
      </c>
      <c r="AX1621" s="13" t="s">
        <v>74</v>
      </c>
      <c r="AY1621" s="206" t="s">
        <v>198</v>
      </c>
    </row>
    <row r="1622" spans="2:51" s="13" customFormat="1" ht="11.25">
      <c r="B1622" s="197"/>
      <c r="C1622" s="198"/>
      <c r="D1622" s="192" t="s">
        <v>211</v>
      </c>
      <c r="E1622" s="199" t="s">
        <v>20</v>
      </c>
      <c r="F1622" s="200" t="s">
        <v>1991</v>
      </c>
      <c r="G1622" s="198"/>
      <c r="H1622" s="199" t="s">
        <v>20</v>
      </c>
      <c r="I1622" s="201"/>
      <c r="J1622" s="201"/>
      <c r="K1622" s="198"/>
      <c r="L1622" s="198"/>
      <c r="M1622" s="202"/>
      <c r="N1622" s="203"/>
      <c r="O1622" s="204"/>
      <c r="P1622" s="204"/>
      <c r="Q1622" s="204"/>
      <c r="R1622" s="204"/>
      <c r="S1622" s="204"/>
      <c r="T1622" s="204"/>
      <c r="U1622" s="204"/>
      <c r="V1622" s="204"/>
      <c r="W1622" s="204"/>
      <c r="X1622" s="205"/>
      <c r="AT1622" s="206" t="s">
        <v>211</v>
      </c>
      <c r="AU1622" s="206" t="s">
        <v>207</v>
      </c>
      <c r="AV1622" s="13" t="s">
        <v>82</v>
      </c>
      <c r="AW1622" s="13" t="s">
        <v>5</v>
      </c>
      <c r="AX1622" s="13" t="s">
        <v>74</v>
      </c>
      <c r="AY1622" s="206" t="s">
        <v>198</v>
      </c>
    </row>
    <row r="1623" spans="2:51" s="14" customFormat="1" ht="11.25">
      <c r="B1623" s="207"/>
      <c r="C1623" s="208"/>
      <c r="D1623" s="192" t="s">
        <v>211</v>
      </c>
      <c r="E1623" s="209" t="s">
        <v>20</v>
      </c>
      <c r="F1623" s="210" t="s">
        <v>1983</v>
      </c>
      <c r="G1623" s="208"/>
      <c r="H1623" s="211">
        <v>1.7470000000000001</v>
      </c>
      <c r="I1623" s="212"/>
      <c r="J1623" s="212"/>
      <c r="K1623" s="208"/>
      <c r="L1623" s="208"/>
      <c r="M1623" s="213"/>
      <c r="N1623" s="214"/>
      <c r="O1623" s="215"/>
      <c r="P1623" s="215"/>
      <c r="Q1623" s="215"/>
      <c r="R1623" s="215"/>
      <c r="S1623" s="215"/>
      <c r="T1623" s="215"/>
      <c r="U1623" s="215"/>
      <c r="V1623" s="215"/>
      <c r="W1623" s="215"/>
      <c r="X1623" s="216"/>
      <c r="AT1623" s="217" t="s">
        <v>211</v>
      </c>
      <c r="AU1623" s="217" t="s">
        <v>207</v>
      </c>
      <c r="AV1623" s="14" t="s">
        <v>207</v>
      </c>
      <c r="AW1623" s="14" t="s">
        <v>5</v>
      </c>
      <c r="AX1623" s="14" t="s">
        <v>74</v>
      </c>
      <c r="AY1623" s="217" t="s">
        <v>198</v>
      </c>
    </row>
    <row r="1624" spans="2:51" s="13" customFormat="1" ht="11.25">
      <c r="B1624" s="197"/>
      <c r="C1624" s="198"/>
      <c r="D1624" s="192" t="s">
        <v>211</v>
      </c>
      <c r="E1624" s="199" t="s">
        <v>20</v>
      </c>
      <c r="F1624" s="200" t="s">
        <v>1467</v>
      </c>
      <c r="G1624" s="198"/>
      <c r="H1624" s="199" t="s">
        <v>20</v>
      </c>
      <c r="I1624" s="201"/>
      <c r="J1624" s="201"/>
      <c r="K1624" s="198"/>
      <c r="L1624" s="198"/>
      <c r="M1624" s="202"/>
      <c r="N1624" s="203"/>
      <c r="O1624" s="204"/>
      <c r="P1624" s="204"/>
      <c r="Q1624" s="204"/>
      <c r="R1624" s="204"/>
      <c r="S1624" s="204"/>
      <c r="T1624" s="204"/>
      <c r="U1624" s="204"/>
      <c r="V1624" s="204"/>
      <c r="W1624" s="204"/>
      <c r="X1624" s="205"/>
      <c r="AT1624" s="206" t="s">
        <v>211</v>
      </c>
      <c r="AU1624" s="206" t="s">
        <v>207</v>
      </c>
      <c r="AV1624" s="13" t="s">
        <v>82</v>
      </c>
      <c r="AW1624" s="13" t="s">
        <v>5</v>
      </c>
      <c r="AX1624" s="13" t="s">
        <v>74</v>
      </c>
      <c r="AY1624" s="206" t="s">
        <v>198</v>
      </c>
    </row>
    <row r="1625" spans="2:51" s="13" customFormat="1" ht="11.25">
      <c r="B1625" s="197"/>
      <c r="C1625" s="198"/>
      <c r="D1625" s="192" t="s">
        <v>211</v>
      </c>
      <c r="E1625" s="199" t="s">
        <v>20</v>
      </c>
      <c r="F1625" s="200" t="s">
        <v>1976</v>
      </c>
      <c r="G1625" s="198"/>
      <c r="H1625" s="199" t="s">
        <v>20</v>
      </c>
      <c r="I1625" s="201"/>
      <c r="J1625" s="201"/>
      <c r="K1625" s="198"/>
      <c r="L1625" s="198"/>
      <c r="M1625" s="202"/>
      <c r="N1625" s="203"/>
      <c r="O1625" s="204"/>
      <c r="P1625" s="204"/>
      <c r="Q1625" s="204"/>
      <c r="R1625" s="204"/>
      <c r="S1625" s="204"/>
      <c r="T1625" s="204"/>
      <c r="U1625" s="204"/>
      <c r="V1625" s="204"/>
      <c r="W1625" s="204"/>
      <c r="X1625" s="205"/>
      <c r="AT1625" s="206" t="s">
        <v>211</v>
      </c>
      <c r="AU1625" s="206" t="s">
        <v>207</v>
      </c>
      <c r="AV1625" s="13" t="s">
        <v>82</v>
      </c>
      <c r="AW1625" s="13" t="s">
        <v>5</v>
      </c>
      <c r="AX1625" s="13" t="s">
        <v>74</v>
      </c>
      <c r="AY1625" s="206" t="s">
        <v>198</v>
      </c>
    </row>
    <row r="1626" spans="2:51" s="13" customFormat="1" ht="11.25">
      <c r="B1626" s="197"/>
      <c r="C1626" s="198"/>
      <c r="D1626" s="192" t="s">
        <v>211</v>
      </c>
      <c r="E1626" s="199" t="s">
        <v>20</v>
      </c>
      <c r="F1626" s="200" t="s">
        <v>1992</v>
      </c>
      <c r="G1626" s="198"/>
      <c r="H1626" s="199" t="s">
        <v>20</v>
      </c>
      <c r="I1626" s="201"/>
      <c r="J1626" s="201"/>
      <c r="K1626" s="198"/>
      <c r="L1626" s="198"/>
      <c r="M1626" s="202"/>
      <c r="N1626" s="203"/>
      <c r="O1626" s="204"/>
      <c r="P1626" s="204"/>
      <c r="Q1626" s="204"/>
      <c r="R1626" s="204"/>
      <c r="S1626" s="204"/>
      <c r="T1626" s="204"/>
      <c r="U1626" s="204"/>
      <c r="V1626" s="204"/>
      <c r="W1626" s="204"/>
      <c r="X1626" s="205"/>
      <c r="AT1626" s="206" t="s">
        <v>211</v>
      </c>
      <c r="AU1626" s="206" t="s">
        <v>207</v>
      </c>
      <c r="AV1626" s="13" t="s">
        <v>82</v>
      </c>
      <c r="AW1626" s="13" t="s">
        <v>5</v>
      </c>
      <c r="AX1626" s="13" t="s">
        <v>74</v>
      </c>
      <c r="AY1626" s="206" t="s">
        <v>198</v>
      </c>
    </row>
    <row r="1627" spans="2:51" s="14" customFormat="1" ht="11.25">
      <c r="B1627" s="207"/>
      <c r="C1627" s="208"/>
      <c r="D1627" s="192" t="s">
        <v>211</v>
      </c>
      <c r="E1627" s="209" t="s">
        <v>20</v>
      </c>
      <c r="F1627" s="210" t="s">
        <v>1983</v>
      </c>
      <c r="G1627" s="208"/>
      <c r="H1627" s="211">
        <v>1.7470000000000001</v>
      </c>
      <c r="I1627" s="212"/>
      <c r="J1627" s="212"/>
      <c r="K1627" s="208"/>
      <c r="L1627" s="208"/>
      <c r="M1627" s="213"/>
      <c r="N1627" s="214"/>
      <c r="O1627" s="215"/>
      <c r="P1627" s="215"/>
      <c r="Q1627" s="215"/>
      <c r="R1627" s="215"/>
      <c r="S1627" s="215"/>
      <c r="T1627" s="215"/>
      <c r="U1627" s="215"/>
      <c r="V1627" s="215"/>
      <c r="W1627" s="215"/>
      <c r="X1627" s="216"/>
      <c r="AT1627" s="217" t="s">
        <v>211</v>
      </c>
      <c r="AU1627" s="217" t="s">
        <v>207</v>
      </c>
      <c r="AV1627" s="14" t="s">
        <v>207</v>
      </c>
      <c r="AW1627" s="14" t="s">
        <v>5</v>
      </c>
      <c r="AX1627" s="14" t="s">
        <v>74</v>
      </c>
      <c r="AY1627" s="217" t="s">
        <v>198</v>
      </c>
    </row>
    <row r="1628" spans="2:51" s="13" customFormat="1" ht="11.25">
      <c r="B1628" s="197"/>
      <c r="C1628" s="198"/>
      <c r="D1628" s="192" t="s">
        <v>211</v>
      </c>
      <c r="E1628" s="199" t="s">
        <v>20</v>
      </c>
      <c r="F1628" s="200" t="s">
        <v>1467</v>
      </c>
      <c r="G1628" s="198"/>
      <c r="H1628" s="199" t="s">
        <v>20</v>
      </c>
      <c r="I1628" s="201"/>
      <c r="J1628" s="201"/>
      <c r="K1628" s="198"/>
      <c r="L1628" s="198"/>
      <c r="M1628" s="202"/>
      <c r="N1628" s="203"/>
      <c r="O1628" s="204"/>
      <c r="P1628" s="204"/>
      <c r="Q1628" s="204"/>
      <c r="R1628" s="204"/>
      <c r="S1628" s="204"/>
      <c r="T1628" s="204"/>
      <c r="U1628" s="204"/>
      <c r="V1628" s="204"/>
      <c r="W1628" s="204"/>
      <c r="X1628" s="205"/>
      <c r="AT1628" s="206" t="s">
        <v>211</v>
      </c>
      <c r="AU1628" s="206" t="s">
        <v>207</v>
      </c>
      <c r="AV1628" s="13" t="s">
        <v>82</v>
      </c>
      <c r="AW1628" s="13" t="s">
        <v>5</v>
      </c>
      <c r="AX1628" s="13" t="s">
        <v>74</v>
      </c>
      <c r="AY1628" s="206" t="s">
        <v>198</v>
      </c>
    </row>
    <row r="1629" spans="2:51" s="13" customFormat="1" ht="11.25">
      <c r="B1629" s="197"/>
      <c r="C1629" s="198"/>
      <c r="D1629" s="192" t="s">
        <v>211</v>
      </c>
      <c r="E1629" s="199" t="s">
        <v>20</v>
      </c>
      <c r="F1629" s="200" t="s">
        <v>1976</v>
      </c>
      <c r="G1629" s="198"/>
      <c r="H1629" s="199" t="s">
        <v>20</v>
      </c>
      <c r="I1629" s="201"/>
      <c r="J1629" s="201"/>
      <c r="K1629" s="198"/>
      <c r="L1629" s="198"/>
      <c r="M1629" s="202"/>
      <c r="N1629" s="203"/>
      <c r="O1629" s="204"/>
      <c r="P1629" s="204"/>
      <c r="Q1629" s="204"/>
      <c r="R1629" s="204"/>
      <c r="S1629" s="204"/>
      <c r="T1629" s="204"/>
      <c r="U1629" s="204"/>
      <c r="V1629" s="204"/>
      <c r="W1629" s="204"/>
      <c r="X1629" s="205"/>
      <c r="AT1629" s="206" t="s">
        <v>211</v>
      </c>
      <c r="AU1629" s="206" t="s">
        <v>207</v>
      </c>
      <c r="AV1629" s="13" t="s">
        <v>82</v>
      </c>
      <c r="AW1629" s="13" t="s">
        <v>5</v>
      </c>
      <c r="AX1629" s="13" t="s">
        <v>74</v>
      </c>
      <c r="AY1629" s="206" t="s">
        <v>198</v>
      </c>
    </row>
    <row r="1630" spans="2:51" s="13" customFormat="1" ht="11.25">
      <c r="B1630" s="197"/>
      <c r="C1630" s="198"/>
      <c r="D1630" s="192" t="s">
        <v>211</v>
      </c>
      <c r="E1630" s="199" t="s">
        <v>20</v>
      </c>
      <c r="F1630" s="200" t="s">
        <v>1993</v>
      </c>
      <c r="G1630" s="198"/>
      <c r="H1630" s="199" t="s">
        <v>20</v>
      </c>
      <c r="I1630" s="201"/>
      <c r="J1630" s="201"/>
      <c r="K1630" s="198"/>
      <c r="L1630" s="198"/>
      <c r="M1630" s="202"/>
      <c r="N1630" s="203"/>
      <c r="O1630" s="204"/>
      <c r="P1630" s="204"/>
      <c r="Q1630" s="204"/>
      <c r="R1630" s="204"/>
      <c r="S1630" s="204"/>
      <c r="T1630" s="204"/>
      <c r="U1630" s="204"/>
      <c r="V1630" s="204"/>
      <c r="W1630" s="204"/>
      <c r="X1630" s="205"/>
      <c r="AT1630" s="206" t="s">
        <v>211</v>
      </c>
      <c r="AU1630" s="206" t="s">
        <v>207</v>
      </c>
      <c r="AV1630" s="13" t="s">
        <v>82</v>
      </c>
      <c r="AW1630" s="13" t="s">
        <v>5</v>
      </c>
      <c r="AX1630" s="13" t="s">
        <v>74</v>
      </c>
      <c r="AY1630" s="206" t="s">
        <v>198</v>
      </c>
    </row>
    <row r="1631" spans="2:51" s="14" customFormat="1" ht="11.25">
      <c r="B1631" s="207"/>
      <c r="C1631" s="208"/>
      <c r="D1631" s="192" t="s">
        <v>211</v>
      </c>
      <c r="E1631" s="209" t="s">
        <v>20</v>
      </c>
      <c r="F1631" s="210" t="s">
        <v>1983</v>
      </c>
      <c r="G1631" s="208"/>
      <c r="H1631" s="211">
        <v>1.7470000000000001</v>
      </c>
      <c r="I1631" s="212"/>
      <c r="J1631" s="212"/>
      <c r="K1631" s="208"/>
      <c r="L1631" s="208"/>
      <c r="M1631" s="213"/>
      <c r="N1631" s="214"/>
      <c r="O1631" s="215"/>
      <c r="P1631" s="215"/>
      <c r="Q1631" s="215"/>
      <c r="R1631" s="215"/>
      <c r="S1631" s="215"/>
      <c r="T1631" s="215"/>
      <c r="U1631" s="215"/>
      <c r="V1631" s="215"/>
      <c r="W1631" s="215"/>
      <c r="X1631" s="216"/>
      <c r="AT1631" s="217" t="s">
        <v>211</v>
      </c>
      <c r="AU1631" s="217" t="s">
        <v>207</v>
      </c>
      <c r="AV1631" s="14" t="s">
        <v>207</v>
      </c>
      <c r="AW1631" s="14" t="s">
        <v>5</v>
      </c>
      <c r="AX1631" s="14" t="s">
        <v>74</v>
      </c>
      <c r="AY1631" s="217" t="s">
        <v>198</v>
      </c>
    </row>
    <row r="1632" spans="2:51" s="13" customFormat="1" ht="11.25">
      <c r="B1632" s="197"/>
      <c r="C1632" s="198"/>
      <c r="D1632" s="192" t="s">
        <v>211</v>
      </c>
      <c r="E1632" s="199" t="s">
        <v>20</v>
      </c>
      <c r="F1632" s="200" t="s">
        <v>1467</v>
      </c>
      <c r="G1632" s="198"/>
      <c r="H1632" s="199" t="s">
        <v>20</v>
      </c>
      <c r="I1632" s="201"/>
      <c r="J1632" s="201"/>
      <c r="K1632" s="198"/>
      <c r="L1632" s="198"/>
      <c r="M1632" s="202"/>
      <c r="N1632" s="203"/>
      <c r="O1632" s="204"/>
      <c r="P1632" s="204"/>
      <c r="Q1632" s="204"/>
      <c r="R1632" s="204"/>
      <c r="S1632" s="204"/>
      <c r="T1632" s="204"/>
      <c r="U1632" s="204"/>
      <c r="V1632" s="204"/>
      <c r="W1632" s="204"/>
      <c r="X1632" s="205"/>
      <c r="AT1632" s="206" t="s">
        <v>211</v>
      </c>
      <c r="AU1632" s="206" t="s">
        <v>207</v>
      </c>
      <c r="AV1632" s="13" t="s">
        <v>82</v>
      </c>
      <c r="AW1632" s="13" t="s">
        <v>5</v>
      </c>
      <c r="AX1632" s="13" t="s">
        <v>74</v>
      </c>
      <c r="AY1632" s="206" t="s">
        <v>198</v>
      </c>
    </row>
    <row r="1633" spans="2:51" s="13" customFormat="1" ht="11.25">
      <c r="B1633" s="197"/>
      <c r="C1633" s="198"/>
      <c r="D1633" s="192" t="s">
        <v>211</v>
      </c>
      <c r="E1633" s="199" t="s">
        <v>20</v>
      </c>
      <c r="F1633" s="200" t="s">
        <v>1976</v>
      </c>
      <c r="G1633" s="198"/>
      <c r="H1633" s="199" t="s">
        <v>20</v>
      </c>
      <c r="I1633" s="201"/>
      <c r="J1633" s="201"/>
      <c r="K1633" s="198"/>
      <c r="L1633" s="198"/>
      <c r="M1633" s="202"/>
      <c r="N1633" s="203"/>
      <c r="O1633" s="204"/>
      <c r="P1633" s="204"/>
      <c r="Q1633" s="204"/>
      <c r="R1633" s="204"/>
      <c r="S1633" s="204"/>
      <c r="T1633" s="204"/>
      <c r="U1633" s="204"/>
      <c r="V1633" s="204"/>
      <c r="W1633" s="204"/>
      <c r="X1633" s="205"/>
      <c r="AT1633" s="206" t="s">
        <v>211</v>
      </c>
      <c r="AU1633" s="206" t="s">
        <v>207</v>
      </c>
      <c r="AV1633" s="13" t="s">
        <v>82</v>
      </c>
      <c r="AW1633" s="13" t="s">
        <v>5</v>
      </c>
      <c r="AX1633" s="13" t="s">
        <v>74</v>
      </c>
      <c r="AY1633" s="206" t="s">
        <v>198</v>
      </c>
    </row>
    <row r="1634" spans="2:51" s="13" customFormat="1" ht="11.25">
      <c r="B1634" s="197"/>
      <c r="C1634" s="198"/>
      <c r="D1634" s="192" t="s">
        <v>211</v>
      </c>
      <c r="E1634" s="199" t="s">
        <v>20</v>
      </c>
      <c r="F1634" s="200" t="s">
        <v>1994</v>
      </c>
      <c r="G1634" s="198"/>
      <c r="H1634" s="199" t="s">
        <v>20</v>
      </c>
      <c r="I1634" s="201"/>
      <c r="J1634" s="201"/>
      <c r="K1634" s="198"/>
      <c r="L1634" s="198"/>
      <c r="M1634" s="202"/>
      <c r="N1634" s="203"/>
      <c r="O1634" s="204"/>
      <c r="P1634" s="204"/>
      <c r="Q1634" s="204"/>
      <c r="R1634" s="204"/>
      <c r="S1634" s="204"/>
      <c r="T1634" s="204"/>
      <c r="U1634" s="204"/>
      <c r="V1634" s="204"/>
      <c r="W1634" s="204"/>
      <c r="X1634" s="205"/>
      <c r="AT1634" s="206" t="s">
        <v>211</v>
      </c>
      <c r="AU1634" s="206" t="s">
        <v>207</v>
      </c>
      <c r="AV1634" s="13" t="s">
        <v>82</v>
      </c>
      <c r="AW1634" s="13" t="s">
        <v>5</v>
      </c>
      <c r="AX1634" s="13" t="s">
        <v>74</v>
      </c>
      <c r="AY1634" s="206" t="s">
        <v>198</v>
      </c>
    </row>
    <row r="1635" spans="2:51" s="14" customFormat="1" ht="11.25">
      <c r="B1635" s="207"/>
      <c r="C1635" s="208"/>
      <c r="D1635" s="192" t="s">
        <v>211</v>
      </c>
      <c r="E1635" s="209" t="s">
        <v>20</v>
      </c>
      <c r="F1635" s="210" t="s">
        <v>1983</v>
      </c>
      <c r="G1635" s="208"/>
      <c r="H1635" s="211">
        <v>1.7470000000000001</v>
      </c>
      <c r="I1635" s="212"/>
      <c r="J1635" s="212"/>
      <c r="K1635" s="208"/>
      <c r="L1635" s="208"/>
      <c r="M1635" s="213"/>
      <c r="N1635" s="214"/>
      <c r="O1635" s="215"/>
      <c r="P1635" s="215"/>
      <c r="Q1635" s="215"/>
      <c r="R1635" s="215"/>
      <c r="S1635" s="215"/>
      <c r="T1635" s="215"/>
      <c r="U1635" s="215"/>
      <c r="V1635" s="215"/>
      <c r="W1635" s="215"/>
      <c r="X1635" s="216"/>
      <c r="AT1635" s="217" t="s">
        <v>211</v>
      </c>
      <c r="AU1635" s="217" t="s">
        <v>207</v>
      </c>
      <c r="AV1635" s="14" t="s">
        <v>207</v>
      </c>
      <c r="AW1635" s="14" t="s">
        <v>5</v>
      </c>
      <c r="AX1635" s="14" t="s">
        <v>74</v>
      </c>
      <c r="AY1635" s="217" t="s">
        <v>198</v>
      </c>
    </row>
    <row r="1636" spans="2:51" s="13" customFormat="1" ht="11.25">
      <c r="B1636" s="197"/>
      <c r="C1636" s="198"/>
      <c r="D1636" s="192" t="s">
        <v>211</v>
      </c>
      <c r="E1636" s="199" t="s">
        <v>20</v>
      </c>
      <c r="F1636" s="200" t="s">
        <v>1467</v>
      </c>
      <c r="G1636" s="198"/>
      <c r="H1636" s="199" t="s">
        <v>20</v>
      </c>
      <c r="I1636" s="201"/>
      <c r="J1636" s="201"/>
      <c r="K1636" s="198"/>
      <c r="L1636" s="198"/>
      <c r="M1636" s="202"/>
      <c r="N1636" s="203"/>
      <c r="O1636" s="204"/>
      <c r="P1636" s="204"/>
      <c r="Q1636" s="204"/>
      <c r="R1636" s="204"/>
      <c r="S1636" s="204"/>
      <c r="T1636" s="204"/>
      <c r="U1636" s="204"/>
      <c r="V1636" s="204"/>
      <c r="W1636" s="204"/>
      <c r="X1636" s="205"/>
      <c r="AT1636" s="206" t="s">
        <v>211</v>
      </c>
      <c r="AU1636" s="206" t="s">
        <v>207</v>
      </c>
      <c r="AV1636" s="13" t="s">
        <v>82</v>
      </c>
      <c r="AW1636" s="13" t="s">
        <v>5</v>
      </c>
      <c r="AX1636" s="13" t="s">
        <v>74</v>
      </c>
      <c r="AY1636" s="206" t="s">
        <v>198</v>
      </c>
    </row>
    <row r="1637" spans="2:51" s="13" customFormat="1" ht="11.25">
      <c r="B1637" s="197"/>
      <c r="C1637" s="198"/>
      <c r="D1637" s="192" t="s">
        <v>211</v>
      </c>
      <c r="E1637" s="199" t="s">
        <v>20</v>
      </c>
      <c r="F1637" s="200" t="s">
        <v>1976</v>
      </c>
      <c r="G1637" s="198"/>
      <c r="H1637" s="199" t="s">
        <v>20</v>
      </c>
      <c r="I1637" s="201"/>
      <c r="J1637" s="201"/>
      <c r="K1637" s="198"/>
      <c r="L1637" s="198"/>
      <c r="M1637" s="202"/>
      <c r="N1637" s="203"/>
      <c r="O1637" s="204"/>
      <c r="P1637" s="204"/>
      <c r="Q1637" s="204"/>
      <c r="R1637" s="204"/>
      <c r="S1637" s="204"/>
      <c r="T1637" s="204"/>
      <c r="U1637" s="204"/>
      <c r="V1637" s="204"/>
      <c r="W1637" s="204"/>
      <c r="X1637" s="205"/>
      <c r="AT1637" s="206" t="s">
        <v>211</v>
      </c>
      <c r="AU1637" s="206" t="s">
        <v>207</v>
      </c>
      <c r="AV1637" s="13" t="s">
        <v>82</v>
      </c>
      <c r="AW1637" s="13" t="s">
        <v>5</v>
      </c>
      <c r="AX1637" s="13" t="s">
        <v>74</v>
      </c>
      <c r="AY1637" s="206" t="s">
        <v>198</v>
      </c>
    </row>
    <row r="1638" spans="2:51" s="13" customFormat="1" ht="11.25">
      <c r="B1638" s="197"/>
      <c r="C1638" s="198"/>
      <c r="D1638" s="192" t="s">
        <v>211</v>
      </c>
      <c r="E1638" s="199" t="s">
        <v>20</v>
      </c>
      <c r="F1638" s="200" t="s">
        <v>1995</v>
      </c>
      <c r="G1638" s="198"/>
      <c r="H1638" s="199" t="s">
        <v>20</v>
      </c>
      <c r="I1638" s="201"/>
      <c r="J1638" s="201"/>
      <c r="K1638" s="198"/>
      <c r="L1638" s="198"/>
      <c r="M1638" s="202"/>
      <c r="N1638" s="203"/>
      <c r="O1638" s="204"/>
      <c r="P1638" s="204"/>
      <c r="Q1638" s="204"/>
      <c r="R1638" s="204"/>
      <c r="S1638" s="204"/>
      <c r="T1638" s="204"/>
      <c r="U1638" s="204"/>
      <c r="V1638" s="204"/>
      <c r="W1638" s="204"/>
      <c r="X1638" s="205"/>
      <c r="AT1638" s="206" t="s">
        <v>211</v>
      </c>
      <c r="AU1638" s="206" t="s">
        <v>207</v>
      </c>
      <c r="AV1638" s="13" t="s">
        <v>82</v>
      </c>
      <c r="AW1638" s="13" t="s">
        <v>5</v>
      </c>
      <c r="AX1638" s="13" t="s">
        <v>74</v>
      </c>
      <c r="AY1638" s="206" t="s">
        <v>198</v>
      </c>
    </row>
    <row r="1639" spans="2:51" s="14" customFormat="1" ht="11.25">
      <c r="B1639" s="207"/>
      <c r="C1639" s="208"/>
      <c r="D1639" s="192" t="s">
        <v>211</v>
      </c>
      <c r="E1639" s="209" t="s">
        <v>20</v>
      </c>
      <c r="F1639" s="210" t="s">
        <v>1996</v>
      </c>
      <c r="G1639" s="208"/>
      <c r="H1639" s="211">
        <v>1.76</v>
      </c>
      <c r="I1639" s="212"/>
      <c r="J1639" s="212"/>
      <c r="K1639" s="208"/>
      <c r="L1639" s="208"/>
      <c r="M1639" s="213"/>
      <c r="N1639" s="214"/>
      <c r="O1639" s="215"/>
      <c r="P1639" s="215"/>
      <c r="Q1639" s="215"/>
      <c r="R1639" s="215"/>
      <c r="S1639" s="215"/>
      <c r="T1639" s="215"/>
      <c r="U1639" s="215"/>
      <c r="V1639" s="215"/>
      <c r="W1639" s="215"/>
      <c r="X1639" s="216"/>
      <c r="AT1639" s="217" t="s">
        <v>211</v>
      </c>
      <c r="AU1639" s="217" t="s">
        <v>207</v>
      </c>
      <c r="AV1639" s="14" t="s">
        <v>207</v>
      </c>
      <c r="AW1639" s="14" t="s">
        <v>5</v>
      </c>
      <c r="AX1639" s="14" t="s">
        <v>74</v>
      </c>
      <c r="AY1639" s="217" t="s">
        <v>198</v>
      </c>
    </row>
    <row r="1640" spans="2:51" s="13" customFormat="1" ht="11.25">
      <c r="B1640" s="197"/>
      <c r="C1640" s="198"/>
      <c r="D1640" s="192" t="s">
        <v>211</v>
      </c>
      <c r="E1640" s="199" t="s">
        <v>20</v>
      </c>
      <c r="F1640" s="200" t="s">
        <v>1467</v>
      </c>
      <c r="G1640" s="198"/>
      <c r="H1640" s="199" t="s">
        <v>20</v>
      </c>
      <c r="I1640" s="201"/>
      <c r="J1640" s="201"/>
      <c r="K1640" s="198"/>
      <c r="L1640" s="198"/>
      <c r="M1640" s="202"/>
      <c r="N1640" s="203"/>
      <c r="O1640" s="204"/>
      <c r="P1640" s="204"/>
      <c r="Q1640" s="204"/>
      <c r="R1640" s="204"/>
      <c r="S1640" s="204"/>
      <c r="T1640" s="204"/>
      <c r="U1640" s="204"/>
      <c r="V1640" s="204"/>
      <c r="W1640" s="204"/>
      <c r="X1640" s="205"/>
      <c r="AT1640" s="206" t="s">
        <v>211</v>
      </c>
      <c r="AU1640" s="206" t="s">
        <v>207</v>
      </c>
      <c r="AV1640" s="13" t="s">
        <v>82</v>
      </c>
      <c r="AW1640" s="13" t="s">
        <v>5</v>
      </c>
      <c r="AX1640" s="13" t="s">
        <v>74</v>
      </c>
      <c r="AY1640" s="206" t="s">
        <v>198</v>
      </c>
    </row>
    <row r="1641" spans="2:51" s="13" customFormat="1" ht="11.25">
      <c r="B1641" s="197"/>
      <c r="C1641" s="198"/>
      <c r="D1641" s="192" t="s">
        <v>211</v>
      </c>
      <c r="E1641" s="199" t="s">
        <v>20</v>
      </c>
      <c r="F1641" s="200" t="s">
        <v>1976</v>
      </c>
      <c r="G1641" s="198"/>
      <c r="H1641" s="199" t="s">
        <v>20</v>
      </c>
      <c r="I1641" s="201"/>
      <c r="J1641" s="201"/>
      <c r="K1641" s="198"/>
      <c r="L1641" s="198"/>
      <c r="M1641" s="202"/>
      <c r="N1641" s="203"/>
      <c r="O1641" s="204"/>
      <c r="P1641" s="204"/>
      <c r="Q1641" s="204"/>
      <c r="R1641" s="204"/>
      <c r="S1641" s="204"/>
      <c r="T1641" s="204"/>
      <c r="U1641" s="204"/>
      <c r="V1641" s="204"/>
      <c r="W1641" s="204"/>
      <c r="X1641" s="205"/>
      <c r="AT1641" s="206" t="s">
        <v>211</v>
      </c>
      <c r="AU1641" s="206" t="s">
        <v>207</v>
      </c>
      <c r="AV1641" s="13" t="s">
        <v>82</v>
      </c>
      <c r="AW1641" s="13" t="s">
        <v>5</v>
      </c>
      <c r="AX1641" s="13" t="s">
        <v>74</v>
      </c>
      <c r="AY1641" s="206" t="s">
        <v>198</v>
      </c>
    </row>
    <row r="1642" spans="2:51" s="13" customFormat="1" ht="11.25">
      <c r="B1642" s="197"/>
      <c r="C1642" s="198"/>
      <c r="D1642" s="192" t="s">
        <v>211</v>
      </c>
      <c r="E1642" s="199" t="s">
        <v>20</v>
      </c>
      <c r="F1642" s="200" t="s">
        <v>1997</v>
      </c>
      <c r="G1642" s="198"/>
      <c r="H1642" s="199" t="s">
        <v>20</v>
      </c>
      <c r="I1642" s="201"/>
      <c r="J1642" s="201"/>
      <c r="K1642" s="198"/>
      <c r="L1642" s="198"/>
      <c r="M1642" s="202"/>
      <c r="N1642" s="203"/>
      <c r="O1642" s="204"/>
      <c r="P1642" s="204"/>
      <c r="Q1642" s="204"/>
      <c r="R1642" s="204"/>
      <c r="S1642" s="204"/>
      <c r="T1642" s="204"/>
      <c r="U1642" s="204"/>
      <c r="V1642" s="204"/>
      <c r="W1642" s="204"/>
      <c r="X1642" s="205"/>
      <c r="AT1642" s="206" t="s">
        <v>211</v>
      </c>
      <c r="AU1642" s="206" t="s">
        <v>207</v>
      </c>
      <c r="AV1642" s="13" t="s">
        <v>82</v>
      </c>
      <c r="AW1642" s="13" t="s">
        <v>5</v>
      </c>
      <c r="AX1642" s="13" t="s">
        <v>74</v>
      </c>
      <c r="AY1642" s="206" t="s">
        <v>198</v>
      </c>
    </row>
    <row r="1643" spans="2:51" s="14" customFormat="1" ht="11.25">
      <c r="B1643" s="207"/>
      <c r="C1643" s="208"/>
      <c r="D1643" s="192" t="s">
        <v>211</v>
      </c>
      <c r="E1643" s="209" t="s">
        <v>20</v>
      </c>
      <c r="F1643" s="210" t="s">
        <v>1996</v>
      </c>
      <c r="G1643" s="208"/>
      <c r="H1643" s="211">
        <v>1.76</v>
      </c>
      <c r="I1643" s="212"/>
      <c r="J1643" s="212"/>
      <c r="K1643" s="208"/>
      <c r="L1643" s="208"/>
      <c r="M1643" s="213"/>
      <c r="N1643" s="214"/>
      <c r="O1643" s="215"/>
      <c r="P1643" s="215"/>
      <c r="Q1643" s="215"/>
      <c r="R1643" s="215"/>
      <c r="S1643" s="215"/>
      <c r="T1643" s="215"/>
      <c r="U1643" s="215"/>
      <c r="V1643" s="215"/>
      <c r="W1643" s="215"/>
      <c r="X1643" s="216"/>
      <c r="AT1643" s="217" t="s">
        <v>211</v>
      </c>
      <c r="AU1643" s="217" t="s">
        <v>207</v>
      </c>
      <c r="AV1643" s="14" t="s">
        <v>207</v>
      </c>
      <c r="AW1643" s="14" t="s">
        <v>5</v>
      </c>
      <c r="AX1643" s="14" t="s">
        <v>74</v>
      </c>
      <c r="AY1643" s="217" t="s">
        <v>198</v>
      </c>
    </row>
    <row r="1644" spans="2:51" s="13" customFormat="1" ht="11.25">
      <c r="B1644" s="197"/>
      <c r="C1644" s="198"/>
      <c r="D1644" s="192" t="s">
        <v>211</v>
      </c>
      <c r="E1644" s="199" t="s">
        <v>20</v>
      </c>
      <c r="F1644" s="200" t="s">
        <v>1467</v>
      </c>
      <c r="G1644" s="198"/>
      <c r="H1644" s="199" t="s">
        <v>20</v>
      </c>
      <c r="I1644" s="201"/>
      <c r="J1644" s="201"/>
      <c r="K1644" s="198"/>
      <c r="L1644" s="198"/>
      <c r="M1644" s="202"/>
      <c r="N1644" s="203"/>
      <c r="O1644" s="204"/>
      <c r="P1644" s="204"/>
      <c r="Q1644" s="204"/>
      <c r="R1644" s="204"/>
      <c r="S1644" s="204"/>
      <c r="T1644" s="204"/>
      <c r="U1644" s="204"/>
      <c r="V1644" s="204"/>
      <c r="W1644" s="204"/>
      <c r="X1644" s="205"/>
      <c r="AT1644" s="206" t="s">
        <v>211</v>
      </c>
      <c r="AU1644" s="206" t="s">
        <v>207</v>
      </c>
      <c r="AV1644" s="13" t="s">
        <v>82</v>
      </c>
      <c r="AW1644" s="13" t="s">
        <v>5</v>
      </c>
      <c r="AX1644" s="13" t="s">
        <v>74</v>
      </c>
      <c r="AY1644" s="206" t="s">
        <v>198</v>
      </c>
    </row>
    <row r="1645" spans="2:51" s="13" customFormat="1" ht="11.25">
      <c r="B1645" s="197"/>
      <c r="C1645" s="198"/>
      <c r="D1645" s="192" t="s">
        <v>211</v>
      </c>
      <c r="E1645" s="199" t="s">
        <v>20</v>
      </c>
      <c r="F1645" s="200" t="s">
        <v>1976</v>
      </c>
      <c r="G1645" s="198"/>
      <c r="H1645" s="199" t="s">
        <v>20</v>
      </c>
      <c r="I1645" s="201"/>
      <c r="J1645" s="201"/>
      <c r="K1645" s="198"/>
      <c r="L1645" s="198"/>
      <c r="M1645" s="202"/>
      <c r="N1645" s="203"/>
      <c r="O1645" s="204"/>
      <c r="P1645" s="204"/>
      <c r="Q1645" s="204"/>
      <c r="R1645" s="204"/>
      <c r="S1645" s="204"/>
      <c r="T1645" s="204"/>
      <c r="U1645" s="204"/>
      <c r="V1645" s="204"/>
      <c r="W1645" s="204"/>
      <c r="X1645" s="205"/>
      <c r="AT1645" s="206" t="s">
        <v>211</v>
      </c>
      <c r="AU1645" s="206" t="s">
        <v>207</v>
      </c>
      <c r="AV1645" s="13" t="s">
        <v>82</v>
      </c>
      <c r="AW1645" s="13" t="s">
        <v>5</v>
      </c>
      <c r="AX1645" s="13" t="s">
        <v>74</v>
      </c>
      <c r="AY1645" s="206" t="s">
        <v>198</v>
      </c>
    </row>
    <row r="1646" spans="2:51" s="13" customFormat="1" ht="11.25">
      <c r="B1646" s="197"/>
      <c r="C1646" s="198"/>
      <c r="D1646" s="192" t="s">
        <v>211</v>
      </c>
      <c r="E1646" s="199" t="s">
        <v>20</v>
      </c>
      <c r="F1646" s="200" t="s">
        <v>1998</v>
      </c>
      <c r="G1646" s="198"/>
      <c r="H1646" s="199" t="s">
        <v>20</v>
      </c>
      <c r="I1646" s="201"/>
      <c r="J1646" s="201"/>
      <c r="K1646" s="198"/>
      <c r="L1646" s="198"/>
      <c r="M1646" s="202"/>
      <c r="N1646" s="203"/>
      <c r="O1646" s="204"/>
      <c r="P1646" s="204"/>
      <c r="Q1646" s="204"/>
      <c r="R1646" s="204"/>
      <c r="S1646" s="204"/>
      <c r="T1646" s="204"/>
      <c r="U1646" s="204"/>
      <c r="V1646" s="204"/>
      <c r="W1646" s="204"/>
      <c r="X1646" s="205"/>
      <c r="AT1646" s="206" t="s">
        <v>211</v>
      </c>
      <c r="AU1646" s="206" t="s">
        <v>207</v>
      </c>
      <c r="AV1646" s="13" t="s">
        <v>82</v>
      </c>
      <c r="AW1646" s="13" t="s">
        <v>5</v>
      </c>
      <c r="AX1646" s="13" t="s">
        <v>74</v>
      </c>
      <c r="AY1646" s="206" t="s">
        <v>198</v>
      </c>
    </row>
    <row r="1647" spans="2:51" s="14" customFormat="1" ht="11.25">
      <c r="B1647" s="207"/>
      <c r="C1647" s="208"/>
      <c r="D1647" s="192" t="s">
        <v>211</v>
      </c>
      <c r="E1647" s="209" t="s">
        <v>20</v>
      </c>
      <c r="F1647" s="210" t="s">
        <v>1996</v>
      </c>
      <c r="G1647" s="208"/>
      <c r="H1647" s="211">
        <v>1.76</v>
      </c>
      <c r="I1647" s="212"/>
      <c r="J1647" s="212"/>
      <c r="K1647" s="208"/>
      <c r="L1647" s="208"/>
      <c r="M1647" s="213"/>
      <c r="N1647" s="214"/>
      <c r="O1647" s="215"/>
      <c r="P1647" s="215"/>
      <c r="Q1647" s="215"/>
      <c r="R1647" s="215"/>
      <c r="S1647" s="215"/>
      <c r="T1647" s="215"/>
      <c r="U1647" s="215"/>
      <c r="V1647" s="215"/>
      <c r="W1647" s="215"/>
      <c r="X1647" s="216"/>
      <c r="AT1647" s="217" t="s">
        <v>211</v>
      </c>
      <c r="AU1647" s="217" t="s">
        <v>207</v>
      </c>
      <c r="AV1647" s="14" t="s">
        <v>207</v>
      </c>
      <c r="AW1647" s="14" t="s">
        <v>5</v>
      </c>
      <c r="AX1647" s="14" t="s">
        <v>74</v>
      </c>
      <c r="AY1647" s="217" t="s">
        <v>198</v>
      </c>
    </row>
    <row r="1648" spans="2:51" s="13" customFormat="1" ht="11.25">
      <c r="B1648" s="197"/>
      <c r="C1648" s="198"/>
      <c r="D1648" s="192" t="s">
        <v>211</v>
      </c>
      <c r="E1648" s="199" t="s">
        <v>20</v>
      </c>
      <c r="F1648" s="200" t="s">
        <v>1467</v>
      </c>
      <c r="G1648" s="198"/>
      <c r="H1648" s="199" t="s">
        <v>20</v>
      </c>
      <c r="I1648" s="201"/>
      <c r="J1648" s="201"/>
      <c r="K1648" s="198"/>
      <c r="L1648" s="198"/>
      <c r="M1648" s="202"/>
      <c r="N1648" s="203"/>
      <c r="O1648" s="204"/>
      <c r="P1648" s="204"/>
      <c r="Q1648" s="204"/>
      <c r="R1648" s="204"/>
      <c r="S1648" s="204"/>
      <c r="T1648" s="204"/>
      <c r="U1648" s="204"/>
      <c r="V1648" s="204"/>
      <c r="W1648" s="204"/>
      <c r="X1648" s="205"/>
      <c r="AT1648" s="206" t="s">
        <v>211</v>
      </c>
      <c r="AU1648" s="206" t="s">
        <v>207</v>
      </c>
      <c r="AV1648" s="13" t="s">
        <v>82</v>
      </c>
      <c r="AW1648" s="13" t="s">
        <v>5</v>
      </c>
      <c r="AX1648" s="13" t="s">
        <v>74</v>
      </c>
      <c r="AY1648" s="206" t="s">
        <v>198</v>
      </c>
    </row>
    <row r="1649" spans="2:51" s="13" customFormat="1" ht="11.25">
      <c r="B1649" s="197"/>
      <c r="C1649" s="198"/>
      <c r="D1649" s="192" t="s">
        <v>211</v>
      </c>
      <c r="E1649" s="199" t="s">
        <v>20</v>
      </c>
      <c r="F1649" s="200" t="s">
        <v>1976</v>
      </c>
      <c r="G1649" s="198"/>
      <c r="H1649" s="199" t="s">
        <v>20</v>
      </c>
      <c r="I1649" s="201"/>
      <c r="J1649" s="201"/>
      <c r="K1649" s="198"/>
      <c r="L1649" s="198"/>
      <c r="M1649" s="202"/>
      <c r="N1649" s="203"/>
      <c r="O1649" s="204"/>
      <c r="P1649" s="204"/>
      <c r="Q1649" s="204"/>
      <c r="R1649" s="204"/>
      <c r="S1649" s="204"/>
      <c r="T1649" s="204"/>
      <c r="U1649" s="204"/>
      <c r="V1649" s="204"/>
      <c r="W1649" s="204"/>
      <c r="X1649" s="205"/>
      <c r="AT1649" s="206" t="s">
        <v>211</v>
      </c>
      <c r="AU1649" s="206" t="s">
        <v>207</v>
      </c>
      <c r="AV1649" s="13" t="s">
        <v>82</v>
      </c>
      <c r="AW1649" s="13" t="s">
        <v>5</v>
      </c>
      <c r="AX1649" s="13" t="s">
        <v>74</v>
      </c>
      <c r="AY1649" s="206" t="s">
        <v>198</v>
      </c>
    </row>
    <row r="1650" spans="2:51" s="13" customFormat="1" ht="11.25">
      <c r="B1650" s="197"/>
      <c r="C1650" s="198"/>
      <c r="D1650" s="192" t="s">
        <v>211</v>
      </c>
      <c r="E1650" s="199" t="s">
        <v>20</v>
      </c>
      <c r="F1650" s="200" t="s">
        <v>1999</v>
      </c>
      <c r="G1650" s="198"/>
      <c r="H1650" s="199" t="s">
        <v>20</v>
      </c>
      <c r="I1650" s="201"/>
      <c r="J1650" s="201"/>
      <c r="K1650" s="198"/>
      <c r="L1650" s="198"/>
      <c r="M1650" s="202"/>
      <c r="N1650" s="203"/>
      <c r="O1650" s="204"/>
      <c r="P1650" s="204"/>
      <c r="Q1650" s="204"/>
      <c r="R1650" s="204"/>
      <c r="S1650" s="204"/>
      <c r="T1650" s="204"/>
      <c r="U1650" s="204"/>
      <c r="V1650" s="204"/>
      <c r="W1650" s="204"/>
      <c r="X1650" s="205"/>
      <c r="AT1650" s="206" t="s">
        <v>211</v>
      </c>
      <c r="AU1650" s="206" t="s">
        <v>207</v>
      </c>
      <c r="AV1650" s="13" t="s">
        <v>82</v>
      </c>
      <c r="AW1650" s="13" t="s">
        <v>5</v>
      </c>
      <c r="AX1650" s="13" t="s">
        <v>74</v>
      </c>
      <c r="AY1650" s="206" t="s">
        <v>198</v>
      </c>
    </row>
    <row r="1651" spans="2:51" s="14" customFormat="1" ht="11.25">
      <c r="B1651" s="207"/>
      <c r="C1651" s="208"/>
      <c r="D1651" s="192" t="s">
        <v>211</v>
      </c>
      <c r="E1651" s="209" t="s">
        <v>20</v>
      </c>
      <c r="F1651" s="210" t="s">
        <v>1996</v>
      </c>
      <c r="G1651" s="208"/>
      <c r="H1651" s="211">
        <v>1.76</v>
      </c>
      <c r="I1651" s="212"/>
      <c r="J1651" s="212"/>
      <c r="K1651" s="208"/>
      <c r="L1651" s="208"/>
      <c r="M1651" s="213"/>
      <c r="N1651" s="214"/>
      <c r="O1651" s="215"/>
      <c r="P1651" s="215"/>
      <c r="Q1651" s="215"/>
      <c r="R1651" s="215"/>
      <c r="S1651" s="215"/>
      <c r="T1651" s="215"/>
      <c r="U1651" s="215"/>
      <c r="V1651" s="215"/>
      <c r="W1651" s="215"/>
      <c r="X1651" s="216"/>
      <c r="AT1651" s="217" t="s">
        <v>211</v>
      </c>
      <c r="AU1651" s="217" t="s">
        <v>207</v>
      </c>
      <c r="AV1651" s="14" t="s">
        <v>207</v>
      </c>
      <c r="AW1651" s="14" t="s">
        <v>5</v>
      </c>
      <c r="AX1651" s="14" t="s">
        <v>74</v>
      </c>
      <c r="AY1651" s="217" t="s">
        <v>198</v>
      </c>
    </row>
    <row r="1652" spans="2:51" s="13" customFormat="1" ht="11.25">
      <c r="B1652" s="197"/>
      <c r="C1652" s="198"/>
      <c r="D1652" s="192" t="s">
        <v>211</v>
      </c>
      <c r="E1652" s="199" t="s">
        <v>20</v>
      </c>
      <c r="F1652" s="200" t="s">
        <v>1467</v>
      </c>
      <c r="G1652" s="198"/>
      <c r="H1652" s="199" t="s">
        <v>20</v>
      </c>
      <c r="I1652" s="201"/>
      <c r="J1652" s="201"/>
      <c r="K1652" s="198"/>
      <c r="L1652" s="198"/>
      <c r="M1652" s="202"/>
      <c r="N1652" s="203"/>
      <c r="O1652" s="204"/>
      <c r="P1652" s="204"/>
      <c r="Q1652" s="204"/>
      <c r="R1652" s="204"/>
      <c r="S1652" s="204"/>
      <c r="T1652" s="204"/>
      <c r="U1652" s="204"/>
      <c r="V1652" s="204"/>
      <c r="W1652" s="204"/>
      <c r="X1652" s="205"/>
      <c r="AT1652" s="206" t="s">
        <v>211</v>
      </c>
      <c r="AU1652" s="206" t="s">
        <v>207</v>
      </c>
      <c r="AV1652" s="13" t="s">
        <v>82</v>
      </c>
      <c r="AW1652" s="13" t="s">
        <v>5</v>
      </c>
      <c r="AX1652" s="13" t="s">
        <v>74</v>
      </c>
      <c r="AY1652" s="206" t="s">
        <v>198</v>
      </c>
    </row>
    <row r="1653" spans="2:51" s="13" customFormat="1" ht="11.25">
      <c r="B1653" s="197"/>
      <c r="C1653" s="198"/>
      <c r="D1653" s="192" t="s">
        <v>211</v>
      </c>
      <c r="E1653" s="199" t="s">
        <v>20</v>
      </c>
      <c r="F1653" s="200" t="s">
        <v>1976</v>
      </c>
      <c r="G1653" s="198"/>
      <c r="H1653" s="199" t="s">
        <v>20</v>
      </c>
      <c r="I1653" s="201"/>
      <c r="J1653" s="201"/>
      <c r="K1653" s="198"/>
      <c r="L1653" s="198"/>
      <c r="M1653" s="202"/>
      <c r="N1653" s="203"/>
      <c r="O1653" s="204"/>
      <c r="P1653" s="204"/>
      <c r="Q1653" s="204"/>
      <c r="R1653" s="204"/>
      <c r="S1653" s="204"/>
      <c r="T1653" s="204"/>
      <c r="U1653" s="204"/>
      <c r="V1653" s="204"/>
      <c r="W1653" s="204"/>
      <c r="X1653" s="205"/>
      <c r="AT1653" s="206" t="s">
        <v>211</v>
      </c>
      <c r="AU1653" s="206" t="s">
        <v>207</v>
      </c>
      <c r="AV1653" s="13" t="s">
        <v>82</v>
      </c>
      <c r="AW1653" s="13" t="s">
        <v>5</v>
      </c>
      <c r="AX1653" s="13" t="s">
        <v>74</v>
      </c>
      <c r="AY1653" s="206" t="s">
        <v>198</v>
      </c>
    </row>
    <row r="1654" spans="2:51" s="13" customFormat="1" ht="11.25">
      <c r="B1654" s="197"/>
      <c r="C1654" s="198"/>
      <c r="D1654" s="192" t="s">
        <v>211</v>
      </c>
      <c r="E1654" s="199" t="s">
        <v>20</v>
      </c>
      <c r="F1654" s="200" t="s">
        <v>2000</v>
      </c>
      <c r="G1654" s="198"/>
      <c r="H1654" s="199" t="s">
        <v>20</v>
      </c>
      <c r="I1654" s="201"/>
      <c r="J1654" s="201"/>
      <c r="K1654" s="198"/>
      <c r="L1654" s="198"/>
      <c r="M1654" s="202"/>
      <c r="N1654" s="203"/>
      <c r="O1654" s="204"/>
      <c r="P1654" s="204"/>
      <c r="Q1654" s="204"/>
      <c r="R1654" s="204"/>
      <c r="S1654" s="204"/>
      <c r="T1654" s="204"/>
      <c r="U1654" s="204"/>
      <c r="V1654" s="204"/>
      <c r="W1654" s="204"/>
      <c r="X1654" s="205"/>
      <c r="AT1654" s="206" t="s">
        <v>211</v>
      </c>
      <c r="AU1654" s="206" t="s">
        <v>207</v>
      </c>
      <c r="AV1654" s="13" t="s">
        <v>82</v>
      </c>
      <c r="AW1654" s="13" t="s">
        <v>5</v>
      </c>
      <c r="AX1654" s="13" t="s">
        <v>74</v>
      </c>
      <c r="AY1654" s="206" t="s">
        <v>198</v>
      </c>
    </row>
    <row r="1655" spans="2:51" s="14" customFormat="1" ht="11.25">
      <c r="B1655" s="207"/>
      <c r="C1655" s="208"/>
      <c r="D1655" s="192" t="s">
        <v>211</v>
      </c>
      <c r="E1655" s="209" t="s">
        <v>20</v>
      </c>
      <c r="F1655" s="210" t="s">
        <v>1996</v>
      </c>
      <c r="G1655" s="208"/>
      <c r="H1655" s="211">
        <v>1.76</v>
      </c>
      <c r="I1655" s="212"/>
      <c r="J1655" s="212"/>
      <c r="K1655" s="208"/>
      <c r="L1655" s="208"/>
      <c r="M1655" s="213"/>
      <c r="N1655" s="214"/>
      <c r="O1655" s="215"/>
      <c r="P1655" s="215"/>
      <c r="Q1655" s="215"/>
      <c r="R1655" s="215"/>
      <c r="S1655" s="215"/>
      <c r="T1655" s="215"/>
      <c r="U1655" s="215"/>
      <c r="V1655" s="215"/>
      <c r="W1655" s="215"/>
      <c r="X1655" s="216"/>
      <c r="AT1655" s="217" t="s">
        <v>211</v>
      </c>
      <c r="AU1655" s="217" t="s">
        <v>207</v>
      </c>
      <c r="AV1655" s="14" t="s">
        <v>207</v>
      </c>
      <c r="AW1655" s="14" t="s">
        <v>5</v>
      </c>
      <c r="AX1655" s="14" t="s">
        <v>74</v>
      </c>
      <c r="AY1655" s="217" t="s">
        <v>198</v>
      </c>
    </row>
    <row r="1656" spans="2:51" s="13" customFormat="1" ht="11.25">
      <c r="B1656" s="197"/>
      <c r="C1656" s="198"/>
      <c r="D1656" s="192" t="s">
        <v>211</v>
      </c>
      <c r="E1656" s="199" t="s">
        <v>20</v>
      </c>
      <c r="F1656" s="200" t="s">
        <v>1467</v>
      </c>
      <c r="G1656" s="198"/>
      <c r="H1656" s="199" t="s">
        <v>20</v>
      </c>
      <c r="I1656" s="201"/>
      <c r="J1656" s="201"/>
      <c r="K1656" s="198"/>
      <c r="L1656" s="198"/>
      <c r="M1656" s="202"/>
      <c r="N1656" s="203"/>
      <c r="O1656" s="204"/>
      <c r="P1656" s="204"/>
      <c r="Q1656" s="204"/>
      <c r="R1656" s="204"/>
      <c r="S1656" s="204"/>
      <c r="T1656" s="204"/>
      <c r="U1656" s="204"/>
      <c r="V1656" s="204"/>
      <c r="W1656" s="204"/>
      <c r="X1656" s="205"/>
      <c r="AT1656" s="206" t="s">
        <v>211</v>
      </c>
      <c r="AU1656" s="206" t="s">
        <v>207</v>
      </c>
      <c r="AV1656" s="13" t="s">
        <v>82</v>
      </c>
      <c r="AW1656" s="13" t="s">
        <v>5</v>
      </c>
      <c r="AX1656" s="13" t="s">
        <v>74</v>
      </c>
      <c r="AY1656" s="206" t="s">
        <v>198</v>
      </c>
    </row>
    <row r="1657" spans="2:51" s="13" customFormat="1" ht="11.25">
      <c r="B1657" s="197"/>
      <c r="C1657" s="198"/>
      <c r="D1657" s="192" t="s">
        <v>211</v>
      </c>
      <c r="E1657" s="199" t="s">
        <v>20</v>
      </c>
      <c r="F1657" s="200" t="s">
        <v>1976</v>
      </c>
      <c r="G1657" s="198"/>
      <c r="H1657" s="199" t="s">
        <v>20</v>
      </c>
      <c r="I1657" s="201"/>
      <c r="J1657" s="201"/>
      <c r="K1657" s="198"/>
      <c r="L1657" s="198"/>
      <c r="M1657" s="202"/>
      <c r="N1657" s="203"/>
      <c r="O1657" s="204"/>
      <c r="P1657" s="204"/>
      <c r="Q1657" s="204"/>
      <c r="R1657" s="204"/>
      <c r="S1657" s="204"/>
      <c r="T1657" s="204"/>
      <c r="U1657" s="204"/>
      <c r="V1657" s="204"/>
      <c r="W1657" s="204"/>
      <c r="X1657" s="205"/>
      <c r="AT1657" s="206" t="s">
        <v>211</v>
      </c>
      <c r="AU1657" s="206" t="s">
        <v>207</v>
      </c>
      <c r="AV1657" s="13" t="s">
        <v>82</v>
      </c>
      <c r="AW1657" s="13" t="s">
        <v>5</v>
      </c>
      <c r="AX1657" s="13" t="s">
        <v>74</v>
      </c>
      <c r="AY1657" s="206" t="s">
        <v>198</v>
      </c>
    </row>
    <row r="1658" spans="2:51" s="13" customFormat="1" ht="11.25">
      <c r="B1658" s="197"/>
      <c r="C1658" s="198"/>
      <c r="D1658" s="192" t="s">
        <v>211</v>
      </c>
      <c r="E1658" s="199" t="s">
        <v>20</v>
      </c>
      <c r="F1658" s="200" t="s">
        <v>2001</v>
      </c>
      <c r="G1658" s="198"/>
      <c r="H1658" s="199" t="s">
        <v>20</v>
      </c>
      <c r="I1658" s="201"/>
      <c r="J1658" s="201"/>
      <c r="K1658" s="198"/>
      <c r="L1658" s="198"/>
      <c r="M1658" s="202"/>
      <c r="N1658" s="203"/>
      <c r="O1658" s="204"/>
      <c r="P1658" s="204"/>
      <c r="Q1658" s="204"/>
      <c r="R1658" s="204"/>
      <c r="S1658" s="204"/>
      <c r="T1658" s="204"/>
      <c r="U1658" s="204"/>
      <c r="V1658" s="204"/>
      <c r="W1658" s="204"/>
      <c r="X1658" s="205"/>
      <c r="AT1658" s="206" t="s">
        <v>211</v>
      </c>
      <c r="AU1658" s="206" t="s">
        <v>207</v>
      </c>
      <c r="AV1658" s="13" t="s">
        <v>82</v>
      </c>
      <c r="AW1658" s="13" t="s">
        <v>5</v>
      </c>
      <c r="AX1658" s="13" t="s">
        <v>74</v>
      </c>
      <c r="AY1658" s="206" t="s">
        <v>198</v>
      </c>
    </row>
    <row r="1659" spans="2:51" s="14" customFormat="1" ht="11.25">
      <c r="B1659" s="207"/>
      <c r="C1659" s="208"/>
      <c r="D1659" s="192" t="s">
        <v>211</v>
      </c>
      <c r="E1659" s="209" t="s">
        <v>20</v>
      </c>
      <c r="F1659" s="210" t="s">
        <v>1996</v>
      </c>
      <c r="G1659" s="208"/>
      <c r="H1659" s="211">
        <v>1.76</v>
      </c>
      <c r="I1659" s="212"/>
      <c r="J1659" s="212"/>
      <c r="K1659" s="208"/>
      <c r="L1659" s="208"/>
      <c r="M1659" s="213"/>
      <c r="N1659" s="214"/>
      <c r="O1659" s="215"/>
      <c r="P1659" s="215"/>
      <c r="Q1659" s="215"/>
      <c r="R1659" s="215"/>
      <c r="S1659" s="215"/>
      <c r="T1659" s="215"/>
      <c r="U1659" s="215"/>
      <c r="V1659" s="215"/>
      <c r="W1659" s="215"/>
      <c r="X1659" s="216"/>
      <c r="AT1659" s="217" t="s">
        <v>211</v>
      </c>
      <c r="AU1659" s="217" t="s">
        <v>207</v>
      </c>
      <c r="AV1659" s="14" t="s">
        <v>207</v>
      </c>
      <c r="AW1659" s="14" t="s">
        <v>5</v>
      </c>
      <c r="AX1659" s="14" t="s">
        <v>74</v>
      </c>
      <c r="AY1659" s="217" t="s">
        <v>198</v>
      </c>
    </row>
    <row r="1660" spans="2:51" s="13" customFormat="1" ht="11.25">
      <c r="B1660" s="197"/>
      <c r="C1660" s="198"/>
      <c r="D1660" s="192" t="s">
        <v>211</v>
      </c>
      <c r="E1660" s="199" t="s">
        <v>20</v>
      </c>
      <c r="F1660" s="200" t="s">
        <v>1467</v>
      </c>
      <c r="G1660" s="198"/>
      <c r="H1660" s="199" t="s">
        <v>20</v>
      </c>
      <c r="I1660" s="201"/>
      <c r="J1660" s="201"/>
      <c r="K1660" s="198"/>
      <c r="L1660" s="198"/>
      <c r="M1660" s="202"/>
      <c r="N1660" s="203"/>
      <c r="O1660" s="204"/>
      <c r="P1660" s="204"/>
      <c r="Q1660" s="204"/>
      <c r="R1660" s="204"/>
      <c r="S1660" s="204"/>
      <c r="T1660" s="204"/>
      <c r="U1660" s="204"/>
      <c r="V1660" s="204"/>
      <c r="W1660" s="204"/>
      <c r="X1660" s="205"/>
      <c r="AT1660" s="206" t="s">
        <v>211</v>
      </c>
      <c r="AU1660" s="206" t="s">
        <v>207</v>
      </c>
      <c r="AV1660" s="13" t="s">
        <v>82</v>
      </c>
      <c r="AW1660" s="13" t="s">
        <v>5</v>
      </c>
      <c r="AX1660" s="13" t="s">
        <v>74</v>
      </c>
      <c r="AY1660" s="206" t="s">
        <v>198</v>
      </c>
    </row>
    <row r="1661" spans="2:51" s="13" customFormat="1" ht="11.25">
      <c r="B1661" s="197"/>
      <c r="C1661" s="198"/>
      <c r="D1661" s="192" t="s">
        <v>211</v>
      </c>
      <c r="E1661" s="199" t="s">
        <v>20</v>
      </c>
      <c r="F1661" s="200" t="s">
        <v>1976</v>
      </c>
      <c r="G1661" s="198"/>
      <c r="H1661" s="199" t="s">
        <v>20</v>
      </c>
      <c r="I1661" s="201"/>
      <c r="J1661" s="201"/>
      <c r="K1661" s="198"/>
      <c r="L1661" s="198"/>
      <c r="M1661" s="202"/>
      <c r="N1661" s="203"/>
      <c r="O1661" s="204"/>
      <c r="P1661" s="204"/>
      <c r="Q1661" s="204"/>
      <c r="R1661" s="204"/>
      <c r="S1661" s="204"/>
      <c r="T1661" s="204"/>
      <c r="U1661" s="204"/>
      <c r="V1661" s="204"/>
      <c r="W1661" s="204"/>
      <c r="X1661" s="205"/>
      <c r="AT1661" s="206" t="s">
        <v>211</v>
      </c>
      <c r="AU1661" s="206" t="s">
        <v>207</v>
      </c>
      <c r="AV1661" s="13" t="s">
        <v>82</v>
      </c>
      <c r="AW1661" s="13" t="s">
        <v>5</v>
      </c>
      <c r="AX1661" s="13" t="s">
        <v>74</v>
      </c>
      <c r="AY1661" s="206" t="s">
        <v>198</v>
      </c>
    </row>
    <row r="1662" spans="2:51" s="13" customFormat="1" ht="11.25">
      <c r="B1662" s="197"/>
      <c r="C1662" s="198"/>
      <c r="D1662" s="192" t="s">
        <v>211</v>
      </c>
      <c r="E1662" s="199" t="s">
        <v>20</v>
      </c>
      <c r="F1662" s="200" t="s">
        <v>2002</v>
      </c>
      <c r="G1662" s="198"/>
      <c r="H1662" s="199" t="s">
        <v>20</v>
      </c>
      <c r="I1662" s="201"/>
      <c r="J1662" s="201"/>
      <c r="K1662" s="198"/>
      <c r="L1662" s="198"/>
      <c r="M1662" s="202"/>
      <c r="N1662" s="203"/>
      <c r="O1662" s="204"/>
      <c r="P1662" s="204"/>
      <c r="Q1662" s="204"/>
      <c r="R1662" s="204"/>
      <c r="S1662" s="204"/>
      <c r="T1662" s="204"/>
      <c r="U1662" s="204"/>
      <c r="V1662" s="204"/>
      <c r="W1662" s="204"/>
      <c r="X1662" s="205"/>
      <c r="AT1662" s="206" t="s">
        <v>211</v>
      </c>
      <c r="AU1662" s="206" t="s">
        <v>207</v>
      </c>
      <c r="AV1662" s="13" t="s">
        <v>82</v>
      </c>
      <c r="AW1662" s="13" t="s">
        <v>5</v>
      </c>
      <c r="AX1662" s="13" t="s">
        <v>74</v>
      </c>
      <c r="AY1662" s="206" t="s">
        <v>198</v>
      </c>
    </row>
    <row r="1663" spans="2:51" s="14" customFormat="1" ht="11.25">
      <c r="B1663" s="207"/>
      <c r="C1663" s="208"/>
      <c r="D1663" s="192" t="s">
        <v>211</v>
      </c>
      <c r="E1663" s="209" t="s">
        <v>20</v>
      </c>
      <c r="F1663" s="210" t="s">
        <v>2003</v>
      </c>
      <c r="G1663" s="208"/>
      <c r="H1663" s="211">
        <v>3.0960000000000001</v>
      </c>
      <c r="I1663" s="212"/>
      <c r="J1663" s="212"/>
      <c r="K1663" s="208"/>
      <c r="L1663" s="208"/>
      <c r="M1663" s="213"/>
      <c r="N1663" s="214"/>
      <c r="O1663" s="215"/>
      <c r="P1663" s="215"/>
      <c r="Q1663" s="215"/>
      <c r="R1663" s="215"/>
      <c r="S1663" s="215"/>
      <c r="T1663" s="215"/>
      <c r="U1663" s="215"/>
      <c r="V1663" s="215"/>
      <c r="W1663" s="215"/>
      <c r="X1663" s="216"/>
      <c r="AT1663" s="217" t="s">
        <v>211</v>
      </c>
      <c r="AU1663" s="217" t="s">
        <v>207</v>
      </c>
      <c r="AV1663" s="14" t="s">
        <v>207</v>
      </c>
      <c r="AW1663" s="14" t="s">
        <v>5</v>
      </c>
      <c r="AX1663" s="14" t="s">
        <v>74</v>
      </c>
      <c r="AY1663" s="217" t="s">
        <v>198</v>
      </c>
    </row>
    <row r="1664" spans="2:51" s="13" customFormat="1" ht="11.25">
      <c r="B1664" s="197"/>
      <c r="C1664" s="198"/>
      <c r="D1664" s="192" t="s">
        <v>211</v>
      </c>
      <c r="E1664" s="199" t="s">
        <v>20</v>
      </c>
      <c r="F1664" s="200" t="s">
        <v>1467</v>
      </c>
      <c r="G1664" s="198"/>
      <c r="H1664" s="199" t="s">
        <v>20</v>
      </c>
      <c r="I1664" s="201"/>
      <c r="J1664" s="201"/>
      <c r="K1664" s="198"/>
      <c r="L1664" s="198"/>
      <c r="M1664" s="202"/>
      <c r="N1664" s="203"/>
      <c r="O1664" s="204"/>
      <c r="P1664" s="204"/>
      <c r="Q1664" s="204"/>
      <c r="R1664" s="204"/>
      <c r="S1664" s="204"/>
      <c r="T1664" s="204"/>
      <c r="U1664" s="204"/>
      <c r="V1664" s="204"/>
      <c r="W1664" s="204"/>
      <c r="X1664" s="205"/>
      <c r="AT1664" s="206" t="s">
        <v>211</v>
      </c>
      <c r="AU1664" s="206" t="s">
        <v>207</v>
      </c>
      <c r="AV1664" s="13" t="s">
        <v>82</v>
      </c>
      <c r="AW1664" s="13" t="s">
        <v>5</v>
      </c>
      <c r="AX1664" s="13" t="s">
        <v>74</v>
      </c>
      <c r="AY1664" s="206" t="s">
        <v>198</v>
      </c>
    </row>
    <row r="1665" spans="2:51" s="13" customFormat="1" ht="11.25">
      <c r="B1665" s="197"/>
      <c r="C1665" s="198"/>
      <c r="D1665" s="192" t="s">
        <v>211</v>
      </c>
      <c r="E1665" s="199" t="s">
        <v>20</v>
      </c>
      <c r="F1665" s="200" t="s">
        <v>1976</v>
      </c>
      <c r="G1665" s="198"/>
      <c r="H1665" s="199" t="s">
        <v>20</v>
      </c>
      <c r="I1665" s="201"/>
      <c r="J1665" s="201"/>
      <c r="K1665" s="198"/>
      <c r="L1665" s="198"/>
      <c r="M1665" s="202"/>
      <c r="N1665" s="203"/>
      <c r="O1665" s="204"/>
      <c r="P1665" s="204"/>
      <c r="Q1665" s="204"/>
      <c r="R1665" s="204"/>
      <c r="S1665" s="204"/>
      <c r="T1665" s="204"/>
      <c r="U1665" s="204"/>
      <c r="V1665" s="204"/>
      <c r="W1665" s="204"/>
      <c r="X1665" s="205"/>
      <c r="AT1665" s="206" t="s">
        <v>211</v>
      </c>
      <c r="AU1665" s="206" t="s">
        <v>207</v>
      </c>
      <c r="AV1665" s="13" t="s">
        <v>82</v>
      </c>
      <c r="AW1665" s="13" t="s">
        <v>5</v>
      </c>
      <c r="AX1665" s="13" t="s">
        <v>74</v>
      </c>
      <c r="AY1665" s="206" t="s">
        <v>198</v>
      </c>
    </row>
    <row r="1666" spans="2:51" s="13" customFormat="1" ht="11.25">
      <c r="B1666" s="197"/>
      <c r="C1666" s="198"/>
      <c r="D1666" s="192" t="s">
        <v>211</v>
      </c>
      <c r="E1666" s="199" t="s">
        <v>20</v>
      </c>
      <c r="F1666" s="200" t="s">
        <v>2004</v>
      </c>
      <c r="G1666" s="198"/>
      <c r="H1666" s="199" t="s">
        <v>20</v>
      </c>
      <c r="I1666" s="201"/>
      <c r="J1666" s="201"/>
      <c r="K1666" s="198"/>
      <c r="L1666" s="198"/>
      <c r="M1666" s="202"/>
      <c r="N1666" s="203"/>
      <c r="O1666" s="204"/>
      <c r="P1666" s="204"/>
      <c r="Q1666" s="204"/>
      <c r="R1666" s="204"/>
      <c r="S1666" s="204"/>
      <c r="T1666" s="204"/>
      <c r="U1666" s="204"/>
      <c r="V1666" s="204"/>
      <c r="W1666" s="204"/>
      <c r="X1666" s="205"/>
      <c r="AT1666" s="206" t="s">
        <v>211</v>
      </c>
      <c r="AU1666" s="206" t="s">
        <v>207</v>
      </c>
      <c r="AV1666" s="13" t="s">
        <v>82</v>
      </c>
      <c r="AW1666" s="13" t="s">
        <v>5</v>
      </c>
      <c r="AX1666" s="13" t="s">
        <v>74</v>
      </c>
      <c r="AY1666" s="206" t="s">
        <v>198</v>
      </c>
    </row>
    <row r="1667" spans="2:51" s="14" customFormat="1" ht="11.25">
      <c r="B1667" s="207"/>
      <c r="C1667" s="208"/>
      <c r="D1667" s="192" t="s">
        <v>211</v>
      </c>
      <c r="E1667" s="209" t="s">
        <v>20</v>
      </c>
      <c r="F1667" s="210" t="s">
        <v>2003</v>
      </c>
      <c r="G1667" s="208"/>
      <c r="H1667" s="211">
        <v>3.0960000000000001</v>
      </c>
      <c r="I1667" s="212"/>
      <c r="J1667" s="212"/>
      <c r="K1667" s="208"/>
      <c r="L1667" s="208"/>
      <c r="M1667" s="213"/>
      <c r="N1667" s="214"/>
      <c r="O1667" s="215"/>
      <c r="P1667" s="215"/>
      <c r="Q1667" s="215"/>
      <c r="R1667" s="215"/>
      <c r="S1667" s="215"/>
      <c r="T1667" s="215"/>
      <c r="U1667" s="215"/>
      <c r="V1667" s="215"/>
      <c r="W1667" s="215"/>
      <c r="X1667" s="216"/>
      <c r="AT1667" s="217" t="s">
        <v>211</v>
      </c>
      <c r="AU1667" s="217" t="s">
        <v>207</v>
      </c>
      <c r="AV1667" s="14" t="s">
        <v>207</v>
      </c>
      <c r="AW1667" s="14" t="s">
        <v>5</v>
      </c>
      <c r="AX1667" s="14" t="s">
        <v>74</v>
      </c>
      <c r="AY1667" s="217" t="s">
        <v>198</v>
      </c>
    </row>
    <row r="1668" spans="2:51" s="13" customFormat="1" ht="11.25">
      <c r="B1668" s="197"/>
      <c r="C1668" s="198"/>
      <c r="D1668" s="192" t="s">
        <v>211</v>
      </c>
      <c r="E1668" s="199" t="s">
        <v>20</v>
      </c>
      <c r="F1668" s="200" t="s">
        <v>1467</v>
      </c>
      <c r="G1668" s="198"/>
      <c r="H1668" s="199" t="s">
        <v>20</v>
      </c>
      <c r="I1668" s="201"/>
      <c r="J1668" s="201"/>
      <c r="K1668" s="198"/>
      <c r="L1668" s="198"/>
      <c r="M1668" s="202"/>
      <c r="N1668" s="203"/>
      <c r="O1668" s="204"/>
      <c r="P1668" s="204"/>
      <c r="Q1668" s="204"/>
      <c r="R1668" s="204"/>
      <c r="S1668" s="204"/>
      <c r="T1668" s="204"/>
      <c r="U1668" s="204"/>
      <c r="V1668" s="204"/>
      <c r="W1668" s="204"/>
      <c r="X1668" s="205"/>
      <c r="AT1668" s="206" t="s">
        <v>211</v>
      </c>
      <c r="AU1668" s="206" t="s">
        <v>207</v>
      </c>
      <c r="AV1668" s="13" t="s">
        <v>82</v>
      </c>
      <c r="AW1668" s="13" t="s">
        <v>5</v>
      </c>
      <c r="AX1668" s="13" t="s">
        <v>74</v>
      </c>
      <c r="AY1668" s="206" t="s">
        <v>198</v>
      </c>
    </row>
    <row r="1669" spans="2:51" s="13" customFormat="1" ht="11.25">
      <c r="B1669" s="197"/>
      <c r="C1669" s="198"/>
      <c r="D1669" s="192" t="s">
        <v>211</v>
      </c>
      <c r="E1669" s="199" t="s">
        <v>20</v>
      </c>
      <c r="F1669" s="200" t="s">
        <v>1976</v>
      </c>
      <c r="G1669" s="198"/>
      <c r="H1669" s="199" t="s">
        <v>20</v>
      </c>
      <c r="I1669" s="201"/>
      <c r="J1669" s="201"/>
      <c r="K1669" s="198"/>
      <c r="L1669" s="198"/>
      <c r="M1669" s="202"/>
      <c r="N1669" s="203"/>
      <c r="O1669" s="204"/>
      <c r="P1669" s="204"/>
      <c r="Q1669" s="204"/>
      <c r="R1669" s="204"/>
      <c r="S1669" s="204"/>
      <c r="T1669" s="204"/>
      <c r="U1669" s="204"/>
      <c r="V1669" s="204"/>
      <c r="W1669" s="204"/>
      <c r="X1669" s="205"/>
      <c r="AT1669" s="206" t="s">
        <v>211</v>
      </c>
      <c r="AU1669" s="206" t="s">
        <v>207</v>
      </c>
      <c r="AV1669" s="13" t="s">
        <v>82</v>
      </c>
      <c r="AW1669" s="13" t="s">
        <v>5</v>
      </c>
      <c r="AX1669" s="13" t="s">
        <v>74</v>
      </c>
      <c r="AY1669" s="206" t="s">
        <v>198</v>
      </c>
    </row>
    <row r="1670" spans="2:51" s="13" customFormat="1" ht="11.25">
      <c r="B1670" s="197"/>
      <c r="C1670" s="198"/>
      <c r="D1670" s="192" t="s">
        <v>211</v>
      </c>
      <c r="E1670" s="199" t="s">
        <v>20</v>
      </c>
      <c r="F1670" s="200" t="s">
        <v>2005</v>
      </c>
      <c r="G1670" s="198"/>
      <c r="H1670" s="199" t="s">
        <v>20</v>
      </c>
      <c r="I1670" s="201"/>
      <c r="J1670" s="201"/>
      <c r="K1670" s="198"/>
      <c r="L1670" s="198"/>
      <c r="M1670" s="202"/>
      <c r="N1670" s="203"/>
      <c r="O1670" s="204"/>
      <c r="P1670" s="204"/>
      <c r="Q1670" s="204"/>
      <c r="R1670" s="204"/>
      <c r="S1670" s="204"/>
      <c r="T1670" s="204"/>
      <c r="U1670" s="204"/>
      <c r="V1670" s="204"/>
      <c r="W1670" s="204"/>
      <c r="X1670" s="205"/>
      <c r="AT1670" s="206" t="s">
        <v>211</v>
      </c>
      <c r="AU1670" s="206" t="s">
        <v>207</v>
      </c>
      <c r="AV1670" s="13" t="s">
        <v>82</v>
      </c>
      <c r="AW1670" s="13" t="s">
        <v>5</v>
      </c>
      <c r="AX1670" s="13" t="s">
        <v>74</v>
      </c>
      <c r="AY1670" s="206" t="s">
        <v>198</v>
      </c>
    </row>
    <row r="1671" spans="2:51" s="14" customFormat="1" ht="11.25">
      <c r="B1671" s="207"/>
      <c r="C1671" s="208"/>
      <c r="D1671" s="192" t="s">
        <v>211</v>
      </c>
      <c r="E1671" s="209" t="s">
        <v>20</v>
      </c>
      <c r="F1671" s="210" t="s">
        <v>2003</v>
      </c>
      <c r="G1671" s="208"/>
      <c r="H1671" s="211">
        <v>3.0960000000000001</v>
      </c>
      <c r="I1671" s="212"/>
      <c r="J1671" s="212"/>
      <c r="K1671" s="208"/>
      <c r="L1671" s="208"/>
      <c r="M1671" s="213"/>
      <c r="N1671" s="214"/>
      <c r="O1671" s="215"/>
      <c r="P1671" s="215"/>
      <c r="Q1671" s="215"/>
      <c r="R1671" s="215"/>
      <c r="S1671" s="215"/>
      <c r="T1671" s="215"/>
      <c r="U1671" s="215"/>
      <c r="V1671" s="215"/>
      <c r="W1671" s="215"/>
      <c r="X1671" s="216"/>
      <c r="AT1671" s="217" t="s">
        <v>211</v>
      </c>
      <c r="AU1671" s="217" t="s">
        <v>207</v>
      </c>
      <c r="AV1671" s="14" t="s">
        <v>207</v>
      </c>
      <c r="AW1671" s="14" t="s">
        <v>5</v>
      </c>
      <c r="AX1671" s="14" t="s">
        <v>74</v>
      </c>
      <c r="AY1671" s="217" t="s">
        <v>198</v>
      </c>
    </row>
    <row r="1672" spans="2:51" s="13" customFormat="1" ht="11.25">
      <c r="B1672" s="197"/>
      <c r="C1672" s="198"/>
      <c r="D1672" s="192" t="s">
        <v>211</v>
      </c>
      <c r="E1672" s="199" t="s">
        <v>20</v>
      </c>
      <c r="F1672" s="200" t="s">
        <v>1467</v>
      </c>
      <c r="G1672" s="198"/>
      <c r="H1672" s="199" t="s">
        <v>20</v>
      </c>
      <c r="I1672" s="201"/>
      <c r="J1672" s="201"/>
      <c r="K1672" s="198"/>
      <c r="L1672" s="198"/>
      <c r="M1672" s="202"/>
      <c r="N1672" s="203"/>
      <c r="O1672" s="204"/>
      <c r="P1672" s="204"/>
      <c r="Q1672" s="204"/>
      <c r="R1672" s="204"/>
      <c r="S1672" s="204"/>
      <c r="T1672" s="204"/>
      <c r="U1672" s="204"/>
      <c r="V1672" s="204"/>
      <c r="W1672" s="204"/>
      <c r="X1672" s="205"/>
      <c r="AT1672" s="206" t="s">
        <v>211</v>
      </c>
      <c r="AU1672" s="206" t="s">
        <v>207</v>
      </c>
      <c r="AV1672" s="13" t="s">
        <v>82</v>
      </c>
      <c r="AW1672" s="13" t="s">
        <v>5</v>
      </c>
      <c r="AX1672" s="13" t="s">
        <v>74</v>
      </c>
      <c r="AY1672" s="206" t="s">
        <v>198</v>
      </c>
    </row>
    <row r="1673" spans="2:51" s="13" customFormat="1" ht="11.25">
      <c r="B1673" s="197"/>
      <c r="C1673" s="198"/>
      <c r="D1673" s="192" t="s">
        <v>211</v>
      </c>
      <c r="E1673" s="199" t="s">
        <v>20</v>
      </c>
      <c r="F1673" s="200" t="s">
        <v>1976</v>
      </c>
      <c r="G1673" s="198"/>
      <c r="H1673" s="199" t="s">
        <v>20</v>
      </c>
      <c r="I1673" s="201"/>
      <c r="J1673" s="201"/>
      <c r="K1673" s="198"/>
      <c r="L1673" s="198"/>
      <c r="M1673" s="202"/>
      <c r="N1673" s="203"/>
      <c r="O1673" s="204"/>
      <c r="P1673" s="204"/>
      <c r="Q1673" s="204"/>
      <c r="R1673" s="204"/>
      <c r="S1673" s="204"/>
      <c r="T1673" s="204"/>
      <c r="U1673" s="204"/>
      <c r="V1673" s="204"/>
      <c r="W1673" s="204"/>
      <c r="X1673" s="205"/>
      <c r="AT1673" s="206" t="s">
        <v>211</v>
      </c>
      <c r="AU1673" s="206" t="s">
        <v>207</v>
      </c>
      <c r="AV1673" s="13" t="s">
        <v>82</v>
      </c>
      <c r="AW1673" s="13" t="s">
        <v>5</v>
      </c>
      <c r="AX1673" s="13" t="s">
        <v>74</v>
      </c>
      <c r="AY1673" s="206" t="s">
        <v>198</v>
      </c>
    </row>
    <row r="1674" spans="2:51" s="13" customFormat="1" ht="11.25">
      <c r="B1674" s="197"/>
      <c r="C1674" s="198"/>
      <c r="D1674" s="192" t="s">
        <v>211</v>
      </c>
      <c r="E1674" s="199" t="s">
        <v>20</v>
      </c>
      <c r="F1674" s="200" t="s">
        <v>2006</v>
      </c>
      <c r="G1674" s="198"/>
      <c r="H1674" s="199" t="s">
        <v>20</v>
      </c>
      <c r="I1674" s="201"/>
      <c r="J1674" s="201"/>
      <c r="K1674" s="198"/>
      <c r="L1674" s="198"/>
      <c r="M1674" s="202"/>
      <c r="N1674" s="203"/>
      <c r="O1674" s="204"/>
      <c r="P1674" s="204"/>
      <c r="Q1674" s="204"/>
      <c r="R1674" s="204"/>
      <c r="S1674" s="204"/>
      <c r="T1674" s="204"/>
      <c r="U1674" s="204"/>
      <c r="V1674" s="204"/>
      <c r="W1674" s="204"/>
      <c r="X1674" s="205"/>
      <c r="AT1674" s="206" t="s">
        <v>211</v>
      </c>
      <c r="AU1674" s="206" t="s">
        <v>207</v>
      </c>
      <c r="AV1674" s="13" t="s">
        <v>82</v>
      </c>
      <c r="AW1674" s="13" t="s">
        <v>5</v>
      </c>
      <c r="AX1674" s="13" t="s">
        <v>74</v>
      </c>
      <c r="AY1674" s="206" t="s">
        <v>198</v>
      </c>
    </row>
    <row r="1675" spans="2:51" s="14" customFormat="1" ht="11.25">
      <c r="B1675" s="207"/>
      <c r="C1675" s="208"/>
      <c r="D1675" s="192" t="s">
        <v>211</v>
      </c>
      <c r="E1675" s="209" t="s">
        <v>20</v>
      </c>
      <c r="F1675" s="210" t="s">
        <v>2003</v>
      </c>
      <c r="G1675" s="208"/>
      <c r="H1675" s="211">
        <v>3.0960000000000001</v>
      </c>
      <c r="I1675" s="212"/>
      <c r="J1675" s="212"/>
      <c r="K1675" s="208"/>
      <c r="L1675" s="208"/>
      <c r="M1675" s="213"/>
      <c r="N1675" s="214"/>
      <c r="O1675" s="215"/>
      <c r="P1675" s="215"/>
      <c r="Q1675" s="215"/>
      <c r="R1675" s="215"/>
      <c r="S1675" s="215"/>
      <c r="T1675" s="215"/>
      <c r="U1675" s="215"/>
      <c r="V1675" s="215"/>
      <c r="W1675" s="215"/>
      <c r="X1675" s="216"/>
      <c r="AT1675" s="217" t="s">
        <v>211</v>
      </c>
      <c r="AU1675" s="217" t="s">
        <v>207</v>
      </c>
      <c r="AV1675" s="14" t="s">
        <v>207</v>
      </c>
      <c r="AW1675" s="14" t="s">
        <v>5</v>
      </c>
      <c r="AX1675" s="14" t="s">
        <v>74</v>
      </c>
      <c r="AY1675" s="217" t="s">
        <v>198</v>
      </c>
    </row>
    <row r="1676" spans="2:51" s="13" customFormat="1" ht="11.25">
      <c r="B1676" s="197"/>
      <c r="C1676" s="198"/>
      <c r="D1676" s="192" t="s">
        <v>211</v>
      </c>
      <c r="E1676" s="199" t="s">
        <v>20</v>
      </c>
      <c r="F1676" s="200" t="s">
        <v>1467</v>
      </c>
      <c r="G1676" s="198"/>
      <c r="H1676" s="199" t="s">
        <v>20</v>
      </c>
      <c r="I1676" s="201"/>
      <c r="J1676" s="201"/>
      <c r="K1676" s="198"/>
      <c r="L1676" s="198"/>
      <c r="M1676" s="202"/>
      <c r="N1676" s="203"/>
      <c r="O1676" s="204"/>
      <c r="P1676" s="204"/>
      <c r="Q1676" s="204"/>
      <c r="R1676" s="204"/>
      <c r="S1676" s="204"/>
      <c r="T1676" s="204"/>
      <c r="U1676" s="204"/>
      <c r="V1676" s="204"/>
      <c r="W1676" s="204"/>
      <c r="X1676" s="205"/>
      <c r="AT1676" s="206" t="s">
        <v>211</v>
      </c>
      <c r="AU1676" s="206" t="s">
        <v>207</v>
      </c>
      <c r="AV1676" s="13" t="s">
        <v>82</v>
      </c>
      <c r="AW1676" s="13" t="s">
        <v>5</v>
      </c>
      <c r="AX1676" s="13" t="s">
        <v>74</v>
      </c>
      <c r="AY1676" s="206" t="s">
        <v>198</v>
      </c>
    </row>
    <row r="1677" spans="2:51" s="13" customFormat="1" ht="11.25">
      <c r="B1677" s="197"/>
      <c r="C1677" s="198"/>
      <c r="D1677" s="192" t="s">
        <v>211</v>
      </c>
      <c r="E1677" s="199" t="s">
        <v>20</v>
      </c>
      <c r="F1677" s="200" t="s">
        <v>1976</v>
      </c>
      <c r="G1677" s="198"/>
      <c r="H1677" s="199" t="s">
        <v>20</v>
      </c>
      <c r="I1677" s="201"/>
      <c r="J1677" s="201"/>
      <c r="K1677" s="198"/>
      <c r="L1677" s="198"/>
      <c r="M1677" s="202"/>
      <c r="N1677" s="203"/>
      <c r="O1677" s="204"/>
      <c r="P1677" s="204"/>
      <c r="Q1677" s="204"/>
      <c r="R1677" s="204"/>
      <c r="S1677" s="204"/>
      <c r="T1677" s="204"/>
      <c r="U1677" s="204"/>
      <c r="V1677" s="204"/>
      <c r="W1677" s="204"/>
      <c r="X1677" s="205"/>
      <c r="AT1677" s="206" t="s">
        <v>211</v>
      </c>
      <c r="AU1677" s="206" t="s">
        <v>207</v>
      </c>
      <c r="AV1677" s="13" t="s">
        <v>82</v>
      </c>
      <c r="AW1677" s="13" t="s">
        <v>5</v>
      </c>
      <c r="AX1677" s="13" t="s">
        <v>74</v>
      </c>
      <c r="AY1677" s="206" t="s">
        <v>198</v>
      </c>
    </row>
    <row r="1678" spans="2:51" s="13" customFormat="1" ht="11.25">
      <c r="B1678" s="197"/>
      <c r="C1678" s="198"/>
      <c r="D1678" s="192" t="s">
        <v>211</v>
      </c>
      <c r="E1678" s="199" t="s">
        <v>20</v>
      </c>
      <c r="F1678" s="200" t="s">
        <v>2007</v>
      </c>
      <c r="G1678" s="198"/>
      <c r="H1678" s="199" t="s">
        <v>20</v>
      </c>
      <c r="I1678" s="201"/>
      <c r="J1678" s="201"/>
      <c r="K1678" s="198"/>
      <c r="L1678" s="198"/>
      <c r="M1678" s="202"/>
      <c r="N1678" s="203"/>
      <c r="O1678" s="204"/>
      <c r="P1678" s="204"/>
      <c r="Q1678" s="204"/>
      <c r="R1678" s="204"/>
      <c r="S1678" s="204"/>
      <c r="T1678" s="204"/>
      <c r="U1678" s="204"/>
      <c r="V1678" s="204"/>
      <c r="W1678" s="204"/>
      <c r="X1678" s="205"/>
      <c r="AT1678" s="206" t="s">
        <v>211</v>
      </c>
      <c r="AU1678" s="206" t="s">
        <v>207</v>
      </c>
      <c r="AV1678" s="13" t="s">
        <v>82</v>
      </c>
      <c r="AW1678" s="13" t="s">
        <v>5</v>
      </c>
      <c r="AX1678" s="13" t="s">
        <v>74</v>
      </c>
      <c r="AY1678" s="206" t="s">
        <v>198</v>
      </c>
    </row>
    <row r="1679" spans="2:51" s="14" customFormat="1" ht="11.25">
      <c r="B1679" s="207"/>
      <c r="C1679" s="208"/>
      <c r="D1679" s="192" t="s">
        <v>211</v>
      </c>
      <c r="E1679" s="209" t="s">
        <v>20</v>
      </c>
      <c r="F1679" s="210" t="s">
        <v>2003</v>
      </c>
      <c r="G1679" s="208"/>
      <c r="H1679" s="211">
        <v>3.0960000000000001</v>
      </c>
      <c r="I1679" s="212"/>
      <c r="J1679" s="212"/>
      <c r="K1679" s="208"/>
      <c r="L1679" s="208"/>
      <c r="M1679" s="213"/>
      <c r="N1679" s="214"/>
      <c r="O1679" s="215"/>
      <c r="P1679" s="215"/>
      <c r="Q1679" s="215"/>
      <c r="R1679" s="215"/>
      <c r="S1679" s="215"/>
      <c r="T1679" s="215"/>
      <c r="U1679" s="215"/>
      <c r="V1679" s="215"/>
      <c r="W1679" s="215"/>
      <c r="X1679" s="216"/>
      <c r="AT1679" s="217" t="s">
        <v>211</v>
      </c>
      <c r="AU1679" s="217" t="s">
        <v>207</v>
      </c>
      <c r="AV1679" s="14" t="s">
        <v>207</v>
      </c>
      <c r="AW1679" s="14" t="s">
        <v>5</v>
      </c>
      <c r="AX1679" s="14" t="s">
        <v>74</v>
      </c>
      <c r="AY1679" s="217" t="s">
        <v>198</v>
      </c>
    </row>
    <row r="1680" spans="2:51" s="13" customFormat="1" ht="11.25">
      <c r="B1680" s="197"/>
      <c r="C1680" s="198"/>
      <c r="D1680" s="192" t="s">
        <v>211</v>
      </c>
      <c r="E1680" s="199" t="s">
        <v>20</v>
      </c>
      <c r="F1680" s="200" t="s">
        <v>1467</v>
      </c>
      <c r="G1680" s="198"/>
      <c r="H1680" s="199" t="s">
        <v>20</v>
      </c>
      <c r="I1680" s="201"/>
      <c r="J1680" s="201"/>
      <c r="K1680" s="198"/>
      <c r="L1680" s="198"/>
      <c r="M1680" s="202"/>
      <c r="N1680" s="203"/>
      <c r="O1680" s="204"/>
      <c r="P1680" s="204"/>
      <c r="Q1680" s="204"/>
      <c r="R1680" s="204"/>
      <c r="S1680" s="204"/>
      <c r="T1680" s="204"/>
      <c r="U1680" s="204"/>
      <c r="V1680" s="204"/>
      <c r="W1680" s="204"/>
      <c r="X1680" s="205"/>
      <c r="AT1680" s="206" t="s">
        <v>211</v>
      </c>
      <c r="AU1680" s="206" t="s">
        <v>207</v>
      </c>
      <c r="AV1680" s="13" t="s">
        <v>82</v>
      </c>
      <c r="AW1680" s="13" t="s">
        <v>5</v>
      </c>
      <c r="AX1680" s="13" t="s">
        <v>74</v>
      </c>
      <c r="AY1680" s="206" t="s">
        <v>198</v>
      </c>
    </row>
    <row r="1681" spans="2:51" s="13" customFormat="1" ht="11.25">
      <c r="B1681" s="197"/>
      <c r="C1681" s="198"/>
      <c r="D1681" s="192" t="s">
        <v>211</v>
      </c>
      <c r="E1681" s="199" t="s">
        <v>20</v>
      </c>
      <c r="F1681" s="200" t="s">
        <v>1976</v>
      </c>
      <c r="G1681" s="198"/>
      <c r="H1681" s="199" t="s">
        <v>20</v>
      </c>
      <c r="I1681" s="201"/>
      <c r="J1681" s="201"/>
      <c r="K1681" s="198"/>
      <c r="L1681" s="198"/>
      <c r="M1681" s="202"/>
      <c r="N1681" s="203"/>
      <c r="O1681" s="204"/>
      <c r="P1681" s="204"/>
      <c r="Q1681" s="204"/>
      <c r="R1681" s="204"/>
      <c r="S1681" s="204"/>
      <c r="T1681" s="204"/>
      <c r="U1681" s="204"/>
      <c r="V1681" s="204"/>
      <c r="W1681" s="204"/>
      <c r="X1681" s="205"/>
      <c r="AT1681" s="206" t="s">
        <v>211</v>
      </c>
      <c r="AU1681" s="206" t="s">
        <v>207</v>
      </c>
      <c r="AV1681" s="13" t="s">
        <v>82</v>
      </c>
      <c r="AW1681" s="13" t="s">
        <v>5</v>
      </c>
      <c r="AX1681" s="13" t="s">
        <v>74</v>
      </c>
      <c r="AY1681" s="206" t="s">
        <v>198</v>
      </c>
    </row>
    <row r="1682" spans="2:51" s="13" customFormat="1" ht="11.25">
      <c r="B1682" s="197"/>
      <c r="C1682" s="198"/>
      <c r="D1682" s="192" t="s">
        <v>211</v>
      </c>
      <c r="E1682" s="199" t="s">
        <v>20</v>
      </c>
      <c r="F1682" s="200" t="s">
        <v>2008</v>
      </c>
      <c r="G1682" s="198"/>
      <c r="H1682" s="199" t="s">
        <v>20</v>
      </c>
      <c r="I1682" s="201"/>
      <c r="J1682" s="201"/>
      <c r="K1682" s="198"/>
      <c r="L1682" s="198"/>
      <c r="M1682" s="202"/>
      <c r="N1682" s="203"/>
      <c r="O1682" s="204"/>
      <c r="P1682" s="204"/>
      <c r="Q1682" s="204"/>
      <c r="R1682" s="204"/>
      <c r="S1682" s="204"/>
      <c r="T1682" s="204"/>
      <c r="U1682" s="204"/>
      <c r="V1682" s="204"/>
      <c r="W1682" s="204"/>
      <c r="X1682" s="205"/>
      <c r="AT1682" s="206" t="s">
        <v>211</v>
      </c>
      <c r="AU1682" s="206" t="s">
        <v>207</v>
      </c>
      <c r="AV1682" s="13" t="s">
        <v>82</v>
      </c>
      <c r="AW1682" s="13" t="s">
        <v>5</v>
      </c>
      <c r="AX1682" s="13" t="s">
        <v>74</v>
      </c>
      <c r="AY1682" s="206" t="s">
        <v>198</v>
      </c>
    </row>
    <row r="1683" spans="2:51" s="14" customFormat="1" ht="11.25">
      <c r="B1683" s="207"/>
      <c r="C1683" s="208"/>
      <c r="D1683" s="192" t="s">
        <v>211</v>
      </c>
      <c r="E1683" s="209" t="s">
        <v>20</v>
      </c>
      <c r="F1683" s="210" t="s">
        <v>2003</v>
      </c>
      <c r="G1683" s="208"/>
      <c r="H1683" s="211">
        <v>3.0960000000000001</v>
      </c>
      <c r="I1683" s="212"/>
      <c r="J1683" s="212"/>
      <c r="K1683" s="208"/>
      <c r="L1683" s="208"/>
      <c r="M1683" s="213"/>
      <c r="N1683" s="214"/>
      <c r="O1683" s="215"/>
      <c r="P1683" s="215"/>
      <c r="Q1683" s="215"/>
      <c r="R1683" s="215"/>
      <c r="S1683" s="215"/>
      <c r="T1683" s="215"/>
      <c r="U1683" s="215"/>
      <c r="V1683" s="215"/>
      <c r="W1683" s="215"/>
      <c r="X1683" s="216"/>
      <c r="AT1683" s="217" t="s">
        <v>211</v>
      </c>
      <c r="AU1683" s="217" t="s">
        <v>207</v>
      </c>
      <c r="AV1683" s="14" t="s">
        <v>207</v>
      </c>
      <c r="AW1683" s="14" t="s">
        <v>5</v>
      </c>
      <c r="AX1683" s="14" t="s">
        <v>74</v>
      </c>
      <c r="AY1683" s="217" t="s">
        <v>198</v>
      </c>
    </row>
    <row r="1684" spans="2:51" s="13" customFormat="1" ht="11.25">
      <c r="B1684" s="197"/>
      <c r="C1684" s="198"/>
      <c r="D1684" s="192" t="s">
        <v>211</v>
      </c>
      <c r="E1684" s="199" t="s">
        <v>20</v>
      </c>
      <c r="F1684" s="200" t="s">
        <v>1467</v>
      </c>
      <c r="G1684" s="198"/>
      <c r="H1684" s="199" t="s">
        <v>20</v>
      </c>
      <c r="I1684" s="201"/>
      <c r="J1684" s="201"/>
      <c r="K1684" s="198"/>
      <c r="L1684" s="198"/>
      <c r="M1684" s="202"/>
      <c r="N1684" s="203"/>
      <c r="O1684" s="204"/>
      <c r="P1684" s="204"/>
      <c r="Q1684" s="204"/>
      <c r="R1684" s="204"/>
      <c r="S1684" s="204"/>
      <c r="T1684" s="204"/>
      <c r="U1684" s="204"/>
      <c r="V1684" s="204"/>
      <c r="W1684" s="204"/>
      <c r="X1684" s="205"/>
      <c r="AT1684" s="206" t="s">
        <v>211</v>
      </c>
      <c r="AU1684" s="206" t="s">
        <v>207</v>
      </c>
      <c r="AV1684" s="13" t="s">
        <v>82</v>
      </c>
      <c r="AW1684" s="13" t="s">
        <v>5</v>
      </c>
      <c r="AX1684" s="13" t="s">
        <v>74</v>
      </c>
      <c r="AY1684" s="206" t="s">
        <v>198</v>
      </c>
    </row>
    <row r="1685" spans="2:51" s="13" customFormat="1" ht="11.25">
      <c r="B1685" s="197"/>
      <c r="C1685" s="198"/>
      <c r="D1685" s="192" t="s">
        <v>211</v>
      </c>
      <c r="E1685" s="199" t="s">
        <v>20</v>
      </c>
      <c r="F1685" s="200" t="s">
        <v>1976</v>
      </c>
      <c r="G1685" s="198"/>
      <c r="H1685" s="199" t="s">
        <v>20</v>
      </c>
      <c r="I1685" s="201"/>
      <c r="J1685" s="201"/>
      <c r="K1685" s="198"/>
      <c r="L1685" s="198"/>
      <c r="M1685" s="202"/>
      <c r="N1685" s="203"/>
      <c r="O1685" s="204"/>
      <c r="P1685" s="204"/>
      <c r="Q1685" s="204"/>
      <c r="R1685" s="204"/>
      <c r="S1685" s="204"/>
      <c r="T1685" s="204"/>
      <c r="U1685" s="204"/>
      <c r="V1685" s="204"/>
      <c r="W1685" s="204"/>
      <c r="X1685" s="205"/>
      <c r="AT1685" s="206" t="s">
        <v>211</v>
      </c>
      <c r="AU1685" s="206" t="s">
        <v>207</v>
      </c>
      <c r="AV1685" s="13" t="s">
        <v>82</v>
      </c>
      <c r="AW1685" s="13" t="s">
        <v>5</v>
      </c>
      <c r="AX1685" s="13" t="s">
        <v>74</v>
      </c>
      <c r="AY1685" s="206" t="s">
        <v>198</v>
      </c>
    </row>
    <row r="1686" spans="2:51" s="13" customFormat="1" ht="11.25">
      <c r="B1686" s="197"/>
      <c r="C1686" s="198"/>
      <c r="D1686" s="192" t="s">
        <v>211</v>
      </c>
      <c r="E1686" s="199" t="s">
        <v>20</v>
      </c>
      <c r="F1686" s="200" t="s">
        <v>2009</v>
      </c>
      <c r="G1686" s="198"/>
      <c r="H1686" s="199" t="s">
        <v>20</v>
      </c>
      <c r="I1686" s="201"/>
      <c r="J1686" s="201"/>
      <c r="K1686" s="198"/>
      <c r="L1686" s="198"/>
      <c r="M1686" s="202"/>
      <c r="N1686" s="203"/>
      <c r="O1686" s="204"/>
      <c r="P1686" s="204"/>
      <c r="Q1686" s="204"/>
      <c r="R1686" s="204"/>
      <c r="S1686" s="204"/>
      <c r="T1686" s="204"/>
      <c r="U1686" s="204"/>
      <c r="V1686" s="204"/>
      <c r="W1686" s="204"/>
      <c r="X1686" s="205"/>
      <c r="AT1686" s="206" t="s">
        <v>211</v>
      </c>
      <c r="AU1686" s="206" t="s">
        <v>207</v>
      </c>
      <c r="AV1686" s="13" t="s">
        <v>82</v>
      </c>
      <c r="AW1686" s="13" t="s">
        <v>5</v>
      </c>
      <c r="AX1686" s="13" t="s">
        <v>74</v>
      </c>
      <c r="AY1686" s="206" t="s">
        <v>198</v>
      </c>
    </row>
    <row r="1687" spans="2:51" s="14" customFormat="1" ht="11.25">
      <c r="B1687" s="207"/>
      <c r="C1687" s="208"/>
      <c r="D1687" s="192" t="s">
        <v>211</v>
      </c>
      <c r="E1687" s="209" t="s">
        <v>20</v>
      </c>
      <c r="F1687" s="210" t="s">
        <v>2003</v>
      </c>
      <c r="G1687" s="208"/>
      <c r="H1687" s="211">
        <v>3.0960000000000001</v>
      </c>
      <c r="I1687" s="212"/>
      <c r="J1687" s="212"/>
      <c r="K1687" s="208"/>
      <c r="L1687" s="208"/>
      <c r="M1687" s="213"/>
      <c r="N1687" s="214"/>
      <c r="O1687" s="215"/>
      <c r="P1687" s="215"/>
      <c r="Q1687" s="215"/>
      <c r="R1687" s="215"/>
      <c r="S1687" s="215"/>
      <c r="T1687" s="215"/>
      <c r="U1687" s="215"/>
      <c r="V1687" s="215"/>
      <c r="W1687" s="215"/>
      <c r="X1687" s="216"/>
      <c r="AT1687" s="217" t="s">
        <v>211</v>
      </c>
      <c r="AU1687" s="217" t="s">
        <v>207</v>
      </c>
      <c r="AV1687" s="14" t="s">
        <v>207</v>
      </c>
      <c r="AW1687" s="14" t="s">
        <v>5</v>
      </c>
      <c r="AX1687" s="14" t="s">
        <v>74</v>
      </c>
      <c r="AY1687" s="217" t="s">
        <v>198</v>
      </c>
    </row>
    <row r="1688" spans="2:51" s="13" customFormat="1" ht="11.25">
      <c r="B1688" s="197"/>
      <c r="C1688" s="198"/>
      <c r="D1688" s="192" t="s">
        <v>211</v>
      </c>
      <c r="E1688" s="199" t="s">
        <v>20</v>
      </c>
      <c r="F1688" s="200" t="s">
        <v>1467</v>
      </c>
      <c r="G1688" s="198"/>
      <c r="H1688" s="199" t="s">
        <v>20</v>
      </c>
      <c r="I1688" s="201"/>
      <c r="J1688" s="201"/>
      <c r="K1688" s="198"/>
      <c r="L1688" s="198"/>
      <c r="M1688" s="202"/>
      <c r="N1688" s="203"/>
      <c r="O1688" s="204"/>
      <c r="P1688" s="204"/>
      <c r="Q1688" s="204"/>
      <c r="R1688" s="204"/>
      <c r="S1688" s="204"/>
      <c r="T1688" s="204"/>
      <c r="U1688" s="204"/>
      <c r="V1688" s="204"/>
      <c r="W1688" s="204"/>
      <c r="X1688" s="205"/>
      <c r="AT1688" s="206" t="s">
        <v>211</v>
      </c>
      <c r="AU1688" s="206" t="s">
        <v>207</v>
      </c>
      <c r="AV1688" s="13" t="s">
        <v>82</v>
      </c>
      <c r="AW1688" s="13" t="s">
        <v>5</v>
      </c>
      <c r="AX1688" s="13" t="s">
        <v>74</v>
      </c>
      <c r="AY1688" s="206" t="s">
        <v>198</v>
      </c>
    </row>
    <row r="1689" spans="2:51" s="13" customFormat="1" ht="11.25">
      <c r="B1689" s="197"/>
      <c r="C1689" s="198"/>
      <c r="D1689" s="192" t="s">
        <v>211</v>
      </c>
      <c r="E1689" s="199" t="s">
        <v>20</v>
      </c>
      <c r="F1689" s="200" t="s">
        <v>1976</v>
      </c>
      <c r="G1689" s="198"/>
      <c r="H1689" s="199" t="s">
        <v>20</v>
      </c>
      <c r="I1689" s="201"/>
      <c r="J1689" s="201"/>
      <c r="K1689" s="198"/>
      <c r="L1689" s="198"/>
      <c r="M1689" s="202"/>
      <c r="N1689" s="203"/>
      <c r="O1689" s="204"/>
      <c r="P1689" s="204"/>
      <c r="Q1689" s="204"/>
      <c r="R1689" s="204"/>
      <c r="S1689" s="204"/>
      <c r="T1689" s="204"/>
      <c r="U1689" s="204"/>
      <c r="V1689" s="204"/>
      <c r="W1689" s="204"/>
      <c r="X1689" s="205"/>
      <c r="AT1689" s="206" t="s">
        <v>211</v>
      </c>
      <c r="AU1689" s="206" t="s">
        <v>207</v>
      </c>
      <c r="AV1689" s="13" t="s">
        <v>82</v>
      </c>
      <c r="AW1689" s="13" t="s">
        <v>5</v>
      </c>
      <c r="AX1689" s="13" t="s">
        <v>74</v>
      </c>
      <c r="AY1689" s="206" t="s">
        <v>198</v>
      </c>
    </row>
    <row r="1690" spans="2:51" s="13" customFormat="1" ht="11.25">
      <c r="B1690" s="197"/>
      <c r="C1690" s="198"/>
      <c r="D1690" s="192" t="s">
        <v>211</v>
      </c>
      <c r="E1690" s="199" t="s">
        <v>20</v>
      </c>
      <c r="F1690" s="200" t="s">
        <v>2010</v>
      </c>
      <c r="G1690" s="198"/>
      <c r="H1690" s="199" t="s">
        <v>20</v>
      </c>
      <c r="I1690" s="201"/>
      <c r="J1690" s="201"/>
      <c r="K1690" s="198"/>
      <c r="L1690" s="198"/>
      <c r="M1690" s="202"/>
      <c r="N1690" s="203"/>
      <c r="O1690" s="204"/>
      <c r="P1690" s="204"/>
      <c r="Q1690" s="204"/>
      <c r="R1690" s="204"/>
      <c r="S1690" s="204"/>
      <c r="T1690" s="204"/>
      <c r="U1690" s="204"/>
      <c r="V1690" s="204"/>
      <c r="W1690" s="204"/>
      <c r="X1690" s="205"/>
      <c r="AT1690" s="206" t="s">
        <v>211</v>
      </c>
      <c r="AU1690" s="206" t="s">
        <v>207</v>
      </c>
      <c r="AV1690" s="13" t="s">
        <v>82</v>
      </c>
      <c r="AW1690" s="13" t="s">
        <v>5</v>
      </c>
      <c r="AX1690" s="13" t="s">
        <v>74</v>
      </c>
      <c r="AY1690" s="206" t="s">
        <v>198</v>
      </c>
    </row>
    <row r="1691" spans="2:51" s="14" customFormat="1" ht="11.25">
      <c r="B1691" s="207"/>
      <c r="C1691" s="208"/>
      <c r="D1691" s="192" t="s">
        <v>211</v>
      </c>
      <c r="E1691" s="209" t="s">
        <v>20</v>
      </c>
      <c r="F1691" s="210" t="s">
        <v>2003</v>
      </c>
      <c r="G1691" s="208"/>
      <c r="H1691" s="211">
        <v>3.0960000000000001</v>
      </c>
      <c r="I1691" s="212"/>
      <c r="J1691" s="212"/>
      <c r="K1691" s="208"/>
      <c r="L1691" s="208"/>
      <c r="M1691" s="213"/>
      <c r="N1691" s="214"/>
      <c r="O1691" s="215"/>
      <c r="P1691" s="215"/>
      <c r="Q1691" s="215"/>
      <c r="R1691" s="215"/>
      <c r="S1691" s="215"/>
      <c r="T1691" s="215"/>
      <c r="U1691" s="215"/>
      <c r="V1691" s="215"/>
      <c r="W1691" s="215"/>
      <c r="X1691" s="216"/>
      <c r="AT1691" s="217" t="s">
        <v>211</v>
      </c>
      <c r="AU1691" s="217" t="s">
        <v>207</v>
      </c>
      <c r="AV1691" s="14" t="s">
        <v>207</v>
      </c>
      <c r="AW1691" s="14" t="s">
        <v>5</v>
      </c>
      <c r="AX1691" s="14" t="s">
        <v>74</v>
      </c>
      <c r="AY1691" s="217" t="s">
        <v>198</v>
      </c>
    </row>
    <row r="1692" spans="2:51" s="13" customFormat="1" ht="11.25">
      <c r="B1692" s="197"/>
      <c r="C1692" s="198"/>
      <c r="D1692" s="192" t="s">
        <v>211</v>
      </c>
      <c r="E1692" s="199" t="s">
        <v>20</v>
      </c>
      <c r="F1692" s="200" t="s">
        <v>1467</v>
      </c>
      <c r="G1692" s="198"/>
      <c r="H1692" s="199" t="s">
        <v>20</v>
      </c>
      <c r="I1692" s="201"/>
      <c r="J1692" s="201"/>
      <c r="K1692" s="198"/>
      <c r="L1692" s="198"/>
      <c r="M1692" s="202"/>
      <c r="N1692" s="203"/>
      <c r="O1692" s="204"/>
      <c r="P1692" s="204"/>
      <c r="Q1692" s="204"/>
      <c r="R1692" s="204"/>
      <c r="S1692" s="204"/>
      <c r="T1692" s="204"/>
      <c r="U1692" s="204"/>
      <c r="V1692" s="204"/>
      <c r="W1692" s="204"/>
      <c r="X1692" s="205"/>
      <c r="AT1692" s="206" t="s">
        <v>211</v>
      </c>
      <c r="AU1692" s="206" t="s">
        <v>207</v>
      </c>
      <c r="AV1692" s="13" t="s">
        <v>82</v>
      </c>
      <c r="AW1692" s="13" t="s">
        <v>5</v>
      </c>
      <c r="AX1692" s="13" t="s">
        <v>74</v>
      </c>
      <c r="AY1692" s="206" t="s">
        <v>198</v>
      </c>
    </row>
    <row r="1693" spans="2:51" s="13" customFormat="1" ht="11.25">
      <c r="B1693" s="197"/>
      <c r="C1693" s="198"/>
      <c r="D1693" s="192" t="s">
        <v>211</v>
      </c>
      <c r="E1693" s="199" t="s">
        <v>20</v>
      </c>
      <c r="F1693" s="200" t="s">
        <v>1976</v>
      </c>
      <c r="G1693" s="198"/>
      <c r="H1693" s="199" t="s">
        <v>20</v>
      </c>
      <c r="I1693" s="201"/>
      <c r="J1693" s="201"/>
      <c r="K1693" s="198"/>
      <c r="L1693" s="198"/>
      <c r="M1693" s="202"/>
      <c r="N1693" s="203"/>
      <c r="O1693" s="204"/>
      <c r="P1693" s="204"/>
      <c r="Q1693" s="204"/>
      <c r="R1693" s="204"/>
      <c r="S1693" s="204"/>
      <c r="T1693" s="204"/>
      <c r="U1693" s="204"/>
      <c r="V1693" s="204"/>
      <c r="W1693" s="204"/>
      <c r="X1693" s="205"/>
      <c r="AT1693" s="206" t="s">
        <v>211</v>
      </c>
      <c r="AU1693" s="206" t="s">
        <v>207</v>
      </c>
      <c r="AV1693" s="13" t="s">
        <v>82</v>
      </c>
      <c r="AW1693" s="13" t="s">
        <v>5</v>
      </c>
      <c r="AX1693" s="13" t="s">
        <v>74</v>
      </c>
      <c r="AY1693" s="206" t="s">
        <v>198</v>
      </c>
    </row>
    <row r="1694" spans="2:51" s="13" customFormat="1" ht="11.25">
      <c r="B1694" s="197"/>
      <c r="C1694" s="198"/>
      <c r="D1694" s="192" t="s">
        <v>211</v>
      </c>
      <c r="E1694" s="199" t="s">
        <v>20</v>
      </c>
      <c r="F1694" s="200" t="s">
        <v>2011</v>
      </c>
      <c r="G1694" s="198"/>
      <c r="H1694" s="199" t="s">
        <v>20</v>
      </c>
      <c r="I1694" s="201"/>
      <c r="J1694" s="201"/>
      <c r="K1694" s="198"/>
      <c r="L1694" s="198"/>
      <c r="M1694" s="202"/>
      <c r="N1694" s="203"/>
      <c r="O1694" s="204"/>
      <c r="P1694" s="204"/>
      <c r="Q1694" s="204"/>
      <c r="R1694" s="204"/>
      <c r="S1694" s="204"/>
      <c r="T1694" s="204"/>
      <c r="U1694" s="204"/>
      <c r="V1694" s="204"/>
      <c r="W1694" s="204"/>
      <c r="X1694" s="205"/>
      <c r="AT1694" s="206" t="s">
        <v>211</v>
      </c>
      <c r="AU1694" s="206" t="s">
        <v>207</v>
      </c>
      <c r="AV1694" s="13" t="s">
        <v>82</v>
      </c>
      <c r="AW1694" s="13" t="s">
        <v>5</v>
      </c>
      <c r="AX1694" s="13" t="s">
        <v>74</v>
      </c>
      <c r="AY1694" s="206" t="s">
        <v>198</v>
      </c>
    </row>
    <row r="1695" spans="2:51" s="14" customFormat="1" ht="11.25">
      <c r="B1695" s="207"/>
      <c r="C1695" s="208"/>
      <c r="D1695" s="192" t="s">
        <v>211</v>
      </c>
      <c r="E1695" s="209" t="s">
        <v>20</v>
      </c>
      <c r="F1695" s="210" t="s">
        <v>2003</v>
      </c>
      <c r="G1695" s="208"/>
      <c r="H1695" s="211">
        <v>3.0960000000000001</v>
      </c>
      <c r="I1695" s="212"/>
      <c r="J1695" s="212"/>
      <c r="K1695" s="208"/>
      <c r="L1695" s="208"/>
      <c r="M1695" s="213"/>
      <c r="N1695" s="214"/>
      <c r="O1695" s="215"/>
      <c r="P1695" s="215"/>
      <c r="Q1695" s="215"/>
      <c r="R1695" s="215"/>
      <c r="S1695" s="215"/>
      <c r="T1695" s="215"/>
      <c r="U1695" s="215"/>
      <c r="V1695" s="215"/>
      <c r="W1695" s="215"/>
      <c r="X1695" s="216"/>
      <c r="AT1695" s="217" t="s">
        <v>211</v>
      </c>
      <c r="AU1695" s="217" t="s">
        <v>207</v>
      </c>
      <c r="AV1695" s="14" t="s">
        <v>207</v>
      </c>
      <c r="AW1695" s="14" t="s">
        <v>5</v>
      </c>
      <c r="AX1695" s="14" t="s">
        <v>74</v>
      </c>
      <c r="AY1695" s="217" t="s">
        <v>198</v>
      </c>
    </row>
    <row r="1696" spans="2:51" s="13" customFormat="1" ht="11.25">
      <c r="B1696" s="197"/>
      <c r="C1696" s="198"/>
      <c r="D1696" s="192" t="s">
        <v>211</v>
      </c>
      <c r="E1696" s="199" t="s">
        <v>20</v>
      </c>
      <c r="F1696" s="200" t="s">
        <v>1467</v>
      </c>
      <c r="G1696" s="198"/>
      <c r="H1696" s="199" t="s">
        <v>20</v>
      </c>
      <c r="I1696" s="201"/>
      <c r="J1696" s="201"/>
      <c r="K1696" s="198"/>
      <c r="L1696" s="198"/>
      <c r="M1696" s="202"/>
      <c r="N1696" s="203"/>
      <c r="O1696" s="204"/>
      <c r="P1696" s="204"/>
      <c r="Q1696" s="204"/>
      <c r="R1696" s="204"/>
      <c r="S1696" s="204"/>
      <c r="T1696" s="204"/>
      <c r="U1696" s="204"/>
      <c r="V1696" s="204"/>
      <c r="W1696" s="204"/>
      <c r="X1696" s="205"/>
      <c r="AT1696" s="206" t="s">
        <v>211</v>
      </c>
      <c r="AU1696" s="206" t="s">
        <v>207</v>
      </c>
      <c r="AV1696" s="13" t="s">
        <v>82</v>
      </c>
      <c r="AW1696" s="13" t="s">
        <v>5</v>
      </c>
      <c r="AX1696" s="13" t="s">
        <v>74</v>
      </c>
      <c r="AY1696" s="206" t="s">
        <v>198</v>
      </c>
    </row>
    <row r="1697" spans="2:51" s="13" customFormat="1" ht="11.25">
      <c r="B1697" s="197"/>
      <c r="C1697" s="198"/>
      <c r="D1697" s="192" t="s">
        <v>211</v>
      </c>
      <c r="E1697" s="199" t="s">
        <v>20</v>
      </c>
      <c r="F1697" s="200" t="s">
        <v>1976</v>
      </c>
      <c r="G1697" s="198"/>
      <c r="H1697" s="199" t="s">
        <v>20</v>
      </c>
      <c r="I1697" s="201"/>
      <c r="J1697" s="201"/>
      <c r="K1697" s="198"/>
      <c r="L1697" s="198"/>
      <c r="M1697" s="202"/>
      <c r="N1697" s="203"/>
      <c r="O1697" s="204"/>
      <c r="P1697" s="204"/>
      <c r="Q1697" s="204"/>
      <c r="R1697" s="204"/>
      <c r="S1697" s="204"/>
      <c r="T1697" s="204"/>
      <c r="U1697" s="204"/>
      <c r="V1697" s="204"/>
      <c r="W1697" s="204"/>
      <c r="X1697" s="205"/>
      <c r="AT1697" s="206" t="s">
        <v>211</v>
      </c>
      <c r="AU1697" s="206" t="s">
        <v>207</v>
      </c>
      <c r="AV1697" s="13" t="s">
        <v>82</v>
      </c>
      <c r="AW1697" s="13" t="s">
        <v>5</v>
      </c>
      <c r="AX1697" s="13" t="s">
        <v>74</v>
      </c>
      <c r="AY1697" s="206" t="s">
        <v>198</v>
      </c>
    </row>
    <row r="1698" spans="2:51" s="13" customFormat="1" ht="11.25">
      <c r="B1698" s="197"/>
      <c r="C1698" s="198"/>
      <c r="D1698" s="192" t="s">
        <v>211</v>
      </c>
      <c r="E1698" s="199" t="s">
        <v>20</v>
      </c>
      <c r="F1698" s="200" t="s">
        <v>2012</v>
      </c>
      <c r="G1698" s="198"/>
      <c r="H1698" s="199" t="s">
        <v>20</v>
      </c>
      <c r="I1698" s="201"/>
      <c r="J1698" s="201"/>
      <c r="K1698" s="198"/>
      <c r="L1698" s="198"/>
      <c r="M1698" s="202"/>
      <c r="N1698" s="203"/>
      <c r="O1698" s="204"/>
      <c r="P1698" s="204"/>
      <c r="Q1698" s="204"/>
      <c r="R1698" s="204"/>
      <c r="S1698" s="204"/>
      <c r="T1698" s="204"/>
      <c r="U1698" s="204"/>
      <c r="V1698" s="204"/>
      <c r="W1698" s="204"/>
      <c r="X1698" s="205"/>
      <c r="AT1698" s="206" t="s">
        <v>211</v>
      </c>
      <c r="AU1698" s="206" t="s">
        <v>207</v>
      </c>
      <c r="AV1698" s="13" t="s">
        <v>82</v>
      </c>
      <c r="AW1698" s="13" t="s">
        <v>5</v>
      </c>
      <c r="AX1698" s="13" t="s">
        <v>74</v>
      </c>
      <c r="AY1698" s="206" t="s">
        <v>198</v>
      </c>
    </row>
    <row r="1699" spans="2:51" s="14" customFormat="1" ht="11.25">
      <c r="B1699" s="207"/>
      <c r="C1699" s="208"/>
      <c r="D1699" s="192" t="s">
        <v>211</v>
      </c>
      <c r="E1699" s="209" t="s">
        <v>20</v>
      </c>
      <c r="F1699" s="210" t="s">
        <v>2003</v>
      </c>
      <c r="G1699" s="208"/>
      <c r="H1699" s="211">
        <v>3.0960000000000001</v>
      </c>
      <c r="I1699" s="212"/>
      <c r="J1699" s="212"/>
      <c r="K1699" s="208"/>
      <c r="L1699" s="208"/>
      <c r="M1699" s="213"/>
      <c r="N1699" s="214"/>
      <c r="O1699" s="215"/>
      <c r="P1699" s="215"/>
      <c r="Q1699" s="215"/>
      <c r="R1699" s="215"/>
      <c r="S1699" s="215"/>
      <c r="T1699" s="215"/>
      <c r="U1699" s="215"/>
      <c r="V1699" s="215"/>
      <c r="W1699" s="215"/>
      <c r="X1699" s="216"/>
      <c r="AT1699" s="217" t="s">
        <v>211</v>
      </c>
      <c r="AU1699" s="217" t="s">
        <v>207</v>
      </c>
      <c r="AV1699" s="14" t="s">
        <v>207</v>
      </c>
      <c r="AW1699" s="14" t="s">
        <v>5</v>
      </c>
      <c r="AX1699" s="14" t="s">
        <v>74</v>
      </c>
      <c r="AY1699" s="217" t="s">
        <v>198</v>
      </c>
    </row>
    <row r="1700" spans="2:51" s="13" customFormat="1" ht="11.25">
      <c r="B1700" s="197"/>
      <c r="C1700" s="198"/>
      <c r="D1700" s="192" t="s">
        <v>211</v>
      </c>
      <c r="E1700" s="199" t="s">
        <v>20</v>
      </c>
      <c r="F1700" s="200" t="s">
        <v>1467</v>
      </c>
      <c r="G1700" s="198"/>
      <c r="H1700" s="199" t="s">
        <v>20</v>
      </c>
      <c r="I1700" s="201"/>
      <c r="J1700" s="201"/>
      <c r="K1700" s="198"/>
      <c r="L1700" s="198"/>
      <c r="M1700" s="202"/>
      <c r="N1700" s="203"/>
      <c r="O1700" s="204"/>
      <c r="P1700" s="204"/>
      <c r="Q1700" s="204"/>
      <c r="R1700" s="204"/>
      <c r="S1700" s="204"/>
      <c r="T1700" s="204"/>
      <c r="U1700" s="204"/>
      <c r="V1700" s="204"/>
      <c r="W1700" s="204"/>
      <c r="X1700" s="205"/>
      <c r="AT1700" s="206" t="s">
        <v>211</v>
      </c>
      <c r="AU1700" s="206" t="s">
        <v>207</v>
      </c>
      <c r="AV1700" s="13" t="s">
        <v>82</v>
      </c>
      <c r="AW1700" s="13" t="s">
        <v>5</v>
      </c>
      <c r="AX1700" s="13" t="s">
        <v>74</v>
      </c>
      <c r="AY1700" s="206" t="s">
        <v>198</v>
      </c>
    </row>
    <row r="1701" spans="2:51" s="13" customFormat="1" ht="11.25">
      <c r="B1701" s="197"/>
      <c r="C1701" s="198"/>
      <c r="D1701" s="192" t="s">
        <v>211</v>
      </c>
      <c r="E1701" s="199" t="s">
        <v>20</v>
      </c>
      <c r="F1701" s="200" t="s">
        <v>1976</v>
      </c>
      <c r="G1701" s="198"/>
      <c r="H1701" s="199" t="s">
        <v>20</v>
      </c>
      <c r="I1701" s="201"/>
      <c r="J1701" s="201"/>
      <c r="K1701" s="198"/>
      <c r="L1701" s="198"/>
      <c r="M1701" s="202"/>
      <c r="N1701" s="203"/>
      <c r="O1701" s="204"/>
      <c r="P1701" s="204"/>
      <c r="Q1701" s="204"/>
      <c r="R1701" s="204"/>
      <c r="S1701" s="204"/>
      <c r="T1701" s="204"/>
      <c r="U1701" s="204"/>
      <c r="V1701" s="204"/>
      <c r="W1701" s="204"/>
      <c r="X1701" s="205"/>
      <c r="AT1701" s="206" t="s">
        <v>211</v>
      </c>
      <c r="AU1701" s="206" t="s">
        <v>207</v>
      </c>
      <c r="AV1701" s="13" t="s">
        <v>82</v>
      </c>
      <c r="AW1701" s="13" t="s">
        <v>5</v>
      </c>
      <c r="AX1701" s="13" t="s">
        <v>74</v>
      </c>
      <c r="AY1701" s="206" t="s">
        <v>198</v>
      </c>
    </row>
    <row r="1702" spans="2:51" s="13" customFormat="1" ht="11.25">
      <c r="B1702" s="197"/>
      <c r="C1702" s="198"/>
      <c r="D1702" s="192" t="s">
        <v>211</v>
      </c>
      <c r="E1702" s="199" t="s">
        <v>20</v>
      </c>
      <c r="F1702" s="200" t="s">
        <v>2013</v>
      </c>
      <c r="G1702" s="198"/>
      <c r="H1702" s="199" t="s">
        <v>20</v>
      </c>
      <c r="I1702" s="201"/>
      <c r="J1702" s="201"/>
      <c r="K1702" s="198"/>
      <c r="L1702" s="198"/>
      <c r="M1702" s="202"/>
      <c r="N1702" s="203"/>
      <c r="O1702" s="204"/>
      <c r="P1702" s="204"/>
      <c r="Q1702" s="204"/>
      <c r="R1702" s="204"/>
      <c r="S1702" s="204"/>
      <c r="T1702" s="204"/>
      <c r="U1702" s="204"/>
      <c r="V1702" s="204"/>
      <c r="W1702" s="204"/>
      <c r="X1702" s="205"/>
      <c r="AT1702" s="206" t="s">
        <v>211</v>
      </c>
      <c r="AU1702" s="206" t="s">
        <v>207</v>
      </c>
      <c r="AV1702" s="13" t="s">
        <v>82</v>
      </c>
      <c r="AW1702" s="13" t="s">
        <v>5</v>
      </c>
      <c r="AX1702" s="13" t="s">
        <v>74</v>
      </c>
      <c r="AY1702" s="206" t="s">
        <v>198</v>
      </c>
    </row>
    <row r="1703" spans="2:51" s="14" customFormat="1" ht="11.25">
      <c r="B1703" s="207"/>
      <c r="C1703" s="208"/>
      <c r="D1703" s="192" t="s">
        <v>211</v>
      </c>
      <c r="E1703" s="209" t="s">
        <v>20</v>
      </c>
      <c r="F1703" s="210" t="s">
        <v>2003</v>
      </c>
      <c r="G1703" s="208"/>
      <c r="H1703" s="211">
        <v>3.0960000000000001</v>
      </c>
      <c r="I1703" s="212"/>
      <c r="J1703" s="212"/>
      <c r="K1703" s="208"/>
      <c r="L1703" s="208"/>
      <c r="M1703" s="213"/>
      <c r="N1703" s="214"/>
      <c r="O1703" s="215"/>
      <c r="P1703" s="215"/>
      <c r="Q1703" s="215"/>
      <c r="R1703" s="215"/>
      <c r="S1703" s="215"/>
      <c r="T1703" s="215"/>
      <c r="U1703" s="215"/>
      <c r="V1703" s="215"/>
      <c r="W1703" s="215"/>
      <c r="X1703" s="216"/>
      <c r="AT1703" s="217" t="s">
        <v>211</v>
      </c>
      <c r="AU1703" s="217" t="s">
        <v>207</v>
      </c>
      <c r="AV1703" s="14" t="s">
        <v>207</v>
      </c>
      <c r="AW1703" s="14" t="s">
        <v>5</v>
      </c>
      <c r="AX1703" s="14" t="s">
        <v>74</v>
      </c>
      <c r="AY1703" s="217" t="s">
        <v>198</v>
      </c>
    </row>
    <row r="1704" spans="2:51" s="13" customFormat="1" ht="11.25">
      <c r="B1704" s="197"/>
      <c r="C1704" s="198"/>
      <c r="D1704" s="192" t="s">
        <v>211</v>
      </c>
      <c r="E1704" s="199" t="s">
        <v>20</v>
      </c>
      <c r="F1704" s="200" t="s">
        <v>1467</v>
      </c>
      <c r="G1704" s="198"/>
      <c r="H1704" s="199" t="s">
        <v>20</v>
      </c>
      <c r="I1704" s="201"/>
      <c r="J1704" s="201"/>
      <c r="K1704" s="198"/>
      <c r="L1704" s="198"/>
      <c r="M1704" s="202"/>
      <c r="N1704" s="203"/>
      <c r="O1704" s="204"/>
      <c r="P1704" s="204"/>
      <c r="Q1704" s="204"/>
      <c r="R1704" s="204"/>
      <c r="S1704" s="204"/>
      <c r="T1704" s="204"/>
      <c r="U1704" s="204"/>
      <c r="V1704" s="204"/>
      <c r="W1704" s="204"/>
      <c r="X1704" s="205"/>
      <c r="AT1704" s="206" t="s">
        <v>211</v>
      </c>
      <c r="AU1704" s="206" t="s">
        <v>207</v>
      </c>
      <c r="AV1704" s="13" t="s">
        <v>82</v>
      </c>
      <c r="AW1704" s="13" t="s">
        <v>5</v>
      </c>
      <c r="AX1704" s="13" t="s">
        <v>74</v>
      </c>
      <c r="AY1704" s="206" t="s">
        <v>198</v>
      </c>
    </row>
    <row r="1705" spans="2:51" s="13" customFormat="1" ht="11.25">
      <c r="B1705" s="197"/>
      <c r="C1705" s="198"/>
      <c r="D1705" s="192" t="s">
        <v>211</v>
      </c>
      <c r="E1705" s="199" t="s">
        <v>20</v>
      </c>
      <c r="F1705" s="200" t="s">
        <v>1976</v>
      </c>
      <c r="G1705" s="198"/>
      <c r="H1705" s="199" t="s">
        <v>20</v>
      </c>
      <c r="I1705" s="201"/>
      <c r="J1705" s="201"/>
      <c r="K1705" s="198"/>
      <c r="L1705" s="198"/>
      <c r="M1705" s="202"/>
      <c r="N1705" s="203"/>
      <c r="O1705" s="204"/>
      <c r="P1705" s="204"/>
      <c r="Q1705" s="204"/>
      <c r="R1705" s="204"/>
      <c r="S1705" s="204"/>
      <c r="T1705" s="204"/>
      <c r="U1705" s="204"/>
      <c r="V1705" s="204"/>
      <c r="W1705" s="204"/>
      <c r="X1705" s="205"/>
      <c r="AT1705" s="206" t="s">
        <v>211</v>
      </c>
      <c r="AU1705" s="206" t="s">
        <v>207</v>
      </c>
      <c r="AV1705" s="13" t="s">
        <v>82</v>
      </c>
      <c r="AW1705" s="13" t="s">
        <v>5</v>
      </c>
      <c r="AX1705" s="13" t="s">
        <v>74</v>
      </c>
      <c r="AY1705" s="206" t="s">
        <v>198</v>
      </c>
    </row>
    <row r="1706" spans="2:51" s="13" customFormat="1" ht="11.25">
      <c r="B1706" s="197"/>
      <c r="C1706" s="198"/>
      <c r="D1706" s="192" t="s">
        <v>211</v>
      </c>
      <c r="E1706" s="199" t="s">
        <v>20</v>
      </c>
      <c r="F1706" s="200" t="s">
        <v>2014</v>
      </c>
      <c r="G1706" s="198"/>
      <c r="H1706" s="199" t="s">
        <v>20</v>
      </c>
      <c r="I1706" s="201"/>
      <c r="J1706" s="201"/>
      <c r="K1706" s="198"/>
      <c r="L1706" s="198"/>
      <c r="M1706" s="202"/>
      <c r="N1706" s="203"/>
      <c r="O1706" s="204"/>
      <c r="P1706" s="204"/>
      <c r="Q1706" s="204"/>
      <c r="R1706" s="204"/>
      <c r="S1706" s="204"/>
      <c r="T1706" s="204"/>
      <c r="U1706" s="204"/>
      <c r="V1706" s="204"/>
      <c r="W1706" s="204"/>
      <c r="X1706" s="205"/>
      <c r="AT1706" s="206" t="s">
        <v>211</v>
      </c>
      <c r="AU1706" s="206" t="s">
        <v>207</v>
      </c>
      <c r="AV1706" s="13" t="s">
        <v>82</v>
      </c>
      <c r="AW1706" s="13" t="s">
        <v>5</v>
      </c>
      <c r="AX1706" s="13" t="s">
        <v>74</v>
      </c>
      <c r="AY1706" s="206" t="s">
        <v>198</v>
      </c>
    </row>
    <row r="1707" spans="2:51" s="14" customFormat="1" ht="11.25">
      <c r="B1707" s="207"/>
      <c r="C1707" s="208"/>
      <c r="D1707" s="192" t="s">
        <v>211</v>
      </c>
      <c r="E1707" s="209" t="s">
        <v>20</v>
      </c>
      <c r="F1707" s="210" t="s">
        <v>2003</v>
      </c>
      <c r="G1707" s="208"/>
      <c r="H1707" s="211">
        <v>3.0960000000000001</v>
      </c>
      <c r="I1707" s="212"/>
      <c r="J1707" s="212"/>
      <c r="K1707" s="208"/>
      <c r="L1707" s="208"/>
      <c r="M1707" s="213"/>
      <c r="N1707" s="214"/>
      <c r="O1707" s="215"/>
      <c r="P1707" s="215"/>
      <c r="Q1707" s="215"/>
      <c r="R1707" s="215"/>
      <c r="S1707" s="215"/>
      <c r="T1707" s="215"/>
      <c r="U1707" s="215"/>
      <c r="V1707" s="215"/>
      <c r="W1707" s="215"/>
      <c r="X1707" s="216"/>
      <c r="AT1707" s="217" t="s">
        <v>211</v>
      </c>
      <c r="AU1707" s="217" t="s">
        <v>207</v>
      </c>
      <c r="AV1707" s="14" t="s">
        <v>207</v>
      </c>
      <c r="AW1707" s="14" t="s">
        <v>5</v>
      </c>
      <c r="AX1707" s="14" t="s">
        <v>74</v>
      </c>
      <c r="AY1707" s="217" t="s">
        <v>198</v>
      </c>
    </row>
    <row r="1708" spans="2:51" s="13" customFormat="1" ht="11.25">
      <c r="B1708" s="197"/>
      <c r="C1708" s="198"/>
      <c r="D1708" s="192" t="s">
        <v>211</v>
      </c>
      <c r="E1708" s="199" t="s">
        <v>20</v>
      </c>
      <c r="F1708" s="200" t="s">
        <v>1467</v>
      </c>
      <c r="G1708" s="198"/>
      <c r="H1708" s="199" t="s">
        <v>20</v>
      </c>
      <c r="I1708" s="201"/>
      <c r="J1708" s="201"/>
      <c r="K1708" s="198"/>
      <c r="L1708" s="198"/>
      <c r="M1708" s="202"/>
      <c r="N1708" s="203"/>
      <c r="O1708" s="204"/>
      <c r="P1708" s="204"/>
      <c r="Q1708" s="204"/>
      <c r="R1708" s="204"/>
      <c r="S1708" s="204"/>
      <c r="T1708" s="204"/>
      <c r="U1708" s="204"/>
      <c r="V1708" s="204"/>
      <c r="W1708" s="204"/>
      <c r="X1708" s="205"/>
      <c r="AT1708" s="206" t="s">
        <v>211</v>
      </c>
      <c r="AU1708" s="206" t="s">
        <v>207</v>
      </c>
      <c r="AV1708" s="13" t="s">
        <v>82</v>
      </c>
      <c r="AW1708" s="13" t="s">
        <v>5</v>
      </c>
      <c r="AX1708" s="13" t="s">
        <v>74</v>
      </c>
      <c r="AY1708" s="206" t="s">
        <v>198</v>
      </c>
    </row>
    <row r="1709" spans="2:51" s="13" customFormat="1" ht="11.25">
      <c r="B1709" s="197"/>
      <c r="C1709" s="198"/>
      <c r="D1709" s="192" t="s">
        <v>211</v>
      </c>
      <c r="E1709" s="199" t="s">
        <v>20</v>
      </c>
      <c r="F1709" s="200" t="s">
        <v>1976</v>
      </c>
      <c r="G1709" s="198"/>
      <c r="H1709" s="199" t="s">
        <v>20</v>
      </c>
      <c r="I1709" s="201"/>
      <c r="J1709" s="201"/>
      <c r="K1709" s="198"/>
      <c r="L1709" s="198"/>
      <c r="M1709" s="202"/>
      <c r="N1709" s="203"/>
      <c r="O1709" s="204"/>
      <c r="P1709" s="204"/>
      <c r="Q1709" s="204"/>
      <c r="R1709" s="204"/>
      <c r="S1709" s="204"/>
      <c r="T1709" s="204"/>
      <c r="U1709" s="204"/>
      <c r="V1709" s="204"/>
      <c r="W1709" s="204"/>
      <c r="X1709" s="205"/>
      <c r="AT1709" s="206" t="s">
        <v>211</v>
      </c>
      <c r="AU1709" s="206" t="s">
        <v>207</v>
      </c>
      <c r="AV1709" s="13" t="s">
        <v>82</v>
      </c>
      <c r="AW1709" s="13" t="s">
        <v>5</v>
      </c>
      <c r="AX1709" s="13" t="s">
        <v>74</v>
      </c>
      <c r="AY1709" s="206" t="s">
        <v>198</v>
      </c>
    </row>
    <row r="1710" spans="2:51" s="13" customFormat="1" ht="11.25">
      <c r="B1710" s="197"/>
      <c r="C1710" s="198"/>
      <c r="D1710" s="192" t="s">
        <v>211</v>
      </c>
      <c r="E1710" s="199" t="s">
        <v>20</v>
      </c>
      <c r="F1710" s="200" t="s">
        <v>2015</v>
      </c>
      <c r="G1710" s="198"/>
      <c r="H1710" s="199" t="s">
        <v>20</v>
      </c>
      <c r="I1710" s="201"/>
      <c r="J1710" s="201"/>
      <c r="K1710" s="198"/>
      <c r="L1710" s="198"/>
      <c r="M1710" s="202"/>
      <c r="N1710" s="203"/>
      <c r="O1710" s="204"/>
      <c r="P1710" s="204"/>
      <c r="Q1710" s="204"/>
      <c r="R1710" s="204"/>
      <c r="S1710" s="204"/>
      <c r="T1710" s="204"/>
      <c r="U1710" s="204"/>
      <c r="V1710" s="204"/>
      <c r="W1710" s="204"/>
      <c r="X1710" s="205"/>
      <c r="AT1710" s="206" t="s">
        <v>211</v>
      </c>
      <c r="AU1710" s="206" t="s">
        <v>207</v>
      </c>
      <c r="AV1710" s="13" t="s">
        <v>82</v>
      </c>
      <c r="AW1710" s="13" t="s">
        <v>5</v>
      </c>
      <c r="AX1710" s="13" t="s">
        <v>74</v>
      </c>
      <c r="AY1710" s="206" t="s">
        <v>198</v>
      </c>
    </row>
    <row r="1711" spans="2:51" s="14" customFormat="1" ht="11.25">
      <c r="B1711" s="207"/>
      <c r="C1711" s="208"/>
      <c r="D1711" s="192" t="s">
        <v>211</v>
      </c>
      <c r="E1711" s="209" t="s">
        <v>20</v>
      </c>
      <c r="F1711" s="210" t="s">
        <v>2016</v>
      </c>
      <c r="G1711" s="208"/>
      <c r="H1711" s="211">
        <v>3.6429999999999998</v>
      </c>
      <c r="I1711" s="212"/>
      <c r="J1711" s="212"/>
      <c r="K1711" s="208"/>
      <c r="L1711" s="208"/>
      <c r="M1711" s="213"/>
      <c r="N1711" s="214"/>
      <c r="O1711" s="215"/>
      <c r="P1711" s="215"/>
      <c r="Q1711" s="215"/>
      <c r="R1711" s="215"/>
      <c r="S1711" s="215"/>
      <c r="T1711" s="215"/>
      <c r="U1711" s="215"/>
      <c r="V1711" s="215"/>
      <c r="W1711" s="215"/>
      <c r="X1711" s="216"/>
      <c r="AT1711" s="217" t="s">
        <v>211</v>
      </c>
      <c r="AU1711" s="217" t="s">
        <v>207</v>
      </c>
      <c r="AV1711" s="14" t="s">
        <v>207</v>
      </c>
      <c r="AW1711" s="14" t="s">
        <v>5</v>
      </c>
      <c r="AX1711" s="14" t="s">
        <v>74</v>
      </c>
      <c r="AY1711" s="217" t="s">
        <v>198</v>
      </c>
    </row>
    <row r="1712" spans="2:51" s="13" customFormat="1" ht="11.25">
      <c r="B1712" s="197"/>
      <c r="C1712" s="198"/>
      <c r="D1712" s="192" t="s">
        <v>211</v>
      </c>
      <c r="E1712" s="199" t="s">
        <v>20</v>
      </c>
      <c r="F1712" s="200" t="s">
        <v>1467</v>
      </c>
      <c r="G1712" s="198"/>
      <c r="H1712" s="199" t="s">
        <v>20</v>
      </c>
      <c r="I1712" s="201"/>
      <c r="J1712" s="201"/>
      <c r="K1712" s="198"/>
      <c r="L1712" s="198"/>
      <c r="M1712" s="202"/>
      <c r="N1712" s="203"/>
      <c r="O1712" s="204"/>
      <c r="P1712" s="204"/>
      <c r="Q1712" s="204"/>
      <c r="R1712" s="204"/>
      <c r="S1712" s="204"/>
      <c r="T1712" s="204"/>
      <c r="U1712" s="204"/>
      <c r="V1712" s="204"/>
      <c r="W1712" s="204"/>
      <c r="X1712" s="205"/>
      <c r="AT1712" s="206" t="s">
        <v>211</v>
      </c>
      <c r="AU1712" s="206" t="s">
        <v>207</v>
      </c>
      <c r="AV1712" s="13" t="s">
        <v>82</v>
      </c>
      <c r="AW1712" s="13" t="s">
        <v>5</v>
      </c>
      <c r="AX1712" s="13" t="s">
        <v>74</v>
      </c>
      <c r="AY1712" s="206" t="s">
        <v>198</v>
      </c>
    </row>
    <row r="1713" spans="2:51" s="13" customFormat="1" ht="11.25">
      <c r="B1713" s="197"/>
      <c r="C1713" s="198"/>
      <c r="D1713" s="192" t="s">
        <v>211</v>
      </c>
      <c r="E1713" s="199" t="s">
        <v>20</v>
      </c>
      <c r="F1713" s="200" t="s">
        <v>1976</v>
      </c>
      <c r="G1713" s="198"/>
      <c r="H1713" s="199" t="s">
        <v>20</v>
      </c>
      <c r="I1713" s="201"/>
      <c r="J1713" s="201"/>
      <c r="K1713" s="198"/>
      <c r="L1713" s="198"/>
      <c r="M1713" s="202"/>
      <c r="N1713" s="203"/>
      <c r="O1713" s="204"/>
      <c r="P1713" s="204"/>
      <c r="Q1713" s="204"/>
      <c r="R1713" s="204"/>
      <c r="S1713" s="204"/>
      <c r="T1713" s="204"/>
      <c r="U1713" s="204"/>
      <c r="V1713" s="204"/>
      <c r="W1713" s="204"/>
      <c r="X1713" s="205"/>
      <c r="AT1713" s="206" t="s">
        <v>211</v>
      </c>
      <c r="AU1713" s="206" t="s">
        <v>207</v>
      </c>
      <c r="AV1713" s="13" t="s">
        <v>82</v>
      </c>
      <c r="AW1713" s="13" t="s">
        <v>5</v>
      </c>
      <c r="AX1713" s="13" t="s">
        <v>74</v>
      </c>
      <c r="AY1713" s="206" t="s">
        <v>198</v>
      </c>
    </row>
    <row r="1714" spans="2:51" s="13" customFormat="1" ht="11.25">
      <c r="B1714" s="197"/>
      <c r="C1714" s="198"/>
      <c r="D1714" s="192" t="s">
        <v>211</v>
      </c>
      <c r="E1714" s="199" t="s">
        <v>20</v>
      </c>
      <c r="F1714" s="200" t="s">
        <v>2017</v>
      </c>
      <c r="G1714" s="198"/>
      <c r="H1714" s="199" t="s">
        <v>20</v>
      </c>
      <c r="I1714" s="201"/>
      <c r="J1714" s="201"/>
      <c r="K1714" s="198"/>
      <c r="L1714" s="198"/>
      <c r="M1714" s="202"/>
      <c r="N1714" s="203"/>
      <c r="O1714" s="204"/>
      <c r="P1714" s="204"/>
      <c r="Q1714" s="204"/>
      <c r="R1714" s="204"/>
      <c r="S1714" s="204"/>
      <c r="T1714" s="204"/>
      <c r="U1714" s="204"/>
      <c r="V1714" s="204"/>
      <c r="W1714" s="204"/>
      <c r="X1714" s="205"/>
      <c r="AT1714" s="206" t="s">
        <v>211</v>
      </c>
      <c r="AU1714" s="206" t="s">
        <v>207</v>
      </c>
      <c r="AV1714" s="13" t="s">
        <v>82</v>
      </c>
      <c r="AW1714" s="13" t="s">
        <v>5</v>
      </c>
      <c r="AX1714" s="13" t="s">
        <v>74</v>
      </c>
      <c r="AY1714" s="206" t="s">
        <v>198</v>
      </c>
    </row>
    <row r="1715" spans="2:51" s="14" customFormat="1" ht="11.25">
      <c r="B1715" s="207"/>
      <c r="C1715" s="208"/>
      <c r="D1715" s="192" t="s">
        <v>211</v>
      </c>
      <c r="E1715" s="209" t="s">
        <v>20</v>
      </c>
      <c r="F1715" s="210" t="s">
        <v>2016</v>
      </c>
      <c r="G1715" s="208"/>
      <c r="H1715" s="211">
        <v>3.6429999999999998</v>
      </c>
      <c r="I1715" s="212"/>
      <c r="J1715" s="212"/>
      <c r="K1715" s="208"/>
      <c r="L1715" s="208"/>
      <c r="M1715" s="213"/>
      <c r="N1715" s="214"/>
      <c r="O1715" s="215"/>
      <c r="P1715" s="215"/>
      <c r="Q1715" s="215"/>
      <c r="R1715" s="215"/>
      <c r="S1715" s="215"/>
      <c r="T1715" s="215"/>
      <c r="U1715" s="215"/>
      <c r="V1715" s="215"/>
      <c r="W1715" s="215"/>
      <c r="X1715" s="216"/>
      <c r="AT1715" s="217" t="s">
        <v>211</v>
      </c>
      <c r="AU1715" s="217" t="s">
        <v>207</v>
      </c>
      <c r="AV1715" s="14" t="s">
        <v>207</v>
      </c>
      <c r="AW1715" s="14" t="s">
        <v>5</v>
      </c>
      <c r="AX1715" s="14" t="s">
        <v>74</v>
      </c>
      <c r="AY1715" s="217" t="s">
        <v>198</v>
      </c>
    </row>
    <row r="1716" spans="2:51" s="13" customFormat="1" ht="11.25">
      <c r="B1716" s="197"/>
      <c r="C1716" s="198"/>
      <c r="D1716" s="192" t="s">
        <v>211</v>
      </c>
      <c r="E1716" s="199" t="s">
        <v>20</v>
      </c>
      <c r="F1716" s="200" t="s">
        <v>1467</v>
      </c>
      <c r="G1716" s="198"/>
      <c r="H1716" s="199" t="s">
        <v>20</v>
      </c>
      <c r="I1716" s="201"/>
      <c r="J1716" s="201"/>
      <c r="K1716" s="198"/>
      <c r="L1716" s="198"/>
      <c r="M1716" s="202"/>
      <c r="N1716" s="203"/>
      <c r="O1716" s="204"/>
      <c r="P1716" s="204"/>
      <c r="Q1716" s="204"/>
      <c r="R1716" s="204"/>
      <c r="S1716" s="204"/>
      <c r="T1716" s="204"/>
      <c r="U1716" s="204"/>
      <c r="V1716" s="204"/>
      <c r="W1716" s="204"/>
      <c r="X1716" s="205"/>
      <c r="AT1716" s="206" t="s">
        <v>211</v>
      </c>
      <c r="AU1716" s="206" t="s">
        <v>207</v>
      </c>
      <c r="AV1716" s="13" t="s">
        <v>82</v>
      </c>
      <c r="AW1716" s="13" t="s">
        <v>5</v>
      </c>
      <c r="AX1716" s="13" t="s">
        <v>74</v>
      </c>
      <c r="AY1716" s="206" t="s">
        <v>198</v>
      </c>
    </row>
    <row r="1717" spans="2:51" s="13" customFormat="1" ht="11.25">
      <c r="B1717" s="197"/>
      <c r="C1717" s="198"/>
      <c r="D1717" s="192" t="s">
        <v>211</v>
      </c>
      <c r="E1717" s="199" t="s">
        <v>20</v>
      </c>
      <c r="F1717" s="200" t="s">
        <v>1976</v>
      </c>
      <c r="G1717" s="198"/>
      <c r="H1717" s="199" t="s">
        <v>20</v>
      </c>
      <c r="I1717" s="201"/>
      <c r="J1717" s="201"/>
      <c r="K1717" s="198"/>
      <c r="L1717" s="198"/>
      <c r="M1717" s="202"/>
      <c r="N1717" s="203"/>
      <c r="O1717" s="204"/>
      <c r="P1717" s="204"/>
      <c r="Q1717" s="204"/>
      <c r="R1717" s="204"/>
      <c r="S1717" s="204"/>
      <c r="T1717" s="204"/>
      <c r="U1717" s="204"/>
      <c r="V1717" s="204"/>
      <c r="W1717" s="204"/>
      <c r="X1717" s="205"/>
      <c r="AT1717" s="206" t="s">
        <v>211</v>
      </c>
      <c r="AU1717" s="206" t="s">
        <v>207</v>
      </c>
      <c r="AV1717" s="13" t="s">
        <v>82</v>
      </c>
      <c r="AW1717" s="13" t="s">
        <v>5</v>
      </c>
      <c r="AX1717" s="13" t="s">
        <v>74</v>
      </c>
      <c r="AY1717" s="206" t="s">
        <v>198</v>
      </c>
    </row>
    <row r="1718" spans="2:51" s="13" customFormat="1" ht="11.25">
      <c r="B1718" s="197"/>
      <c r="C1718" s="198"/>
      <c r="D1718" s="192" t="s">
        <v>211</v>
      </c>
      <c r="E1718" s="199" t="s">
        <v>20</v>
      </c>
      <c r="F1718" s="200" t="s">
        <v>2018</v>
      </c>
      <c r="G1718" s="198"/>
      <c r="H1718" s="199" t="s">
        <v>20</v>
      </c>
      <c r="I1718" s="201"/>
      <c r="J1718" s="201"/>
      <c r="K1718" s="198"/>
      <c r="L1718" s="198"/>
      <c r="M1718" s="202"/>
      <c r="N1718" s="203"/>
      <c r="O1718" s="204"/>
      <c r="P1718" s="204"/>
      <c r="Q1718" s="204"/>
      <c r="R1718" s="204"/>
      <c r="S1718" s="204"/>
      <c r="T1718" s="204"/>
      <c r="U1718" s="204"/>
      <c r="V1718" s="204"/>
      <c r="W1718" s="204"/>
      <c r="X1718" s="205"/>
      <c r="AT1718" s="206" t="s">
        <v>211</v>
      </c>
      <c r="AU1718" s="206" t="s">
        <v>207</v>
      </c>
      <c r="AV1718" s="13" t="s">
        <v>82</v>
      </c>
      <c r="AW1718" s="13" t="s">
        <v>5</v>
      </c>
      <c r="AX1718" s="13" t="s">
        <v>74</v>
      </c>
      <c r="AY1718" s="206" t="s">
        <v>198</v>
      </c>
    </row>
    <row r="1719" spans="2:51" s="14" customFormat="1" ht="11.25">
      <c r="B1719" s="207"/>
      <c r="C1719" s="208"/>
      <c r="D1719" s="192" t="s">
        <v>211</v>
      </c>
      <c r="E1719" s="209" t="s">
        <v>20</v>
      </c>
      <c r="F1719" s="210" t="s">
        <v>2016</v>
      </c>
      <c r="G1719" s="208"/>
      <c r="H1719" s="211">
        <v>3.6429999999999998</v>
      </c>
      <c r="I1719" s="212"/>
      <c r="J1719" s="212"/>
      <c r="K1719" s="208"/>
      <c r="L1719" s="208"/>
      <c r="M1719" s="213"/>
      <c r="N1719" s="214"/>
      <c r="O1719" s="215"/>
      <c r="P1719" s="215"/>
      <c r="Q1719" s="215"/>
      <c r="R1719" s="215"/>
      <c r="S1719" s="215"/>
      <c r="T1719" s="215"/>
      <c r="U1719" s="215"/>
      <c r="V1719" s="215"/>
      <c r="W1719" s="215"/>
      <c r="X1719" s="216"/>
      <c r="AT1719" s="217" t="s">
        <v>211</v>
      </c>
      <c r="AU1719" s="217" t="s">
        <v>207</v>
      </c>
      <c r="AV1719" s="14" t="s">
        <v>207</v>
      </c>
      <c r="AW1719" s="14" t="s">
        <v>5</v>
      </c>
      <c r="AX1719" s="14" t="s">
        <v>74</v>
      </c>
      <c r="AY1719" s="217" t="s">
        <v>198</v>
      </c>
    </row>
    <row r="1720" spans="2:51" s="13" customFormat="1" ht="11.25">
      <c r="B1720" s="197"/>
      <c r="C1720" s="198"/>
      <c r="D1720" s="192" t="s">
        <v>211</v>
      </c>
      <c r="E1720" s="199" t="s">
        <v>20</v>
      </c>
      <c r="F1720" s="200" t="s">
        <v>1467</v>
      </c>
      <c r="G1720" s="198"/>
      <c r="H1720" s="199" t="s">
        <v>20</v>
      </c>
      <c r="I1720" s="201"/>
      <c r="J1720" s="201"/>
      <c r="K1720" s="198"/>
      <c r="L1720" s="198"/>
      <c r="M1720" s="202"/>
      <c r="N1720" s="203"/>
      <c r="O1720" s="204"/>
      <c r="P1720" s="204"/>
      <c r="Q1720" s="204"/>
      <c r="R1720" s="204"/>
      <c r="S1720" s="204"/>
      <c r="T1720" s="204"/>
      <c r="U1720" s="204"/>
      <c r="V1720" s="204"/>
      <c r="W1720" s="204"/>
      <c r="X1720" s="205"/>
      <c r="AT1720" s="206" t="s">
        <v>211</v>
      </c>
      <c r="AU1720" s="206" t="s">
        <v>207</v>
      </c>
      <c r="AV1720" s="13" t="s">
        <v>82</v>
      </c>
      <c r="AW1720" s="13" t="s">
        <v>5</v>
      </c>
      <c r="AX1720" s="13" t="s">
        <v>74</v>
      </c>
      <c r="AY1720" s="206" t="s">
        <v>198</v>
      </c>
    </row>
    <row r="1721" spans="2:51" s="13" customFormat="1" ht="11.25">
      <c r="B1721" s="197"/>
      <c r="C1721" s="198"/>
      <c r="D1721" s="192" t="s">
        <v>211</v>
      </c>
      <c r="E1721" s="199" t="s">
        <v>20</v>
      </c>
      <c r="F1721" s="200" t="s">
        <v>1976</v>
      </c>
      <c r="G1721" s="198"/>
      <c r="H1721" s="199" t="s">
        <v>20</v>
      </c>
      <c r="I1721" s="201"/>
      <c r="J1721" s="201"/>
      <c r="K1721" s="198"/>
      <c r="L1721" s="198"/>
      <c r="M1721" s="202"/>
      <c r="N1721" s="203"/>
      <c r="O1721" s="204"/>
      <c r="P1721" s="204"/>
      <c r="Q1721" s="204"/>
      <c r="R1721" s="204"/>
      <c r="S1721" s="204"/>
      <c r="T1721" s="204"/>
      <c r="U1721" s="204"/>
      <c r="V1721" s="204"/>
      <c r="W1721" s="204"/>
      <c r="X1721" s="205"/>
      <c r="AT1721" s="206" t="s">
        <v>211</v>
      </c>
      <c r="AU1721" s="206" t="s">
        <v>207</v>
      </c>
      <c r="AV1721" s="13" t="s">
        <v>82</v>
      </c>
      <c r="AW1721" s="13" t="s">
        <v>5</v>
      </c>
      <c r="AX1721" s="13" t="s">
        <v>74</v>
      </c>
      <c r="AY1721" s="206" t="s">
        <v>198</v>
      </c>
    </row>
    <row r="1722" spans="2:51" s="13" customFormat="1" ht="11.25">
      <c r="B1722" s="197"/>
      <c r="C1722" s="198"/>
      <c r="D1722" s="192" t="s">
        <v>211</v>
      </c>
      <c r="E1722" s="199" t="s">
        <v>20</v>
      </c>
      <c r="F1722" s="200" t="s">
        <v>2019</v>
      </c>
      <c r="G1722" s="198"/>
      <c r="H1722" s="199" t="s">
        <v>20</v>
      </c>
      <c r="I1722" s="201"/>
      <c r="J1722" s="201"/>
      <c r="K1722" s="198"/>
      <c r="L1722" s="198"/>
      <c r="M1722" s="202"/>
      <c r="N1722" s="203"/>
      <c r="O1722" s="204"/>
      <c r="P1722" s="204"/>
      <c r="Q1722" s="204"/>
      <c r="R1722" s="204"/>
      <c r="S1722" s="204"/>
      <c r="T1722" s="204"/>
      <c r="U1722" s="204"/>
      <c r="V1722" s="204"/>
      <c r="W1722" s="204"/>
      <c r="X1722" s="205"/>
      <c r="AT1722" s="206" t="s">
        <v>211</v>
      </c>
      <c r="AU1722" s="206" t="s">
        <v>207</v>
      </c>
      <c r="AV1722" s="13" t="s">
        <v>82</v>
      </c>
      <c r="AW1722" s="13" t="s">
        <v>5</v>
      </c>
      <c r="AX1722" s="13" t="s">
        <v>74</v>
      </c>
      <c r="AY1722" s="206" t="s">
        <v>198</v>
      </c>
    </row>
    <row r="1723" spans="2:51" s="14" customFormat="1" ht="11.25">
      <c r="B1723" s="207"/>
      <c r="C1723" s="208"/>
      <c r="D1723" s="192" t="s">
        <v>211</v>
      </c>
      <c r="E1723" s="209" t="s">
        <v>20</v>
      </c>
      <c r="F1723" s="210" t="s">
        <v>2016</v>
      </c>
      <c r="G1723" s="208"/>
      <c r="H1723" s="211">
        <v>3.6429999999999998</v>
      </c>
      <c r="I1723" s="212"/>
      <c r="J1723" s="212"/>
      <c r="K1723" s="208"/>
      <c r="L1723" s="208"/>
      <c r="M1723" s="213"/>
      <c r="N1723" s="214"/>
      <c r="O1723" s="215"/>
      <c r="P1723" s="215"/>
      <c r="Q1723" s="215"/>
      <c r="R1723" s="215"/>
      <c r="S1723" s="215"/>
      <c r="T1723" s="215"/>
      <c r="U1723" s="215"/>
      <c r="V1723" s="215"/>
      <c r="W1723" s="215"/>
      <c r="X1723" s="216"/>
      <c r="AT1723" s="217" t="s">
        <v>211</v>
      </c>
      <c r="AU1723" s="217" t="s">
        <v>207</v>
      </c>
      <c r="AV1723" s="14" t="s">
        <v>207</v>
      </c>
      <c r="AW1723" s="14" t="s">
        <v>5</v>
      </c>
      <c r="AX1723" s="14" t="s">
        <v>74</v>
      </c>
      <c r="AY1723" s="217" t="s">
        <v>198</v>
      </c>
    </row>
    <row r="1724" spans="2:51" s="13" customFormat="1" ht="11.25">
      <c r="B1724" s="197"/>
      <c r="C1724" s="198"/>
      <c r="D1724" s="192" t="s">
        <v>211</v>
      </c>
      <c r="E1724" s="199" t="s">
        <v>20</v>
      </c>
      <c r="F1724" s="200" t="s">
        <v>1467</v>
      </c>
      <c r="G1724" s="198"/>
      <c r="H1724" s="199" t="s">
        <v>20</v>
      </c>
      <c r="I1724" s="201"/>
      <c r="J1724" s="201"/>
      <c r="K1724" s="198"/>
      <c r="L1724" s="198"/>
      <c r="M1724" s="202"/>
      <c r="N1724" s="203"/>
      <c r="O1724" s="204"/>
      <c r="P1724" s="204"/>
      <c r="Q1724" s="204"/>
      <c r="R1724" s="204"/>
      <c r="S1724" s="204"/>
      <c r="T1724" s="204"/>
      <c r="U1724" s="204"/>
      <c r="V1724" s="204"/>
      <c r="W1724" s="204"/>
      <c r="X1724" s="205"/>
      <c r="AT1724" s="206" t="s">
        <v>211</v>
      </c>
      <c r="AU1724" s="206" t="s">
        <v>207</v>
      </c>
      <c r="AV1724" s="13" t="s">
        <v>82</v>
      </c>
      <c r="AW1724" s="13" t="s">
        <v>5</v>
      </c>
      <c r="AX1724" s="13" t="s">
        <v>74</v>
      </c>
      <c r="AY1724" s="206" t="s">
        <v>198</v>
      </c>
    </row>
    <row r="1725" spans="2:51" s="13" customFormat="1" ht="11.25">
      <c r="B1725" s="197"/>
      <c r="C1725" s="198"/>
      <c r="D1725" s="192" t="s">
        <v>211</v>
      </c>
      <c r="E1725" s="199" t="s">
        <v>20</v>
      </c>
      <c r="F1725" s="200" t="s">
        <v>1976</v>
      </c>
      <c r="G1725" s="198"/>
      <c r="H1725" s="199" t="s">
        <v>20</v>
      </c>
      <c r="I1725" s="201"/>
      <c r="J1725" s="201"/>
      <c r="K1725" s="198"/>
      <c r="L1725" s="198"/>
      <c r="M1725" s="202"/>
      <c r="N1725" s="203"/>
      <c r="O1725" s="204"/>
      <c r="P1725" s="204"/>
      <c r="Q1725" s="204"/>
      <c r="R1725" s="204"/>
      <c r="S1725" s="204"/>
      <c r="T1725" s="204"/>
      <c r="U1725" s="204"/>
      <c r="V1725" s="204"/>
      <c r="W1725" s="204"/>
      <c r="X1725" s="205"/>
      <c r="AT1725" s="206" t="s">
        <v>211</v>
      </c>
      <c r="AU1725" s="206" t="s">
        <v>207</v>
      </c>
      <c r="AV1725" s="13" t="s">
        <v>82</v>
      </c>
      <c r="AW1725" s="13" t="s">
        <v>5</v>
      </c>
      <c r="AX1725" s="13" t="s">
        <v>74</v>
      </c>
      <c r="AY1725" s="206" t="s">
        <v>198</v>
      </c>
    </row>
    <row r="1726" spans="2:51" s="13" customFormat="1" ht="11.25">
      <c r="B1726" s="197"/>
      <c r="C1726" s="198"/>
      <c r="D1726" s="192" t="s">
        <v>211</v>
      </c>
      <c r="E1726" s="199" t="s">
        <v>20</v>
      </c>
      <c r="F1726" s="200" t="s">
        <v>2020</v>
      </c>
      <c r="G1726" s="198"/>
      <c r="H1726" s="199" t="s">
        <v>20</v>
      </c>
      <c r="I1726" s="201"/>
      <c r="J1726" s="201"/>
      <c r="K1726" s="198"/>
      <c r="L1726" s="198"/>
      <c r="M1726" s="202"/>
      <c r="N1726" s="203"/>
      <c r="O1726" s="204"/>
      <c r="P1726" s="204"/>
      <c r="Q1726" s="204"/>
      <c r="R1726" s="204"/>
      <c r="S1726" s="204"/>
      <c r="T1726" s="204"/>
      <c r="U1726" s="204"/>
      <c r="V1726" s="204"/>
      <c r="W1726" s="204"/>
      <c r="X1726" s="205"/>
      <c r="AT1726" s="206" t="s">
        <v>211</v>
      </c>
      <c r="AU1726" s="206" t="s">
        <v>207</v>
      </c>
      <c r="AV1726" s="13" t="s">
        <v>82</v>
      </c>
      <c r="AW1726" s="13" t="s">
        <v>5</v>
      </c>
      <c r="AX1726" s="13" t="s">
        <v>74</v>
      </c>
      <c r="AY1726" s="206" t="s">
        <v>198</v>
      </c>
    </row>
    <row r="1727" spans="2:51" s="14" customFormat="1" ht="11.25">
      <c r="B1727" s="207"/>
      <c r="C1727" s="208"/>
      <c r="D1727" s="192" t="s">
        <v>211</v>
      </c>
      <c r="E1727" s="209" t="s">
        <v>20</v>
      </c>
      <c r="F1727" s="210" t="s">
        <v>2016</v>
      </c>
      <c r="G1727" s="208"/>
      <c r="H1727" s="211">
        <v>3.6429999999999998</v>
      </c>
      <c r="I1727" s="212"/>
      <c r="J1727" s="212"/>
      <c r="K1727" s="208"/>
      <c r="L1727" s="208"/>
      <c r="M1727" s="213"/>
      <c r="N1727" s="214"/>
      <c r="O1727" s="215"/>
      <c r="P1727" s="215"/>
      <c r="Q1727" s="215"/>
      <c r="R1727" s="215"/>
      <c r="S1727" s="215"/>
      <c r="T1727" s="215"/>
      <c r="U1727" s="215"/>
      <c r="V1727" s="215"/>
      <c r="W1727" s="215"/>
      <c r="X1727" s="216"/>
      <c r="AT1727" s="217" t="s">
        <v>211</v>
      </c>
      <c r="AU1727" s="217" t="s">
        <v>207</v>
      </c>
      <c r="AV1727" s="14" t="s">
        <v>207</v>
      </c>
      <c r="AW1727" s="14" t="s">
        <v>5</v>
      </c>
      <c r="AX1727" s="14" t="s">
        <v>74</v>
      </c>
      <c r="AY1727" s="217" t="s">
        <v>198</v>
      </c>
    </row>
    <row r="1728" spans="2:51" s="13" customFormat="1" ht="11.25">
      <c r="B1728" s="197"/>
      <c r="C1728" s="198"/>
      <c r="D1728" s="192" t="s">
        <v>211</v>
      </c>
      <c r="E1728" s="199" t="s">
        <v>20</v>
      </c>
      <c r="F1728" s="200" t="s">
        <v>1467</v>
      </c>
      <c r="G1728" s="198"/>
      <c r="H1728" s="199" t="s">
        <v>20</v>
      </c>
      <c r="I1728" s="201"/>
      <c r="J1728" s="201"/>
      <c r="K1728" s="198"/>
      <c r="L1728" s="198"/>
      <c r="M1728" s="202"/>
      <c r="N1728" s="203"/>
      <c r="O1728" s="204"/>
      <c r="P1728" s="204"/>
      <c r="Q1728" s="204"/>
      <c r="R1728" s="204"/>
      <c r="S1728" s="204"/>
      <c r="T1728" s="204"/>
      <c r="U1728" s="204"/>
      <c r="V1728" s="204"/>
      <c r="W1728" s="204"/>
      <c r="X1728" s="205"/>
      <c r="AT1728" s="206" t="s">
        <v>211</v>
      </c>
      <c r="AU1728" s="206" t="s">
        <v>207</v>
      </c>
      <c r="AV1728" s="13" t="s">
        <v>82</v>
      </c>
      <c r="AW1728" s="13" t="s">
        <v>5</v>
      </c>
      <c r="AX1728" s="13" t="s">
        <v>74</v>
      </c>
      <c r="AY1728" s="206" t="s">
        <v>198</v>
      </c>
    </row>
    <row r="1729" spans="2:51" s="13" customFormat="1" ht="11.25">
      <c r="B1729" s="197"/>
      <c r="C1729" s="198"/>
      <c r="D1729" s="192" t="s">
        <v>211</v>
      </c>
      <c r="E1729" s="199" t="s">
        <v>20</v>
      </c>
      <c r="F1729" s="200" t="s">
        <v>1976</v>
      </c>
      <c r="G1729" s="198"/>
      <c r="H1729" s="199" t="s">
        <v>20</v>
      </c>
      <c r="I1729" s="201"/>
      <c r="J1729" s="201"/>
      <c r="K1729" s="198"/>
      <c r="L1729" s="198"/>
      <c r="M1729" s="202"/>
      <c r="N1729" s="203"/>
      <c r="O1729" s="204"/>
      <c r="P1729" s="204"/>
      <c r="Q1729" s="204"/>
      <c r="R1729" s="204"/>
      <c r="S1729" s="204"/>
      <c r="T1729" s="204"/>
      <c r="U1729" s="204"/>
      <c r="V1729" s="204"/>
      <c r="W1729" s="204"/>
      <c r="X1729" s="205"/>
      <c r="AT1729" s="206" t="s">
        <v>211</v>
      </c>
      <c r="AU1729" s="206" t="s">
        <v>207</v>
      </c>
      <c r="AV1729" s="13" t="s">
        <v>82</v>
      </c>
      <c r="AW1729" s="13" t="s">
        <v>5</v>
      </c>
      <c r="AX1729" s="13" t="s">
        <v>74</v>
      </c>
      <c r="AY1729" s="206" t="s">
        <v>198</v>
      </c>
    </row>
    <row r="1730" spans="2:51" s="13" customFormat="1" ht="11.25">
      <c r="B1730" s="197"/>
      <c r="C1730" s="198"/>
      <c r="D1730" s="192" t="s">
        <v>211</v>
      </c>
      <c r="E1730" s="199" t="s">
        <v>20</v>
      </c>
      <c r="F1730" s="200" t="s">
        <v>2021</v>
      </c>
      <c r="G1730" s="198"/>
      <c r="H1730" s="199" t="s">
        <v>20</v>
      </c>
      <c r="I1730" s="201"/>
      <c r="J1730" s="201"/>
      <c r="K1730" s="198"/>
      <c r="L1730" s="198"/>
      <c r="M1730" s="202"/>
      <c r="N1730" s="203"/>
      <c r="O1730" s="204"/>
      <c r="P1730" s="204"/>
      <c r="Q1730" s="204"/>
      <c r="R1730" s="204"/>
      <c r="S1730" s="204"/>
      <c r="T1730" s="204"/>
      <c r="U1730" s="204"/>
      <c r="V1730" s="204"/>
      <c r="W1730" s="204"/>
      <c r="X1730" s="205"/>
      <c r="AT1730" s="206" t="s">
        <v>211</v>
      </c>
      <c r="AU1730" s="206" t="s">
        <v>207</v>
      </c>
      <c r="AV1730" s="13" t="s">
        <v>82</v>
      </c>
      <c r="AW1730" s="13" t="s">
        <v>5</v>
      </c>
      <c r="AX1730" s="13" t="s">
        <v>74</v>
      </c>
      <c r="AY1730" s="206" t="s">
        <v>198</v>
      </c>
    </row>
    <row r="1731" spans="2:51" s="14" customFormat="1" ht="11.25">
      <c r="B1731" s="207"/>
      <c r="C1731" s="208"/>
      <c r="D1731" s="192" t="s">
        <v>211</v>
      </c>
      <c r="E1731" s="209" t="s">
        <v>20</v>
      </c>
      <c r="F1731" s="210" t="s">
        <v>2016</v>
      </c>
      <c r="G1731" s="208"/>
      <c r="H1731" s="211">
        <v>3.6429999999999998</v>
      </c>
      <c r="I1731" s="212"/>
      <c r="J1731" s="212"/>
      <c r="K1731" s="208"/>
      <c r="L1731" s="208"/>
      <c r="M1731" s="213"/>
      <c r="N1731" s="214"/>
      <c r="O1731" s="215"/>
      <c r="P1731" s="215"/>
      <c r="Q1731" s="215"/>
      <c r="R1731" s="215"/>
      <c r="S1731" s="215"/>
      <c r="T1731" s="215"/>
      <c r="U1731" s="215"/>
      <c r="V1731" s="215"/>
      <c r="W1731" s="215"/>
      <c r="X1731" s="216"/>
      <c r="AT1731" s="217" t="s">
        <v>211</v>
      </c>
      <c r="AU1731" s="217" t="s">
        <v>207</v>
      </c>
      <c r="AV1731" s="14" t="s">
        <v>207</v>
      </c>
      <c r="AW1731" s="14" t="s">
        <v>5</v>
      </c>
      <c r="AX1731" s="14" t="s">
        <v>74</v>
      </c>
      <c r="AY1731" s="217" t="s">
        <v>198</v>
      </c>
    </row>
    <row r="1732" spans="2:51" s="13" customFormat="1" ht="11.25">
      <c r="B1732" s="197"/>
      <c r="C1732" s="198"/>
      <c r="D1732" s="192" t="s">
        <v>211</v>
      </c>
      <c r="E1732" s="199" t="s">
        <v>20</v>
      </c>
      <c r="F1732" s="200" t="s">
        <v>1467</v>
      </c>
      <c r="G1732" s="198"/>
      <c r="H1732" s="199" t="s">
        <v>20</v>
      </c>
      <c r="I1732" s="201"/>
      <c r="J1732" s="201"/>
      <c r="K1732" s="198"/>
      <c r="L1732" s="198"/>
      <c r="M1732" s="202"/>
      <c r="N1732" s="203"/>
      <c r="O1732" s="204"/>
      <c r="P1732" s="204"/>
      <c r="Q1732" s="204"/>
      <c r="R1732" s="204"/>
      <c r="S1732" s="204"/>
      <c r="T1732" s="204"/>
      <c r="U1732" s="204"/>
      <c r="V1732" s="204"/>
      <c r="W1732" s="204"/>
      <c r="X1732" s="205"/>
      <c r="AT1732" s="206" t="s">
        <v>211</v>
      </c>
      <c r="AU1732" s="206" t="s">
        <v>207</v>
      </c>
      <c r="AV1732" s="13" t="s">
        <v>82</v>
      </c>
      <c r="AW1732" s="13" t="s">
        <v>5</v>
      </c>
      <c r="AX1732" s="13" t="s">
        <v>74</v>
      </c>
      <c r="AY1732" s="206" t="s">
        <v>198</v>
      </c>
    </row>
    <row r="1733" spans="2:51" s="13" customFormat="1" ht="11.25">
      <c r="B1733" s="197"/>
      <c r="C1733" s="198"/>
      <c r="D1733" s="192" t="s">
        <v>211</v>
      </c>
      <c r="E1733" s="199" t="s">
        <v>20</v>
      </c>
      <c r="F1733" s="200" t="s">
        <v>1976</v>
      </c>
      <c r="G1733" s="198"/>
      <c r="H1733" s="199" t="s">
        <v>20</v>
      </c>
      <c r="I1733" s="201"/>
      <c r="J1733" s="201"/>
      <c r="K1733" s="198"/>
      <c r="L1733" s="198"/>
      <c r="M1733" s="202"/>
      <c r="N1733" s="203"/>
      <c r="O1733" s="204"/>
      <c r="P1733" s="204"/>
      <c r="Q1733" s="204"/>
      <c r="R1733" s="204"/>
      <c r="S1733" s="204"/>
      <c r="T1733" s="204"/>
      <c r="U1733" s="204"/>
      <c r="V1733" s="204"/>
      <c r="W1733" s="204"/>
      <c r="X1733" s="205"/>
      <c r="AT1733" s="206" t="s">
        <v>211</v>
      </c>
      <c r="AU1733" s="206" t="s">
        <v>207</v>
      </c>
      <c r="AV1733" s="13" t="s">
        <v>82</v>
      </c>
      <c r="AW1733" s="13" t="s">
        <v>5</v>
      </c>
      <c r="AX1733" s="13" t="s">
        <v>74</v>
      </c>
      <c r="AY1733" s="206" t="s">
        <v>198</v>
      </c>
    </row>
    <row r="1734" spans="2:51" s="13" customFormat="1" ht="11.25">
      <c r="B1734" s="197"/>
      <c r="C1734" s="198"/>
      <c r="D1734" s="192" t="s">
        <v>211</v>
      </c>
      <c r="E1734" s="199" t="s">
        <v>20</v>
      </c>
      <c r="F1734" s="200" t="s">
        <v>2022</v>
      </c>
      <c r="G1734" s="198"/>
      <c r="H1734" s="199" t="s">
        <v>20</v>
      </c>
      <c r="I1734" s="201"/>
      <c r="J1734" s="201"/>
      <c r="K1734" s="198"/>
      <c r="L1734" s="198"/>
      <c r="M1734" s="202"/>
      <c r="N1734" s="203"/>
      <c r="O1734" s="204"/>
      <c r="P1734" s="204"/>
      <c r="Q1734" s="204"/>
      <c r="R1734" s="204"/>
      <c r="S1734" s="204"/>
      <c r="T1734" s="204"/>
      <c r="U1734" s="204"/>
      <c r="V1734" s="204"/>
      <c r="W1734" s="204"/>
      <c r="X1734" s="205"/>
      <c r="AT1734" s="206" t="s">
        <v>211</v>
      </c>
      <c r="AU1734" s="206" t="s">
        <v>207</v>
      </c>
      <c r="AV1734" s="13" t="s">
        <v>82</v>
      </c>
      <c r="AW1734" s="13" t="s">
        <v>5</v>
      </c>
      <c r="AX1734" s="13" t="s">
        <v>74</v>
      </c>
      <c r="AY1734" s="206" t="s">
        <v>198</v>
      </c>
    </row>
    <row r="1735" spans="2:51" s="14" customFormat="1" ht="11.25">
      <c r="B1735" s="207"/>
      <c r="C1735" s="208"/>
      <c r="D1735" s="192" t="s">
        <v>211</v>
      </c>
      <c r="E1735" s="209" t="s">
        <v>20</v>
      </c>
      <c r="F1735" s="210" t="s">
        <v>2016</v>
      </c>
      <c r="G1735" s="208"/>
      <c r="H1735" s="211">
        <v>3.6429999999999998</v>
      </c>
      <c r="I1735" s="212"/>
      <c r="J1735" s="212"/>
      <c r="K1735" s="208"/>
      <c r="L1735" s="208"/>
      <c r="M1735" s="213"/>
      <c r="N1735" s="214"/>
      <c r="O1735" s="215"/>
      <c r="P1735" s="215"/>
      <c r="Q1735" s="215"/>
      <c r="R1735" s="215"/>
      <c r="S1735" s="215"/>
      <c r="T1735" s="215"/>
      <c r="U1735" s="215"/>
      <c r="V1735" s="215"/>
      <c r="W1735" s="215"/>
      <c r="X1735" s="216"/>
      <c r="AT1735" s="217" t="s">
        <v>211</v>
      </c>
      <c r="AU1735" s="217" t="s">
        <v>207</v>
      </c>
      <c r="AV1735" s="14" t="s">
        <v>207</v>
      </c>
      <c r="AW1735" s="14" t="s">
        <v>5</v>
      </c>
      <c r="AX1735" s="14" t="s">
        <v>74</v>
      </c>
      <c r="AY1735" s="217" t="s">
        <v>198</v>
      </c>
    </row>
    <row r="1736" spans="2:51" s="13" customFormat="1" ht="11.25">
      <c r="B1736" s="197"/>
      <c r="C1736" s="198"/>
      <c r="D1736" s="192" t="s">
        <v>211</v>
      </c>
      <c r="E1736" s="199" t="s">
        <v>20</v>
      </c>
      <c r="F1736" s="200" t="s">
        <v>1467</v>
      </c>
      <c r="G1736" s="198"/>
      <c r="H1736" s="199" t="s">
        <v>20</v>
      </c>
      <c r="I1736" s="201"/>
      <c r="J1736" s="201"/>
      <c r="K1736" s="198"/>
      <c r="L1736" s="198"/>
      <c r="M1736" s="202"/>
      <c r="N1736" s="203"/>
      <c r="O1736" s="204"/>
      <c r="P1736" s="204"/>
      <c r="Q1736" s="204"/>
      <c r="R1736" s="204"/>
      <c r="S1736" s="204"/>
      <c r="T1736" s="204"/>
      <c r="U1736" s="204"/>
      <c r="V1736" s="204"/>
      <c r="W1736" s="204"/>
      <c r="X1736" s="205"/>
      <c r="AT1736" s="206" t="s">
        <v>211</v>
      </c>
      <c r="AU1736" s="206" t="s">
        <v>207</v>
      </c>
      <c r="AV1736" s="13" t="s">
        <v>82</v>
      </c>
      <c r="AW1736" s="13" t="s">
        <v>5</v>
      </c>
      <c r="AX1736" s="13" t="s">
        <v>74</v>
      </c>
      <c r="AY1736" s="206" t="s">
        <v>198</v>
      </c>
    </row>
    <row r="1737" spans="2:51" s="13" customFormat="1" ht="11.25">
      <c r="B1737" s="197"/>
      <c r="C1737" s="198"/>
      <c r="D1737" s="192" t="s">
        <v>211</v>
      </c>
      <c r="E1737" s="199" t="s">
        <v>20</v>
      </c>
      <c r="F1737" s="200" t="s">
        <v>1976</v>
      </c>
      <c r="G1737" s="198"/>
      <c r="H1737" s="199" t="s">
        <v>20</v>
      </c>
      <c r="I1737" s="201"/>
      <c r="J1737" s="201"/>
      <c r="K1737" s="198"/>
      <c r="L1737" s="198"/>
      <c r="M1737" s="202"/>
      <c r="N1737" s="203"/>
      <c r="O1737" s="204"/>
      <c r="P1737" s="204"/>
      <c r="Q1737" s="204"/>
      <c r="R1737" s="204"/>
      <c r="S1737" s="204"/>
      <c r="T1737" s="204"/>
      <c r="U1737" s="204"/>
      <c r="V1737" s="204"/>
      <c r="W1737" s="204"/>
      <c r="X1737" s="205"/>
      <c r="AT1737" s="206" t="s">
        <v>211</v>
      </c>
      <c r="AU1737" s="206" t="s">
        <v>207</v>
      </c>
      <c r="AV1737" s="13" t="s">
        <v>82</v>
      </c>
      <c r="AW1737" s="13" t="s">
        <v>5</v>
      </c>
      <c r="AX1737" s="13" t="s">
        <v>74</v>
      </c>
      <c r="AY1737" s="206" t="s">
        <v>198</v>
      </c>
    </row>
    <row r="1738" spans="2:51" s="13" customFormat="1" ht="11.25">
      <c r="B1738" s="197"/>
      <c r="C1738" s="198"/>
      <c r="D1738" s="192" t="s">
        <v>211</v>
      </c>
      <c r="E1738" s="199" t="s">
        <v>20</v>
      </c>
      <c r="F1738" s="200" t="s">
        <v>2023</v>
      </c>
      <c r="G1738" s="198"/>
      <c r="H1738" s="199" t="s">
        <v>20</v>
      </c>
      <c r="I1738" s="201"/>
      <c r="J1738" s="201"/>
      <c r="K1738" s="198"/>
      <c r="L1738" s="198"/>
      <c r="M1738" s="202"/>
      <c r="N1738" s="203"/>
      <c r="O1738" s="204"/>
      <c r="P1738" s="204"/>
      <c r="Q1738" s="204"/>
      <c r="R1738" s="204"/>
      <c r="S1738" s="204"/>
      <c r="T1738" s="204"/>
      <c r="U1738" s="204"/>
      <c r="V1738" s="204"/>
      <c r="W1738" s="204"/>
      <c r="X1738" s="205"/>
      <c r="AT1738" s="206" t="s">
        <v>211</v>
      </c>
      <c r="AU1738" s="206" t="s">
        <v>207</v>
      </c>
      <c r="AV1738" s="13" t="s">
        <v>82</v>
      </c>
      <c r="AW1738" s="13" t="s">
        <v>5</v>
      </c>
      <c r="AX1738" s="13" t="s">
        <v>74</v>
      </c>
      <c r="AY1738" s="206" t="s">
        <v>198</v>
      </c>
    </row>
    <row r="1739" spans="2:51" s="14" customFormat="1" ht="11.25">
      <c r="B1739" s="207"/>
      <c r="C1739" s="208"/>
      <c r="D1739" s="192" t="s">
        <v>211</v>
      </c>
      <c r="E1739" s="209" t="s">
        <v>20</v>
      </c>
      <c r="F1739" s="210" t="s">
        <v>2016</v>
      </c>
      <c r="G1739" s="208"/>
      <c r="H1739" s="211">
        <v>3.6429999999999998</v>
      </c>
      <c r="I1739" s="212"/>
      <c r="J1739" s="212"/>
      <c r="K1739" s="208"/>
      <c r="L1739" s="208"/>
      <c r="M1739" s="213"/>
      <c r="N1739" s="214"/>
      <c r="O1739" s="215"/>
      <c r="P1739" s="215"/>
      <c r="Q1739" s="215"/>
      <c r="R1739" s="215"/>
      <c r="S1739" s="215"/>
      <c r="T1739" s="215"/>
      <c r="U1739" s="215"/>
      <c r="V1739" s="215"/>
      <c r="W1739" s="215"/>
      <c r="X1739" s="216"/>
      <c r="AT1739" s="217" t="s">
        <v>211</v>
      </c>
      <c r="AU1739" s="217" t="s">
        <v>207</v>
      </c>
      <c r="AV1739" s="14" t="s">
        <v>207</v>
      </c>
      <c r="AW1739" s="14" t="s">
        <v>5</v>
      </c>
      <c r="AX1739" s="14" t="s">
        <v>74</v>
      </c>
      <c r="AY1739" s="217" t="s">
        <v>198</v>
      </c>
    </row>
    <row r="1740" spans="2:51" s="13" customFormat="1" ht="11.25">
      <c r="B1740" s="197"/>
      <c r="C1740" s="198"/>
      <c r="D1740" s="192" t="s">
        <v>211</v>
      </c>
      <c r="E1740" s="199" t="s">
        <v>20</v>
      </c>
      <c r="F1740" s="200" t="s">
        <v>1467</v>
      </c>
      <c r="G1740" s="198"/>
      <c r="H1740" s="199" t="s">
        <v>20</v>
      </c>
      <c r="I1740" s="201"/>
      <c r="J1740" s="201"/>
      <c r="K1740" s="198"/>
      <c r="L1740" s="198"/>
      <c r="M1740" s="202"/>
      <c r="N1740" s="203"/>
      <c r="O1740" s="204"/>
      <c r="P1740" s="204"/>
      <c r="Q1740" s="204"/>
      <c r="R1740" s="204"/>
      <c r="S1740" s="204"/>
      <c r="T1740" s="204"/>
      <c r="U1740" s="204"/>
      <c r="V1740" s="204"/>
      <c r="W1740" s="204"/>
      <c r="X1740" s="205"/>
      <c r="AT1740" s="206" t="s">
        <v>211</v>
      </c>
      <c r="AU1740" s="206" t="s">
        <v>207</v>
      </c>
      <c r="AV1740" s="13" t="s">
        <v>82</v>
      </c>
      <c r="AW1740" s="13" t="s">
        <v>5</v>
      </c>
      <c r="AX1740" s="13" t="s">
        <v>74</v>
      </c>
      <c r="AY1740" s="206" t="s">
        <v>198</v>
      </c>
    </row>
    <row r="1741" spans="2:51" s="13" customFormat="1" ht="11.25">
      <c r="B1741" s="197"/>
      <c r="C1741" s="198"/>
      <c r="D1741" s="192" t="s">
        <v>211</v>
      </c>
      <c r="E1741" s="199" t="s">
        <v>20</v>
      </c>
      <c r="F1741" s="200" t="s">
        <v>1976</v>
      </c>
      <c r="G1741" s="198"/>
      <c r="H1741" s="199" t="s">
        <v>20</v>
      </c>
      <c r="I1741" s="201"/>
      <c r="J1741" s="201"/>
      <c r="K1741" s="198"/>
      <c r="L1741" s="198"/>
      <c r="M1741" s="202"/>
      <c r="N1741" s="203"/>
      <c r="O1741" s="204"/>
      <c r="P1741" s="204"/>
      <c r="Q1741" s="204"/>
      <c r="R1741" s="204"/>
      <c r="S1741" s="204"/>
      <c r="T1741" s="204"/>
      <c r="U1741" s="204"/>
      <c r="V1741" s="204"/>
      <c r="W1741" s="204"/>
      <c r="X1741" s="205"/>
      <c r="AT1741" s="206" t="s">
        <v>211</v>
      </c>
      <c r="AU1741" s="206" t="s">
        <v>207</v>
      </c>
      <c r="AV1741" s="13" t="s">
        <v>82</v>
      </c>
      <c r="AW1741" s="13" t="s">
        <v>5</v>
      </c>
      <c r="AX1741" s="13" t="s">
        <v>74</v>
      </c>
      <c r="AY1741" s="206" t="s">
        <v>198</v>
      </c>
    </row>
    <row r="1742" spans="2:51" s="13" customFormat="1" ht="11.25">
      <c r="B1742" s="197"/>
      <c r="C1742" s="198"/>
      <c r="D1742" s="192" t="s">
        <v>211</v>
      </c>
      <c r="E1742" s="199" t="s">
        <v>20</v>
      </c>
      <c r="F1742" s="200" t="s">
        <v>2024</v>
      </c>
      <c r="G1742" s="198"/>
      <c r="H1742" s="199" t="s">
        <v>20</v>
      </c>
      <c r="I1742" s="201"/>
      <c r="J1742" s="201"/>
      <c r="K1742" s="198"/>
      <c r="L1742" s="198"/>
      <c r="M1742" s="202"/>
      <c r="N1742" s="203"/>
      <c r="O1742" s="204"/>
      <c r="P1742" s="204"/>
      <c r="Q1742" s="204"/>
      <c r="R1742" s="204"/>
      <c r="S1742" s="204"/>
      <c r="T1742" s="204"/>
      <c r="U1742" s="204"/>
      <c r="V1742" s="204"/>
      <c r="W1742" s="204"/>
      <c r="X1742" s="205"/>
      <c r="AT1742" s="206" t="s">
        <v>211</v>
      </c>
      <c r="AU1742" s="206" t="s">
        <v>207</v>
      </c>
      <c r="AV1742" s="13" t="s">
        <v>82</v>
      </c>
      <c r="AW1742" s="13" t="s">
        <v>5</v>
      </c>
      <c r="AX1742" s="13" t="s">
        <v>74</v>
      </c>
      <c r="AY1742" s="206" t="s">
        <v>198</v>
      </c>
    </row>
    <row r="1743" spans="2:51" s="14" customFormat="1" ht="11.25">
      <c r="B1743" s="207"/>
      <c r="C1743" s="208"/>
      <c r="D1743" s="192" t="s">
        <v>211</v>
      </c>
      <c r="E1743" s="209" t="s">
        <v>20</v>
      </c>
      <c r="F1743" s="210" t="s">
        <v>2016</v>
      </c>
      <c r="G1743" s="208"/>
      <c r="H1743" s="211">
        <v>3.6429999999999998</v>
      </c>
      <c r="I1743" s="212"/>
      <c r="J1743" s="212"/>
      <c r="K1743" s="208"/>
      <c r="L1743" s="208"/>
      <c r="M1743" s="213"/>
      <c r="N1743" s="214"/>
      <c r="O1743" s="215"/>
      <c r="P1743" s="215"/>
      <c r="Q1743" s="215"/>
      <c r="R1743" s="215"/>
      <c r="S1743" s="215"/>
      <c r="T1743" s="215"/>
      <c r="U1743" s="215"/>
      <c r="V1743" s="215"/>
      <c r="W1743" s="215"/>
      <c r="X1743" s="216"/>
      <c r="AT1743" s="217" t="s">
        <v>211</v>
      </c>
      <c r="AU1743" s="217" t="s">
        <v>207</v>
      </c>
      <c r="AV1743" s="14" t="s">
        <v>207</v>
      </c>
      <c r="AW1743" s="14" t="s">
        <v>5</v>
      </c>
      <c r="AX1743" s="14" t="s">
        <v>74</v>
      </c>
      <c r="AY1743" s="217" t="s">
        <v>198</v>
      </c>
    </row>
    <row r="1744" spans="2:51" s="13" customFormat="1" ht="11.25">
      <c r="B1744" s="197"/>
      <c r="C1744" s="198"/>
      <c r="D1744" s="192" t="s">
        <v>211</v>
      </c>
      <c r="E1744" s="199" t="s">
        <v>20</v>
      </c>
      <c r="F1744" s="200" t="s">
        <v>1467</v>
      </c>
      <c r="G1744" s="198"/>
      <c r="H1744" s="199" t="s">
        <v>20</v>
      </c>
      <c r="I1744" s="201"/>
      <c r="J1744" s="201"/>
      <c r="K1744" s="198"/>
      <c r="L1744" s="198"/>
      <c r="M1744" s="202"/>
      <c r="N1744" s="203"/>
      <c r="O1744" s="204"/>
      <c r="P1744" s="204"/>
      <c r="Q1744" s="204"/>
      <c r="R1744" s="204"/>
      <c r="S1744" s="204"/>
      <c r="T1744" s="204"/>
      <c r="U1744" s="204"/>
      <c r="V1744" s="204"/>
      <c r="W1744" s="204"/>
      <c r="X1744" s="205"/>
      <c r="AT1744" s="206" t="s">
        <v>211</v>
      </c>
      <c r="AU1744" s="206" t="s">
        <v>207</v>
      </c>
      <c r="AV1744" s="13" t="s">
        <v>82</v>
      </c>
      <c r="AW1744" s="13" t="s">
        <v>5</v>
      </c>
      <c r="AX1744" s="13" t="s">
        <v>74</v>
      </c>
      <c r="AY1744" s="206" t="s">
        <v>198</v>
      </c>
    </row>
    <row r="1745" spans="2:51" s="13" customFormat="1" ht="11.25">
      <c r="B1745" s="197"/>
      <c r="C1745" s="198"/>
      <c r="D1745" s="192" t="s">
        <v>211</v>
      </c>
      <c r="E1745" s="199" t="s">
        <v>20</v>
      </c>
      <c r="F1745" s="200" t="s">
        <v>1976</v>
      </c>
      <c r="G1745" s="198"/>
      <c r="H1745" s="199" t="s">
        <v>20</v>
      </c>
      <c r="I1745" s="201"/>
      <c r="J1745" s="201"/>
      <c r="K1745" s="198"/>
      <c r="L1745" s="198"/>
      <c r="M1745" s="202"/>
      <c r="N1745" s="203"/>
      <c r="O1745" s="204"/>
      <c r="P1745" s="204"/>
      <c r="Q1745" s="204"/>
      <c r="R1745" s="204"/>
      <c r="S1745" s="204"/>
      <c r="T1745" s="204"/>
      <c r="U1745" s="204"/>
      <c r="V1745" s="204"/>
      <c r="W1745" s="204"/>
      <c r="X1745" s="205"/>
      <c r="AT1745" s="206" t="s">
        <v>211</v>
      </c>
      <c r="AU1745" s="206" t="s">
        <v>207</v>
      </c>
      <c r="AV1745" s="13" t="s">
        <v>82</v>
      </c>
      <c r="AW1745" s="13" t="s">
        <v>5</v>
      </c>
      <c r="AX1745" s="13" t="s">
        <v>74</v>
      </c>
      <c r="AY1745" s="206" t="s">
        <v>198</v>
      </c>
    </row>
    <row r="1746" spans="2:51" s="13" customFormat="1" ht="11.25">
      <c r="B1746" s="197"/>
      <c r="C1746" s="198"/>
      <c r="D1746" s="192" t="s">
        <v>211</v>
      </c>
      <c r="E1746" s="199" t="s">
        <v>20</v>
      </c>
      <c r="F1746" s="200" t="s">
        <v>2025</v>
      </c>
      <c r="G1746" s="198"/>
      <c r="H1746" s="199" t="s">
        <v>20</v>
      </c>
      <c r="I1746" s="201"/>
      <c r="J1746" s="201"/>
      <c r="K1746" s="198"/>
      <c r="L1746" s="198"/>
      <c r="M1746" s="202"/>
      <c r="N1746" s="203"/>
      <c r="O1746" s="204"/>
      <c r="P1746" s="204"/>
      <c r="Q1746" s="204"/>
      <c r="R1746" s="204"/>
      <c r="S1746" s="204"/>
      <c r="T1746" s="204"/>
      <c r="U1746" s="204"/>
      <c r="V1746" s="204"/>
      <c r="W1746" s="204"/>
      <c r="X1746" s="205"/>
      <c r="AT1746" s="206" t="s">
        <v>211</v>
      </c>
      <c r="AU1746" s="206" t="s">
        <v>207</v>
      </c>
      <c r="AV1746" s="13" t="s">
        <v>82</v>
      </c>
      <c r="AW1746" s="13" t="s">
        <v>5</v>
      </c>
      <c r="AX1746" s="13" t="s">
        <v>74</v>
      </c>
      <c r="AY1746" s="206" t="s">
        <v>198</v>
      </c>
    </row>
    <row r="1747" spans="2:51" s="14" customFormat="1" ht="11.25">
      <c r="B1747" s="207"/>
      <c r="C1747" s="208"/>
      <c r="D1747" s="192" t="s">
        <v>211</v>
      </c>
      <c r="E1747" s="209" t="s">
        <v>20</v>
      </c>
      <c r="F1747" s="210" t="s">
        <v>2016</v>
      </c>
      <c r="G1747" s="208"/>
      <c r="H1747" s="211">
        <v>3.6429999999999998</v>
      </c>
      <c r="I1747" s="212"/>
      <c r="J1747" s="212"/>
      <c r="K1747" s="208"/>
      <c r="L1747" s="208"/>
      <c r="M1747" s="213"/>
      <c r="N1747" s="214"/>
      <c r="O1747" s="215"/>
      <c r="P1747" s="215"/>
      <c r="Q1747" s="215"/>
      <c r="R1747" s="215"/>
      <c r="S1747" s="215"/>
      <c r="T1747" s="215"/>
      <c r="U1747" s="215"/>
      <c r="V1747" s="215"/>
      <c r="W1747" s="215"/>
      <c r="X1747" s="216"/>
      <c r="AT1747" s="217" t="s">
        <v>211</v>
      </c>
      <c r="AU1747" s="217" t="s">
        <v>207</v>
      </c>
      <c r="AV1747" s="14" t="s">
        <v>207</v>
      </c>
      <c r="AW1747" s="14" t="s">
        <v>5</v>
      </c>
      <c r="AX1747" s="14" t="s">
        <v>74</v>
      </c>
      <c r="AY1747" s="217" t="s">
        <v>198</v>
      </c>
    </row>
    <row r="1748" spans="2:51" s="13" customFormat="1" ht="11.25">
      <c r="B1748" s="197"/>
      <c r="C1748" s="198"/>
      <c r="D1748" s="192" t="s">
        <v>211</v>
      </c>
      <c r="E1748" s="199" t="s">
        <v>20</v>
      </c>
      <c r="F1748" s="200" t="s">
        <v>1467</v>
      </c>
      <c r="G1748" s="198"/>
      <c r="H1748" s="199" t="s">
        <v>20</v>
      </c>
      <c r="I1748" s="201"/>
      <c r="J1748" s="201"/>
      <c r="K1748" s="198"/>
      <c r="L1748" s="198"/>
      <c r="M1748" s="202"/>
      <c r="N1748" s="203"/>
      <c r="O1748" s="204"/>
      <c r="P1748" s="204"/>
      <c r="Q1748" s="204"/>
      <c r="R1748" s="204"/>
      <c r="S1748" s="204"/>
      <c r="T1748" s="204"/>
      <c r="U1748" s="204"/>
      <c r="V1748" s="204"/>
      <c r="W1748" s="204"/>
      <c r="X1748" s="205"/>
      <c r="AT1748" s="206" t="s">
        <v>211</v>
      </c>
      <c r="AU1748" s="206" t="s">
        <v>207</v>
      </c>
      <c r="AV1748" s="13" t="s">
        <v>82</v>
      </c>
      <c r="AW1748" s="13" t="s">
        <v>5</v>
      </c>
      <c r="AX1748" s="13" t="s">
        <v>74</v>
      </c>
      <c r="AY1748" s="206" t="s">
        <v>198</v>
      </c>
    </row>
    <row r="1749" spans="2:51" s="13" customFormat="1" ht="11.25">
      <c r="B1749" s="197"/>
      <c r="C1749" s="198"/>
      <c r="D1749" s="192" t="s">
        <v>211</v>
      </c>
      <c r="E1749" s="199" t="s">
        <v>20</v>
      </c>
      <c r="F1749" s="200" t="s">
        <v>1976</v>
      </c>
      <c r="G1749" s="198"/>
      <c r="H1749" s="199" t="s">
        <v>20</v>
      </c>
      <c r="I1749" s="201"/>
      <c r="J1749" s="201"/>
      <c r="K1749" s="198"/>
      <c r="L1749" s="198"/>
      <c r="M1749" s="202"/>
      <c r="N1749" s="203"/>
      <c r="O1749" s="204"/>
      <c r="P1749" s="204"/>
      <c r="Q1749" s="204"/>
      <c r="R1749" s="204"/>
      <c r="S1749" s="204"/>
      <c r="T1749" s="204"/>
      <c r="U1749" s="204"/>
      <c r="V1749" s="204"/>
      <c r="W1749" s="204"/>
      <c r="X1749" s="205"/>
      <c r="AT1749" s="206" t="s">
        <v>211</v>
      </c>
      <c r="AU1749" s="206" t="s">
        <v>207</v>
      </c>
      <c r="AV1749" s="13" t="s">
        <v>82</v>
      </c>
      <c r="AW1749" s="13" t="s">
        <v>5</v>
      </c>
      <c r="AX1749" s="13" t="s">
        <v>74</v>
      </c>
      <c r="AY1749" s="206" t="s">
        <v>198</v>
      </c>
    </row>
    <row r="1750" spans="2:51" s="13" customFormat="1" ht="11.25">
      <c r="B1750" s="197"/>
      <c r="C1750" s="198"/>
      <c r="D1750" s="192" t="s">
        <v>211</v>
      </c>
      <c r="E1750" s="199" t="s">
        <v>20</v>
      </c>
      <c r="F1750" s="200" t="s">
        <v>2026</v>
      </c>
      <c r="G1750" s="198"/>
      <c r="H1750" s="199" t="s">
        <v>20</v>
      </c>
      <c r="I1750" s="201"/>
      <c r="J1750" s="201"/>
      <c r="K1750" s="198"/>
      <c r="L1750" s="198"/>
      <c r="M1750" s="202"/>
      <c r="N1750" s="203"/>
      <c r="O1750" s="204"/>
      <c r="P1750" s="204"/>
      <c r="Q1750" s="204"/>
      <c r="R1750" s="204"/>
      <c r="S1750" s="204"/>
      <c r="T1750" s="204"/>
      <c r="U1750" s="204"/>
      <c r="V1750" s="204"/>
      <c r="W1750" s="204"/>
      <c r="X1750" s="205"/>
      <c r="AT1750" s="206" t="s">
        <v>211</v>
      </c>
      <c r="AU1750" s="206" t="s">
        <v>207</v>
      </c>
      <c r="AV1750" s="13" t="s">
        <v>82</v>
      </c>
      <c r="AW1750" s="13" t="s">
        <v>5</v>
      </c>
      <c r="AX1750" s="13" t="s">
        <v>74</v>
      </c>
      <c r="AY1750" s="206" t="s">
        <v>198</v>
      </c>
    </row>
    <row r="1751" spans="2:51" s="14" customFormat="1" ht="11.25">
      <c r="B1751" s="207"/>
      <c r="C1751" s="208"/>
      <c r="D1751" s="192" t="s">
        <v>211</v>
      </c>
      <c r="E1751" s="209" t="s">
        <v>20</v>
      </c>
      <c r="F1751" s="210" t="s">
        <v>2016</v>
      </c>
      <c r="G1751" s="208"/>
      <c r="H1751" s="211">
        <v>3.6429999999999998</v>
      </c>
      <c r="I1751" s="212"/>
      <c r="J1751" s="212"/>
      <c r="K1751" s="208"/>
      <c r="L1751" s="208"/>
      <c r="M1751" s="213"/>
      <c r="N1751" s="214"/>
      <c r="O1751" s="215"/>
      <c r="P1751" s="215"/>
      <c r="Q1751" s="215"/>
      <c r="R1751" s="215"/>
      <c r="S1751" s="215"/>
      <c r="T1751" s="215"/>
      <c r="U1751" s="215"/>
      <c r="V1751" s="215"/>
      <c r="W1751" s="215"/>
      <c r="X1751" s="216"/>
      <c r="AT1751" s="217" t="s">
        <v>211</v>
      </c>
      <c r="AU1751" s="217" t="s">
        <v>207</v>
      </c>
      <c r="AV1751" s="14" t="s">
        <v>207</v>
      </c>
      <c r="AW1751" s="14" t="s">
        <v>5</v>
      </c>
      <c r="AX1751" s="14" t="s">
        <v>74</v>
      </c>
      <c r="AY1751" s="217" t="s">
        <v>198</v>
      </c>
    </row>
    <row r="1752" spans="2:51" s="13" customFormat="1" ht="11.25">
      <c r="B1752" s="197"/>
      <c r="C1752" s="198"/>
      <c r="D1752" s="192" t="s">
        <v>211</v>
      </c>
      <c r="E1752" s="199" t="s">
        <v>20</v>
      </c>
      <c r="F1752" s="200" t="s">
        <v>1467</v>
      </c>
      <c r="G1752" s="198"/>
      <c r="H1752" s="199" t="s">
        <v>20</v>
      </c>
      <c r="I1752" s="201"/>
      <c r="J1752" s="201"/>
      <c r="K1752" s="198"/>
      <c r="L1752" s="198"/>
      <c r="M1752" s="202"/>
      <c r="N1752" s="203"/>
      <c r="O1752" s="204"/>
      <c r="P1752" s="204"/>
      <c r="Q1752" s="204"/>
      <c r="R1752" s="204"/>
      <c r="S1752" s="204"/>
      <c r="T1752" s="204"/>
      <c r="U1752" s="204"/>
      <c r="V1752" s="204"/>
      <c r="W1752" s="204"/>
      <c r="X1752" s="205"/>
      <c r="AT1752" s="206" t="s">
        <v>211</v>
      </c>
      <c r="AU1752" s="206" t="s">
        <v>207</v>
      </c>
      <c r="AV1752" s="13" t="s">
        <v>82</v>
      </c>
      <c r="AW1752" s="13" t="s">
        <v>5</v>
      </c>
      <c r="AX1752" s="13" t="s">
        <v>74</v>
      </c>
      <c r="AY1752" s="206" t="s">
        <v>198</v>
      </c>
    </row>
    <row r="1753" spans="2:51" s="13" customFormat="1" ht="11.25">
      <c r="B1753" s="197"/>
      <c r="C1753" s="198"/>
      <c r="D1753" s="192" t="s">
        <v>211</v>
      </c>
      <c r="E1753" s="199" t="s">
        <v>20</v>
      </c>
      <c r="F1753" s="200" t="s">
        <v>1976</v>
      </c>
      <c r="G1753" s="198"/>
      <c r="H1753" s="199" t="s">
        <v>20</v>
      </c>
      <c r="I1753" s="201"/>
      <c r="J1753" s="201"/>
      <c r="K1753" s="198"/>
      <c r="L1753" s="198"/>
      <c r="M1753" s="202"/>
      <c r="N1753" s="203"/>
      <c r="O1753" s="204"/>
      <c r="P1753" s="204"/>
      <c r="Q1753" s="204"/>
      <c r="R1753" s="204"/>
      <c r="S1753" s="204"/>
      <c r="T1753" s="204"/>
      <c r="U1753" s="204"/>
      <c r="V1753" s="204"/>
      <c r="W1753" s="204"/>
      <c r="X1753" s="205"/>
      <c r="AT1753" s="206" t="s">
        <v>211</v>
      </c>
      <c r="AU1753" s="206" t="s">
        <v>207</v>
      </c>
      <c r="AV1753" s="13" t="s">
        <v>82</v>
      </c>
      <c r="AW1753" s="13" t="s">
        <v>5</v>
      </c>
      <c r="AX1753" s="13" t="s">
        <v>74</v>
      </c>
      <c r="AY1753" s="206" t="s">
        <v>198</v>
      </c>
    </row>
    <row r="1754" spans="2:51" s="13" customFormat="1" ht="11.25">
      <c r="B1754" s="197"/>
      <c r="C1754" s="198"/>
      <c r="D1754" s="192" t="s">
        <v>211</v>
      </c>
      <c r="E1754" s="199" t="s">
        <v>20</v>
      </c>
      <c r="F1754" s="200" t="s">
        <v>2027</v>
      </c>
      <c r="G1754" s="198"/>
      <c r="H1754" s="199" t="s">
        <v>20</v>
      </c>
      <c r="I1754" s="201"/>
      <c r="J1754" s="201"/>
      <c r="K1754" s="198"/>
      <c r="L1754" s="198"/>
      <c r="M1754" s="202"/>
      <c r="N1754" s="203"/>
      <c r="O1754" s="204"/>
      <c r="P1754" s="204"/>
      <c r="Q1754" s="204"/>
      <c r="R1754" s="204"/>
      <c r="S1754" s="204"/>
      <c r="T1754" s="204"/>
      <c r="U1754" s="204"/>
      <c r="V1754" s="204"/>
      <c r="W1754" s="204"/>
      <c r="X1754" s="205"/>
      <c r="AT1754" s="206" t="s">
        <v>211</v>
      </c>
      <c r="AU1754" s="206" t="s">
        <v>207</v>
      </c>
      <c r="AV1754" s="13" t="s">
        <v>82</v>
      </c>
      <c r="AW1754" s="13" t="s">
        <v>5</v>
      </c>
      <c r="AX1754" s="13" t="s">
        <v>74</v>
      </c>
      <c r="AY1754" s="206" t="s">
        <v>198</v>
      </c>
    </row>
    <row r="1755" spans="2:51" s="14" customFormat="1" ht="11.25">
      <c r="B1755" s="207"/>
      <c r="C1755" s="208"/>
      <c r="D1755" s="192" t="s">
        <v>211</v>
      </c>
      <c r="E1755" s="209" t="s">
        <v>20</v>
      </c>
      <c r="F1755" s="210" t="s">
        <v>2016</v>
      </c>
      <c r="G1755" s="208"/>
      <c r="H1755" s="211">
        <v>3.6429999999999998</v>
      </c>
      <c r="I1755" s="212"/>
      <c r="J1755" s="212"/>
      <c r="K1755" s="208"/>
      <c r="L1755" s="208"/>
      <c r="M1755" s="213"/>
      <c r="N1755" s="214"/>
      <c r="O1755" s="215"/>
      <c r="P1755" s="215"/>
      <c r="Q1755" s="215"/>
      <c r="R1755" s="215"/>
      <c r="S1755" s="215"/>
      <c r="T1755" s="215"/>
      <c r="U1755" s="215"/>
      <c r="V1755" s="215"/>
      <c r="W1755" s="215"/>
      <c r="X1755" s="216"/>
      <c r="AT1755" s="217" t="s">
        <v>211</v>
      </c>
      <c r="AU1755" s="217" t="s">
        <v>207</v>
      </c>
      <c r="AV1755" s="14" t="s">
        <v>207</v>
      </c>
      <c r="AW1755" s="14" t="s">
        <v>5</v>
      </c>
      <c r="AX1755" s="14" t="s">
        <v>74</v>
      </c>
      <c r="AY1755" s="217" t="s">
        <v>198</v>
      </c>
    </row>
    <row r="1756" spans="2:51" s="13" customFormat="1" ht="11.25">
      <c r="B1756" s="197"/>
      <c r="C1756" s="198"/>
      <c r="D1756" s="192" t="s">
        <v>211</v>
      </c>
      <c r="E1756" s="199" t="s">
        <v>20</v>
      </c>
      <c r="F1756" s="200" t="s">
        <v>1467</v>
      </c>
      <c r="G1756" s="198"/>
      <c r="H1756" s="199" t="s">
        <v>20</v>
      </c>
      <c r="I1756" s="201"/>
      <c r="J1756" s="201"/>
      <c r="K1756" s="198"/>
      <c r="L1756" s="198"/>
      <c r="M1756" s="202"/>
      <c r="N1756" s="203"/>
      <c r="O1756" s="204"/>
      <c r="P1756" s="204"/>
      <c r="Q1756" s="204"/>
      <c r="R1756" s="204"/>
      <c r="S1756" s="204"/>
      <c r="T1756" s="204"/>
      <c r="U1756" s="204"/>
      <c r="V1756" s="204"/>
      <c r="W1756" s="204"/>
      <c r="X1756" s="205"/>
      <c r="AT1756" s="206" t="s">
        <v>211</v>
      </c>
      <c r="AU1756" s="206" t="s">
        <v>207</v>
      </c>
      <c r="AV1756" s="13" t="s">
        <v>82</v>
      </c>
      <c r="AW1756" s="13" t="s">
        <v>5</v>
      </c>
      <c r="AX1756" s="13" t="s">
        <v>74</v>
      </c>
      <c r="AY1756" s="206" t="s">
        <v>198</v>
      </c>
    </row>
    <row r="1757" spans="2:51" s="13" customFormat="1" ht="11.25">
      <c r="B1757" s="197"/>
      <c r="C1757" s="198"/>
      <c r="D1757" s="192" t="s">
        <v>211</v>
      </c>
      <c r="E1757" s="199" t="s">
        <v>20</v>
      </c>
      <c r="F1757" s="200" t="s">
        <v>1976</v>
      </c>
      <c r="G1757" s="198"/>
      <c r="H1757" s="199" t="s">
        <v>20</v>
      </c>
      <c r="I1757" s="201"/>
      <c r="J1757" s="201"/>
      <c r="K1757" s="198"/>
      <c r="L1757" s="198"/>
      <c r="M1757" s="202"/>
      <c r="N1757" s="203"/>
      <c r="O1757" s="204"/>
      <c r="P1757" s="204"/>
      <c r="Q1757" s="204"/>
      <c r="R1757" s="204"/>
      <c r="S1757" s="204"/>
      <c r="T1757" s="204"/>
      <c r="U1757" s="204"/>
      <c r="V1757" s="204"/>
      <c r="W1757" s="204"/>
      <c r="X1757" s="205"/>
      <c r="AT1757" s="206" t="s">
        <v>211</v>
      </c>
      <c r="AU1757" s="206" t="s">
        <v>207</v>
      </c>
      <c r="AV1757" s="13" t="s">
        <v>82</v>
      </c>
      <c r="AW1757" s="13" t="s">
        <v>5</v>
      </c>
      <c r="AX1757" s="13" t="s">
        <v>74</v>
      </c>
      <c r="AY1757" s="206" t="s">
        <v>198</v>
      </c>
    </row>
    <row r="1758" spans="2:51" s="13" customFormat="1" ht="11.25">
      <c r="B1758" s="197"/>
      <c r="C1758" s="198"/>
      <c r="D1758" s="192" t="s">
        <v>211</v>
      </c>
      <c r="E1758" s="199" t="s">
        <v>20</v>
      </c>
      <c r="F1758" s="200" t="s">
        <v>2028</v>
      </c>
      <c r="G1758" s="198"/>
      <c r="H1758" s="199" t="s">
        <v>20</v>
      </c>
      <c r="I1758" s="201"/>
      <c r="J1758" s="201"/>
      <c r="K1758" s="198"/>
      <c r="L1758" s="198"/>
      <c r="M1758" s="202"/>
      <c r="N1758" s="203"/>
      <c r="O1758" s="204"/>
      <c r="P1758" s="204"/>
      <c r="Q1758" s="204"/>
      <c r="R1758" s="204"/>
      <c r="S1758" s="204"/>
      <c r="T1758" s="204"/>
      <c r="U1758" s="204"/>
      <c r="V1758" s="204"/>
      <c r="W1758" s="204"/>
      <c r="X1758" s="205"/>
      <c r="AT1758" s="206" t="s">
        <v>211</v>
      </c>
      <c r="AU1758" s="206" t="s">
        <v>207</v>
      </c>
      <c r="AV1758" s="13" t="s">
        <v>82</v>
      </c>
      <c r="AW1758" s="13" t="s">
        <v>5</v>
      </c>
      <c r="AX1758" s="13" t="s">
        <v>74</v>
      </c>
      <c r="AY1758" s="206" t="s">
        <v>198</v>
      </c>
    </row>
    <row r="1759" spans="2:51" s="14" customFormat="1" ht="11.25">
      <c r="B1759" s="207"/>
      <c r="C1759" s="208"/>
      <c r="D1759" s="192" t="s">
        <v>211</v>
      </c>
      <c r="E1759" s="209" t="s">
        <v>20</v>
      </c>
      <c r="F1759" s="210" t="s">
        <v>2016</v>
      </c>
      <c r="G1759" s="208"/>
      <c r="H1759" s="211">
        <v>3.6429999999999998</v>
      </c>
      <c r="I1759" s="212"/>
      <c r="J1759" s="212"/>
      <c r="K1759" s="208"/>
      <c r="L1759" s="208"/>
      <c r="M1759" s="213"/>
      <c r="N1759" s="214"/>
      <c r="O1759" s="215"/>
      <c r="P1759" s="215"/>
      <c r="Q1759" s="215"/>
      <c r="R1759" s="215"/>
      <c r="S1759" s="215"/>
      <c r="T1759" s="215"/>
      <c r="U1759" s="215"/>
      <c r="V1759" s="215"/>
      <c r="W1759" s="215"/>
      <c r="X1759" s="216"/>
      <c r="AT1759" s="217" t="s">
        <v>211</v>
      </c>
      <c r="AU1759" s="217" t="s">
        <v>207</v>
      </c>
      <c r="AV1759" s="14" t="s">
        <v>207</v>
      </c>
      <c r="AW1759" s="14" t="s">
        <v>5</v>
      </c>
      <c r="AX1759" s="14" t="s">
        <v>74</v>
      </c>
      <c r="AY1759" s="217" t="s">
        <v>198</v>
      </c>
    </row>
    <row r="1760" spans="2:51" s="13" customFormat="1" ht="11.25">
      <c r="B1760" s="197"/>
      <c r="C1760" s="198"/>
      <c r="D1760" s="192" t="s">
        <v>211</v>
      </c>
      <c r="E1760" s="199" t="s">
        <v>20</v>
      </c>
      <c r="F1760" s="200" t="s">
        <v>1467</v>
      </c>
      <c r="G1760" s="198"/>
      <c r="H1760" s="199" t="s">
        <v>20</v>
      </c>
      <c r="I1760" s="201"/>
      <c r="J1760" s="201"/>
      <c r="K1760" s="198"/>
      <c r="L1760" s="198"/>
      <c r="M1760" s="202"/>
      <c r="N1760" s="203"/>
      <c r="O1760" s="204"/>
      <c r="P1760" s="204"/>
      <c r="Q1760" s="204"/>
      <c r="R1760" s="204"/>
      <c r="S1760" s="204"/>
      <c r="T1760" s="204"/>
      <c r="U1760" s="204"/>
      <c r="V1760" s="204"/>
      <c r="W1760" s="204"/>
      <c r="X1760" s="205"/>
      <c r="AT1760" s="206" t="s">
        <v>211</v>
      </c>
      <c r="AU1760" s="206" t="s">
        <v>207</v>
      </c>
      <c r="AV1760" s="13" t="s">
        <v>82</v>
      </c>
      <c r="AW1760" s="13" t="s">
        <v>5</v>
      </c>
      <c r="AX1760" s="13" t="s">
        <v>74</v>
      </c>
      <c r="AY1760" s="206" t="s">
        <v>198</v>
      </c>
    </row>
    <row r="1761" spans="2:51" s="13" customFormat="1" ht="11.25">
      <c r="B1761" s="197"/>
      <c r="C1761" s="198"/>
      <c r="D1761" s="192" t="s">
        <v>211</v>
      </c>
      <c r="E1761" s="199" t="s">
        <v>20</v>
      </c>
      <c r="F1761" s="200" t="s">
        <v>1976</v>
      </c>
      <c r="G1761" s="198"/>
      <c r="H1761" s="199" t="s">
        <v>20</v>
      </c>
      <c r="I1761" s="201"/>
      <c r="J1761" s="201"/>
      <c r="K1761" s="198"/>
      <c r="L1761" s="198"/>
      <c r="M1761" s="202"/>
      <c r="N1761" s="203"/>
      <c r="O1761" s="204"/>
      <c r="P1761" s="204"/>
      <c r="Q1761" s="204"/>
      <c r="R1761" s="204"/>
      <c r="S1761" s="204"/>
      <c r="T1761" s="204"/>
      <c r="U1761" s="204"/>
      <c r="V1761" s="204"/>
      <c r="W1761" s="204"/>
      <c r="X1761" s="205"/>
      <c r="AT1761" s="206" t="s">
        <v>211</v>
      </c>
      <c r="AU1761" s="206" t="s">
        <v>207</v>
      </c>
      <c r="AV1761" s="13" t="s">
        <v>82</v>
      </c>
      <c r="AW1761" s="13" t="s">
        <v>5</v>
      </c>
      <c r="AX1761" s="13" t="s">
        <v>74</v>
      </c>
      <c r="AY1761" s="206" t="s">
        <v>198</v>
      </c>
    </row>
    <row r="1762" spans="2:51" s="13" customFormat="1" ht="11.25">
      <c r="B1762" s="197"/>
      <c r="C1762" s="198"/>
      <c r="D1762" s="192" t="s">
        <v>211</v>
      </c>
      <c r="E1762" s="199" t="s">
        <v>20</v>
      </c>
      <c r="F1762" s="200" t="s">
        <v>2029</v>
      </c>
      <c r="G1762" s="198"/>
      <c r="H1762" s="199" t="s">
        <v>20</v>
      </c>
      <c r="I1762" s="201"/>
      <c r="J1762" s="201"/>
      <c r="K1762" s="198"/>
      <c r="L1762" s="198"/>
      <c r="M1762" s="202"/>
      <c r="N1762" s="203"/>
      <c r="O1762" s="204"/>
      <c r="P1762" s="204"/>
      <c r="Q1762" s="204"/>
      <c r="R1762" s="204"/>
      <c r="S1762" s="204"/>
      <c r="T1762" s="204"/>
      <c r="U1762" s="204"/>
      <c r="V1762" s="204"/>
      <c r="W1762" s="204"/>
      <c r="X1762" s="205"/>
      <c r="AT1762" s="206" t="s">
        <v>211</v>
      </c>
      <c r="AU1762" s="206" t="s">
        <v>207</v>
      </c>
      <c r="AV1762" s="13" t="s">
        <v>82</v>
      </c>
      <c r="AW1762" s="13" t="s">
        <v>5</v>
      </c>
      <c r="AX1762" s="13" t="s">
        <v>74</v>
      </c>
      <c r="AY1762" s="206" t="s">
        <v>198</v>
      </c>
    </row>
    <row r="1763" spans="2:51" s="14" customFormat="1" ht="11.25">
      <c r="B1763" s="207"/>
      <c r="C1763" s="208"/>
      <c r="D1763" s="192" t="s">
        <v>211</v>
      </c>
      <c r="E1763" s="209" t="s">
        <v>20</v>
      </c>
      <c r="F1763" s="210" t="s">
        <v>2016</v>
      </c>
      <c r="G1763" s="208"/>
      <c r="H1763" s="211">
        <v>3.6429999999999998</v>
      </c>
      <c r="I1763" s="212"/>
      <c r="J1763" s="212"/>
      <c r="K1763" s="208"/>
      <c r="L1763" s="208"/>
      <c r="M1763" s="213"/>
      <c r="N1763" s="214"/>
      <c r="O1763" s="215"/>
      <c r="P1763" s="215"/>
      <c r="Q1763" s="215"/>
      <c r="R1763" s="215"/>
      <c r="S1763" s="215"/>
      <c r="T1763" s="215"/>
      <c r="U1763" s="215"/>
      <c r="V1763" s="215"/>
      <c r="W1763" s="215"/>
      <c r="X1763" s="216"/>
      <c r="AT1763" s="217" t="s">
        <v>211</v>
      </c>
      <c r="AU1763" s="217" t="s">
        <v>207</v>
      </c>
      <c r="AV1763" s="14" t="s">
        <v>207</v>
      </c>
      <c r="AW1763" s="14" t="s">
        <v>5</v>
      </c>
      <c r="AX1763" s="14" t="s">
        <v>74</v>
      </c>
      <c r="AY1763" s="217" t="s">
        <v>198</v>
      </c>
    </row>
    <row r="1764" spans="2:51" s="13" customFormat="1" ht="11.25">
      <c r="B1764" s="197"/>
      <c r="C1764" s="198"/>
      <c r="D1764" s="192" t="s">
        <v>211</v>
      </c>
      <c r="E1764" s="199" t="s">
        <v>20</v>
      </c>
      <c r="F1764" s="200" t="s">
        <v>1467</v>
      </c>
      <c r="G1764" s="198"/>
      <c r="H1764" s="199" t="s">
        <v>20</v>
      </c>
      <c r="I1764" s="201"/>
      <c r="J1764" s="201"/>
      <c r="K1764" s="198"/>
      <c r="L1764" s="198"/>
      <c r="M1764" s="202"/>
      <c r="N1764" s="203"/>
      <c r="O1764" s="204"/>
      <c r="P1764" s="204"/>
      <c r="Q1764" s="204"/>
      <c r="R1764" s="204"/>
      <c r="S1764" s="204"/>
      <c r="T1764" s="204"/>
      <c r="U1764" s="204"/>
      <c r="V1764" s="204"/>
      <c r="W1764" s="204"/>
      <c r="X1764" s="205"/>
      <c r="AT1764" s="206" t="s">
        <v>211</v>
      </c>
      <c r="AU1764" s="206" t="s">
        <v>207</v>
      </c>
      <c r="AV1764" s="13" t="s">
        <v>82</v>
      </c>
      <c r="AW1764" s="13" t="s">
        <v>5</v>
      </c>
      <c r="AX1764" s="13" t="s">
        <v>74</v>
      </c>
      <c r="AY1764" s="206" t="s">
        <v>198</v>
      </c>
    </row>
    <row r="1765" spans="2:51" s="13" customFormat="1" ht="11.25">
      <c r="B1765" s="197"/>
      <c r="C1765" s="198"/>
      <c r="D1765" s="192" t="s">
        <v>211</v>
      </c>
      <c r="E1765" s="199" t="s">
        <v>20</v>
      </c>
      <c r="F1765" s="200" t="s">
        <v>1976</v>
      </c>
      <c r="G1765" s="198"/>
      <c r="H1765" s="199" t="s">
        <v>20</v>
      </c>
      <c r="I1765" s="201"/>
      <c r="J1765" s="201"/>
      <c r="K1765" s="198"/>
      <c r="L1765" s="198"/>
      <c r="M1765" s="202"/>
      <c r="N1765" s="203"/>
      <c r="O1765" s="204"/>
      <c r="P1765" s="204"/>
      <c r="Q1765" s="204"/>
      <c r="R1765" s="204"/>
      <c r="S1765" s="204"/>
      <c r="T1765" s="204"/>
      <c r="U1765" s="204"/>
      <c r="V1765" s="204"/>
      <c r="W1765" s="204"/>
      <c r="X1765" s="205"/>
      <c r="AT1765" s="206" t="s">
        <v>211</v>
      </c>
      <c r="AU1765" s="206" t="s">
        <v>207</v>
      </c>
      <c r="AV1765" s="13" t="s">
        <v>82</v>
      </c>
      <c r="AW1765" s="13" t="s">
        <v>5</v>
      </c>
      <c r="AX1765" s="13" t="s">
        <v>74</v>
      </c>
      <c r="AY1765" s="206" t="s">
        <v>198</v>
      </c>
    </row>
    <row r="1766" spans="2:51" s="13" customFormat="1" ht="11.25">
      <c r="B1766" s="197"/>
      <c r="C1766" s="198"/>
      <c r="D1766" s="192" t="s">
        <v>211</v>
      </c>
      <c r="E1766" s="199" t="s">
        <v>20</v>
      </c>
      <c r="F1766" s="200" t="s">
        <v>2030</v>
      </c>
      <c r="G1766" s="198"/>
      <c r="H1766" s="199" t="s">
        <v>20</v>
      </c>
      <c r="I1766" s="201"/>
      <c r="J1766" s="201"/>
      <c r="K1766" s="198"/>
      <c r="L1766" s="198"/>
      <c r="M1766" s="202"/>
      <c r="N1766" s="203"/>
      <c r="O1766" s="204"/>
      <c r="P1766" s="204"/>
      <c r="Q1766" s="204"/>
      <c r="R1766" s="204"/>
      <c r="S1766" s="204"/>
      <c r="T1766" s="204"/>
      <c r="U1766" s="204"/>
      <c r="V1766" s="204"/>
      <c r="W1766" s="204"/>
      <c r="X1766" s="205"/>
      <c r="AT1766" s="206" t="s">
        <v>211</v>
      </c>
      <c r="AU1766" s="206" t="s">
        <v>207</v>
      </c>
      <c r="AV1766" s="13" t="s">
        <v>82</v>
      </c>
      <c r="AW1766" s="13" t="s">
        <v>5</v>
      </c>
      <c r="AX1766" s="13" t="s">
        <v>74</v>
      </c>
      <c r="AY1766" s="206" t="s">
        <v>198</v>
      </c>
    </row>
    <row r="1767" spans="2:51" s="14" customFormat="1" ht="11.25">
      <c r="B1767" s="207"/>
      <c r="C1767" s="208"/>
      <c r="D1767" s="192" t="s">
        <v>211</v>
      </c>
      <c r="E1767" s="209" t="s">
        <v>20</v>
      </c>
      <c r="F1767" s="210" t="s">
        <v>2016</v>
      </c>
      <c r="G1767" s="208"/>
      <c r="H1767" s="211">
        <v>3.6429999999999998</v>
      </c>
      <c r="I1767" s="212"/>
      <c r="J1767" s="212"/>
      <c r="K1767" s="208"/>
      <c r="L1767" s="208"/>
      <c r="M1767" s="213"/>
      <c r="N1767" s="214"/>
      <c r="O1767" s="215"/>
      <c r="P1767" s="215"/>
      <c r="Q1767" s="215"/>
      <c r="R1767" s="215"/>
      <c r="S1767" s="215"/>
      <c r="T1767" s="215"/>
      <c r="U1767" s="215"/>
      <c r="V1767" s="215"/>
      <c r="W1767" s="215"/>
      <c r="X1767" s="216"/>
      <c r="AT1767" s="217" t="s">
        <v>211</v>
      </c>
      <c r="AU1767" s="217" t="s">
        <v>207</v>
      </c>
      <c r="AV1767" s="14" t="s">
        <v>207</v>
      </c>
      <c r="AW1767" s="14" t="s">
        <v>5</v>
      </c>
      <c r="AX1767" s="14" t="s">
        <v>74</v>
      </c>
      <c r="AY1767" s="217" t="s">
        <v>198</v>
      </c>
    </row>
    <row r="1768" spans="2:51" s="13" customFormat="1" ht="11.25">
      <c r="B1768" s="197"/>
      <c r="C1768" s="198"/>
      <c r="D1768" s="192" t="s">
        <v>211</v>
      </c>
      <c r="E1768" s="199" t="s">
        <v>20</v>
      </c>
      <c r="F1768" s="200" t="s">
        <v>1467</v>
      </c>
      <c r="G1768" s="198"/>
      <c r="H1768" s="199" t="s">
        <v>20</v>
      </c>
      <c r="I1768" s="201"/>
      <c r="J1768" s="201"/>
      <c r="K1768" s="198"/>
      <c r="L1768" s="198"/>
      <c r="M1768" s="202"/>
      <c r="N1768" s="203"/>
      <c r="O1768" s="204"/>
      <c r="P1768" s="204"/>
      <c r="Q1768" s="204"/>
      <c r="R1768" s="204"/>
      <c r="S1768" s="204"/>
      <c r="T1768" s="204"/>
      <c r="U1768" s="204"/>
      <c r="V1768" s="204"/>
      <c r="W1768" s="204"/>
      <c r="X1768" s="205"/>
      <c r="AT1768" s="206" t="s">
        <v>211</v>
      </c>
      <c r="AU1768" s="206" t="s">
        <v>207</v>
      </c>
      <c r="AV1768" s="13" t="s">
        <v>82</v>
      </c>
      <c r="AW1768" s="13" t="s">
        <v>5</v>
      </c>
      <c r="AX1768" s="13" t="s">
        <v>74</v>
      </c>
      <c r="AY1768" s="206" t="s">
        <v>198</v>
      </c>
    </row>
    <row r="1769" spans="2:51" s="13" customFormat="1" ht="11.25">
      <c r="B1769" s="197"/>
      <c r="C1769" s="198"/>
      <c r="D1769" s="192" t="s">
        <v>211</v>
      </c>
      <c r="E1769" s="199" t="s">
        <v>20</v>
      </c>
      <c r="F1769" s="200" t="s">
        <v>1976</v>
      </c>
      <c r="G1769" s="198"/>
      <c r="H1769" s="199" t="s">
        <v>20</v>
      </c>
      <c r="I1769" s="201"/>
      <c r="J1769" s="201"/>
      <c r="K1769" s="198"/>
      <c r="L1769" s="198"/>
      <c r="M1769" s="202"/>
      <c r="N1769" s="203"/>
      <c r="O1769" s="204"/>
      <c r="P1769" s="204"/>
      <c r="Q1769" s="204"/>
      <c r="R1769" s="204"/>
      <c r="S1769" s="204"/>
      <c r="T1769" s="204"/>
      <c r="U1769" s="204"/>
      <c r="V1769" s="204"/>
      <c r="W1769" s="204"/>
      <c r="X1769" s="205"/>
      <c r="AT1769" s="206" t="s">
        <v>211</v>
      </c>
      <c r="AU1769" s="206" t="s">
        <v>207</v>
      </c>
      <c r="AV1769" s="13" t="s">
        <v>82</v>
      </c>
      <c r="AW1769" s="13" t="s">
        <v>5</v>
      </c>
      <c r="AX1769" s="13" t="s">
        <v>74</v>
      </c>
      <c r="AY1769" s="206" t="s">
        <v>198</v>
      </c>
    </row>
    <row r="1770" spans="2:51" s="13" customFormat="1" ht="11.25">
      <c r="B1770" s="197"/>
      <c r="C1770" s="198"/>
      <c r="D1770" s="192" t="s">
        <v>211</v>
      </c>
      <c r="E1770" s="199" t="s">
        <v>20</v>
      </c>
      <c r="F1770" s="200" t="s">
        <v>2031</v>
      </c>
      <c r="G1770" s="198"/>
      <c r="H1770" s="199" t="s">
        <v>20</v>
      </c>
      <c r="I1770" s="201"/>
      <c r="J1770" s="201"/>
      <c r="K1770" s="198"/>
      <c r="L1770" s="198"/>
      <c r="M1770" s="202"/>
      <c r="N1770" s="203"/>
      <c r="O1770" s="204"/>
      <c r="P1770" s="204"/>
      <c r="Q1770" s="204"/>
      <c r="R1770" s="204"/>
      <c r="S1770" s="204"/>
      <c r="T1770" s="204"/>
      <c r="U1770" s="204"/>
      <c r="V1770" s="204"/>
      <c r="W1770" s="204"/>
      <c r="X1770" s="205"/>
      <c r="AT1770" s="206" t="s">
        <v>211</v>
      </c>
      <c r="AU1770" s="206" t="s">
        <v>207</v>
      </c>
      <c r="AV1770" s="13" t="s">
        <v>82</v>
      </c>
      <c r="AW1770" s="13" t="s">
        <v>5</v>
      </c>
      <c r="AX1770" s="13" t="s">
        <v>74</v>
      </c>
      <c r="AY1770" s="206" t="s">
        <v>198</v>
      </c>
    </row>
    <row r="1771" spans="2:51" s="14" customFormat="1" ht="11.25">
      <c r="B1771" s="207"/>
      <c r="C1771" s="208"/>
      <c r="D1771" s="192" t="s">
        <v>211</v>
      </c>
      <c r="E1771" s="209" t="s">
        <v>20</v>
      </c>
      <c r="F1771" s="210" t="s">
        <v>2016</v>
      </c>
      <c r="G1771" s="208"/>
      <c r="H1771" s="211">
        <v>3.6429999999999998</v>
      </c>
      <c r="I1771" s="212"/>
      <c r="J1771" s="212"/>
      <c r="K1771" s="208"/>
      <c r="L1771" s="208"/>
      <c r="M1771" s="213"/>
      <c r="N1771" s="214"/>
      <c r="O1771" s="215"/>
      <c r="P1771" s="215"/>
      <c r="Q1771" s="215"/>
      <c r="R1771" s="215"/>
      <c r="S1771" s="215"/>
      <c r="T1771" s="215"/>
      <c r="U1771" s="215"/>
      <c r="V1771" s="215"/>
      <c r="W1771" s="215"/>
      <c r="X1771" s="216"/>
      <c r="AT1771" s="217" t="s">
        <v>211</v>
      </c>
      <c r="AU1771" s="217" t="s">
        <v>207</v>
      </c>
      <c r="AV1771" s="14" t="s">
        <v>207</v>
      </c>
      <c r="AW1771" s="14" t="s">
        <v>5</v>
      </c>
      <c r="AX1771" s="14" t="s">
        <v>74</v>
      </c>
      <c r="AY1771" s="217" t="s">
        <v>198</v>
      </c>
    </row>
    <row r="1772" spans="2:51" s="13" customFormat="1" ht="11.25">
      <c r="B1772" s="197"/>
      <c r="C1772" s="198"/>
      <c r="D1772" s="192" t="s">
        <v>211</v>
      </c>
      <c r="E1772" s="199" t="s">
        <v>20</v>
      </c>
      <c r="F1772" s="200" t="s">
        <v>1467</v>
      </c>
      <c r="G1772" s="198"/>
      <c r="H1772" s="199" t="s">
        <v>20</v>
      </c>
      <c r="I1772" s="201"/>
      <c r="J1772" s="201"/>
      <c r="K1772" s="198"/>
      <c r="L1772" s="198"/>
      <c r="M1772" s="202"/>
      <c r="N1772" s="203"/>
      <c r="O1772" s="204"/>
      <c r="P1772" s="204"/>
      <c r="Q1772" s="204"/>
      <c r="R1772" s="204"/>
      <c r="S1772" s="204"/>
      <c r="T1772" s="204"/>
      <c r="U1772" s="204"/>
      <c r="V1772" s="204"/>
      <c r="W1772" s="204"/>
      <c r="X1772" s="205"/>
      <c r="AT1772" s="206" t="s">
        <v>211</v>
      </c>
      <c r="AU1772" s="206" t="s">
        <v>207</v>
      </c>
      <c r="AV1772" s="13" t="s">
        <v>82</v>
      </c>
      <c r="AW1772" s="13" t="s">
        <v>5</v>
      </c>
      <c r="AX1772" s="13" t="s">
        <v>74</v>
      </c>
      <c r="AY1772" s="206" t="s">
        <v>198</v>
      </c>
    </row>
    <row r="1773" spans="2:51" s="13" customFormat="1" ht="11.25">
      <c r="B1773" s="197"/>
      <c r="C1773" s="198"/>
      <c r="D1773" s="192" t="s">
        <v>211</v>
      </c>
      <c r="E1773" s="199" t="s">
        <v>20</v>
      </c>
      <c r="F1773" s="200" t="s">
        <v>1976</v>
      </c>
      <c r="G1773" s="198"/>
      <c r="H1773" s="199" t="s">
        <v>20</v>
      </c>
      <c r="I1773" s="201"/>
      <c r="J1773" s="201"/>
      <c r="K1773" s="198"/>
      <c r="L1773" s="198"/>
      <c r="M1773" s="202"/>
      <c r="N1773" s="203"/>
      <c r="O1773" s="204"/>
      <c r="P1773" s="204"/>
      <c r="Q1773" s="204"/>
      <c r="R1773" s="204"/>
      <c r="S1773" s="204"/>
      <c r="T1773" s="204"/>
      <c r="U1773" s="204"/>
      <c r="V1773" s="204"/>
      <c r="W1773" s="204"/>
      <c r="X1773" s="205"/>
      <c r="AT1773" s="206" t="s">
        <v>211</v>
      </c>
      <c r="AU1773" s="206" t="s">
        <v>207</v>
      </c>
      <c r="AV1773" s="13" t="s">
        <v>82</v>
      </c>
      <c r="AW1773" s="13" t="s">
        <v>5</v>
      </c>
      <c r="AX1773" s="13" t="s">
        <v>74</v>
      </c>
      <c r="AY1773" s="206" t="s">
        <v>198</v>
      </c>
    </row>
    <row r="1774" spans="2:51" s="13" customFormat="1" ht="11.25">
      <c r="B1774" s="197"/>
      <c r="C1774" s="198"/>
      <c r="D1774" s="192" t="s">
        <v>211</v>
      </c>
      <c r="E1774" s="199" t="s">
        <v>20</v>
      </c>
      <c r="F1774" s="200" t="s">
        <v>2032</v>
      </c>
      <c r="G1774" s="198"/>
      <c r="H1774" s="199" t="s">
        <v>20</v>
      </c>
      <c r="I1774" s="201"/>
      <c r="J1774" s="201"/>
      <c r="K1774" s="198"/>
      <c r="L1774" s="198"/>
      <c r="M1774" s="202"/>
      <c r="N1774" s="203"/>
      <c r="O1774" s="204"/>
      <c r="P1774" s="204"/>
      <c r="Q1774" s="204"/>
      <c r="R1774" s="204"/>
      <c r="S1774" s="204"/>
      <c r="T1774" s="204"/>
      <c r="U1774" s="204"/>
      <c r="V1774" s="204"/>
      <c r="W1774" s="204"/>
      <c r="X1774" s="205"/>
      <c r="AT1774" s="206" t="s">
        <v>211</v>
      </c>
      <c r="AU1774" s="206" t="s">
        <v>207</v>
      </c>
      <c r="AV1774" s="13" t="s">
        <v>82</v>
      </c>
      <c r="AW1774" s="13" t="s">
        <v>5</v>
      </c>
      <c r="AX1774" s="13" t="s">
        <v>74</v>
      </c>
      <c r="AY1774" s="206" t="s">
        <v>198</v>
      </c>
    </row>
    <row r="1775" spans="2:51" s="14" customFormat="1" ht="11.25">
      <c r="B1775" s="207"/>
      <c r="C1775" s="208"/>
      <c r="D1775" s="192" t="s">
        <v>211</v>
      </c>
      <c r="E1775" s="209" t="s">
        <v>20</v>
      </c>
      <c r="F1775" s="210" t="s">
        <v>2016</v>
      </c>
      <c r="G1775" s="208"/>
      <c r="H1775" s="211">
        <v>3.6429999999999998</v>
      </c>
      <c r="I1775" s="212"/>
      <c r="J1775" s="212"/>
      <c r="K1775" s="208"/>
      <c r="L1775" s="208"/>
      <c r="M1775" s="213"/>
      <c r="N1775" s="214"/>
      <c r="O1775" s="215"/>
      <c r="P1775" s="215"/>
      <c r="Q1775" s="215"/>
      <c r="R1775" s="215"/>
      <c r="S1775" s="215"/>
      <c r="T1775" s="215"/>
      <c r="U1775" s="215"/>
      <c r="V1775" s="215"/>
      <c r="W1775" s="215"/>
      <c r="X1775" s="216"/>
      <c r="AT1775" s="217" t="s">
        <v>211</v>
      </c>
      <c r="AU1775" s="217" t="s">
        <v>207</v>
      </c>
      <c r="AV1775" s="14" t="s">
        <v>207</v>
      </c>
      <c r="AW1775" s="14" t="s">
        <v>5</v>
      </c>
      <c r="AX1775" s="14" t="s">
        <v>74</v>
      </c>
      <c r="AY1775" s="217" t="s">
        <v>198</v>
      </c>
    </row>
    <row r="1776" spans="2:51" s="13" customFormat="1" ht="11.25">
      <c r="B1776" s="197"/>
      <c r="C1776" s="198"/>
      <c r="D1776" s="192" t="s">
        <v>211</v>
      </c>
      <c r="E1776" s="199" t="s">
        <v>20</v>
      </c>
      <c r="F1776" s="200" t="s">
        <v>1467</v>
      </c>
      <c r="G1776" s="198"/>
      <c r="H1776" s="199" t="s">
        <v>20</v>
      </c>
      <c r="I1776" s="201"/>
      <c r="J1776" s="201"/>
      <c r="K1776" s="198"/>
      <c r="L1776" s="198"/>
      <c r="M1776" s="202"/>
      <c r="N1776" s="203"/>
      <c r="O1776" s="204"/>
      <c r="P1776" s="204"/>
      <c r="Q1776" s="204"/>
      <c r="R1776" s="204"/>
      <c r="S1776" s="204"/>
      <c r="T1776" s="204"/>
      <c r="U1776" s="204"/>
      <c r="V1776" s="204"/>
      <c r="W1776" s="204"/>
      <c r="X1776" s="205"/>
      <c r="AT1776" s="206" t="s">
        <v>211</v>
      </c>
      <c r="AU1776" s="206" t="s">
        <v>207</v>
      </c>
      <c r="AV1776" s="13" t="s">
        <v>82</v>
      </c>
      <c r="AW1776" s="13" t="s">
        <v>5</v>
      </c>
      <c r="AX1776" s="13" t="s">
        <v>74</v>
      </c>
      <c r="AY1776" s="206" t="s">
        <v>198</v>
      </c>
    </row>
    <row r="1777" spans="2:51" s="13" customFormat="1" ht="11.25">
      <c r="B1777" s="197"/>
      <c r="C1777" s="198"/>
      <c r="D1777" s="192" t="s">
        <v>211</v>
      </c>
      <c r="E1777" s="199" t="s">
        <v>20</v>
      </c>
      <c r="F1777" s="200" t="s">
        <v>1976</v>
      </c>
      <c r="G1777" s="198"/>
      <c r="H1777" s="199" t="s">
        <v>20</v>
      </c>
      <c r="I1777" s="201"/>
      <c r="J1777" s="201"/>
      <c r="K1777" s="198"/>
      <c r="L1777" s="198"/>
      <c r="M1777" s="202"/>
      <c r="N1777" s="203"/>
      <c r="O1777" s="204"/>
      <c r="P1777" s="204"/>
      <c r="Q1777" s="204"/>
      <c r="R1777" s="204"/>
      <c r="S1777" s="204"/>
      <c r="T1777" s="204"/>
      <c r="U1777" s="204"/>
      <c r="V1777" s="204"/>
      <c r="W1777" s="204"/>
      <c r="X1777" s="205"/>
      <c r="AT1777" s="206" t="s">
        <v>211</v>
      </c>
      <c r="AU1777" s="206" t="s">
        <v>207</v>
      </c>
      <c r="AV1777" s="13" t="s">
        <v>82</v>
      </c>
      <c r="AW1777" s="13" t="s">
        <v>5</v>
      </c>
      <c r="AX1777" s="13" t="s">
        <v>74</v>
      </c>
      <c r="AY1777" s="206" t="s">
        <v>198</v>
      </c>
    </row>
    <row r="1778" spans="2:51" s="13" customFormat="1" ht="11.25">
      <c r="B1778" s="197"/>
      <c r="C1778" s="198"/>
      <c r="D1778" s="192" t="s">
        <v>211</v>
      </c>
      <c r="E1778" s="199" t="s">
        <v>20</v>
      </c>
      <c r="F1778" s="200" t="s">
        <v>2033</v>
      </c>
      <c r="G1778" s="198"/>
      <c r="H1778" s="199" t="s">
        <v>20</v>
      </c>
      <c r="I1778" s="201"/>
      <c r="J1778" s="201"/>
      <c r="K1778" s="198"/>
      <c r="L1778" s="198"/>
      <c r="M1778" s="202"/>
      <c r="N1778" s="203"/>
      <c r="O1778" s="204"/>
      <c r="P1778" s="204"/>
      <c r="Q1778" s="204"/>
      <c r="R1778" s="204"/>
      <c r="S1778" s="204"/>
      <c r="T1778" s="204"/>
      <c r="U1778" s="204"/>
      <c r="V1778" s="204"/>
      <c r="W1778" s="204"/>
      <c r="X1778" s="205"/>
      <c r="AT1778" s="206" t="s">
        <v>211</v>
      </c>
      <c r="AU1778" s="206" t="s">
        <v>207</v>
      </c>
      <c r="AV1778" s="13" t="s">
        <v>82</v>
      </c>
      <c r="AW1778" s="13" t="s">
        <v>5</v>
      </c>
      <c r="AX1778" s="13" t="s">
        <v>74</v>
      </c>
      <c r="AY1778" s="206" t="s">
        <v>198</v>
      </c>
    </row>
    <row r="1779" spans="2:51" s="14" customFormat="1" ht="11.25">
      <c r="B1779" s="207"/>
      <c r="C1779" s="208"/>
      <c r="D1779" s="192" t="s">
        <v>211</v>
      </c>
      <c r="E1779" s="209" t="s">
        <v>20</v>
      </c>
      <c r="F1779" s="210" t="s">
        <v>2016</v>
      </c>
      <c r="G1779" s="208"/>
      <c r="H1779" s="211">
        <v>3.6429999999999998</v>
      </c>
      <c r="I1779" s="212"/>
      <c r="J1779" s="212"/>
      <c r="K1779" s="208"/>
      <c r="L1779" s="208"/>
      <c r="M1779" s="213"/>
      <c r="N1779" s="214"/>
      <c r="O1779" s="215"/>
      <c r="P1779" s="215"/>
      <c r="Q1779" s="215"/>
      <c r="R1779" s="215"/>
      <c r="S1779" s="215"/>
      <c r="T1779" s="215"/>
      <c r="U1779" s="215"/>
      <c r="V1779" s="215"/>
      <c r="W1779" s="215"/>
      <c r="X1779" s="216"/>
      <c r="AT1779" s="217" t="s">
        <v>211</v>
      </c>
      <c r="AU1779" s="217" t="s">
        <v>207</v>
      </c>
      <c r="AV1779" s="14" t="s">
        <v>207</v>
      </c>
      <c r="AW1779" s="14" t="s">
        <v>5</v>
      </c>
      <c r="AX1779" s="14" t="s">
        <v>74</v>
      </c>
      <c r="AY1779" s="217" t="s">
        <v>198</v>
      </c>
    </row>
    <row r="1780" spans="2:51" s="13" customFormat="1" ht="11.25">
      <c r="B1780" s="197"/>
      <c r="C1780" s="198"/>
      <c r="D1780" s="192" t="s">
        <v>211</v>
      </c>
      <c r="E1780" s="199" t="s">
        <v>20</v>
      </c>
      <c r="F1780" s="200" t="s">
        <v>1467</v>
      </c>
      <c r="G1780" s="198"/>
      <c r="H1780" s="199" t="s">
        <v>20</v>
      </c>
      <c r="I1780" s="201"/>
      <c r="J1780" s="201"/>
      <c r="K1780" s="198"/>
      <c r="L1780" s="198"/>
      <c r="M1780" s="202"/>
      <c r="N1780" s="203"/>
      <c r="O1780" s="204"/>
      <c r="P1780" s="204"/>
      <c r="Q1780" s="204"/>
      <c r="R1780" s="204"/>
      <c r="S1780" s="204"/>
      <c r="T1780" s="204"/>
      <c r="U1780" s="204"/>
      <c r="V1780" s="204"/>
      <c r="W1780" s="204"/>
      <c r="X1780" s="205"/>
      <c r="AT1780" s="206" t="s">
        <v>211</v>
      </c>
      <c r="AU1780" s="206" t="s">
        <v>207</v>
      </c>
      <c r="AV1780" s="13" t="s">
        <v>82</v>
      </c>
      <c r="AW1780" s="13" t="s">
        <v>5</v>
      </c>
      <c r="AX1780" s="13" t="s">
        <v>74</v>
      </c>
      <c r="AY1780" s="206" t="s">
        <v>198</v>
      </c>
    </row>
    <row r="1781" spans="2:51" s="13" customFormat="1" ht="11.25">
      <c r="B1781" s="197"/>
      <c r="C1781" s="198"/>
      <c r="D1781" s="192" t="s">
        <v>211</v>
      </c>
      <c r="E1781" s="199" t="s">
        <v>20</v>
      </c>
      <c r="F1781" s="200" t="s">
        <v>1976</v>
      </c>
      <c r="G1781" s="198"/>
      <c r="H1781" s="199" t="s">
        <v>20</v>
      </c>
      <c r="I1781" s="201"/>
      <c r="J1781" s="201"/>
      <c r="K1781" s="198"/>
      <c r="L1781" s="198"/>
      <c r="M1781" s="202"/>
      <c r="N1781" s="203"/>
      <c r="O1781" s="204"/>
      <c r="P1781" s="204"/>
      <c r="Q1781" s="204"/>
      <c r="R1781" s="204"/>
      <c r="S1781" s="204"/>
      <c r="T1781" s="204"/>
      <c r="U1781" s="204"/>
      <c r="V1781" s="204"/>
      <c r="W1781" s="204"/>
      <c r="X1781" s="205"/>
      <c r="AT1781" s="206" t="s">
        <v>211</v>
      </c>
      <c r="AU1781" s="206" t="s">
        <v>207</v>
      </c>
      <c r="AV1781" s="13" t="s">
        <v>82</v>
      </c>
      <c r="AW1781" s="13" t="s">
        <v>5</v>
      </c>
      <c r="AX1781" s="13" t="s">
        <v>74</v>
      </c>
      <c r="AY1781" s="206" t="s">
        <v>198</v>
      </c>
    </row>
    <row r="1782" spans="2:51" s="13" customFormat="1" ht="11.25">
      <c r="B1782" s="197"/>
      <c r="C1782" s="198"/>
      <c r="D1782" s="192" t="s">
        <v>211</v>
      </c>
      <c r="E1782" s="199" t="s">
        <v>20</v>
      </c>
      <c r="F1782" s="200" t="s">
        <v>2034</v>
      </c>
      <c r="G1782" s="198"/>
      <c r="H1782" s="199" t="s">
        <v>20</v>
      </c>
      <c r="I1782" s="201"/>
      <c r="J1782" s="201"/>
      <c r="K1782" s="198"/>
      <c r="L1782" s="198"/>
      <c r="M1782" s="202"/>
      <c r="N1782" s="203"/>
      <c r="O1782" s="204"/>
      <c r="P1782" s="204"/>
      <c r="Q1782" s="204"/>
      <c r="R1782" s="204"/>
      <c r="S1782" s="204"/>
      <c r="T1782" s="204"/>
      <c r="U1782" s="204"/>
      <c r="V1782" s="204"/>
      <c r="W1782" s="204"/>
      <c r="X1782" s="205"/>
      <c r="AT1782" s="206" t="s">
        <v>211</v>
      </c>
      <c r="AU1782" s="206" t="s">
        <v>207</v>
      </c>
      <c r="AV1782" s="13" t="s">
        <v>82</v>
      </c>
      <c r="AW1782" s="13" t="s">
        <v>5</v>
      </c>
      <c r="AX1782" s="13" t="s">
        <v>74</v>
      </c>
      <c r="AY1782" s="206" t="s">
        <v>198</v>
      </c>
    </row>
    <row r="1783" spans="2:51" s="14" customFormat="1" ht="11.25">
      <c r="B1783" s="207"/>
      <c r="C1783" s="208"/>
      <c r="D1783" s="192" t="s">
        <v>211</v>
      </c>
      <c r="E1783" s="209" t="s">
        <v>20</v>
      </c>
      <c r="F1783" s="210" t="s">
        <v>2016</v>
      </c>
      <c r="G1783" s="208"/>
      <c r="H1783" s="211">
        <v>3.6429999999999998</v>
      </c>
      <c r="I1783" s="212"/>
      <c r="J1783" s="212"/>
      <c r="K1783" s="208"/>
      <c r="L1783" s="208"/>
      <c r="M1783" s="213"/>
      <c r="N1783" s="214"/>
      <c r="O1783" s="215"/>
      <c r="P1783" s="215"/>
      <c r="Q1783" s="215"/>
      <c r="R1783" s="215"/>
      <c r="S1783" s="215"/>
      <c r="T1783" s="215"/>
      <c r="U1783" s="215"/>
      <c r="V1783" s="215"/>
      <c r="W1783" s="215"/>
      <c r="X1783" s="216"/>
      <c r="AT1783" s="217" t="s">
        <v>211</v>
      </c>
      <c r="AU1783" s="217" t="s">
        <v>207</v>
      </c>
      <c r="AV1783" s="14" t="s">
        <v>207</v>
      </c>
      <c r="AW1783" s="14" t="s">
        <v>5</v>
      </c>
      <c r="AX1783" s="14" t="s">
        <v>74</v>
      </c>
      <c r="AY1783" s="217" t="s">
        <v>198</v>
      </c>
    </row>
    <row r="1784" spans="2:51" s="13" customFormat="1" ht="11.25">
      <c r="B1784" s="197"/>
      <c r="C1784" s="198"/>
      <c r="D1784" s="192" t="s">
        <v>211</v>
      </c>
      <c r="E1784" s="199" t="s">
        <v>20</v>
      </c>
      <c r="F1784" s="200" t="s">
        <v>1467</v>
      </c>
      <c r="G1784" s="198"/>
      <c r="H1784" s="199" t="s">
        <v>20</v>
      </c>
      <c r="I1784" s="201"/>
      <c r="J1784" s="201"/>
      <c r="K1784" s="198"/>
      <c r="L1784" s="198"/>
      <c r="M1784" s="202"/>
      <c r="N1784" s="203"/>
      <c r="O1784" s="204"/>
      <c r="P1784" s="204"/>
      <c r="Q1784" s="204"/>
      <c r="R1784" s="204"/>
      <c r="S1784" s="204"/>
      <c r="T1784" s="204"/>
      <c r="U1784" s="204"/>
      <c r="V1784" s="204"/>
      <c r="W1784" s="204"/>
      <c r="X1784" s="205"/>
      <c r="AT1784" s="206" t="s">
        <v>211</v>
      </c>
      <c r="AU1784" s="206" t="s">
        <v>207</v>
      </c>
      <c r="AV1784" s="13" t="s">
        <v>82</v>
      </c>
      <c r="AW1784" s="13" t="s">
        <v>5</v>
      </c>
      <c r="AX1784" s="13" t="s">
        <v>74</v>
      </c>
      <c r="AY1784" s="206" t="s">
        <v>198</v>
      </c>
    </row>
    <row r="1785" spans="2:51" s="13" customFormat="1" ht="11.25">
      <c r="B1785" s="197"/>
      <c r="C1785" s="198"/>
      <c r="D1785" s="192" t="s">
        <v>211</v>
      </c>
      <c r="E1785" s="199" t="s">
        <v>20</v>
      </c>
      <c r="F1785" s="200" t="s">
        <v>1976</v>
      </c>
      <c r="G1785" s="198"/>
      <c r="H1785" s="199" t="s">
        <v>20</v>
      </c>
      <c r="I1785" s="201"/>
      <c r="J1785" s="201"/>
      <c r="K1785" s="198"/>
      <c r="L1785" s="198"/>
      <c r="M1785" s="202"/>
      <c r="N1785" s="203"/>
      <c r="O1785" s="204"/>
      <c r="P1785" s="204"/>
      <c r="Q1785" s="204"/>
      <c r="R1785" s="204"/>
      <c r="S1785" s="204"/>
      <c r="T1785" s="204"/>
      <c r="U1785" s="204"/>
      <c r="V1785" s="204"/>
      <c r="W1785" s="204"/>
      <c r="X1785" s="205"/>
      <c r="AT1785" s="206" t="s">
        <v>211</v>
      </c>
      <c r="AU1785" s="206" t="s">
        <v>207</v>
      </c>
      <c r="AV1785" s="13" t="s">
        <v>82</v>
      </c>
      <c r="AW1785" s="13" t="s">
        <v>5</v>
      </c>
      <c r="AX1785" s="13" t="s">
        <v>74</v>
      </c>
      <c r="AY1785" s="206" t="s">
        <v>198</v>
      </c>
    </row>
    <row r="1786" spans="2:51" s="13" customFormat="1" ht="11.25">
      <c r="B1786" s="197"/>
      <c r="C1786" s="198"/>
      <c r="D1786" s="192" t="s">
        <v>211</v>
      </c>
      <c r="E1786" s="199" t="s">
        <v>20</v>
      </c>
      <c r="F1786" s="200" t="s">
        <v>2035</v>
      </c>
      <c r="G1786" s="198"/>
      <c r="H1786" s="199" t="s">
        <v>20</v>
      </c>
      <c r="I1786" s="201"/>
      <c r="J1786" s="201"/>
      <c r="K1786" s="198"/>
      <c r="L1786" s="198"/>
      <c r="M1786" s="202"/>
      <c r="N1786" s="203"/>
      <c r="O1786" s="204"/>
      <c r="P1786" s="204"/>
      <c r="Q1786" s="204"/>
      <c r="R1786" s="204"/>
      <c r="S1786" s="204"/>
      <c r="T1786" s="204"/>
      <c r="U1786" s="204"/>
      <c r="V1786" s="204"/>
      <c r="W1786" s="204"/>
      <c r="X1786" s="205"/>
      <c r="AT1786" s="206" t="s">
        <v>211</v>
      </c>
      <c r="AU1786" s="206" t="s">
        <v>207</v>
      </c>
      <c r="AV1786" s="13" t="s">
        <v>82</v>
      </c>
      <c r="AW1786" s="13" t="s">
        <v>5</v>
      </c>
      <c r="AX1786" s="13" t="s">
        <v>74</v>
      </c>
      <c r="AY1786" s="206" t="s">
        <v>198</v>
      </c>
    </row>
    <row r="1787" spans="2:51" s="14" customFormat="1" ht="11.25">
      <c r="B1787" s="207"/>
      <c r="C1787" s="208"/>
      <c r="D1787" s="192" t="s">
        <v>211</v>
      </c>
      <c r="E1787" s="209" t="s">
        <v>20</v>
      </c>
      <c r="F1787" s="210" t="s">
        <v>2016</v>
      </c>
      <c r="G1787" s="208"/>
      <c r="H1787" s="211">
        <v>3.6429999999999998</v>
      </c>
      <c r="I1787" s="212"/>
      <c r="J1787" s="212"/>
      <c r="K1787" s="208"/>
      <c r="L1787" s="208"/>
      <c r="M1787" s="213"/>
      <c r="N1787" s="214"/>
      <c r="O1787" s="215"/>
      <c r="P1787" s="215"/>
      <c r="Q1787" s="215"/>
      <c r="R1787" s="215"/>
      <c r="S1787" s="215"/>
      <c r="T1787" s="215"/>
      <c r="U1787" s="215"/>
      <c r="V1787" s="215"/>
      <c r="W1787" s="215"/>
      <c r="X1787" s="216"/>
      <c r="AT1787" s="217" t="s">
        <v>211</v>
      </c>
      <c r="AU1787" s="217" t="s">
        <v>207</v>
      </c>
      <c r="AV1787" s="14" t="s">
        <v>207</v>
      </c>
      <c r="AW1787" s="14" t="s">
        <v>5</v>
      </c>
      <c r="AX1787" s="14" t="s">
        <v>74</v>
      </c>
      <c r="AY1787" s="217" t="s">
        <v>198</v>
      </c>
    </row>
    <row r="1788" spans="2:51" s="13" customFormat="1" ht="11.25">
      <c r="B1788" s="197"/>
      <c r="C1788" s="198"/>
      <c r="D1788" s="192" t="s">
        <v>211</v>
      </c>
      <c r="E1788" s="199" t="s">
        <v>20</v>
      </c>
      <c r="F1788" s="200" t="s">
        <v>1467</v>
      </c>
      <c r="G1788" s="198"/>
      <c r="H1788" s="199" t="s">
        <v>20</v>
      </c>
      <c r="I1788" s="201"/>
      <c r="J1788" s="201"/>
      <c r="K1788" s="198"/>
      <c r="L1788" s="198"/>
      <c r="M1788" s="202"/>
      <c r="N1788" s="203"/>
      <c r="O1788" s="204"/>
      <c r="P1788" s="204"/>
      <c r="Q1788" s="204"/>
      <c r="R1788" s="204"/>
      <c r="S1788" s="204"/>
      <c r="T1788" s="204"/>
      <c r="U1788" s="204"/>
      <c r="V1788" s="204"/>
      <c r="W1788" s="204"/>
      <c r="X1788" s="205"/>
      <c r="AT1788" s="206" t="s">
        <v>211</v>
      </c>
      <c r="AU1788" s="206" t="s">
        <v>207</v>
      </c>
      <c r="AV1788" s="13" t="s">
        <v>82</v>
      </c>
      <c r="AW1788" s="13" t="s">
        <v>5</v>
      </c>
      <c r="AX1788" s="13" t="s">
        <v>74</v>
      </c>
      <c r="AY1788" s="206" t="s">
        <v>198</v>
      </c>
    </row>
    <row r="1789" spans="2:51" s="13" customFormat="1" ht="11.25">
      <c r="B1789" s="197"/>
      <c r="C1789" s="198"/>
      <c r="D1789" s="192" t="s">
        <v>211</v>
      </c>
      <c r="E1789" s="199" t="s">
        <v>20</v>
      </c>
      <c r="F1789" s="200" t="s">
        <v>1976</v>
      </c>
      <c r="G1789" s="198"/>
      <c r="H1789" s="199" t="s">
        <v>20</v>
      </c>
      <c r="I1789" s="201"/>
      <c r="J1789" s="201"/>
      <c r="K1789" s="198"/>
      <c r="L1789" s="198"/>
      <c r="M1789" s="202"/>
      <c r="N1789" s="203"/>
      <c r="O1789" s="204"/>
      <c r="P1789" s="204"/>
      <c r="Q1789" s="204"/>
      <c r="R1789" s="204"/>
      <c r="S1789" s="204"/>
      <c r="T1789" s="204"/>
      <c r="U1789" s="204"/>
      <c r="V1789" s="204"/>
      <c r="W1789" s="204"/>
      <c r="X1789" s="205"/>
      <c r="AT1789" s="206" t="s">
        <v>211</v>
      </c>
      <c r="AU1789" s="206" t="s">
        <v>207</v>
      </c>
      <c r="AV1789" s="13" t="s">
        <v>82</v>
      </c>
      <c r="AW1789" s="13" t="s">
        <v>5</v>
      </c>
      <c r="AX1789" s="13" t="s">
        <v>74</v>
      </c>
      <c r="AY1789" s="206" t="s">
        <v>198</v>
      </c>
    </row>
    <row r="1790" spans="2:51" s="13" customFormat="1" ht="11.25">
      <c r="B1790" s="197"/>
      <c r="C1790" s="198"/>
      <c r="D1790" s="192" t="s">
        <v>211</v>
      </c>
      <c r="E1790" s="199" t="s">
        <v>20</v>
      </c>
      <c r="F1790" s="200" t="s">
        <v>2036</v>
      </c>
      <c r="G1790" s="198"/>
      <c r="H1790" s="199" t="s">
        <v>20</v>
      </c>
      <c r="I1790" s="201"/>
      <c r="J1790" s="201"/>
      <c r="K1790" s="198"/>
      <c r="L1790" s="198"/>
      <c r="M1790" s="202"/>
      <c r="N1790" s="203"/>
      <c r="O1790" s="204"/>
      <c r="P1790" s="204"/>
      <c r="Q1790" s="204"/>
      <c r="R1790" s="204"/>
      <c r="S1790" s="204"/>
      <c r="T1790" s="204"/>
      <c r="U1790" s="204"/>
      <c r="V1790" s="204"/>
      <c r="W1790" s="204"/>
      <c r="X1790" s="205"/>
      <c r="AT1790" s="206" t="s">
        <v>211</v>
      </c>
      <c r="AU1790" s="206" t="s">
        <v>207</v>
      </c>
      <c r="AV1790" s="13" t="s">
        <v>82</v>
      </c>
      <c r="AW1790" s="13" t="s">
        <v>5</v>
      </c>
      <c r="AX1790" s="13" t="s">
        <v>74</v>
      </c>
      <c r="AY1790" s="206" t="s">
        <v>198</v>
      </c>
    </row>
    <row r="1791" spans="2:51" s="14" customFormat="1" ht="11.25">
      <c r="B1791" s="207"/>
      <c r="C1791" s="208"/>
      <c r="D1791" s="192" t="s">
        <v>211</v>
      </c>
      <c r="E1791" s="209" t="s">
        <v>20</v>
      </c>
      <c r="F1791" s="210" t="s">
        <v>2016</v>
      </c>
      <c r="G1791" s="208"/>
      <c r="H1791" s="211">
        <v>3.6429999999999998</v>
      </c>
      <c r="I1791" s="212"/>
      <c r="J1791" s="212"/>
      <c r="K1791" s="208"/>
      <c r="L1791" s="208"/>
      <c r="M1791" s="213"/>
      <c r="N1791" s="214"/>
      <c r="O1791" s="215"/>
      <c r="P1791" s="215"/>
      <c r="Q1791" s="215"/>
      <c r="R1791" s="215"/>
      <c r="S1791" s="215"/>
      <c r="T1791" s="215"/>
      <c r="U1791" s="215"/>
      <c r="V1791" s="215"/>
      <c r="W1791" s="215"/>
      <c r="X1791" s="216"/>
      <c r="AT1791" s="217" t="s">
        <v>211</v>
      </c>
      <c r="AU1791" s="217" t="s">
        <v>207</v>
      </c>
      <c r="AV1791" s="14" t="s">
        <v>207</v>
      </c>
      <c r="AW1791" s="14" t="s">
        <v>5</v>
      </c>
      <c r="AX1791" s="14" t="s">
        <v>74</v>
      </c>
      <c r="AY1791" s="217" t="s">
        <v>198</v>
      </c>
    </row>
    <row r="1792" spans="2:51" s="13" customFormat="1" ht="11.25">
      <c r="B1792" s="197"/>
      <c r="C1792" s="198"/>
      <c r="D1792" s="192" t="s">
        <v>211</v>
      </c>
      <c r="E1792" s="199" t="s">
        <v>20</v>
      </c>
      <c r="F1792" s="200" t="s">
        <v>1467</v>
      </c>
      <c r="G1792" s="198"/>
      <c r="H1792" s="199" t="s">
        <v>20</v>
      </c>
      <c r="I1792" s="201"/>
      <c r="J1792" s="201"/>
      <c r="K1792" s="198"/>
      <c r="L1792" s="198"/>
      <c r="M1792" s="202"/>
      <c r="N1792" s="203"/>
      <c r="O1792" s="204"/>
      <c r="P1792" s="204"/>
      <c r="Q1792" s="204"/>
      <c r="R1792" s="204"/>
      <c r="S1792" s="204"/>
      <c r="T1792" s="204"/>
      <c r="U1792" s="204"/>
      <c r="V1792" s="204"/>
      <c r="W1792" s="204"/>
      <c r="X1792" s="205"/>
      <c r="AT1792" s="206" t="s">
        <v>211</v>
      </c>
      <c r="AU1792" s="206" t="s">
        <v>207</v>
      </c>
      <c r="AV1792" s="13" t="s">
        <v>82</v>
      </c>
      <c r="AW1792" s="13" t="s">
        <v>5</v>
      </c>
      <c r="AX1792" s="13" t="s">
        <v>74</v>
      </c>
      <c r="AY1792" s="206" t="s">
        <v>198</v>
      </c>
    </row>
    <row r="1793" spans="2:51" s="13" customFormat="1" ht="11.25">
      <c r="B1793" s="197"/>
      <c r="C1793" s="198"/>
      <c r="D1793" s="192" t="s">
        <v>211</v>
      </c>
      <c r="E1793" s="199" t="s">
        <v>20</v>
      </c>
      <c r="F1793" s="200" t="s">
        <v>1976</v>
      </c>
      <c r="G1793" s="198"/>
      <c r="H1793" s="199" t="s">
        <v>20</v>
      </c>
      <c r="I1793" s="201"/>
      <c r="J1793" s="201"/>
      <c r="K1793" s="198"/>
      <c r="L1793" s="198"/>
      <c r="M1793" s="202"/>
      <c r="N1793" s="203"/>
      <c r="O1793" s="204"/>
      <c r="P1793" s="204"/>
      <c r="Q1793" s="204"/>
      <c r="R1793" s="204"/>
      <c r="S1793" s="204"/>
      <c r="T1793" s="204"/>
      <c r="U1793" s="204"/>
      <c r="V1793" s="204"/>
      <c r="W1793" s="204"/>
      <c r="X1793" s="205"/>
      <c r="AT1793" s="206" t="s">
        <v>211</v>
      </c>
      <c r="AU1793" s="206" t="s">
        <v>207</v>
      </c>
      <c r="AV1793" s="13" t="s">
        <v>82</v>
      </c>
      <c r="AW1793" s="13" t="s">
        <v>5</v>
      </c>
      <c r="AX1793" s="13" t="s">
        <v>74</v>
      </c>
      <c r="AY1793" s="206" t="s">
        <v>198</v>
      </c>
    </row>
    <row r="1794" spans="2:51" s="13" customFormat="1" ht="11.25">
      <c r="B1794" s="197"/>
      <c r="C1794" s="198"/>
      <c r="D1794" s="192" t="s">
        <v>211</v>
      </c>
      <c r="E1794" s="199" t="s">
        <v>20</v>
      </c>
      <c r="F1794" s="200" t="s">
        <v>2037</v>
      </c>
      <c r="G1794" s="198"/>
      <c r="H1794" s="199" t="s">
        <v>20</v>
      </c>
      <c r="I1794" s="201"/>
      <c r="J1794" s="201"/>
      <c r="K1794" s="198"/>
      <c r="L1794" s="198"/>
      <c r="M1794" s="202"/>
      <c r="N1794" s="203"/>
      <c r="O1794" s="204"/>
      <c r="P1794" s="204"/>
      <c r="Q1794" s="204"/>
      <c r="R1794" s="204"/>
      <c r="S1794" s="204"/>
      <c r="T1794" s="204"/>
      <c r="U1794" s="204"/>
      <c r="V1794" s="204"/>
      <c r="W1794" s="204"/>
      <c r="X1794" s="205"/>
      <c r="AT1794" s="206" t="s">
        <v>211</v>
      </c>
      <c r="AU1794" s="206" t="s">
        <v>207</v>
      </c>
      <c r="AV1794" s="13" t="s">
        <v>82</v>
      </c>
      <c r="AW1794" s="13" t="s">
        <v>5</v>
      </c>
      <c r="AX1794" s="13" t="s">
        <v>74</v>
      </c>
      <c r="AY1794" s="206" t="s">
        <v>198</v>
      </c>
    </row>
    <row r="1795" spans="2:51" s="14" customFormat="1" ht="11.25">
      <c r="B1795" s="207"/>
      <c r="C1795" s="208"/>
      <c r="D1795" s="192" t="s">
        <v>211</v>
      </c>
      <c r="E1795" s="209" t="s">
        <v>20</v>
      </c>
      <c r="F1795" s="210" t="s">
        <v>2016</v>
      </c>
      <c r="G1795" s="208"/>
      <c r="H1795" s="211">
        <v>3.6429999999999998</v>
      </c>
      <c r="I1795" s="212"/>
      <c r="J1795" s="212"/>
      <c r="K1795" s="208"/>
      <c r="L1795" s="208"/>
      <c r="M1795" s="213"/>
      <c r="N1795" s="214"/>
      <c r="O1795" s="215"/>
      <c r="P1795" s="215"/>
      <c r="Q1795" s="215"/>
      <c r="R1795" s="215"/>
      <c r="S1795" s="215"/>
      <c r="T1795" s="215"/>
      <c r="U1795" s="215"/>
      <c r="V1795" s="215"/>
      <c r="W1795" s="215"/>
      <c r="X1795" s="216"/>
      <c r="AT1795" s="217" t="s">
        <v>211</v>
      </c>
      <c r="AU1795" s="217" t="s">
        <v>207</v>
      </c>
      <c r="AV1795" s="14" t="s">
        <v>207</v>
      </c>
      <c r="AW1795" s="14" t="s">
        <v>5</v>
      </c>
      <c r="AX1795" s="14" t="s">
        <v>74</v>
      </c>
      <c r="AY1795" s="217" t="s">
        <v>198</v>
      </c>
    </row>
    <row r="1796" spans="2:51" s="13" customFormat="1" ht="11.25">
      <c r="B1796" s="197"/>
      <c r="C1796" s="198"/>
      <c r="D1796" s="192" t="s">
        <v>211</v>
      </c>
      <c r="E1796" s="199" t="s">
        <v>20</v>
      </c>
      <c r="F1796" s="200" t="s">
        <v>1467</v>
      </c>
      <c r="G1796" s="198"/>
      <c r="H1796" s="199" t="s">
        <v>20</v>
      </c>
      <c r="I1796" s="201"/>
      <c r="J1796" s="201"/>
      <c r="K1796" s="198"/>
      <c r="L1796" s="198"/>
      <c r="M1796" s="202"/>
      <c r="N1796" s="203"/>
      <c r="O1796" s="204"/>
      <c r="P1796" s="204"/>
      <c r="Q1796" s="204"/>
      <c r="R1796" s="204"/>
      <c r="S1796" s="204"/>
      <c r="T1796" s="204"/>
      <c r="U1796" s="204"/>
      <c r="V1796" s="204"/>
      <c r="W1796" s="204"/>
      <c r="X1796" s="205"/>
      <c r="AT1796" s="206" t="s">
        <v>211</v>
      </c>
      <c r="AU1796" s="206" t="s">
        <v>207</v>
      </c>
      <c r="AV1796" s="13" t="s">
        <v>82</v>
      </c>
      <c r="AW1796" s="13" t="s">
        <v>5</v>
      </c>
      <c r="AX1796" s="13" t="s">
        <v>74</v>
      </c>
      <c r="AY1796" s="206" t="s">
        <v>198</v>
      </c>
    </row>
    <row r="1797" spans="2:51" s="13" customFormat="1" ht="11.25">
      <c r="B1797" s="197"/>
      <c r="C1797" s="198"/>
      <c r="D1797" s="192" t="s">
        <v>211</v>
      </c>
      <c r="E1797" s="199" t="s">
        <v>20</v>
      </c>
      <c r="F1797" s="200" t="s">
        <v>1976</v>
      </c>
      <c r="G1797" s="198"/>
      <c r="H1797" s="199" t="s">
        <v>20</v>
      </c>
      <c r="I1797" s="201"/>
      <c r="J1797" s="201"/>
      <c r="K1797" s="198"/>
      <c r="L1797" s="198"/>
      <c r="M1797" s="202"/>
      <c r="N1797" s="203"/>
      <c r="O1797" s="204"/>
      <c r="P1797" s="204"/>
      <c r="Q1797" s="204"/>
      <c r="R1797" s="204"/>
      <c r="S1797" s="204"/>
      <c r="T1797" s="204"/>
      <c r="U1797" s="204"/>
      <c r="V1797" s="204"/>
      <c r="W1797" s="204"/>
      <c r="X1797" s="205"/>
      <c r="AT1797" s="206" t="s">
        <v>211</v>
      </c>
      <c r="AU1797" s="206" t="s">
        <v>207</v>
      </c>
      <c r="AV1797" s="13" t="s">
        <v>82</v>
      </c>
      <c r="AW1797" s="13" t="s">
        <v>5</v>
      </c>
      <c r="AX1797" s="13" t="s">
        <v>74</v>
      </c>
      <c r="AY1797" s="206" t="s">
        <v>198</v>
      </c>
    </row>
    <row r="1798" spans="2:51" s="13" customFormat="1" ht="11.25">
      <c r="B1798" s="197"/>
      <c r="C1798" s="198"/>
      <c r="D1798" s="192" t="s">
        <v>211</v>
      </c>
      <c r="E1798" s="199" t="s">
        <v>20</v>
      </c>
      <c r="F1798" s="200" t="s">
        <v>2038</v>
      </c>
      <c r="G1798" s="198"/>
      <c r="H1798" s="199" t="s">
        <v>20</v>
      </c>
      <c r="I1798" s="201"/>
      <c r="J1798" s="201"/>
      <c r="K1798" s="198"/>
      <c r="L1798" s="198"/>
      <c r="M1798" s="202"/>
      <c r="N1798" s="203"/>
      <c r="O1798" s="204"/>
      <c r="P1798" s="204"/>
      <c r="Q1798" s="204"/>
      <c r="R1798" s="204"/>
      <c r="S1798" s="204"/>
      <c r="T1798" s="204"/>
      <c r="U1798" s="204"/>
      <c r="V1798" s="204"/>
      <c r="W1798" s="204"/>
      <c r="X1798" s="205"/>
      <c r="AT1798" s="206" t="s">
        <v>211</v>
      </c>
      <c r="AU1798" s="206" t="s">
        <v>207</v>
      </c>
      <c r="AV1798" s="13" t="s">
        <v>82</v>
      </c>
      <c r="AW1798" s="13" t="s">
        <v>5</v>
      </c>
      <c r="AX1798" s="13" t="s">
        <v>74</v>
      </c>
      <c r="AY1798" s="206" t="s">
        <v>198</v>
      </c>
    </row>
    <row r="1799" spans="2:51" s="14" customFormat="1" ht="11.25">
      <c r="B1799" s="207"/>
      <c r="C1799" s="208"/>
      <c r="D1799" s="192" t="s">
        <v>211</v>
      </c>
      <c r="E1799" s="209" t="s">
        <v>20</v>
      </c>
      <c r="F1799" s="210" t="s">
        <v>2016</v>
      </c>
      <c r="G1799" s="208"/>
      <c r="H1799" s="211">
        <v>3.6429999999999998</v>
      </c>
      <c r="I1799" s="212"/>
      <c r="J1799" s="212"/>
      <c r="K1799" s="208"/>
      <c r="L1799" s="208"/>
      <c r="M1799" s="213"/>
      <c r="N1799" s="214"/>
      <c r="O1799" s="215"/>
      <c r="P1799" s="215"/>
      <c r="Q1799" s="215"/>
      <c r="R1799" s="215"/>
      <c r="S1799" s="215"/>
      <c r="T1799" s="215"/>
      <c r="U1799" s="215"/>
      <c r="V1799" s="215"/>
      <c r="W1799" s="215"/>
      <c r="X1799" s="216"/>
      <c r="AT1799" s="217" t="s">
        <v>211</v>
      </c>
      <c r="AU1799" s="217" t="s">
        <v>207</v>
      </c>
      <c r="AV1799" s="14" t="s">
        <v>207</v>
      </c>
      <c r="AW1799" s="14" t="s">
        <v>5</v>
      </c>
      <c r="AX1799" s="14" t="s">
        <v>74</v>
      </c>
      <c r="AY1799" s="217" t="s">
        <v>198</v>
      </c>
    </row>
    <row r="1800" spans="2:51" s="13" customFormat="1" ht="11.25">
      <c r="B1800" s="197"/>
      <c r="C1800" s="198"/>
      <c r="D1800" s="192" t="s">
        <v>211</v>
      </c>
      <c r="E1800" s="199" t="s">
        <v>20</v>
      </c>
      <c r="F1800" s="200" t="s">
        <v>1467</v>
      </c>
      <c r="G1800" s="198"/>
      <c r="H1800" s="199" t="s">
        <v>20</v>
      </c>
      <c r="I1800" s="201"/>
      <c r="J1800" s="201"/>
      <c r="K1800" s="198"/>
      <c r="L1800" s="198"/>
      <c r="M1800" s="202"/>
      <c r="N1800" s="203"/>
      <c r="O1800" s="204"/>
      <c r="P1800" s="204"/>
      <c r="Q1800" s="204"/>
      <c r="R1800" s="204"/>
      <c r="S1800" s="204"/>
      <c r="T1800" s="204"/>
      <c r="U1800" s="204"/>
      <c r="V1800" s="204"/>
      <c r="W1800" s="204"/>
      <c r="X1800" s="205"/>
      <c r="AT1800" s="206" t="s">
        <v>211</v>
      </c>
      <c r="AU1800" s="206" t="s">
        <v>207</v>
      </c>
      <c r="AV1800" s="13" t="s">
        <v>82</v>
      </c>
      <c r="AW1800" s="13" t="s">
        <v>5</v>
      </c>
      <c r="AX1800" s="13" t="s">
        <v>74</v>
      </c>
      <c r="AY1800" s="206" t="s">
        <v>198</v>
      </c>
    </row>
    <row r="1801" spans="2:51" s="13" customFormat="1" ht="11.25">
      <c r="B1801" s="197"/>
      <c r="C1801" s="198"/>
      <c r="D1801" s="192" t="s">
        <v>211</v>
      </c>
      <c r="E1801" s="199" t="s">
        <v>20</v>
      </c>
      <c r="F1801" s="200" t="s">
        <v>1976</v>
      </c>
      <c r="G1801" s="198"/>
      <c r="H1801" s="199" t="s">
        <v>20</v>
      </c>
      <c r="I1801" s="201"/>
      <c r="J1801" s="201"/>
      <c r="K1801" s="198"/>
      <c r="L1801" s="198"/>
      <c r="M1801" s="202"/>
      <c r="N1801" s="203"/>
      <c r="O1801" s="204"/>
      <c r="P1801" s="204"/>
      <c r="Q1801" s="204"/>
      <c r="R1801" s="204"/>
      <c r="S1801" s="204"/>
      <c r="T1801" s="204"/>
      <c r="U1801" s="204"/>
      <c r="V1801" s="204"/>
      <c r="W1801" s="204"/>
      <c r="X1801" s="205"/>
      <c r="AT1801" s="206" t="s">
        <v>211</v>
      </c>
      <c r="AU1801" s="206" t="s">
        <v>207</v>
      </c>
      <c r="AV1801" s="13" t="s">
        <v>82</v>
      </c>
      <c r="AW1801" s="13" t="s">
        <v>5</v>
      </c>
      <c r="AX1801" s="13" t="s">
        <v>74</v>
      </c>
      <c r="AY1801" s="206" t="s">
        <v>198</v>
      </c>
    </row>
    <row r="1802" spans="2:51" s="13" customFormat="1" ht="11.25">
      <c r="B1802" s="197"/>
      <c r="C1802" s="198"/>
      <c r="D1802" s="192" t="s">
        <v>211</v>
      </c>
      <c r="E1802" s="199" t="s">
        <v>20</v>
      </c>
      <c r="F1802" s="200" t="s">
        <v>2039</v>
      </c>
      <c r="G1802" s="198"/>
      <c r="H1802" s="199" t="s">
        <v>20</v>
      </c>
      <c r="I1802" s="201"/>
      <c r="J1802" s="201"/>
      <c r="K1802" s="198"/>
      <c r="L1802" s="198"/>
      <c r="M1802" s="202"/>
      <c r="N1802" s="203"/>
      <c r="O1802" s="204"/>
      <c r="P1802" s="204"/>
      <c r="Q1802" s="204"/>
      <c r="R1802" s="204"/>
      <c r="S1802" s="204"/>
      <c r="T1802" s="204"/>
      <c r="U1802" s="204"/>
      <c r="V1802" s="204"/>
      <c r="W1802" s="204"/>
      <c r="X1802" s="205"/>
      <c r="AT1802" s="206" t="s">
        <v>211</v>
      </c>
      <c r="AU1802" s="206" t="s">
        <v>207</v>
      </c>
      <c r="AV1802" s="13" t="s">
        <v>82</v>
      </c>
      <c r="AW1802" s="13" t="s">
        <v>5</v>
      </c>
      <c r="AX1802" s="13" t="s">
        <v>74</v>
      </c>
      <c r="AY1802" s="206" t="s">
        <v>198</v>
      </c>
    </row>
    <row r="1803" spans="2:51" s="14" customFormat="1" ht="11.25">
      <c r="B1803" s="207"/>
      <c r="C1803" s="208"/>
      <c r="D1803" s="192" t="s">
        <v>211</v>
      </c>
      <c r="E1803" s="209" t="s">
        <v>20</v>
      </c>
      <c r="F1803" s="210" t="s">
        <v>2016</v>
      </c>
      <c r="G1803" s="208"/>
      <c r="H1803" s="211">
        <v>3.6429999999999998</v>
      </c>
      <c r="I1803" s="212"/>
      <c r="J1803" s="212"/>
      <c r="K1803" s="208"/>
      <c r="L1803" s="208"/>
      <c r="M1803" s="213"/>
      <c r="N1803" s="214"/>
      <c r="O1803" s="215"/>
      <c r="P1803" s="215"/>
      <c r="Q1803" s="215"/>
      <c r="R1803" s="215"/>
      <c r="S1803" s="215"/>
      <c r="T1803" s="215"/>
      <c r="U1803" s="215"/>
      <c r="V1803" s="215"/>
      <c r="W1803" s="215"/>
      <c r="X1803" s="216"/>
      <c r="AT1803" s="217" t="s">
        <v>211</v>
      </c>
      <c r="AU1803" s="217" t="s">
        <v>207</v>
      </c>
      <c r="AV1803" s="14" t="s">
        <v>207</v>
      </c>
      <c r="AW1803" s="14" t="s">
        <v>5</v>
      </c>
      <c r="AX1803" s="14" t="s">
        <v>74</v>
      </c>
      <c r="AY1803" s="217" t="s">
        <v>198</v>
      </c>
    </row>
    <row r="1804" spans="2:51" s="13" customFormat="1" ht="11.25">
      <c r="B1804" s="197"/>
      <c r="C1804" s="198"/>
      <c r="D1804" s="192" t="s">
        <v>211</v>
      </c>
      <c r="E1804" s="199" t="s">
        <v>20</v>
      </c>
      <c r="F1804" s="200" t="s">
        <v>1467</v>
      </c>
      <c r="G1804" s="198"/>
      <c r="H1804" s="199" t="s">
        <v>20</v>
      </c>
      <c r="I1804" s="201"/>
      <c r="J1804" s="201"/>
      <c r="K1804" s="198"/>
      <c r="L1804" s="198"/>
      <c r="M1804" s="202"/>
      <c r="N1804" s="203"/>
      <c r="O1804" s="204"/>
      <c r="P1804" s="204"/>
      <c r="Q1804" s="204"/>
      <c r="R1804" s="204"/>
      <c r="S1804" s="204"/>
      <c r="T1804" s="204"/>
      <c r="U1804" s="204"/>
      <c r="V1804" s="204"/>
      <c r="W1804" s="204"/>
      <c r="X1804" s="205"/>
      <c r="AT1804" s="206" t="s">
        <v>211</v>
      </c>
      <c r="AU1804" s="206" t="s">
        <v>207</v>
      </c>
      <c r="AV1804" s="13" t="s">
        <v>82</v>
      </c>
      <c r="AW1804" s="13" t="s">
        <v>5</v>
      </c>
      <c r="AX1804" s="13" t="s">
        <v>74</v>
      </c>
      <c r="AY1804" s="206" t="s">
        <v>198</v>
      </c>
    </row>
    <row r="1805" spans="2:51" s="13" customFormat="1" ht="11.25">
      <c r="B1805" s="197"/>
      <c r="C1805" s="198"/>
      <c r="D1805" s="192" t="s">
        <v>211</v>
      </c>
      <c r="E1805" s="199" t="s">
        <v>20</v>
      </c>
      <c r="F1805" s="200" t="s">
        <v>1976</v>
      </c>
      <c r="G1805" s="198"/>
      <c r="H1805" s="199" t="s">
        <v>20</v>
      </c>
      <c r="I1805" s="201"/>
      <c r="J1805" s="201"/>
      <c r="K1805" s="198"/>
      <c r="L1805" s="198"/>
      <c r="M1805" s="202"/>
      <c r="N1805" s="203"/>
      <c r="O1805" s="204"/>
      <c r="P1805" s="204"/>
      <c r="Q1805" s="204"/>
      <c r="R1805" s="204"/>
      <c r="S1805" s="204"/>
      <c r="T1805" s="204"/>
      <c r="U1805" s="204"/>
      <c r="V1805" s="204"/>
      <c r="W1805" s="204"/>
      <c r="X1805" s="205"/>
      <c r="AT1805" s="206" t="s">
        <v>211</v>
      </c>
      <c r="AU1805" s="206" t="s">
        <v>207</v>
      </c>
      <c r="AV1805" s="13" t="s">
        <v>82</v>
      </c>
      <c r="AW1805" s="13" t="s">
        <v>5</v>
      </c>
      <c r="AX1805" s="13" t="s">
        <v>74</v>
      </c>
      <c r="AY1805" s="206" t="s">
        <v>198</v>
      </c>
    </row>
    <row r="1806" spans="2:51" s="13" customFormat="1" ht="11.25">
      <c r="B1806" s="197"/>
      <c r="C1806" s="198"/>
      <c r="D1806" s="192" t="s">
        <v>211</v>
      </c>
      <c r="E1806" s="199" t="s">
        <v>20</v>
      </c>
      <c r="F1806" s="200" t="s">
        <v>2040</v>
      </c>
      <c r="G1806" s="198"/>
      <c r="H1806" s="199" t="s">
        <v>20</v>
      </c>
      <c r="I1806" s="201"/>
      <c r="J1806" s="201"/>
      <c r="K1806" s="198"/>
      <c r="L1806" s="198"/>
      <c r="M1806" s="202"/>
      <c r="N1806" s="203"/>
      <c r="O1806" s="204"/>
      <c r="P1806" s="204"/>
      <c r="Q1806" s="204"/>
      <c r="R1806" s="204"/>
      <c r="S1806" s="204"/>
      <c r="T1806" s="204"/>
      <c r="U1806" s="204"/>
      <c r="V1806" s="204"/>
      <c r="W1806" s="204"/>
      <c r="X1806" s="205"/>
      <c r="AT1806" s="206" t="s">
        <v>211</v>
      </c>
      <c r="AU1806" s="206" t="s">
        <v>207</v>
      </c>
      <c r="AV1806" s="13" t="s">
        <v>82</v>
      </c>
      <c r="AW1806" s="13" t="s">
        <v>5</v>
      </c>
      <c r="AX1806" s="13" t="s">
        <v>74</v>
      </c>
      <c r="AY1806" s="206" t="s">
        <v>198</v>
      </c>
    </row>
    <row r="1807" spans="2:51" s="14" customFormat="1" ht="11.25">
      <c r="B1807" s="207"/>
      <c r="C1807" s="208"/>
      <c r="D1807" s="192" t="s">
        <v>211</v>
      </c>
      <c r="E1807" s="209" t="s">
        <v>20</v>
      </c>
      <c r="F1807" s="210" t="s">
        <v>2016</v>
      </c>
      <c r="G1807" s="208"/>
      <c r="H1807" s="211">
        <v>3.6429999999999998</v>
      </c>
      <c r="I1807" s="212"/>
      <c r="J1807" s="212"/>
      <c r="K1807" s="208"/>
      <c r="L1807" s="208"/>
      <c r="M1807" s="213"/>
      <c r="N1807" s="214"/>
      <c r="O1807" s="215"/>
      <c r="P1807" s="215"/>
      <c r="Q1807" s="215"/>
      <c r="R1807" s="215"/>
      <c r="S1807" s="215"/>
      <c r="T1807" s="215"/>
      <c r="U1807" s="215"/>
      <c r="V1807" s="215"/>
      <c r="W1807" s="215"/>
      <c r="X1807" s="216"/>
      <c r="AT1807" s="217" t="s">
        <v>211</v>
      </c>
      <c r="AU1807" s="217" t="s">
        <v>207</v>
      </c>
      <c r="AV1807" s="14" t="s">
        <v>207</v>
      </c>
      <c r="AW1807" s="14" t="s">
        <v>5</v>
      </c>
      <c r="AX1807" s="14" t="s">
        <v>74</v>
      </c>
      <c r="AY1807" s="217" t="s">
        <v>198</v>
      </c>
    </row>
    <row r="1808" spans="2:51" s="13" customFormat="1" ht="11.25">
      <c r="B1808" s="197"/>
      <c r="C1808" s="198"/>
      <c r="D1808" s="192" t="s">
        <v>211</v>
      </c>
      <c r="E1808" s="199" t="s">
        <v>20</v>
      </c>
      <c r="F1808" s="200" t="s">
        <v>1467</v>
      </c>
      <c r="G1808" s="198"/>
      <c r="H1808" s="199" t="s">
        <v>20</v>
      </c>
      <c r="I1808" s="201"/>
      <c r="J1808" s="201"/>
      <c r="K1808" s="198"/>
      <c r="L1808" s="198"/>
      <c r="M1808" s="202"/>
      <c r="N1808" s="203"/>
      <c r="O1808" s="204"/>
      <c r="P1808" s="204"/>
      <c r="Q1808" s="204"/>
      <c r="R1808" s="204"/>
      <c r="S1808" s="204"/>
      <c r="T1808" s="204"/>
      <c r="U1808" s="204"/>
      <c r="V1808" s="204"/>
      <c r="W1808" s="204"/>
      <c r="X1808" s="205"/>
      <c r="AT1808" s="206" t="s">
        <v>211</v>
      </c>
      <c r="AU1808" s="206" t="s">
        <v>207</v>
      </c>
      <c r="AV1808" s="13" t="s">
        <v>82</v>
      </c>
      <c r="AW1808" s="13" t="s">
        <v>5</v>
      </c>
      <c r="AX1808" s="13" t="s">
        <v>74</v>
      </c>
      <c r="AY1808" s="206" t="s">
        <v>198</v>
      </c>
    </row>
    <row r="1809" spans="2:51" s="13" customFormat="1" ht="11.25">
      <c r="B1809" s="197"/>
      <c r="C1809" s="198"/>
      <c r="D1809" s="192" t="s">
        <v>211</v>
      </c>
      <c r="E1809" s="199" t="s">
        <v>20</v>
      </c>
      <c r="F1809" s="200" t="s">
        <v>1976</v>
      </c>
      <c r="G1809" s="198"/>
      <c r="H1809" s="199" t="s">
        <v>20</v>
      </c>
      <c r="I1809" s="201"/>
      <c r="J1809" s="201"/>
      <c r="K1809" s="198"/>
      <c r="L1809" s="198"/>
      <c r="M1809" s="202"/>
      <c r="N1809" s="203"/>
      <c r="O1809" s="204"/>
      <c r="P1809" s="204"/>
      <c r="Q1809" s="204"/>
      <c r="R1809" s="204"/>
      <c r="S1809" s="204"/>
      <c r="T1809" s="204"/>
      <c r="U1809" s="204"/>
      <c r="V1809" s="204"/>
      <c r="W1809" s="204"/>
      <c r="X1809" s="205"/>
      <c r="AT1809" s="206" t="s">
        <v>211</v>
      </c>
      <c r="AU1809" s="206" t="s">
        <v>207</v>
      </c>
      <c r="AV1809" s="13" t="s">
        <v>82</v>
      </c>
      <c r="AW1809" s="13" t="s">
        <v>5</v>
      </c>
      <c r="AX1809" s="13" t="s">
        <v>74</v>
      </c>
      <c r="AY1809" s="206" t="s">
        <v>198</v>
      </c>
    </row>
    <row r="1810" spans="2:51" s="13" customFormat="1" ht="11.25">
      <c r="B1810" s="197"/>
      <c r="C1810" s="198"/>
      <c r="D1810" s="192" t="s">
        <v>211</v>
      </c>
      <c r="E1810" s="199" t="s">
        <v>20</v>
      </c>
      <c r="F1810" s="200" t="s">
        <v>2041</v>
      </c>
      <c r="G1810" s="198"/>
      <c r="H1810" s="199" t="s">
        <v>20</v>
      </c>
      <c r="I1810" s="201"/>
      <c r="J1810" s="201"/>
      <c r="K1810" s="198"/>
      <c r="L1810" s="198"/>
      <c r="M1810" s="202"/>
      <c r="N1810" s="203"/>
      <c r="O1810" s="204"/>
      <c r="P1810" s="204"/>
      <c r="Q1810" s="204"/>
      <c r="R1810" s="204"/>
      <c r="S1810" s="204"/>
      <c r="T1810" s="204"/>
      <c r="U1810" s="204"/>
      <c r="V1810" s="204"/>
      <c r="W1810" s="204"/>
      <c r="X1810" s="205"/>
      <c r="AT1810" s="206" t="s">
        <v>211</v>
      </c>
      <c r="AU1810" s="206" t="s">
        <v>207</v>
      </c>
      <c r="AV1810" s="13" t="s">
        <v>82</v>
      </c>
      <c r="AW1810" s="13" t="s">
        <v>5</v>
      </c>
      <c r="AX1810" s="13" t="s">
        <v>74</v>
      </c>
      <c r="AY1810" s="206" t="s">
        <v>198</v>
      </c>
    </row>
    <row r="1811" spans="2:51" s="14" customFormat="1" ht="11.25">
      <c r="B1811" s="207"/>
      <c r="C1811" s="208"/>
      <c r="D1811" s="192" t="s">
        <v>211</v>
      </c>
      <c r="E1811" s="209" t="s">
        <v>20</v>
      </c>
      <c r="F1811" s="210" t="s">
        <v>2016</v>
      </c>
      <c r="G1811" s="208"/>
      <c r="H1811" s="211">
        <v>3.6429999999999998</v>
      </c>
      <c r="I1811" s="212"/>
      <c r="J1811" s="212"/>
      <c r="K1811" s="208"/>
      <c r="L1811" s="208"/>
      <c r="M1811" s="213"/>
      <c r="N1811" s="214"/>
      <c r="O1811" s="215"/>
      <c r="P1811" s="215"/>
      <c r="Q1811" s="215"/>
      <c r="R1811" s="215"/>
      <c r="S1811" s="215"/>
      <c r="T1811" s="215"/>
      <c r="U1811" s="215"/>
      <c r="V1811" s="215"/>
      <c r="W1811" s="215"/>
      <c r="X1811" s="216"/>
      <c r="AT1811" s="217" t="s">
        <v>211</v>
      </c>
      <c r="AU1811" s="217" t="s">
        <v>207</v>
      </c>
      <c r="AV1811" s="14" t="s">
        <v>207</v>
      </c>
      <c r="AW1811" s="14" t="s">
        <v>5</v>
      </c>
      <c r="AX1811" s="14" t="s">
        <v>74</v>
      </c>
      <c r="AY1811" s="217" t="s">
        <v>198</v>
      </c>
    </row>
    <row r="1812" spans="2:51" s="13" customFormat="1" ht="11.25">
      <c r="B1812" s="197"/>
      <c r="C1812" s="198"/>
      <c r="D1812" s="192" t="s">
        <v>211</v>
      </c>
      <c r="E1812" s="199" t="s">
        <v>20</v>
      </c>
      <c r="F1812" s="200" t="s">
        <v>1467</v>
      </c>
      <c r="G1812" s="198"/>
      <c r="H1812" s="199" t="s">
        <v>20</v>
      </c>
      <c r="I1812" s="201"/>
      <c r="J1812" s="201"/>
      <c r="K1812" s="198"/>
      <c r="L1812" s="198"/>
      <c r="M1812" s="202"/>
      <c r="N1812" s="203"/>
      <c r="O1812" s="204"/>
      <c r="P1812" s="204"/>
      <c r="Q1812" s="204"/>
      <c r="R1812" s="204"/>
      <c r="S1812" s="204"/>
      <c r="T1812" s="204"/>
      <c r="U1812" s="204"/>
      <c r="V1812" s="204"/>
      <c r="W1812" s="204"/>
      <c r="X1812" s="205"/>
      <c r="AT1812" s="206" t="s">
        <v>211</v>
      </c>
      <c r="AU1812" s="206" t="s">
        <v>207</v>
      </c>
      <c r="AV1812" s="13" t="s">
        <v>82</v>
      </c>
      <c r="AW1812" s="13" t="s">
        <v>5</v>
      </c>
      <c r="AX1812" s="13" t="s">
        <v>74</v>
      </c>
      <c r="AY1812" s="206" t="s">
        <v>198</v>
      </c>
    </row>
    <row r="1813" spans="2:51" s="13" customFormat="1" ht="11.25">
      <c r="B1813" s="197"/>
      <c r="C1813" s="198"/>
      <c r="D1813" s="192" t="s">
        <v>211</v>
      </c>
      <c r="E1813" s="199" t="s">
        <v>20</v>
      </c>
      <c r="F1813" s="200" t="s">
        <v>1976</v>
      </c>
      <c r="G1813" s="198"/>
      <c r="H1813" s="199" t="s">
        <v>20</v>
      </c>
      <c r="I1813" s="201"/>
      <c r="J1813" s="201"/>
      <c r="K1813" s="198"/>
      <c r="L1813" s="198"/>
      <c r="M1813" s="202"/>
      <c r="N1813" s="203"/>
      <c r="O1813" s="204"/>
      <c r="P1813" s="204"/>
      <c r="Q1813" s="204"/>
      <c r="R1813" s="204"/>
      <c r="S1813" s="204"/>
      <c r="T1813" s="204"/>
      <c r="U1813" s="204"/>
      <c r="V1813" s="204"/>
      <c r="W1813" s="204"/>
      <c r="X1813" s="205"/>
      <c r="AT1813" s="206" t="s">
        <v>211</v>
      </c>
      <c r="AU1813" s="206" t="s">
        <v>207</v>
      </c>
      <c r="AV1813" s="13" t="s">
        <v>82</v>
      </c>
      <c r="AW1813" s="13" t="s">
        <v>5</v>
      </c>
      <c r="AX1813" s="13" t="s">
        <v>74</v>
      </c>
      <c r="AY1813" s="206" t="s">
        <v>198</v>
      </c>
    </row>
    <row r="1814" spans="2:51" s="13" customFormat="1" ht="11.25">
      <c r="B1814" s="197"/>
      <c r="C1814" s="198"/>
      <c r="D1814" s="192" t="s">
        <v>211</v>
      </c>
      <c r="E1814" s="199" t="s">
        <v>20</v>
      </c>
      <c r="F1814" s="200" t="s">
        <v>2042</v>
      </c>
      <c r="G1814" s="198"/>
      <c r="H1814" s="199" t="s">
        <v>20</v>
      </c>
      <c r="I1814" s="201"/>
      <c r="J1814" s="201"/>
      <c r="K1814" s="198"/>
      <c r="L1814" s="198"/>
      <c r="M1814" s="202"/>
      <c r="N1814" s="203"/>
      <c r="O1814" s="204"/>
      <c r="P1814" s="204"/>
      <c r="Q1814" s="204"/>
      <c r="R1814" s="204"/>
      <c r="S1814" s="204"/>
      <c r="T1814" s="204"/>
      <c r="U1814" s="204"/>
      <c r="V1814" s="204"/>
      <c r="W1814" s="204"/>
      <c r="X1814" s="205"/>
      <c r="AT1814" s="206" t="s">
        <v>211</v>
      </c>
      <c r="AU1814" s="206" t="s">
        <v>207</v>
      </c>
      <c r="AV1814" s="13" t="s">
        <v>82</v>
      </c>
      <c r="AW1814" s="13" t="s">
        <v>5</v>
      </c>
      <c r="AX1814" s="13" t="s">
        <v>74</v>
      </c>
      <c r="AY1814" s="206" t="s">
        <v>198</v>
      </c>
    </row>
    <row r="1815" spans="2:51" s="14" customFormat="1" ht="11.25">
      <c r="B1815" s="207"/>
      <c r="C1815" s="208"/>
      <c r="D1815" s="192" t="s">
        <v>211</v>
      </c>
      <c r="E1815" s="209" t="s">
        <v>20</v>
      </c>
      <c r="F1815" s="210" t="s">
        <v>2016</v>
      </c>
      <c r="G1815" s="208"/>
      <c r="H1815" s="211">
        <v>3.6429999999999998</v>
      </c>
      <c r="I1815" s="212"/>
      <c r="J1815" s="212"/>
      <c r="K1815" s="208"/>
      <c r="L1815" s="208"/>
      <c r="M1815" s="213"/>
      <c r="N1815" s="214"/>
      <c r="O1815" s="215"/>
      <c r="P1815" s="215"/>
      <c r="Q1815" s="215"/>
      <c r="R1815" s="215"/>
      <c r="S1815" s="215"/>
      <c r="T1815" s="215"/>
      <c r="U1815" s="215"/>
      <c r="V1815" s="215"/>
      <c r="W1815" s="215"/>
      <c r="X1815" s="216"/>
      <c r="AT1815" s="217" t="s">
        <v>211</v>
      </c>
      <c r="AU1815" s="217" t="s">
        <v>207</v>
      </c>
      <c r="AV1815" s="14" t="s">
        <v>207</v>
      </c>
      <c r="AW1815" s="14" t="s">
        <v>5</v>
      </c>
      <c r="AX1815" s="14" t="s">
        <v>74</v>
      </c>
      <c r="AY1815" s="217" t="s">
        <v>198</v>
      </c>
    </row>
    <row r="1816" spans="2:51" s="13" customFormat="1" ht="11.25">
      <c r="B1816" s="197"/>
      <c r="C1816" s="198"/>
      <c r="D1816" s="192" t="s">
        <v>211</v>
      </c>
      <c r="E1816" s="199" t="s">
        <v>20</v>
      </c>
      <c r="F1816" s="200" t="s">
        <v>1467</v>
      </c>
      <c r="G1816" s="198"/>
      <c r="H1816" s="199" t="s">
        <v>20</v>
      </c>
      <c r="I1816" s="201"/>
      <c r="J1816" s="201"/>
      <c r="K1816" s="198"/>
      <c r="L1816" s="198"/>
      <c r="M1816" s="202"/>
      <c r="N1816" s="203"/>
      <c r="O1816" s="204"/>
      <c r="P1816" s="204"/>
      <c r="Q1816" s="204"/>
      <c r="R1816" s="204"/>
      <c r="S1816" s="204"/>
      <c r="T1816" s="204"/>
      <c r="U1816" s="204"/>
      <c r="V1816" s="204"/>
      <c r="W1816" s="204"/>
      <c r="X1816" s="205"/>
      <c r="AT1816" s="206" t="s">
        <v>211</v>
      </c>
      <c r="AU1816" s="206" t="s">
        <v>207</v>
      </c>
      <c r="AV1816" s="13" t="s">
        <v>82</v>
      </c>
      <c r="AW1816" s="13" t="s">
        <v>5</v>
      </c>
      <c r="AX1816" s="13" t="s">
        <v>74</v>
      </c>
      <c r="AY1816" s="206" t="s">
        <v>198</v>
      </c>
    </row>
    <row r="1817" spans="2:51" s="13" customFormat="1" ht="11.25">
      <c r="B1817" s="197"/>
      <c r="C1817" s="198"/>
      <c r="D1817" s="192" t="s">
        <v>211</v>
      </c>
      <c r="E1817" s="199" t="s">
        <v>20</v>
      </c>
      <c r="F1817" s="200" t="s">
        <v>1976</v>
      </c>
      <c r="G1817" s="198"/>
      <c r="H1817" s="199" t="s">
        <v>20</v>
      </c>
      <c r="I1817" s="201"/>
      <c r="J1817" s="201"/>
      <c r="K1817" s="198"/>
      <c r="L1817" s="198"/>
      <c r="M1817" s="202"/>
      <c r="N1817" s="203"/>
      <c r="O1817" s="204"/>
      <c r="P1817" s="204"/>
      <c r="Q1817" s="204"/>
      <c r="R1817" s="204"/>
      <c r="S1817" s="204"/>
      <c r="T1817" s="204"/>
      <c r="U1817" s="204"/>
      <c r="V1817" s="204"/>
      <c r="W1817" s="204"/>
      <c r="X1817" s="205"/>
      <c r="AT1817" s="206" t="s">
        <v>211</v>
      </c>
      <c r="AU1817" s="206" t="s">
        <v>207</v>
      </c>
      <c r="AV1817" s="13" t="s">
        <v>82</v>
      </c>
      <c r="AW1817" s="13" t="s">
        <v>5</v>
      </c>
      <c r="AX1817" s="13" t="s">
        <v>74</v>
      </c>
      <c r="AY1817" s="206" t="s">
        <v>198</v>
      </c>
    </row>
    <row r="1818" spans="2:51" s="13" customFormat="1" ht="11.25">
      <c r="B1818" s="197"/>
      <c r="C1818" s="198"/>
      <c r="D1818" s="192" t="s">
        <v>211</v>
      </c>
      <c r="E1818" s="199" t="s">
        <v>20</v>
      </c>
      <c r="F1818" s="200" t="s">
        <v>2043</v>
      </c>
      <c r="G1818" s="198"/>
      <c r="H1818" s="199" t="s">
        <v>20</v>
      </c>
      <c r="I1818" s="201"/>
      <c r="J1818" s="201"/>
      <c r="K1818" s="198"/>
      <c r="L1818" s="198"/>
      <c r="M1818" s="202"/>
      <c r="N1818" s="203"/>
      <c r="O1818" s="204"/>
      <c r="P1818" s="204"/>
      <c r="Q1818" s="204"/>
      <c r="R1818" s="204"/>
      <c r="S1818" s="204"/>
      <c r="T1818" s="204"/>
      <c r="U1818" s="204"/>
      <c r="V1818" s="204"/>
      <c r="W1818" s="204"/>
      <c r="X1818" s="205"/>
      <c r="AT1818" s="206" t="s">
        <v>211</v>
      </c>
      <c r="AU1818" s="206" t="s">
        <v>207</v>
      </c>
      <c r="AV1818" s="13" t="s">
        <v>82</v>
      </c>
      <c r="AW1818" s="13" t="s">
        <v>5</v>
      </c>
      <c r="AX1818" s="13" t="s">
        <v>74</v>
      </c>
      <c r="AY1818" s="206" t="s">
        <v>198</v>
      </c>
    </row>
    <row r="1819" spans="2:51" s="14" customFormat="1" ht="11.25">
      <c r="B1819" s="207"/>
      <c r="C1819" s="208"/>
      <c r="D1819" s="192" t="s">
        <v>211</v>
      </c>
      <c r="E1819" s="209" t="s">
        <v>20</v>
      </c>
      <c r="F1819" s="210" t="s">
        <v>2016</v>
      </c>
      <c r="G1819" s="208"/>
      <c r="H1819" s="211">
        <v>3.6429999999999998</v>
      </c>
      <c r="I1819" s="212"/>
      <c r="J1819" s="212"/>
      <c r="K1819" s="208"/>
      <c r="L1819" s="208"/>
      <c r="M1819" s="213"/>
      <c r="N1819" s="214"/>
      <c r="O1819" s="215"/>
      <c r="P1819" s="215"/>
      <c r="Q1819" s="215"/>
      <c r="R1819" s="215"/>
      <c r="S1819" s="215"/>
      <c r="T1819" s="215"/>
      <c r="U1819" s="215"/>
      <c r="V1819" s="215"/>
      <c r="W1819" s="215"/>
      <c r="X1819" s="216"/>
      <c r="AT1819" s="217" t="s">
        <v>211</v>
      </c>
      <c r="AU1819" s="217" t="s">
        <v>207</v>
      </c>
      <c r="AV1819" s="14" t="s">
        <v>207</v>
      </c>
      <c r="AW1819" s="14" t="s">
        <v>5</v>
      </c>
      <c r="AX1819" s="14" t="s">
        <v>74</v>
      </c>
      <c r="AY1819" s="217" t="s">
        <v>198</v>
      </c>
    </row>
    <row r="1820" spans="2:51" s="13" customFormat="1" ht="11.25">
      <c r="B1820" s="197"/>
      <c r="C1820" s="198"/>
      <c r="D1820" s="192" t="s">
        <v>211</v>
      </c>
      <c r="E1820" s="199" t="s">
        <v>20</v>
      </c>
      <c r="F1820" s="200" t="s">
        <v>1467</v>
      </c>
      <c r="G1820" s="198"/>
      <c r="H1820" s="199" t="s">
        <v>20</v>
      </c>
      <c r="I1820" s="201"/>
      <c r="J1820" s="201"/>
      <c r="K1820" s="198"/>
      <c r="L1820" s="198"/>
      <c r="M1820" s="202"/>
      <c r="N1820" s="203"/>
      <c r="O1820" s="204"/>
      <c r="P1820" s="204"/>
      <c r="Q1820" s="204"/>
      <c r="R1820" s="204"/>
      <c r="S1820" s="204"/>
      <c r="T1820" s="204"/>
      <c r="U1820" s="204"/>
      <c r="V1820" s="204"/>
      <c r="W1820" s="204"/>
      <c r="X1820" s="205"/>
      <c r="AT1820" s="206" t="s">
        <v>211</v>
      </c>
      <c r="AU1820" s="206" t="s">
        <v>207</v>
      </c>
      <c r="AV1820" s="13" t="s">
        <v>82</v>
      </c>
      <c r="AW1820" s="13" t="s">
        <v>5</v>
      </c>
      <c r="AX1820" s="13" t="s">
        <v>74</v>
      </c>
      <c r="AY1820" s="206" t="s">
        <v>198</v>
      </c>
    </row>
    <row r="1821" spans="2:51" s="13" customFormat="1" ht="11.25">
      <c r="B1821" s="197"/>
      <c r="C1821" s="198"/>
      <c r="D1821" s="192" t="s">
        <v>211</v>
      </c>
      <c r="E1821" s="199" t="s">
        <v>20</v>
      </c>
      <c r="F1821" s="200" t="s">
        <v>1976</v>
      </c>
      <c r="G1821" s="198"/>
      <c r="H1821" s="199" t="s">
        <v>20</v>
      </c>
      <c r="I1821" s="201"/>
      <c r="J1821" s="201"/>
      <c r="K1821" s="198"/>
      <c r="L1821" s="198"/>
      <c r="M1821" s="202"/>
      <c r="N1821" s="203"/>
      <c r="O1821" s="204"/>
      <c r="P1821" s="204"/>
      <c r="Q1821" s="204"/>
      <c r="R1821" s="204"/>
      <c r="S1821" s="204"/>
      <c r="T1821" s="204"/>
      <c r="U1821" s="204"/>
      <c r="V1821" s="204"/>
      <c r="W1821" s="204"/>
      <c r="X1821" s="205"/>
      <c r="AT1821" s="206" t="s">
        <v>211</v>
      </c>
      <c r="AU1821" s="206" t="s">
        <v>207</v>
      </c>
      <c r="AV1821" s="13" t="s">
        <v>82</v>
      </c>
      <c r="AW1821" s="13" t="s">
        <v>5</v>
      </c>
      <c r="AX1821" s="13" t="s">
        <v>74</v>
      </c>
      <c r="AY1821" s="206" t="s">
        <v>198</v>
      </c>
    </row>
    <row r="1822" spans="2:51" s="13" customFormat="1" ht="11.25">
      <c r="B1822" s="197"/>
      <c r="C1822" s="198"/>
      <c r="D1822" s="192" t="s">
        <v>211</v>
      </c>
      <c r="E1822" s="199" t="s">
        <v>20</v>
      </c>
      <c r="F1822" s="200" t="s">
        <v>2044</v>
      </c>
      <c r="G1822" s="198"/>
      <c r="H1822" s="199" t="s">
        <v>20</v>
      </c>
      <c r="I1822" s="201"/>
      <c r="J1822" s="201"/>
      <c r="K1822" s="198"/>
      <c r="L1822" s="198"/>
      <c r="M1822" s="202"/>
      <c r="N1822" s="203"/>
      <c r="O1822" s="204"/>
      <c r="P1822" s="204"/>
      <c r="Q1822" s="204"/>
      <c r="R1822" s="204"/>
      <c r="S1822" s="204"/>
      <c r="T1822" s="204"/>
      <c r="U1822" s="204"/>
      <c r="V1822" s="204"/>
      <c r="W1822" s="204"/>
      <c r="X1822" s="205"/>
      <c r="AT1822" s="206" t="s">
        <v>211</v>
      </c>
      <c r="AU1822" s="206" t="s">
        <v>207</v>
      </c>
      <c r="AV1822" s="13" t="s">
        <v>82</v>
      </c>
      <c r="AW1822" s="13" t="s">
        <v>5</v>
      </c>
      <c r="AX1822" s="13" t="s">
        <v>74</v>
      </c>
      <c r="AY1822" s="206" t="s">
        <v>198</v>
      </c>
    </row>
    <row r="1823" spans="2:51" s="14" customFormat="1" ht="11.25">
      <c r="B1823" s="207"/>
      <c r="C1823" s="208"/>
      <c r="D1823" s="192" t="s">
        <v>211</v>
      </c>
      <c r="E1823" s="209" t="s">
        <v>20</v>
      </c>
      <c r="F1823" s="210" t="s">
        <v>2016</v>
      </c>
      <c r="G1823" s="208"/>
      <c r="H1823" s="211">
        <v>3.6429999999999998</v>
      </c>
      <c r="I1823" s="212"/>
      <c r="J1823" s="212"/>
      <c r="K1823" s="208"/>
      <c r="L1823" s="208"/>
      <c r="M1823" s="213"/>
      <c r="N1823" s="214"/>
      <c r="O1823" s="215"/>
      <c r="P1823" s="215"/>
      <c r="Q1823" s="215"/>
      <c r="R1823" s="215"/>
      <c r="S1823" s="215"/>
      <c r="T1823" s="215"/>
      <c r="U1823" s="215"/>
      <c r="V1823" s="215"/>
      <c r="W1823" s="215"/>
      <c r="X1823" s="216"/>
      <c r="AT1823" s="217" t="s">
        <v>211</v>
      </c>
      <c r="AU1823" s="217" t="s">
        <v>207</v>
      </c>
      <c r="AV1823" s="14" t="s">
        <v>207</v>
      </c>
      <c r="AW1823" s="14" t="s">
        <v>5</v>
      </c>
      <c r="AX1823" s="14" t="s">
        <v>74</v>
      </c>
      <c r="AY1823" s="217" t="s">
        <v>198</v>
      </c>
    </row>
    <row r="1824" spans="2:51" s="13" customFormat="1" ht="11.25">
      <c r="B1824" s="197"/>
      <c r="C1824" s="198"/>
      <c r="D1824" s="192" t="s">
        <v>211</v>
      </c>
      <c r="E1824" s="199" t="s">
        <v>20</v>
      </c>
      <c r="F1824" s="200" t="s">
        <v>1467</v>
      </c>
      <c r="G1824" s="198"/>
      <c r="H1824" s="199" t="s">
        <v>20</v>
      </c>
      <c r="I1824" s="201"/>
      <c r="J1824" s="201"/>
      <c r="K1824" s="198"/>
      <c r="L1824" s="198"/>
      <c r="M1824" s="202"/>
      <c r="N1824" s="203"/>
      <c r="O1824" s="204"/>
      <c r="P1824" s="204"/>
      <c r="Q1824" s="204"/>
      <c r="R1824" s="204"/>
      <c r="S1824" s="204"/>
      <c r="T1824" s="204"/>
      <c r="U1824" s="204"/>
      <c r="V1824" s="204"/>
      <c r="W1824" s="204"/>
      <c r="X1824" s="205"/>
      <c r="AT1824" s="206" t="s">
        <v>211</v>
      </c>
      <c r="AU1824" s="206" t="s">
        <v>207</v>
      </c>
      <c r="AV1824" s="13" t="s">
        <v>82</v>
      </c>
      <c r="AW1824" s="13" t="s">
        <v>5</v>
      </c>
      <c r="AX1824" s="13" t="s">
        <v>74</v>
      </c>
      <c r="AY1824" s="206" t="s">
        <v>198</v>
      </c>
    </row>
    <row r="1825" spans="2:51" s="13" customFormat="1" ht="11.25">
      <c r="B1825" s="197"/>
      <c r="C1825" s="198"/>
      <c r="D1825" s="192" t="s">
        <v>211</v>
      </c>
      <c r="E1825" s="199" t="s">
        <v>20</v>
      </c>
      <c r="F1825" s="200" t="s">
        <v>1976</v>
      </c>
      <c r="G1825" s="198"/>
      <c r="H1825" s="199" t="s">
        <v>20</v>
      </c>
      <c r="I1825" s="201"/>
      <c r="J1825" s="201"/>
      <c r="K1825" s="198"/>
      <c r="L1825" s="198"/>
      <c r="M1825" s="202"/>
      <c r="N1825" s="203"/>
      <c r="O1825" s="204"/>
      <c r="P1825" s="204"/>
      <c r="Q1825" s="204"/>
      <c r="R1825" s="204"/>
      <c r="S1825" s="204"/>
      <c r="T1825" s="204"/>
      <c r="U1825" s="204"/>
      <c r="V1825" s="204"/>
      <c r="W1825" s="204"/>
      <c r="X1825" s="205"/>
      <c r="AT1825" s="206" t="s">
        <v>211</v>
      </c>
      <c r="AU1825" s="206" t="s">
        <v>207</v>
      </c>
      <c r="AV1825" s="13" t="s">
        <v>82</v>
      </c>
      <c r="AW1825" s="13" t="s">
        <v>5</v>
      </c>
      <c r="AX1825" s="13" t="s">
        <v>74</v>
      </c>
      <c r="AY1825" s="206" t="s">
        <v>198</v>
      </c>
    </row>
    <row r="1826" spans="2:51" s="13" customFormat="1" ht="11.25">
      <c r="B1826" s="197"/>
      <c r="C1826" s="198"/>
      <c r="D1826" s="192" t="s">
        <v>211</v>
      </c>
      <c r="E1826" s="199" t="s">
        <v>20</v>
      </c>
      <c r="F1826" s="200" t="s">
        <v>2045</v>
      </c>
      <c r="G1826" s="198"/>
      <c r="H1826" s="199" t="s">
        <v>20</v>
      </c>
      <c r="I1826" s="201"/>
      <c r="J1826" s="201"/>
      <c r="K1826" s="198"/>
      <c r="L1826" s="198"/>
      <c r="M1826" s="202"/>
      <c r="N1826" s="203"/>
      <c r="O1826" s="204"/>
      <c r="P1826" s="204"/>
      <c r="Q1826" s="204"/>
      <c r="R1826" s="204"/>
      <c r="S1826" s="204"/>
      <c r="T1826" s="204"/>
      <c r="U1826" s="204"/>
      <c r="V1826" s="204"/>
      <c r="W1826" s="204"/>
      <c r="X1826" s="205"/>
      <c r="AT1826" s="206" t="s">
        <v>211</v>
      </c>
      <c r="AU1826" s="206" t="s">
        <v>207</v>
      </c>
      <c r="AV1826" s="13" t="s">
        <v>82</v>
      </c>
      <c r="AW1826" s="13" t="s">
        <v>5</v>
      </c>
      <c r="AX1826" s="13" t="s">
        <v>74</v>
      </c>
      <c r="AY1826" s="206" t="s">
        <v>198</v>
      </c>
    </row>
    <row r="1827" spans="2:51" s="14" customFormat="1" ht="11.25">
      <c r="B1827" s="207"/>
      <c r="C1827" s="208"/>
      <c r="D1827" s="192" t="s">
        <v>211</v>
      </c>
      <c r="E1827" s="209" t="s">
        <v>20</v>
      </c>
      <c r="F1827" s="210" t="s">
        <v>2016</v>
      </c>
      <c r="G1827" s="208"/>
      <c r="H1827" s="211">
        <v>3.6429999999999998</v>
      </c>
      <c r="I1827" s="212"/>
      <c r="J1827" s="212"/>
      <c r="K1827" s="208"/>
      <c r="L1827" s="208"/>
      <c r="M1827" s="213"/>
      <c r="N1827" s="214"/>
      <c r="O1827" s="215"/>
      <c r="P1827" s="215"/>
      <c r="Q1827" s="215"/>
      <c r="R1827" s="215"/>
      <c r="S1827" s="215"/>
      <c r="T1827" s="215"/>
      <c r="U1827" s="215"/>
      <c r="V1827" s="215"/>
      <c r="W1827" s="215"/>
      <c r="X1827" s="216"/>
      <c r="AT1827" s="217" t="s">
        <v>211</v>
      </c>
      <c r="AU1827" s="217" t="s">
        <v>207</v>
      </c>
      <c r="AV1827" s="14" t="s">
        <v>207</v>
      </c>
      <c r="AW1827" s="14" t="s">
        <v>5</v>
      </c>
      <c r="AX1827" s="14" t="s">
        <v>74</v>
      </c>
      <c r="AY1827" s="217" t="s">
        <v>198</v>
      </c>
    </row>
    <row r="1828" spans="2:51" s="13" customFormat="1" ht="11.25">
      <c r="B1828" s="197"/>
      <c r="C1828" s="198"/>
      <c r="D1828" s="192" t="s">
        <v>211</v>
      </c>
      <c r="E1828" s="199" t="s">
        <v>20</v>
      </c>
      <c r="F1828" s="200" t="s">
        <v>1467</v>
      </c>
      <c r="G1828" s="198"/>
      <c r="H1828" s="199" t="s">
        <v>20</v>
      </c>
      <c r="I1828" s="201"/>
      <c r="J1828" s="201"/>
      <c r="K1828" s="198"/>
      <c r="L1828" s="198"/>
      <c r="M1828" s="202"/>
      <c r="N1828" s="203"/>
      <c r="O1828" s="204"/>
      <c r="P1828" s="204"/>
      <c r="Q1828" s="204"/>
      <c r="R1828" s="204"/>
      <c r="S1828" s="204"/>
      <c r="T1828" s="204"/>
      <c r="U1828" s="204"/>
      <c r="V1828" s="204"/>
      <c r="W1828" s="204"/>
      <c r="X1828" s="205"/>
      <c r="AT1828" s="206" t="s">
        <v>211</v>
      </c>
      <c r="AU1828" s="206" t="s">
        <v>207</v>
      </c>
      <c r="AV1828" s="13" t="s">
        <v>82</v>
      </c>
      <c r="AW1828" s="13" t="s">
        <v>5</v>
      </c>
      <c r="AX1828" s="13" t="s">
        <v>74</v>
      </c>
      <c r="AY1828" s="206" t="s">
        <v>198</v>
      </c>
    </row>
    <row r="1829" spans="2:51" s="13" customFormat="1" ht="11.25">
      <c r="B1829" s="197"/>
      <c r="C1829" s="198"/>
      <c r="D1829" s="192" t="s">
        <v>211</v>
      </c>
      <c r="E1829" s="199" t="s">
        <v>20</v>
      </c>
      <c r="F1829" s="200" t="s">
        <v>1976</v>
      </c>
      <c r="G1829" s="198"/>
      <c r="H1829" s="199" t="s">
        <v>20</v>
      </c>
      <c r="I1829" s="201"/>
      <c r="J1829" s="201"/>
      <c r="K1829" s="198"/>
      <c r="L1829" s="198"/>
      <c r="M1829" s="202"/>
      <c r="N1829" s="203"/>
      <c r="O1829" s="204"/>
      <c r="P1829" s="204"/>
      <c r="Q1829" s="204"/>
      <c r="R1829" s="204"/>
      <c r="S1829" s="204"/>
      <c r="T1829" s="204"/>
      <c r="U1829" s="204"/>
      <c r="V1829" s="204"/>
      <c r="W1829" s="204"/>
      <c r="X1829" s="205"/>
      <c r="AT1829" s="206" t="s">
        <v>211</v>
      </c>
      <c r="AU1829" s="206" t="s">
        <v>207</v>
      </c>
      <c r="AV1829" s="13" t="s">
        <v>82</v>
      </c>
      <c r="AW1829" s="13" t="s">
        <v>5</v>
      </c>
      <c r="AX1829" s="13" t="s">
        <v>74</v>
      </c>
      <c r="AY1829" s="206" t="s">
        <v>198</v>
      </c>
    </row>
    <row r="1830" spans="2:51" s="13" customFormat="1" ht="11.25">
      <c r="B1830" s="197"/>
      <c r="C1830" s="198"/>
      <c r="D1830" s="192" t="s">
        <v>211</v>
      </c>
      <c r="E1830" s="199" t="s">
        <v>20</v>
      </c>
      <c r="F1830" s="200" t="s">
        <v>2046</v>
      </c>
      <c r="G1830" s="198"/>
      <c r="H1830" s="199" t="s">
        <v>20</v>
      </c>
      <c r="I1830" s="201"/>
      <c r="J1830" s="201"/>
      <c r="K1830" s="198"/>
      <c r="L1830" s="198"/>
      <c r="M1830" s="202"/>
      <c r="N1830" s="203"/>
      <c r="O1830" s="204"/>
      <c r="P1830" s="204"/>
      <c r="Q1830" s="204"/>
      <c r="R1830" s="204"/>
      <c r="S1830" s="204"/>
      <c r="T1830" s="204"/>
      <c r="U1830" s="204"/>
      <c r="V1830" s="204"/>
      <c r="W1830" s="204"/>
      <c r="X1830" s="205"/>
      <c r="AT1830" s="206" t="s">
        <v>211</v>
      </c>
      <c r="AU1830" s="206" t="s">
        <v>207</v>
      </c>
      <c r="AV1830" s="13" t="s">
        <v>82</v>
      </c>
      <c r="AW1830" s="13" t="s">
        <v>5</v>
      </c>
      <c r="AX1830" s="13" t="s">
        <v>74</v>
      </c>
      <c r="AY1830" s="206" t="s">
        <v>198</v>
      </c>
    </row>
    <row r="1831" spans="2:51" s="14" customFormat="1" ht="11.25">
      <c r="B1831" s="207"/>
      <c r="C1831" s="208"/>
      <c r="D1831" s="192" t="s">
        <v>211</v>
      </c>
      <c r="E1831" s="209" t="s">
        <v>20</v>
      </c>
      <c r="F1831" s="210" t="s">
        <v>2016</v>
      </c>
      <c r="G1831" s="208"/>
      <c r="H1831" s="211">
        <v>3.6429999999999998</v>
      </c>
      <c r="I1831" s="212"/>
      <c r="J1831" s="212"/>
      <c r="K1831" s="208"/>
      <c r="L1831" s="208"/>
      <c r="M1831" s="213"/>
      <c r="N1831" s="214"/>
      <c r="O1831" s="215"/>
      <c r="P1831" s="215"/>
      <c r="Q1831" s="215"/>
      <c r="R1831" s="215"/>
      <c r="S1831" s="215"/>
      <c r="T1831" s="215"/>
      <c r="U1831" s="215"/>
      <c r="V1831" s="215"/>
      <c r="W1831" s="215"/>
      <c r="X1831" s="216"/>
      <c r="AT1831" s="217" t="s">
        <v>211</v>
      </c>
      <c r="AU1831" s="217" t="s">
        <v>207</v>
      </c>
      <c r="AV1831" s="14" t="s">
        <v>207</v>
      </c>
      <c r="AW1831" s="14" t="s">
        <v>5</v>
      </c>
      <c r="AX1831" s="14" t="s">
        <v>74</v>
      </c>
      <c r="AY1831" s="217" t="s">
        <v>198</v>
      </c>
    </row>
    <row r="1832" spans="2:51" s="13" customFormat="1" ht="11.25">
      <c r="B1832" s="197"/>
      <c r="C1832" s="198"/>
      <c r="D1832" s="192" t="s">
        <v>211</v>
      </c>
      <c r="E1832" s="199" t="s">
        <v>20</v>
      </c>
      <c r="F1832" s="200" t="s">
        <v>1467</v>
      </c>
      <c r="G1832" s="198"/>
      <c r="H1832" s="199" t="s">
        <v>20</v>
      </c>
      <c r="I1832" s="201"/>
      <c r="J1832" s="201"/>
      <c r="K1832" s="198"/>
      <c r="L1832" s="198"/>
      <c r="M1832" s="202"/>
      <c r="N1832" s="203"/>
      <c r="O1832" s="204"/>
      <c r="P1832" s="204"/>
      <c r="Q1832" s="204"/>
      <c r="R1832" s="204"/>
      <c r="S1832" s="204"/>
      <c r="T1832" s="204"/>
      <c r="U1832" s="204"/>
      <c r="V1832" s="204"/>
      <c r="W1832" s="204"/>
      <c r="X1832" s="205"/>
      <c r="AT1832" s="206" t="s">
        <v>211</v>
      </c>
      <c r="AU1832" s="206" t="s">
        <v>207</v>
      </c>
      <c r="AV1832" s="13" t="s">
        <v>82</v>
      </c>
      <c r="AW1832" s="13" t="s">
        <v>5</v>
      </c>
      <c r="AX1832" s="13" t="s">
        <v>74</v>
      </c>
      <c r="AY1832" s="206" t="s">
        <v>198</v>
      </c>
    </row>
    <row r="1833" spans="2:51" s="13" customFormat="1" ht="11.25">
      <c r="B1833" s="197"/>
      <c r="C1833" s="198"/>
      <c r="D1833" s="192" t="s">
        <v>211</v>
      </c>
      <c r="E1833" s="199" t="s">
        <v>20</v>
      </c>
      <c r="F1833" s="200" t="s">
        <v>1976</v>
      </c>
      <c r="G1833" s="198"/>
      <c r="H1833" s="199" t="s">
        <v>20</v>
      </c>
      <c r="I1833" s="201"/>
      <c r="J1833" s="201"/>
      <c r="K1833" s="198"/>
      <c r="L1833" s="198"/>
      <c r="M1833" s="202"/>
      <c r="N1833" s="203"/>
      <c r="O1833" s="204"/>
      <c r="P1833" s="204"/>
      <c r="Q1833" s="204"/>
      <c r="R1833" s="204"/>
      <c r="S1833" s="204"/>
      <c r="T1833" s="204"/>
      <c r="U1833" s="204"/>
      <c r="V1833" s="204"/>
      <c r="W1833" s="204"/>
      <c r="X1833" s="205"/>
      <c r="AT1833" s="206" t="s">
        <v>211</v>
      </c>
      <c r="AU1833" s="206" t="s">
        <v>207</v>
      </c>
      <c r="AV1833" s="13" t="s">
        <v>82</v>
      </c>
      <c r="AW1833" s="13" t="s">
        <v>5</v>
      </c>
      <c r="AX1833" s="13" t="s">
        <v>74</v>
      </c>
      <c r="AY1833" s="206" t="s">
        <v>198</v>
      </c>
    </row>
    <row r="1834" spans="2:51" s="13" customFormat="1" ht="11.25">
      <c r="B1834" s="197"/>
      <c r="C1834" s="198"/>
      <c r="D1834" s="192" t="s">
        <v>211</v>
      </c>
      <c r="E1834" s="199" t="s">
        <v>20</v>
      </c>
      <c r="F1834" s="200" t="s">
        <v>2047</v>
      </c>
      <c r="G1834" s="198"/>
      <c r="H1834" s="199" t="s">
        <v>20</v>
      </c>
      <c r="I1834" s="201"/>
      <c r="J1834" s="201"/>
      <c r="K1834" s="198"/>
      <c r="L1834" s="198"/>
      <c r="M1834" s="202"/>
      <c r="N1834" s="203"/>
      <c r="O1834" s="204"/>
      <c r="P1834" s="204"/>
      <c r="Q1834" s="204"/>
      <c r="R1834" s="204"/>
      <c r="S1834" s="204"/>
      <c r="T1834" s="204"/>
      <c r="U1834" s="204"/>
      <c r="V1834" s="204"/>
      <c r="W1834" s="204"/>
      <c r="X1834" s="205"/>
      <c r="AT1834" s="206" t="s">
        <v>211</v>
      </c>
      <c r="AU1834" s="206" t="s">
        <v>207</v>
      </c>
      <c r="AV1834" s="13" t="s">
        <v>82</v>
      </c>
      <c r="AW1834" s="13" t="s">
        <v>5</v>
      </c>
      <c r="AX1834" s="13" t="s">
        <v>74</v>
      </c>
      <c r="AY1834" s="206" t="s">
        <v>198</v>
      </c>
    </row>
    <row r="1835" spans="2:51" s="14" customFormat="1" ht="11.25">
      <c r="B1835" s="207"/>
      <c r="C1835" s="208"/>
      <c r="D1835" s="192" t="s">
        <v>211</v>
      </c>
      <c r="E1835" s="209" t="s">
        <v>20</v>
      </c>
      <c r="F1835" s="210" t="s">
        <v>2016</v>
      </c>
      <c r="G1835" s="208"/>
      <c r="H1835" s="211">
        <v>3.6429999999999998</v>
      </c>
      <c r="I1835" s="212"/>
      <c r="J1835" s="212"/>
      <c r="K1835" s="208"/>
      <c r="L1835" s="208"/>
      <c r="M1835" s="213"/>
      <c r="N1835" s="214"/>
      <c r="O1835" s="215"/>
      <c r="P1835" s="215"/>
      <c r="Q1835" s="215"/>
      <c r="R1835" s="215"/>
      <c r="S1835" s="215"/>
      <c r="T1835" s="215"/>
      <c r="U1835" s="215"/>
      <c r="V1835" s="215"/>
      <c r="W1835" s="215"/>
      <c r="X1835" s="216"/>
      <c r="AT1835" s="217" t="s">
        <v>211</v>
      </c>
      <c r="AU1835" s="217" t="s">
        <v>207</v>
      </c>
      <c r="AV1835" s="14" t="s">
        <v>207</v>
      </c>
      <c r="AW1835" s="14" t="s">
        <v>5</v>
      </c>
      <c r="AX1835" s="14" t="s">
        <v>74</v>
      </c>
      <c r="AY1835" s="217" t="s">
        <v>198</v>
      </c>
    </row>
    <row r="1836" spans="2:51" s="13" customFormat="1" ht="11.25">
      <c r="B1836" s="197"/>
      <c r="C1836" s="198"/>
      <c r="D1836" s="192" t="s">
        <v>211</v>
      </c>
      <c r="E1836" s="199" t="s">
        <v>20</v>
      </c>
      <c r="F1836" s="200" t="s">
        <v>1467</v>
      </c>
      <c r="G1836" s="198"/>
      <c r="H1836" s="199" t="s">
        <v>20</v>
      </c>
      <c r="I1836" s="201"/>
      <c r="J1836" s="201"/>
      <c r="K1836" s="198"/>
      <c r="L1836" s="198"/>
      <c r="M1836" s="202"/>
      <c r="N1836" s="203"/>
      <c r="O1836" s="204"/>
      <c r="P1836" s="204"/>
      <c r="Q1836" s="204"/>
      <c r="R1836" s="204"/>
      <c r="S1836" s="204"/>
      <c r="T1836" s="204"/>
      <c r="U1836" s="204"/>
      <c r="V1836" s="204"/>
      <c r="W1836" s="204"/>
      <c r="X1836" s="205"/>
      <c r="AT1836" s="206" t="s">
        <v>211</v>
      </c>
      <c r="AU1836" s="206" t="s">
        <v>207</v>
      </c>
      <c r="AV1836" s="13" t="s">
        <v>82</v>
      </c>
      <c r="AW1836" s="13" t="s">
        <v>5</v>
      </c>
      <c r="AX1836" s="13" t="s">
        <v>74</v>
      </c>
      <c r="AY1836" s="206" t="s">
        <v>198</v>
      </c>
    </row>
    <row r="1837" spans="2:51" s="13" customFormat="1" ht="11.25">
      <c r="B1837" s="197"/>
      <c r="C1837" s="198"/>
      <c r="D1837" s="192" t="s">
        <v>211</v>
      </c>
      <c r="E1837" s="199" t="s">
        <v>20</v>
      </c>
      <c r="F1837" s="200" t="s">
        <v>1976</v>
      </c>
      <c r="G1837" s="198"/>
      <c r="H1837" s="199" t="s">
        <v>20</v>
      </c>
      <c r="I1837" s="201"/>
      <c r="J1837" s="201"/>
      <c r="K1837" s="198"/>
      <c r="L1837" s="198"/>
      <c r="M1837" s="202"/>
      <c r="N1837" s="203"/>
      <c r="O1837" s="204"/>
      <c r="P1837" s="204"/>
      <c r="Q1837" s="204"/>
      <c r="R1837" s="204"/>
      <c r="S1837" s="204"/>
      <c r="T1837" s="204"/>
      <c r="U1837" s="204"/>
      <c r="V1837" s="204"/>
      <c r="W1837" s="204"/>
      <c r="X1837" s="205"/>
      <c r="AT1837" s="206" t="s">
        <v>211</v>
      </c>
      <c r="AU1837" s="206" t="s">
        <v>207</v>
      </c>
      <c r="AV1837" s="13" t="s">
        <v>82</v>
      </c>
      <c r="AW1837" s="13" t="s">
        <v>5</v>
      </c>
      <c r="AX1837" s="13" t="s">
        <v>74</v>
      </c>
      <c r="AY1837" s="206" t="s">
        <v>198</v>
      </c>
    </row>
    <row r="1838" spans="2:51" s="13" customFormat="1" ht="11.25">
      <c r="B1838" s="197"/>
      <c r="C1838" s="198"/>
      <c r="D1838" s="192" t="s">
        <v>211</v>
      </c>
      <c r="E1838" s="199" t="s">
        <v>20</v>
      </c>
      <c r="F1838" s="200" t="s">
        <v>2048</v>
      </c>
      <c r="G1838" s="198"/>
      <c r="H1838" s="199" t="s">
        <v>20</v>
      </c>
      <c r="I1838" s="201"/>
      <c r="J1838" s="201"/>
      <c r="K1838" s="198"/>
      <c r="L1838" s="198"/>
      <c r="M1838" s="202"/>
      <c r="N1838" s="203"/>
      <c r="O1838" s="204"/>
      <c r="P1838" s="204"/>
      <c r="Q1838" s="204"/>
      <c r="R1838" s="204"/>
      <c r="S1838" s="204"/>
      <c r="T1838" s="204"/>
      <c r="U1838" s="204"/>
      <c r="V1838" s="204"/>
      <c r="W1838" s="204"/>
      <c r="X1838" s="205"/>
      <c r="AT1838" s="206" t="s">
        <v>211</v>
      </c>
      <c r="AU1838" s="206" t="s">
        <v>207</v>
      </c>
      <c r="AV1838" s="13" t="s">
        <v>82</v>
      </c>
      <c r="AW1838" s="13" t="s">
        <v>5</v>
      </c>
      <c r="AX1838" s="13" t="s">
        <v>74</v>
      </c>
      <c r="AY1838" s="206" t="s">
        <v>198</v>
      </c>
    </row>
    <row r="1839" spans="2:51" s="14" customFormat="1" ht="11.25">
      <c r="B1839" s="207"/>
      <c r="C1839" s="208"/>
      <c r="D1839" s="192" t="s">
        <v>211</v>
      </c>
      <c r="E1839" s="209" t="s">
        <v>20</v>
      </c>
      <c r="F1839" s="210" t="s">
        <v>2016</v>
      </c>
      <c r="G1839" s="208"/>
      <c r="H1839" s="211">
        <v>3.6429999999999998</v>
      </c>
      <c r="I1839" s="212"/>
      <c r="J1839" s="212"/>
      <c r="K1839" s="208"/>
      <c r="L1839" s="208"/>
      <c r="M1839" s="213"/>
      <c r="N1839" s="214"/>
      <c r="O1839" s="215"/>
      <c r="P1839" s="215"/>
      <c r="Q1839" s="215"/>
      <c r="R1839" s="215"/>
      <c r="S1839" s="215"/>
      <c r="T1839" s="215"/>
      <c r="U1839" s="215"/>
      <c r="V1839" s="215"/>
      <c r="W1839" s="215"/>
      <c r="X1839" s="216"/>
      <c r="AT1839" s="217" t="s">
        <v>211</v>
      </c>
      <c r="AU1839" s="217" t="s">
        <v>207</v>
      </c>
      <c r="AV1839" s="14" t="s">
        <v>207</v>
      </c>
      <c r="AW1839" s="14" t="s">
        <v>5</v>
      </c>
      <c r="AX1839" s="14" t="s">
        <v>74</v>
      </c>
      <c r="AY1839" s="217" t="s">
        <v>198</v>
      </c>
    </row>
    <row r="1840" spans="2:51" s="13" customFormat="1" ht="11.25">
      <c r="B1840" s="197"/>
      <c r="C1840" s="198"/>
      <c r="D1840" s="192" t="s">
        <v>211</v>
      </c>
      <c r="E1840" s="199" t="s">
        <v>20</v>
      </c>
      <c r="F1840" s="200" t="s">
        <v>1467</v>
      </c>
      <c r="G1840" s="198"/>
      <c r="H1840" s="199" t="s">
        <v>20</v>
      </c>
      <c r="I1840" s="201"/>
      <c r="J1840" s="201"/>
      <c r="K1840" s="198"/>
      <c r="L1840" s="198"/>
      <c r="M1840" s="202"/>
      <c r="N1840" s="203"/>
      <c r="O1840" s="204"/>
      <c r="P1840" s="204"/>
      <c r="Q1840" s="204"/>
      <c r="R1840" s="204"/>
      <c r="S1840" s="204"/>
      <c r="T1840" s="204"/>
      <c r="U1840" s="204"/>
      <c r="V1840" s="204"/>
      <c r="W1840" s="204"/>
      <c r="X1840" s="205"/>
      <c r="AT1840" s="206" t="s">
        <v>211</v>
      </c>
      <c r="AU1840" s="206" t="s">
        <v>207</v>
      </c>
      <c r="AV1840" s="13" t="s">
        <v>82</v>
      </c>
      <c r="AW1840" s="13" t="s">
        <v>5</v>
      </c>
      <c r="AX1840" s="13" t="s">
        <v>74</v>
      </c>
      <c r="AY1840" s="206" t="s">
        <v>198</v>
      </c>
    </row>
    <row r="1841" spans="2:51" s="13" customFormat="1" ht="11.25">
      <c r="B1841" s="197"/>
      <c r="C1841" s="198"/>
      <c r="D1841" s="192" t="s">
        <v>211</v>
      </c>
      <c r="E1841" s="199" t="s">
        <v>20</v>
      </c>
      <c r="F1841" s="200" t="s">
        <v>1976</v>
      </c>
      <c r="G1841" s="198"/>
      <c r="H1841" s="199" t="s">
        <v>20</v>
      </c>
      <c r="I1841" s="201"/>
      <c r="J1841" s="201"/>
      <c r="K1841" s="198"/>
      <c r="L1841" s="198"/>
      <c r="M1841" s="202"/>
      <c r="N1841" s="203"/>
      <c r="O1841" s="204"/>
      <c r="P1841" s="204"/>
      <c r="Q1841" s="204"/>
      <c r="R1841" s="204"/>
      <c r="S1841" s="204"/>
      <c r="T1841" s="204"/>
      <c r="U1841" s="204"/>
      <c r="V1841" s="204"/>
      <c r="W1841" s="204"/>
      <c r="X1841" s="205"/>
      <c r="AT1841" s="206" t="s">
        <v>211</v>
      </c>
      <c r="AU1841" s="206" t="s">
        <v>207</v>
      </c>
      <c r="AV1841" s="13" t="s">
        <v>82</v>
      </c>
      <c r="AW1841" s="13" t="s">
        <v>5</v>
      </c>
      <c r="AX1841" s="13" t="s">
        <v>74</v>
      </c>
      <c r="AY1841" s="206" t="s">
        <v>198</v>
      </c>
    </row>
    <row r="1842" spans="2:51" s="13" customFormat="1" ht="11.25">
      <c r="B1842" s="197"/>
      <c r="C1842" s="198"/>
      <c r="D1842" s="192" t="s">
        <v>211</v>
      </c>
      <c r="E1842" s="199" t="s">
        <v>20</v>
      </c>
      <c r="F1842" s="200" t="s">
        <v>2049</v>
      </c>
      <c r="G1842" s="198"/>
      <c r="H1842" s="199" t="s">
        <v>20</v>
      </c>
      <c r="I1842" s="201"/>
      <c r="J1842" s="201"/>
      <c r="K1842" s="198"/>
      <c r="L1842" s="198"/>
      <c r="M1842" s="202"/>
      <c r="N1842" s="203"/>
      <c r="O1842" s="204"/>
      <c r="P1842" s="204"/>
      <c r="Q1842" s="204"/>
      <c r="R1842" s="204"/>
      <c r="S1842" s="204"/>
      <c r="T1842" s="204"/>
      <c r="U1842" s="204"/>
      <c r="V1842" s="204"/>
      <c r="W1842" s="204"/>
      <c r="X1842" s="205"/>
      <c r="AT1842" s="206" t="s">
        <v>211</v>
      </c>
      <c r="AU1842" s="206" t="s">
        <v>207</v>
      </c>
      <c r="AV1842" s="13" t="s">
        <v>82</v>
      </c>
      <c r="AW1842" s="13" t="s">
        <v>5</v>
      </c>
      <c r="AX1842" s="13" t="s">
        <v>74</v>
      </c>
      <c r="AY1842" s="206" t="s">
        <v>198</v>
      </c>
    </row>
    <row r="1843" spans="2:51" s="14" customFormat="1" ht="11.25">
      <c r="B1843" s="207"/>
      <c r="C1843" s="208"/>
      <c r="D1843" s="192" t="s">
        <v>211</v>
      </c>
      <c r="E1843" s="209" t="s">
        <v>20</v>
      </c>
      <c r="F1843" s="210" t="s">
        <v>2016</v>
      </c>
      <c r="G1843" s="208"/>
      <c r="H1843" s="211">
        <v>3.6429999999999998</v>
      </c>
      <c r="I1843" s="212"/>
      <c r="J1843" s="212"/>
      <c r="K1843" s="208"/>
      <c r="L1843" s="208"/>
      <c r="M1843" s="213"/>
      <c r="N1843" s="214"/>
      <c r="O1843" s="215"/>
      <c r="P1843" s="215"/>
      <c r="Q1843" s="215"/>
      <c r="R1843" s="215"/>
      <c r="S1843" s="215"/>
      <c r="T1843" s="215"/>
      <c r="U1843" s="215"/>
      <c r="V1843" s="215"/>
      <c r="W1843" s="215"/>
      <c r="X1843" s="216"/>
      <c r="AT1843" s="217" t="s">
        <v>211</v>
      </c>
      <c r="AU1843" s="217" t="s">
        <v>207</v>
      </c>
      <c r="AV1843" s="14" t="s">
        <v>207</v>
      </c>
      <c r="AW1843" s="14" t="s">
        <v>5</v>
      </c>
      <c r="AX1843" s="14" t="s">
        <v>74</v>
      </c>
      <c r="AY1843" s="217" t="s">
        <v>198</v>
      </c>
    </row>
    <row r="1844" spans="2:51" s="13" customFormat="1" ht="11.25">
      <c r="B1844" s="197"/>
      <c r="C1844" s="198"/>
      <c r="D1844" s="192" t="s">
        <v>211</v>
      </c>
      <c r="E1844" s="199" t="s">
        <v>20</v>
      </c>
      <c r="F1844" s="200" t="s">
        <v>1467</v>
      </c>
      <c r="G1844" s="198"/>
      <c r="H1844" s="199" t="s">
        <v>20</v>
      </c>
      <c r="I1844" s="201"/>
      <c r="J1844" s="201"/>
      <c r="K1844" s="198"/>
      <c r="L1844" s="198"/>
      <c r="M1844" s="202"/>
      <c r="N1844" s="203"/>
      <c r="O1844" s="204"/>
      <c r="P1844" s="204"/>
      <c r="Q1844" s="204"/>
      <c r="R1844" s="204"/>
      <c r="S1844" s="204"/>
      <c r="T1844" s="204"/>
      <c r="U1844" s="204"/>
      <c r="V1844" s="204"/>
      <c r="W1844" s="204"/>
      <c r="X1844" s="205"/>
      <c r="AT1844" s="206" t="s">
        <v>211</v>
      </c>
      <c r="AU1844" s="206" t="s">
        <v>207</v>
      </c>
      <c r="AV1844" s="13" t="s">
        <v>82</v>
      </c>
      <c r="AW1844" s="13" t="s">
        <v>5</v>
      </c>
      <c r="AX1844" s="13" t="s">
        <v>74</v>
      </c>
      <c r="AY1844" s="206" t="s">
        <v>198</v>
      </c>
    </row>
    <row r="1845" spans="2:51" s="13" customFormat="1" ht="11.25">
      <c r="B1845" s="197"/>
      <c r="C1845" s="198"/>
      <c r="D1845" s="192" t="s">
        <v>211</v>
      </c>
      <c r="E1845" s="199" t="s">
        <v>20</v>
      </c>
      <c r="F1845" s="200" t="s">
        <v>1976</v>
      </c>
      <c r="G1845" s="198"/>
      <c r="H1845" s="199" t="s">
        <v>20</v>
      </c>
      <c r="I1845" s="201"/>
      <c r="J1845" s="201"/>
      <c r="K1845" s="198"/>
      <c r="L1845" s="198"/>
      <c r="M1845" s="202"/>
      <c r="N1845" s="203"/>
      <c r="O1845" s="204"/>
      <c r="P1845" s="204"/>
      <c r="Q1845" s="204"/>
      <c r="R1845" s="204"/>
      <c r="S1845" s="204"/>
      <c r="T1845" s="204"/>
      <c r="U1845" s="204"/>
      <c r="V1845" s="204"/>
      <c r="W1845" s="204"/>
      <c r="X1845" s="205"/>
      <c r="AT1845" s="206" t="s">
        <v>211</v>
      </c>
      <c r="AU1845" s="206" t="s">
        <v>207</v>
      </c>
      <c r="AV1845" s="13" t="s">
        <v>82</v>
      </c>
      <c r="AW1845" s="13" t="s">
        <v>5</v>
      </c>
      <c r="AX1845" s="13" t="s">
        <v>74</v>
      </c>
      <c r="AY1845" s="206" t="s">
        <v>198</v>
      </c>
    </row>
    <row r="1846" spans="2:51" s="13" customFormat="1" ht="11.25">
      <c r="B1846" s="197"/>
      <c r="C1846" s="198"/>
      <c r="D1846" s="192" t="s">
        <v>211</v>
      </c>
      <c r="E1846" s="199" t="s">
        <v>20</v>
      </c>
      <c r="F1846" s="200" t="s">
        <v>2050</v>
      </c>
      <c r="G1846" s="198"/>
      <c r="H1846" s="199" t="s">
        <v>20</v>
      </c>
      <c r="I1846" s="201"/>
      <c r="J1846" s="201"/>
      <c r="K1846" s="198"/>
      <c r="L1846" s="198"/>
      <c r="M1846" s="202"/>
      <c r="N1846" s="203"/>
      <c r="O1846" s="204"/>
      <c r="P1846" s="204"/>
      <c r="Q1846" s="204"/>
      <c r="R1846" s="204"/>
      <c r="S1846" s="204"/>
      <c r="T1846" s="204"/>
      <c r="U1846" s="204"/>
      <c r="V1846" s="204"/>
      <c r="W1846" s="204"/>
      <c r="X1846" s="205"/>
      <c r="AT1846" s="206" t="s">
        <v>211</v>
      </c>
      <c r="AU1846" s="206" t="s">
        <v>207</v>
      </c>
      <c r="AV1846" s="13" t="s">
        <v>82</v>
      </c>
      <c r="AW1846" s="13" t="s">
        <v>5</v>
      </c>
      <c r="AX1846" s="13" t="s">
        <v>74</v>
      </c>
      <c r="AY1846" s="206" t="s">
        <v>198</v>
      </c>
    </row>
    <row r="1847" spans="2:51" s="14" customFormat="1" ht="11.25">
      <c r="B1847" s="207"/>
      <c r="C1847" s="208"/>
      <c r="D1847" s="192" t="s">
        <v>211</v>
      </c>
      <c r="E1847" s="209" t="s">
        <v>20</v>
      </c>
      <c r="F1847" s="210" t="s">
        <v>2051</v>
      </c>
      <c r="G1847" s="208"/>
      <c r="H1847" s="211">
        <v>3.1509999999999998</v>
      </c>
      <c r="I1847" s="212"/>
      <c r="J1847" s="212"/>
      <c r="K1847" s="208"/>
      <c r="L1847" s="208"/>
      <c r="M1847" s="213"/>
      <c r="N1847" s="214"/>
      <c r="O1847" s="215"/>
      <c r="P1847" s="215"/>
      <c r="Q1847" s="215"/>
      <c r="R1847" s="215"/>
      <c r="S1847" s="215"/>
      <c r="T1847" s="215"/>
      <c r="U1847" s="215"/>
      <c r="V1847" s="215"/>
      <c r="W1847" s="215"/>
      <c r="X1847" s="216"/>
      <c r="AT1847" s="217" t="s">
        <v>211</v>
      </c>
      <c r="AU1847" s="217" t="s">
        <v>207</v>
      </c>
      <c r="AV1847" s="14" t="s">
        <v>207</v>
      </c>
      <c r="AW1847" s="14" t="s">
        <v>5</v>
      </c>
      <c r="AX1847" s="14" t="s">
        <v>74</v>
      </c>
      <c r="AY1847" s="217" t="s">
        <v>198</v>
      </c>
    </row>
    <row r="1848" spans="2:51" s="13" customFormat="1" ht="11.25">
      <c r="B1848" s="197"/>
      <c r="C1848" s="198"/>
      <c r="D1848" s="192" t="s">
        <v>211</v>
      </c>
      <c r="E1848" s="199" t="s">
        <v>20</v>
      </c>
      <c r="F1848" s="200" t="s">
        <v>1467</v>
      </c>
      <c r="G1848" s="198"/>
      <c r="H1848" s="199" t="s">
        <v>20</v>
      </c>
      <c r="I1848" s="201"/>
      <c r="J1848" s="201"/>
      <c r="K1848" s="198"/>
      <c r="L1848" s="198"/>
      <c r="M1848" s="202"/>
      <c r="N1848" s="203"/>
      <c r="O1848" s="204"/>
      <c r="P1848" s="204"/>
      <c r="Q1848" s="204"/>
      <c r="R1848" s="204"/>
      <c r="S1848" s="204"/>
      <c r="T1848" s="204"/>
      <c r="U1848" s="204"/>
      <c r="V1848" s="204"/>
      <c r="W1848" s="204"/>
      <c r="X1848" s="205"/>
      <c r="AT1848" s="206" t="s">
        <v>211</v>
      </c>
      <c r="AU1848" s="206" t="s">
        <v>207</v>
      </c>
      <c r="AV1848" s="13" t="s">
        <v>82</v>
      </c>
      <c r="AW1848" s="13" t="s">
        <v>5</v>
      </c>
      <c r="AX1848" s="13" t="s">
        <v>74</v>
      </c>
      <c r="AY1848" s="206" t="s">
        <v>198</v>
      </c>
    </row>
    <row r="1849" spans="2:51" s="13" customFormat="1" ht="11.25">
      <c r="B1849" s="197"/>
      <c r="C1849" s="198"/>
      <c r="D1849" s="192" t="s">
        <v>211</v>
      </c>
      <c r="E1849" s="199" t="s">
        <v>20</v>
      </c>
      <c r="F1849" s="200" t="s">
        <v>1976</v>
      </c>
      <c r="G1849" s="198"/>
      <c r="H1849" s="199" t="s">
        <v>20</v>
      </c>
      <c r="I1849" s="201"/>
      <c r="J1849" s="201"/>
      <c r="K1849" s="198"/>
      <c r="L1849" s="198"/>
      <c r="M1849" s="202"/>
      <c r="N1849" s="203"/>
      <c r="O1849" s="204"/>
      <c r="P1849" s="204"/>
      <c r="Q1849" s="204"/>
      <c r="R1849" s="204"/>
      <c r="S1849" s="204"/>
      <c r="T1849" s="204"/>
      <c r="U1849" s="204"/>
      <c r="V1849" s="204"/>
      <c r="W1849" s="204"/>
      <c r="X1849" s="205"/>
      <c r="AT1849" s="206" t="s">
        <v>211</v>
      </c>
      <c r="AU1849" s="206" t="s">
        <v>207</v>
      </c>
      <c r="AV1849" s="13" t="s">
        <v>82</v>
      </c>
      <c r="AW1849" s="13" t="s">
        <v>5</v>
      </c>
      <c r="AX1849" s="13" t="s">
        <v>74</v>
      </c>
      <c r="AY1849" s="206" t="s">
        <v>198</v>
      </c>
    </row>
    <row r="1850" spans="2:51" s="13" customFormat="1" ht="11.25">
      <c r="B1850" s="197"/>
      <c r="C1850" s="198"/>
      <c r="D1850" s="192" t="s">
        <v>211</v>
      </c>
      <c r="E1850" s="199" t="s">
        <v>20</v>
      </c>
      <c r="F1850" s="200" t="s">
        <v>2052</v>
      </c>
      <c r="G1850" s="198"/>
      <c r="H1850" s="199" t="s">
        <v>20</v>
      </c>
      <c r="I1850" s="201"/>
      <c r="J1850" s="201"/>
      <c r="K1850" s="198"/>
      <c r="L1850" s="198"/>
      <c r="M1850" s="202"/>
      <c r="N1850" s="203"/>
      <c r="O1850" s="204"/>
      <c r="P1850" s="204"/>
      <c r="Q1850" s="204"/>
      <c r="R1850" s="204"/>
      <c r="S1850" s="204"/>
      <c r="T1850" s="204"/>
      <c r="U1850" s="204"/>
      <c r="V1850" s="204"/>
      <c r="W1850" s="204"/>
      <c r="X1850" s="205"/>
      <c r="AT1850" s="206" t="s">
        <v>211</v>
      </c>
      <c r="AU1850" s="206" t="s">
        <v>207</v>
      </c>
      <c r="AV1850" s="13" t="s">
        <v>82</v>
      </c>
      <c r="AW1850" s="13" t="s">
        <v>5</v>
      </c>
      <c r="AX1850" s="13" t="s">
        <v>74</v>
      </c>
      <c r="AY1850" s="206" t="s">
        <v>198</v>
      </c>
    </row>
    <row r="1851" spans="2:51" s="14" customFormat="1" ht="11.25">
      <c r="B1851" s="207"/>
      <c r="C1851" s="208"/>
      <c r="D1851" s="192" t="s">
        <v>211</v>
      </c>
      <c r="E1851" s="209" t="s">
        <v>20</v>
      </c>
      <c r="F1851" s="210" t="s">
        <v>2051</v>
      </c>
      <c r="G1851" s="208"/>
      <c r="H1851" s="211">
        <v>3.1509999999999998</v>
      </c>
      <c r="I1851" s="212"/>
      <c r="J1851" s="212"/>
      <c r="K1851" s="208"/>
      <c r="L1851" s="208"/>
      <c r="M1851" s="213"/>
      <c r="N1851" s="214"/>
      <c r="O1851" s="215"/>
      <c r="P1851" s="215"/>
      <c r="Q1851" s="215"/>
      <c r="R1851" s="215"/>
      <c r="S1851" s="215"/>
      <c r="T1851" s="215"/>
      <c r="U1851" s="215"/>
      <c r="V1851" s="215"/>
      <c r="W1851" s="215"/>
      <c r="X1851" s="216"/>
      <c r="AT1851" s="217" t="s">
        <v>211</v>
      </c>
      <c r="AU1851" s="217" t="s">
        <v>207</v>
      </c>
      <c r="AV1851" s="14" t="s">
        <v>207</v>
      </c>
      <c r="AW1851" s="14" t="s">
        <v>5</v>
      </c>
      <c r="AX1851" s="14" t="s">
        <v>74</v>
      </c>
      <c r="AY1851" s="217" t="s">
        <v>198</v>
      </c>
    </row>
    <row r="1852" spans="2:51" s="13" customFormat="1" ht="11.25">
      <c r="B1852" s="197"/>
      <c r="C1852" s="198"/>
      <c r="D1852" s="192" t="s">
        <v>211</v>
      </c>
      <c r="E1852" s="199" t="s">
        <v>20</v>
      </c>
      <c r="F1852" s="200" t="s">
        <v>1467</v>
      </c>
      <c r="G1852" s="198"/>
      <c r="H1852" s="199" t="s">
        <v>20</v>
      </c>
      <c r="I1852" s="201"/>
      <c r="J1852" s="201"/>
      <c r="K1852" s="198"/>
      <c r="L1852" s="198"/>
      <c r="M1852" s="202"/>
      <c r="N1852" s="203"/>
      <c r="O1852" s="204"/>
      <c r="P1852" s="204"/>
      <c r="Q1852" s="204"/>
      <c r="R1852" s="204"/>
      <c r="S1852" s="204"/>
      <c r="T1852" s="204"/>
      <c r="U1852" s="204"/>
      <c r="V1852" s="204"/>
      <c r="W1852" s="204"/>
      <c r="X1852" s="205"/>
      <c r="AT1852" s="206" t="s">
        <v>211</v>
      </c>
      <c r="AU1852" s="206" t="s">
        <v>207</v>
      </c>
      <c r="AV1852" s="13" t="s">
        <v>82</v>
      </c>
      <c r="AW1852" s="13" t="s">
        <v>5</v>
      </c>
      <c r="AX1852" s="13" t="s">
        <v>74</v>
      </c>
      <c r="AY1852" s="206" t="s">
        <v>198</v>
      </c>
    </row>
    <row r="1853" spans="2:51" s="13" customFormat="1" ht="11.25">
      <c r="B1853" s="197"/>
      <c r="C1853" s="198"/>
      <c r="D1853" s="192" t="s">
        <v>211</v>
      </c>
      <c r="E1853" s="199" t="s">
        <v>20</v>
      </c>
      <c r="F1853" s="200" t="s">
        <v>1976</v>
      </c>
      <c r="G1853" s="198"/>
      <c r="H1853" s="199" t="s">
        <v>20</v>
      </c>
      <c r="I1853" s="201"/>
      <c r="J1853" s="201"/>
      <c r="K1853" s="198"/>
      <c r="L1853" s="198"/>
      <c r="M1853" s="202"/>
      <c r="N1853" s="203"/>
      <c r="O1853" s="204"/>
      <c r="P1853" s="204"/>
      <c r="Q1853" s="204"/>
      <c r="R1853" s="204"/>
      <c r="S1853" s="204"/>
      <c r="T1853" s="204"/>
      <c r="U1853" s="204"/>
      <c r="V1853" s="204"/>
      <c r="W1853" s="204"/>
      <c r="X1853" s="205"/>
      <c r="AT1853" s="206" t="s">
        <v>211</v>
      </c>
      <c r="AU1853" s="206" t="s">
        <v>207</v>
      </c>
      <c r="AV1853" s="13" t="s">
        <v>82</v>
      </c>
      <c r="AW1853" s="13" t="s">
        <v>5</v>
      </c>
      <c r="AX1853" s="13" t="s">
        <v>74</v>
      </c>
      <c r="AY1853" s="206" t="s">
        <v>198</v>
      </c>
    </row>
    <row r="1854" spans="2:51" s="13" customFormat="1" ht="11.25">
      <c r="B1854" s="197"/>
      <c r="C1854" s="198"/>
      <c r="D1854" s="192" t="s">
        <v>211</v>
      </c>
      <c r="E1854" s="199" t="s">
        <v>20</v>
      </c>
      <c r="F1854" s="200" t="s">
        <v>2053</v>
      </c>
      <c r="G1854" s="198"/>
      <c r="H1854" s="199" t="s">
        <v>20</v>
      </c>
      <c r="I1854" s="201"/>
      <c r="J1854" s="201"/>
      <c r="K1854" s="198"/>
      <c r="L1854" s="198"/>
      <c r="M1854" s="202"/>
      <c r="N1854" s="203"/>
      <c r="O1854" s="204"/>
      <c r="P1854" s="204"/>
      <c r="Q1854" s="204"/>
      <c r="R1854" s="204"/>
      <c r="S1854" s="204"/>
      <c r="T1854" s="204"/>
      <c r="U1854" s="204"/>
      <c r="V1854" s="204"/>
      <c r="W1854" s="204"/>
      <c r="X1854" s="205"/>
      <c r="AT1854" s="206" t="s">
        <v>211</v>
      </c>
      <c r="AU1854" s="206" t="s">
        <v>207</v>
      </c>
      <c r="AV1854" s="13" t="s">
        <v>82</v>
      </c>
      <c r="AW1854" s="13" t="s">
        <v>5</v>
      </c>
      <c r="AX1854" s="13" t="s">
        <v>74</v>
      </c>
      <c r="AY1854" s="206" t="s">
        <v>198</v>
      </c>
    </row>
    <row r="1855" spans="2:51" s="14" customFormat="1" ht="11.25">
      <c r="B1855" s="207"/>
      <c r="C1855" s="208"/>
      <c r="D1855" s="192" t="s">
        <v>211</v>
      </c>
      <c r="E1855" s="209" t="s">
        <v>20</v>
      </c>
      <c r="F1855" s="210" t="s">
        <v>2051</v>
      </c>
      <c r="G1855" s="208"/>
      <c r="H1855" s="211">
        <v>3.1509999999999998</v>
      </c>
      <c r="I1855" s="212"/>
      <c r="J1855" s="212"/>
      <c r="K1855" s="208"/>
      <c r="L1855" s="208"/>
      <c r="M1855" s="213"/>
      <c r="N1855" s="214"/>
      <c r="O1855" s="215"/>
      <c r="P1855" s="215"/>
      <c r="Q1855" s="215"/>
      <c r="R1855" s="215"/>
      <c r="S1855" s="215"/>
      <c r="T1855" s="215"/>
      <c r="U1855" s="215"/>
      <c r="V1855" s="215"/>
      <c r="W1855" s="215"/>
      <c r="X1855" s="216"/>
      <c r="AT1855" s="217" t="s">
        <v>211</v>
      </c>
      <c r="AU1855" s="217" t="s">
        <v>207</v>
      </c>
      <c r="AV1855" s="14" t="s">
        <v>207</v>
      </c>
      <c r="AW1855" s="14" t="s">
        <v>5</v>
      </c>
      <c r="AX1855" s="14" t="s">
        <v>74</v>
      </c>
      <c r="AY1855" s="217" t="s">
        <v>198</v>
      </c>
    </row>
    <row r="1856" spans="2:51" s="13" customFormat="1" ht="11.25">
      <c r="B1856" s="197"/>
      <c r="C1856" s="198"/>
      <c r="D1856" s="192" t="s">
        <v>211</v>
      </c>
      <c r="E1856" s="199" t="s">
        <v>20</v>
      </c>
      <c r="F1856" s="200" t="s">
        <v>1467</v>
      </c>
      <c r="G1856" s="198"/>
      <c r="H1856" s="199" t="s">
        <v>20</v>
      </c>
      <c r="I1856" s="201"/>
      <c r="J1856" s="201"/>
      <c r="K1856" s="198"/>
      <c r="L1856" s="198"/>
      <c r="M1856" s="202"/>
      <c r="N1856" s="203"/>
      <c r="O1856" s="204"/>
      <c r="P1856" s="204"/>
      <c r="Q1856" s="204"/>
      <c r="R1856" s="204"/>
      <c r="S1856" s="204"/>
      <c r="T1856" s="204"/>
      <c r="U1856" s="204"/>
      <c r="V1856" s="204"/>
      <c r="W1856" s="204"/>
      <c r="X1856" s="205"/>
      <c r="AT1856" s="206" t="s">
        <v>211</v>
      </c>
      <c r="AU1856" s="206" t="s">
        <v>207</v>
      </c>
      <c r="AV1856" s="13" t="s">
        <v>82</v>
      </c>
      <c r="AW1856" s="13" t="s">
        <v>5</v>
      </c>
      <c r="AX1856" s="13" t="s">
        <v>74</v>
      </c>
      <c r="AY1856" s="206" t="s">
        <v>198</v>
      </c>
    </row>
    <row r="1857" spans="2:51" s="13" customFormat="1" ht="11.25">
      <c r="B1857" s="197"/>
      <c r="C1857" s="198"/>
      <c r="D1857" s="192" t="s">
        <v>211</v>
      </c>
      <c r="E1857" s="199" t="s">
        <v>20</v>
      </c>
      <c r="F1857" s="200" t="s">
        <v>1976</v>
      </c>
      <c r="G1857" s="198"/>
      <c r="H1857" s="199" t="s">
        <v>20</v>
      </c>
      <c r="I1857" s="201"/>
      <c r="J1857" s="201"/>
      <c r="K1857" s="198"/>
      <c r="L1857" s="198"/>
      <c r="M1857" s="202"/>
      <c r="N1857" s="203"/>
      <c r="O1857" s="204"/>
      <c r="P1857" s="204"/>
      <c r="Q1857" s="204"/>
      <c r="R1857" s="204"/>
      <c r="S1857" s="204"/>
      <c r="T1857" s="204"/>
      <c r="U1857" s="204"/>
      <c r="V1857" s="204"/>
      <c r="W1857" s="204"/>
      <c r="X1857" s="205"/>
      <c r="AT1857" s="206" t="s">
        <v>211</v>
      </c>
      <c r="AU1857" s="206" t="s">
        <v>207</v>
      </c>
      <c r="AV1857" s="13" t="s">
        <v>82</v>
      </c>
      <c r="AW1857" s="13" t="s">
        <v>5</v>
      </c>
      <c r="AX1857" s="13" t="s">
        <v>74</v>
      </c>
      <c r="AY1857" s="206" t="s">
        <v>198</v>
      </c>
    </row>
    <row r="1858" spans="2:51" s="13" customFormat="1" ht="11.25">
      <c r="B1858" s="197"/>
      <c r="C1858" s="198"/>
      <c r="D1858" s="192" t="s">
        <v>211</v>
      </c>
      <c r="E1858" s="199" t="s">
        <v>20</v>
      </c>
      <c r="F1858" s="200" t="s">
        <v>2054</v>
      </c>
      <c r="G1858" s="198"/>
      <c r="H1858" s="199" t="s">
        <v>20</v>
      </c>
      <c r="I1858" s="201"/>
      <c r="J1858" s="201"/>
      <c r="K1858" s="198"/>
      <c r="L1858" s="198"/>
      <c r="M1858" s="202"/>
      <c r="N1858" s="203"/>
      <c r="O1858" s="204"/>
      <c r="P1858" s="204"/>
      <c r="Q1858" s="204"/>
      <c r="R1858" s="204"/>
      <c r="S1858" s="204"/>
      <c r="T1858" s="204"/>
      <c r="U1858" s="204"/>
      <c r="V1858" s="204"/>
      <c r="W1858" s="204"/>
      <c r="X1858" s="205"/>
      <c r="AT1858" s="206" t="s">
        <v>211</v>
      </c>
      <c r="AU1858" s="206" t="s">
        <v>207</v>
      </c>
      <c r="AV1858" s="13" t="s">
        <v>82</v>
      </c>
      <c r="AW1858" s="13" t="s">
        <v>5</v>
      </c>
      <c r="AX1858" s="13" t="s">
        <v>74</v>
      </c>
      <c r="AY1858" s="206" t="s">
        <v>198</v>
      </c>
    </row>
    <row r="1859" spans="2:51" s="14" customFormat="1" ht="11.25">
      <c r="B1859" s="207"/>
      <c r="C1859" s="208"/>
      <c r="D1859" s="192" t="s">
        <v>211</v>
      </c>
      <c r="E1859" s="209" t="s">
        <v>20</v>
      </c>
      <c r="F1859" s="210" t="s">
        <v>2051</v>
      </c>
      <c r="G1859" s="208"/>
      <c r="H1859" s="211">
        <v>3.1509999999999998</v>
      </c>
      <c r="I1859" s="212"/>
      <c r="J1859" s="212"/>
      <c r="K1859" s="208"/>
      <c r="L1859" s="208"/>
      <c r="M1859" s="213"/>
      <c r="N1859" s="214"/>
      <c r="O1859" s="215"/>
      <c r="P1859" s="215"/>
      <c r="Q1859" s="215"/>
      <c r="R1859" s="215"/>
      <c r="S1859" s="215"/>
      <c r="T1859" s="215"/>
      <c r="U1859" s="215"/>
      <c r="V1859" s="215"/>
      <c r="W1859" s="215"/>
      <c r="X1859" s="216"/>
      <c r="AT1859" s="217" t="s">
        <v>211</v>
      </c>
      <c r="AU1859" s="217" t="s">
        <v>207</v>
      </c>
      <c r="AV1859" s="14" t="s">
        <v>207</v>
      </c>
      <c r="AW1859" s="14" t="s">
        <v>5</v>
      </c>
      <c r="AX1859" s="14" t="s">
        <v>74</v>
      </c>
      <c r="AY1859" s="217" t="s">
        <v>198</v>
      </c>
    </row>
    <row r="1860" spans="2:51" s="13" customFormat="1" ht="11.25">
      <c r="B1860" s="197"/>
      <c r="C1860" s="198"/>
      <c r="D1860" s="192" t="s">
        <v>211</v>
      </c>
      <c r="E1860" s="199" t="s">
        <v>20</v>
      </c>
      <c r="F1860" s="200" t="s">
        <v>1467</v>
      </c>
      <c r="G1860" s="198"/>
      <c r="H1860" s="199" t="s">
        <v>20</v>
      </c>
      <c r="I1860" s="201"/>
      <c r="J1860" s="201"/>
      <c r="K1860" s="198"/>
      <c r="L1860" s="198"/>
      <c r="M1860" s="202"/>
      <c r="N1860" s="203"/>
      <c r="O1860" s="204"/>
      <c r="P1860" s="204"/>
      <c r="Q1860" s="204"/>
      <c r="R1860" s="204"/>
      <c r="S1860" s="204"/>
      <c r="T1860" s="204"/>
      <c r="U1860" s="204"/>
      <c r="V1860" s="204"/>
      <c r="W1860" s="204"/>
      <c r="X1860" s="205"/>
      <c r="AT1860" s="206" t="s">
        <v>211</v>
      </c>
      <c r="AU1860" s="206" t="s">
        <v>207</v>
      </c>
      <c r="AV1860" s="13" t="s">
        <v>82</v>
      </c>
      <c r="AW1860" s="13" t="s">
        <v>5</v>
      </c>
      <c r="AX1860" s="13" t="s">
        <v>74</v>
      </c>
      <c r="AY1860" s="206" t="s">
        <v>198</v>
      </c>
    </row>
    <row r="1861" spans="2:51" s="13" customFormat="1" ht="11.25">
      <c r="B1861" s="197"/>
      <c r="C1861" s="198"/>
      <c r="D1861" s="192" t="s">
        <v>211</v>
      </c>
      <c r="E1861" s="199" t="s">
        <v>20</v>
      </c>
      <c r="F1861" s="200" t="s">
        <v>1976</v>
      </c>
      <c r="G1861" s="198"/>
      <c r="H1861" s="199" t="s">
        <v>20</v>
      </c>
      <c r="I1861" s="201"/>
      <c r="J1861" s="201"/>
      <c r="K1861" s="198"/>
      <c r="L1861" s="198"/>
      <c r="M1861" s="202"/>
      <c r="N1861" s="203"/>
      <c r="O1861" s="204"/>
      <c r="P1861" s="204"/>
      <c r="Q1861" s="204"/>
      <c r="R1861" s="204"/>
      <c r="S1861" s="204"/>
      <c r="T1861" s="204"/>
      <c r="U1861" s="204"/>
      <c r="V1861" s="204"/>
      <c r="W1861" s="204"/>
      <c r="X1861" s="205"/>
      <c r="AT1861" s="206" t="s">
        <v>211</v>
      </c>
      <c r="AU1861" s="206" t="s">
        <v>207</v>
      </c>
      <c r="AV1861" s="13" t="s">
        <v>82</v>
      </c>
      <c r="AW1861" s="13" t="s">
        <v>5</v>
      </c>
      <c r="AX1861" s="13" t="s">
        <v>74</v>
      </c>
      <c r="AY1861" s="206" t="s">
        <v>198</v>
      </c>
    </row>
    <row r="1862" spans="2:51" s="13" customFormat="1" ht="11.25">
      <c r="B1862" s="197"/>
      <c r="C1862" s="198"/>
      <c r="D1862" s="192" t="s">
        <v>211</v>
      </c>
      <c r="E1862" s="199" t="s">
        <v>20</v>
      </c>
      <c r="F1862" s="200" t="s">
        <v>2055</v>
      </c>
      <c r="G1862" s="198"/>
      <c r="H1862" s="199" t="s">
        <v>20</v>
      </c>
      <c r="I1862" s="201"/>
      <c r="J1862" s="201"/>
      <c r="K1862" s="198"/>
      <c r="L1862" s="198"/>
      <c r="M1862" s="202"/>
      <c r="N1862" s="203"/>
      <c r="O1862" s="204"/>
      <c r="P1862" s="204"/>
      <c r="Q1862" s="204"/>
      <c r="R1862" s="204"/>
      <c r="S1862" s="204"/>
      <c r="T1862" s="204"/>
      <c r="U1862" s="204"/>
      <c r="V1862" s="204"/>
      <c r="W1862" s="204"/>
      <c r="X1862" s="205"/>
      <c r="AT1862" s="206" t="s">
        <v>211</v>
      </c>
      <c r="AU1862" s="206" t="s">
        <v>207</v>
      </c>
      <c r="AV1862" s="13" t="s">
        <v>82</v>
      </c>
      <c r="AW1862" s="13" t="s">
        <v>5</v>
      </c>
      <c r="AX1862" s="13" t="s">
        <v>74</v>
      </c>
      <c r="AY1862" s="206" t="s">
        <v>198</v>
      </c>
    </row>
    <row r="1863" spans="2:51" s="14" customFormat="1" ht="11.25">
      <c r="B1863" s="207"/>
      <c r="C1863" s="208"/>
      <c r="D1863" s="192" t="s">
        <v>211</v>
      </c>
      <c r="E1863" s="209" t="s">
        <v>20</v>
      </c>
      <c r="F1863" s="210" t="s">
        <v>2056</v>
      </c>
      <c r="G1863" s="208"/>
      <c r="H1863" s="211">
        <v>2.024</v>
      </c>
      <c r="I1863" s="212"/>
      <c r="J1863" s="212"/>
      <c r="K1863" s="208"/>
      <c r="L1863" s="208"/>
      <c r="M1863" s="213"/>
      <c r="N1863" s="214"/>
      <c r="O1863" s="215"/>
      <c r="P1863" s="215"/>
      <c r="Q1863" s="215"/>
      <c r="R1863" s="215"/>
      <c r="S1863" s="215"/>
      <c r="T1863" s="215"/>
      <c r="U1863" s="215"/>
      <c r="V1863" s="215"/>
      <c r="W1863" s="215"/>
      <c r="X1863" s="216"/>
      <c r="AT1863" s="217" t="s">
        <v>211</v>
      </c>
      <c r="AU1863" s="217" t="s">
        <v>207</v>
      </c>
      <c r="AV1863" s="14" t="s">
        <v>207</v>
      </c>
      <c r="AW1863" s="14" t="s">
        <v>5</v>
      </c>
      <c r="AX1863" s="14" t="s">
        <v>74</v>
      </c>
      <c r="AY1863" s="217" t="s">
        <v>198</v>
      </c>
    </row>
    <row r="1864" spans="2:51" s="13" customFormat="1" ht="11.25">
      <c r="B1864" s="197"/>
      <c r="C1864" s="198"/>
      <c r="D1864" s="192" t="s">
        <v>211</v>
      </c>
      <c r="E1864" s="199" t="s">
        <v>20</v>
      </c>
      <c r="F1864" s="200" t="s">
        <v>1467</v>
      </c>
      <c r="G1864" s="198"/>
      <c r="H1864" s="199" t="s">
        <v>20</v>
      </c>
      <c r="I1864" s="201"/>
      <c r="J1864" s="201"/>
      <c r="K1864" s="198"/>
      <c r="L1864" s="198"/>
      <c r="M1864" s="202"/>
      <c r="N1864" s="203"/>
      <c r="O1864" s="204"/>
      <c r="P1864" s="204"/>
      <c r="Q1864" s="204"/>
      <c r="R1864" s="204"/>
      <c r="S1864" s="204"/>
      <c r="T1864" s="204"/>
      <c r="U1864" s="204"/>
      <c r="V1864" s="204"/>
      <c r="W1864" s="204"/>
      <c r="X1864" s="205"/>
      <c r="AT1864" s="206" t="s">
        <v>211</v>
      </c>
      <c r="AU1864" s="206" t="s">
        <v>207</v>
      </c>
      <c r="AV1864" s="13" t="s">
        <v>82</v>
      </c>
      <c r="AW1864" s="13" t="s">
        <v>5</v>
      </c>
      <c r="AX1864" s="13" t="s">
        <v>74</v>
      </c>
      <c r="AY1864" s="206" t="s">
        <v>198</v>
      </c>
    </row>
    <row r="1865" spans="2:51" s="13" customFormat="1" ht="11.25">
      <c r="B1865" s="197"/>
      <c r="C1865" s="198"/>
      <c r="D1865" s="192" t="s">
        <v>211</v>
      </c>
      <c r="E1865" s="199" t="s">
        <v>20</v>
      </c>
      <c r="F1865" s="200" t="s">
        <v>1976</v>
      </c>
      <c r="G1865" s="198"/>
      <c r="H1865" s="199" t="s">
        <v>20</v>
      </c>
      <c r="I1865" s="201"/>
      <c r="J1865" s="201"/>
      <c r="K1865" s="198"/>
      <c r="L1865" s="198"/>
      <c r="M1865" s="202"/>
      <c r="N1865" s="203"/>
      <c r="O1865" s="204"/>
      <c r="P1865" s="204"/>
      <c r="Q1865" s="204"/>
      <c r="R1865" s="204"/>
      <c r="S1865" s="204"/>
      <c r="T1865" s="204"/>
      <c r="U1865" s="204"/>
      <c r="V1865" s="204"/>
      <c r="W1865" s="204"/>
      <c r="X1865" s="205"/>
      <c r="AT1865" s="206" t="s">
        <v>211</v>
      </c>
      <c r="AU1865" s="206" t="s">
        <v>207</v>
      </c>
      <c r="AV1865" s="13" t="s">
        <v>82</v>
      </c>
      <c r="AW1865" s="13" t="s">
        <v>5</v>
      </c>
      <c r="AX1865" s="13" t="s">
        <v>74</v>
      </c>
      <c r="AY1865" s="206" t="s">
        <v>198</v>
      </c>
    </row>
    <row r="1866" spans="2:51" s="13" customFormat="1" ht="11.25">
      <c r="B1866" s="197"/>
      <c r="C1866" s="198"/>
      <c r="D1866" s="192" t="s">
        <v>211</v>
      </c>
      <c r="E1866" s="199" t="s">
        <v>20</v>
      </c>
      <c r="F1866" s="200" t="s">
        <v>2057</v>
      </c>
      <c r="G1866" s="198"/>
      <c r="H1866" s="199" t="s">
        <v>20</v>
      </c>
      <c r="I1866" s="201"/>
      <c r="J1866" s="201"/>
      <c r="K1866" s="198"/>
      <c r="L1866" s="198"/>
      <c r="M1866" s="202"/>
      <c r="N1866" s="203"/>
      <c r="O1866" s="204"/>
      <c r="P1866" s="204"/>
      <c r="Q1866" s="204"/>
      <c r="R1866" s="204"/>
      <c r="S1866" s="204"/>
      <c r="T1866" s="204"/>
      <c r="U1866" s="204"/>
      <c r="V1866" s="204"/>
      <c r="W1866" s="204"/>
      <c r="X1866" s="205"/>
      <c r="AT1866" s="206" t="s">
        <v>211</v>
      </c>
      <c r="AU1866" s="206" t="s">
        <v>207</v>
      </c>
      <c r="AV1866" s="13" t="s">
        <v>82</v>
      </c>
      <c r="AW1866" s="13" t="s">
        <v>5</v>
      </c>
      <c r="AX1866" s="13" t="s">
        <v>74</v>
      </c>
      <c r="AY1866" s="206" t="s">
        <v>198</v>
      </c>
    </row>
    <row r="1867" spans="2:51" s="14" customFormat="1" ht="11.25">
      <c r="B1867" s="207"/>
      <c r="C1867" s="208"/>
      <c r="D1867" s="192" t="s">
        <v>211</v>
      </c>
      <c r="E1867" s="209" t="s">
        <v>20</v>
      </c>
      <c r="F1867" s="210" t="s">
        <v>2056</v>
      </c>
      <c r="G1867" s="208"/>
      <c r="H1867" s="211">
        <v>2.024</v>
      </c>
      <c r="I1867" s="212"/>
      <c r="J1867" s="212"/>
      <c r="K1867" s="208"/>
      <c r="L1867" s="208"/>
      <c r="M1867" s="213"/>
      <c r="N1867" s="214"/>
      <c r="O1867" s="215"/>
      <c r="P1867" s="215"/>
      <c r="Q1867" s="215"/>
      <c r="R1867" s="215"/>
      <c r="S1867" s="215"/>
      <c r="T1867" s="215"/>
      <c r="U1867" s="215"/>
      <c r="V1867" s="215"/>
      <c r="W1867" s="215"/>
      <c r="X1867" s="216"/>
      <c r="AT1867" s="217" t="s">
        <v>211</v>
      </c>
      <c r="AU1867" s="217" t="s">
        <v>207</v>
      </c>
      <c r="AV1867" s="14" t="s">
        <v>207</v>
      </c>
      <c r="AW1867" s="14" t="s">
        <v>5</v>
      </c>
      <c r="AX1867" s="14" t="s">
        <v>74</v>
      </c>
      <c r="AY1867" s="217" t="s">
        <v>198</v>
      </c>
    </row>
    <row r="1868" spans="2:51" s="13" customFormat="1" ht="11.25">
      <c r="B1868" s="197"/>
      <c r="C1868" s="198"/>
      <c r="D1868" s="192" t="s">
        <v>211</v>
      </c>
      <c r="E1868" s="199" t="s">
        <v>20</v>
      </c>
      <c r="F1868" s="200" t="s">
        <v>1467</v>
      </c>
      <c r="G1868" s="198"/>
      <c r="H1868" s="199" t="s">
        <v>20</v>
      </c>
      <c r="I1868" s="201"/>
      <c r="J1868" s="201"/>
      <c r="K1868" s="198"/>
      <c r="L1868" s="198"/>
      <c r="M1868" s="202"/>
      <c r="N1868" s="203"/>
      <c r="O1868" s="204"/>
      <c r="P1868" s="204"/>
      <c r="Q1868" s="204"/>
      <c r="R1868" s="204"/>
      <c r="S1868" s="204"/>
      <c r="T1868" s="204"/>
      <c r="U1868" s="204"/>
      <c r="V1868" s="204"/>
      <c r="W1868" s="204"/>
      <c r="X1868" s="205"/>
      <c r="AT1868" s="206" t="s">
        <v>211</v>
      </c>
      <c r="AU1868" s="206" t="s">
        <v>207</v>
      </c>
      <c r="AV1868" s="13" t="s">
        <v>82</v>
      </c>
      <c r="AW1868" s="13" t="s">
        <v>5</v>
      </c>
      <c r="AX1868" s="13" t="s">
        <v>74</v>
      </c>
      <c r="AY1868" s="206" t="s">
        <v>198</v>
      </c>
    </row>
    <row r="1869" spans="2:51" s="13" customFormat="1" ht="11.25">
      <c r="B1869" s="197"/>
      <c r="C1869" s="198"/>
      <c r="D1869" s="192" t="s">
        <v>211</v>
      </c>
      <c r="E1869" s="199" t="s">
        <v>20</v>
      </c>
      <c r="F1869" s="200" t="s">
        <v>1976</v>
      </c>
      <c r="G1869" s="198"/>
      <c r="H1869" s="199" t="s">
        <v>20</v>
      </c>
      <c r="I1869" s="201"/>
      <c r="J1869" s="201"/>
      <c r="K1869" s="198"/>
      <c r="L1869" s="198"/>
      <c r="M1869" s="202"/>
      <c r="N1869" s="203"/>
      <c r="O1869" s="204"/>
      <c r="P1869" s="204"/>
      <c r="Q1869" s="204"/>
      <c r="R1869" s="204"/>
      <c r="S1869" s="204"/>
      <c r="T1869" s="204"/>
      <c r="U1869" s="204"/>
      <c r="V1869" s="204"/>
      <c r="W1869" s="204"/>
      <c r="X1869" s="205"/>
      <c r="AT1869" s="206" t="s">
        <v>211</v>
      </c>
      <c r="AU1869" s="206" t="s">
        <v>207</v>
      </c>
      <c r="AV1869" s="13" t="s">
        <v>82</v>
      </c>
      <c r="AW1869" s="13" t="s">
        <v>5</v>
      </c>
      <c r="AX1869" s="13" t="s">
        <v>74</v>
      </c>
      <c r="AY1869" s="206" t="s">
        <v>198</v>
      </c>
    </row>
    <row r="1870" spans="2:51" s="13" customFormat="1" ht="11.25">
      <c r="B1870" s="197"/>
      <c r="C1870" s="198"/>
      <c r="D1870" s="192" t="s">
        <v>211</v>
      </c>
      <c r="E1870" s="199" t="s">
        <v>20</v>
      </c>
      <c r="F1870" s="200" t="s">
        <v>2058</v>
      </c>
      <c r="G1870" s="198"/>
      <c r="H1870" s="199" t="s">
        <v>20</v>
      </c>
      <c r="I1870" s="201"/>
      <c r="J1870" s="201"/>
      <c r="K1870" s="198"/>
      <c r="L1870" s="198"/>
      <c r="M1870" s="202"/>
      <c r="N1870" s="203"/>
      <c r="O1870" s="204"/>
      <c r="P1870" s="204"/>
      <c r="Q1870" s="204"/>
      <c r="R1870" s="204"/>
      <c r="S1870" s="204"/>
      <c r="T1870" s="204"/>
      <c r="U1870" s="204"/>
      <c r="V1870" s="204"/>
      <c r="W1870" s="204"/>
      <c r="X1870" s="205"/>
      <c r="AT1870" s="206" t="s">
        <v>211</v>
      </c>
      <c r="AU1870" s="206" t="s">
        <v>207</v>
      </c>
      <c r="AV1870" s="13" t="s">
        <v>82</v>
      </c>
      <c r="AW1870" s="13" t="s">
        <v>5</v>
      </c>
      <c r="AX1870" s="13" t="s">
        <v>74</v>
      </c>
      <c r="AY1870" s="206" t="s">
        <v>198</v>
      </c>
    </row>
    <row r="1871" spans="2:51" s="14" customFormat="1" ht="11.25">
      <c r="B1871" s="207"/>
      <c r="C1871" s="208"/>
      <c r="D1871" s="192" t="s">
        <v>211</v>
      </c>
      <c r="E1871" s="209" t="s">
        <v>20</v>
      </c>
      <c r="F1871" s="210" t="s">
        <v>2059</v>
      </c>
      <c r="G1871" s="208"/>
      <c r="H1871" s="211">
        <v>1.1639999999999999</v>
      </c>
      <c r="I1871" s="212"/>
      <c r="J1871" s="212"/>
      <c r="K1871" s="208"/>
      <c r="L1871" s="208"/>
      <c r="M1871" s="213"/>
      <c r="N1871" s="214"/>
      <c r="O1871" s="215"/>
      <c r="P1871" s="215"/>
      <c r="Q1871" s="215"/>
      <c r="R1871" s="215"/>
      <c r="S1871" s="215"/>
      <c r="T1871" s="215"/>
      <c r="U1871" s="215"/>
      <c r="V1871" s="215"/>
      <c r="W1871" s="215"/>
      <c r="X1871" s="216"/>
      <c r="AT1871" s="217" t="s">
        <v>211</v>
      </c>
      <c r="AU1871" s="217" t="s">
        <v>207</v>
      </c>
      <c r="AV1871" s="14" t="s">
        <v>207</v>
      </c>
      <c r="AW1871" s="14" t="s">
        <v>5</v>
      </c>
      <c r="AX1871" s="14" t="s">
        <v>74</v>
      </c>
      <c r="AY1871" s="217" t="s">
        <v>198</v>
      </c>
    </row>
    <row r="1872" spans="2:51" s="13" customFormat="1" ht="11.25">
      <c r="B1872" s="197"/>
      <c r="C1872" s="198"/>
      <c r="D1872" s="192" t="s">
        <v>211</v>
      </c>
      <c r="E1872" s="199" t="s">
        <v>20</v>
      </c>
      <c r="F1872" s="200" t="s">
        <v>1467</v>
      </c>
      <c r="G1872" s="198"/>
      <c r="H1872" s="199" t="s">
        <v>20</v>
      </c>
      <c r="I1872" s="201"/>
      <c r="J1872" s="201"/>
      <c r="K1872" s="198"/>
      <c r="L1872" s="198"/>
      <c r="M1872" s="202"/>
      <c r="N1872" s="203"/>
      <c r="O1872" s="204"/>
      <c r="P1872" s="204"/>
      <c r="Q1872" s="204"/>
      <c r="R1872" s="204"/>
      <c r="S1872" s="204"/>
      <c r="T1872" s="204"/>
      <c r="U1872" s="204"/>
      <c r="V1872" s="204"/>
      <c r="W1872" s="204"/>
      <c r="X1872" s="205"/>
      <c r="AT1872" s="206" t="s">
        <v>211</v>
      </c>
      <c r="AU1872" s="206" t="s">
        <v>207</v>
      </c>
      <c r="AV1872" s="13" t="s">
        <v>82</v>
      </c>
      <c r="AW1872" s="13" t="s">
        <v>5</v>
      </c>
      <c r="AX1872" s="13" t="s">
        <v>74</v>
      </c>
      <c r="AY1872" s="206" t="s">
        <v>198</v>
      </c>
    </row>
    <row r="1873" spans="2:51" s="13" customFormat="1" ht="11.25">
      <c r="B1873" s="197"/>
      <c r="C1873" s="198"/>
      <c r="D1873" s="192" t="s">
        <v>211</v>
      </c>
      <c r="E1873" s="199" t="s">
        <v>20</v>
      </c>
      <c r="F1873" s="200" t="s">
        <v>1976</v>
      </c>
      <c r="G1873" s="198"/>
      <c r="H1873" s="199" t="s">
        <v>20</v>
      </c>
      <c r="I1873" s="201"/>
      <c r="J1873" s="201"/>
      <c r="K1873" s="198"/>
      <c r="L1873" s="198"/>
      <c r="M1873" s="202"/>
      <c r="N1873" s="203"/>
      <c r="O1873" s="204"/>
      <c r="P1873" s="204"/>
      <c r="Q1873" s="204"/>
      <c r="R1873" s="204"/>
      <c r="S1873" s="204"/>
      <c r="T1873" s="204"/>
      <c r="U1873" s="204"/>
      <c r="V1873" s="204"/>
      <c r="W1873" s="204"/>
      <c r="X1873" s="205"/>
      <c r="AT1873" s="206" t="s">
        <v>211</v>
      </c>
      <c r="AU1873" s="206" t="s">
        <v>207</v>
      </c>
      <c r="AV1873" s="13" t="s">
        <v>82</v>
      </c>
      <c r="AW1873" s="13" t="s">
        <v>5</v>
      </c>
      <c r="AX1873" s="13" t="s">
        <v>74</v>
      </c>
      <c r="AY1873" s="206" t="s">
        <v>198</v>
      </c>
    </row>
    <row r="1874" spans="2:51" s="13" customFormat="1" ht="11.25">
      <c r="B1874" s="197"/>
      <c r="C1874" s="198"/>
      <c r="D1874" s="192" t="s">
        <v>211</v>
      </c>
      <c r="E1874" s="199" t="s">
        <v>20</v>
      </c>
      <c r="F1874" s="200" t="s">
        <v>2060</v>
      </c>
      <c r="G1874" s="198"/>
      <c r="H1874" s="199" t="s">
        <v>20</v>
      </c>
      <c r="I1874" s="201"/>
      <c r="J1874" s="201"/>
      <c r="K1874" s="198"/>
      <c r="L1874" s="198"/>
      <c r="M1874" s="202"/>
      <c r="N1874" s="203"/>
      <c r="O1874" s="204"/>
      <c r="P1874" s="204"/>
      <c r="Q1874" s="204"/>
      <c r="R1874" s="204"/>
      <c r="S1874" s="204"/>
      <c r="T1874" s="204"/>
      <c r="U1874" s="204"/>
      <c r="V1874" s="204"/>
      <c r="W1874" s="204"/>
      <c r="X1874" s="205"/>
      <c r="AT1874" s="206" t="s">
        <v>211</v>
      </c>
      <c r="AU1874" s="206" t="s">
        <v>207</v>
      </c>
      <c r="AV1874" s="13" t="s">
        <v>82</v>
      </c>
      <c r="AW1874" s="13" t="s">
        <v>5</v>
      </c>
      <c r="AX1874" s="13" t="s">
        <v>74</v>
      </c>
      <c r="AY1874" s="206" t="s">
        <v>198</v>
      </c>
    </row>
    <row r="1875" spans="2:51" s="14" customFormat="1" ht="11.25">
      <c r="B1875" s="207"/>
      <c r="C1875" s="208"/>
      <c r="D1875" s="192" t="s">
        <v>211</v>
      </c>
      <c r="E1875" s="209" t="s">
        <v>20</v>
      </c>
      <c r="F1875" s="210" t="s">
        <v>2059</v>
      </c>
      <c r="G1875" s="208"/>
      <c r="H1875" s="211">
        <v>1.1639999999999999</v>
      </c>
      <c r="I1875" s="212"/>
      <c r="J1875" s="212"/>
      <c r="K1875" s="208"/>
      <c r="L1875" s="208"/>
      <c r="M1875" s="213"/>
      <c r="N1875" s="214"/>
      <c r="O1875" s="215"/>
      <c r="P1875" s="215"/>
      <c r="Q1875" s="215"/>
      <c r="R1875" s="215"/>
      <c r="S1875" s="215"/>
      <c r="T1875" s="215"/>
      <c r="U1875" s="215"/>
      <c r="V1875" s="215"/>
      <c r="W1875" s="215"/>
      <c r="X1875" s="216"/>
      <c r="AT1875" s="217" t="s">
        <v>211</v>
      </c>
      <c r="AU1875" s="217" t="s">
        <v>207</v>
      </c>
      <c r="AV1875" s="14" t="s">
        <v>207</v>
      </c>
      <c r="AW1875" s="14" t="s">
        <v>5</v>
      </c>
      <c r="AX1875" s="14" t="s">
        <v>74</v>
      </c>
      <c r="AY1875" s="217" t="s">
        <v>198</v>
      </c>
    </row>
    <row r="1876" spans="2:51" s="13" customFormat="1" ht="11.25">
      <c r="B1876" s="197"/>
      <c r="C1876" s="198"/>
      <c r="D1876" s="192" t="s">
        <v>211</v>
      </c>
      <c r="E1876" s="199" t="s">
        <v>20</v>
      </c>
      <c r="F1876" s="200" t="s">
        <v>1467</v>
      </c>
      <c r="G1876" s="198"/>
      <c r="H1876" s="199" t="s">
        <v>20</v>
      </c>
      <c r="I1876" s="201"/>
      <c r="J1876" s="201"/>
      <c r="K1876" s="198"/>
      <c r="L1876" s="198"/>
      <c r="M1876" s="202"/>
      <c r="N1876" s="203"/>
      <c r="O1876" s="204"/>
      <c r="P1876" s="204"/>
      <c r="Q1876" s="204"/>
      <c r="R1876" s="204"/>
      <c r="S1876" s="204"/>
      <c r="T1876" s="204"/>
      <c r="U1876" s="204"/>
      <c r="V1876" s="204"/>
      <c r="W1876" s="204"/>
      <c r="X1876" s="205"/>
      <c r="AT1876" s="206" t="s">
        <v>211</v>
      </c>
      <c r="AU1876" s="206" t="s">
        <v>207</v>
      </c>
      <c r="AV1876" s="13" t="s">
        <v>82</v>
      </c>
      <c r="AW1876" s="13" t="s">
        <v>5</v>
      </c>
      <c r="AX1876" s="13" t="s">
        <v>74</v>
      </c>
      <c r="AY1876" s="206" t="s">
        <v>198</v>
      </c>
    </row>
    <row r="1877" spans="2:51" s="13" customFormat="1" ht="11.25">
      <c r="B1877" s="197"/>
      <c r="C1877" s="198"/>
      <c r="D1877" s="192" t="s">
        <v>211</v>
      </c>
      <c r="E1877" s="199" t="s">
        <v>20</v>
      </c>
      <c r="F1877" s="200" t="s">
        <v>1976</v>
      </c>
      <c r="G1877" s="198"/>
      <c r="H1877" s="199" t="s">
        <v>20</v>
      </c>
      <c r="I1877" s="201"/>
      <c r="J1877" s="201"/>
      <c r="K1877" s="198"/>
      <c r="L1877" s="198"/>
      <c r="M1877" s="202"/>
      <c r="N1877" s="203"/>
      <c r="O1877" s="204"/>
      <c r="P1877" s="204"/>
      <c r="Q1877" s="204"/>
      <c r="R1877" s="204"/>
      <c r="S1877" s="204"/>
      <c r="T1877" s="204"/>
      <c r="U1877" s="204"/>
      <c r="V1877" s="204"/>
      <c r="W1877" s="204"/>
      <c r="X1877" s="205"/>
      <c r="AT1877" s="206" t="s">
        <v>211</v>
      </c>
      <c r="AU1877" s="206" t="s">
        <v>207</v>
      </c>
      <c r="AV1877" s="13" t="s">
        <v>82</v>
      </c>
      <c r="AW1877" s="13" t="s">
        <v>5</v>
      </c>
      <c r="AX1877" s="13" t="s">
        <v>74</v>
      </c>
      <c r="AY1877" s="206" t="s">
        <v>198</v>
      </c>
    </row>
    <row r="1878" spans="2:51" s="13" customFormat="1" ht="11.25">
      <c r="B1878" s="197"/>
      <c r="C1878" s="198"/>
      <c r="D1878" s="192" t="s">
        <v>211</v>
      </c>
      <c r="E1878" s="199" t="s">
        <v>20</v>
      </c>
      <c r="F1878" s="200" t="s">
        <v>2061</v>
      </c>
      <c r="G1878" s="198"/>
      <c r="H1878" s="199" t="s">
        <v>20</v>
      </c>
      <c r="I1878" s="201"/>
      <c r="J1878" s="201"/>
      <c r="K1878" s="198"/>
      <c r="L1878" s="198"/>
      <c r="M1878" s="202"/>
      <c r="N1878" s="203"/>
      <c r="O1878" s="204"/>
      <c r="P1878" s="204"/>
      <c r="Q1878" s="204"/>
      <c r="R1878" s="204"/>
      <c r="S1878" s="204"/>
      <c r="T1878" s="204"/>
      <c r="U1878" s="204"/>
      <c r="V1878" s="204"/>
      <c r="W1878" s="204"/>
      <c r="X1878" s="205"/>
      <c r="AT1878" s="206" t="s">
        <v>211</v>
      </c>
      <c r="AU1878" s="206" t="s">
        <v>207</v>
      </c>
      <c r="AV1878" s="13" t="s">
        <v>82</v>
      </c>
      <c r="AW1878" s="13" t="s">
        <v>5</v>
      </c>
      <c r="AX1878" s="13" t="s">
        <v>74</v>
      </c>
      <c r="AY1878" s="206" t="s">
        <v>198</v>
      </c>
    </row>
    <row r="1879" spans="2:51" s="14" customFormat="1" ht="11.25">
      <c r="B1879" s="207"/>
      <c r="C1879" s="208"/>
      <c r="D1879" s="192" t="s">
        <v>211</v>
      </c>
      <c r="E1879" s="209" t="s">
        <v>20</v>
      </c>
      <c r="F1879" s="210" t="s">
        <v>2059</v>
      </c>
      <c r="G1879" s="208"/>
      <c r="H1879" s="211">
        <v>1.1639999999999999</v>
      </c>
      <c r="I1879" s="212"/>
      <c r="J1879" s="212"/>
      <c r="K1879" s="208"/>
      <c r="L1879" s="208"/>
      <c r="M1879" s="213"/>
      <c r="N1879" s="214"/>
      <c r="O1879" s="215"/>
      <c r="P1879" s="215"/>
      <c r="Q1879" s="215"/>
      <c r="R1879" s="215"/>
      <c r="S1879" s="215"/>
      <c r="T1879" s="215"/>
      <c r="U1879" s="215"/>
      <c r="V1879" s="215"/>
      <c r="W1879" s="215"/>
      <c r="X1879" s="216"/>
      <c r="AT1879" s="217" t="s">
        <v>211</v>
      </c>
      <c r="AU1879" s="217" t="s">
        <v>207</v>
      </c>
      <c r="AV1879" s="14" t="s">
        <v>207</v>
      </c>
      <c r="AW1879" s="14" t="s">
        <v>5</v>
      </c>
      <c r="AX1879" s="14" t="s">
        <v>74</v>
      </c>
      <c r="AY1879" s="217" t="s">
        <v>198</v>
      </c>
    </row>
    <row r="1880" spans="2:51" s="13" customFormat="1" ht="11.25">
      <c r="B1880" s="197"/>
      <c r="C1880" s="198"/>
      <c r="D1880" s="192" t="s">
        <v>211</v>
      </c>
      <c r="E1880" s="199" t="s">
        <v>20</v>
      </c>
      <c r="F1880" s="200" t="s">
        <v>1467</v>
      </c>
      <c r="G1880" s="198"/>
      <c r="H1880" s="199" t="s">
        <v>20</v>
      </c>
      <c r="I1880" s="201"/>
      <c r="J1880" s="201"/>
      <c r="K1880" s="198"/>
      <c r="L1880" s="198"/>
      <c r="M1880" s="202"/>
      <c r="N1880" s="203"/>
      <c r="O1880" s="204"/>
      <c r="P1880" s="204"/>
      <c r="Q1880" s="204"/>
      <c r="R1880" s="204"/>
      <c r="S1880" s="204"/>
      <c r="T1880" s="204"/>
      <c r="U1880" s="204"/>
      <c r="V1880" s="204"/>
      <c r="W1880" s="204"/>
      <c r="X1880" s="205"/>
      <c r="AT1880" s="206" t="s">
        <v>211</v>
      </c>
      <c r="AU1880" s="206" t="s">
        <v>207</v>
      </c>
      <c r="AV1880" s="13" t="s">
        <v>82</v>
      </c>
      <c r="AW1880" s="13" t="s">
        <v>5</v>
      </c>
      <c r="AX1880" s="13" t="s">
        <v>74</v>
      </c>
      <c r="AY1880" s="206" t="s">
        <v>198</v>
      </c>
    </row>
    <row r="1881" spans="2:51" s="13" customFormat="1" ht="11.25">
      <c r="B1881" s="197"/>
      <c r="C1881" s="198"/>
      <c r="D1881" s="192" t="s">
        <v>211</v>
      </c>
      <c r="E1881" s="199" t="s">
        <v>20</v>
      </c>
      <c r="F1881" s="200" t="s">
        <v>1976</v>
      </c>
      <c r="G1881" s="198"/>
      <c r="H1881" s="199" t="s">
        <v>20</v>
      </c>
      <c r="I1881" s="201"/>
      <c r="J1881" s="201"/>
      <c r="K1881" s="198"/>
      <c r="L1881" s="198"/>
      <c r="M1881" s="202"/>
      <c r="N1881" s="203"/>
      <c r="O1881" s="204"/>
      <c r="P1881" s="204"/>
      <c r="Q1881" s="204"/>
      <c r="R1881" s="204"/>
      <c r="S1881" s="204"/>
      <c r="T1881" s="204"/>
      <c r="U1881" s="204"/>
      <c r="V1881" s="204"/>
      <c r="W1881" s="204"/>
      <c r="X1881" s="205"/>
      <c r="AT1881" s="206" t="s">
        <v>211</v>
      </c>
      <c r="AU1881" s="206" t="s">
        <v>207</v>
      </c>
      <c r="AV1881" s="13" t="s">
        <v>82</v>
      </c>
      <c r="AW1881" s="13" t="s">
        <v>5</v>
      </c>
      <c r="AX1881" s="13" t="s">
        <v>74</v>
      </c>
      <c r="AY1881" s="206" t="s">
        <v>198</v>
      </c>
    </row>
    <row r="1882" spans="2:51" s="13" customFormat="1" ht="11.25">
      <c r="B1882" s="197"/>
      <c r="C1882" s="198"/>
      <c r="D1882" s="192" t="s">
        <v>211</v>
      </c>
      <c r="E1882" s="199" t="s">
        <v>20</v>
      </c>
      <c r="F1882" s="200" t="s">
        <v>2062</v>
      </c>
      <c r="G1882" s="198"/>
      <c r="H1882" s="199" t="s">
        <v>20</v>
      </c>
      <c r="I1882" s="201"/>
      <c r="J1882" s="201"/>
      <c r="K1882" s="198"/>
      <c r="L1882" s="198"/>
      <c r="M1882" s="202"/>
      <c r="N1882" s="203"/>
      <c r="O1882" s="204"/>
      <c r="P1882" s="204"/>
      <c r="Q1882" s="204"/>
      <c r="R1882" s="204"/>
      <c r="S1882" s="204"/>
      <c r="T1882" s="204"/>
      <c r="U1882" s="204"/>
      <c r="V1882" s="204"/>
      <c r="W1882" s="204"/>
      <c r="X1882" s="205"/>
      <c r="AT1882" s="206" t="s">
        <v>211</v>
      </c>
      <c r="AU1882" s="206" t="s">
        <v>207</v>
      </c>
      <c r="AV1882" s="13" t="s">
        <v>82</v>
      </c>
      <c r="AW1882" s="13" t="s">
        <v>5</v>
      </c>
      <c r="AX1882" s="13" t="s">
        <v>74</v>
      </c>
      <c r="AY1882" s="206" t="s">
        <v>198</v>
      </c>
    </row>
    <row r="1883" spans="2:51" s="14" customFormat="1" ht="11.25">
      <c r="B1883" s="207"/>
      <c r="C1883" s="208"/>
      <c r="D1883" s="192" t="s">
        <v>211</v>
      </c>
      <c r="E1883" s="209" t="s">
        <v>20</v>
      </c>
      <c r="F1883" s="210" t="s">
        <v>2059</v>
      </c>
      <c r="G1883" s="208"/>
      <c r="H1883" s="211">
        <v>1.1639999999999999</v>
      </c>
      <c r="I1883" s="212"/>
      <c r="J1883" s="212"/>
      <c r="K1883" s="208"/>
      <c r="L1883" s="208"/>
      <c r="M1883" s="213"/>
      <c r="N1883" s="214"/>
      <c r="O1883" s="215"/>
      <c r="P1883" s="215"/>
      <c r="Q1883" s="215"/>
      <c r="R1883" s="215"/>
      <c r="S1883" s="215"/>
      <c r="T1883" s="215"/>
      <c r="U1883" s="215"/>
      <c r="V1883" s="215"/>
      <c r="W1883" s="215"/>
      <c r="X1883" s="216"/>
      <c r="AT1883" s="217" t="s">
        <v>211</v>
      </c>
      <c r="AU1883" s="217" t="s">
        <v>207</v>
      </c>
      <c r="AV1883" s="14" t="s">
        <v>207</v>
      </c>
      <c r="AW1883" s="14" t="s">
        <v>5</v>
      </c>
      <c r="AX1883" s="14" t="s">
        <v>74</v>
      </c>
      <c r="AY1883" s="217" t="s">
        <v>198</v>
      </c>
    </row>
    <row r="1884" spans="2:51" s="13" customFormat="1" ht="11.25">
      <c r="B1884" s="197"/>
      <c r="C1884" s="198"/>
      <c r="D1884" s="192" t="s">
        <v>211</v>
      </c>
      <c r="E1884" s="199" t="s">
        <v>20</v>
      </c>
      <c r="F1884" s="200" t="s">
        <v>1467</v>
      </c>
      <c r="G1884" s="198"/>
      <c r="H1884" s="199" t="s">
        <v>20</v>
      </c>
      <c r="I1884" s="201"/>
      <c r="J1884" s="201"/>
      <c r="K1884" s="198"/>
      <c r="L1884" s="198"/>
      <c r="M1884" s="202"/>
      <c r="N1884" s="203"/>
      <c r="O1884" s="204"/>
      <c r="P1884" s="204"/>
      <c r="Q1884" s="204"/>
      <c r="R1884" s="204"/>
      <c r="S1884" s="204"/>
      <c r="T1884" s="204"/>
      <c r="U1884" s="204"/>
      <c r="V1884" s="204"/>
      <c r="W1884" s="204"/>
      <c r="X1884" s="205"/>
      <c r="AT1884" s="206" t="s">
        <v>211</v>
      </c>
      <c r="AU1884" s="206" t="s">
        <v>207</v>
      </c>
      <c r="AV1884" s="13" t="s">
        <v>82</v>
      </c>
      <c r="AW1884" s="13" t="s">
        <v>5</v>
      </c>
      <c r="AX1884" s="13" t="s">
        <v>74</v>
      </c>
      <c r="AY1884" s="206" t="s">
        <v>198</v>
      </c>
    </row>
    <row r="1885" spans="2:51" s="13" customFormat="1" ht="11.25">
      <c r="B1885" s="197"/>
      <c r="C1885" s="198"/>
      <c r="D1885" s="192" t="s">
        <v>211</v>
      </c>
      <c r="E1885" s="199" t="s">
        <v>20</v>
      </c>
      <c r="F1885" s="200" t="s">
        <v>1976</v>
      </c>
      <c r="G1885" s="198"/>
      <c r="H1885" s="199" t="s">
        <v>20</v>
      </c>
      <c r="I1885" s="201"/>
      <c r="J1885" s="201"/>
      <c r="K1885" s="198"/>
      <c r="L1885" s="198"/>
      <c r="M1885" s="202"/>
      <c r="N1885" s="203"/>
      <c r="O1885" s="204"/>
      <c r="P1885" s="204"/>
      <c r="Q1885" s="204"/>
      <c r="R1885" s="204"/>
      <c r="S1885" s="204"/>
      <c r="T1885" s="204"/>
      <c r="U1885" s="204"/>
      <c r="V1885" s="204"/>
      <c r="W1885" s="204"/>
      <c r="X1885" s="205"/>
      <c r="AT1885" s="206" t="s">
        <v>211</v>
      </c>
      <c r="AU1885" s="206" t="s">
        <v>207</v>
      </c>
      <c r="AV1885" s="13" t="s">
        <v>82</v>
      </c>
      <c r="AW1885" s="13" t="s">
        <v>5</v>
      </c>
      <c r="AX1885" s="13" t="s">
        <v>74</v>
      </c>
      <c r="AY1885" s="206" t="s">
        <v>198</v>
      </c>
    </row>
    <row r="1886" spans="2:51" s="13" customFormat="1" ht="11.25">
      <c r="B1886" s="197"/>
      <c r="C1886" s="198"/>
      <c r="D1886" s="192" t="s">
        <v>211</v>
      </c>
      <c r="E1886" s="199" t="s">
        <v>20</v>
      </c>
      <c r="F1886" s="200" t="s">
        <v>2063</v>
      </c>
      <c r="G1886" s="198"/>
      <c r="H1886" s="199" t="s">
        <v>20</v>
      </c>
      <c r="I1886" s="201"/>
      <c r="J1886" s="201"/>
      <c r="K1886" s="198"/>
      <c r="L1886" s="198"/>
      <c r="M1886" s="202"/>
      <c r="N1886" s="203"/>
      <c r="O1886" s="204"/>
      <c r="P1886" s="204"/>
      <c r="Q1886" s="204"/>
      <c r="R1886" s="204"/>
      <c r="S1886" s="204"/>
      <c r="T1886" s="204"/>
      <c r="U1886" s="204"/>
      <c r="V1886" s="204"/>
      <c r="W1886" s="204"/>
      <c r="X1886" s="205"/>
      <c r="AT1886" s="206" t="s">
        <v>211</v>
      </c>
      <c r="AU1886" s="206" t="s">
        <v>207</v>
      </c>
      <c r="AV1886" s="13" t="s">
        <v>82</v>
      </c>
      <c r="AW1886" s="13" t="s">
        <v>5</v>
      </c>
      <c r="AX1886" s="13" t="s">
        <v>74</v>
      </c>
      <c r="AY1886" s="206" t="s">
        <v>198</v>
      </c>
    </row>
    <row r="1887" spans="2:51" s="14" customFormat="1" ht="11.25">
      <c r="B1887" s="207"/>
      <c r="C1887" s="208"/>
      <c r="D1887" s="192" t="s">
        <v>211</v>
      </c>
      <c r="E1887" s="209" t="s">
        <v>20</v>
      </c>
      <c r="F1887" s="210" t="s">
        <v>2059</v>
      </c>
      <c r="G1887" s="208"/>
      <c r="H1887" s="211">
        <v>1.1639999999999999</v>
      </c>
      <c r="I1887" s="212"/>
      <c r="J1887" s="212"/>
      <c r="K1887" s="208"/>
      <c r="L1887" s="208"/>
      <c r="M1887" s="213"/>
      <c r="N1887" s="214"/>
      <c r="O1887" s="215"/>
      <c r="P1887" s="215"/>
      <c r="Q1887" s="215"/>
      <c r="R1887" s="215"/>
      <c r="S1887" s="215"/>
      <c r="T1887" s="215"/>
      <c r="U1887" s="215"/>
      <c r="V1887" s="215"/>
      <c r="W1887" s="215"/>
      <c r="X1887" s="216"/>
      <c r="AT1887" s="217" t="s">
        <v>211</v>
      </c>
      <c r="AU1887" s="217" t="s">
        <v>207</v>
      </c>
      <c r="AV1887" s="14" t="s">
        <v>207</v>
      </c>
      <c r="AW1887" s="14" t="s">
        <v>5</v>
      </c>
      <c r="AX1887" s="14" t="s">
        <v>74</v>
      </c>
      <c r="AY1887" s="217" t="s">
        <v>198</v>
      </c>
    </row>
    <row r="1888" spans="2:51" s="13" customFormat="1" ht="11.25">
      <c r="B1888" s="197"/>
      <c r="C1888" s="198"/>
      <c r="D1888" s="192" t="s">
        <v>211</v>
      </c>
      <c r="E1888" s="199" t="s">
        <v>20</v>
      </c>
      <c r="F1888" s="200" t="s">
        <v>1467</v>
      </c>
      <c r="G1888" s="198"/>
      <c r="H1888" s="199" t="s">
        <v>20</v>
      </c>
      <c r="I1888" s="201"/>
      <c r="J1888" s="201"/>
      <c r="K1888" s="198"/>
      <c r="L1888" s="198"/>
      <c r="M1888" s="202"/>
      <c r="N1888" s="203"/>
      <c r="O1888" s="204"/>
      <c r="P1888" s="204"/>
      <c r="Q1888" s="204"/>
      <c r="R1888" s="204"/>
      <c r="S1888" s="204"/>
      <c r="T1888" s="204"/>
      <c r="U1888" s="204"/>
      <c r="V1888" s="204"/>
      <c r="W1888" s="204"/>
      <c r="X1888" s="205"/>
      <c r="AT1888" s="206" t="s">
        <v>211</v>
      </c>
      <c r="AU1888" s="206" t="s">
        <v>207</v>
      </c>
      <c r="AV1888" s="13" t="s">
        <v>82</v>
      </c>
      <c r="AW1888" s="13" t="s">
        <v>5</v>
      </c>
      <c r="AX1888" s="13" t="s">
        <v>74</v>
      </c>
      <c r="AY1888" s="206" t="s">
        <v>198</v>
      </c>
    </row>
    <row r="1889" spans="2:51" s="13" customFormat="1" ht="11.25">
      <c r="B1889" s="197"/>
      <c r="C1889" s="198"/>
      <c r="D1889" s="192" t="s">
        <v>211</v>
      </c>
      <c r="E1889" s="199" t="s">
        <v>20</v>
      </c>
      <c r="F1889" s="200" t="s">
        <v>1976</v>
      </c>
      <c r="G1889" s="198"/>
      <c r="H1889" s="199" t="s">
        <v>20</v>
      </c>
      <c r="I1889" s="201"/>
      <c r="J1889" s="201"/>
      <c r="K1889" s="198"/>
      <c r="L1889" s="198"/>
      <c r="M1889" s="202"/>
      <c r="N1889" s="203"/>
      <c r="O1889" s="204"/>
      <c r="P1889" s="204"/>
      <c r="Q1889" s="204"/>
      <c r="R1889" s="204"/>
      <c r="S1889" s="204"/>
      <c r="T1889" s="204"/>
      <c r="U1889" s="204"/>
      <c r="V1889" s="204"/>
      <c r="W1889" s="204"/>
      <c r="X1889" s="205"/>
      <c r="AT1889" s="206" t="s">
        <v>211</v>
      </c>
      <c r="AU1889" s="206" t="s">
        <v>207</v>
      </c>
      <c r="AV1889" s="13" t="s">
        <v>82</v>
      </c>
      <c r="AW1889" s="13" t="s">
        <v>5</v>
      </c>
      <c r="AX1889" s="13" t="s">
        <v>74</v>
      </c>
      <c r="AY1889" s="206" t="s">
        <v>198</v>
      </c>
    </row>
    <row r="1890" spans="2:51" s="13" customFormat="1" ht="11.25">
      <c r="B1890" s="197"/>
      <c r="C1890" s="198"/>
      <c r="D1890" s="192" t="s">
        <v>211</v>
      </c>
      <c r="E1890" s="199" t="s">
        <v>20</v>
      </c>
      <c r="F1890" s="200" t="s">
        <v>2064</v>
      </c>
      <c r="G1890" s="198"/>
      <c r="H1890" s="199" t="s">
        <v>20</v>
      </c>
      <c r="I1890" s="201"/>
      <c r="J1890" s="201"/>
      <c r="K1890" s="198"/>
      <c r="L1890" s="198"/>
      <c r="M1890" s="202"/>
      <c r="N1890" s="203"/>
      <c r="O1890" s="204"/>
      <c r="P1890" s="204"/>
      <c r="Q1890" s="204"/>
      <c r="R1890" s="204"/>
      <c r="S1890" s="204"/>
      <c r="T1890" s="204"/>
      <c r="U1890" s="204"/>
      <c r="V1890" s="204"/>
      <c r="W1890" s="204"/>
      <c r="X1890" s="205"/>
      <c r="AT1890" s="206" t="s">
        <v>211</v>
      </c>
      <c r="AU1890" s="206" t="s">
        <v>207</v>
      </c>
      <c r="AV1890" s="13" t="s">
        <v>82</v>
      </c>
      <c r="AW1890" s="13" t="s">
        <v>5</v>
      </c>
      <c r="AX1890" s="13" t="s">
        <v>74</v>
      </c>
      <c r="AY1890" s="206" t="s">
        <v>198</v>
      </c>
    </row>
    <row r="1891" spans="2:51" s="14" customFormat="1" ht="11.25">
      <c r="B1891" s="207"/>
      <c r="C1891" s="208"/>
      <c r="D1891" s="192" t="s">
        <v>211</v>
      </c>
      <c r="E1891" s="209" t="s">
        <v>20</v>
      </c>
      <c r="F1891" s="210" t="s">
        <v>2059</v>
      </c>
      <c r="G1891" s="208"/>
      <c r="H1891" s="211">
        <v>1.1639999999999999</v>
      </c>
      <c r="I1891" s="212"/>
      <c r="J1891" s="212"/>
      <c r="K1891" s="208"/>
      <c r="L1891" s="208"/>
      <c r="M1891" s="213"/>
      <c r="N1891" s="214"/>
      <c r="O1891" s="215"/>
      <c r="P1891" s="215"/>
      <c r="Q1891" s="215"/>
      <c r="R1891" s="215"/>
      <c r="S1891" s="215"/>
      <c r="T1891" s="215"/>
      <c r="U1891" s="215"/>
      <c r="V1891" s="215"/>
      <c r="W1891" s="215"/>
      <c r="X1891" s="216"/>
      <c r="AT1891" s="217" t="s">
        <v>211</v>
      </c>
      <c r="AU1891" s="217" t="s">
        <v>207</v>
      </c>
      <c r="AV1891" s="14" t="s">
        <v>207</v>
      </c>
      <c r="AW1891" s="14" t="s">
        <v>5</v>
      </c>
      <c r="AX1891" s="14" t="s">
        <v>74</v>
      </c>
      <c r="AY1891" s="217" t="s">
        <v>198</v>
      </c>
    </row>
    <row r="1892" spans="2:51" s="13" customFormat="1" ht="11.25">
      <c r="B1892" s="197"/>
      <c r="C1892" s="198"/>
      <c r="D1892" s="192" t="s">
        <v>211</v>
      </c>
      <c r="E1892" s="199" t="s">
        <v>20</v>
      </c>
      <c r="F1892" s="200" t="s">
        <v>1467</v>
      </c>
      <c r="G1892" s="198"/>
      <c r="H1892" s="199" t="s">
        <v>20</v>
      </c>
      <c r="I1892" s="201"/>
      <c r="J1892" s="201"/>
      <c r="K1892" s="198"/>
      <c r="L1892" s="198"/>
      <c r="M1892" s="202"/>
      <c r="N1892" s="203"/>
      <c r="O1892" s="204"/>
      <c r="P1892" s="204"/>
      <c r="Q1892" s="204"/>
      <c r="R1892" s="204"/>
      <c r="S1892" s="204"/>
      <c r="T1892" s="204"/>
      <c r="U1892" s="204"/>
      <c r="V1892" s="204"/>
      <c r="W1892" s="204"/>
      <c r="X1892" s="205"/>
      <c r="AT1892" s="206" t="s">
        <v>211</v>
      </c>
      <c r="AU1892" s="206" t="s">
        <v>207</v>
      </c>
      <c r="AV1892" s="13" t="s">
        <v>82</v>
      </c>
      <c r="AW1892" s="13" t="s">
        <v>5</v>
      </c>
      <c r="AX1892" s="13" t="s">
        <v>74</v>
      </c>
      <c r="AY1892" s="206" t="s">
        <v>198</v>
      </c>
    </row>
    <row r="1893" spans="2:51" s="13" customFormat="1" ht="11.25">
      <c r="B1893" s="197"/>
      <c r="C1893" s="198"/>
      <c r="D1893" s="192" t="s">
        <v>211</v>
      </c>
      <c r="E1893" s="199" t="s">
        <v>20</v>
      </c>
      <c r="F1893" s="200" t="s">
        <v>1976</v>
      </c>
      <c r="G1893" s="198"/>
      <c r="H1893" s="199" t="s">
        <v>20</v>
      </c>
      <c r="I1893" s="201"/>
      <c r="J1893" s="201"/>
      <c r="K1893" s="198"/>
      <c r="L1893" s="198"/>
      <c r="M1893" s="202"/>
      <c r="N1893" s="203"/>
      <c r="O1893" s="204"/>
      <c r="P1893" s="204"/>
      <c r="Q1893" s="204"/>
      <c r="R1893" s="204"/>
      <c r="S1893" s="204"/>
      <c r="T1893" s="204"/>
      <c r="U1893" s="204"/>
      <c r="V1893" s="204"/>
      <c r="W1893" s="204"/>
      <c r="X1893" s="205"/>
      <c r="AT1893" s="206" t="s">
        <v>211</v>
      </c>
      <c r="AU1893" s="206" t="s">
        <v>207</v>
      </c>
      <c r="AV1893" s="13" t="s">
        <v>82</v>
      </c>
      <c r="AW1893" s="13" t="s">
        <v>5</v>
      </c>
      <c r="AX1893" s="13" t="s">
        <v>74</v>
      </c>
      <c r="AY1893" s="206" t="s">
        <v>198</v>
      </c>
    </row>
    <row r="1894" spans="2:51" s="13" customFormat="1" ht="11.25">
      <c r="B1894" s="197"/>
      <c r="C1894" s="198"/>
      <c r="D1894" s="192" t="s">
        <v>211</v>
      </c>
      <c r="E1894" s="199" t="s">
        <v>20</v>
      </c>
      <c r="F1894" s="200" t="s">
        <v>2065</v>
      </c>
      <c r="G1894" s="198"/>
      <c r="H1894" s="199" t="s">
        <v>20</v>
      </c>
      <c r="I1894" s="201"/>
      <c r="J1894" s="201"/>
      <c r="K1894" s="198"/>
      <c r="L1894" s="198"/>
      <c r="M1894" s="202"/>
      <c r="N1894" s="203"/>
      <c r="O1894" s="204"/>
      <c r="P1894" s="204"/>
      <c r="Q1894" s="204"/>
      <c r="R1894" s="204"/>
      <c r="S1894" s="204"/>
      <c r="T1894" s="204"/>
      <c r="U1894" s="204"/>
      <c r="V1894" s="204"/>
      <c r="W1894" s="204"/>
      <c r="X1894" s="205"/>
      <c r="AT1894" s="206" t="s">
        <v>211</v>
      </c>
      <c r="AU1894" s="206" t="s">
        <v>207</v>
      </c>
      <c r="AV1894" s="13" t="s">
        <v>82</v>
      </c>
      <c r="AW1894" s="13" t="s">
        <v>5</v>
      </c>
      <c r="AX1894" s="13" t="s">
        <v>74</v>
      </c>
      <c r="AY1894" s="206" t="s">
        <v>198</v>
      </c>
    </row>
    <row r="1895" spans="2:51" s="14" customFormat="1" ht="11.25">
      <c r="B1895" s="207"/>
      <c r="C1895" s="208"/>
      <c r="D1895" s="192" t="s">
        <v>211</v>
      </c>
      <c r="E1895" s="209" t="s">
        <v>20</v>
      </c>
      <c r="F1895" s="210" t="s">
        <v>2059</v>
      </c>
      <c r="G1895" s="208"/>
      <c r="H1895" s="211">
        <v>1.1639999999999999</v>
      </c>
      <c r="I1895" s="212"/>
      <c r="J1895" s="212"/>
      <c r="K1895" s="208"/>
      <c r="L1895" s="208"/>
      <c r="M1895" s="213"/>
      <c r="N1895" s="214"/>
      <c r="O1895" s="215"/>
      <c r="P1895" s="215"/>
      <c r="Q1895" s="215"/>
      <c r="R1895" s="215"/>
      <c r="S1895" s="215"/>
      <c r="T1895" s="215"/>
      <c r="U1895" s="215"/>
      <c r="V1895" s="215"/>
      <c r="W1895" s="215"/>
      <c r="X1895" s="216"/>
      <c r="AT1895" s="217" t="s">
        <v>211</v>
      </c>
      <c r="AU1895" s="217" t="s">
        <v>207</v>
      </c>
      <c r="AV1895" s="14" t="s">
        <v>207</v>
      </c>
      <c r="AW1895" s="14" t="s">
        <v>5</v>
      </c>
      <c r="AX1895" s="14" t="s">
        <v>74</v>
      </c>
      <c r="AY1895" s="217" t="s">
        <v>198</v>
      </c>
    </row>
    <row r="1896" spans="2:51" s="13" customFormat="1" ht="11.25">
      <c r="B1896" s="197"/>
      <c r="C1896" s="198"/>
      <c r="D1896" s="192" t="s">
        <v>211</v>
      </c>
      <c r="E1896" s="199" t="s">
        <v>20</v>
      </c>
      <c r="F1896" s="200" t="s">
        <v>1467</v>
      </c>
      <c r="G1896" s="198"/>
      <c r="H1896" s="199" t="s">
        <v>20</v>
      </c>
      <c r="I1896" s="201"/>
      <c r="J1896" s="201"/>
      <c r="K1896" s="198"/>
      <c r="L1896" s="198"/>
      <c r="M1896" s="202"/>
      <c r="N1896" s="203"/>
      <c r="O1896" s="204"/>
      <c r="P1896" s="204"/>
      <c r="Q1896" s="204"/>
      <c r="R1896" s="204"/>
      <c r="S1896" s="204"/>
      <c r="T1896" s="204"/>
      <c r="U1896" s="204"/>
      <c r="V1896" s="204"/>
      <c r="W1896" s="204"/>
      <c r="X1896" s="205"/>
      <c r="AT1896" s="206" t="s">
        <v>211</v>
      </c>
      <c r="AU1896" s="206" t="s">
        <v>207</v>
      </c>
      <c r="AV1896" s="13" t="s">
        <v>82</v>
      </c>
      <c r="AW1896" s="13" t="s">
        <v>5</v>
      </c>
      <c r="AX1896" s="13" t="s">
        <v>74</v>
      </c>
      <c r="AY1896" s="206" t="s">
        <v>198</v>
      </c>
    </row>
    <row r="1897" spans="2:51" s="13" customFormat="1" ht="11.25">
      <c r="B1897" s="197"/>
      <c r="C1897" s="198"/>
      <c r="D1897" s="192" t="s">
        <v>211</v>
      </c>
      <c r="E1897" s="199" t="s">
        <v>20</v>
      </c>
      <c r="F1897" s="200" t="s">
        <v>1976</v>
      </c>
      <c r="G1897" s="198"/>
      <c r="H1897" s="199" t="s">
        <v>20</v>
      </c>
      <c r="I1897" s="201"/>
      <c r="J1897" s="201"/>
      <c r="K1897" s="198"/>
      <c r="L1897" s="198"/>
      <c r="M1897" s="202"/>
      <c r="N1897" s="203"/>
      <c r="O1897" s="204"/>
      <c r="P1897" s="204"/>
      <c r="Q1897" s="204"/>
      <c r="R1897" s="204"/>
      <c r="S1897" s="204"/>
      <c r="T1897" s="204"/>
      <c r="U1897" s="204"/>
      <c r="V1897" s="204"/>
      <c r="W1897" s="204"/>
      <c r="X1897" s="205"/>
      <c r="AT1897" s="206" t="s">
        <v>211</v>
      </c>
      <c r="AU1897" s="206" t="s">
        <v>207</v>
      </c>
      <c r="AV1897" s="13" t="s">
        <v>82</v>
      </c>
      <c r="AW1897" s="13" t="s">
        <v>5</v>
      </c>
      <c r="AX1897" s="13" t="s">
        <v>74</v>
      </c>
      <c r="AY1897" s="206" t="s">
        <v>198</v>
      </c>
    </row>
    <row r="1898" spans="2:51" s="13" customFormat="1" ht="11.25">
      <c r="B1898" s="197"/>
      <c r="C1898" s="198"/>
      <c r="D1898" s="192" t="s">
        <v>211</v>
      </c>
      <c r="E1898" s="199" t="s">
        <v>20</v>
      </c>
      <c r="F1898" s="200" t="s">
        <v>2066</v>
      </c>
      <c r="G1898" s="198"/>
      <c r="H1898" s="199" t="s">
        <v>20</v>
      </c>
      <c r="I1898" s="201"/>
      <c r="J1898" s="201"/>
      <c r="K1898" s="198"/>
      <c r="L1898" s="198"/>
      <c r="M1898" s="202"/>
      <c r="N1898" s="203"/>
      <c r="O1898" s="204"/>
      <c r="P1898" s="204"/>
      <c r="Q1898" s="204"/>
      <c r="R1898" s="204"/>
      <c r="S1898" s="204"/>
      <c r="T1898" s="204"/>
      <c r="U1898" s="204"/>
      <c r="V1898" s="204"/>
      <c r="W1898" s="204"/>
      <c r="X1898" s="205"/>
      <c r="AT1898" s="206" t="s">
        <v>211</v>
      </c>
      <c r="AU1898" s="206" t="s">
        <v>207</v>
      </c>
      <c r="AV1898" s="13" t="s">
        <v>82</v>
      </c>
      <c r="AW1898" s="13" t="s">
        <v>5</v>
      </c>
      <c r="AX1898" s="13" t="s">
        <v>74</v>
      </c>
      <c r="AY1898" s="206" t="s">
        <v>198</v>
      </c>
    </row>
    <row r="1899" spans="2:51" s="14" customFormat="1" ht="11.25">
      <c r="B1899" s="207"/>
      <c r="C1899" s="208"/>
      <c r="D1899" s="192" t="s">
        <v>211</v>
      </c>
      <c r="E1899" s="209" t="s">
        <v>20</v>
      </c>
      <c r="F1899" s="210" t="s">
        <v>2059</v>
      </c>
      <c r="G1899" s="208"/>
      <c r="H1899" s="211">
        <v>1.1639999999999999</v>
      </c>
      <c r="I1899" s="212"/>
      <c r="J1899" s="212"/>
      <c r="K1899" s="208"/>
      <c r="L1899" s="208"/>
      <c r="M1899" s="213"/>
      <c r="N1899" s="214"/>
      <c r="O1899" s="215"/>
      <c r="P1899" s="215"/>
      <c r="Q1899" s="215"/>
      <c r="R1899" s="215"/>
      <c r="S1899" s="215"/>
      <c r="T1899" s="215"/>
      <c r="U1899" s="215"/>
      <c r="V1899" s="215"/>
      <c r="W1899" s="215"/>
      <c r="X1899" s="216"/>
      <c r="AT1899" s="217" t="s">
        <v>211</v>
      </c>
      <c r="AU1899" s="217" t="s">
        <v>207</v>
      </c>
      <c r="AV1899" s="14" t="s">
        <v>207</v>
      </c>
      <c r="AW1899" s="14" t="s">
        <v>5</v>
      </c>
      <c r="AX1899" s="14" t="s">
        <v>74</v>
      </c>
      <c r="AY1899" s="217" t="s">
        <v>198</v>
      </c>
    </row>
    <row r="1900" spans="2:51" s="13" customFormat="1" ht="11.25">
      <c r="B1900" s="197"/>
      <c r="C1900" s="198"/>
      <c r="D1900" s="192" t="s">
        <v>211</v>
      </c>
      <c r="E1900" s="199" t="s">
        <v>20</v>
      </c>
      <c r="F1900" s="200" t="s">
        <v>1467</v>
      </c>
      <c r="G1900" s="198"/>
      <c r="H1900" s="199" t="s">
        <v>20</v>
      </c>
      <c r="I1900" s="201"/>
      <c r="J1900" s="201"/>
      <c r="K1900" s="198"/>
      <c r="L1900" s="198"/>
      <c r="M1900" s="202"/>
      <c r="N1900" s="203"/>
      <c r="O1900" s="204"/>
      <c r="P1900" s="204"/>
      <c r="Q1900" s="204"/>
      <c r="R1900" s="204"/>
      <c r="S1900" s="204"/>
      <c r="T1900" s="204"/>
      <c r="U1900" s="204"/>
      <c r="V1900" s="204"/>
      <c r="W1900" s="204"/>
      <c r="X1900" s="205"/>
      <c r="AT1900" s="206" t="s">
        <v>211</v>
      </c>
      <c r="AU1900" s="206" t="s">
        <v>207</v>
      </c>
      <c r="AV1900" s="13" t="s">
        <v>82</v>
      </c>
      <c r="AW1900" s="13" t="s">
        <v>5</v>
      </c>
      <c r="AX1900" s="13" t="s">
        <v>74</v>
      </c>
      <c r="AY1900" s="206" t="s">
        <v>198</v>
      </c>
    </row>
    <row r="1901" spans="2:51" s="13" customFormat="1" ht="11.25">
      <c r="B1901" s="197"/>
      <c r="C1901" s="198"/>
      <c r="D1901" s="192" t="s">
        <v>211</v>
      </c>
      <c r="E1901" s="199" t="s">
        <v>20</v>
      </c>
      <c r="F1901" s="200" t="s">
        <v>1976</v>
      </c>
      <c r="G1901" s="198"/>
      <c r="H1901" s="199" t="s">
        <v>20</v>
      </c>
      <c r="I1901" s="201"/>
      <c r="J1901" s="201"/>
      <c r="K1901" s="198"/>
      <c r="L1901" s="198"/>
      <c r="M1901" s="202"/>
      <c r="N1901" s="203"/>
      <c r="O1901" s="204"/>
      <c r="P1901" s="204"/>
      <c r="Q1901" s="204"/>
      <c r="R1901" s="204"/>
      <c r="S1901" s="204"/>
      <c r="T1901" s="204"/>
      <c r="U1901" s="204"/>
      <c r="V1901" s="204"/>
      <c r="W1901" s="204"/>
      <c r="X1901" s="205"/>
      <c r="AT1901" s="206" t="s">
        <v>211</v>
      </c>
      <c r="AU1901" s="206" t="s">
        <v>207</v>
      </c>
      <c r="AV1901" s="13" t="s">
        <v>82</v>
      </c>
      <c r="AW1901" s="13" t="s">
        <v>5</v>
      </c>
      <c r="AX1901" s="13" t="s">
        <v>74</v>
      </c>
      <c r="AY1901" s="206" t="s">
        <v>198</v>
      </c>
    </row>
    <row r="1902" spans="2:51" s="13" customFormat="1" ht="11.25">
      <c r="B1902" s="197"/>
      <c r="C1902" s="198"/>
      <c r="D1902" s="192" t="s">
        <v>211</v>
      </c>
      <c r="E1902" s="199" t="s">
        <v>20</v>
      </c>
      <c r="F1902" s="200" t="s">
        <v>2067</v>
      </c>
      <c r="G1902" s="198"/>
      <c r="H1902" s="199" t="s">
        <v>20</v>
      </c>
      <c r="I1902" s="201"/>
      <c r="J1902" s="201"/>
      <c r="K1902" s="198"/>
      <c r="L1902" s="198"/>
      <c r="M1902" s="202"/>
      <c r="N1902" s="203"/>
      <c r="O1902" s="204"/>
      <c r="P1902" s="204"/>
      <c r="Q1902" s="204"/>
      <c r="R1902" s="204"/>
      <c r="S1902" s="204"/>
      <c r="T1902" s="204"/>
      <c r="U1902" s="204"/>
      <c r="V1902" s="204"/>
      <c r="W1902" s="204"/>
      <c r="X1902" s="205"/>
      <c r="AT1902" s="206" t="s">
        <v>211</v>
      </c>
      <c r="AU1902" s="206" t="s">
        <v>207</v>
      </c>
      <c r="AV1902" s="13" t="s">
        <v>82</v>
      </c>
      <c r="AW1902" s="13" t="s">
        <v>5</v>
      </c>
      <c r="AX1902" s="13" t="s">
        <v>74</v>
      </c>
      <c r="AY1902" s="206" t="s">
        <v>198</v>
      </c>
    </row>
    <row r="1903" spans="2:51" s="14" customFormat="1" ht="11.25">
      <c r="B1903" s="207"/>
      <c r="C1903" s="208"/>
      <c r="D1903" s="192" t="s">
        <v>211</v>
      </c>
      <c r="E1903" s="209" t="s">
        <v>20</v>
      </c>
      <c r="F1903" s="210" t="s">
        <v>2068</v>
      </c>
      <c r="G1903" s="208"/>
      <c r="H1903" s="211">
        <v>0.78200000000000003</v>
      </c>
      <c r="I1903" s="212"/>
      <c r="J1903" s="212"/>
      <c r="K1903" s="208"/>
      <c r="L1903" s="208"/>
      <c r="M1903" s="213"/>
      <c r="N1903" s="214"/>
      <c r="O1903" s="215"/>
      <c r="P1903" s="215"/>
      <c r="Q1903" s="215"/>
      <c r="R1903" s="215"/>
      <c r="S1903" s="215"/>
      <c r="T1903" s="215"/>
      <c r="U1903" s="215"/>
      <c r="V1903" s="215"/>
      <c r="W1903" s="215"/>
      <c r="X1903" s="216"/>
      <c r="AT1903" s="217" t="s">
        <v>211</v>
      </c>
      <c r="AU1903" s="217" t="s">
        <v>207</v>
      </c>
      <c r="AV1903" s="14" t="s">
        <v>207</v>
      </c>
      <c r="AW1903" s="14" t="s">
        <v>5</v>
      </c>
      <c r="AX1903" s="14" t="s">
        <v>74</v>
      </c>
      <c r="AY1903" s="217" t="s">
        <v>198</v>
      </c>
    </row>
    <row r="1904" spans="2:51" s="13" customFormat="1" ht="11.25">
      <c r="B1904" s="197"/>
      <c r="C1904" s="198"/>
      <c r="D1904" s="192" t="s">
        <v>211</v>
      </c>
      <c r="E1904" s="199" t="s">
        <v>20</v>
      </c>
      <c r="F1904" s="200" t="s">
        <v>1467</v>
      </c>
      <c r="G1904" s="198"/>
      <c r="H1904" s="199" t="s">
        <v>20</v>
      </c>
      <c r="I1904" s="201"/>
      <c r="J1904" s="201"/>
      <c r="K1904" s="198"/>
      <c r="L1904" s="198"/>
      <c r="M1904" s="202"/>
      <c r="N1904" s="203"/>
      <c r="O1904" s="204"/>
      <c r="P1904" s="204"/>
      <c r="Q1904" s="204"/>
      <c r="R1904" s="204"/>
      <c r="S1904" s="204"/>
      <c r="T1904" s="204"/>
      <c r="U1904" s="204"/>
      <c r="V1904" s="204"/>
      <c r="W1904" s="204"/>
      <c r="X1904" s="205"/>
      <c r="AT1904" s="206" t="s">
        <v>211</v>
      </c>
      <c r="AU1904" s="206" t="s">
        <v>207</v>
      </c>
      <c r="AV1904" s="13" t="s">
        <v>82</v>
      </c>
      <c r="AW1904" s="13" t="s">
        <v>5</v>
      </c>
      <c r="AX1904" s="13" t="s">
        <v>74</v>
      </c>
      <c r="AY1904" s="206" t="s">
        <v>198</v>
      </c>
    </row>
    <row r="1905" spans="2:51" s="13" customFormat="1" ht="11.25">
      <c r="B1905" s="197"/>
      <c r="C1905" s="198"/>
      <c r="D1905" s="192" t="s">
        <v>211</v>
      </c>
      <c r="E1905" s="199" t="s">
        <v>20</v>
      </c>
      <c r="F1905" s="200" t="s">
        <v>1976</v>
      </c>
      <c r="G1905" s="198"/>
      <c r="H1905" s="199" t="s">
        <v>20</v>
      </c>
      <c r="I1905" s="201"/>
      <c r="J1905" s="201"/>
      <c r="K1905" s="198"/>
      <c r="L1905" s="198"/>
      <c r="M1905" s="202"/>
      <c r="N1905" s="203"/>
      <c r="O1905" s="204"/>
      <c r="P1905" s="204"/>
      <c r="Q1905" s="204"/>
      <c r="R1905" s="204"/>
      <c r="S1905" s="204"/>
      <c r="T1905" s="204"/>
      <c r="U1905" s="204"/>
      <c r="V1905" s="204"/>
      <c r="W1905" s="204"/>
      <c r="X1905" s="205"/>
      <c r="AT1905" s="206" t="s">
        <v>211</v>
      </c>
      <c r="AU1905" s="206" t="s">
        <v>207</v>
      </c>
      <c r="AV1905" s="13" t="s">
        <v>82</v>
      </c>
      <c r="AW1905" s="13" t="s">
        <v>5</v>
      </c>
      <c r="AX1905" s="13" t="s">
        <v>74</v>
      </c>
      <c r="AY1905" s="206" t="s">
        <v>198</v>
      </c>
    </row>
    <row r="1906" spans="2:51" s="13" customFormat="1" ht="11.25">
      <c r="B1906" s="197"/>
      <c r="C1906" s="198"/>
      <c r="D1906" s="192" t="s">
        <v>211</v>
      </c>
      <c r="E1906" s="199" t="s">
        <v>20</v>
      </c>
      <c r="F1906" s="200" t="s">
        <v>2069</v>
      </c>
      <c r="G1906" s="198"/>
      <c r="H1906" s="199" t="s">
        <v>20</v>
      </c>
      <c r="I1906" s="201"/>
      <c r="J1906" s="201"/>
      <c r="K1906" s="198"/>
      <c r="L1906" s="198"/>
      <c r="M1906" s="202"/>
      <c r="N1906" s="203"/>
      <c r="O1906" s="204"/>
      <c r="P1906" s="204"/>
      <c r="Q1906" s="204"/>
      <c r="R1906" s="204"/>
      <c r="S1906" s="204"/>
      <c r="T1906" s="204"/>
      <c r="U1906" s="204"/>
      <c r="V1906" s="204"/>
      <c r="W1906" s="204"/>
      <c r="X1906" s="205"/>
      <c r="AT1906" s="206" t="s">
        <v>211</v>
      </c>
      <c r="AU1906" s="206" t="s">
        <v>207</v>
      </c>
      <c r="AV1906" s="13" t="s">
        <v>82</v>
      </c>
      <c r="AW1906" s="13" t="s">
        <v>5</v>
      </c>
      <c r="AX1906" s="13" t="s">
        <v>74</v>
      </c>
      <c r="AY1906" s="206" t="s">
        <v>198</v>
      </c>
    </row>
    <row r="1907" spans="2:51" s="14" customFormat="1" ht="11.25">
      <c r="B1907" s="207"/>
      <c r="C1907" s="208"/>
      <c r="D1907" s="192" t="s">
        <v>211</v>
      </c>
      <c r="E1907" s="209" t="s">
        <v>20</v>
      </c>
      <c r="F1907" s="210" t="s">
        <v>2068</v>
      </c>
      <c r="G1907" s="208"/>
      <c r="H1907" s="211">
        <v>0.78200000000000003</v>
      </c>
      <c r="I1907" s="212"/>
      <c r="J1907" s="212"/>
      <c r="K1907" s="208"/>
      <c r="L1907" s="208"/>
      <c r="M1907" s="213"/>
      <c r="N1907" s="214"/>
      <c r="O1907" s="215"/>
      <c r="P1907" s="215"/>
      <c r="Q1907" s="215"/>
      <c r="R1907" s="215"/>
      <c r="S1907" s="215"/>
      <c r="T1907" s="215"/>
      <c r="U1907" s="215"/>
      <c r="V1907" s="215"/>
      <c r="W1907" s="215"/>
      <c r="X1907" s="216"/>
      <c r="AT1907" s="217" t="s">
        <v>211</v>
      </c>
      <c r="AU1907" s="217" t="s">
        <v>207</v>
      </c>
      <c r="AV1907" s="14" t="s">
        <v>207</v>
      </c>
      <c r="AW1907" s="14" t="s">
        <v>5</v>
      </c>
      <c r="AX1907" s="14" t="s">
        <v>74</v>
      </c>
      <c r="AY1907" s="217" t="s">
        <v>198</v>
      </c>
    </row>
    <row r="1908" spans="2:51" s="13" customFormat="1" ht="11.25">
      <c r="B1908" s="197"/>
      <c r="C1908" s="198"/>
      <c r="D1908" s="192" t="s">
        <v>211</v>
      </c>
      <c r="E1908" s="199" t="s">
        <v>20</v>
      </c>
      <c r="F1908" s="200" t="s">
        <v>1467</v>
      </c>
      <c r="G1908" s="198"/>
      <c r="H1908" s="199" t="s">
        <v>20</v>
      </c>
      <c r="I1908" s="201"/>
      <c r="J1908" s="201"/>
      <c r="K1908" s="198"/>
      <c r="L1908" s="198"/>
      <c r="M1908" s="202"/>
      <c r="N1908" s="203"/>
      <c r="O1908" s="204"/>
      <c r="P1908" s="204"/>
      <c r="Q1908" s="204"/>
      <c r="R1908" s="204"/>
      <c r="S1908" s="204"/>
      <c r="T1908" s="204"/>
      <c r="U1908" s="204"/>
      <c r="V1908" s="204"/>
      <c r="W1908" s="204"/>
      <c r="X1908" s="205"/>
      <c r="AT1908" s="206" t="s">
        <v>211</v>
      </c>
      <c r="AU1908" s="206" t="s">
        <v>207</v>
      </c>
      <c r="AV1908" s="13" t="s">
        <v>82</v>
      </c>
      <c r="AW1908" s="13" t="s">
        <v>5</v>
      </c>
      <c r="AX1908" s="13" t="s">
        <v>74</v>
      </c>
      <c r="AY1908" s="206" t="s">
        <v>198</v>
      </c>
    </row>
    <row r="1909" spans="2:51" s="13" customFormat="1" ht="11.25">
      <c r="B1909" s="197"/>
      <c r="C1909" s="198"/>
      <c r="D1909" s="192" t="s">
        <v>211</v>
      </c>
      <c r="E1909" s="199" t="s">
        <v>20</v>
      </c>
      <c r="F1909" s="200" t="s">
        <v>1976</v>
      </c>
      <c r="G1909" s="198"/>
      <c r="H1909" s="199" t="s">
        <v>20</v>
      </c>
      <c r="I1909" s="201"/>
      <c r="J1909" s="201"/>
      <c r="K1909" s="198"/>
      <c r="L1909" s="198"/>
      <c r="M1909" s="202"/>
      <c r="N1909" s="203"/>
      <c r="O1909" s="204"/>
      <c r="P1909" s="204"/>
      <c r="Q1909" s="204"/>
      <c r="R1909" s="204"/>
      <c r="S1909" s="204"/>
      <c r="T1909" s="204"/>
      <c r="U1909" s="204"/>
      <c r="V1909" s="204"/>
      <c r="W1909" s="204"/>
      <c r="X1909" s="205"/>
      <c r="AT1909" s="206" t="s">
        <v>211</v>
      </c>
      <c r="AU1909" s="206" t="s">
        <v>207</v>
      </c>
      <c r="AV1909" s="13" t="s">
        <v>82</v>
      </c>
      <c r="AW1909" s="13" t="s">
        <v>5</v>
      </c>
      <c r="AX1909" s="13" t="s">
        <v>74</v>
      </c>
      <c r="AY1909" s="206" t="s">
        <v>198</v>
      </c>
    </row>
    <row r="1910" spans="2:51" s="13" customFormat="1" ht="11.25">
      <c r="B1910" s="197"/>
      <c r="C1910" s="198"/>
      <c r="D1910" s="192" t="s">
        <v>211</v>
      </c>
      <c r="E1910" s="199" t="s">
        <v>20</v>
      </c>
      <c r="F1910" s="200" t="s">
        <v>2070</v>
      </c>
      <c r="G1910" s="198"/>
      <c r="H1910" s="199" t="s">
        <v>20</v>
      </c>
      <c r="I1910" s="201"/>
      <c r="J1910" s="201"/>
      <c r="K1910" s="198"/>
      <c r="L1910" s="198"/>
      <c r="M1910" s="202"/>
      <c r="N1910" s="203"/>
      <c r="O1910" s="204"/>
      <c r="P1910" s="204"/>
      <c r="Q1910" s="204"/>
      <c r="R1910" s="204"/>
      <c r="S1910" s="204"/>
      <c r="T1910" s="204"/>
      <c r="U1910" s="204"/>
      <c r="V1910" s="204"/>
      <c r="W1910" s="204"/>
      <c r="X1910" s="205"/>
      <c r="AT1910" s="206" t="s">
        <v>211</v>
      </c>
      <c r="AU1910" s="206" t="s">
        <v>207</v>
      </c>
      <c r="AV1910" s="13" t="s">
        <v>82</v>
      </c>
      <c r="AW1910" s="13" t="s">
        <v>5</v>
      </c>
      <c r="AX1910" s="13" t="s">
        <v>74</v>
      </c>
      <c r="AY1910" s="206" t="s">
        <v>198</v>
      </c>
    </row>
    <row r="1911" spans="2:51" s="14" customFormat="1" ht="11.25">
      <c r="B1911" s="207"/>
      <c r="C1911" s="208"/>
      <c r="D1911" s="192" t="s">
        <v>211</v>
      </c>
      <c r="E1911" s="209" t="s">
        <v>20</v>
      </c>
      <c r="F1911" s="210" t="s">
        <v>2071</v>
      </c>
      <c r="G1911" s="208"/>
      <c r="H1911" s="211">
        <v>0.27600000000000002</v>
      </c>
      <c r="I1911" s="212"/>
      <c r="J1911" s="212"/>
      <c r="K1911" s="208"/>
      <c r="L1911" s="208"/>
      <c r="M1911" s="213"/>
      <c r="N1911" s="214"/>
      <c r="O1911" s="215"/>
      <c r="P1911" s="215"/>
      <c r="Q1911" s="215"/>
      <c r="R1911" s="215"/>
      <c r="S1911" s="215"/>
      <c r="T1911" s="215"/>
      <c r="U1911" s="215"/>
      <c r="V1911" s="215"/>
      <c r="W1911" s="215"/>
      <c r="X1911" s="216"/>
      <c r="AT1911" s="217" t="s">
        <v>211</v>
      </c>
      <c r="AU1911" s="217" t="s">
        <v>207</v>
      </c>
      <c r="AV1911" s="14" t="s">
        <v>207</v>
      </c>
      <c r="AW1911" s="14" t="s">
        <v>5</v>
      </c>
      <c r="AX1911" s="14" t="s">
        <v>74</v>
      </c>
      <c r="AY1911" s="217" t="s">
        <v>198</v>
      </c>
    </row>
    <row r="1912" spans="2:51" s="13" customFormat="1" ht="11.25">
      <c r="B1912" s="197"/>
      <c r="C1912" s="198"/>
      <c r="D1912" s="192" t="s">
        <v>211</v>
      </c>
      <c r="E1912" s="199" t="s">
        <v>20</v>
      </c>
      <c r="F1912" s="200" t="s">
        <v>1467</v>
      </c>
      <c r="G1912" s="198"/>
      <c r="H1912" s="199" t="s">
        <v>20</v>
      </c>
      <c r="I1912" s="201"/>
      <c r="J1912" s="201"/>
      <c r="K1912" s="198"/>
      <c r="L1912" s="198"/>
      <c r="M1912" s="202"/>
      <c r="N1912" s="203"/>
      <c r="O1912" s="204"/>
      <c r="P1912" s="204"/>
      <c r="Q1912" s="204"/>
      <c r="R1912" s="204"/>
      <c r="S1912" s="204"/>
      <c r="T1912" s="204"/>
      <c r="U1912" s="204"/>
      <c r="V1912" s="204"/>
      <c r="W1912" s="204"/>
      <c r="X1912" s="205"/>
      <c r="AT1912" s="206" t="s">
        <v>211</v>
      </c>
      <c r="AU1912" s="206" t="s">
        <v>207</v>
      </c>
      <c r="AV1912" s="13" t="s">
        <v>82</v>
      </c>
      <c r="AW1912" s="13" t="s">
        <v>5</v>
      </c>
      <c r="AX1912" s="13" t="s">
        <v>74</v>
      </c>
      <c r="AY1912" s="206" t="s">
        <v>198</v>
      </c>
    </row>
    <row r="1913" spans="2:51" s="13" customFormat="1" ht="11.25">
      <c r="B1913" s="197"/>
      <c r="C1913" s="198"/>
      <c r="D1913" s="192" t="s">
        <v>211</v>
      </c>
      <c r="E1913" s="199" t="s">
        <v>20</v>
      </c>
      <c r="F1913" s="200" t="s">
        <v>1976</v>
      </c>
      <c r="G1913" s="198"/>
      <c r="H1913" s="199" t="s">
        <v>20</v>
      </c>
      <c r="I1913" s="201"/>
      <c r="J1913" s="201"/>
      <c r="K1913" s="198"/>
      <c r="L1913" s="198"/>
      <c r="M1913" s="202"/>
      <c r="N1913" s="203"/>
      <c r="O1913" s="204"/>
      <c r="P1913" s="204"/>
      <c r="Q1913" s="204"/>
      <c r="R1913" s="204"/>
      <c r="S1913" s="204"/>
      <c r="T1913" s="204"/>
      <c r="U1913" s="204"/>
      <c r="V1913" s="204"/>
      <c r="W1913" s="204"/>
      <c r="X1913" s="205"/>
      <c r="AT1913" s="206" t="s">
        <v>211</v>
      </c>
      <c r="AU1913" s="206" t="s">
        <v>207</v>
      </c>
      <c r="AV1913" s="13" t="s">
        <v>82</v>
      </c>
      <c r="AW1913" s="13" t="s">
        <v>5</v>
      </c>
      <c r="AX1913" s="13" t="s">
        <v>74</v>
      </c>
      <c r="AY1913" s="206" t="s">
        <v>198</v>
      </c>
    </row>
    <row r="1914" spans="2:51" s="13" customFormat="1" ht="11.25">
      <c r="B1914" s="197"/>
      <c r="C1914" s="198"/>
      <c r="D1914" s="192" t="s">
        <v>211</v>
      </c>
      <c r="E1914" s="199" t="s">
        <v>20</v>
      </c>
      <c r="F1914" s="200" t="s">
        <v>2072</v>
      </c>
      <c r="G1914" s="198"/>
      <c r="H1914" s="199" t="s">
        <v>20</v>
      </c>
      <c r="I1914" s="201"/>
      <c r="J1914" s="201"/>
      <c r="K1914" s="198"/>
      <c r="L1914" s="198"/>
      <c r="M1914" s="202"/>
      <c r="N1914" s="203"/>
      <c r="O1914" s="204"/>
      <c r="P1914" s="204"/>
      <c r="Q1914" s="204"/>
      <c r="R1914" s="204"/>
      <c r="S1914" s="204"/>
      <c r="T1914" s="204"/>
      <c r="U1914" s="204"/>
      <c r="V1914" s="204"/>
      <c r="W1914" s="204"/>
      <c r="X1914" s="205"/>
      <c r="AT1914" s="206" t="s">
        <v>211</v>
      </c>
      <c r="AU1914" s="206" t="s">
        <v>207</v>
      </c>
      <c r="AV1914" s="13" t="s">
        <v>82</v>
      </c>
      <c r="AW1914" s="13" t="s">
        <v>5</v>
      </c>
      <c r="AX1914" s="13" t="s">
        <v>74</v>
      </c>
      <c r="AY1914" s="206" t="s">
        <v>198</v>
      </c>
    </row>
    <row r="1915" spans="2:51" s="14" customFormat="1" ht="11.25">
      <c r="B1915" s="207"/>
      <c r="C1915" s="208"/>
      <c r="D1915" s="192" t="s">
        <v>211</v>
      </c>
      <c r="E1915" s="209" t="s">
        <v>20</v>
      </c>
      <c r="F1915" s="210" t="s">
        <v>2071</v>
      </c>
      <c r="G1915" s="208"/>
      <c r="H1915" s="211">
        <v>0.27600000000000002</v>
      </c>
      <c r="I1915" s="212"/>
      <c r="J1915" s="212"/>
      <c r="K1915" s="208"/>
      <c r="L1915" s="208"/>
      <c r="M1915" s="213"/>
      <c r="N1915" s="214"/>
      <c r="O1915" s="215"/>
      <c r="P1915" s="215"/>
      <c r="Q1915" s="215"/>
      <c r="R1915" s="215"/>
      <c r="S1915" s="215"/>
      <c r="T1915" s="215"/>
      <c r="U1915" s="215"/>
      <c r="V1915" s="215"/>
      <c r="W1915" s="215"/>
      <c r="X1915" s="216"/>
      <c r="AT1915" s="217" t="s">
        <v>211</v>
      </c>
      <c r="AU1915" s="217" t="s">
        <v>207</v>
      </c>
      <c r="AV1915" s="14" t="s">
        <v>207</v>
      </c>
      <c r="AW1915" s="14" t="s">
        <v>5</v>
      </c>
      <c r="AX1915" s="14" t="s">
        <v>74</v>
      </c>
      <c r="AY1915" s="217" t="s">
        <v>198</v>
      </c>
    </row>
    <row r="1916" spans="2:51" s="13" customFormat="1" ht="11.25">
      <c r="B1916" s="197"/>
      <c r="C1916" s="198"/>
      <c r="D1916" s="192" t="s">
        <v>211</v>
      </c>
      <c r="E1916" s="199" t="s">
        <v>20</v>
      </c>
      <c r="F1916" s="200" t="s">
        <v>1467</v>
      </c>
      <c r="G1916" s="198"/>
      <c r="H1916" s="199" t="s">
        <v>20</v>
      </c>
      <c r="I1916" s="201"/>
      <c r="J1916" s="201"/>
      <c r="K1916" s="198"/>
      <c r="L1916" s="198"/>
      <c r="M1916" s="202"/>
      <c r="N1916" s="203"/>
      <c r="O1916" s="204"/>
      <c r="P1916" s="204"/>
      <c r="Q1916" s="204"/>
      <c r="R1916" s="204"/>
      <c r="S1916" s="204"/>
      <c r="T1916" s="204"/>
      <c r="U1916" s="204"/>
      <c r="V1916" s="204"/>
      <c r="W1916" s="204"/>
      <c r="X1916" s="205"/>
      <c r="AT1916" s="206" t="s">
        <v>211</v>
      </c>
      <c r="AU1916" s="206" t="s">
        <v>207</v>
      </c>
      <c r="AV1916" s="13" t="s">
        <v>82</v>
      </c>
      <c r="AW1916" s="13" t="s">
        <v>5</v>
      </c>
      <c r="AX1916" s="13" t="s">
        <v>74</v>
      </c>
      <c r="AY1916" s="206" t="s">
        <v>198</v>
      </c>
    </row>
    <row r="1917" spans="2:51" s="13" customFormat="1" ht="11.25">
      <c r="B1917" s="197"/>
      <c r="C1917" s="198"/>
      <c r="D1917" s="192" t="s">
        <v>211</v>
      </c>
      <c r="E1917" s="199" t="s">
        <v>20</v>
      </c>
      <c r="F1917" s="200" t="s">
        <v>1976</v>
      </c>
      <c r="G1917" s="198"/>
      <c r="H1917" s="199" t="s">
        <v>20</v>
      </c>
      <c r="I1917" s="201"/>
      <c r="J1917" s="201"/>
      <c r="K1917" s="198"/>
      <c r="L1917" s="198"/>
      <c r="M1917" s="202"/>
      <c r="N1917" s="203"/>
      <c r="O1917" s="204"/>
      <c r="P1917" s="204"/>
      <c r="Q1917" s="204"/>
      <c r="R1917" s="204"/>
      <c r="S1917" s="204"/>
      <c r="T1917" s="204"/>
      <c r="U1917" s="204"/>
      <c r="V1917" s="204"/>
      <c r="W1917" s="204"/>
      <c r="X1917" s="205"/>
      <c r="AT1917" s="206" t="s">
        <v>211</v>
      </c>
      <c r="AU1917" s="206" t="s">
        <v>207</v>
      </c>
      <c r="AV1917" s="13" t="s">
        <v>82</v>
      </c>
      <c r="AW1917" s="13" t="s">
        <v>5</v>
      </c>
      <c r="AX1917" s="13" t="s">
        <v>74</v>
      </c>
      <c r="AY1917" s="206" t="s">
        <v>198</v>
      </c>
    </row>
    <row r="1918" spans="2:51" s="13" customFormat="1" ht="11.25">
      <c r="B1918" s="197"/>
      <c r="C1918" s="198"/>
      <c r="D1918" s="192" t="s">
        <v>211</v>
      </c>
      <c r="E1918" s="199" t="s">
        <v>20</v>
      </c>
      <c r="F1918" s="200" t="s">
        <v>2073</v>
      </c>
      <c r="G1918" s="198"/>
      <c r="H1918" s="199" t="s">
        <v>20</v>
      </c>
      <c r="I1918" s="201"/>
      <c r="J1918" s="201"/>
      <c r="K1918" s="198"/>
      <c r="L1918" s="198"/>
      <c r="M1918" s="202"/>
      <c r="N1918" s="203"/>
      <c r="O1918" s="204"/>
      <c r="P1918" s="204"/>
      <c r="Q1918" s="204"/>
      <c r="R1918" s="204"/>
      <c r="S1918" s="204"/>
      <c r="T1918" s="204"/>
      <c r="U1918" s="204"/>
      <c r="V1918" s="204"/>
      <c r="W1918" s="204"/>
      <c r="X1918" s="205"/>
      <c r="AT1918" s="206" t="s">
        <v>211</v>
      </c>
      <c r="AU1918" s="206" t="s">
        <v>207</v>
      </c>
      <c r="AV1918" s="13" t="s">
        <v>82</v>
      </c>
      <c r="AW1918" s="13" t="s">
        <v>5</v>
      </c>
      <c r="AX1918" s="13" t="s">
        <v>74</v>
      </c>
      <c r="AY1918" s="206" t="s">
        <v>198</v>
      </c>
    </row>
    <row r="1919" spans="2:51" s="14" customFormat="1" ht="11.25">
      <c r="B1919" s="207"/>
      <c r="C1919" s="208"/>
      <c r="D1919" s="192" t="s">
        <v>211</v>
      </c>
      <c r="E1919" s="209" t="s">
        <v>20</v>
      </c>
      <c r="F1919" s="210" t="s">
        <v>2068</v>
      </c>
      <c r="G1919" s="208"/>
      <c r="H1919" s="211">
        <v>0.78200000000000003</v>
      </c>
      <c r="I1919" s="212"/>
      <c r="J1919" s="212"/>
      <c r="K1919" s="208"/>
      <c r="L1919" s="208"/>
      <c r="M1919" s="213"/>
      <c r="N1919" s="214"/>
      <c r="O1919" s="215"/>
      <c r="P1919" s="215"/>
      <c r="Q1919" s="215"/>
      <c r="R1919" s="215"/>
      <c r="S1919" s="215"/>
      <c r="T1919" s="215"/>
      <c r="U1919" s="215"/>
      <c r="V1919" s="215"/>
      <c r="W1919" s="215"/>
      <c r="X1919" s="216"/>
      <c r="AT1919" s="217" t="s">
        <v>211</v>
      </c>
      <c r="AU1919" s="217" t="s">
        <v>207</v>
      </c>
      <c r="AV1919" s="14" t="s">
        <v>207</v>
      </c>
      <c r="AW1919" s="14" t="s">
        <v>5</v>
      </c>
      <c r="AX1919" s="14" t="s">
        <v>74</v>
      </c>
      <c r="AY1919" s="217" t="s">
        <v>198</v>
      </c>
    </row>
    <row r="1920" spans="2:51" s="13" customFormat="1" ht="11.25">
      <c r="B1920" s="197"/>
      <c r="C1920" s="198"/>
      <c r="D1920" s="192" t="s">
        <v>211</v>
      </c>
      <c r="E1920" s="199" t="s">
        <v>20</v>
      </c>
      <c r="F1920" s="200" t="s">
        <v>1467</v>
      </c>
      <c r="G1920" s="198"/>
      <c r="H1920" s="199" t="s">
        <v>20</v>
      </c>
      <c r="I1920" s="201"/>
      <c r="J1920" s="201"/>
      <c r="K1920" s="198"/>
      <c r="L1920" s="198"/>
      <c r="M1920" s="202"/>
      <c r="N1920" s="203"/>
      <c r="O1920" s="204"/>
      <c r="P1920" s="204"/>
      <c r="Q1920" s="204"/>
      <c r="R1920" s="204"/>
      <c r="S1920" s="204"/>
      <c r="T1920" s="204"/>
      <c r="U1920" s="204"/>
      <c r="V1920" s="204"/>
      <c r="W1920" s="204"/>
      <c r="X1920" s="205"/>
      <c r="AT1920" s="206" t="s">
        <v>211</v>
      </c>
      <c r="AU1920" s="206" t="s">
        <v>207</v>
      </c>
      <c r="AV1920" s="13" t="s">
        <v>82</v>
      </c>
      <c r="AW1920" s="13" t="s">
        <v>5</v>
      </c>
      <c r="AX1920" s="13" t="s">
        <v>74</v>
      </c>
      <c r="AY1920" s="206" t="s">
        <v>198</v>
      </c>
    </row>
    <row r="1921" spans="2:51" s="13" customFormat="1" ht="11.25">
      <c r="B1921" s="197"/>
      <c r="C1921" s="198"/>
      <c r="D1921" s="192" t="s">
        <v>211</v>
      </c>
      <c r="E1921" s="199" t="s">
        <v>20</v>
      </c>
      <c r="F1921" s="200" t="s">
        <v>1976</v>
      </c>
      <c r="G1921" s="198"/>
      <c r="H1921" s="199" t="s">
        <v>20</v>
      </c>
      <c r="I1921" s="201"/>
      <c r="J1921" s="201"/>
      <c r="K1921" s="198"/>
      <c r="L1921" s="198"/>
      <c r="M1921" s="202"/>
      <c r="N1921" s="203"/>
      <c r="O1921" s="204"/>
      <c r="P1921" s="204"/>
      <c r="Q1921" s="204"/>
      <c r="R1921" s="204"/>
      <c r="S1921" s="204"/>
      <c r="T1921" s="204"/>
      <c r="U1921" s="204"/>
      <c r="V1921" s="204"/>
      <c r="W1921" s="204"/>
      <c r="X1921" s="205"/>
      <c r="AT1921" s="206" t="s">
        <v>211</v>
      </c>
      <c r="AU1921" s="206" t="s">
        <v>207</v>
      </c>
      <c r="AV1921" s="13" t="s">
        <v>82</v>
      </c>
      <c r="AW1921" s="13" t="s">
        <v>5</v>
      </c>
      <c r="AX1921" s="13" t="s">
        <v>74</v>
      </c>
      <c r="AY1921" s="206" t="s">
        <v>198</v>
      </c>
    </row>
    <row r="1922" spans="2:51" s="13" customFormat="1" ht="11.25">
      <c r="B1922" s="197"/>
      <c r="C1922" s="198"/>
      <c r="D1922" s="192" t="s">
        <v>211</v>
      </c>
      <c r="E1922" s="199" t="s">
        <v>20</v>
      </c>
      <c r="F1922" s="200" t="s">
        <v>2074</v>
      </c>
      <c r="G1922" s="198"/>
      <c r="H1922" s="199" t="s">
        <v>20</v>
      </c>
      <c r="I1922" s="201"/>
      <c r="J1922" s="201"/>
      <c r="K1922" s="198"/>
      <c r="L1922" s="198"/>
      <c r="M1922" s="202"/>
      <c r="N1922" s="203"/>
      <c r="O1922" s="204"/>
      <c r="P1922" s="204"/>
      <c r="Q1922" s="204"/>
      <c r="R1922" s="204"/>
      <c r="S1922" s="204"/>
      <c r="T1922" s="204"/>
      <c r="U1922" s="204"/>
      <c r="V1922" s="204"/>
      <c r="W1922" s="204"/>
      <c r="X1922" s="205"/>
      <c r="AT1922" s="206" t="s">
        <v>211</v>
      </c>
      <c r="AU1922" s="206" t="s">
        <v>207</v>
      </c>
      <c r="AV1922" s="13" t="s">
        <v>82</v>
      </c>
      <c r="AW1922" s="13" t="s">
        <v>5</v>
      </c>
      <c r="AX1922" s="13" t="s">
        <v>74</v>
      </c>
      <c r="AY1922" s="206" t="s">
        <v>198</v>
      </c>
    </row>
    <row r="1923" spans="2:51" s="14" customFormat="1" ht="11.25">
      <c r="B1923" s="207"/>
      <c r="C1923" s="208"/>
      <c r="D1923" s="192" t="s">
        <v>211</v>
      </c>
      <c r="E1923" s="209" t="s">
        <v>20</v>
      </c>
      <c r="F1923" s="210" t="s">
        <v>2068</v>
      </c>
      <c r="G1923" s="208"/>
      <c r="H1923" s="211">
        <v>0.78200000000000003</v>
      </c>
      <c r="I1923" s="212"/>
      <c r="J1923" s="212"/>
      <c r="K1923" s="208"/>
      <c r="L1923" s="208"/>
      <c r="M1923" s="213"/>
      <c r="N1923" s="214"/>
      <c r="O1923" s="215"/>
      <c r="P1923" s="215"/>
      <c r="Q1923" s="215"/>
      <c r="R1923" s="215"/>
      <c r="S1923" s="215"/>
      <c r="T1923" s="215"/>
      <c r="U1923" s="215"/>
      <c r="V1923" s="215"/>
      <c r="W1923" s="215"/>
      <c r="X1923" s="216"/>
      <c r="AT1923" s="217" t="s">
        <v>211</v>
      </c>
      <c r="AU1923" s="217" t="s">
        <v>207</v>
      </c>
      <c r="AV1923" s="14" t="s">
        <v>207</v>
      </c>
      <c r="AW1923" s="14" t="s">
        <v>5</v>
      </c>
      <c r="AX1923" s="14" t="s">
        <v>74</v>
      </c>
      <c r="AY1923" s="217" t="s">
        <v>198</v>
      </c>
    </row>
    <row r="1924" spans="2:51" s="13" customFormat="1" ht="11.25">
      <c r="B1924" s="197"/>
      <c r="C1924" s="198"/>
      <c r="D1924" s="192" t="s">
        <v>211</v>
      </c>
      <c r="E1924" s="199" t="s">
        <v>20</v>
      </c>
      <c r="F1924" s="200" t="s">
        <v>1467</v>
      </c>
      <c r="G1924" s="198"/>
      <c r="H1924" s="199" t="s">
        <v>20</v>
      </c>
      <c r="I1924" s="201"/>
      <c r="J1924" s="201"/>
      <c r="K1924" s="198"/>
      <c r="L1924" s="198"/>
      <c r="M1924" s="202"/>
      <c r="N1924" s="203"/>
      <c r="O1924" s="204"/>
      <c r="P1924" s="204"/>
      <c r="Q1924" s="204"/>
      <c r="R1924" s="204"/>
      <c r="S1924" s="204"/>
      <c r="T1924" s="204"/>
      <c r="U1924" s="204"/>
      <c r="V1924" s="204"/>
      <c r="W1924" s="204"/>
      <c r="X1924" s="205"/>
      <c r="AT1924" s="206" t="s">
        <v>211</v>
      </c>
      <c r="AU1924" s="206" t="s">
        <v>207</v>
      </c>
      <c r="AV1924" s="13" t="s">
        <v>82</v>
      </c>
      <c r="AW1924" s="13" t="s">
        <v>5</v>
      </c>
      <c r="AX1924" s="13" t="s">
        <v>74</v>
      </c>
      <c r="AY1924" s="206" t="s">
        <v>198</v>
      </c>
    </row>
    <row r="1925" spans="2:51" s="13" customFormat="1" ht="11.25">
      <c r="B1925" s="197"/>
      <c r="C1925" s="198"/>
      <c r="D1925" s="192" t="s">
        <v>211</v>
      </c>
      <c r="E1925" s="199" t="s">
        <v>20</v>
      </c>
      <c r="F1925" s="200" t="s">
        <v>1976</v>
      </c>
      <c r="G1925" s="198"/>
      <c r="H1925" s="199" t="s">
        <v>20</v>
      </c>
      <c r="I1925" s="201"/>
      <c r="J1925" s="201"/>
      <c r="K1925" s="198"/>
      <c r="L1925" s="198"/>
      <c r="M1925" s="202"/>
      <c r="N1925" s="203"/>
      <c r="O1925" s="204"/>
      <c r="P1925" s="204"/>
      <c r="Q1925" s="204"/>
      <c r="R1925" s="204"/>
      <c r="S1925" s="204"/>
      <c r="T1925" s="204"/>
      <c r="U1925" s="204"/>
      <c r="V1925" s="204"/>
      <c r="W1925" s="204"/>
      <c r="X1925" s="205"/>
      <c r="AT1925" s="206" t="s">
        <v>211</v>
      </c>
      <c r="AU1925" s="206" t="s">
        <v>207</v>
      </c>
      <c r="AV1925" s="13" t="s">
        <v>82</v>
      </c>
      <c r="AW1925" s="13" t="s">
        <v>5</v>
      </c>
      <c r="AX1925" s="13" t="s">
        <v>74</v>
      </c>
      <c r="AY1925" s="206" t="s">
        <v>198</v>
      </c>
    </row>
    <row r="1926" spans="2:51" s="13" customFormat="1" ht="11.25">
      <c r="B1926" s="197"/>
      <c r="C1926" s="198"/>
      <c r="D1926" s="192" t="s">
        <v>211</v>
      </c>
      <c r="E1926" s="199" t="s">
        <v>20</v>
      </c>
      <c r="F1926" s="200" t="s">
        <v>2075</v>
      </c>
      <c r="G1926" s="198"/>
      <c r="H1926" s="199" t="s">
        <v>20</v>
      </c>
      <c r="I1926" s="201"/>
      <c r="J1926" s="201"/>
      <c r="K1926" s="198"/>
      <c r="L1926" s="198"/>
      <c r="M1926" s="202"/>
      <c r="N1926" s="203"/>
      <c r="O1926" s="204"/>
      <c r="P1926" s="204"/>
      <c r="Q1926" s="204"/>
      <c r="R1926" s="204"/>
      <c r="S1926" s="204"/>
      <c r="T1926" s="204"/>
      <c r="U1926" s="204"/>
      <c r="V1926" s="204"/>
      <c r="W1926" s="204"/>
      <c r="X1926" s="205"/>
      <c r="AT1926" s="206" t="s">
        <v>211</v>
      </c>
      <c r="AU1926" s="206" t="s">
        <v>207</v>
      </c>
      <c r="AV1926" s="13" t="s">
        <v>82</v>
      </c>
      <c r="AW1926" s="13" t="s">
        <v>5</v>
      </c>
      <c r="AX1926" s="13" t="s">
        <v>74</v>
      </c>
      <c r="AY1926" s="206" t="s">
        <v>198</v>
      </c>
    </row>
    <row r="1927" spans="2:51" s="14" customFormat="1" ht="11.25">
      <c r="B1927" s="207"/>
      <c r="C1927" s="208"/>
      <c r="D1927" s="192" t="s">
        <v>211</v>
      </c>
      <c r="E1927" s="209" t="s">
        <v>20</v>
      </c>
      <c r="F1927" s="210" t="s">
        <v>2071</v>
      </c>
      <c r="G1927" s="208"/>
      <c r="H1927" s="211">
        <v>0.27600000000000002</v>
      </c>
      <c r="I1927" s="212"/>
      <c r="J1927" s="212"/>
      <c r="K1927" s="208"/>
      <c r="L1927" s="208"/>
      <c r="M1927" s="213"/>
      <c r="N1927" s="214"/>
      <c r="O1927" s="215"/>
      <c r="P1927" s="215"/>
      <c r="Q1927" s="215"/>
      <c r="R1927" s="215"/>
      <c r="S1927" s="215"/>
      <c r="T1927" s="215"/>
      <c r="U1927" s="215"/>
      <c r="V1927" s="215"/>
      <c r="W1927" s="215"/>
      <c r="X1927" s="216"/>
      <c r="AT1927" s="217" t="s">
        <v>211</v>
      </c>
      <c r="AU1927" s="217" t="s">
        <v>207</v>
      </c>
      <c r="AV1927" s="14" t="s">
        <v>207</v>
      </c>
      <c r="AW1927" s="14" t="s">
        <v>5</v>
      </c>
      <c r="AX1927" s="14" t="s">
        <v>74</v>
      </c>
      <c r="AY1927" s="217" t="s">
        <v>198</v>
      </c>
    </row>
    <row r="1928" spans="2:51" s="13" customFormat="1" ht="11.25">
      <c r="B1928" s="197"/>
      <c r="C1928" s="198"/>
      <c r="D1928" s="192" t="s">
        <v>211</v>
      </c>
      <c r="E1928" s="199" t="s">
        <v>20</v>
      </c>
      <c r="F1928" s="200" t="s">
        <v>1467</v>
      </c>
      <c r="G1928" s="198"/>
      <c r="H1928" s="199" t="s">
        <v>20</v>
      </c>
      <c r="I1928" s="201"/>
      <c r="J1928" s="201"/>
      <c r="K1928" s="198"/>
      <c r="L1928" s="198"/>
      <c r="M1928" s="202"/>
      <c r="N1928" s="203"/>
      <c r="O1928" s="204"/>
      <c r="P1928" s="204"/>
      <c r="Q1928" s="204"/>
      <c r="R1928" s="204"/>
      <c r="S1928" s="204"/>
      <c r="T1928" s="204"/>
      <c r="U1928" s="204"/>
      <c r="V1928" s="204"/>
      <c r="W1928" s="204"/>
      <c r="X1928" s="205"/>
      <c r="AT1928" s="206" t="s">
        <v>211</v>
      </c>
      <c r="AU1928" s="206" t="s">
        <v>207</v>
      </c>
      <c r="AV1928" s="13" t="s">
        <v>82</v>
      </c>
      <c r="AW1928" s="13" t="s">
        <v>5</v>
      </c>
      <c r="AX1928" s="13" t="s">
        <v>74</v>
      </c>
      <c r="AY1928" s="206" t="s">
        <v>198</v>
      </c>
    </row>
    <row r="1929" spans="2:51" s="13" customFormat="1" ht="11.25">
      <c r="B1929" s="197"/>
      <c r="C1929" s="198"/>
      <c r="D1929" s="192" t="s">
        <v>211</v>
      </c>
      <c r="E1929" s="199" t="s">
        <v>20</v>
      </c>
      <c r="F1929" s="200" t="s">
        <v>1976</v>
      </c>
      <c r="G1929" s="198"/>
      <c r="H1929" s="199" t="s">
        <v>20</v>
      </c>
      <c r="I1929" s="201"/>
      <c r="J1929" s="201"/>
      <c r="K1929" s="198"/>
      <c r="L1929" s="198"/>
      <c r="M1929" s="202"/>
      <c r="N1929" s="203"/>
      <c r="O1929" s="204"/>
      <c r="P1929" s="204"/>
      <c r="Q1929" s="204"/>
      <c r="R1929" s="204"/>
      <c r="S1929" s="204"/>
      <c r="T1929" s="204"/>
      <c r="U1929" s="204"/>
      <c r="V1929" s="204"/>
      <c r="W1929" s="204"/>
      <c r="X1929" s="205"/>
      <c r="AT1929" s="206" t="s">
        <v>211</v>
      </c>
      <c r="AU1929" s="206" t="s">
        <v>207</v>
      </c>
      <c r="AV1929" s="13" t="s">
        <v>82</v>
      </c>
      <c r="AW1929" s="13" t="s">
        <v>5</v>
      </c>
      <c r="AX1929" s="13" t="s">
        <v>74</v>
      </c>
      <c r="AY1929" s="206" t="s">
        <v>198</v>
      </c>
    </row>
    <row r="1930" spans="2:51" s="13" customFormat="1" ht="11.25">
      <c r="B1930" s="197"/>
      <c r="C1930" s="198"/>
      <c r="D1930" s="192" t="s">
        <v>211</v>
      </c>
      <c r="E1930" s="199" t="s">
        <v>20</v>
      </c>
      <c r="F1930" s="200" t="s">
        <v>2076</v>
      </c>
      <c r="G1930" s="198"/>
      <c r="H1930" s="199" t="s">
        <v>20</v>
      </c>
      <c r="I1930" s="201"/>
      <c r="J1930" s="201"/>
      <c r="K1930" s="198"/>
      <c r="L1930" s="198"/>
      <c r="M1930" s="202"/>
      <c r="N1930" s="203"/>
      <c r="O1930" s="204"/>
      <c r="P1930" s="204"/>
      <c r="Q1930" s="204"/>
      <c r="R1930" s="204"/>
      <c r="S1930" s="204"/>
      <c r="T1930" s="204"/>
      <c r="U1930" s="204"/>
      <c r="V1930" s="204"/>
      <c r="W1930" s="204"/>
      <c r="X1930" s="205"/>
      <c r="AT1930" s="206" t="s">
        <v>211</v>
      </c>
      <c r="AU1930" s="206" t="s">
        <v>207</v>
      </c>
      <c r="AV1930" s="13" t="s">
        <v>82</v>
      </c>
      <c r="AW1930" s="13" t="s">
        <v>5</v>
      </c>
      <c r="AX1930" s="13" t="s">
        <v>74</v>
      </c>
      <c r="AY1930" s="206" t="s">
        <v>198</v>
      </c>
    </row>
    <row r="1931" spans="2:51" s="14" customFormat="1" ht="11.25">
      <c r="B1931" s="207"/>
      <c r="C1931" s="208"/>
      <c r="D1931" s="192" t="s">
        <v>211</v>
      </c>
      <c r="E1931" s="209" t="s">
        <v>20</v>
      </c>
      <c r="F1931" s="210" t="s">
        <v>2071</v>
      </c>
      <c r="G1931" s="208"/>
      <c r="H1931" s="211">
        <v>0.27600000000000002</v>
      </c>
      <c r="I1931" s="212"/>
      <c r="J1931" s="212"/>
      <c r="K1931" s="208"/>
      <c r="L1931" s="208"/>
      <c r="M1931" s="213"/>
      <c r="N1931" s="214"/>
      <c r="O1931" s="215"/>
      <c r="P1931" s="215"/>
      <c r="Q1931" s="215"/>
      <c r="R1931" s="215"/>
      <c r="S1931" s="215"/>
      <c r="T1931" s="215"/>
      <c r="U1931" s="215"/>
      <c r="V1931" s="215"/>
      <c r="W1931" s="215"/>
      <c r="X1931" s="216"/>
      <c r="AT1931" s="217" t="s">
        <v>211</v>
      </c>
      <c r="AU1931" s="217" t="s">
        <v>207</v>
      </c>
      <c r="AV1931" s="14" t="s">
        <v>207</v>
      </c>
      <c r="AW1931" s="14" t="s">
        <v>5</v>
      </c>
      <c r="AX1931" s="14" t="s">
        <v>74</v>
      </c>
      <c r="AY1931" s="217" t="s">
        <v>198</v>
      </c>
    </row>
    <row r="1932" spans="2:51" s="13" customFormat="1" ht="11.25">
      <c r="B1932" s="197"/>
      <c r="C1932" s="198"/>
      <c r="D1932" s="192" t="s">
        <v>211</v>
      </c>
      <c r="E1932" s="199" t="s">
        <v>20</v>
      </c>
      <c r="F1932" s="200" t="s">
        <v>1467</v>
      </c>
      <c r="G1932" s="198"/>
      <c r="H1932" s="199" t="s">
        <v>20</v>
      </c>
      <c r="I1932" s="201"/>
      <c r="J1932" s="201"/>
      <c r="K1932" s="198"/>
      <c r="L1932" s="198"/>
      <c r="M1932" s="202"/>
      <c r="N1932" s="203"/>
      <c r="O1932" s="204"/>
      <c r="P1932" s="204"/>
      <c r="Q1932" s="204"/>
      <c r="R1932" s="204"/>
      <c r="S1932" s="204"/>
      <c r="T1932" s="204"/>
      <c r="U1932" s="204"/>
      <c r="V1932" s="204"/>
      <c r="W1932" s="204"/>
      <c r="X1932" s="205"/>
      <c r="AT1932" s="206" t="s">
        <v>211</v>
      </c>
      <c r="AU1932" s="206" t="s">
        <v>207</v>
      </c>
      <c r="AV1932" s="13" t="s">
        <v>82</v>
      </c>
      <c r="AW1932" s="13" t="s">
        <v>5</v>
      </c>
      <c r="AX1932" s="13" t="s">
        <v>74</v>
      </c>
      <c r="AY1932" s="206" t="s">
        <v>198</v>
      </c>
    </row>
    <row r="1933" spans="2:51" s="13" customFormat="1" ht="11.25">
      <c r="B1933" s="197"/>
      <c r="C1933" s="198"/>
      <c r="D1933" s="192" t="s">
        <v>211</v>
      </c>
      <c r="E1933" s="199" t="s">
        <v>20</v>
      </c>
      <c r="F1933" s="200" t="s">
        <v>1976</v>
      </c>
      <c r="G1933" s="198"/>
      <c r="H1933" s="199" t="s">
        <v>20</v>
      </c>
      <c r="I1933" s="201"/>
      <c r="J1933" s="201"/>
      <c r="K1933" s="198"/>
      <c r="L1933" s="198"/>
      <c r="M1933" s="202"/>
      <c r="N1933" s="203"/>
      <c r="O1933" s="204"/>
      <c r="P1933" s="204"/>
      <c r="Q1933" s="204"/>
      <c r="R1933" s="204"/>
      <c r="S1933" s="204"/>
      <c r="T1933" s="204"/>
      <c r="U1933" s="204"/>
      <c r="V1933" s="204"/>
      <c r="W1933" s="204"/>
      <c r="X1933" s="205"/>
      <c r="AT1933" s="206" t="s">
        <v>211</v>
      </c>
      <c r="AU1933" s="206" t="s">
        <v>207</v>
      </c>
      <c r="AV1933" s="13" t="s">
        <v>82</v>
      </c>
      <c r="AW1933" s="13" t="s">
        <v>5</v>
      </c>
      <c r="AX1933" s="13" t="s">
        <v>74</v>
      </c>
      <c r="AY1933" s="206" t="s">
        <v>198</v>
      </c>
    </row>
    <row r="1934" spans="2:51" s="13" customFormat="1" ht="11.25">
      <c r="B1934" s="197"/>
      <c r="C1934" s="198"/>
      <c r="D1934" s="192" t="s">
        <v>211</v>
      </c>
      <c r="E1934" s="199" t="s">
        <v>20</v>
      </c>
      <c r="F1934" s="200" t="s">
        <v>2077</v>
      </c>
      <c r="G1934" s="198"/>
      <c r="H1934" s="199" t="s">
        <v>20</v>
      </c>
      <c r="I1934" s="201"/>
      <c r="J1934" s="201"/>
      <c r="K1934" s="198"/>
      <c r="L1934" s="198"/>
      <c r="M1934" s="202"/>
      <c r="N1934" s="203"/>
      <c r="O1934" s="204"/>
      <c r="P1934" s="204"/>
      <c r="Q1934" s="204"/>
      <c r="R1934" s="204"/>
      <c r="S1934" s="204"/>
      <c r="T1934" s="204"/>
      <c r="U1934" s="204"/>
      <c r="V1934" s="204"/>
      <c r="W1934" s="204"/>
      <c r="X1934" s="205"/>
      <c r="AT1934" s="206" t="s">
        <v>211</v>
      </c>
      <c r="AU1934" s="206" t="s">
        <v>207</v>
      </c>
      <c r="AV1934" s="13" t="s">
        <v>82</v>
      </c>
      <c r="AW1934" s="13" t="s">
        <v>5</v>
      </c>
      <c r="AX1934" s="13" t="s">
        <v>74</v>
      </c>
      <c r="AY1934" s="206" t="s">
        <v>198</v>
      </c>
    </row>
    <row r="1935" spans="2:51" s="14" customFormat="1" ht="11.25">
      <c r="B1935" s="207"/>
      <c r="C1935" s="208"/>
      <c r="D1935" s="192" t="s">
        <v>211</v>
      </c>
      <c r="E1935" s="209" t="s">
        <v>20</v>
      </c>
      <c r="F1935" s="210" t="s">
        <v>2068</v>
      </c>
      <c r="G1935" s="208"/>
      <c r="H1935" s="211">
        <v>0.78200000000000003</v>
      </c>
      <c r="I1935" s="212"/>
      <c r="J1935" s="212"/>
      <c r="K1935" s="208"/>
      <c r="L1935" s="208"/>
      <c r="M1935" s="213"/>
      <c r="N1935" s="214"/>
      <c r="O1935" s="215"/>
      <c r="P1935" s="215"/>
      <c r="Q1935" s="215"/>
      <c r="R1935" s="215"/>
      <c r="S1935" s="215"/>
      <c r="T1935" s="215"/>
      <c r="U1935" s="215"/>
      <c r="V1935" s="215"/>
      <c r="W1935" s="215"/>
      <c r="X1935" s="216"/>
      <c r="AT1935" s="217" t="s">
        <v>211</v>
      </c>
      <c r="AU1935" s="217" t="s">
        <v>207</v>
      </c>
      <c r="AV1935" s="14" t="s">
        <v>207</v>
      </c>
      <c r="AW1935" s="14" t="s">
        <v>5</v>
      </c>
      <c r="AX1935" s="14" t="s">
        <v>74</v>
      </c>
      <c r="AY1935" s="217" t="s">
        <v>198</v>
      </c>
    </row>
    <row r="1936" spans="2:51" s="13" customFormat="1" ht="11.25">
      <c r="B1936" s="197"/>
      <c r="C1936" s="198"/>
      <c r="D1936" s="192" t="s">
        <v>211</v>
      </c>
      <c r="E1936" s="199" t="s">
        <v>20</v>
      </c>
      <c r="F1936" s="200" t="s">
        <v>1467</v>
      </c>
      <c r="G1936" s="198"/>
      <c r="H1936" s="199" t="s">
        <v>20</v>
      </c>
      <c r="I1936" s="201"/>
      <c r="J1936" s="201"/>
      <c r="K1936" s="198"/>
      <c r="L1936" s="198"/>
      <c r="M1936" s="202"/>
      <c r="N1936" s="203"/>
      <c r="O1936" s="204"/>
      <c r="P1936" s="204"/>
      <c r="Q1936" s="204"/>
      <c r="R1936" s="204"/>
      <c r="S1936" s="204"/>
      <c r="T1936" s="204"/>
      <c r="U1936" s="204"/>
      <c r="V1936" s="204"/>
      <c r="W1936" s="204"/>
      <c r="X1936" s="205"/>
      <c r="AT1936" s="206" t="s">
        <v>211</v>
      </c>
      <c r="AU1936" s="206" t="s">
        <v>207</v>
      </c>
      <c r="AV1936" s="13" t="s">
        <v>82</v>
      </c>
      <c r="AW1936" s="13" t="s">
        <v>5</v>
      </c>
      <c r="AX1936" s="13" t="s">
        <v>74</v>
      </c>
      <c r="AY1936" s="206" t="s">
        <v>198</v>
      </c>
    </row>
    <row r="1937" spans="2:51" s="13" customFormat="1" ht="11.25">
      <c r="B1937" s="197"/>
      <c r="C1937" s="198"/>
      <c r="D1937" s="192" t="s">
        <v>211</v>
      </c>
      <c r="E1937" s="199" t="s">
        <v>20</v>
      </c>
      <c r="F1937" s="200" t="s">
        <v>1976</v>
      </c>
      <c r="G1937" s="198"/>
      <c r="H1937" s="199" t="s">
        <v>20</v>
      </c>
      <c r="I1937" s="201"/>
      <c r="J1937" s="201"/>
      <c r="K1937" s="198"/>
      <c r="L1937" s="198"/>
      <c r="M1937" s="202"/>
      <c r="N1937" s="203"/>
      <c r="O1937" s="204"/>
      <c r="P1937" s="204"/>
      <c r="Q1937" s="204"/>
      <c r="R1937" s="204"/>
      <c r="S1937" s="204"/>
      <c r="T1937" s="204"/>
      <c r="U1937" s="204"/>
      <c r="V1937" s="204"/>
      <c r="W1937" s="204"/>
      <c r="X1937" s="205"/>
      <c r="AT1937" s="206" t="s">
        <v>211</v>
      </c>
      <c r="AU1937" s="206" t="s">
        <v>207</v>
      </c>
      <c r="AV1937" s="13" t="s">
        <v>82</v>
      </c>
      <c r="AW1937" s="13" t="s">
        <v>5</v>
      </c>
      <c r="AX1937" s="13" t="s">
        <v>74</v>
      </c>
      <c r="AY1937" s="206" t="s">
        <v>198</v>
      </c>
    </row>
    <row r="1938" spans="2:51" s="13" customFormat="1" ht="11.25">
      <c r="B1938" s="197"/>
      <c r="C1938" s="198"/>
      <c r="D1938" s="192" t="s">
        <v>211</v>
      </c>
      <c r="E1938" s="199" t="s">
        <v>20</v>
      </c>
      <c r="F1938" s="200" t="s">
        <v>2078</v>
      </c>
      <c r="G1938" s="198"/>
      <c r="H1938" s="199" t="s">
        <v>20</v>
      </c>
      <c r="I1938" s="201"/>
      <c r="J1938" s="201"/>
      <c r="K1938" s="198"/>
      <c r="L1938" s="198"/>
      <c r="M1938" s="202"/>
      <c r="N1938" s="203"/>
      <c r="O1938" s="204"/>
      <c r="P1938" s="204"/>
      <c r="Q1938" s="204"/>
      <c r="R1938" s="204"/>
      <c r="S1938" s="204"/>
      <c r="T1938" s="204"/>
      <c r="U1938" s="204"/>
      <c r="V1938" s="204"/>
      <c r="W1938" s="204"/>
      <c r="X1938" s="205"/>
      <c r="AT1938" s="206" t="s">
        <v>211</v>
      </c>
      <c r="AU1938" s="206" t="s">
        <v>207</v>
      </c>
      <c r="AV1938" s="13" t="s">
        <v>82</v>
      </c>
      <c r="AW1938" s="13" t="s">
        <v>5</v>
      </c>
      <c r="AX1938" s="13" t="s">
        <v>74</v>
      </c>
      <c r="AY1938" s="206" t="s">
        <v>198</v>
      </c>
    </row>
    <row r="1939" spans="2:51" s="14" customFormat="1" ht="11.25">
      <c r="B1939" s="207"/>
      <c r="C1939" s="208"/>
      <c r="D1939" s="192" t="s">
        <v>211</v>
      </c>
      <c r="E1939" s="209" t="s">
        <v>20</v>
      </c>
      <c r="F1939" s="210" t="s">
        <v>2068</v>
      </c>
      <c r="G1939" s="208"/>
      <c r="H1939" s="211">
        <v>0.78200000000000003</v>
      </c>
      <c r="I1939" s="212"/>
      <c r="J1939" s="212"/>
      <c r="K1939" s="208"/>
      <c r="L1939" s="208"/>
      <c r="M1939" s="213"/>
      <c r="N1939" s="214"/>
      <c r="O1939" s="215"/>
      <c r="P1939" s="215"/>
      <c r="Q1939" s="215"/>
      <c r="R1939" s="215"/>
      <c r="S1939" s="215"/>
      <c r="T1939" s="215"/>
      <c r="U1939" s="215"/>
      <c r="V1939" s="215"/>
      <c r="W1939" s="215"/>
      <c r="X1939" s="216"/>
      <c r="AT1939" s="217" t="s">
        <v>211</v>
      </c>
      <c r="AU1939" s="217" t="s">
        <v>207</v>
      </c>
      <c r="AV1939" s="14" t="s">
        <v>207</v>
      </c>
      <c r="AW1939" s="14" t="s">
        <v>5</v>
      </c>
      <c r="AX1939" s="14" t="s">
        <v>74</v>
      </c>
      <c r="AY1939" s="217" t="s">
        <v>198</v>
      </c>
    </row>
    <row r="1940" spans="2:51" s="13" customFormat="1" ht="11.25">
      <c r="B1940" s="197"/>
      <c r="C1940" s="198"/>
      <c r="D1940" s="192" t="s">
        <v>211</v>
      </c>
      <c r="E1940" s="199" t="s">
        <v>20</v>
      </c>
      <c r="F1940" s="200" t="s">
        <v>1467</v>
      </c>
      <c r="G1940" s="198"/>
      <c r="H1940" s="199" t="s">
        <v>20</v>
      </c>
      <c r="I1940" s="201"/>
      <c r="J1940" s="201"/>
      <c r="K1940" s="198"/>
      <c r="L1940" s="198"/>
      <c r="M1940" s="202"/>
      <c r="N1940" s="203"/>
      <c r="O1940" s="204"/>
      <c r="P1940" s="204"/>
      <c r="Q1940" s="204"/>
      <c r="R1940" s="204"/>
      <c r="S1940" s="204"/>
      <c r="T1940" s="204"/>
      <c r="U1940" s="204"/>
      <c r="V1940" s="204"/>
      <c r="W1940" s="204"/>
      <c r="X1940" s="205"/>
      <c r="AT1940" s="206" t="s">
        <v>211</v>
      </c>
      <c r="AU1940" s="206" t="s">
        <v>207</v>
      </c>
      <c r="AV1940" s="13" t="s">
        <v>82</v>
      </c>
      <c r="AW1940" s="13" t="s">
        <v>5</v>
      </c>
      <c r="AX1940" s="13" t="s">
        <v>74</v>
      </c>
      <c r="AY1940" s="206" t="s">
        <v>198</v>
      </c>
    </row>
    <row r="1941" spans="2:51" s="13" customFormat="1" ht="11.25">
      <c r="B1941" s="197"/>
      <c r="C1941" s="198"/>
      <c r="D1941" s="192" t="s">
        <v>211</v>
      </c>
      <c r="E1941" s="199" t="s">
        <v>20</v>
      </c>
      <c r="F1941" s="200" t="s">
        <v>1976</v>
      </c>
      <c r="G1941" s="198"/>
      <c r="H1941" s="199" t="s">
        <v>20</v>
      </c>
      <c r="I1941" s="201"/>
      <c r="J1941" s="201"/>
      <c r="K1941" s="198"/>
      <c r="L1941" s="198"/>
      <c r="M1941" s="202"/>
      <c r="N1941" s="203"/>
      <c r="O1941" s="204"/>
      <c r="P1941" s="204"/>
      <c r="Q1941" s="204"/>
      <c r="R1941" s="204"/>
      <c r="S1941" s="204"/>
      <c r="T1941" s="204"/>
      <c r="U1941" s="204"/>
      <c r="V1941" s="204"/>
      <c r="W1941" s="204"/>
      <c r="X1941" s="205"/>
      <c r="AT1941" s="206" t="s">
        <v>211</v>
      </c>
      <c r="AU1941" s="206" t="s">
        <v>207</v>
      </c>
      <c r="AV1941" s="13" t="s">
        <v>82</v>
      </c>
      <c r="AW1941" s="13" t="s">
        <v>5</v>
      </c>
      <c r="AX1941" s="13" t="s">
        <v>74</v>
      </c>
      <c r="AY1941" s="206" t="s">
        <v>198</v>
      </c>
    </row>
    <row r="1942" spans="2:51" s="13" customFormat="1" ht="11.25">
      <c r="B1942" s="197"/>
      <c r="C1942" s="198"/>
      <c r="D1942" s="192" t="s">
        <v>211</v>
      </c>
      <c r="E1942" s="199" t="s">
        <v>20</v>
      </c>
      <c r="F1942" s="200" t="s">
        <v>2079</v>
      </c>
      <c r="G1942" s="198"/>
      <c r="H1942" s="199" t="s">
        <v>20</v>
      </c>
      <c r="I1942" s="201"/>
      <c r="J1942" s="201"/>
      <c r="K1942" s="198"/>
      <c r="L1942" s="198"/>
      <c r="M1942" s="202"/>
      <c r="N1942" s="203"/>
      <c r="O1942" s="204"/>
      <c r="P1942" s="204"/>
      <c r="Q1942" s="204"/>
      <c r="R1942" s="204"/>
      <c r="S1942" s="204"/>
      <c r="T1942" s="204"/>
      <c r="U1942" s="204"/>
      <c r="V1942" s="204"/>
      <c r="W1942" s="204"/>
      <c r="X1942" s="205"/>
      <c r="AT1942" s="206" t="s">
        <v>211</v>
      </c>
      <c r="AU1942" s="206" t="s">
        <v>207</v>
      </c>
      <c r="AV1942" s="13" t="s">
        <v>82</v>
      </c>
      <c r="AW1942" s="13" t="s">
        <v>5</v>
      </c>
      <c r="AX1942" s="13" t="s">
        <v>74</v>
      </c>
      <c r="AY1942" s="206" t="s">
        <v>198</v>
      </c>
    </row>
    <row r="1943" spans="2:51" s="14" customFormat="1" ht="11.25">
      <c r="B1943" s="207"/>
      <c r="C1943" s="208"/>
      <c r="D1943" s="192" t="s">
        <v>211</v>
      </c>
      <c r="E1943" s="209" t="s">
        <v>20</v>
      </c>
      <c r="F1943" s="210" t="s">
        <v>2071</v>
      </c>
      <c r="G1943" s="208"/>
      <c r="H1943" s="211">
        <v>0.27600000000000002</v>
      </c>
      <c r="I1943" s="212"/>
      <c r="J1943" s="212"/>
      <c r="K1943" s="208"/>
      <c r="L1943" s="208"/>
      <c r="M1943" s="213"/>
      <c r="N1943" s="214"/>
      <c r="O1943" s="215"/>
      <c r="P1943" s="215"/>
      <c r="Q1943" s="215"/>
      <c r="R1943" s="215"/>
      <c r="S1943" s="215"/>
      <c r="T1943" s="215"/>
      <c r="U1943" s="215"/>
      <c r="V1943" s="215"/>
      <c r="W1943" s="215"/>
      <c r="X1943" s="216"/>
      <c r="AT1943" s="217" t="s">
        <v>211</v>
      </c>
      <c r="AU1943" s="217" t="s">
        <v>207</v>
      </c>
      <c r="AV1943" s="14" t="s">
        <v>207</v>
      </c>
      <c r="AW1943" s="14" t="s">
        <v>5</v>
      </c>
      <c r="AX1943" s="14" t="s">
        <v>74</v>
      </c>
      <c r="AY1943" s="217" t="s">
        <v>198</v>
      </c>
    </row>
    <row r="1944" spans="2:51" s="13" customFormat="1" ht="11.25">
      <c r="B1944" s="197"/>
      <c r="C1944" s="198"/>
      <c r="D1944" s="192" t="s">
        <v>211</v>
      </c>
      <c r="E1944" s="199" t="s">
        <v>20</v>
      </c>
      <c r="F1944" s="200" t="s">
        <v>1467</v>
      </c>
      <c r="G1944" s="198"/>
      <c r="H1944" s="199" t="s">
        <v>20</v>
      </c>
      <c r="I1944" s="201"/>
      <c r="J1944" s="201"/>
      <c r="K1944" s="198"/>
      <c r="L1944" s="198"/>
      <c r="M1944" s="202"/>
      <c r="N1944" s="203"/>
      <c r="O1944" s="204"/>
      <c r="P1944" s="204"/>
      <c r="Q1944" s="204"/>
      <c r="R1944" s="204"/>
      <c r="S1944" s="204"/>
      <c r="T1944" s="204"/>
      <c r="U1944" s="204"/>
      <c r="V1944" s="204"/>
      <c r="W1944" s="204"/>
      <c r="X1944" s="205"/>
      <c r="AT1944" s="206" t="s">
        <v>211</v>
      </c>
      <c r="AU1944" s="206" t="s">
        <v>207</v>
      </c>
      <c r="AV1944" s="13" t="s">
        <v>82</v>
      </c>
      <c r="AW1944" s="13" t="s">
        <v>5</v>
      </c>
      <c r="AX1944" s="13" t="s">
        <v>74</v>
      </c>
      <c r="AY1944" s="206" t="s">
        <v>198</v>
      </c>
    </row>
    <row r="1945" spans="2:51" s="13" customFormat="1" ht="11.25">
      <c r="B1945" s="197"/>
      <c r="C1945" s="198"/>
      <c r="D1945" s="192" t="s">
        <v>211</v>
      </c>
      <c r="E1945" s="199" t="s">
        <v>20</v>
      </c>
      <c r="F1945" s="200" t="s">
        <v>1976</v>
      </c>
      <c r="G1945" s="198"/>
      <c r="H1945" s="199" t="s">
        <v>20</v>
      </c>
      <c r="I1945" s="201"/>
      <c r="J1945" s="201"/>
      <c r="K1945" s="198"/>
      <c r="L1945" s="198"/>
      <c r="M1945" s="202"/>
      <c r="N1945" s="203"/>
      <c r="O1945" s="204"/>
      <c r="P1945" s="204"/>
      <c r="Q1945" s="204"/>
      <c r="R1945" s="204"/>
      <c r="S1945" s="204"/>
      <c r="T1945" s="204"/>
      <c r="U1945" s="204"/>
      <c r="V1945" s="204"/>
      <c r="W1945" s="204"/>
      <c r="X1945" s="205"/>
      <c r="AT1945" s="206" t="s">
        <v>211</v>
      </c>
      <c r="AU1945" s="206" t="s">
        <v>207</v>
      </c>
      <c r="AV1945" s="13" t="s">
        <v>82</v>
      </c>
      <c r="AW1945" s="13" t="s">
        <v>5</v>
      </c>
      <c r="AX1945" s="13" t="s">
        <v>74</v>
      </c>
      <c r="AY1945" s="206" t="s">
        <v>198</v>
      </c>
    </row>
    <row r="1946" spans="2:51" s="13" customFormat="1" ht="11.25">
      <c r="B1946" s="197"/>
      <c r="C1946" s="198"/>
      <c r="D1946" s="192" t="s">
        <v>211</v>
      </c>
      <c r="E1946" s="199" t="s">
        <v>20</v>
      </c>
      <c r="F1946" s="200" t="s">
        <v>2080</v>
      </c>
      <c r="G1946" s="198"/>
      <c r="H1946" s="199" t="s">
        <v>20</v>
      </c>
      <c r="I1946" s="201"/>
      <c r="J1946" s="201"/>
      <c r="K1946" s="198"/>
      <c r="L1946" s="198"/>
      <c r="M1946" s="202"/>
      <c r="N1946" s="203"/>
      <c r="O1946" s="204"/>
      <c r="P1946" s="204"/>
      <c r="Q1946" s="204"/>
      <c r="R1946" s="204"/>
      <c r="S1946" s="204"/>
      <c r="T1946" s="204"/>
      <c r="U1946" s="204"/>
      <c r="V1946" s="204"/>
      <c r="W1946" s="204"/>
      <c r="X1946" s="205"/>
      <c r="AT1946" s="206" t="s">
        <v>211</v>
      </c>
      <c r="AU1946" s="206" t="s">
        <v>207</v>
      </c>
      <c r="AV1946" s="13" t="s">
        <v>82</v>
      </c>
      <c r="AW1946" s="13" t="s">
        <v>5</v>
      </c>
      <c r="AX1946" s="13" t="s">
        <v>74</v>
      </c>
      <c r="AY1946" s="206" t="s">
        <v>198</v>
      </c>
    </row>
    <row r="1947" spans="2:51" s="14" customFormat="1" ht="11.25">
      <c r="B1947" s="207"/>
      <c r="C1947" s="208"/>
      <c r="D1947" s="192" t="s">
        <v>211</v>
      </c>
      <c r="E1947" s="209" t="s">
        <v>20</v>
      </c>
      <c r="F1947" s="210" t="s">
        <v>2071</v>
      </c>
      <c r="G1947" s="208"/>
      <c r="H1947" s="211">
        <v>0.27600000000000002</v>
      </c>
      <c r="I1947" s="212"/>
      <c r="J1947" s="212"/>
      <c r="K1947" s="208"/>
      <c r="L1947" s="208"/>
      <c r="M1947" s="213"/>
      <c r="N1947" s="214"/>
      <c r="O1947" s="215"/>
      <c r="P1947" s="215"/>
      <c r="Q1947" s="215"/>
      <c r="R1947" s="215"/>
      <c r="S1947" s="215"/>
      <c r="T1947" s="215"/>
      <c r="U1947" s="215"/>
      <c r="V1947" s="215"/>
      <c r="W1947" s="215"/>
      <c r="X1947" s="216"/>
      <c r="AT1947" s="217" t="s">
        <v>211</v>
      </c>
      <c r="AU1947" s="217" t="s">
        <v>207</v>
      </c>
      <c r="AV1947" s="14" t="s">
        <v>207</v>
      </c>
      <c r="AW1947" s="14" t="s">
        <v>5</v>
      </c>
      <c r="AX1947" s="14" t="s">
        <v>74</v>
      </c>
      <c r="AY1947" s="217" t="s">
        <v>198</v>
      </c>
    </row>
    <row r="1948" spans="2:51" s="13" customFormat="1" ht="11.25">
      <c r="B1948" s="197"/>
      <c r="C1948" s="198"/>
      <c r="D1948" s="192" t="s">
        <v>211</v>
      </c>
      <c r="E1948" s="199" t="s">
        <v>20</v>
      </c>
      <c r="F1948" s="200" t="s">
        <v>1467</v>
      </c>
      <c r="G1948" s="198"/>
      <c r="H1948" s="199" t="s">
        <v>20</v>
      </c>
      <c r="I1948" s="201"/>
      <c r="J1948" s="201"/>
      <c r="K1948" s="198"/>
      <c r="L1948" s="198"/>
      <c r="M1948" s="202"/>
      <c r="N1948" s="203"/>
      <c r="O1948" s="204"/>
      <c r="P1948" s="204"/>
      <c r="Q1948" s="204"/>
      <c r="R1948" s="204"/>
      <c r="S1948" s="204"/>
      <c r="T1948" s="204"/>
      <c r="U1948" s="204"/>
      <c r="V1948" s="204"/>
      <c r="W1948" s="204"/>
      <c r="X1948" s="205"/>
      <c r="AT1948" s="206" t="s">
        <v>211</v>
      </c>
      <c r="AU1948" s="206" t="s">
        <v>207</v>
      </c>
      <c r="AV1948" s="13" t="s">
        <v>82</v>
      </c>
      <c r="AW1948" s="13" t="s">
        <v>5</v>
      </c>
      <c r="AX1948" s="13" t="s">
        <v>74</v>
      </c>
      <c r="AY1948" s="206" t="s">
        <v>198</v>
      </c>
    </row>
    <row r="1949" spans="2:51" s="13" customFormat="1" ht="11.25">
      <c r="B1949" s="197"/>
      <c r="C1949" s="198"/>
      <c r="D1949" s="192" t="s">
        <v>211</v>
      </c>
      <c r="E1949" s="199" t="s">
        <v>20</v>
      </c>
      <c r="F1949" s="200" t="s">
        <v>1976</v>
      </c>
      <c r="G1949" s="198"/>
      <c r="H1949" s="199" t="s">
        <v>20</v>
      </c>
      <c r="I1949" s="201"/>
      <c r="J1949" s="201"/>
      <c r="K1949" s="198"/>
      <c r="L1949" s="198"/>
      <c r="M1949" s="202"/>
      <c r="N1949" s="203"/>
      <c r="O1949" s="204"/>
      <c r="P1949" s="204"/>
      <c r="Q1949" s="204"/>
      <c r="R1949" s="204"/>
      <c r="S1949" s="204"/>
      <c r="T1949" s="204"/>
      <c r="U1949" s="204"/>
      <c r="V1949" s="204"/>
      <c r="W1949" s="204"/>
      <c r="X1949" s="205"/>
      <c r="AT1949" s="206" t="s">
        <v>211</v>
      </c>
      <c r="AU1949" s="206" t="s">
        <v>207</v>
      </c>
      <c r="AV1949" s="13" t="s">
        <v>82</v>
      </c>
      <c r="AW1949" s="13" t="s">
        <v>5</v>
      </c>
      <c r="AX1949" s="13" t="s">
        <v>74</v>
      </c>
      <c r="AY1949" s="206" t="s">
        <v>198</v>
      </c>
    </row>
    <row r="1950" spans="2:51" s="13" customFormat="1" ht="11.25">
      <c r="B1950" s="197"/>
      <c r="C1950" s="198"/>
      <c r="D1950" s="192" t="s">
        <v>211</v>
      </c>
      <c r="E1950" s="199" t="s">
        <v>20</v>
      </c>
      <c r="F1950" s="200" t="s">
        <v>2081</v>
      </c>
      <c r="G1950" s="198"/>
      <c r="H1950" s="199" t="s">
        <v>20</v>
      </c>
      <c r="I1950" s="201"/>
      <c r="J1950" s="201"/>
      <c r="K1950" s="198"/>
      <c r="L1950" s="198"/>
      <c r="M1950" s="202"/>
      <c r="N1950" s="203"/>
      <c r="O1950" s="204"/>
      <c r="P1950" s="204"/>
      <c r="Q1950" s="204"/>
      <c r="R1950" s="204"/>
      <c r="S1950" s="204"/>
      <c r="T1950" s="204"/>
      <c r="U1950" s="204"/>
      <c r="V1950" s="204"/>
      <c r="W1950" s="204"/>
      <c r="X1950" s="205"/>
      <c r="AT1950" s="206" t="s">
        <v>211</v>
      </c>
      <c r="AU1950" s="206" t="s">
        <v>207</v>
      </c>
      <c r="AV1950" s="13" t="s">
        <v>82</v>
      </c>
      <c r="AW1950" s="13" t="s">
        <v>5</v>
      </c>
      <c r="AX1950" s="13" t="s">
        <v>74</v>
      </c>
      <c r="AY1950" s="206" t="s">
        <v>198</v>
      </c>
    </row>
    <row r="1951" spans="2:51" s="14" customFormat="1" ht="11.25">
      <c r="B1951" s="207"/>
      <c r="C1951" s="208"/>
      <c r="D1951" s="192" t="s">
        <v>211</v>
      </c>
      <c r="E1951" s="209" t="s">
        <v>20</v>
      </c>
      <c r="F1951" s="210" t="s">
        <v>567</v>
      </c>
      <c r="G1951" s="208"/>
      <c r="H1951" s="211">
        <v>1.1499999999999999</v>
      </c>
      <c r="I1951" s="212"/>
      <c r="J1951" s="212"/>
      <c r="K1951" s="208"/>
      <c r="L1951" s="208"/>
      <c r="M1951" s="213"/>
      <c r="N1951" s="214"/>
      <c r="O1951" s="215"/>
      <c r="P1951" s="215"/>
      <c r="Q1951" s="215"/>
      <c r="R1951" s="215"/>
      <c r="S1951" s="215"/>
      <c r="T1951" s="215"/>
      <c r="U1951" s="215"/>
      <c r="V1951" s="215"/>
      <c r="W1951" s="215"/>
      <c r="X1951" s="216"/>
      <c r="AT1951" s="217" t="s">
        <v>211</v>
      </c>
      <c r="AU1951" s="217" t="s">
        <v>207</v>
      </c>
      <c r="AV1951" s="14" t="s">
        <v>207</v>
      </c>
      <c r="AW1951" s="14" t="s">
        <v>5</v>
      </c>
      <c r="AX1951" s="14" t="s">
        <v>74</v>
      </c>
      <c r="AY1951" s="217" t="s">
        <v>198</v>
      </c>
    </row>
    <row r="1952" spans="2:51" s="13" customFormat="1" ht="11.25">
      <c r="B1952" s="197"/>
      <c r="C1952" s="198"/>
      <c r="D1952" s="192" t="s">
        <v>211</v>
      </c>
      <c r="E1952" s="199" t="s">
        <v>20</v>
      </c>
      <c r="F1952" s="200" t="s">
        <v>1467</v>
      </c>
      <c r="G1952" s="198"/>
      <c r="H1952" s="199" t="s">
        <v>20</v>
      </c>
      <c r="I1952" s="201"/>
      <c r="J1952" s="201"/>
      <c r="K1952" s="198"/>
      <c r="L1952" s="198"/>
      <c r="M1952" s="202"/>
      <c r="N1952" s="203"/>
      <c r="O1952" s="204"/>
      <c r="P1952" s="204"/>
      <c r="Q1952" s="204"/>
      <c r="R1952" s="204"/>
      <c r="S1952" s="204"/>
      <c r="T1952" s="204"/>
      <c r="U1952" s="204"/>
      <c r="V1952" s="204"/>
      <c r="W1952" s="204"/>
      <c r="X1952" s="205"/>
      <c r="AT1952" s="206" t="s">
        <v>211</v>
      </c>
      <c r="AU1952" s="206" t="s">
        <v>207</v>
      </c>
      <c r="AV1952" s="13" t="s">
        <v>82</v>
      </c>
      <c r="AW1952" s="13" t="s">
        <v>5</v>
      </c>
      <c r="AX1952" s="13" t="s">
        <v>74</v>
      </c>
      <c r="AY1952" s="206" t="s">
        <v>198</v>
      </c>
    </row>
    <row r="1953" spans="2:51" s="13" customFormat="1" ht="11.25">
      <c r="B1953" s="197"/>
      <c r="C1953" s="198"/>
      <c r="D1953" s="192" t="s">
        <v>211</v>
      </c>
      <c r="E1953" s="199" t="s">
        <v>20</v>
      </c>
      <c r="F1953" s="200" t="s">
        <v>1976</v>
      </c>
      <c r="G1953" s="198"/>
      <c r="H1953" s="199" t="s">
        <v>20</v>
      </c>
      <c r="I1953" s="201"/>
      <c r="J1953" s="201"/>
      <c r="K1953" s="198"/>
      <c r="L1953" s="198"/>
      <c r="M1953" s="202"/>
      <c r="N1953" s="203"/>
      <c r="O1953" s="204"/>
      <c r="P1953" s="204"/>
      <c r="Q1953" s="204"/>
      <c r="R1953" s="204"/>
      <c r="S1953" s="204"/>
      <c r="T1953" s="204"/>
      <c r="U1953" s="204"/>
      <c r="V1953" s="204"/>
      <c r="W1953" s="204"/>
      <c r="X1953" s="205"/>
      <c r="AT1953" s="206" t="s">
        <v>211</v>
      </c>
      <c r="AU1953" s="206" t="s">
        <v>207</v>
      </c>
      <c r="AV1953" s="13" t="s">
        <v>82</v>
      </c>
      <c r="AW1953" s="13" t="s">
        <v>5</v>
      </c>
      <c r="AX1953" s="13" t="s">
        <v>74</v>
      </c>
      <c r="AY1953" s="206" t="s">
        <v>198</v>
      </c>
    </row>
    <row r="1954" spans="2:51" s="13" customFormat="1" ht="11.25">
      <c r="B1954" s="197"/>
      <c r="C1954" s="198"/>
      <c r="D1954" s="192" t="s">
        <v>211</v>
      </c>
      <c r="E1954" s="199" t="s">
        <v>20</v>
      </c>
      <c r="F1954" s="200" t="s">
        <v>2082</v>
      </c>
      <c r="G1954" s="198"/>
      <c r="H1954" s="199" t="s">
        <v>20</v>
      </c>
      <c r="I1954" s="201"/>
      <c r="J1954" s="201"/>
      <c r="K1954" s="198"/>
      <c r="L1954" s="198"/>
      <c r="M1954" s="202"/>
      <c r="N1954" s="203"/>
      <c r="O1954" s="204"/>
      <c r="P1954" s="204"/>
      <c r="Q1954" s="204"/>
      <c r="R1954" s="204"/>
      <c r="S1954" s="204"/>
      <c r="T1954" s="204"/>
      <c r="U1954" s="204"/>
      <c r="V1954" s="204"/>
      <c r="W1954" s="204"/>
      <c r="X1954" s="205"/>
      <c r="AT1954" s="206" t="s">
        <v>211</v>
      </c>
      <c r="AU1954" s="206" t="s">
        <v>207</v>
      </c>
      <c r="AV1954" s="13" t="s">
        <v>82</v>
      </c>
      <c r="AW1954" s="13" t="s">
        <v>5</v>
      </c>
      <c r="AX1954" s="13" t="s">
        <v>74</v>
      </c>
      <c r="AY1954" s="206" t="s">
        <v>198</v>
      </c>
    </row>
    <row r="1955" spans="2:51" s="14" customFormat="1" ht="11.25">
      <c r="B1955" s="207"/>
      <c r="C1955" s="208"/>
      <c r="D1955" s="192" t="s">
        <v>211</v>
      </c>
      <c r="E1955" s="209" t="s">
        <v>20</v>
      </c>
      <c r="F1955" s="210" t="s">
        <v>567</v>
      </c>
      <c r="G1955" s="208"/>
      <c r="H1955" s="211">
        <v>1.1499999999999999</v>
      </c>
      <c r="I1955" s="212"/>
      <c r="J1955" s="212"/>
      <c r="K1955" s="208"/>
      <c r="L1955" s="208"/>
      <c r="M1955" s="213"/>
      <c r="N1955" s="214"/>
      <c r="O1955" s="215"/>
      <c r="P1955" s="215"/>
      <c r="Q1955" s="215"/>
      <c r="R1955" s="215"/>
      <c r="S1955" s="215"/>
      <c r="T1955" s="215"/>
      <c r="U1955" s="215"/>
      <c r="V1955" s="215"/>
      <c r="W1955" s="215"/>
      <c r="X1955" s="216"/>
      <c r="AT1955" s="217" t="s">
        <v>211</v>
      </c>
      <c r="AU1955" s="217" t="s">
        <v>207</v>
      </c>
      <c r="AV1955" s="14" t="s">
        <v>207</v>
      </c>
      <c r="AW1955" s="14" t="s">
        <v>5</v>
      </c>
      <c r="AX1955" s="14" t="s">
        <v>74</v>
      </c>
      <c r="AY1955" s="217" t="s">
        <v>198</v>
      </c>
    </row>
    <row r="1956" spans="2:51" s="13" customFormat="1" ht="11.25">
      <c r="B1956" s="197"/>
      <c r="C1956" s="198"/>
      <c r="D1956" s="192" t="s">
        <v>211</v>
      </c>
      <c r="E1956" s="199" t="s">
        <v>20</v>
      </c>
      <c r="F1956" s="200" t="s">
        <v>1467</v>
      </c>
      <c r="G1956" s="198"/>
      <c r="H1956" s="199" t="s">
        <v>20</v>
      </c>
      <c r="I1956" s="201"/>
      <c r="J1956" s="201"/>
      <c r="K1956" s="198"/>
      <c r="L1956" s="198"/>
      <c r="M1956" s="202"/>
      <c r="N1956" s="203"/>
      <c r="O1956" s="204"/>
      <c r="P1956" s="204"/>
      <c r="Q1956" s="204"/>
      <c r="R1956" s="204"/>
      <c r="S1956" s="204"/>
      <c r="T1956" s="204"/>
      <c r="U1956" s="204"/>
      <c r="V1956" s="204"/>
      <c r="W1956" s="204"/>
      <c r="X1956" s="205"/>
      <c r="AT1956" s="206" t="s">
        <v>211</v>
      </c>
      <c r="AU1956" s="206" t="s">
        <v>207</v>
      </c>
      <c r="AV1956" s="13" t="s">
        <v>82</v>
      </c>
      <c r="AW1956" s="13" t="s">
        <v>5</v>
      </c>
      <c r="AX1956" s="13" t="s">
        <v>74</v>
      </c>
      <c r="AY1956" s="206" t="s">
        <v>198</v>
      </c>
    </row>
    <row r="1957" spans="2:51" s="13" customFormat="1" ht="11.25">
      <c r="B1957" s="197"/>
      <c r="C1957" s="198"/>
      <c r="D1957" s="192" t="s">
        <v>211</v>
      </c>
      <c r="E1957" s="199" t="s">
        <v>20</v>
      </c>
      <c r="F1957" s="200" t="s">
        <v>1976</v>
      </c>
      <c r="G1957" s="198"/>
      <c r="H1957" s="199" t="s">
        <v>20</v>
      </c>
      <c r="I1957" s="201"/>
      <c r="J1957" s="201"/>
      <c r="K1957" s="198"/>
      <c r="L1957" s="198"/>
      <c r="M1957" s="202"/>
      <c r="N1957" s="203"/>
      <c r="O1957" s="204"/>
      <c r="P1957" s="204"/>
      <c r="Q1957" s="204"/>
      <c r="R1957" s="204"/>
      <c r="S1957" s="204"/>
      <c r="T1957" s="204"/>
      <c r="U1957" s="204"/>
      <c r="V1957" s="204"/>
      <c r="W1957" s="204"/>
      <c r="X1957" s="205"/>
      <c r="AT1957" s="206" t="s">
        <v>211</v>
      </c>
      <c r="AU1957" s="206" t="s">
        <v>207</v>
      </c>
      <c r="AV1957" s="13" t="s">
        <v>82</v>
      </c>
      <c r="AW1957" s="13" t="s">
        <v>5</v>
      </c>
      <c r="AX1957" s="13" t="s">
        <v>74</v>
      </c>
      <c r="AY1957" s="206" t="s">
        <v>198</v>
      </c>
    </row>
    <row r="1958" spans="2:51" s="13" customFormat="1" ht="11.25">
      <c r="B1958" s="197"/>
      <c r="C1958" s="198"/>
      <c r="D1958" s="192" t="s">
        <v>211</v>
      </c>
      <c r="E1958" s="199" t="s">
        <v>20</v>
      </c>
      <c r="F1958" s="200" t="s">
        <v>2083</v>
      </c>
      <c r="G1958" s="198"/>
      <c r="H1958" s="199" t="s">
        <v>20</v>
      </c>
      <c r="I1958" s="201"/>
      <c r="J1958" s="201"/>
      <c r="K1958" s="198"/>
      <c r="L1958" s="198"/>
      <c r="M1958" s="202"/>
      <c r="N1958" s="203"/>
      <c r="O1958" s="204"/>
      <c r="P1958" s="204"/>
      <c r="Q1958" s="204"/>
      <c r="R1958" s="204"/>
      <c r="S1958" s="204"/>
      <c r="T1958" s="204"/>
      <c r="U1958" s="204"/>
      <c r="V1958" s="204"/>
      <c r="W1958" s="204"/>
      <c r="X1958" s="205"/>
      <c r="AT1958" s="206" t="s">
        <v>211</v>
      </c>
      <c r="AU1958" s="206" t="s">
        <v>207</v>
      </c>
      <c r="AV1958" s="13" t="s">
        <v>82</v>
      </c>
      <c r="AW1958" s="13" t="s">
        <v>5</v>
      </c>
      <c r="AX1958" s="13" t="s">
        <v>74</v>
      </c>
      <c r="AY1958" s="206" t="s">
        <v>198</v>
      </c>
    </row>
    <row r="1959" spans="2:51" s="14" customFormat="1" ht="11.25">
      <c r="B1959" s="207"/>
      <c r="C1959" s="208"/>
      <c r="D1959" s="192" t="s">
        <v>211</v>
      </c>
      <c r="E1959" s="209" t="s">
        <v>20</v>
      </c>
      <c r="F1959" s="210" t="s">
        <v>567</v>
      </c>
      <c r="G1959" s="208"/>
      <c r="H1959" s="211">
        <v>1.1499999999999999</v>
      </c>
      <c r="I1959" s="212"/>
      <c r="J1959" s="212"/>
      <c r="K1959" s="208"/>
      <c r="L1959" s="208"/>
      <c r="M1959" s="213"/>
      <c r="N1959" s="214"/>
      <c r="O1959" s="215"/>
      <c r="P1959" s="215"/>
      <c r="Q1959" s="215"/>
      <c r="R1959" s="215"/>
      <c r="S1959" s="215"/>
      <c r="T1959" s="215"/>
      <c r="U1959" s="215"/>
      <c r="V1959" s="215"/>
      <c r="W1959" s="215"/>
      <c r="X1959" s="216"/>
      <c r="AT1959" s="217" t="s">
        <v>211</v>
      </c>
      <c r="AU1959" s="217" t="s">
        <v>207</v>
      </c>
      <c r="AV1959" s="14" t="s">
        <v>207</v>
      </c>
      <c r="AW1959" s="14" t="s">
        <v>5</v>
      </c>
      <c r="AX1959" s="14" t="s">
        <v>74</v>
      </c>
      <c r="AY1959" s="217" t="s">
        <v>198</v>
      </c>
    </row>
    <row r="1960" spans="2:51" s="13" customFormat="1" ht="11.25">
      <c r="B1960" s="197"/>
      <c r="C1960" s="198"/>
      <c r="D1960" s="192" t="s">
        <v>211</v>
      </c>
      <c r="E1960" s="199" t="s">
        <v>20</v>
      </c>
      <c r="F1960" s="200" t="s">
        <v>1467</v>
      </c>
      <c r="G1960" s="198"/>
      <c r="H1960" s="199" t="s">
        <v>20</v>
      </c>
      <c r="I1960" s="201"/>
      <c r="J1960" s="201"/>
      <c r="K1960" s="198"/>
      <c r="L1960" s="198"/>
      <c r="M1960" s="202"/>
      <c r="N1960" s="203"/>
      <c r="O1960" s="204"/>
      <c r="P1960" s="204"/>
      <c r="Q1960" s="204"/>
      <c r="R1960" s="204"/>
      <c r="S1960" s="204"/>
      <c r="T1960" s="204"/>
      <c r="U1960" s="204"/>
      <c r="V1960" s="204"/>
      <c r="W1960" s="204"/>
      <c r="X1960" s="205"/>
      <c r="AT1960" s="206" t="s">
        <v>211</v>
      </c>
      <c r="AU1960" s="206" t="s">
        <v>207</v>
      </c>
      <c r="AV1960" s="13" t="s">
        <v>82</v>
      </c>
      <c r="AW1960" s="13" t="s">
        <v>5</v>
      </c>
      <c r="AX1960" s="13" t="s">
        <v>74</v>
      </c>
      <c r="AY1960" s="206" t="s">
        <v>198</v>
      </c>
    </row>
    <row r="1961" spans="2:51" s="13" customFormat="1" ht="11.25">
      <c r="B1961" s="197"/>
      <c r="C1961" s="198"/>
      <c r="D1961" s="192" t="s">
        <v>211</v>
      </c>
      <c r="E1961" s="199" t="s">
        <v>20</v>
      </c>
      <c r="F1961" s="200" t="s">
        <v>1976</v>
      </c>
      <c r="G1961" s="198"/>
      <c r="H1961" s="199" t="s">
        <v>20</v>
      </c>
      <c r="I1961" s="201"/>
      <c r="J1961" s="201"/>
      <c r="K1961" s="198"/>
      <c r="L1961" s="198"/>
      <c r="M1961" s="202"/>
      <c r="N1961" s="203"/>
      <c r="O1961" s="204"/>
      <c r="P1961" s="204"/>
      <c r="Q1961" s="204"/>
      <c r="R1961" s="204"/>
      <c r="S1961" s="204"/>
      <c r="T1961" s="204"/>
      <c r="U1961" s="204"/>
      <c r="V1961" s="204"/>
      <c r="W1961" s="204"/>
      <c r="X1961" s="205"/>
      <c r="AT1961" s="206" t="s">
        <v>211</v>
      </c>
      <c r="AU1961" s="206" t="s">
        <v>207</v>
      </c>
      <c r="AV1961" s="13" t="s">
        <v>82</v>
      </c>
      <c r="AW1961" s="13" t="s">
        <v>5</v>
      </c>
      <c r="AX1961" s="13" t="s">
        <v>74</v>
      </c>
      <c r="AY1961" s="206" t="s">
        <v>198</v>
      </c>
    </row>
    <row r="1962" spans="2:51" s="13" customFormat="1" ht="11.25">
      <c r="B1962" s="197"/>
      <c r="C1962" s="198"/>
      <c r="D1962" s="192" t="s">
        <v>211</v>
      </c>
      <c r="E1962" s="199" t="s">
        <v>20</v>
      </c>
      <c r="F1962" s="200" t="s">
        <v>2084</v>
      </c>
      <c r="G1962" s="198"/>
      <c r="H1962" s="199" t="s">
        <v>20</v>
      </c>
      <c r="I1962" s="201"/>
      <c r="J1962" s="201"/>
      <c r="K1962" s="198"/>
      <c r="L1962" s="198"/>
      <c r="M1962" s="202"/>
      <c r="N1962" s="203"/>
      <c r="O1962" s="204"/>
      <c r="P1962" s="204"/>
      <c r="Q1962" s="204"/>
      <c r="R1962" s="204"/>
      <c r="S1962" s="204"/>
      <c r="T1962" s="204"/>
      <c r="U1962" s="204"/>
      <c r="V1962" s="204"/>
      <c r="W1962" s="204"/>
      <c r="X1962" s="205"/>
      <c r="AT1962" s="206" t="s">
        <v>211</v>
      </c>
      <c r="AU1962" s="206" t="s">
        <v>207</v>
      </c>
      <c r="AV1962" s="13" t="s">
        <v>82</v>
      </c>
      <c r="AW1962" s="13" t="s">
        <v>5</v>
      </c>
      <c r="AX1962" s="13" t="s">
        <v>74</v>
      </c>
      <c r="AY1962" s="206" t="s">
        <v>198</v>
      </c>
    </row>
    <row r="1963" spans="2:51" s="14" customFormat="1" ht="11.25">
      <c r="B1963" s="207"/>
      <c r="C1963" s="208"/>
      <c r="D1963" s="192" t="s">
        <v>211</v>
      </c>
      <c r="E1963" s="209" t="s">
        <v>20</v>
      </c>
      <c r="F1963" s="210" t="s">
        <v>567</v>
      </c>
      <c r="G1963" s="208"/>
      <c r="H1963" s="211">
        <v>1.1499999999999999</v>
      </c>
      <c r="I1963" s="212"/>
      <c r="J1963" s="212"/>
      <c r="K1963" s="208"/>
      <c r="L1963" s="208"/>
      <c r="M1963" s="213"/>
      <c r="N1963" s="214"/>
      <c r="O1963" s="215"/>
      <c r="P1963" s="215"/>
      <c r="Q1963" s="215"/>
      <c r="R1963" s="215"/>
      <c r="S1963" s="215"/>
      <c r="T1963" s="215"/>
      <c r="U1963" s="215"/>
      <c r="V1963" s="215"/>
      <c r="W1963" s="215"/>
      <c r="X1963" s="216"/>
      <c r="AT1963" s="217" t="s">
        <v>211</v>
      </c>
      <c r="AU1963" s="217" t="s">
        <v>207</v>
      </c>
      <c r="AV1963" s="14" t="s">
        <v>207</v>
      </c>
      <c r="AW1963" s="14" t="s">
        <v>5</v>
      </c>
      <c r="AX1963" s="14" t="s">
        <v>74</v>
      </c>
      <c r="AY1963" s="217" t="s">
        <v>198</v>
      </c>
    </row>
    <row r="1964" spans="2:51" s="13" customFormat="1" ht="11.25">
      <c r="B1964" s="197"/>
      <c r="C1964" s="198"/>
      <c r="D1964" s="192" t="s">
        <v>211</v>
      </c>
      <c r="E1964" s="199" t="s">
        <v>20</v>
      </c>
      <c r="F1964" s="200" t="s">
        <v>1467</v>
      </c>
      <c r="G1964" s="198"/>
      <c r="H1964" s="199" t="s">
        <v>20</v>
      </c>
      <c r="I1964" s="201"/>
      <c r="J1964" s="201"/>
      <c r="K1964" s="198"/>
      <c r="L1964" s="198"/>
      <c r="M1964" s="202"/>
      <c r="N1964" s="203"/>
      <c r="O1964" s="204"/>
      <c r="P1964" s="204"/>
      <c r="Q1964" s="204"/>
      <c r="R1964" s="204"/>
      <c r="S1964" s="204"/>
      <c r="T1964" s="204"/>
      <c r="U1964" s="204"/>
      <c r="V1964" s="204"/>
      <c r="W1964" s="204"/>
      <c r="X1964" s="205"/>
      <c r="AT1964" s="206" t="s">
        <v>211</v>
      </c>
      <c r="AU1964" s="206" t="s">
        <v>207</v>
      </c>
      <c r="AV1964" s="13" t="s">
        <v>82</v>
      </c>
      <c r="AW1964" s="13" t="s">
        <v>5</v>
      </c>
      <c r="AX1964" s="13" t="s">
        <v>74</v>
      </c>
      <c r="AY1964" s="206" t="s">
        <v>198</v>
      </c>
    </row>
    <row r="1965" spans="2:51" s="13" customFormat="1" ht="11.25">
      <c r="B1965" s="197"/>
      <c r="C1965" s="198"/>
      <c r="D1965" s="192" t="s">
        <v>211</v>
      </c>
      <c r="E1965" s="199" t="s">
        <v>20</v>
      </c>
      <c r="F1965" s="200" t="s">
        <v>1976</v>
      </c>
      <c r="G1965" s="198"/>
      <c r="H1965" s="199" t="s">
        <v>20</v>
      </c>
      <c r="I1965" s="201"/>
      <c r="J1965" s="201"/>
      <c r="K1965" s="198"/>
      <c r="L1965" s="198"/>
      <c r="M1965" s="202"/>
      <c r="N1965" s="203"/>
      <c r="O1965" s="204"/>
      <c r="P1965" s="204"/>
      <c r="Q1965" s="204"/>
      <c r="R1965" s="204"/>
      <c r="S1965" s="204"/>
      <c r="T1965" s="204"/>
      <c r="U1965" s="204"/>
      <c r="V1965" s="204"/>
      <c r="W1965" s="204"/>
      <c r="X1965" s="205"/>
      <c r="AT1965" s="206" t="s">
        <v>211</v>
      </c>
      <c r="AU1965" s="206" t="s">
        <v>207</v>
      </c>
      <c r="AV1965" s="13" t="s">
        <v>82</v>
      </c>
      <c r="AW1965" s="13" t="s">
        <v>5</v>
      </c>
      <c r="AX1965" s="13" t="s">
        <v>74</v>
      </c>
      <c r="AY1965" s="206" t="s">
        <v>198</v>
      </c>
    </row>
    <row r="1966" spans="2:51" s="13" customFormat="1" ht="11.25">
      <c r="B1966" s="197"/>
      <c r="C1966" s="198"/>
      <c r="D1966" s="192" t="s">
        <v>211</v>
      </c>
      <c r="E1966" s="199" t="s">
        <v>20</v>
      </c>
      <c r="F1966" s="200" t="s">
        <v>2085</v>
      </c>
      <c r="G1966" s="198"/>
      <c r="H1966" s="199" t="s">
        <v>20</v>
      </c>
      <c r="I1966" s="201"/>
      <c r="J1966" s="201"/>
      <c r="K1966" s="198"/>
      <c r="L1966" s="198"/>
      <c r="M1966" s="202"/>
      <c r="N1966" s="203"/>
      <c r="O1966" s="204"/>
      <c r="P1966" s="204"/>
      <c r="Q1966" s="204"/>
      <c r="R1966" s="204"/>
      <c r="S1966" s="204"/>
      <c r="T1966" s="204"/>
      <c r="U1966" s="204"/>
      <c r="V1966" s="204"/>
      <c r="W1966" s="204"/>
      <c r="X1966" s="205"/>
      <c r="AT1966" s="206" t="s">
        <v>211</v>
      </c>
      <c r="AU1966" s="206" t="s">
        <v>207</v>
      </c>
      <c r="AV1966" s="13" t="s">
        <v>82</v>
      </c>
      <c r="AW1966" s="13" t="s">
        <v>5</v>
      </c>
      <c r="AX1966" s="13" t="s">
        <v>74</v>
      </c>
      <c r="AY1966" s="206" t="s">
        <v>198</v>
      </c>
    </row>
    <row r="1967" spans="2:51" s="14" customFormat="1" ht="11.25">
      <c r="B1967" s="207"/>
      <c r="C1967" s="208"/>
      <c r="D1967" s="192" t="s">
        <v>211</v>
      </c>
      <c r="E1967" s="209" t="s">
        <v>20</v>
      </c>
      <c r="F1967" s="210" t="s">
        <v>2086</v>
      </c>
      <c r="G1967" s="208"/>
      <c r="H1967" s="211">
        <v>0.59799999999999998</v>
      </c>
      <c r="I1967" s="212"/>
      <c r="J1967" s="212"/>
      <c r="K1967" s="208"/>
      <c r="L1967" s="208"/>
      <c r="M1967" s="213"/>
      <c r="N1967" s="214"/>
      <c r="O1967" s="215"/>
      <c r="P1967" s="215"/>
      <c r="Q1967" s="215"/>
      <c r="R1967" s="215"/>
      <c r="S1967" s="215"/>
      <c r="T1967" s="215"/>
      <c r="U1967" s="215"/>
      <c r="V1967" s="215"/>
      <c r="W1967" s="215"/>
      <c r="X1967" s="216"/>
      <c r="AT1967" s="217" t="s">
        <v>211</v>
      </c>
      <c r="AU1967" s="217" t="s">
        <v>207</v>
      </c>
      <c r="AV1967" s="14" t="s">
        <v>207</v>
      </c>
      <c r="AW1967" s="14" t="s">
        <v>5</v>
      </c>
      <c r="AX1967" s="14" t="s">
        <v>74</v>
      </c>
      <c r="AY1967" s="217" t="s">
        <v>198</v>
      </c>
    </row>
    <row r="1968" spans="2:51" s="13" customFormat="1" ht="11.25">
      <c r="B1968" s="197"/>
      <c r="C1968" s="198"/>
      <c r="D1968" s="192" t="s">
        <v>211</v>
      </c>
      <c r="E1968" s="199" t="s">
        <v>20</v>
      </c>
      <c r="F1968" s="200" t="s">
        <v>1467</v>
      </c>
      <c r="G1968" s="198"/>
      <c r="H1968" s="199" t="s">
        <v>20</v>
      </c>
      <c r="I1968" s="201"/>
      <c r="J1968" s="201"/>
      <c r="K1968" s="198"/>
      <c r="L1968" s="198"/>
      <c r="M1968" s="202"/>
      <c r="N1968" s="203"/>
      <c r="O1968" s="204"/>
      <c r="P1968" s="204"/>
      <c r="Q1968" s="204"/>
      <c r="R1968" s="204"/>
      <c r="S1968" s="204"/>
      <c r="T1968" s="204"/>
      <c r="U1968" s="204"/>
      <c r="V1968" s="204"/>
      <c r="W1968" s="204"/>
      <c r="X1968" s="205"/>
      <c r="AT1968" s="206" t="s">
        <v>211</v>
      </c>
      <c r="AU1968" s="206" t="s">
        <v>207</v>
      </c>
      <c r="AV1968" s="13" t="s">
        <v>82</v>
      </c>
      <c r="AW1968" s="13" t="s">
        <v>5</v>
      </c>
      <c r="AX1968" s="13" t="s">
        <v>74</v>
      </c>
      <c r="AY1968" s="206" t="s">
        <v>198</v>
      </c>
    </row>
    <row r="1969" spans="2:51" s="13" customFormat="1" ht="11.25">
      <c r="B1969" s="197"/>
      <c r="C1969" s="198"/>
      <c r="D1969" s="192" t="s">
        <v>211</v>
      </c>
      <c r="E1969" s="199" t="s">
        <v>20</v>
      </c>
      <c r="F1969" s="200" t="s">
        <v>1976</v>
      </c>
      <c r="G1969" s="198"/>
      <c r="H1969" s="199" t="s">
        <v>20</v>
      </c>
      <c r="I1969" s="201"/>
      <c r="J1969" s="201"/>
      <c r="K1969" s="198"/>
      <c r="L1969" s="198"/>
      <c r="M1969" s="202"/>
      <c r="N1969" s="203"/>
      <c r="O1969" s="204"/>
      <c r="P1969" s="204"/>
      <c r="Q1969" s="204"/>
      <c r="R1969" s="204"/>
      <c r="S1969" s="204"/>
      <c r="T1969" s="204"/>
      <c r="U1969" s="204"/>
      <c r="V1969" s="204"/>
      <c r="W1969" s="204"/>
      <c r="X1969" s="205"/>
      <c r="AT1969" s="206" t="s">
        <v>211</v>
      </c>
      <c r="AU1969" s="206" t="s">
        <v>207</v>
      </c>
      <c r="AV1969" s="13" t="s">
        <v>82</v>
      </c>
      <c r="AW1969" s="13" t="s">
        <v>5</v>
      </c>
      <c r="AX1969" s="13" t="s">
        <v>74</v>
      </c>
      <c r="AY1969" s="206" t="s">
        <v>198</v>
      </c>
    </row>
    <row r="1970" spans="2:51" s="13" customFormat="1" ht="11.25">
      <c r="B1970" s="197"/>
      <c r="C1970" s="198"/>
      <c r="D1970" s="192" t="s">
        <v>211</v>
      </c>
      <c r="E1970" s="199" t="s">
        <v>20</v>
      </c>
      <c r="F1970" s="200" t="s">
        <v>2087</v>
      </c>
      <c r="G1970" s="198"/>
      <c r="H1970" s="199" t="s">
        <v>20</v>
      </c>
      <c r="I1970" s="201"/>
      <c r="J1970" s="201"/>
      <c r="K1970" s="198"/>
      <c r="L1970" s="198"/>
      <c r="M1970" s="202"/>
      <c r="N1970" s="203"/>
      <c r="O1970" s="204"/>
      <c r="P1970" s="204"/>
      <c r="Q1970" s="204"/>
      <c r="R1970" s="204"/>
      <c r="S1970" s="204"/>
      <c r="T1970" s="204"/>
      <c r="U1970" s="204"/>
      <c r="V1970" s="204"/>
      <c r="W1970" s="204"/>
      <c r="X1970" s="205"/>
      <c r="AT1970" s="206" t="s">
        <v>211</v>
      </c>
      <c r="AU1970" s="206" t="s">
        <v>207</v>
      </c>
      <c r="AV1970" s="13" t="s">
        <v>82</v>
      </c>
      <c r="AW1970" s="13" t="s">
        <v>5</v>
      </c>
      <c r="AX1970" s="13" t="s">
        <v>74</v>
      </c>
      <c r="AY1970" s="206" t="s">
        <v>198</v>
      </c>
    </row>
    <row r="1971" spans="2:51" s="14" customFormat="1" ht="11.25">
      <c r="B1971" s="207"/>
      <c r="C1971" s="208"/>
      <c r="D1971" s="192" t="s">
        <v>211</v>
      </c>
      <c r="E1971" s="209" t="s">
        <v>20</v>
      </c>
      <c r="F1971" s="210" t="s">
        <v>2086</v>
      </c>
      <c r="G1971" s="208"/>
      <c r="H1971" s="211">
        <v>0.59799999999999998</v>
      </c>
      <c r="I1971" s="212"/>
      <c r="J1971" s="212"/>
      <c r="K1971" s="208"/>
      <c r="L1971" s="208"/>
      <c r="M1971" s="213"/>
      <c r="N1971" s="214"/>
      <c r="O1971" s="215"/>
      <c r="P1971" s="215"/>
      <c r="Q1971" s="215"/>
      <c r="R1971" s="215"/>
      <c r="S1971" s="215"/>
      <c r="T1971" s="215"/>
      <c r="U1971" s="215"/>
      <c r="V1971" s="215"/>
      <c r="W1971" s="215"/>
      <c r="X1971" s="216"/>
      <c r="AT1971" s="217" t="s">
        <v>211</v>
      </c>
      <c r="AU1971" s="217" t="s">
        <v>207</v>
      </c>
      <c r="AV1971" s="14" t="s">
        <v>207</v>
      </c>
      <c r="AW1971" s="14" t="s">
        <v>5</v>
      </c>
      <c r="AX1971" s="14" t="s">
        <v>74</v>
      </c>
      <c r="AY1971" s="217" t="s">
        <v>198</v>
      </c>
    </row>
    <row r="1972" spans="2:51" s="13" customFormat="1" ht="11.25">
      <c r="B1972" s="197"/>
      <c r="C1972" s="198"/>
      <c r="D1972" s="192" t="s">
        <v>211</v>
      </c>
      <c r="E1972" s="199" t="s">
        <v>20</v>
      </c>
      <c r="F1972" s="200" t="s">
        <v>1467</v>
      </c>
      <c r="G1972" s="198"/>
      <c r="H1972" s="199" t="s">
        <v>20</v>
      </c>
      <c r="I1972" s="201"/>
      <c r="J1972" s="201"/>
      <c r="K1972" s="198"/>
      <c r="L1972" s="198"/>
      <c r="M1972" s="202"/>
      <c r="N1972" s="203"/>
      <c r="O1972" s="204"/>
      <c r="P1972" s="204"/>
      <c r="Q1972" s="204"/>
      <c r="R1972" s="204"/>
      <c r="S1972" s="204"/>
      <c r="T1972" s="204"/>
      <c r="U1972" s="204"/>
      <c r="V1972" s="204"/>
      <c r="W1972" s="204"/>
      <c r="X1972" s="205"/>
      <c r="AT1972" s="206" t="s">
        <v>211</v>
      </c>
      <c r="AU1972" s="206" t="s">
        <v>207</v>
      </c>
      <c r="AV1972" s="13" t="s">
        <v>82</v>
      </c>
      <c r="AW1972" s="13" t="s">
        <v>5</v>
      </c>
      <c r="AX1972" s="13" t="s">
        <v>74</v>
      </c>
      <c r="AY1972" s="206" t="s">
        <v>198</v>
      </c>
    </row>
    <row r="1973" spans="2:51" s="13" customFormat="1" ht="11.25">
      <c r="B1973" s="197"/>
      <c r="C1973" s="198"/>
      <c r="D1973" s="192" t="s">
        <v>211</v>
      </c>
      <c r="E1973" s="199" t="s">
        <v>20</v>
      </c>
      <c r="F1973" s="200" t="s">
        <v>1976</v>
      </c>
      <c r="G1973" s="198"/>
      <c r="H1973" s="199" t="s">
        <v>20</v>
      </c>
      <c r="I1973" s="201"/>
      <c r="J1973" s="201"/>
      <c r="K1973" s="198"/>
      <c r="L1973" s="198"/>
      <c r="M1973" s="202"/>
      <c r="N1973" s="203"/>
      <c r="O1973" s="204"/>
      <c r="P1973" s="204"/>
      <c r="Q1973" s="204"/>
      <c r="R1973" s="204"/>
      <c r="S1973" s="204"/>
      <c r="T1973" s="204"/>
      <c r="U1973" s="204"/>
      <c r="V1973" s="204"/>
      <c r="W1973" s="204"/>
      <c r="X1973" s="205"/>
      <c r="AT1973" s="206" t="s">
        <v>211</v>
      </c>
      <c r="AU1973" s="206" t="s">
        <v>207</v>
      </c>
      <c r="AV1973" s="13" t="s">
        <v>82</v>
      </c>
      <c r="AW1973" s="13" t="s">
        <v>5</v>
      </c>
      <c r="AX1973" s="13" t="s">
        <v>74</v>
      </c>
      <c r="AY1973" s="206" t="s">
        <v>198</v>
      </c>
    </row>
    <row r="1974" spans="2:51" s="13" customFormat="1" ht="11.25">
      <c r="B1974" s="197"/>
      <c r="C1974" s="198"/>
      <c r="D1974" s="192" t="s">
        <v>211</v>
      </c>
      <c r="E1974" s="199" t="s">
        <v>20</v>
      </c>
      <c r="F1974" s="200" t="s">
        <v>2088</v>
      </c>
      <c r="G1974" s="198"/>
      <c r="H1974" s="199" t="s">
        <v>20</v>
      </c>
      <c r="I1974" s="201"/>
      <c r="J1974" s="201"/>
      <c r="K1974" s="198"/>
      <c r="L1974" s="198"/>
      <c r="M1974" s="202"/>
      <c r="N1974" s="203"/>
      <c r="O1974" s="204"/>
      <c r="P1974" s="204"/>
      <c r="Q1974" s="204"/>
      <c r="R1974" s="204"/>
      <c r="S1974" s="204"/>
      <c r="T1974" s="204"/>
      <c r="U1974" s="204"/>
      <c r="V1974" s="204"/>
      <c r="W1974" s="204"/>
      <c r="X1974" s="205"/>
      <c r="AT1974" s="206" t="s">
        <v>211</v>
      </c>
      <c r="AU1974" s="206" t="s">
        <v>207</v>
      </c>
      <c r="AV1974" s="13" t="s">
        <v>82</v>
      </c>
      <c r="AW1974" s="13" t="s">
        <v>5</v>
      </c>
      <c r="AX1974" s="13" t="s">
        <v>74</v>
      </c>
      <c r="AY1974" s="206" t="s">
        <v>198</v>
      </c>
    </row>
    <row r="1975" spans="2:51" s="14" customFormat="1" ht="11.25">
      <c r="B1975" s="207"/>
      <c r="C1975" s="208"/>
      <c r="D1975" s="192" t="s">
        <v>211</v>
      </c>
      <c r="E1975" s="209" t="s">
        <v>20</v>
      </c>
      <c r="F1975" s="210" t="s">
        <v>2086</v>
      </c>
      <c r="G1975" s="208"/>
      <c r="H1975" s="211">
        <v>0.59799999999999998</v>
      </c>
      <c r="I1975" s="212"/>
      <c r="J1975" s="212"/>
      <c r="K1975" s="208"/>
      <c r="L1975" s="208"/>
      <c r="M1975" s="213"/>
      <c r="N1975" s="214"/>
      <c r="O1975" s="215"/>
      <c r="P1975" s="215"/>
      <c r="Q1975" s="215"/>
      <c r="R1975" s="215"/>
      <c r="S1975" s="215"/>
      <c r="T1975" s="215"/>
      <c r="U1975" s="215"/>
      <c r="V1975" s="215"/>
      <c r="W1975" s="215"/>
      <c r="X1975" s="216"/>
      <c r="AT1975" s="217" t="s">
        <v>211</v>
      </c>
      <c r="AU1975" s="217" t="s">
        <v>207</v>
      </c>
      <c r="AV1975" s="14" t="s">
        <v>207</v>
      </c>
      <c r="AW1975" s="14" t="s">
        <v>5</v>
      </c>
      <c r="AX1975" s="14" t="s">
        <v>74</v>
      </c>
      <c r="AY1975" s="217" t="s">
        <v>198</v>
      </c>
    </row>
    <row r="1976" spans="2:51" s="13" customFormat="1" ht="11.25">
      <c r="B1976" s="197"/>
      <c r="C1976" s="198"/>
      <c r="D1976" s="192" t="s">
        <v>211</v>
      </c>
      <c r="E1976" s="199" t="s">
        <v>20</v>
      </c>
      <c r="F1976" s="200" t="s">
        <v>1467</v>
      </c>
      <c r="G1976" s="198"/>
      <c r="H1976" s="199" t="s">
        <v>20</v>
      </c>
      <c r="I1976" s="201"/>
      <c r="J1976" s="201"/>
      <c r="K1976" s="198"/>
      <c r="L1976" s="198"/>
      <c r="M1976" s="202"/>
      <c r="N1976" s="203"/>
      <c r="O1976" s="204"/>
      <c r="P1976" s="204"/>
      <c r="Q1976" s="204"/>
      <c r="R1976" s="204"/>
      <c r="S1976" s="204"/>
      <c r="T1976" s="204"/>
      <c r="U1976" s="204"/>
      <c r="V1976" s="204"/>
      <c r="W1976" s="204"/>
      <c r="X1976" s="205"/>
      <c r="AT1976" s="206" t="s">
        <v>211</v>
      </c>
      <c r="AU1976" s="206" t="s">
        <v>207</v>
      </c>
      <c r="AV1976" s="13" t="s">
        <v>82</v>
      </c>
      <c r="AW1976" s="13" t="s">
        <v>5</v>
      </c>
      <c r="AX1976" s="13" t="s">
        <v>74</v>
      </c>
      <c r="AY1976" s="206" t="s">
        <v>198</v>
      </c>
    </row>
    <row r="1977" spans="2:51" s="13" customFormat="1" ht="11.25">
      <c r="B1977" s="197"/>
      <c r="C1977" s="198"/>
      <c r="D1977" s="192" t="s">
        <v>211</v>
      </c>
      <c r="E1977" s="199" t="s">
        <v>20</v>
      </c>
      <c r="F1977" s="200" t="s">
        <v>1976</v>
      </c>
      <c r="G1977" s="198"/>
      <c r="H1977" s="199" t="s">
        <v>20</v>
      </c>
      <c r="I1977" s="201"/>
      <c r="J1977" s="201"/>
      <c r="K1977" s="198"/>
      <c r="L1977" s="198"/>
      <c r="M1977" s="202"/>
      <c r="N1977" s="203"/>
      <c r="O1977" s="204"/>
      <c r="P1977" s="204"/>
      <c r="Q1977" s="204"/>
      <c r="R1977" s="204"/>
      <c r="S1977" s="204"/>
      <c r="T1977" s="204"/>
      <c r="U1977" s="204"/>
      <c r="V1977" s="204"/>
      <c r="W1977" s="204"/>
      <c r="X1977" s="205"/>
      <c r="AT1977" s="206" t="s">
        <v>211</v>
      </c>
      <c r="AU1977" s="206" t="s">
        <v>207</v>
      </c>
      <c r="AV1977" s="13" t="s">
        <v>82</v>
      </c>
      <c r="AW1977" s="13" t="s">
        <v>5</v>
      </c>
      <c r="AX1977" s="13" t="s">
        <v>74</v>
      </c>
      <c r="AY1977" s="206" t="s">
        <v>198</v>
      </c>
    </row>
    <row r="1978" spans="2:51" s="13" customFormat="1" ht="11.25">
      <c r="B1978" s="197"/>
      <c r="C1978" s="198"/>
      <c r="D1978" s="192" t="s">
        <v>211</v>
      </c>
      <c r="E1978" s="199" t="s">
        <v>20</v>
      </c>
      <c r="F1978" s="200" t="s">
        <v>2089</v>
      </c>
      <c r="G1978" s="198"/>
      <c r="H1978" s="199" t="s">
        <v>20</v>
      </c>
      <c r="I1978" s="201"/>
      <c r="J1978" s="201"/>
      <c r="K1978" s="198"/>
      <c r="L1978" s="198"/>
      <c r="M1978" s="202"/>
      <c r="N1978" s="203"/>
      <c r="O1978" s="204"/>
      <c r="P1978" s="204"/>
      <c r="Q1978" s="204"/>
      <c r="R1978" s="204"/>
      <c r="S1978" s="204"/>
      <c r="T1978" s="204"/>
      <c r="U1978" s="204"/>
      <c r="V1978" s="204"/>
      <c r="W1978" s="204"/>
      <c r="X1978" s="205"/>
      <c r="AT1978" s="206" t="s">
        <v>211</v>
      </c>
      <c r="AU1978" s="206" t="s">
        <v>207</v>
      </c>
      <c r="AV1978" s="13" t="s">
        <v>82</v>
      </c>
      <c r="AW1978" s="13" t="s">
        <v>5</v>
      </c>
      <c r="AX1978" s="13" t="s">
        <v>74</v>
      </c>
      <c r="AY1978" s="206" t="s">
        <v>198</v>
      </c>
    </row>
    <row r="1979" spans="2:51" s="14" customFormat="1" ht="11.25">
      <c r="B1979" s="207"/>
      <c r="C1979" s="208"/>
      <c r="D1979" s="192" t="s">
        <v>211</v>
      </c>
      <c r="E1979" s="209" t="s">
        <v>20</v>
      </c>
      <c r="F1979" s="210" t="s">
        <v>2090</v>
      </c>
      <c r="G1979" s="208"/>
      <c r="H1979" s="211">
        <v>1.6419999999999999</v>
      </c>
      <c r="I1979" s="212"/>
      <c r="J1979" s="212"/>
      <c r="K1979" s="208"/>
      <c r="L1979" s="208"/>
      <c r="M1979" s="213"/>
      <c r="N1979" s="214"/>
      <c r="O1979" s="215"/>
      <c r="P1979" s="215"/>
      <c r="Q1979" s="215"/>
      <c r="R1979" s="215"/>
      <c r="S1979" s="215"/>
      <c r="T1979" s="215"/>
      <c r="U1979" s="215"/>
      <c r="V1979" s="215"/>
      <c r="W1979" s="215"/>
      <c r="X1979" s="216"/>
      <c r="AT1979" s="217" t="s">
        <v>211</v>
      </c>
      <c r="AU1979" s="217" t="s">
        <v>207</v>
      </c>
      <c r="AV1979" s="14" t="s">
        <v>207</v>
      </c>
      <c r="AW1979" s="14" t="s">
        <v>5</v>
      </c>
      <c r="AX1979" s="14" t="s">
        <v>74</v>
      </c>
      <c r="AY1979" s="217" t="s">
        <v>198</v>
      </c>
    </row>
    <row r="1980" spans="2:51" s="13" customFormat="1" ht="11.25">
      <c r="B1980" s="197"/>
      <c r="C1980" s="198"/>
      <c r="D1980" s="192" t="s">
        <v>211</v>
      </c>
      <c r="E1980" s="199" t="s">
        <v>20</v>
      </c>
      <c r="F1980" s="200" t="s">
        <v>1467</v>
      </c>
      <c r="G1980" s="198"/>
      <c r="H1980" s="199" t="s">
        <v>20</v>
      </c>
      <c r="I1980" s="201"/>
      <c r="J1980" s="201"/>
      <c r="K1980" s="198"/>
      <c r="L1980" s="198"/>
      <c r="M1980" s="202"/>
      <c r="N1980" s="203"/>
      <c r="O1980" s="204"/>
      <c r="P1980" s="204"/>
      <c r="Q1980" s="204"/>
      <c r="R1980" s="204"/>
      <c r="S1980" s="204"/>
      <c r="T1980" s="204"/>
      <c r="U1980" s="204"/>
      <c r="V1980" s="204"/>
      <c r="W1980" s="204"/>
      <c r="X1980" s="205"/>
      <c r="AT1980" s="206" t="s">
        <v>211</v>
      </c>
      <c r="AU1980" s="206" t="s">
        <v>207</v>
      </c>
      <c r="AV1980" s="13" t="s">
        <v>82</v>
      </c>
      <c r="AW1980" s="13" t="s">
        <v>5</v>
      </c>
      <c r="AX1980" s="13" t="s">
        <v>74</v>
      </c>
      <c r="AY1980" s="206" t="s">
        <v>198</v>
      </c>
    </row>
    <row r="1981" spans="2:51" s="13" customFormat="1" ht="11.25">
      <c r="B1981" s="197"/>
      <c r="C1981" s="198"/>
      <c r="D1981" s="192" t="s">
        <v>211</v>
      </c>
      <c r="E1981" s="199" t="s">
        <v>20</v>
      </c>
      <c r="F1981" s="200" t="s">
        <v>1976</v>
      </c>
      <c r="G1981" s="198"/>
      <c r="H1981" s="199" t="s">
        <v>20</v>
      </c>
      <c r="I1981" s="201"/>
      <c r="J1981" s="201"/>
      <c r="K1981" s="198"/>
      <c r="L1981" s="198"/>
      <c r="M1981" s="202"/>
      <c r="N1981" s="203"/>
      <c r="O1981" s="204"/>
      <c r="P1981" s="204"/>
      <c r="Q1981" s="204"/>
      <c r="R1981" s="204"/>
      <c r="S1981" s="204"/>
      <c r="T1981" s="204"/>
      <c r="U1981" s="204"/>
      <c r="V1981" s="204"/>
      <c r="W1981" s="204"/>
      <c r="X1981" s="205"/>
      <c r="AT1981" s="206" t="s">
        <v>211</v>
      </c>
      <c r="AU1981" s="206" t="s">
        <v>207</v>
      </c>
      <c r="AV1981" s="13" t="s">
        <v>82</v>
      </c>
      <c r="AW1981" s="13" t="s">
        <v>5</v>
      </c>
      <c r="AX1981" s="13" t="s">
        <v>74</v>
      </c>
      <c r="AY1981" s="206" t="s">
        <v>198</v>
      </c>
    </row>
    <row r="1982" spans="2:51" s="13" customFormat="1" ht="11.25">
      <c r="B1982" s="197"/>
      <c r="C1982" s="198"/>
      <c r="D1982" s="192" t="s">
        <v>211</v>
      </c>
      <c r="E1982" s="199" t="s">
        <v>20</v>
      </c>
      <c r="F1982" s="200" t="s">
        <v>2091</v>
      </c>
      <c r="G1982" s="198"/>
      <c r="H1982" s="199" t="s">
        <v>20</v>
      </c>
      <c r="I1982" s="201"/>
      <c r="J1982" s="201"/>
      <c r="K1982" s="198"/>
      <c r="L1982" s="198"/>
      <c r="M1982" s="202"/>
      <c r="N1982" s="203"/>
      <c r="O1982" s="204"/>
      <c r="P1982" s="204"/>
      <c r="Q1982" s="204"/>
      <c r="R1982" s="204"/>
      <c r="S1982" s="204"/>
      <c r="T1982" s="204"/>
      <c r="U1982" s="204"/>
      <c r="V1982" s="204"/>
      <c r="W1982" s="204"/>
      <c r="X1982" s="205"/>
      <c r="AT1982" s="206" t="s">
        <v>211</v>
      </c>
      <c r="AU1982" s="206" t="s">
        <v>207</v>
      </c>
      <c r="AV1982" s="13" t="s">
        <v>82</v>
      </c>
      <c r="AW1982" s="13" t="s">
        <v>5</v>
      </c>
      <c r="AX1982" s="13" t="s">
        <v>74</v>
      </c>
      <c r="AY1982" s="206" t="s">
        <v>198</v>
      </c>
    </row>
    <row r="1983" spans="2:51" s="14" customFormat="1" ht="11.25">
      <c r="B1983" s="207"/>
      <c r="C1983" s="208"/>
      <c r="D1983" s="192" t="s">
        <v>211</v>
      </c>
      <c r="E1983" s="209" t="s">
        <v>20</v>
      </c>
      <c r="F1983" s="210" t="s">
        <v>2092</v>
      </c>
      <c r="G1983" s="208"/>
      <c r="H1983" s="211">
        <v>0.92</v>
      </c>
      <c r="I1983" s="212"/>
      <c r="J1983" s="212"/>
      <c r="K1983" s="208"/>
      <c r="L1983" s="208"/>
      <c r="M1983" s="213"/>
      <c r="N1983" s="214"/>
      <c r="O1983" s="215"/>
      <c r="P1983" s="215"/>
      <c r="Q1983" s="215"/>
      <c r="R1983" s="215"/>
      <c r="S1983" s="215"/>
      <c r="T1983" s="215"/>
      <c r="U1983" s="215"/>
      <c r="V1983" s="215"/>
      <c r="W1983" s="215"/>
      <c r="X1983" s="216"/>
      <c r="AT1983" s="217" t="s">
        <v>211</v>
      </c>
      <c r="AU1983" s="217" t="s">
        <v>207</v>
      </c>
      <c r="AV1983" s="14" t="s">
        <v>207</v>
      </c>
      <c r="AW1983" s="14" t="s">
        <v>5</v>
      </c>
      <c r="AX1983" s="14" t="s">
        <v>74</v>
      </c>
      <c r="AY1983" s="217" t="s">
        <v>198</v>
      </c>
    </row>
    <row r="1984" spans="2:51" s="13" customFormat="1" ht="11.25">
      <c r="B1984" s="197"/>
      <c r="C1984" s="198"/>
      <c r="D1984" s="192" t="s">
        <v>211</v>
      </c>
      <c r="E1984" s="199" t="s">
        <v>20</v>
      </c>
      <c r="F1984" s="200" t="s">
        <v>1467</v>
      </c>
      <c r="G1984" s="198"/>
      <c r="H1984" s="199" t="s">
        <v>20</v>
      </c>
      <c r="I1984" s="201"/>
      <c r="J1984" s="201"/>
      <c r="K1984" s="198"/>
      <c r="L1984" s="198"/>
      <c r="M1984" s="202"/>
      <c r="N1984" s="203"/>
      <c r="O1984" s="204"/>
      <c r="P1984" s="204"/>
      <c r="Q1984" s="204"/>
      <c r="R1984" s="204"/>
      <c r="S1984" s="204"/>
      <c r="T1984" s="204"/>
      <c r="U1984" s="204"/>
      <c r="V1984" s="204"/>
      <c r="W1984" s="204"/>
      <c r="X1984" s="205"/>
      <c r="AT1984" s="206" t="s">
        <v>211</v>
      </c>
      <c r="AU1984" s="206" t="s">
        <v>207</v>
      </c>
      <c r="AV1984" s="13" t="s">
        <v>82</v>
      </c>
      <c r="AW1984" s="13" t="s">
        <v>5</v>
      </c>
      <c r="AX1984" s="13" t="s">
        <v>74</v>
      </c>
      <c r="AY1984" s="206" t="s">
        <v>198</v>
      </c>
    </row>
    <row r="1985" spans="2:51" s="13" customFormat="1" ht="11.25">
      <c r="B1985" s="197"/>
      <c r="C1985" s="198"/>
      <c r="D1985" s="192" t="s">
        <v>211</v>
      </c>
      <c r="E1985" s="199" t="s">
        <v>20</v>
      </c>
      <c r="F1985" s="200" t="s">
        <v>1976</v>
      </c>
      <c r="G1985" s="198"/>
      <c r="H1985" s="199" t="s">
        <v>20</v>
      </c>
      <c r="I1985" s="201"/>
      <c r="J1985" s="201"/>
      <c r="K1985" s="198"/>
      <c r="L1985" s="198"/>
      <c r="M1985" s="202"/>
      <c r="N1985" s="203"/>
      <c r="O1985" s="204"/>
      <c r="P1985" s="204"/>
      <c r="Q1985" s="204"/>
      <c r="R1985" s="204"/>
      <c r="S1985" s="204"/>
      <c r="T1985" s="204"/>
      <c r="U1985" s="204"/>
      <c r="V1985" s="204"/>
      <c r="W1985" s="204"/>
      <c r="X1985" s="205"/>
      <c r="AT1985" s="206" t="s">
        <v>211</v>
      </c>
      <c r="AU1985" s="206" t="s">
        <v>207</v>
      </c>
      <c r="AV1985" s="13" t="s">
        <v>82</v>
      </c>
      <c r="AW1985" s="13" t="s">
        <v>5</v>
      </c>
      <c r="AX1985" s="13" t="s">
        <v>74</v>
      </c>
      <c r="AY1985" s="206" t="s">
        <v>198</v>
      </c>
    </row>
    <row r="1986" spans="2:51" s="13" customFormat="1" ht="11.25">
      <c r="B1986" s="197"/>
      <c r="C1986" s="198"/>
      <c r="D1986" s="192" t="s">
        <v>211</v>
      </c>
      <c r="E1986" s="199" t="s">
        <v>20</v>
      </c>
      <c r="F1986" s="200" t="s">
        <v>2093</v>
      </c>
      <c r="G1986" s="198"/>
      <c r="H1986" s="199" t="s">
        <v>20</v>
      </c>
      <c r="I1986" s="201"/>
      <c r="J1986" s="201"/>
      <c r="K1986" s="198"/>
      <c r="L1986" s="198"/>
      <c r="M1986" s="202"/>
      <c r="N1986" s="203"/>
      <c r="O1986" s="204"/>
      <c r="P1986" s="204"/>
      <c r="Q1986" s="204"/>
      <c r="R1986" s="204"/>
      <c r="S1986" s="204"/>
      <c r="T1986" s="204"/>
      <c r="U1986" s="204"/>
      <c r="V1986" s="204"/>
      <c r="W1986" s="204"/>
      <c r="X1986" s="205"/>
      <c r="AT1986" s="206" t="s">
        <v>211</v>
      </c>
      <c r="AU1986" s="206" t="s">
        <v>207</v>
      </c>
      <c r="AV1986" s="13" t="s">
        <v>82</v>
      </c>
      <c r="AW1986" s="13" t="s">
        <v>5</v>
      </c>
      <c r="AX1986" s="13" t="s">
        <v>74</v>
      </c>
      <c r="AY1986" s="206" t="s">
        <v>198</v>
      </c>
    </row>
    <row r="1987" spans="2:51" s="14" customFormat="1" ht="11.25">
      <c r="B1987" s="207"/>
      <c r="C1987" s="208"/>
      <c r="D1987" s="192" t="s">
        <v>211</v>
      </c>
      <c r="E1987" s="209" t="s">
        <v>20</v>
      </c>
      <c r="F1987" s="210" t="s">
        <v>2092</v>
      </c>
      <c r="G1987" s="208"/>
      <c r="H1987" s="211">
        <v>0.92</v>
      </c>
      <c r="I1987" s="212"/>
      <c r="J1987" s="212"/>
      <c r="K1987" s="208"/>
      <c r="L1987" s="208"/>
      <c r="M1987" s="213"/>
      <c r="N1987" s="214"/>
      <c r="O1987" s="215"/>
      <c r="P1987" s="215"/>
      <c r="Q1987" s="215"/>
      <c r="R1987" s="215"/>
      <c r="S1987" s="215"/>
      <c r="T1987" s="215"/>
      <c r="U1987" s="215"/>
      <c r="V1987" s="215"/>
      <c r="W1987" s="215"/>
      <c r="X1987" s="216"/>
      <c r="AT1987" s="217" t="s">
        <v>211</v>
      </c>
      <c r="AU1987" s="217" t="s">
        <v>207</v>
      </c>
      <c r="AV1987" s="14" t="s">
        <v>207</v>
      </c>
      <c r="AW1987" s="14" t="s">
        <v>5</v>
      </c>
      <c r="AX1987" s="14" t="s">
        <v>74</v>
      </c>
      <c r="AY1987" s="217" t="s">
        <v>198</v>
      </c>
    </row>
    <row r="1988" spans="2:51" s="13" customFormat="1" ht="11.25">
      <c r="B1988" s="197"/>
      <c r="C1988" s="198"/>
      <c r="D1988" s="192" t="s">
        <v>211</v>
      </c>
      <c r="E1988" s="199" t="s">
        <v>20</v>
      </c>
      <c r="F1988" s="200" t="s">
        <v>1467</v>
      </c>
      <c r="G1988" s="198"/>
      <c r="H1988" s="199" t="s">
        <v>20</v>
      </c>
      <c r="I1988" s="201"/>
      <c r="J1988" s="201"/>
      <c r="K1988" s="198"/>
      <c r="L1988" s="198"/>
      <c r="M1988" s="202"/>
      <c r="N1988" s="203"/>
      <c r="O1988" s="204"/>
      <c r="P1988" s="204"/>
      <c r="Q1988" s="204"/>
      <c r="R1988" s="204"/>
      <c r="S1988" s="204"/>
      <c r="T1988" s="204"/>
      <c r="U1988" s="204"/>
      <c r="V1988" s="204"/>
      <c r="W1988" s="204"/>
      <c r="X1988" s="205"/>
      <c r="AT1988" s="206" t="s">
        <v>211</v>
      </c>
      <c r="AU1988" s="206" t="s">
        <v>207</v>
      </c>
      <c r="AV1988" s="13" t="s">
        <v>82</v>
      </c>
      <c r="AW1988" s="13" t="s">
        <v>5</v>
      </c>
      <c r="AX1988" s="13" t="s">
        <v>74</v>
      </c>
      <c r="AY1988" s="206" t="s">
        <v>198</v>
      </c>
    </row>
    <row r="1989" spans="2:51" s="13" customFormat="1" ht="11.25">
      <c r="B1989" s="197"/>
      <c r="C1989" s="198"/>
      <c r="D1989" s="192" t="s">
        <v>211</v>
      </c>
      <c r="E1989" s="199" t="s">
        <v>20</v>
      </c>
      <c r="F1989" s="200" t="s">
        <v>1976</v>
      </c>
      <c r="G1989" s="198"/>
      <c r="H1989" s="199" t="s">
        <v>20</v>
      </c>
      <c r="I1989" s="201"/>
      <c r="J1989" s="201"/>
      <c r="K1989" s="198"/>
      <c r="L1989" s="198"/>
      <c r="M1989" s="202"/>
      <c r="N1989" s="203"/>
      <c r="O1989" s="204"/>
      <c r="P1989" s="204"/>
      <c r="Q1989" s="204"/>
      <c r="R1989" s="204"/>
      <c r="S1989" s="204"/>
      <c r="T1989" s="204"/>
      <c r="U1989" s="204"/>
      <c r="V1989" s="204"/>
      <c r="W1989" s="204"/>
      <c r="X1989" s="205"/>
      <c r="AT1989" s="206" t="s">
        <v>211</v>
      </c>
      <c r="AU1989" s="206" t="s">
        <v>207</v>
      </c>
      <c r="AV1989" s="13" t="s">
        <v>82</v>
      </c>
      <c r="AW1989" s="13" t="s">
        <v>5</v>
      </c>
      <c r="AX1989" s="13" t="s">
        <v>74</v>
      </c>
      <c r="AY1989" s="206" t="s">
        <v>198</v>
      </c>
    </row>
    <row r="1990" spans="2:51" s="13" customFormat="1" ht="11.25">
      <c r="B1990" s="197"/>
      <c r="C1990" s="198"/>
      <c r="D1990" s="192" t="s">
        <v>211</v>
      </c>
      <c r="E1990" s="199" t="s">
        <v>20</v>
      </c>
      <c r="F1990" s="200" t="s">
        <v>2094</v>
      </c>
      <c r="G1990" s="198"/>
      <c r="H1990" s="199" t="s">
        <v>20</v>
      </c>
      <c r="I1990" s="201"/>
      <c r="J1990" s="201"/>
      <c r="K1990" s="198"/>
      <c r="L1990" s="198"/>
      <c r="M1990" s="202"/>
      <c r="N1990" s="203"/>
      <c r="O1990" s="204"/>
      <c r="P1990" s="204"/>
      <c r="Q1990" s="204"/>
      <c r="R1990" s="204"/>
      <c r="S1990" s="204"/>
      <c r="T1990" s="204"/>
      <c r="U1990" s="204"/>
      <c r="V1990" s="204"/>
      <c r="W1990" s="204"/>
      <c r="X1990" s="205"/>
      <c r="AT1990" s="206" t="s">
        <v>211</v>
      </c>
      <c r="AU1990" s="206" t="s">
        <v>207</v>
      </c>
      <c r="AV1990" s="13" t="s">
        <v>82</v>
      </c>
      <c r="AW1990" s="13" t="s">
        <v>5</v>
      </c>
      <c r="AX1990" s="13" t="s">
        <v>74</v>
      </c>
      <c r="AY1990" s="206" t="s">
        <v>198</v>
      </c>
    </row>
    <row r="1991" spans="2:51" s="14" customFormat="1" ht="11.25">
      <c r="B1991" s="207"/>
      <c r="C1991" s="208"/>
      <c r="D1991" s="192" t="s">
        <v>211</v>
      </c>
      <c r="E1991" s="209" t="s">
        <v>20</v>
      </c>
      <c r="F1991" s="210" t="s">
        <v>2095</v>
      </c>
      <c r="G1991" s="208"/>
      <c r="H1991" s="211">
        <v>0.50600000000000001</v>
      </c>
      <c r="I1991" s="212"/>
      <c r="J1991" s="212"/>
      <c r="K1991" s="208"/>
      <c r="L1991" s="208"/>
      <c r="M1991" s="213"/>
      <c r="N1991" s="214"/>
      <c r="O1991" s="215"/>
      <c r="P1991" s="215"/>
      <c r="Q1991" s="215"/>
      <c r="R1991" s="215"/>
      <c r="S1991" s="215"/>
      <c r="T1991" s="215"/>
      <c r="U1991" s="215"/>
      <c r="V1991" s="215"/>
      <c r="W1991" s="215"/>
      <c r="X1991" s="216"/>
      <c r="AT1991" s="217" t="s">
        <v>211</v>
      </c>
      <c r="AU1991" s="217" t="s">
        <v>207</v>
      </c>
      <c r="AV1991" s="14" t="s">
        <v>207</v>
      </c>
      <c r="AW1991" s="14" t="s">
        <v>5</v>
      </c>
      <c r="AX1991" s="14" t="s">
        <v>74</v>
      </c>
      <c r="AY1991" s="217" t="s">
        <v>198</v>
      </c>
    </row>
    <row r="1992" spans="2:51" s="13" customFormat="1" ht="11.25">
      <c r="B1992" s="197"/>
      <c r="C1992" s="198"/>
      <c r="D1992" s="192" t="s">
        <v>211</v>
      </c>
      <c r="E1992" s="199" t="s">
        <v>20</v>
      </c>
      <c r="F1992" s="200" t="s">
        <v>1467</v>
      </c>
      <c r="G1992" s="198"/>
      <c r="H1992" s="199" t="s">
        <v>20</v>
      </c>
      <c r="I1992" s="201"/>
      <c r="J1992" s="201"/>
      <c r="K1992" s="198"/>
      <c r="L1992" s="198"/>
      <c r="M1992" s="202"/>
      <c r="N1992" s="203"/>
      <c r="O1992" s="204"/>
      <c r="P1992" s="204"/>
      <c r="Q1992" s="204"/>
      <c r="R1992" s="204"/>
      <c r="S1992" s="204"/>
      <c r="T1992" s="204"/>
      <c r="U1992" s="204"/>
      <c r="V1992" s="204"/>
      <c r="W1992" s="204"/>
      <c r="X1992" s="205"/>
      <c r="AT1992" s="206" t="s">
        <v>211</v>
      </c>
      <c r="AU1992" s="206" t="s">
        <v>207</v>
      </c>
      <c r="AV1992" s="13" t="s">
        <v>82</v>
      </c>
      <c r="AW1992" s="13" t="s">
        <v>5</v>
      </c>
      <c r="AX1992" s="13" t="s">
        <v>74</v>
      </c>
      <c r="AY1992" s="206" t="s">
        <v>198</v>
      </c>
    </row>
    <row r="1993" spans="2:51" s="13" customFormat="1" ht="11.25">
      <c r="B1993" s="197"/>
      <c r="C1993" s="198"/>
      <c r="D1993" s="192" t="s">
        <v>211</v>
      </c>
      <c r="E1993" s="199" t="s">
        <v>20</v>
      </c>
      <c r="F1993" s="200" t="s">
        <v>1976</v>
      </c>
      <c r="G1993" s="198"/>
      <c r="H1993" s="199" t="s">
        <v>20</v>
      </c>
      <c r="I1993" s="201"/>
      <c r="J1993" s="201"/>
      <c r="K1993" s="198"/>
      <c r="L1993" s="198"/>
      <c r="M1993" s="202"/>
      <c r="N1993" s="203"/>
      <c r="O1993" s="204"/>
      <c r="P1993" s="204"/>
      <c r="Q1993" s="204"/>
      <c r="R1993" s="204"/>
      <c r="S1993" s="204"/>
      <c r="T1993" s="204"/>
      <c r="U1993" s="204"/>
      <c r="V1993" s="204"/>
      <c r="W1993" s="204"/>
      <c r="X1993" s="205"/>
      <c r="AT1993" s="206" t="s">
        <v>211</v>
      </c>
      <c r="AU1993" s="206" t="s">
        <v>207</v>
      </c>
      <c r="AV1993" s="13" t="s">
        <v>82</v>
      </c>
      <c r="AW1993" s="13" t="s">
        <v>5</v>
      </c>
      <c r="AX1993" s="13" t="s">
        <v>74</v>
      </c>
      <c r="AY1993" s="206" t="s">
        <v>198</v>
      </c>
    </row>
    <row r="1994" spans="2:51" s="13" customFormat="1" ht="11.25">
      <c r="B1994" s="197"/>
      <c r="C1994" s="198"/>
      <c r="D1994" s="192" t="s">
        <v>211</v>
      </c>
      <c r="E1994" s="199" t="s">
        <v>20</v>
      </c>
      <c r="F1994" s="200" t="s">
        <v>2096</v>
      </c>
      <c r="G1994" s="198"/>
      <c r="H1994" s="199" t="s">
        <v>20</v>
      </c>
      <c r="I1994" s="201"/>
      <c r="J1994" s="201"/>
      <c r="K1994" s="198"/>
      <c r="L1994" s="198"/>
      <c r="M1994" s="202"/>
      <c r="N1994" s="203"/>
      <c r="O1994" s="204"/>
      <c r="P1994" s="204"/>
      <c r="Q1994" s="204"/>
      <c r="R1994" s="204"/>
      <c r="S1994" s="204"/>
      <c r="T1994" s="204"/>
      <c r="U1994" s="204"/>
      <c r="V1994" s="204"/>
      <c r="W1994" s="204"/>
      <c r="X1994" s="205"/>
      <c r="AT1994" s="206" t="s">
        <v>211</v>
      </c>
      <c r="AU1994" s="206" t="s">
        <v>207</v>
      </c>
      <c r="AV1994" s="13" t="s">
        <v>82</v>
      </c>
      <c r="AW1994" s="13" t="s">
        <v>5</v>
      </c>
      <c r="AX1994" s="13" t="s">
        <v>74</v>
      </c>
      <c r="AY1994" s="206" t="s">
        <v>198</v>
      </c>
    </row>
    <row r="1995" spans="2:51" s="14" customFormat="1" ht="11.25">
      <c r="B1995" s="207"/>
      <c r="C1995" s="208"/>
      <c r="D1995" s="192" t="s">
        <v>211</v>
      </c>
      <c r="E1995" s="209" t="s">
        <v>20</v>
      </c>
      <c r="F1995" s="210" t="s">
        <v>2097</v>
      </c>
      <c r="G1995" s="208"/>
      <c r="H1995" s="211">
        <v>4.0199999999999996</v>
      </c>
      <c r="I1995" s="212"/>
      <c r="J1995" s="212"/>
      <c r="K1995" s="208"/>
      <c r="L1995" s="208"/>
      <c r="M1995" s="213"/>
      <c r="N1995" s="214"/>
      <c r="O1995" s="215"/>
      <c r="P1995" s="215"/>
      <c r="Q1995" s="215"/>
      <c r="R1995" s="215"/>
      <c r="S1995" s="215"/>
      <c r="T1995" s="215"/>
      <c r="U1995" s="215"/>
      <c r="V1995" s="215"/>
      <c r="W1995" s="215"/>
      <c r="X1995" s="216"/>
      <c r="AT1995" s="217" t="s">
        <v>211</v>
      </c>
      <c r="AU1995" s="217" t="s">
        <v>207</v>
      </c>
      <c r="AV1995" s="14" t="s">
        <v>207</v>
      </c>
      <c r="AW1995" s="14" t="s">
        <v>5</v>
      </c>
      <c r="AX1995" s="14" t="s">
        <v>74</v>
      </c>
      <c r="AY1995" s="217" t="s">
        <v>198</v>
      </c>
    </row>
    <row r="1996" spans="2:51" s="13" customFormat="1" ht="11.25">
      <c r="B1996" s="197"/>
      <c r="C1996" s="198"/>
      <c r="D1996" s="192" t="s">
        <v>211</v>
      </c>
      <c r="E1996" s="199" t="s">
        <v>20</v>
      </c>
      <c r="F1996" s="200" t="s">
        <v>1467</v>
      </c>
      <c r="G1996" s="198"/>
      <c r="H1996" s="199" t="s">
        <v>20</v>
      </c>
      <c r="I1996" s="201"/>
      <c r="J1996" s="201"/>
      <c r="K1996" s="198"/>
      <c r="L1996" s="198"/>
      <c r="M1996" s="202"/>
      <c r="N1996" s="203"/>
      <c r="O1996" s="204"/>
      <c r="P1996" s="204"/>
      <c r="Q1996" s="204"/>
      <c r="R1996" s="204"/>
      <c r="S1996" s="204"/>
      <c r="T1996" s="204"/>
      <c r="U1996" s="204"/>
      <c r="V1996" s="204"/>
      <c r="W1996" s="204"/>
      <c r="X1996" s="205"/>
      <c r="AT1996" s="206" t="s">
        <v>211</v>
      </c>
      <c r="AU1996" s="206" t="s">
        <v>207</v>
      </c>
      <c r="AV1996" s="13" t="s">
        <v>82</v>
      </c>
      <c r="AW1996" s="13" t="s">
        <v>5</v>
      </c>
      <c r="AX1996" s="13" t="s">
        <v>74</v>
      </c>
      <c r="AY1996" s="206" t="s">
        <v>198</v>
      </c>
    </row>
    <row r="1997" spans="2:51" s="13" customFormat="1" ht="11.25">
      <c r="B1997" s="197"/>
      <c r="C1997" s="198"/>
      <c r="D1997" s="192" t="s">
        <v>211</v>
      </c>
      <c r="E1997" s="199" t="s">
        <v>20</v>
      </c>
      <c r="F1997" s="200" t="s">
        <v>1976</v>
      </c>
      <c r="G1997" s="198"/>
      <c r="H1997" s="199" t="s">
        <v>20</v>
      </c>
      <c r="I1997" s="201"/>
      <c r="J1997" s="201"/>
      <c r="K1997" s="198"/>
      <c r="L1997" s="198"/>
      <c r="M1997" s="202"/>
      <c r="N1997" s="203"/>
      <c r="O1997" s="204"/>
      <c r="P1997" s="204"/>
      <c r="Q1997" s="204"/>
      <c r="R1997" s="204"/>
      <c r="S1997" s="204"/>
      <c r="T1997" s="204"/>
      <c r="U1997" s="204"/>
      <c r="V1997" s="204"/>
      <c r="W1997" s="204"/>
      <c r="X1997" s="205"/>
      <c r="AT1997" s="206" t="s">
        <v>211</v>
      </c>
      <c r="AU1997" s="206" t="s">
        <v>207</v>
      </c>
      <c r="AV1997" s="13" t="s">
        <v>82</v>
      </c>
      <c r="AW1997" s="13" t="s">
        <v>5</v>
      </c>
      <c r="AX1997" s="13" t="s">
        <v>74</v>
      </c>
      <c r="AY1997" s="206" t="s">
        <v>198</v>
      </c>
    </row>
    <row r="1998" spans="2:51" s="13" customFormat="1" ht="11.25">
      <c r="B1998" s="197"/>
      <c r="C1998" s="198"/>
      <c r="D1998" s="192" t="s">
        <v>211</v>
      </c>
      <c r="E1998" s="199" t="s">
        <v>20</v>
      </c>
      <c r="F1998" s="200" t="s">
        <v>2098</v>
      </c>
      <c r="G1998" s="198"/>
      <c r="H1998" s="199" t="s">
        <v>20</v>
      </c>
      <c r="I1998" s="201"/>
      <c r="J1998" s="201"/>
      <c r="K1998" s="198"/>
      <c r="L1998" s="198"/>
      <c r="M1998" s="202"/>
      <c r="N1998" s="203"/>
      <c r="O1998" s="204"/>
      <c r="P1998" s="204"/>
      <c r="Q1998" s="204"/>
      <c r="R1998" s="204"/>
      <c r="S1998" s="204"/>
      <c r="T1998" s="204"/>
      <c r="U1998" s="204"/>
      <c r="V1998" s="204"/>
      <c r="W1998" s="204"/>
      <c r="X1998" s="205"/>
      <c r="AT1998" s="206" t="s">
        <v>211</v>
      </c>
      <c r="AU1998" s="206" t="s">
        <v>207</v>
      </c>
      <c r="AV1998" s="13" t="s">
        <v>82</v>
      </c>
      <c r="AW1998" s="13" t="s">
        <v>5</v>
      </c>
      <c r="AX1998" s="13" t="s">
        <v>74</v>
      </c>
      <c r="AY1998" s="206" t="s">
        <v>198</v>
      </c>
    </row>
    <row r="1999" spans="2:51" s="14" customFormat="1" ht="11.25">
      <c r="B1999" s="207"/>
      <c r="C1999" s="208"/>
      <c r="D1999" s="192" t="s">
        <v>211</v>
      </c>
      <c r="E1999" s="209" t="s">
        <v>20</v>
      </c>
      <c r="F1999" s="210" t="s">
        <v>2097</v>
      </c>
      <c r="G1999" s="208"/>
      <c r="H1999" s="211">
        <v>4.0199999999999996</v>
      </c>
      <c r="I1999" s="212"/>
      <c r="J1999" s="212"/>
      <c r="K1999" s="208"/>
      <c r="L1999" s="208"/>
      <c r="M1999" s="213"/>
      <c r="N1999" s="214"/>
      <c r="O1999" s="215"/>
      <c r="P1999" s="215"/>
      <c r="Q1999" s="215"/>
      <c r="R1999" s="215"/>
      <c r="S1999" s="215"/>
      <c r="T1999" s="215"/>
      <c r="U1999" s="215"/>
      <c r="V1999" s="215"/>
      <c r="W1999" s="215"/>
      <c r="X1999" s="216"/>
      <c r="AT1999" s="217" t="s">
        <v>211</v>
      </c>
      <c r="AU1999" s="217" t="s">
        <v>207</v>
      </c>
      <c r="AV1999" s="14" t="s">
        <v>207</v>
      </c>
      <c r="AW1999" s="14" t="s">
        <v>5</v>
      </c>
      <c r="AX1999" s="14" t="s">
        <v>74</v>
      </c>
      <c r="AY1999" s="217" t="s">
        <v>198</v>
      </c>
    </row>
    <row r="2000" spans="2:51" s="13" customFormat="1" ht="11.25">
      <c r="B2000" s="197"/>
      <c r="C2000" s="198"/>
      <c r="D2000" s="192" t="s">
        <v>211</v>
      </c>
      <c r="E2000" s="199" t="s">
        <v>20</v>
      </c>
      <c r="F2000" s="200" t="s">
        <v>1467</v>
      </c>
      <c r="G2000" s="198"/>
      <c r="H2000" s="199" t="s">
        <v>20</v>
      </c>
      <c r="I2000" s="201"/>
      <c r="J2000" s="201"/>
      <c r="K2000" s="198"/>
      <c r="L2000" s="198"/>
      <c r="M2000" s="202"/>
      <c r="N2000" s="203"/>
      <c r="O2000" s="204"/>
      <c r="P2000" s="204"/>
      <c r="Q2000" s="204"/>
      <c r="R2000" s="204"/>
      <c r="S2000" s="204"/>
      <c r="T2000" s="204"/>
      <c r="U2000" s="204"/>
      <c r="V2000" s="204"/>
      <c r="W2000" s="204"/>
      <c r="X2000" s="205"/>
      <c r="AT2000" s="206" t="s">
        <v>211</v>
      </c>
      <c r="AU2000" s="206" t="s">
        <v>207</v>
      </c>
      <c r="AV2000" s="13" t="s">
        <v>82</v>
      </c>
      <c r="AW2000" s="13" t="s">
        <v>5</v>
      </c>
      <c r="AX2000" s="13" t="s">
        <v>74</v>
      </c>
      <c r="AY2000" s="206" t="s">
        <v>198</v>
      </c>
    </row>
    <row r="2001" spans="2:51" s="13" customFormat="1" ht="11.25">
      <c r="B2001" s="197"/>
      <c r="C2001" s="198"/>
      <c r="D2001" s="192" t="s">
        <v>211</v>
      </c>
      <c r="E2001" s="199" t="s">
        <v>20</v>
      </c>
      <c r="F2001" s="200" t="s">
        <v>1976</v>
      </c>
      <c r="G2001" s="198"/>
      <c r="H2001" s="199" t="s">
        <v>20</v>
      </c>
      <c r="I2001" s="201"/>
      <c r="J2001" s="201"/>
      <c r="K2001" s="198"/>
      <c r="L2001" s="198"/>
      <c r="M2001" s="202"/>
      <c r="N2001" s="203"/>
      <c r="O2001" s="204"/>
      <c r="P2001" s="204"/>
      <c r="Q2001" s="204"/>
      <c r="R2001" s="204"/>
      <c r="S2001" s="204"/>
      <c r="T2001" s="204"/>
      <c r="U2001" s="204"/>
      <c r="V2001" s="204"/>
      <c r="W2001" s="204"/>
      <c r="X2001" s="205"/>
      <c r="AT2001" s="206" t="s">
        <v>211</v>
      </c>
      <c r="AU2001" s="206" t="s">
        <v>207</v>
      </c>
      <c r="AV2001" s="13" t="s">
        <v>82</v>
      </c>
      <c r="AW2001" s="13" t="s">
        <v>5</v>
      </c>
      <c r="AX2001" s="13" t="s">
        <v>74</v>
      </c>
      <c r="AY2001" s="206" t="s">
        <v>198</v>
      </c>
    </row>
    <row r="2002" spans="2:51" s="13" customFormat="1" ht="11.25">
      <c r="B2002" s="197"/>
      <c r="C2002" s="198"/>
      <c r="D2002" s="192" t="s">
        <v>211</v>
      </c>
      <c r="E2002" s="199" t="s">
        <v>20</v>
      </c>
      <c r="F2002" s="200" t="s">
        <v>2099</v>
      </c>
      <c r="G2002" s="198"/>
      <c r="H2002" s="199" t="s">
        <v>20</v>
      </c>
      <c r="I2002" s="201"/>
      <c r="J2002" s="201"/>
      <c r="K2002" s="198"/>
      <c r="L2002" s="198"/>
      <c r="M2002" s="202"/>
      <c r="N2002" s="203"/>
      <c r="O2002" s="204"/>
      <c r="P2002" s="204"/>
      <c r="Q2002" s="204"/>
      <c r="R2002" s="204"/>
      <c r="S2002" s="204"/>
      <c r="T2002" s="204"/>
      <c r="U2002" s="204"/>
      <c r="V2002" s="204"/>
      <c r="W2002" s="204"/>
      <c r="X2002" s="205"/>
      <c r="AT2002" s="206" t="s">
        <v>211</v>
      </c>
      <c r="AU2002" s="206" t="s">
        <v>207</v>
      </c>
      <c r="AV2002" s="13" t="s">
        <v>82</v>
      </c>
      <c r="AW2002" s="13" t="s">
        <v>5</v>
      </c>
      <c r="AX2002" s="13" t="s">
        <v>74</v>
      </c>
      <c r="AY2002" s="206" t="s">
        <v>198</v>
      </c>
    </row>
    <row r="2003" spans="2:51" s="14" customFormat="1" ht="11.25">
      <c r="B2003" s="207"/>
      <c r="C2003" s="208"/>
      <c r="D2003" s="192" t="s">
        <v>211</v>
      </c>
      <c r="E2003" s="209" t="s">
        <v>20</v>
      </c>
      <c r="F2003" s="210" t="s">
        <v>2097</v>
      </c>
      <c r="G2003" s="208"/>
      <c r="H2003" s="211">
        <v>4.0199999999999996</v>
      </c>
      <c r="I2003" s="212"/>
      <c r="J2003" s="212"/>
      <c r="K2003" s="208"/>
      <c r="L2003" s="208"/>
      <c r="M2003" s="213"/>
      <c r="N2003" s="214"/>
      <c r="O2003" s="215"/>
      <c r="P2003" s="215"/>
      <c r="Q2003" s="215"/>
      <c r="R2003" s="215"/>
      <c r="S2003" s="215"/>
      <c r="T2003" s="215"/>
      <c r="U2003" s="215"/>
      <c r="V2003" s="215"/>
      <c r="W2003" s="215"/>
      <c r="X2003" s="216"/>
      <c r="AT2003" s="217" t="s">
        <v>211</v>
      </c>
      <c r="AU2003" s="217" t="s">
        <v>207</v>
      </c>
      <c r="AV2003" s="14" t="s">
        <v>207</v>
      </c>
      <c r="AW2003" s="14" t="s">
        <v>5</v>
      </c>
      <c r="AX2003" s="14" t="s">
        <v>74</v>
      </c>
      <c r="AY2003" s="217" t="s">
        <v>198</v>
      </c>
    </row>
    <row r="2004" spans="2:51" s="13" customFormat="1" ht="11.25">
      <c r="B2004" s="197"/>
      <c r="C2004" s="198"/>
      <c r="D2004" s="192" t="s">
        <v>211</v>
      </c>
      <c r="E2004" s="199" t="s">
        <v>20</v>
      </c>
      <c r="F2004" s="200" t="s">
        <v>1467</v>
      </c>
      <c r="G2004" s="198"/>
      <c r="H2004" s="199" t="s">
        <v>20</v>
      </c>
      <c r="I2004" s="201"/>
      <c r="J2004" s="201"/>
      <c r="K2004" s="198"/>
      <c r="L2004" s="198"/>
      <c r="M2004" s="202"/>
      <c r="N2004" s="203"/>
      <c r="O2004" s="204"/>
      <c r="P2004" s="204"/>
      <c r="Q2004" s="204"/>
      <c r="R2004" s="204"/>
      <c r="S2004" s="204"/>
      <c r="T2004" s="204"/>
      <c r="U2004" s="204"/>
      <c r="V2004" s="204"/>
      <c r="W2004" s="204"/>
      <c r="X2004" s="205"/>
      <c r="AT2004" s="206" t="s">
        <v>211</v>
      </c>
      <c r="AU2004" s="206" t="s">
        <v>207</v>
      </c>
      <c r="AV2004" s="13" t="s">
        <v>82</v>
      </c>
      <c r="AW2004" s="13" t="s">
        <v>5</v>
      </c>
      <c r="AX2004" s="13" t="s">
        <v>74</v>
      </c>
      <c r="AY2004" s="206" t="s">
        <v>198</v>
      </c>
    </row>
    <row r="2005" spans="2:51" s="13" customFormat="1" ht="11.25">
      <c r="B2005" s="197"/>
      <c r="C2005" s="198"/>
      <c r="D2005" s="192" t="s">
        <v>211</v>
      </c>
      <c r="E2005" s="199" t="s">
        <v>20</v>
      </c>
      <c r="F2005" s="200" t="s">
        <v>1976</v>
      </c>
      <c r="G2005" s="198"/>
      <c r="H2005" s="199" t="s">
        <v>20</v>
      </c>
      <c r="I2005" s="201"/>
      <c r="J2005" s="201"/>
      <c r="K2005" s="198"/>
      <c r="L2005" s="198"/>
      <c r="M2005" s="202"/>
      <c r="N2005" s="203"/>
      <c r="O2005" s="204"/>
      <c r="P2005" s="204"/>
      <c r="Q2005" s="204"/>
      <c r="R2005" s="204"/>
      <c r="S2005" s="204"/>
      <c r="T2005" s="204"/>
      <c r="U2005" s="204"/>
      <c r="V2005" s="204"/>
      <c r="W2005" s="204"/>
      <c r="X2005" s="205"/>
      <c r="AT2005" s="206" t="s">
        <v>211</v>
      </c>
      <c r="AU2005" s="206" t="s">
        <v>207</v>
      </c>
      <c r="AV2005" s="13" t="s">
        <v>82</v>
      </c>
      <c r="AW2005" s="13" t="s">
        <v>5</v>
      </c>
      <c r="AX2005" s="13" t="s">
        <v>74</v>
      </c>
      <c r="AY2005" s="206" t="s">
        <v>198</v>
      </c>
    </row>
    <row r="2006" spans="2:51" s="13" customFormat="1" ht="11.25">
      <c r="B2006" s="197"/>
      <c r="C2006" s="198"/>
      <c r="D2006" s="192" t="s">
        <v>211</v>
      </c>
      <c r="E2006" s="199" t="s">
        <v>20</v>
      </c>
      <c r="F2006" s="200" t="s">
        <v>2100</v>
      </c>
      <c r="G2006" s="198"/>
      <c r="H2006" s="199" t="s">
        <v>20</v>
      </c>
      <c r="I2006" s="201"/>
      <c r="J2006" s="201"/>
      <c r="K2006" s="198"/>
      <c r="L2006" s="198"/>
      <c r="M2006" s="202"/>
      <c r="N2006" s="203"/>
      <c r="O2006" s="204"/>
      <c r="P2006" s="204"/>
      <c r="Q2006" s="204"/>
      <c r="R2006" s="204"/>
      <c r="S2006" s="204"/>
      <c r="T2006" s="204"/>
      <c r="U2006" s="204"/>
      <c r="V2006" s="204"/>
      <c r="W2006" s="204"/>
      <c r="X2006" s="205"/>
      <c r="AT2006" s="206" t="s">
        <v>211</v>
      </c>
      <c r="AU2006" s="206" t="s">
        <v>207</v>
      </c>
      <c r="AV2006" s="13" t="s">
        <v>82</v>
      </c>
      <c r="AW2006" s="13" t="s">
        <v>5</v>
      </c>
      <c r="AX2006" s="13" t="s">
        <v>74</v>
      </c>
      <c r="AY2006" s="206" t="s">
        <v>198</v>
      </c>
    </row>
    <row r="2007" spans="2:51" s="14" customFormat="1" ht="11.25">
      <c r="B2007" s="207"/>
      <c r="C2007" s="208"/>
      <c r="D2007" s="192" t="s">
        <v>211</v>
      </c>
      <c r="E2007" s="209" t="s">
        <v>20</v>
      </c>
      <c r="F2007" s="210" t="s">
        <v>2097</v>
      </c>
      <c r="G2007" s="208"/>
      <c r="H2007" s="211">
        <v>4.0199999999999996</v>
      </c>
      <c r="I2007" s="212"/>
      <c r="J2007" s="212"/>
      <c r="K2007" s="208"/>
      <c r="L2007" s="208"/>
      <c r="M2007" s="213"/>
      <c r="N2007" s="214"/>
      <c r="O2007" s="215"/>
      <c r="P2007" s="215"/>
      <c r="Q2007" s="215"/>
      <c r="R2007" s="215"/>
      <c r="S2007" s="215"/>
      <c r="T2007" s="215"/>
      <c r="U2007" s="215"/>
      <c r="V2007" s="215"/>
      <c r="W2007" s="215"/>
      <c r="X2007" s="216"/>
      <c r="AT2007" s="217" t="s">
        <v>211</v>
      </c>
      <c r="AU2007" s="217" t="s">
        <v>207</v>
      </c>
      <c r="AV2007" s="14" t="s">
        <v>207</v>
      </c>
      <c r="AW2007" s="14" t="s">
        <v>5</v>
      </c>
      <c r="AX2007" s="14" t="s">
        <v>74</v>
      </c>
      <c r="AY2007" s="217" t="s">
        <v>198</v>
      </c>
    </row>
    <row r="2008" spans="2:51" s="13" customFormat="1" ht="11.25">
      <c r="B2008" s="197"/>
      <c r="C2008" s="198"/>
      <c r="D2008" s="192" t="s">
        <v>211</v>
      </c>
      <c r="E2008" s="199" t="s">
        <v>20</v>
      </c>
      <c r="F2008" s="200" t="s">
        <v>1467</v>
      </c>
      <c r="G2008" s="198"/>
      <c r="H2008" s="199" t="s">
        <v>20</v>
      </c>
      <c r="I2008" s="201"/>
      <c r="J2008" s="201"/>
      <c r="K2008" s="198"/>
      <c r="L2008" s="198"/>
      <c r="M2008" s="202"/>
      <c r="N2008" s="203"/>
      <c r="O2008" s="204"/>
      <c r="P2008" s="204"/>
      <c r="Q2008" s="204"/>
      <c r="R2008" s="204"/>
      <c r="S2008" s="204"/>
      <c r="T2008" s="204"/>
      <c r="U2008" s="204"/>
      <c r="V2008" s="204"/>
      <c r="W2008" s="204"/>
      <c r="X2008" s="205"/>
      <c r="AT2008" s="206" t="s">
        <v>211</v>
      </c>
      <c r="AU2008" s="206" t="s">
        <v>207</v>
      </c>
      <c r="AV2008" s="13" t="s">
        <v>82</v>
      </c>
      <c r="AW2008" s="13" t="s">
        <v>5</v>
      </c>
      <c r="AX2008" s="13" t="s">
        <v>74</v>
      </c>
      <c r="AY2008" s="206" t="s">
        <v>198</v>
      </c>
    </row>
    <row r="2009" spans="2:51" s="13" customFormat="1" ht="11.25">
      <c r="B2009" s="197"/>
      <c r="C2009" s="198"/>
      <c r="D2009" s="192" t="s">
        <v>211</v>
      </c>
      <c r="E2009" s="199" t="s">
        <v>20</v>
      </c>
      <c r="F2009" s="200" t="s">
        <v>1976</v>
      </c>
      <c r="G2009" s="198"/>
      <c r="H2009" s="199" t="s">
        <v>20</v>
      </c>
      <c r="I2009" s="201"/>
      <c r="J2009" s="201"/>
      <c r="K2009" s="198"/>
      <c r="L2009" s="198"/>
      <c r="M2009" s="202"/>
      <c r="N2009" s="203"/>
      <c r="O2009" s="204"/>
      <c r="P2009" s="204"/>
      <c r="Q2009" s="204"/>
      <c r="R2009" s="204"/>
      <c r="S2009" s="204"/>
      <c r="T2009" s="204"/>
      <c r="U2009" s="204"/>
      <c r="V2009" s="204"/>
      <c r="W2009" s="204"/>
      <c r="X2009" s="205"/>
      <c r="AT2009" s="206" t="s">
        <v>211</v>
      </c>
      <c r="AU2009" s="206" t="s">
        <v>207</v>
      </c>
      <c r="AV2009" s="13" t="s">
        <v>82</v>
      </c>
      <c r="AW2009" s="13" t="s">
        <v>5</v>
      </c>
      <c r="AX2009" s="13" t="s">
        <v>74</v>
      </c>
      <c r="AY2009" s="206" t="s">
        <v>198</v>
      </c>
    </row>
    <row r="2010" spans="2:51" s="13" customFormat="1" ht="11.25">
      <c r="B2010" s="197"/>
      <c r="C2010" s="198"/>
      <c r="D2010" s="192" t="s">
        <v>211</v>
      </c>
      <c r="E2010" s="199" t="s">
        <v>20</v>
      </c>
      <c r="F2010" s="200" t="s">
        <v>2101</v>
      </c>
      <c r="G2010" s="198"/>
      <c r="H2010" s="199" t="s">
        <v>20</v>
      </c>
      <c r="I2010" s="201"/>
      <c r="J2010" s="201"/>
      <c r="K2010" s="198"/>
      <c r="L2010" s="198"/>
      <c r="M2010" s="202"/>
      <c r="N2010" s="203"/>
      <c r="O2010" s="204"/>
      <c r="P2010" s="204"/>
      <c r="Q2010" s="204"/>
      <c r="R2010" s="204"/>
      <c r="S2010" s="204"/>
      <c r="T2010" s="204"/>
      <c r="U2010" s="204"/>
      <c r="V2010" s="204"/>
      <c r="W2010" s="204"/>
      <c r="X2010" s="205"/>
      <c r="AT2010" s="206" t="s">
        <v>211</v>
      </c>
      <c r="AU2010" s="206" t="s">
        <v>207</v>
      </c>
      <c r="AV2010" s="13" t="s">
        <v>82</v>
      </c>
      <c r="AW2010" s="13" t="s">
        <v>5</v>
      </c>
      <c r="AX2010" s="13" t="s">
        <v>74</v>
      </c>
      <c r="AY2010" s="206" t="s">
        <v>198</v>
      </c>
    </row>
    <row r="2011" spans="2:51" s="14" customFormat="1" ht="11.25">
      <c r="B2011" s="207"/>
      <c r="C2011" s="208"/>
      <c r="D2011" s="192" t="s">
        <v>211</v>
      </c>
      <c r="E2011" s="209" t="s">
        <v>20</v>
      </c>
      <c r="F2011" s="210" t="s">
        <v>2097</v>
      </c>
      <c r="G2011" s="208"/>
      <c r="H2011" s="211">
        <v>4.0199999999999996</v>
      </c>
      <c r="I2011" s="212"/>
      <c r="J2011" s="212"/>
      <c r="K2011" s="208"/>
      <c r="L2011" s="208"/>
      <c r="M2011" s="213"/>
      <c r="N2011" s="214"/>
      <c r="O2011" s="215"/>
      <c r="P2011" s="215"/>
      <c r="Q2011" s="215"/>
      <c r="R2011" s="215"/>
      <c r="S2011" s="215"/>
      <c r="T2011" s="215"/>
      <c r="U2011" s="215"/>
      <c r="V2011" s="215"/>
      <c r="W2011" s="215"/>
      <c r="X2011" s="216"/>
      <c r="AT2011" s="217" t="s">
        <v>211</v>
      </c>
      <c r="AU2011" s="217" t="s">
        <v>207</v>
      </c>
      <c r="AV2011" s="14" t="s">
        <v>207</v>
      </c>
      <c r="AW2011" s="14" t="s">
        <v>5</v>
      </c>
      <c r="AX2011" s="14" t="s">
        <v>74</v>
      </c>
      <c r="AY2011" s="217" t="s">
        <v>198</v>
      </c>
    </row>
    <row r="2012" spans="2:51" s="13" customFormat="1" ht="11.25">
      <c r="B2012" s="197"/>
      <c r="C2012" s="198"/>
      <c r="D2012" s="192" t="s">
        <v>211</v>
      </c>
      <c r="E2012" s="199" t="s">
        <v>20</v>
      </c>
      <c r="F2012" s="200" t="s">
        <v>1467</v>
      </c>
      <c r="G2012" s="198"/>
      <c r="H2012" s="199" t="s">
        <v>20</v>
      </c>
      <c r="I2012" s="201"/>
      <c r="J2012" s="201"/>
      <c r="K2012" s="198"/>
      <c r="L2012" s="198"/>
      <c r="M2012" s="202"/>
      <c r="N2012" s="203"/>
      <c r="O2012" s="204"/>
      <c r="P2012" s="204"/>
      <c r="Q2012" s="204"/>
      <c r="R2012" s="204"/>
      <c r="S2012" s="204"/>
      <c r="T2012" s="204"/>
      <c r="U2012" s="204"/>
      <c r="V2012" s="204"/>
      <c r="W2012" s="204"/>
      <c r="X2012" s="205"/>
      <c r="AT2012" s="206" t="s">
        <v>211</v>
      </c>
      <c r="AU2012" s="206" t="s">
        <v>207</v>
      </c>
      <c r="AV2012" s="13" t="s">
        <v>82</v>
      </c>
      <c r="AW2012" s="13" t="s">
        <v>5</v>
      </c>
      <c r="AX2012" s="13" t="s">
        <v>74</v>
      </c>
      <c r="AY2012" s="206" t="s">
        <v>198</v>
      </c>
    </row>
    <row r="2013" spans="2:51" s="13" customFormat="1" ht="11.25">
      <c r="B2013" s="197"/>
      <c r="C2013" s="198"/>
      <c r="D2013" s="192" t="s">
        <v>211</v>
      </c>
      <c r="E2013" s="199" t="s">
        <v>20</v>
      </c>
      <c r="F2013" s="200" t="s">
        <v>1976</v>
      </c>
      <c r="G2013" s="198"/>
      <c r="H2013" s="199" t="s">
        <v>20</v>
      </c>
      <c r="I2013" s="201"/>
      <c r="J2013" s="201"/>
      <c r="K2013" s="198"/>
      <c r="L2013" s="198"/>
      <c r="M2013" s="202"/>
      <c r="N2013" s="203"/>
      <c r="O2013" s="204"/>
      <c r="P2013" s="204"/>
      <c r="Q2013" s="204"/>
      <c r="R2013" s="204"/>
      <c r="S2013" s="204"/>
      <c r="T2013" s="204"/>
      <c r="U2013" s="204"/>
      <c r="V2013" s="204"/>
      <c r="W2013" s="204"/>
      <c r="X2013" s="205"/>
      <c r="AT2013" s="206" t="s">
        <v>211</v>
      </c>
      <c r="AU2013" s="206" t="s">
        <v>207</v>
      </c>
      <c r="AV2013" s="13" t="s">
        <v>82</v>
      </c>
      <c r="AW2013" s="13" t="s">
        <v>5</v>
      </c>
      <c r="AX2013" s="13" t="s">
        <v>74</v>
      </c>
      <c r="AY2013" s="206" t="s">
        <v>198</v>
      </c>
    </row>
    <row r="2014" spans="2:51" s="13" customFormat="1" ht="11.25">
      <c r="B2014" s="197"/>
      <c r="C2014" s="198"/>
      <c r="D2014" s="192" t="s">
        <v>211</v>
      </c>
      <c r="E2014" s="199" t="s">
        <v>20</v>
      </c>
      <c r="F2014" s="200" t="s">
        <v>2102</v>
      </c>
      <c r="G2014" s="198"/>
      <c r="H2014" s="199" t="s">
        <v>20</v>
      </c>
      <c r="I2014" s="201"/>
      <c r="J2014" s="201"/>
      <c r="K2014" s="198"/>
      <c r="L2014" s="198"/>
      <c r="M2014" s="202"/>
      <c r="N2014" s="203"/>
      <c r="O2014" s="204"/>
      <c r="P2014" s="204"/>
      <c r="Q2014" s="204"/>
      <c r="R2014" s="204"/>
      <c r="S2014" s="204"/>
      <c r="T2014" s="204"/>
      <c r="U2014" s="204"/>
      <c r="V2014" s="204"/>
      <c r="W2014" s="204"/>
      <c r="X2014" s="205"/>
      <c r="AT2014" s="206" t="s">
        <v>211</v>
      </c>
      <c r="AU2014" s="206" t="s">
        <v>207</v>
      </c>
      <c r="AV2014" s="13" t="s">
        <v>82</v>
      </c>
      <c r="AW2014" s="13" t="s">
        <v>5</v>
      </c>
      <c r="AX2014" s="13" t="s">
        <v>74</v>
      </c>
      <c r="AY2014" s="206" t="s">
        <v>198</v>
      </c>
    </row>
    <row r="2015" spans="2:51" s="14" customFormat="1" ht="11.25">
      <c r="B2015" s="207"/>
      <c r="C2015" s="208"/>
      <c r="D2015" s="192" t="s">
        <v>211</v>
      </c>
      <c r="E2015" s="209" t="s">
        <v>20</v>
      </c>
      <c r="F2015" s="210" t="s">
        <v>2097</v>
      </c>
      <c r="G2015" s="208"/>
      <c r="H2015" s="211">
        <v>4.0199999999999996</v>
      </c>
      <c r="I2015" s="212"/>
      <c r="J2015" s="212"/>
      <c r="K2015" s="208"/>
      <c r="L2015" s="208"/>
      <c r="M2015" s="213"/>
      <c r="N2015" s="214"/>
      <c r="O2015" s="215"/>
      <c r="P2015" s="215"/>
      <c r="Q2015" s="215"/>
      <c r="R2015" s="215"/>
      <c r="S2015" s="215"/>
      <c r="T2015" s="215"/>
      <c r="U2015" s="215"/>
      <c r="V2015" s="215"/>
      <c r="W2015" s="215"/>
      <c r="X2015" s="216"/>
      <c r="AT2015" s="217" t="s">
        <v>211</v>
      </c>
      <c r="AU2015" s="217" t="s">
        <v>207</v>
      </c>
      <c r="AV2015" s="14" t="s">
        <v>207</v>
      </c>
      <c r="AW2015" s="14" t="s">
        <v>5</v>
      </c>
      <c r="AX2015" s="14" t="s">
        <v>74</v>
      </c>
      <c r="AY2015" s="217" t="s">
        <v>198</v>
      </c>
    </row>
    <row r="2016" spans="2:51" s="13" customFormat="1" ht="11.25">
      <c r="B2016" s="197"/>
      <c r="C2016" s="198"/>
      <c r="D2016" s="192" t="s">
        <v>211</v>
      </c>
      <c r="E2016" s="199" t="s">
        <v>20</v>
      </c>
      <c r="F2016" s="200" t="s">
        <v>1467</v>
      </c>
      <c r="G2016" s="198"/>
      <c r="H2016" s="199" t="s">
        <v>20</v>
      </c>
      <c r="I2016" s="201"/>
      <c r="J2016" s="201"/>
      <c r="K2016" s="198"/>
      <c r="L2016" s="198"/>
      <c r="M2016" s="202"/>
      <c r="N2016" s="203"/>
      <c r="O2016" s="204"/>
      <c r="P2016" s="204"/>
      <c r="Q2016" s="204"/>
      <c r="R2016" s="204"/>
      <c r="S2016" s="204"/>
      <c r="T2016" s="204"/>
      <c r="U2016" s="204"/>
      <c r="V2016" s="204"/>
      <c r="W2016" s="204"/>
      <c r="X2016" s="205"/>
      <c r="AT2016" s="206" t="s">
        <v>211</v>
      </c>
      <c r="AU2016" s="206" t="s">
        <v>207</v>
      </c>
      <c r="AV2016" s="13" t="s">
        <v>82</v>
      </c>
      <c r="AW2016" s="13" t="s">
        <v>5</v>
      </c>
      <c r="AX2016" s="13" t="s">
        <v>74</v>
      </c>
      <c r="AY2016" s="206" t="s">
        <v>198</v>
      </c>
    </row>
    <row r="2017" spans="2:51" s="13" customFormat="1" ht="11.25">
      <c r="B2017" s="197"/>
      <c r="C2017" s="198"/>
      <c r="D2017" s="192" t="s">
        <v>211</v>
      </c>
      <c r="E2017" s="199" t="s">
        <v>20</v>
      </c>
      <c r="F2017" s="200" t="s">
        <v>1976</v>
      </c>
      <c r="G2017" s="198"/>
      <c r="H2017" s="199" t="s">
        <v>20</v>
      </c>
      <c r="I2017" s="201"/>
      <c r="J2017" s="201"/>
      <c r="K2017" s="198"/>
      <c r="L2017" s="198"/>
      <c r="M2017" s="202"/>
      <c r="N2017" s="203"/>
      <c r="O2017" s="204"/>
      <c r="P2017" s="204"/>
      <c r="Q2017" s="204"/>
      <c r="R2017" s="204"/>
      <c r="S2017" s="204"/>
      <c r="T2017" s="204"/>
      <c r="U2017" s="204"/>
      <c r="V2017" s="204"/>
      <c r="W2017" s="204"/>
      <c r="X2017" s="205"/>
      <c r="AT2017" s="206" t="s">
        <v>211</v>
      </c>
      <c r="AU2017" s="206" t="s">
        <v>207</v>
      </c>
      <c r="AV2017" s="13" t="s">
        <v>82</v>
      </c>
      <c r="AW2017" s="13" t="s">
        <v>5</v>
      </c>
      <c r="AX2017" s="13" t="s">
        <v>74</v>
      </c>
      <c r="AY2017" s="206" t="s">
        <v>198</v>
      </c>
    </row>
    <row r="2018" spans="2:51" s="13" customFormat="1" ht="11.25">
      <c r="B2018" s="197"/>
      <c r="C2018" s="198"/>
      <c r="D2018" s="192" t="s">
        <v>211</v>
      </c>
      <c r="E2018" s="199" t="s">
        <v>20</v>
      </c>
      <c r="F2018" s="200" t="s">
        <v>2103</v>
      </c>
      <c r="G2018" s="198"/>
      <c r="H2018" s="199" t="s">
        <v>20</v>
      </c>
      <c r="I2018" s="201"/>
      <c r="J2018" s="201"/>
      <c r="K2018" s="198"/>
      <c r="L2018" s="198"/>
      <c r="M2018" s="202"/>
      <c r="N2018" s="203"/>
      <c r="O2018" s="204"/>
      <c r="P2018" s="204"/>
      <c r="Q2018" s="204"/>
      <c r="R2018" s="204"/>
      <c r="S2018" s="204"/>
      <c r="T2018" s="204"/>
      <c r="U2018" s="204"/>
      <c r="V2018" s="204"/>
      <c r="W2018" s="204"/>
      <c r="X2018" s="205"/>
      <c r="AT2018" s="206" t="s">
        <v>211</v>
      </c>
      <c r="AU2018" s="206" t="s">
        <v>207</v>
      </c>
      <c r="AV2018" s="13" t="s">
        <v>82</v>
      </c>
      <c r="AW2018" s="13" t="s">
        <v>5</v>
      </c>
      <c r="AX2018" s="13" t="s">
        <v>74</v>
      </c>
      <c r="AY2018" s="206" t="s">
        <v>198</v>
      </c>
    </row>
    <row r="2019" spans="2:51" s="14" customFormat="1" ht="11.25">
      <c r="B2019" s="207"/>
      <c r="C2019" s="208"/>
      <c r="D2019" s="192" t="s">
        <v>211</v>
      </c>
      <c r="E2019" s="209" t="s">
        <v>20</v>
      </c>
      <c r="F2019" s="210" t="s">
        <v>2097</v>
      </c>
      <c r="G2019" s="208"/>
      <c r="H2019" s="211">
        <v>4.0199999999999996</v>
      </c>
      <c r="I2019" s="212"/>
      <c r="J2019" s="212"/>
      <c r="K2019" s="208"/>
      <c r="L2019" s="208"/>
      <c r="M2019" s="213"/>
      <c r="N2019" s="214"/>
      <c r="O2019" s="215"/>
      <c r="P2019" s="215"/>
      <c r="Q2019" s="215"/>
      <c r="R2019" s="215"/>
      <c r="S2019" s="215"/>
      <c r="T2019" s="215"/>
      <c r="U2019" s="215"/>
      <c r="V2019" s="215"/>
      <c r="W2019" s="215"/>
      <c r="X2019" s="216"/>
      <c r="AT2019" s="217" t="s">
        <v>211</v>
      </c>
      <c r="AU2019" s="217" t="s">
        <v>207</v>
      </c>
      <c r="AV2019" s="14" t="s">
        <v>207</v>
      </c>
      <c r="AW2019" s="14" t="s">
        <v>5</v>
      </c>
      <c r="AX2019" s="14" t="s">
        <v>74</v>
      </c>
      <c r="AY2019" s="217" t="s">
        <v>198</v>
      </c>
    </row>
    <row r="2020" spans="2:51" s="13" customFormat="1" ht="11.25">
      <c r="B2020" s="197"/>
      <c r="C2020" s="198"/>
      <c r="D2020" s="192" t="s">
        <v>211</v>
      </c>
      <c r="E2020" s="199" t="s">
        <v>20</v>
      </c>
      <c r="F2020" s="200" t="s">
        <v>1467</v>
      </c>
      <c r="G2020" s="198"/>
      <c r="H2020" s="199" t="s">
        <v>20</v>
      </c>
      <c r="I2020" s="201"/>
      <c r="J2020" s="201"/>
      <c r="K2020" s="198"/>
      <c r="L2020" s="198"/>
      <c r="M2020" s="202"/>
      <c r="N2020" s="203"/>
      <c r="O2020" s="204"/>
      <c r="P2020" s="204"/>
      <c r="Q2020" s="204"/>
      <c r="R2020" s="204"/>
      <c r="S2020" s="204"/>
      <c r="T2020" s="204"/>
      <c r="U2020" s="204"/>
      <c r="V2020" s="204"/>
      <c r="W2020" s="204"/>
      <c r="X2020" s="205"/>
      <c r="AT2020" s="206" t="s">
        <v>211</v>
      </c>
      <c r="AU2020" s="206" t="s">
        <v>207</v>
      </c>
      <c r="AV2020" s="13" t="s">
        <v>82</v>
      </c>
      <c r="AW2020" s="13" t="s">
        <v>5</v>
      </c>
      <c r="AX2020" s="13" t="s">
        <v>74</v>
      </c>
      <c r="AY2020" s="206" t="s">
        <v>198</v>
      </c>
    </row>
    <row r="2021" spans="2:51" s="13" customFormat="1" ht="11.25">
      <c r="B2021" s="197"/>
      <c r="C2021" s="198"/>
      <c r="D2021" s="192" t="s">
        <v>211</v>
      </c>
      <c r="E2021" s="199" t="s">
        <v>20</v>
      </c>
      <c r="F2021" s="200" t="s">
        <v>1976</v>
      </c>
      <c r="G2021" s="198"/>
      <c r="H2021" s="199" t="s">
        <v>20</v>
      </c>
      <c r="I2021" s="201"/>
      <c r="J2021" s="201"/>
      <c r="K2021" s="198"/>
      <c r="L2021" s="198"/>
      <c r="M2021" s="202"/>
      <c r="N2021" s="203"/>
      <c r="O2021" s="204"/>
      <c r="P2021" s="204"/>
      <c r="Q2021" s="204"/>
      <c r="R2021" s="204"/>
      <c r="S2021" s="204"/>
      <c r="T2021" s="204"/>
      <c r="U2021" s="204"/>
      <c r="V2021" s="204"/>
      <c r="W2021" s="204"/>
      <c r="X2021" s="205"/>
      <c r="AT2021" s="206" t="s">
        <v>211</v>
      </c>
      <c r="AU2021" s="206" t="s">
        <v>207</v>
      </c>
      <c r="AV2021" s="13" t="s">
        <v>82</v>
      </c>
      <c r="AW2021" s="13" t="s">
        <v>5</v>
      </c>
      <c r="AX2021" s="13" t="s">
        <v>74</v>
      </c>
      <c r="AY2021" s="206" t="s">
        <v>198</v>
      </c>
    </row>
    <row r="2022" spans="2:51" s="13" customFormat="1" ht="11.25">
      <c r="B2022" s="197"/>
      <c r="C2022" s="198"/>
      <c r="D2022" s="192" t="s">
        <v>211</v>
      </c>
      <c r="E2022" s="199" t="s">
        <v>20</v>
      </c>
      <c r="F2022" s="200" t="s">
        <v>2104</v>
      </c>
      <c r="G2022" s="198"/>
      <c r="H2022" s="199" t="s">
        <v>20</v>
      </c>
      <c r="I2022" s="201"/>
      <c r="J2022" s="201"/>
      <c r="K2022" s="198"/>
      <c r="L2022" s="198"/>
      <c r="M2022" s="202"/>
      <c r="N2022" s="203"/>
      <c r="O2022" s="204"/>
      <c r="P2022" s="204"/>
      <c r="Q2022" s="204"/>
      <c r="R2022" s="204"/>
      <c r="S2022" s="204"/>
      <c r="T2022" s="204"/>
      <c r="U2022" s="204"/>
      <c r="V2022" s="204"/>
      <c r="W2022" s="204"/>
      <c r="X2022" s="205"/>
      <c r="AT2022" s="206" t="s">
        <v>211</v>
      </c>
      <c r="AU2022" s="206" t="s">
        <v>207</v>
      </c>
      <c r="AV2022" s="13" t="s">
        <v>82</v>
      </c>
      <c r="AW2022" s="13" t="s">
        <v>5</v>
      </c>
      <c r="AX2022" s="13" t="s">
        <v>74</v>
      </c>
      <c r="AY2022" s="206" t="s">
        <v>198</v>
      </c>
    </row>
    <row r="2023" spans="2:51" s="14" customFormat="1" ht="11.25">
      <c r="B2023" s="207"/>
      <c r="C2023" s="208"/>
      <c r="D2023" s="192" t="s">
        <v>211</v>
      </c>
      <c r="E2023" s="209" t="s">
        <v>20</v>
      </c>
      <c r="F2023" s="210" t="s">
        <v>2097</v>
      </c>
      <c r="G2023" s="208"/>
      <c r="H2023" s="211">
        <v>4.0199999999999996</v>
      </c>
      <c r="I2023" s="212"/>
      <c r="J2023" s="212"/>
      <c r="K2023" s="208"/>
      <c r="L2023" s="208"/>
      <c r="M2023" s="213"/>
      <c r="N2023" s="214"/>
      <c r="O2023" s="215"/>
      <c r="P2023" s="215"/>
      <c r="Q2023" s="215"/>
      <c r="R2023" s="215"/>
      <c r="S2023" s="215"/>
      <c r="T2023" s="215"/>
      <c r="U2023" s="215"/>
      <c r="V2023" s="215"/>
      <c r="W2023" s="215"/>
      <c r="X2023" s="216"/>
      <c r="AT2023" s="217" t="s">
        <v>211</v>
      </c>
      <c r="AU2023" s="217" t="s">
        <v>207</v>
      </c>
      <c r="AV2023" s="14" t="s">
        <v>207</v>
      </c>
      <c r="AW2023" s="14" t="s">
        <v>5</v>
      </c>
      <c r="AX2023" s="14" t="s">
        <v>74</v>
      </c>
      <c r="AY2023" s="217" t="s">
        <v>198</v>
      </c>
    </row>
    <row r="2024" spans="2:51" s="13" customFormat="1" ht="11.25">
      <c r="B2024" s="197"/>
      <c r="C2024" s="198"/>
      <c r="D2024" s="192" t="s">
        <v>211</v>
      </c>
      <c r="E2024" s="199" t="s">
        <v>20</v>
      </c>
      <c r="F2024" s="200" t="s">
        <v>1467</v>
      </c>
      <c r="G2024" s="198"/>
      <c r="H2024" s="199" t="s">
        <v>20</v>
      </c>
      <c r="I2024" s="201"/>
      <c r="J2024" s="201"/>
      <c r="K2024" s="198"/>
      <c r="L2024" s="198"/>
      <c r="M2024" s="202"/>
      <c r="N2024" s="203"/>
      <c r="O2024" s="204"/>
      <c r="P2024" s="204"/>
      <c r="Q2024" s="204"/>
      <c r="R2024" s="204"/>
      <c r="S2024" s="204"/>
      <c r="T2024" s="204"/>
      <c r="U2024" s="204"/>
      <c r="V2024" s="204"/>
      <c r="W2024" s="204"/>
      <c r="X2024" s="205"/>
      <c r="AT2024" s="206" t="s">
        <v>211</v>
      </c>
      <c r="AU2024" s="206" t="s">
        <v>207</v>
      </c>
      <c r="AV2024" s="13" t="s">
        <v>82</v>
      </c>
      <c r="AW2024" s="13" t="s">
        <v>5</v>
      </c>
      <c r="AX2024" s="13" t="s">
        <v>74</v>
      </c>
      <c r="AY2024" s="206" t="s">
        <v>198</v>
      </c>
    </row>
    <row r="2025" spans="2:51" s="13" customFormat="1" ht="11.25">
      <c r="B2025" s="197"/>
      <c r="C2025" s="198"/>
      <c r="D2025" s="192" t="s">
        <v>211</v>
      </c>
      <c r="E2025" s="199" t="s">
        <v>20</v>
      </c>
      <c r="F2025" s="200" t="s">
        <v>1976</v>
      </c>
      <c r="G2025" s="198"/>
      <c r="H2025" s="199" t="s">
        <v>20</v>
      </c>
      <c r="I2025" s="201"/>
      <c r="J2025" s="201"/>
      <c r="K2025" s="198"/>
      <c r="L2025" s="198"/>
      <c r="M2025" s="202"/>
      <c r="N2025" s="203"/>
      <c r="O2025" s="204"/>
      <c r="P2025" s="204"/>
      <c r="Q2025" s="204"/>
      <c r="R2025" s="204"/>
      <c r="S2025" s="204"/>
      <c r="T2025" s="204"/>
      <c r="U2025" s="204"/>
      <c r="V2025" s="204"/>
      <c r="W2025" s="204"/>
      <c r="X2025" s="205"/>
      <c r="AT2025" s="206" t="s">
        <v>211</v>
      </c>
      <c r="AU2025" s="206" t="s">
        <v>207</v>
      </c>
      <c r="AV2025" s="13" t="s">
        <v>82</v>
      </c>
      <c r="AW2025" s="13" t="s">
        <v>5</v>
      </c>
      <c r="AX2025" s="13" t="s">
        <v>74</v>
      </c>
      <c r="AY2025" s="206" t="s">
        <v>198</v>
      </c>
    </row>
    <row r="2026" spans="2:51" s="13" customFormat="1" ht="11.25">
      <c r="B2026" s="197"/>
      <c r="C2026" s="198"/>
      <c r="D2026" s="192" t="s">
        <v>211</v>
      </c>
      <c r="E2026" s="199" t="s">
        <v>20</v>
      </c>
      <c r="F2026" s="200" t="s">
        <v>2105</v>
      </c>
      <c r="G2026" s="198"/>
      <c r="H2026" s="199" t="s">
        <v>20</v>
      </c>
      <c r="I2026" s="201"/>
      <c r="J2026" s="201"/>
      <c r="K2026" s="198"/>
      <c r="L2026" s="198"/>
      <c r="M2026" s="202"/>
      <c r="N2026" s="203"/>
      <c r="O2026" s="204"/>
      <c r="P2026" s="204"/>
      <c r="Q2026" s="204"/>
      <c r="R2026" s="204"/>
      <c r="S2026" s="204"/>
      <c r="T2026" s="204"/>
      <c r="U2026" s="204"/>
      <c r="V2026" s="204"/>
      <c r="W2026" s="204"/>
      <c r="X2026" s="205"/>
      <c r="AT2026" s="206" t="s">
        <v>211</v>
      </c>
      <c r="AU2026" s="206" t="s">
        <v>207</v>
      </c>
      <c r="AV2026" s="13" t="s">
        <v>82</v>
      </c>
      <c r="AW2026" s="13" t="s">
        <v>5</v>
      </c>
      <c r="AX2026" s="13" t="s">
        <v>74</v>
      </c>
      <c r="AY2026" s="206" t="s">
        <v>198</v>
      </c>
    </row>
    <row r="2027" spans="2:51" s="14" customFormat="1" ht="11.25">
      <c r="B2027" s="207"/>
      <c r="C2027" s="208"/>
      <c r="D2027" s="192" t="s">
        <v>211</v>
      </c>
      <c r="E2027" s="209" t="s">
        <v>20</v>
      </c>
      <c r="F2027" s="210" t="s">
        <v>2097</v>
      </c>
      <c r="G2027" s="208"/>
      <c r="H2027" s="211">
        <v>4.0199999999999996</v>
      </c>
      <c r="I2027" s="212"/>
      <c r="J2027" s="212"/>
      <c r="K2027" s="208"/>
      <c r="L2027" s="208"/>
      <c r="M2027" s="213"/>
      <c r="N2027" s="214"/>
      <c r="O2027" s="215"/>
      <c r="P2027" s="215"/>
      <c r="Q2027" s="215"/>
      <c r="R2027" s="215"/>
      <c r="S2027" s="215"/>
      <c r="T2027" s="215"/>
      <c r="U2027" s="215"/>
      <c r="V2027" s="215"/>
      <c r="W2027" s="215"/>
      <c r="X2027" s="216"/>
      <c r="AT2027" s="217" t="s">
        <v>211</v>
      </c>
      <c r="AU2027" s="217" t="s">
        <v>207</v>
      </c>
      <c r="AV2027" s="14" t="s">
        <v>207</v>
      </c>
      <c r="AW2027" s="14" t="s">
        <v>5</v>
      </c>
      <c r="AX2027" s="14" t="s">
        <v>74</v>
      </c>
      <c r="AY2027" s="217" t="s">
        <v>198</v>
      </c>
    </row>
    <row r="2028" spans="2:51" s="13" customFormat="1" ht="11.25">
      <c r="B2028" s="197"/>
      <c r="C2028" s="198"/>
      <c r="D2028" s="192" t="s">
        <v>211</v>
      </c>
      <c r="E2028" s="199" t="s">
        <v>20</v>
      </c>
      <c r="F2028" s="200" t="s">
        <v>1467</v>
      </c>
      <c r="G2028" s="198"/>
      <c r="H2028" s="199" t="s">
        <v>20</v>
      </c>
      <c r="I2028" s="201"/>
      <c r="J2028" s="201"/>
      <c r="K2028" s="198"/>
      <c r="L2028" s="198"/>
      <c r="M2028" s="202"/>
      <c r="N2028" s="203"/>
      <c r="O2028" s="204"/>
      <c r="P2028" s="204"/>
      <c r="Q2028" s="204"/>
      <c r="R2028" s="204"/>
      <c r="S2028" s="204"/>
      <c r="T2028" s="204"/>
      <c r="U2028" s="204"/>
      <c r="V2028" s="204"/>
      <c r="W2028" s="204"/>
      <c r="X2028" s="205"/>
      <c r="AT2028" s="206" t="s">
        <v>211</v>
      </c>
      <c r="AU2028" s="206" t="s">
        <v>207</v>
      </c>
      <c r="AV2028" s="13" t="s">
        <v>82</v>
      </c>
      <c r="AW2028" s="13" t="s">
        <v>5</v>
      </c>
      <c r="AX2028" s="13" t="s">
        <v>74</v>
      </c>
      <c r="AY2028" s="206" t="s">
        <v>198</v>
      </c>
    </row>
    <row r="2029" spans="2:51" s="13" customFormat="1" ht="11.25">
      <c r="B2029" s="197"/>
      <c r="C2029" s="198"/>
      <c r="D2029" s="192" t="s">
        <v>211</v>
      </c>
      <c r="E2029" s="199" t="s">
        <v>20</v>
      </c>
      <c r="F2029" s="200" t="s">
        <v>1976</v>
      </c>
      <c r="G2029" s="198"/>
      <c r="H2029" s="199" t="s">
        <v>20</v>
      </c>
      <c r="I2029" s="201"/>
      <c r="J2029" s="201"/>
      <c r="K2029" s="198"/>
      <c r="L2029" s="198"/>
      <c r="M2029" s="202"/>
      <c r="N2029" s="203"/>
      <c r="O2029" s="204"/>
      <c r="P2029" s="204"/>
      <c r="Q2029" s="204"/>
      <c r="R2029" s="204"/>
      <c r="S2029" s="204"/>
      <c r="T2029" s="204"/>
      <c r="U2029" s="204"/>
      <c r="V2029" s="204"/>
      <c r="W2029" s="204"/>
      <c r="X2029" s="205"/>
      <c r="AT2029" s="206" t="s">
        <v>211</v>
      </c>
      <c r="AU2029" s="206" t="s">
        <v>207</v>
      </c>
      <c r="AV2029" s="13" t="s">
        <v>82</v>
      </c>
      <c r="AW2029" s="13" t="s">
        <v>5</v>
      </c>
      <c r="AX2029" s="13" t="s">
        <v>74</v>
      </c>
      <c r="AY2029" s="206" t="s">
        <v>198</v>
      </c>
    </row>
    <row r="2030" spans="2:51" s="13" customFormat="1" ht="11.25">
      <c r="B2030" s="197"/>
      <c r="C2030" s="198"/>
      <c r="D2030" s="192" t="s">
        <v>211</v>
      </c>
      <c r="E2030" s="199" t="s">
        <v>20</v>
      </c>
      <c r="F2030" s="200" t="s">
        <v>2106</v>
      </c>
      <c r="G2030" s="198"/>
      <c r="H2030" s="199" t="s">
        <v>20</v>
      </c>
      <c r="I2030" s="201"/>
      <c r="J2030" s="201"/>
      <c r="K2030" s="198"/>
      <c r="L2030" s="198"/>
      <c r="M2030" s="202"/>
      <c r="N2030" s="203"/>
      <c r="O2030" s="204"/>
      <c r="P2030" s="204"/>
      <c r="Q2030" s="204"/>
      <c r="R2030" s="204"/>
      <c r="S2030" s="204"/>
      <c r="T2030" s="204"/>
      <c r="U2030" s="204"/>
      <c r="V2030" s="204"/>
      <c r="W2030" s="204"/>
      <c r="X2030" s="205"/>
      <c r="AT2030" s="206" t="s">
        <v>211</v>
      </c>
      <c r="AU2030" s="206" t="s">
        <v>207</v>
      </c>
      <c r="AV2030" s="13" t="s">
        <v>82</v>
      </c>
      <c r="AW2030" s="13" t="s">
        <v>5</v>
      </c>
      <c r="AX2030" s="13" t="s">
        <v>74</v>
      </c>
      <c r="AY2030" s="206" t="s">
        <v>198</v>
      </c>
    </row>
    <row r="2031" spans="2:51" s="14" customFormat="1" ht="11.25">
      <c r="B2031" s="207"/>
      <c r="C2031" s="208"/>
      <c r="D2031" s="192" t="s">
        <v>211</v>
      </c>
      <c r="E2031" s="209" t="s">
        <v>20</v>
      </c>
      <c r="F2031" s="210" t="s">
        <v>2097</v>
      </c>
      <c r="G2031" s="208"/>
      <c r="H2031" s="211">
        <v>4.0199999999999996</v>
      </c>
      <c r="I2031" s="212"/>
      <c r="J2031" s="212"/>
      <c r="K2031" s="208"/>
      <c r="L2031" s="208"/>
      <c r="M2031" s="213"/>
      <c r="N2031" s="214"/>
      <c r="O2031" s="215"/>
      <c r="P2031" s="215"/>
      <c r="Q2031" s="215"/>
      <c r="R2031" s="215"/>
      <c r="S2031" s="215"/>
      <c r="T2031" s="215"/>
      <c r="U2031" s="215"/>
      <c r="V2031" s="215"/>
      <c r="W2031" s="215"/>
      <c r="X2031" s="216"/>
      <c r="AT2031" s="217" t="s">
        <v>211</v>
      </c>
      <c r="AU2031" s="217" t="s">
        <v>207</v>
      </c>
      <c r="AV2031" s="14" t="s">
        <v>207</v>
      </c>
      <c r="AW2031" s="14" t="s">
        <v>5</v>
      </c>
      <c r="AX2031" s="14" t="s">
        <v>74</v>
      </c>
      <c r="AY2031" s="217" t="s">
        <v>198</v>
      </c>
    </row>
    <row r="2032" spans="2:51" s="13" customFormat="1" ht="11.25">
      <c r="B2032" s="197"/>
      <c r="C2032" s="198"/>
      <c r="D2032" s="192" t="s">
        <v>211</v>
      </c>
      <c r="E2032" s="199" t="s">
        <v>20</v>
      </c>
      <c r="F2032" s="200" t="s">
        <v>1467</v>
      </c>
      <c r="G2032" s="198"/>
      <c r="H2032" s="199" t="s">
        <v>20</v>
      </c>
      <c r="I2032" s="201"/>
      <c r="J2032" s="201"/>
      <c r="K2032" s="198"/>
      <c r="L2032" s="198"/>
      <c r="M2032" s="202"/>
      <c r="N2032" s="203"/>
      <c r="O2032" s="204"/>
      <c r="P2032" s="204"/>
      <c r="Q2032" s="204"/>
      <c r="R2032" s="204"/>
      <c r="S2032" s="204"/>
      <c r="T2032" s="204"/>
      <c r="U2032" s="204"/>
      <c r="V2032" s="204"/>
      <c r="W2032" s="204"/>
      <c r="X2032" s="205"/>
      <c r="AT2032" s="206" t="s">
        <v>211</v>
      </c>
      <c r="AU2032" s="206" t="s">
        <v>207</v>
      </c>
      <c r="AV2032" s="13" t="s">
        <v>82</v>
      </c>
      <c r="AW2032" s="13" t="s">
        <v>5</v>
      </c>
      <c r="AX2032" s="13" t="s">
        <v>74</v>
      </c>
      <c r="AY2032" s="206" t="s">
        <v>198</v>
      </c>
    </row>
    <row r="2033" spans="2:51" s="13" customFormat="1" ht="11.25">
      <c r="B2033" s="197"/>
      <c r="C2033" s="198"/>
      <c r="D2033" s="192" t="s">
        <v>211</v>
      </c>
      <c r="E2033" s="199" t="s">
        <v>20</v>
      </c>
      <c r="F2033" s="200" t="s">
        <v>1976</v>
      </c>
      <c r="G2033" s="198"/>
      <c r="H2033" s="199" t="s">
        <v>20</v>
      </c>
      <c r="I2033" s="201"/>
      <c r="J2033" s="201"/>
      <c r="K2033" s="198"/>
      <c r="L2033" s="198"/>
      <c r="M2033" s="202"/>
      <c r="N2033" s="203"/>
      <c r="O2033" s="204"/>
      <c r="P2033" s="204"/>
      <c r="Q2033" s="204"/>
      <c r="R2033" s="204"/>
      <c r="S2033" s="204"/>
      <c r="T2033" s="204"/>
      <c r="U2033" s="204"/>
      <c r="V2033" s="204"/>
      <c r="W2033" s="204"/>
      <c r="X2033" s="205"/>
      <c r="AT2033" s="206" t="s">
        <v>211</v>
      </c>
      <c r="AU2033" s="206" t="s">
        <v>207</v>
      </c>
      <c r="AV2033" s="13" t="s">
        <v>82</v>
      </c>
      <c r="AW2033" s="13" t="s">
        <v>5</v>
      </c>
      <c r="AX2033" s="13" t="s">
        <v>74</v>
      </c>
      <c r="AY2033" s="206" t="s">
        <v>198</v>
      </c>
    </row>
    <row r="2034" spans="2:51" s="13" customFormat="1" ht="11.25">
      <c r="B2034" s="197"/>
      <c r="C2034" s="198"/>
      <c r="D2034" s="192" t="s">
        <v>211</v>
      </c>
      <c r="E2034" s="199" t="s">
        <v>20</v>
      </c>
      <c r="F2034" s="200" t="s">
        <v>2107</v>
      </c>
      <c r="G2034" s="198"/>
      <c r="H2034" s="199" t="s">
        <v>20</v>
      </c>
      <c r="I2034" s="201"/>
      <c r="J2034" s="201"/>
      <c r="K2034" s="198"/>
      <c r="L2034" s="198"/>
      <c r="M2034" s="202"/>
      <c r="N2034" s="203"/>
      <c r="O2034" s="204"/>
      <c r="P2034" s="204"/>
      <c r="Q2034" s="204"/>
      <c r="R2034" s="204"/>
      <c r="S2034" s="204"/>
      <c r="T2034" s="204"/>
      <c r="U2034" s="204"/>
      <c r="V2034" s="204"/>
      <c r="W2034" s="204"/>
      <c r="X2034" s="205"/>
      <c r="AT2034" s="206" t="s">
        <v>211</v>
      </c>
      <c r="AU2034" s="206" t="s">
        <v>207</v>
      </c>
      <c r="AV2034" s="13" t="s">
        <v>82</v>
      </c>
      <c r="AW2034" s="13" t="s">
        <v>5</v>
      </c>
      <c r="AX2034" s="13" t="s">
        <v>74</v>
      </c>
      <c r="AY2034" s="206" t="s">
        <v>198</v>
      </c>
    </row>
    <row r="2035" spans="2:51" s="14" customFormat="1" ht="11.25">
      <c r="B2035" s="207"/>
      <c r="C2035" s="208"/>
      <c r="D2035" s="192" t="s">
        <v>211</v>
      </c>
      <c r="E2035" s="209" t="s">
        <v>20</v>
      </c>
      <c r="F2035" s="210" t="s">
        <v>2108</v>
      </c>
      <c r="G2035" s="208"/>
      <c r="H2035" s="211">
        <v>0.81399999999999995</v>
      </c>
      <c r="I2035" s="212"/>
      <c r="J2035" s="212"/>
      <c r="K2035" s="208"/>
      <c r="L2035" s="208"/>
      <c r="M2035" s="213"/>
      <c r="N2035" s="214"/>
      <c r="O2035" s="215"/>
      <c r="P2035" s="215"/>
      <c r="Q2035" s="215"/>
      <c r="R2035" s="215"/>
      <c r="S2035" s="215"/>
      <c r="T2035" s="215"/>
      <c r="U2035" s="215"/>
      <c r="V2035" s="215"/>
      <c r="W2035" s="215"/>
      <c r="X2035" s="216"/>
      <c r="AT2035" s="217" t="s">
        <v>211</v>
      </c>
      <c r="AU2035" s="217" t="s">
        <v>207</v>
      </c>
      <c r="AV2035" s="14" t="s">
        <v>207</v>
      </c>
      <c r="AW2035" s="14" t="s">
        <v>5</v>
      </c>
      <c r="AX2035" s="14" t="s">
        <v>74</v>
      </c>
      <c r="AY2035" s="217" t="s">
        <v>198</v>
      </c>
    </row>
    <row r="2036" spans="2:51" s="13" customFormat="1" ht="11.25">
      <c r="B2036" s="197"/>
      <c r="C2036" s="198"/>
      <c r="D2036" s="192" t="s">
        <v>211</v>
      </c>
      <c r="E2036" s="199" t="s">
        <v>20</v>
      </c>
      <c r="F2036" s="200" t="s">
        <v>1467</v>
      </c>
      <c r="G2036" s="198"/>
      <c r="H2036" s="199" t="s">
        <v>20</v>
      </c>
      <c r="I2036" s="201"/>
      <c r="J2036" s="201"/>
      <c r="K2036" s="198"/>
      <c r="L2036" s="198"/>
      <c r="M2036" s="202"/>
      <c r="N2036" s="203"/>
      <c r="O2036" s="204"/>
      <c r="P2036" s="204"/>
      <c r="Q2036" s="204"/>
      <c r="R2036" s="204"/>
      <c r="S2036" s="204"/>
      <c r="T2036" s="204"/>
      <c r="U2036" s="204"/>
      <c r="V2036" s="204"/>
      <c r="W2036" s="204"/>
      <c r="X2036" s="205"/>
      <c r="AT2036" s="206" t="s">
        <v>211</v>
      </c>
      <c r="AU2036" s="206" t="s">
        <v>207</v>
      </c>
      <c r="AV2036" s="13" t="s">
        <v>82</v>
      </c>
      <c r="AW2036" s="13" t="s">
        <v>5</v>
      </c>
      <c r="AX2036" s="13" t="s">
        <v>74</v>
      </c>
      <c r="AY2036" s="206" t="s">
        <v>198</v>
      </c>
    </row>
    <row r="2037" spans="2:51" s="13" customFormat="1" ht="11.25">
      <c r="B2037" s="197"/>
      <c r="C2037" s="198"/>
      <c r="D2037" s="192" t="s">
        <v>211</v>
      </c>
      <c r="E2037" s="199" t="s">
        <v>20</v>
      </c>
      <c r="F2037" s="200" t="s">
        <v>1976</v>
      </c>
      <c r="G2037" s="198"/>
      <c r="H2037" s="199" t="s">
        <v>20</v>
      </c>
      <c r="I2037" s="201"/>
      <c r="J2037" s="201"/>
      <c r="K2037" s="198"/>
      <c r="L2037" s="198"/>
      <c r="M2037" s="202"/>
      <c r="N2037" s="203"/>
      <c r="O2037" s="204"/>
      <c r="P2037" s="204"/>
      <c r="Q2037" s="204"/>
      <c r="R2037" s="204"/>
      <c r="S2037" s="204"/>
      <c r="T2037" s="204"/>
      <c r="U2037" s="204"/>
      <c r="V2037" s="204"/>
      <c r="W2037" s="204"/>
      <c r="X2037" s="205"/>
      <c r="AT2037" s="206" t="s">
        <v>211</v>
      </c>
      <c r="AU2037" s="206" t="s">
        <v>207</v>
      </c>
      <c r="AV2037" s="13" t="s">
        <v>82</v>
      </c>
      <c r="AW2037" s="13" t="s">
        <v>5</v>
      </c>
      <c r="AX2037" s="13" t="s">
        <v>74</v>
      </c>
      <c r="AY2037" s="206" t="s">
        <v>198</v>
      </c>
    </row>
    <row r="2038" spans="2:51" s="13" customFormat="1" ht="11.25">
      <c r="B2038" s="197"/>
      <c r="C2038" s="198"/>
      <c r="D2038" s="192" t="s">
        <v>211</v>
      </c>
      <c r="E2038" s="199" t="s">
        <v>20</v>
      </c>
      <c r="F2038" s="200" t="s">
        <v>2109</v>
      </c>
      <c r="G2038" s="198"/>
      <c r="H2038" s="199" t="s">
        <v>20</v>
      </c>
      <c r="I2038" s="201"/>
      <c r="J2038" s="201"/>
      <c r="K2038" s="198"/>
      <c r="L2038" s="198"/>
      <c r="M2038" s="202"/>
      <c r="N2038" s="203"/>
      <c r="O2038" s="204"/>
      <c r="P2038" s="204"/>
      <c r="Q2038" s="204"/>
      <c r="R2038" s="204"/>
      <c r="S2038" s="204"/>
      <c r="T2038" s="204"/>
      <c r="U2038" s="204"/>
      <c r="V2038" s="204"/>
      <c r="W2038" s="204"/>
      <c r="X2038" s="205"/>
      <c r="AT2038" s="206" t="s">
        <v>211</v>
      </c>
      <c r="AU2038" s="206" t="s">
        <v>207</v>
      </c>
      <c r="AV2038" s="13" t="s">
        <v>82</v>
      </c>
      <c r="AW2038" s="13" t="s">
        <v>5</v>
      </c>
      <c r="AX2038" s="13" t="s">
        <v>74</v>
      </c>
      <c r="AY2038" s="206" t="s">
        <v>198</v>
      </c>
    </row>
    <row r="2039" spans="2:51" s="14" customFormat="1" ht="11.25">
      <c r="B2039" s="207"/>
      <c r="C2039" s="208"/>
      <c r="D2039" s="192" t="s">
        <v>211</v>
      </c>
      <c r="E2039" s="209" t="s">
        <v>20</v>
      </c>
      <c r="F2039" s="210" t="s">
        <v>2108</v>
      </c>
      <c r="G2039" s="208"/>
      <c r="H2039" s="211">
        <v>0.81399999999999995</v>
      </c>
      <c r="I2039" s="212"/>
      <c r="J2039" s="212"/>
      <c r="K2039" s="208"/>
      <c r="L2039" s="208"/>
      <c r="M2039" s="213"/>
      <c r="N2039" s="214"/>
      <c r="O2039" s="215"/>
      <c r="P2039" s="215"/>
      <c r="Q2039" s="215"/>
      <c r="R2039" s="215"/>
      <c r="S2039" s="215"/>
      <c r="T2039" s="215"/>
      <c r="U2039" s="215"/>
      <c r="V2039" s="215"/>
      <c r="W2039" s="215"/>
      <c r="X2039" s="216"/>
      <c r="AT2039" s="217" t="s">
        <v>211</v>
      </c>
      <c r="AU2039" s="217" t="s">
        <v>207</v>
      </c>
      <c r="AV2039" s="14" t="s">
        <v>207</v>
      </c>
      <c r="AW2039" s="14" t="s">
        <v>5</v>
      </c>
      <c r="AX2039" s="14" t="s">
        <v>74</v>
      </c>
      <c r="AY2039" s="217" t="s">
        <v>198</v>
      </c>
    </row>
    <row r="2040" spans="2:51" s="13" customFormat="1" ht="11.25">
      <c r="B2040" s="197"/>
      <c r="C2040" s="198"/>
      <c r="D2040" s="192" t="s">
        <v>211</v>
      </c>
      <c r="E2040" s="199" t="s">
        <v>20</v>
      </c>
      <c r="F2040" s="200" t="s">
        <v>1467</v>
      </c>
      <c r="G2040" s="198"/>
      <c r="H2040" s="199" t="s">
        <v>20</v>
      </c>
      <c r="I2040" s="201"/>
      <c r="J2040" s="201"/>
      <c r="K2040" s="198"/>
      <c r="L2040" s="198"/>
      <c r="M2040" s="202"/>
      <c r="N2040" s="203"/>
      <c r="O2040" s="204"/>
      <c r="P2040" s="204"/>
      <c r="Q2040" s="204"/>
      <c r="R2040" s="204"/>
      <c r="S2040" s="204"/>
      <c r="T2040" s="204"/>
      <c r="U2040" s="204"/>
      <c r="V2040" s="204"/>
      <c r="W2040" s="204"/>
      <c r="X2040" s="205"/>
      <c r="AT2040" s="206" t="s">
        <v>211</v>
      </c>
      <c r="AU2040" s="206" t="s">
        <v>207</v>
      </c>
      <c r="AV2040" s="13" t="s">
        <v>82</v>
      </c>
      <c r="AW2040" s="13" t="s">
        <v>5</v>
      </c>
      <c r="AX2040" s="13" t="s">
        <v>74</v>
      </c>
      <c r="AY2040" s="206" t="s">
        <v>198</v>
      </c>
    </row>
    <row r="2041" spans="2:51" s="13" customFormat="1" ht="11.25">
      <c r="B2041" s="197"/>
      <c r="C2041" s="198"/>
      <c r="D2041" s="192" t="s">
        <v>211</v>
      </c>
      <c r="E2041" s="199" t="s">
        <v>20</v>
      </c>
      <c r="F2041" s="200" t="s">
        <v>1976</v>
      </c>
      <c r="G2041" s="198"/>
      <c r="H2041" s="199" t="s">
        <v>20</v>
      </c>
      <c r="I2041" s="201"/>
      <c r="J2041" s="201"/>
      <c r="K2041" s="198"/>
      <c r="L2041" s="198"/>
      <c r="M2041" s="202"/>
      <c r="N2041" s="203"/>
      <c r="O2041" s="204"/>
      <c r="P2041" s="204"/>
      <c r="Q2041" s="204"/>
      <c r="R2041" s="204"/>
      <c r="S2041" s="204"/>
      <c r="T2041" s="204"/>
      <c r="U2041" s="204"/>
      <c r="V2041" s="204"/>
      <c r="W2041" s="204"/>
      <c r="X2041" s="205"/>
      <c r="AT2041" s="206" t="s">
        <v>211</v>
      </c>
      <c r="AU2041" s="206" t="s">
        <v>207</v>
      </c>
      <c r="AV2041" s="13" t="s">
        <v>82</v>
      </c>
      <c r="AW2041" s="13" t="s">
        <v>5</v>
      </c>
      <c r="AX2041" s="13" t="s">
        <v>74</v>
      </c>
      <c r="AY2041" s="206" t="s">
        <v>198</v>
      </c>
    </row>
    <row r="2042" spans="2:51" s="13" customFormat="1" ht="11.25">
      <c r="B2042" s="197"/>
      <c r="C2042" s="198"/>
      <c r="D2042" s="192" t="s">
        <v>211</v>
      </c>
      <c r="E2042" s="199" t="s">
        <v>20</v>
      </c>
      <c r="F2042" s="200" t="s">
        <v>2110</v>
      </c>
      <c r="G2042" s="198"/>
      <c r="H2042" s="199" t="s">
        <v>20</v>
      </c>
      <c r="I2042" s="201"/>
      <c r="J2042" s="201"/>
      <c r="K2042" s="198"/>
      <c r="L2042" s="198"/>
      <c r="M2042" s="202"/>
      <c r="N2042" s="203"/>
      <c r="O2042" s="204"/>
      <c r="P2042" s="204"/>
      <c r="Q2042" s="204"/>
      <c r="R2042" s="204"/>
      <c r="S2042" s="204"/>
      <c r="T2042" s="204"/>
      <c r="U2042" s="204"/>
      <c r="V2042" s="204"/>
      <c r="W2042" s="204"/>
      <c r="X2042" s="205"/>
      <c r="AT2042" s="206" t="s">
        <v>211</v>
      </c>
      <c r="AU2042" s="206" t="s">
        <v>207</v>
      </c>
      <c r="AV2042" s="13" t="s">
        <v>82</v>
      </c>
      <c r="AW2042" s="13" t="s">
        <v>5</v>
      </c>
      <c r="AX2042" s="13" t="s">
        <v>74</v>
      </c>
      <c r="AY2042" s="206" t="s">
        <v>198</v>
      </c>
    </row>
    <row r="2043" spans="2:51" s="14" customFormat="1" ht="11.25">
      <c r="B2043" s="207"/>
      <c r="C2043" s="208"/>
      <c r="D2043" s="192" t="s">
        <v>211</v>
      </c>
      <c r="E2043" s="209" t="s">
        <v>20</v>
      </c>
      <c r="F2043" s="210" t="s">
        <v>2108</v>
      </c>
      <c r="G2043" s="208"/>
      <c r="H2043" s="211">
        <v>0.81399999999999995</v>
      </c>
      <c r="I2043" s="212"/>
      <c r="J2043" s="212"/>
      <c r="K2043" s="208"/>
      <c r="L2043" s="208"/>
      <c r="M2043" s="213"/>
      <c r="N2043" s="214"/>
      <c r="O2043" s="215"/>
      <c r="P2043" s="215"/>
      <c r="Q2043" s="215"/>
      <c r="R2043" s="215"/>
      <c r="S2043" s="215"/>
      <c r="T2043" s="215"/>
      <c r="U2043" s="215"/>
      <c r="V2043" s="215"/>
      <c r="W2043" s="215"/>
      <c r="X2043" s="216"/>
      <c r="AT2043" s="217" t="s">
        <v>211</v>
      </c>
      <c r="AU2043" s="217" t="s">
        <v>207</v>
      </c>
      <c r="AV2043" s="14" t="s">
        <v>207</v>
      </c>
      <c r="AW2043" s="14" t="s">
        <v>5</v>
      </c>
      <c r="AX2043" s="14" t="s">
        <v>74</v>
      </c>
      <c r="AY2043" s="217" t="s">
        <v>198</v>
      </c>
    </row>
    <row r="2044" spans="2:51" s="13" customFormat="1" ht="11.25">
      <c r="B2044" s="197"/>
      <c r="C2044" s="198"/>
      <c r="D2044" s="192" t="s">
        <v>211</v>
      </c>
      <c r="E2044" s="199" t="s">
        <v>20</v>
      </c>
      <c r="F2044" s="200" t="s">
        <v>1467</v>
      </c>
      <c r="G2044" s="198"/>
      <c r="H2044" s="199" t="s">
        <v>20</v>
      </c>
      <c r="I2044" s="201"/>
      <c r="J2044" s="201"/>
      <c r="K2044" s="198"/>
      <c r="L2044" s="198"/>
      <c r="M2044" s="202"/>
      <c r="N2044" s="203"/>
      <c r="O2044" s="204"/>
      <c r="P2044" s="204"/>
      <c r="Q2044" s="204"/>
      <c r="R2044" s="204"/>
      <c r="S2044" s="204"/>
      <c r="T2044" s="204"/>
      <c r="U2044" s="204"/>
      <c r="V2044" s="204"/>
      <c r="W2044" s="204"/>
      <c r="X2044" s="205"/>
      <c r="AT2044" s="206" t="s">
        <v>211</v>
      </c>
      <c r="AU2044" s="206" t="s">
        <v>207</v>
      </c>
      <c r="AV2044" s="13" t="s">
        <v>82</v>
      </c>
      <c r="AW2044" s="13" t="s">
        <v>5</v>
      </c>
      <c r="AX2044" s="13" t="s">
        <v>74</v>
      </c>
      <c r="AY2044" s="206" t="s">
        <v>198</v>
      </c>
    </row>
    <row r="2045" spans="2:51" s="13" customFormat="1" ht="11.25">
      <c r="B2045" s="197"/>
      <c r="C2045" s="198"/>
      <c r="D2045" s="192" t="s">
        <v>211</v>
      </c>
      <c r="E2045" s="199" t="s">
        <v>20</v>
      </c>
      <c r="F2045" s="200" t="s">
        <v>1976</v>
      </c>
      <c r="G2045" s="198"/>
      <c r="H2045" s="199" t="s">
        <v>20</v>
      </c>
      <c r="I2045" s="201"/>
      <c r="J2045" s="201"/>
      <c r="K2045" s="198"/>
      <c r="L2045" s="198"/>
      <c r="M2045" s="202"/>
      <c r="N2045" s="203"/>
      <c r="O2045" s="204"/>
      <c r="P2045" s="204"/>
      <c r="Q2045" s="204"/>
      <c r="R2045" s="204"/>
      <c r="S2045" s="204"/>
      <c r="T2045" s="204"/>
      <c r="U2045" s="204"/>
      <c r="V2045" s="204"/>
      <c r="W2045" s="204"/>
      <c r="X2045" s="205"/>
      <c r="AT2045" s="206" t="s">
        <v>211</v>
      </c>
      <c r="AU2045" s="206" t="s">
        <v>207</v>
      </c>
      <c r="AV2045" s="13" t="s">
        <v>82</v>
      </c>
      <c r="AW2045" s="13" t="s">
        <v>5</v>
      </c>
      <c r="AX2045" s="13" t="s">
        <v>74</v>
      </c>
      <c r="AY2045" s="206" t="s">
        <v>198</v>
      </c>
    </row>
    <row r="2046" spans="2:51" s="13" customFormat="1" ht="11.25">
      <c r="B2046" s="197"/>
      <c r="C2046" s="198"/>
      <c r="D2046" s="192" t="s">
        <v>211</v>
      </c>
      <c r="E2046" s="199" t="s">
        <v>20</v>
      </c>
      <c r="F2046" s="200" t="s">
        <v>2111</v>
      </c>
      <c r="G2046" s="198"/>
      <c r="H2046" s="199" t="s">
        <v>20</v>
      </c>
      <c r="I2046" s="201"/>
      <c r="J2046" s="201"/>
      <c r="K2046" s="198"/>
      <c r="L2046" s="198"/>
      <c r="M2046" s="202"/>
      <c r="N2046" s="203"/>
      <c r="O2046" s="204"/>
      <c r="P2046" s="204"/>
      <c r="Q2046" s="204"/>
      <c r="R2046" s="204"/>
      <c r="S2046" s="204"/>
      <c r="T2046" s="204"/>
      <c r="U2046" s="204"/>
      <c r="V2046" s="204"/>
      <c r="W2046" s="204"/>
      <c r="X2046" s="205"/>
      <c r="AT2046" s="206" t="s">
        <v>211</v>
      </c>
      <c r="AU2046" s="206" t="s">
        <v>207</v>
      </c>
      <c r="AV2046" s="13" t="s">
        <v>82</v>
      </c>
      <c r="AW2046" s="13" t="s">
        <v>5</v>
      </c>
      <c r="AX2046" s="13" t="s">
        <v>74</v>
      </c>
      <c r="AY2046" s="206" t="s">
        <v>198</v>
      </c>
    </row>
    <row r="2047" spans="2:51" s="14" customFormat="1" ht="11.25">
      <c r="B2047" s="207"/>
      <c r="C2047" s="208"/>
      <c r="D2047" s="192" t="s">
        <v>211</v>
      </c>
      <c r="E2047" s="209" t="s">
        <v>20</v>
      </c>
      <c r="F2047" s="210" t="s">
        <v>2108</v>
      </c>
      <c r="G2047" s="208"/>
      <c r="H2047" s="211">
        <v>0.81399999999999995</v>
      </c>
      <c r="I2047" s="212"/>
      <c r="J2047" s="212"/>
      <c r="K2047" s="208"/>
      <c r="L2047" s="208"/>
      <c r="M2047" s="213"/>
      <c r="N2047" s="214"/>
      <c r="O2047" s="215"/>
      <c r="P2047" s="215"/>
      <c r="Q2047" s="215"/>
      <c r="R2047" s="215"/>
      <c r="S2047" s="215"/>
      <c r="T2047" s="215"/>
      <c r="U2047" s="215"/>
      <c r="V2047" s="215"/>
      <c r="W2047" s="215"/>
      <c r="X2047" s="216"/>
      <c r="AT2047" s="217" t="s">
        <v>211</v>
      </c>
      <c r="AU2047" s="217" t="s">
        <v>207</v>
      </c>
      <c r="AV2047" s="14" t="s">
        <v>207</v>
      </c>
      <c r="AW2047" s="14" t="s">
        <v>5</v>
      </c>
      <c r="AX2047" s="14" t="s">
        <v>74</v>
      </c>
      <c r="AY2047" s="217" t="s">
        <v>198</v>
      </c>
    </row>
    <row r="2048" spans="2:51" s="13" customFormat="1" ht="11.25">
      <c r="B2048" s="197"/>
      <c r="C2048" s="198"/>
      <c r="D2048" s="192" t="s">
        <v>211</v>
      </c>
      <c r="E2048" s="199" t="s">
        <v>20</v>
      </c>
      <c r="F2048" s="200" t="s">
        <v>1467</v>
      </c>
      <c r="G2048" s="198"/>
      <c r="H2048" s="199" t="s">
        <v>20</v>
      </c>
      <c r="I2048" s="201"/>
      <c r="J2048" s="201"/>
      <c r="K2048" s="198"/>
      <c r="L2048" s="198"/>
      <c r="M2048" s="202"/>
      <c r="N2048" s="203"/>
      <c r="O2048" s="204"/>
      <c r="P2048" s="204"/>
      <c r="Q2048" s="204"/>
      <c r="R2048" s="204"/>
      <c r="S2048" s="204"/>
      <c r="T2048" s="204"/>
      <c r="U2048" s="204"/>
      <c r="V2048" s="204"/>
      <c r="W2048" s="204"/>
      <c r="X2048" s="205"/>
      <c r="AT2048" s="206" t="s">
        <v>211</v>
      </c>
      <c r="AU2048" s="206" t="s">
        <v>207</v>
      </c>
      <c r="AV2048" s="13" t="s">
        <v>82</v>
      </c>
      <c r="AW2048" s="13" t="s">
        <v>5</v>
      </c>
      <c r="AX2048" s="13" t="s">
        <v>74</v>
      </c>
      <c r="AY2048" s="206" t="s">
        <v>198</v>
      </c>
    </row>
    <row r="2049" spans="2:51" s="13" customFormat="1" ht="11.25">
      <c r="B2049" s="197"/>
      <c r="C2049" s="198"/>
      <c r="D2049" s="192" t="s">
        <v>211</v>
      </c>
      <c r="E2049" s="199" t="s">
        <v>20</v>
      </c>
      <c r="F2049" s="200" t="s">
        <v>1976</v>
      </c>
      <c r="G2049" s="198"/>
      <c r="H2049" s="199" t="s">
        <v>20</v>
      </c>
      <c r="I2049" s="201"/>
      <c r="J2049" s="201"/>
      <c r="K2049" s="198"/>
      <c r="L2049" s="198"/>
      <c r="M2049" s="202"/>
      <c r="N2049" s="203"/>
      <c r="O2049" s="204"/>
      <c r="P2049" s="204"/>
      <c r="Q2049" s="204"/>
      <c r="R2049" s="204"/>
      <c r="S2049" s="204"/>
      <c r="T2049" s="204"/>
      <c r="U2049" s="204"/>
      <c r="V2049" s="204"/>
      <c r="W2049" s="204"/>
      <c r="X2049" s="205"/>
      <c r="AT2049" s="206" t="s">
        <v>211</v>
      </c>
      <c r="AU2049" s="206" t="s">
        <v>207</v>
      </c>
      <c r="AV2049" s="13" t="s">
        <v>82</v>
      </c>
      <c r="AW2049" s="13" t="s">
        <v>5</v>
      </c>
      <c r="AX2049" s="13" t="s">
        <v>74</v>
      </c>
      <c r="AY2049" s="206" t="s">
        <v>198</v>
      </c>
    </row>
    <row r="2050" spans="2:51" s="13" customFormat="1" ht="11.25">
      <c r="B2050" s="197"/>
      <c r="C2050" s="198"/>
      <c r="D2050" s="192" t="s">
        <v>211</v>
      </c>
      <c r="E2050" s="199" t="s">
        <v>20</v>
      </c>
      <c r="F2050" s="200" t="s">
        <v>2112</v>
      </c>
      <c r="G2050" s="198"/>
      <c r="H2050" s="199" t="s">
        <v>20</v>
      </c>
      <c r="I2050" s="201"/>
      <c r="J2050" s="201"/>
      <c r="K2050" s="198"/>
      <c r="L2050" s="198"/>
      <c r="M2050" s="202"/>
      <c r="N2050" s="203"/>
      <c r="O2050" s="204"/>
      <c r="P2050" s="204"/>
      <c r="Q2050" s="204"/>
      <c r="R2050" s="204"/>
      <c r="S2050" s="204"/>
      <c r="T2050" s="204"/>
      <c r="U2050" s="204"/>
      <c r="V2050" s="204"/>
      <c r="W2050" s="204"/>
      <c r="X2050" s="205"/>
      <c r="AT2050" s="206" t="s">
        <v>211</v>
      </c>
      <c r="AU2050" s="206" t="s">
        <v>207</v>
      </c>
      <c r="AV2050" s="13" t="s">
        <v>82</v>
      </c>
      <c r="AW2050" s="13" t="s">
        <v>5</v>
      </c>
      <c r="AX2050" s="13" t="s">
        <v>74</v>
      </c>
      <c r="AY2050" s="206" t="s">
        <v>198</v>
      </c>
    </row>
    <row r="2051" spans="2:51" s="14" customFormat="1" ht="11.25">
      <c r="B2051" s="207"/>
      <c r="C2051" s="208"/>
      <c r="D2051" s="192" t="s">
        <v>211</v>
      </c>
      <c r="E2051" s="209" t="s">
        <v>20</v>
      </c>
      <c r="F2051" s="210" t="s">
        <v>2108</v>
      </c>
      <c r="G2051" s="208"/>
      <c r="H2051" s="211">
        <v>0.81399999999999995</v>
      </c>
      <c r="I2051" s="212"/>
      <c r="J2051" s="212"/>
      <c r="K2051" s="208"/>
      <c r="L2051" s="208"/>
      <c r="M2051" s="213"/>
      <c r="N2051" s="214"/>
      <c r="O2051" s="215"/>
      <c r="P2051" s="215"/>
      <c r="Q2051" s="215"/>
      <c r="R2051" s="215"/>
      <c r="S2051" s="215"/>
      <c r="T2051" s="215"/>
      <c r="U2051" s="215"/>
      <c r="V2051" s="215"/>
      <c r="W2051" s="215"/>
      <c r="X2051" s="216"/>
      <c r="AT2051" s="217" t="s">
        <v>211</v>
      </c>
      <c r="AU2051" s="217" t="s">
        <v>207</v>
      </c>
      <c r="AV2051" s="14" t="s">
        <v>207</v>
      </c>
      <c r="AW2051" s="14" t="s">
        <v>5</v>
      </c>
      <c r="AX2051" s="14" t="s">
        <v>74</v>
      </c>
      <c r="AY2051" s="217" t="s">
        <v>198</v>
      </c>
    </row>
    <row r="2052" spans="2:51" s="13" customFormat="1" ht="11.25">
      <c r="B2052" s="197"/>
      <c r="C2052" s="198"/>
      <c r="D2052" s="192" t="s">
        <v>211</v>
      </c>
      <c r="E2052" s="199" t="s">
        <v>20</v>
      </c>
      <c r="F2052" s="200" t="s">
        <v>1467</v>
      </c>
      <c r="G2052" s="198"/>
      <c r="H2052" s="199" t="s">
        <v>20</v>
      </c>
      <c r="I2052" s="201"/>
      <c r="J2052" s="201"/>
      <c r="K2052" s="198"/>
      <c r="L2052" s="198"/>
      <c r="M2052" s="202"/>
      <c r="N2052" s="203"/>
      <c r="O2052" s="204"/>
      <c r="P2052" s="204"/>
      <c r="Q2052" s="204"/>
      <c r="R2052" s="204"/>
      <c r="S2052" s="204"/>
      <c r="T2052" s="204"/>
      <c r="U2052" s="204"/>
      <c r="V2052" s="204"/>
      <c r="W2052" s="204"/>
      <c r="X2052" s="205"/>
      <c r="AT2052" s="206" t="s">
        <v>211</v>
      </c>
      <c r="AU2052" s="206" t="s">
        <v>207</v>
      </c>
      <c r="AV2052" s="13" t="s">
        <v>82</v>
      </c>
      <c r="AW2052" s="13" t="s">
        <v>5</v>
      </c>
      <c r="AX2052" s="13" t="s">
        <v>74</v>
      </c>
      <c r="AY2052" s="206" t="s">
        <v>198</v>
      </c>
    </row>
    <row r="2053" spans="2:51" s="13" customFormat="1" ht="11.25">
      <c r="B2053" s="197"/>
      <c r="C2053" s="198"/>
      <c r="D2053" s="192" t="s">
        <v>211</v>
      </c>
      <c r="E2053" s="199" t="s">
        <v>20</v>
      </c>
      <c r="F2053" s="200" t="s">
        <v>1976</v>
      </c>
      <c r="G2053" s="198"/>
      <c r="H2053" s="199" t="s">
        <v>20</v>
      </c>
      <c r="I2053" s="201"/>
      <c r="J2053" s="201"/>
      <c r="K2053" s="198"/>
      <c r="L2053" s="198"/>
      <c r="M2053" s="202"/>
      <c r="N2053" s="203"/>
      <c r="O2053" s="204"/>
      <c r="P2053" s="204"/>
      <c r="Q2053" s="204"/>
      <c r="R2053" s="204"/>
      <c r="S2053" s="204"/>
      <c r="T2053" s="204"/>
      <c r="U2053" s="204"/>
      <c r="V2053" s="204"/>
      <c r="W2053" s="204"/>
      <c r="X2053" s="205"/>
      <c r="AT2053" s="206" t="s">
        <v>211</v>
      </c>
      <c r="AU2053" s="206" t="s">
        <v>207</v>
      </c>
      <c r="AV2053" s="13" t="s">
        <v>82</v>
      </c>
      <c r="AW2053" s="13" t="s">
        <v>5</v>
      </c>
      <c r="AX2053" s="13" t="s">
        <v>74</v>
      </c>
      <c r="AY2053" s="206" t="s">
        <v>198</v>
      </c>
    </row>
    <row r="2054" spans="2:51" s="13" customFormat="1" ht="11.25">
      <c r="B2054" s="197"/>
      <c r="C2054" s="198"/>
      <c r="D2054" s="192" t="s">
        <v>211</v>
      </c>
      <c r="E2054" s="199" t="s">
        <v>20</v>
      </c>
      <c r="F2054" s="200" t="s">
        <v>2113</v>
      </c>
      <c r="G2054" s="198"/>
      <c r="H2054" s="199" t="s">
        <v>20</v>
      </c>
      <c r="I2054" s="201"/>
      <c r="J2054" s="201"/>
      <c r="K2054" s="198"/>
      <c r="L2054" s="198"/>
      <c r="M2054" s="202"/>
      <c r="N2054" s="203"/>
      <c r="O2054" s="204"/>
      <c r="P2054" s="204"/>
      <c r="Q2054" s="204"/>
      <c r="R2054" s="204"/>
      <c r="S2054" s="204"/>
      <c r="T2054" s="204"/>
      <c r="U2054" s="204"/>
      <c r="V2054" s="204"/>
      <c r="W2054" s="204"/>
      <c r="X2054" s="205"/>
      <c r="AT2054" s="206" t="s">
        <v>211</v>
      </c>
      <c r="AU2054" s="206" t="s">
        <v>207</v>
      </c>
      <c r="AV2054" s="13" t="s">
        <v>82</v>
      </c>
      <c r="AW2054" s="13" t="s">
        <v>5</v>
      </c>
      <c r="AX2054" s="13" t="s">
        <v>74</v>
      </c>
      <c r="AY2054" s="206" t="s">
        <v>198</v>
      </c>
    </row>
    <row r="2055" spans="2:51" s="14" customFormat="1" ht="11.25">
      <c r="B2055" s="207"/>
      <c r="C2055" s="208"/>
      <c r="D2055" s="192" t="s">
        <v>211</v>
      </c>
      <c r="E2055" s="209" t="s">
        <v>20</v>
      </c>
      <c r="F2055" s="210" t="s">
        <v>2108</v>
      </c>
      <c r="G2055" s="208"/>
      <c r="H2055" s="211">
        <v>0.81399999999999995</v>
      </c>
      <c r="I2055" s="212"/>
      <c r="J2055" s="212"/>
      <c r="K2055" s="208"/>
      <c r="L2055" s="208"/>
      <c r="M2055" s="213"/>
      <c r="N2055" s="214"/>
      <c r="O2055" s="215"/>
      <c r="P2055" s="215"/>
      <c r="Q2055" s="215"/>
      <c r="R2055" s="215"/>
      <c r="S2055" s="215"/>
      <c r="T2055" s="215"/>
      <c r="U2055" s="215"/>
      <c r="V2055" s="215"/>
      <c r="W2055" s="215"/>
      <c r="X2055" s="216"/>
      <c r="AT2055" s="217" t="s">
        <v>211</v>
      </c>
      <c r="AU2055" s="217" t="s">
        <v>207</v>
      </c>
      <c r="AV2055" s="14" t="s">
        <v>207</v>
      </c>
      <c r="AW2055" s="14" t="s">
        <v>5</v>
      </c>
      <c r="AX2055" s="14" t="s">
        <v>74</v>
      </c>
      <c r="AY2055" s="217" t="s">
        <v>198</v>
      </c>
    </row>
    <row r="2056" spans="2:51" s="13" customFormat="1" ht="11.25">
      <c r="B2056" s="197"/>
      <c r="C2056" s="198"/>
      <c r="D2056" s="192" t="s">
        <v>211</v>
      </c>
      <c r="E2056" s="199" t="s">
        <v>20</v>
      </c>
      <c r="F2056" s="200" t="s">
        <v>1467</v>
      </c>
      <c r="G2056" s="198"/>
      <c r="H2056" s="199" t="s">
        <v>20</v>
      </c>
      <c r="I2056" s="201"/>
      <c r="J2056" s="201"/>
      <c r="K2056" s="198"/>
      <c r="L2056" s="198"/>
      <c r="M2056" s="202"/>
      <c r="N2056" s="203"/>
      <c r="O2056" s="204"/>
      <c r="P2056" s="204"/>
      <c r="Q2056" s="204"/>
      <c r="R2056" s="204"/>
      <c r="S2056" s="204"/>
      <c r="T2056" s="204"/>
      <c r="U2056" s="204"/>
      <c r="V2056" s="204"/>
      <c r="W2056" s="204"/>
      <c r="X2056" s="205"/>
      <c r="AT2056" s="206" t="s">
        <v>211</v>
      </c>
      <c r="AU2056" s="206" t="s">
        <v>207</v>
      </c>
      <c r="AV2056" s="13" t="s">
        <v>82</v>
      </c>
      <c r="AW2056" s="13" t="s">
        <v>5</v>
      </c>
      <c r="AX2056" s="13" t="s">
        <v>74</v>
      </c>
      <c r="AY2056" s="206" t="s">
        <v>198</v>
      </c>
    </row>
    <row r="2057" spans="2:51" s="13" customFormat="1" ht="11.25">
      <c r="B2057" s="197"/>
      <c r="C2057" s="198"/>
      <c r="D2057" s="192" t="s">
        <v>211</v>
      </c>
      <c r="E2057" s="199" t="s">
        <v>20</v>
      </c>
      <c r="F2057" s="200" t="s">
        <v>1976</v>
      </c>
      <c r="G2057" s="198"/>
      <c r="H2057" s="199" t="s">
        <v>20</v>
      </c>
      <c r="I2057" s="201"/>
      <c r="J2057" s="201"/>
      <c r="K2057" s="198"/>
      <c r="L2057" s="198"/>
      <c r="M2057" s="202"/>
      <c r="N2057" s="203"/>
      <c r="O2057" s="204"/>
      <c r="P2057" s="204"/>
      <c r="Q2057" s="204"/>
      <c r="R2057" s="204"/>
      <c r="S2057" s="204"/>
      <c r="T2057" s="204"/>
      <c r="U2057" s="204"/>
      <c r="V2057" s="204"/>
      <c r="W2057" s="204"/>
      <c r="X2057" s="205"/>
      <c r="AT2057" s="206" t="s">
        <v>211</v>
      </c>
      <c r="AU2057" s="206" t="s">
        <v>207</v>
      </c>
      <c r="AV2057" s="13" t="s">
        <v>82</v>
      </c>
      <c r="AW2057" s="13" t="s">
        <v>5</v>
      </c>
      <c r="AX2057" s="13" t="s">
        <v>74</v>
      </c>
      <c r="AY2057" s="206" t="s">
        <v>198</v>
      </c>
    </row>
    <row r="2058" spans="2:51" s="13" customFormat="1" ht="11.25">
      <c r="B2058" s="197"/>
      <c r="C2058" s="198"/>
      <c r="D2058" s="192" t="s">
        <v>211</v>
      </c>
      <c r="E2058" s="199" t="s">
        <v>20</v>
      </c>
      <c r="F2058" s="200" t="s">
        <v>2114</v>
      </c>
      <c r="G2058" s="198"/>
      <c r="H2058" s="199" t="s">
        <v>20</v>
      </c>
      <c r="I2058" s="201"/>
      <c r="J2058" s="201"/>
      <c r="K2058" s="198"/>
      <c r="L2058" s="198"/>
      <c r="M2058" s="202"/>
      <c r="N2058" s="203"/>
      <c r="O2058" s="204"/>
      <c r="P2058" s="204"/>
      <c r="Q2058" s="204"/>
      <c r="R2058" s="204"/>
      <c r="S2058" s="204"/>
      <c r="T2058" s="204"/>
      <c r="U2058" s="204"/>
      <c r="V2058" s="204"/>
      <c r="W2058" s="204"/>
      <c r="X2058" s="205"/>
      <c r="AT2058" s="206" t="s">
        <v>211</v>
      </c>
      <c r="AU2058" s="206" t="s">
        <v>207</v>
      </c>
      <c r="AV2058" s="13" t="s">
        <v>82</v>
      </c>
      <c r="AW2058" s="13" t="s">
        <v>5</v>
      </c>
      <c r="AX2058" s="13" t="s">
        <v>74</v>
      </c>
      <c r="AY2058" s="206" t="s">
        <v>198</v>
      </c>
    </row>
    <row r="2059" spans="2:51" s="14" customFormat="1" ht="11.25">
      <c r="B2059" s="207"/>
      <c r="C2059" s="208"/>
      <c r="D2059" s="192" t="s">
        <v>211</v>
      </c>
      <c r="E2059" s="209" t="s">
        <v>20</v>
      </c>
      <c r="F2059" s="210" t="s">
        <v>2108</v>
      </c>
      <c r="G2059" s="208"/>
      <c r="H2059" s="211">
        <v>0.81399999999999995</v>
      </c>
      <c r="I2059" s="212"/>
      <c r="J2059" s="212"/>
      <c r="K2059" s="208"/>
      <c r="L2059" s="208"/>
      <c r="M2059" s="213"/>
      <c r="N2059" s="214"/>
      <c r="O2059" s="215"/>
      <c r="P2059" s="215"/>
      <c r="Q2059" s="215"/>
      <c r="R2059" s="215"/>
      <c r="S2059" s="215"/>
      <c r="T2059" s="215"/>
      <c r="U2059" s="215"/>
      <c r="V2059" s="215"/>
      <c r="W2059" s="215"/>
      <c r="X2059" s="216"/>
      <c r="AT2059" s="217" t="s">
        <v>211</v>
      </c>
      <c r="AU2059" s="217" t="s">
        <v>207</v>
      </c>
      <c r="AV2059" s="14" t="s">
        <v>207</v>
      </c>
      <c r="AW2059" s="14" t="s">
        <v>5</v>
      </c>
      <c r="AX2059" s="14" t="s">
        <v>74</v>
      </c>
      <c r="AY2059" s="217" t="s">
        <v>198</v>
      </c>
    </row>
    <row r="2060" spans="2:51" s="13" customFormat="1" ht="11.25">
      <c r="B2060" s="197"/>
      <c r="C2060" s="198"/>
      <c r="D2060" s="192" t="s">
        <v>211</v>
      </c>
      <c r="E2060" s="199" t="s">
        <v>20</v>
      </c>
      <c r="F2060" s="200" t="s">
        <v>1467</v>
      </c>
      <c r="G2060" s="198"/>
      <c r="H2060" s="199" t="s">
        <v>20</v>
      </c>
      <c r="I2060" s="201"/>
      <c r="J2060" s="201"/>
      <c r="K2060" s="198"/>
      <c r="L2060" s="198"/>
      <c r="M2060" s="202"/>
      <c r="N2060" s="203"/>
      <c r="O2060" s="204"/>
      <c r="P2060" s="204"/>
      <c r="Q2060" s="204"/>
      <c r="R2060" s="204"/>
      <c r="S2060" s="204"/>
      <c r="T2060" s="204"/>
      <c r="U2060" s="204"/>
      <c r="V2060" s="204"/>
      <c r="W2060" s="204"/>
      <c r="X2060" s="205"/>
      <c r="AT2060" s="206" t="s">
        <v>211</v>
      </c>
      <c r="AU2060" s="206" t="s">
        <v>207</v>
      </c>
      <c r="AV2060" s="13" t="s">
        <v>82</v>
      </c>
      <c r="AW2060" s="13" t="s">
        <v>5</v>
      </c>
      <c r="AX2060" s="13" t="s">
        <v>74</v>
      </c>
      <c r="AY2060" s="206" t="s">
        <v>198</v>
      </c>
    </row>
    <row r="2061" spans="2:51" s="13" customFormat="1" ht="11.25">
      <c r="B2061" s="197"/>
      <c r="C2061" s="198"/>
      <c r="D2061" s="192" t="s">
        <v>211</v>
      </c>
      <c r="E2061" s="199" t="s">
        <v>20</v>
      </c>
      <c r="F2061" s="200" t="s">
        <v>1976</v>
      </c>
      <c r="G2061" s="198"/>
      <c r="H2061" s="199" t="s">
        <v>20</v>
      </c>
      <c r="I2061" s="201"/>
      <c r="J2061" s="201"/>
      <c r="K2061" s="198"/>
      <c r="L2061" s="198"/>
      <c r="M2061" s="202"/>
      <c r="N2061" s="203"/>
      <c r="O2061" s="204"/>
      <c r="P2061" s="204"/>
      <c r="Q2061" s="204"/>
      <c r="R2061" s="204"/>
      <c r="S2061" s="204"/>
      <c r="T2061" s="204"/>
      <c r="U2061" s="204"/>
      <c r="V2061" s="204"/>
      <c r="W2061" s="204"/>
      <c r="X2061" s="205"/>
      <c r="AT2061" s="206" t="s">
        <v>211</v>
      </c>
      <c r="AU2061" s="206" t="s">
        <v>207</v>
      </c>
      <c r="AV2061" s="13" t="s">
        <v>82</v>
      </c>
      <c r="AW2061" s="13" t="s">
        <v>5</v>
      </c>
      <c r="AX2061" s="13" t="s">
        <v>74</v>
      </c>
      <c r="AY2061" s="206" t="s">
        <v>198</v>
      </c>
    </row>
    <row r="2062" spans="2:51" s="13" customFormat="1" ht="11.25">
      <c r="B2062" s="197"/>
      <c r="C2062" s="198"/>
      <c r="D2062" s="192" t="s">
        <v>211</v>
      </c>
      <c r="E2062" s="199" t="s">
        <v>20</v>
      </c>
      <c r="F2062" s="200" t="s">
        <v>2115</v>
      </c>
      <c r="G2062" s="198"/>
      <c r="H2062" s="199" t="s">
        <v>20</v>
      </c>
      <c r="I2062" s="201"/>
      <c r="J2062" s="201"/>
      <c r="K2062" s="198"/>
      <c r="L2062" s="198"/>
      <c r="M2062" s="202"/>
      <c r="N2062" s="203"/>
      <c r="O2062" s="204"/>
      <c r="P2062" s="204"/>
      <c r="Q2062" s="204"/>
      <c r="R2062" s="204"/>
      <c r="S2062" s="204"/>
      <c r="T2062" s="204"/>
      <c r="U2062" s="204"/>
      <c r="V2062" s="204"/>
      <c r="W2062" s="204"/>
      <c r="X2062" s="205"/>
      <c r="AT2062" s="206" t="s">
        <v>211</v>
      </c>
      <c r="AU2062" s="206" t="s">
        <v>207</v>
      </c>
      <c r="AV2062" s="13" t="s">
        <v>82</v>
      </c>
      <c r="AW2062" s="13" t="s">
        <v>5</v>
      </c>
      <c r="AX2062" s="13" t="s">
        <v>74</v>
      </c>
      <c r="AY2062" s="206" t="s">
        <v>198</v>
      </c>
    </row>
    <row r="2063" spans="2:51" s="14" customFormat="1" ht="11.25">
      <c r="B2063" s="207"/>
      <c r="C2063" s="208"/>
      <c r="D2063" s="192" t="s">
        <v>211</v>
      </c>
      <c r="E2063" s="209" t="s">
        <v>20</v>
      </c>
      <c r="F2063" s="210" t="s">
        <v>2108</v>
      </c>
      <c r="G2063" s="208"/>
      <c r="H2063" s="211">
        <v>0.81399999999999995</v>
      </c>
      <c r="I2063" s="212"/>
      <c r="J2063" s="212"/>
      <c r="K2063" s="208"/>
      <c r="L2063" s="208"/>
      <c r="M2063" s="213"/>
      <c r="N2063" s="214"/>
      <c r="O2063" s="215"/>
      <c r="P2063" s="215"/>
      <c r="Q2063" s="215"/>
      <c r="R2063" s="215"/>
      <c r="S2063" s="215"/>
      <c r="T2063" s="215"/>
      <c r="U2063" s="215"/>
      <c r="V2063" s="215"/>
      <c r="W2063" s="215"/>
      <c r="X2063" s="216"/>
      <c r="AT2063" s="217" t="s">
        <v>211</v>
      </c>
      <c r="AU2063" s="217" t="s">
        <v>207</v>
      </c>
      <c r="AV2063" s="14" t="s">
        <v>207</v>
      </c>
      <c r="AW2063" s="14" t="s">
        <v>5</v>
      </c>
      <c r="AX2063" s="14" t="s">
        <v>74</v>
      </c>
      <c r="AY2063" s="217" t="s">
        <v>198</v>
      </c>
    </row>
    <row r="2064" spans="2:51" s="13" customFormat="1" ht="11.25">
      <c r="B2064" s="197"/>
      <c r="C2064" s="198"/>
      <c r="D2064" s="192" t="s">
        <v>211</v>
      </c>
      <c r="E2064" s="199" t="s">
        <v>20</v>
      </c>
      <c r="F2064" s="200" t="s">
        <v>1467</v>
      </c>
      <c r="G2064" s="198"/>
      <c r="H2064" s="199" t="s">
        <v>20</v>
      </c>
      <c r="I2064" s="201"/>
      <c r="J2064" s="201"/>
      <c r="K2064" s="198"/>
      <c r="L2064" s="198"/>
      <c r="M2064" s="202"/>
      <c r="N2064" s="203"/>
      <c r="O2064" s="204"/>
      <c r="P2064" s="204"/>
      <c r="Q2064" s="204"/>
      <c r="R2064" s="204"/>
      <c r="S2064" s="204"/>
      <c r="T2064" s="204"/>
      <c r="U2064" s="204"/>
      <c r="V2064" s="204"/>
      <c r="W2064" s="204"/>
      <c r="X2064" s="205"/>
      <c r="AT2064" s="206" t="s">
        <v>211</v>
      </c>
      <c r="AU2064" s="206" t="s">
        <v>207</v>
      </c>
      <c r="AV2064" s="13" t="s">
        <v>82</v>
      </c>
      <c r="AW2064" s="13" t="s">
        <v>5</v>
      </c>
      <c r="AX2064" s="13" t="s">
        <v>74</v>
      </c>
      <c r="AY2064" s="206" t="s">
        <v>198</v>
      </c>
    </row>
    <row r="2065" spans="2:51" s="13" customFormat="1" ht="11.25">
      <c r="B2065" s="197"/>
      <c r="C2065" s="198"/>
      <c r="D2065" s="192" t="s">
        <v>211</v>
      </c>
      <c r="E2065" s="199" t="s">
        <v>20</v>
      </c>
      <c r="F2065" s="200" t="s">
        <v>1976</v>
      </c>
      <c r="G2065" s="198"/>
      <c r="H2065" s="199" t="s">
        <v>20</v>
      </c>
      <c r="I2065" s="201"/>
      <c r="J2065" s="201"/>
      <c r="K2065" s="198"/>
      <c r="L2065" s="198"/>
      <c r="M2065" s="202"/>
      <c r="N2065" s="203"/>
      <c r="O2065" s="204"/>
      <c r="P2065" s="204"/>
      <c r="Q2065" s="204"/>
      <c r="R2065" s="204"/>
      <c r="S2065" s="204"/>
      <c r="T2065" s="204"/>
      <c r="U2065" s="204"/>
      <c r="V2065" s="204"/>
      <c r="W2065" s="204"/>
      <c r="X2065" s="205"/>
      <c r="AT2065" s="206" t="s">
        <v>211</v>
      </c>
      <c r="AU2065" s="206" t="s">
        <v>207</v>
      </c>
      <c r="AV2065" s="13" t="s">
        <v>82</v>
      </c>
      <c r="AW2065" s="13" t="s">
        <v>5</v>
      </c>
      <c r="AX2065" s="13" t="s">
        <v>74</v>
      </c>
      <c r="AY2065" s="206" t="s">
        <v>198</v>
      </c>
    </row>
    <row r="2066" spans="2:51" s="13" customFormat="1" ht="11.25">
      <c r="B2066" s="197"/>
      <c r="C2066" s="198"/>
      <c r="D2066" s="192" t="s">
        <v>211</v>
      </c>
      <c r="E2066" s="199" t="s">
        <v>20</v>
      </c>
      <c r="F2066" s="200" t="s">
        <v>2116</v>
      </c>
      <c r="G2066" s="198"/>
      <c r="H2066" s="199" t="s">
        <v>20</v>
      </c>
      <c r="I2066" s="201"/>
      <c r="J2066" s="201"/>
      <c r="K2066" s="198"/>
      <c r="L2066" s="198"/>
      <c r="M2066" s="202"/>
      <c r="N2066" s="203"/>
      <c r="O2066" s="204"/>
      <c r="P2066" s="204"/>
      <c r="Q2066" s="204"/>
      <c r="R2066" s="204"/>
      <c r="S2066" s="204"/>
      <c r="T2066" s="204"/>
      <c r="U2066" s="204"/>
      <c r="V2066" s="204"/>
      <c r="W2066" s="204"/>
      <c r="X2066" s="205"/>
      <c r="AT2066" s="206" t="s">
        <v>211</v>
      </c>
      <c r="AU2066" s="206" t="s">
        <v>207</v>
      </c>
      <c r="AV2066" s="13" t="s">
        <v>82</v>
      </c>
      <c r="AW2066" s="13" t="s">
        <v>5</v>
      </c>
      <c r="AX2066" s="13" t="s">
        <v>74</v>
      </c>
      <c r="AY2066" s="206" t="s">
        <v>198</v>
      </c>
    </row>
    <row r="2067" spans="2:51" s="14" customFormat="1" ht="11.25">
      <c r="B2067" s="207"/>
      <c r="C2067" s="208"/>
      <c r="D2067" s="192" t="s">
        <v>211</v>
      </c>
      <c r="E2067" s="209" t="s">
        <v>20</v>
      </c>
      <c r="F2067" s="210" t="s">
        <v>2108</v>
      </c>
      <c r="G2067" s="208"/>
      <c r="H2067" s="211">
        <v>0.81399999999999995</v>
      </c>
      <c r="I2067" s="212"/>
      <c r="J2067" s="212"/>
      <c r="K2067" s="208"/>
      <c r="L2067" s="208"/>
      <c r="M2067" s="213"/>
      <c r="N2067" s="214"/>
      <c r="O2067" s="215"/>
      <c r="P2067" s="215"/>
      <c r="Q2067" s="215"/>
      <c r="R2067" s="215"/>
      <c r="S2067" s="215"/>
      <c r="T2067" s="215"/>
      <c r="U2067" s="215"/>
      <c r="V2067" s="215"/>
      <c r="W2067" s="215"/>
      <c r="X2067" s="216"/>
      <c r="AT2067" s="217" t="s">
        <v>211</v>
      </c>
      <c r="AU2067" s="217" t="s">
        <v>207</v>
      </c>
      <c r="AV2067" s="14" t="s">
        <v>207</v>
      </c>
      <c r="AW2067" s="14" t="s">
        <v>5</v>
      </c>
      <c r="AX2067" s="14" t="s">
        <v>74</v>
      </c>
      <c r="AY2067" s="217" t="s">
        <v>198</v>
      </c>
    </row>
    <row r="2068" spans="2:51" s="13" customFormat="1" ht="11.25">
      <c r="B2068" s="197"/>
      <c r="C2068" s="198"/>
      <c r="D2068" s="192" t="s">
        <v>211</v>
      </c>
      <c r="E2068" s="199" t="s">
        <v>20</v>
      </c>
      <c r="F2068" s="200" t="s">
        <v>1467</v>
      </c>
      <c r="G2068" s="198"/>
      <c r="H2068" s="199" t="s">
        <v>20</v>
      </c>
      <c r="I2068" s="201"/>
      <c r="J2068" s="201"/>
      <c r="K2068" s="198"/>
      <c r="L2068" s="198"/>
      <c r="M2068" s="202"/>
      <c r="N2068" s="203"/>
      <c r="O2068" s="204"/>
      <c r="P2068" s="204"/>
      <c r="Q2068" s="204"/>
      <c r="R2068" s="204"/>
      <c r="S2068" s="204"/>
      <c r="T2068" s="204"/>
      <c r="U2068" s="204"/>
      <c r="V2068" s="204"/>
      <c r="W2068" s="204"/>
      <c r="X2068" s="205"/>
      <c r="AT2068" s="206" t="s">
        <v>211</v>
      </c>
      <c r="AU2068" s="206" t="s">
        <v>207</v>
      </c>
      <c r="AV2068" s="13" t="s">
        <v>82</v>
      </c>
      <c r="AW2068" s="13" t="s">
        <v>5</v>
      </c>
      <c r="AX2068" s="13" t="s">
        <v>74</v>
      </c>
      <c r="AY2068" s="206" t="s">
        <v>198</v>
      </c>
    </row>
    <row r="2069" spans="2:51" s="13" customFormat="1" ht="11.25">
      <c r="B2069" s="197"/>
      <c r="C2069" s="198"/>
      <c r="D2069" s="192" t="s">
        <v>211</v>
      </c>
      <c r="E2069" s="199" t="s">
        <v>20</v>
      </c>
      <c r="F2069" s="200" t="s">
        <v>1976</v>
      </c>
      <c r="G2069" s="198"/>
      <c r="H2069" s="199" t="s">
        <v>20</v>
      </c>
      <c r="I2069" s="201"/>
      <c r="J2069" s="201"/>
      <c r="K2069" s="198"/>
      <c r="L2069" s="198"/>
      <c r="M2069" s="202"/>
      <c r="N2069" s="203"/>
      <c r="O2069" s="204"/>
      <c r="P2069" s="204"/>
      <c r="Q2069" s="204"/>
      <c r="R2069" s="204"/>
      <c r="S2069" s="204"/>
      <c r="T2069" s="204"/>
      <c r="U2069" s="204"/>
      <c r="V2069" s="204"/>
      <c r="W2069" s="204"/>
      <c r="X2069" s="205"/>
      <c r="AT2069" s="206" t="s">
        <v>211</v>
      </c>
      <c r="AU2069" s="206" t="s">
        <v>207</v>
      </c>
      <c r="AV2069" s="13" t="s">
        <v>82</v>
      </c>
      <c r="AW2069" s="13" t="s">
        <v>5</v>
      </c>
      <c r="AX2069" s="13" t="s">
        <v>74</v>
      </c>
      <c r="AY2069" s="206" t="s">
        <v>198</v>
      </c>
    </row>
    <row r="2070" spans="2:51" s="13" customFormat="1" ht="11.25">
      <c r="B2070" s="197"/>
      <c r="C2070" s="198"/>
      <c r="D2070" s="192" t="s">
        <v>211</v>
      </c>
      <c r="E2070" s="199" t="s">
        <v>20</v>
      </c>
      <c r="F2070" s="200" t="s">
        <v>2117</v>
      </c>
      <c r="G2070" s="198"/>
      <c r="H2070" s="199" t="s">
        <v>20</v>
      </c>
      <c r="I2070" s="201"/>
      <c r="J2070" s="201"/>
      <c r="K2070" s="198"/>
      <c r="L2070" s="198"/>
      <c r="M2070" s="202"/>
      <c r="N2070" s="203"/>
      <c r="O2070" s="204"/>
      <c r="P2070" s="204"/>
      <c r="Q2070" s="204"/>
      <c r="R2070" s="204"/>
      <c r="S2070" s="204"/>
      <c r="T2070" s="204"/>
      <c r="U2070" s="204"/>
      <c r="V2070" s="204"/>
      <c r="W2070" s="204"/>
      <c r="X2070" s="205"/>
      <c r="AT2070" s="206" t="s">
        <v>211</v>
      </c>
      <c r="AU2070" s="206" t="s">
        <v>207</v>
      </c>
      <c r="AV2070" s="13" t="s">
        <v>82</v>
      </c>
      <c r="AW2070" s="13" t="s">
        <v>5</v>
      </c>
      <c r="AX2070" s="13" t="s">
        <v>74</v>
      </c>
      <c r="AY2070" s="206" t="s">
        <v>198</v>
      </c>
    </row>
    <row r="2071" spans="2:51" s="14" customFormat="1" ht="11.25">
      <c r="B2071" s="207"/>
      <c r="C2071" s="208"/>
      <c r="D2071" s="192" t="s">
        <v>211</v>
      </c>
      <c r="E2071" s="209" t="s">
        <v>20</v>
      </c>
      <c r="F2071" s="210" t="s">
        <v>2108</v>
      </c>
      <c r="G2071" s="208"/>
      <c r="H2071" s="211">
        <v>0.81399999999999995</v>
      </c>
      <c r="I2071" s="212"/>
      <c r="J2071" s="212"/>
      <c r="K2071" s="208"/>
      <c r="L2071" s="208"/>
      <c r="M2071" s="213"/>
      <c r="N2071" s="214"/>
      <c r="O2071" s="215"/>
      <c r="P2071" s="215"/>
      <c r="Q2071" s="215"/>
      <c r="R2071" s="215"/>
      <c r="S2071" s="215"/>
      <c r="T2071" s="215"/>
      <c r="U2071" s="215"/>
      <c r="V2071" s="215"/>
      <c r="W2071" s="215"/>
      <c r="X2071" s="216"/>
      <c r="AT2071" s="217" t="s">
        <v>211</v>
      </c>
      <c r="AU2071" s="217" t="s">
        <v>207</v>
      </c>
      <c r="AV2071" s="14" t="s">
        <v>207</v>
      </c>
      <c r="AW2071" s="14" t="s">
        <v>5</v>
      </c>
      <c r="AX2071" s="14" t="s">
        <v>74</v>
      </c>
      <c r="AY2071" s="217" t="s">
        <v>198</v>
      </c>
    </row>
    <row r="2072" spans="2:51" s="13" customFormat="1" ht="11.25">
      <c r="B2072" s="197"/>
      <c r="C2072" s="198"/>
      <c r="D2072" s="192" t="s">
        <v>211</v>
      </c>
      <c r="E2072" s="199" t="s">
        <v>20</v>
      </c>
      <c r="F2072" s="200" t="s">
        <v>1467</v>
      </c>
      <c r="G2072" s="198"/>
      <c r="H2072" s="199" t="s">
        <v>20</v>
      </c>
      <c r="I2072" s="201"/>
      <c r="J2072" s="201"/>
      <c r="K2072" s="198"/>
      <c r="L2072" s="198"/>
      <c r="M2072" s="202"/>
      <c r="N2072" s="203"/>
      <c r="O2072" s="204"/>
      <c r="P2072" s="204"/>
      <c r="Q2072" s="204"/>
      <c r="R2072" s="204"/>
      <c r="S2072" s="204"/>
      <c r="T2072" s="204"/>
      <c r="U2072" s="204"/>
      <c r="V2072" s="204"/>
      <c r="W2072" s="204"/>
      <c r="X2072" s="205"/>
      <c r="AT2072" s="206" t="s">
        <v>211</v>
      </c>
      <c r="AU2072" s="206" t="s">
        <v>207</v>
      </c>
      <c r="AV2072" s="13" t="s">
        <v>82</v>
      </c>
      <c r="AW2072" s="13" t="s">
        <v>5</v>
      </c>
      <c r="AX2072" s="13" t="s">
        <v>74</v>
      </c>
      <c r="AY2072" s="206" t="s">
        <v>198</v>
      </c>
    </row>
    <row r="2073" spans="2:51" s="13" customFormat="1" ht="11.25">
      <c r="B2073" s="197"/>
      <c r="C2073" s="198"/>
      <c r="D2073" s="192" t="s">
        <v>211</v>
      </c>
      <c r="E2073" s="199" t="s">
        <v>20</v>
      </c>
      <c r="F2073" s="200" t="s">
        <v>1976</v>
      </c>
      <c r="G2073" s="198"/>
      <c r="H2073" s="199" t="s">
        <v>20</v>
      </c>
      <c r="I2073" s="201"/>
      <c r="J2073" s="201"/>
      <c r="K2073" s="198"/>
      <c r="L2073" s="198"/>
      <c r="M2073" s="202"/>
      <c r="N2073" s="203"/>
      <c r="O2073" s="204"/>
      <c r="P2073" s="204"/>
      <c r="Q2073" s="204"/>
      <c r="R2073" s="204"/>
      <c r="S2073" s="204"/>
      <c r="T2073" s="204"/>
      <c r="U2073" s="204"/>
      <c r="V2073" s="204"/>
      <c r="W2073" s="204"/>
      <c r="X2073" s="205"/>
      <c r="AT2073" s="206" t="s">
        <v>211</v>
      </c>
      <c r="AU2073" s="206" t="s">
        <v>207</v>
      </c>
      <c r="AV2073" s="13" t="s">
        <v>82</v>
      </c>
      <c r="AW2073" s="13" t="s">
        <v>5</v>
      </c>
      <c r="AX2073" s="13" t="s">
        <v>74</v>
      </c>
      <c r="AY2073" s="206" t="s">
        <v>198</v>
      </c>
    </row>
    <row r="2074" spans="2:51" s="13" customFormat="1" ht="11.25">
      <c r="B2074" s="197"/>
      <c r="C2074" s="198"/>
      <c r="D2074" s="192" t="s">
        <v>211</v>
      </c>
      <c r="E2074" s="199" t="s">
        <v>20</v>
      </c>
      <c r="F2074" s="200" t="s">
        <v>2118</v>
      </c>
      <c r="G2074" s="198"/>
      <c r="H2074" s="199" t="s">
        <v>20</v>
      </c>
      <c r="I2074" s="201"/>
      <c r="J2074" s="201"/>
      <c r="K2074" s="198"/>
      <c r="L2074" s="198"/>
      <c r="M2074" s="202"/>
      <c r="N2074" s="203"/>
      <c r="O2074" s="204"/>
      <c r="P2074" s="204"/>
      <c r="Q2074" s="204"/>
      <c r="R2074" s="204"/>
      <c r="S2074" s="204"/>
      <c r="T2074" s="204"/>
      <c r="U2074" s="204"/>
      <c r="V2074" s="204"/>
      <c r="W2074" s="204"/>
      <c r="X2074" s="205"/>
      <c r="AT2074" s="206" t="s">
        <v>211</v>
      </c>
      <c r="AU2074" s="206" t="s">
        <v>207</v>
      </c>
      <c r="AV2074" s="13" t="s">
        <v>82</v>
      </c>
      <c r="AW2074" s="13" t="s">
        <v>5</v>
      </c>
      <c r="AX2074" s="13" t="s">
        <v>74</v>
      </c>
      <c r="AY2074" s="206" t="s">
        <v>198</v>
      </c>
    </row>
    <row r="2075" spans="2:51" s="14" customFormat="1" ht="11.25">
      <c r="B2075" s="207"/>
      <c r="C2075" s="208"/>
      <c r="D2075" s="192" t="s">
        <v>211</v>
      </c>
      <c r="E2075" s="209" t="s">
        <v>20</v>
      </c>
      <c r="F2075" s="210" t="s">
        <v>2108</v>
      </c>
      <c r="G2075" s="208"/>
      <c r="H2075" s="211">
        <v>0.81399999999999995</v>
      </c>
      <c r="I2075" s="212"/>
      <c r="J2075" s="212"/>
      <c r="K2075" s="208"/>
      <c r="L2075" s="208"/>
      <c r="M2075" s="213"/>
      <c r="N2075" s="214"/>
      <c r="O2075" s="215"/>
      <c r="P2075" s="215"/>
      <c r="Q2075" s="215"/>
      <c r="R2075" s="215"/>
      <c r="S2075" s="215"/>
      <c r="T2075" s="215"/>
      <c r="U2075" s="215"/>
      <c r="V2075" s="215"/>
      <c r="W2075" s="215"/>
      <c r="X2075" s="216"/>
      <c r="AT2075" s="217" t="s">
        <v>211</v>
      </c>
      <c r="AU2075" s="217" t="s">
        <v>207</v>
      </c>
      <c r="AV2075" s="14" t="s">
        <v>207</v>
      </c>
      <c r="AW2075" s="14" t="s">
        <v>5</v>
      </c>
      <c r="AX2075" s="14" t="s">
        <v>74</v>
      </c>
      <c r="AY2075" s="217" t="s">
        <v>198</v>
      </c>
    </row>
    <row r="2076" spans="2:51" s="13" customFormat="1" ht="11.25">
      <c r="B2076" s="197"/>
      <c r="C2076" s="198"/>
      <c r="D2076" s="192" t="s">
        <v>211</v>
      </c>
      <c r="E2076" s="199" t="s">
        <v>20</v>
      </c>
      <c r="F2076" s="200" t="s">
        <v>1467</v>
      </c>
      <c r="G2076" s="198"/>
      <c r="H2076" s="199" t="s">
        <v>20</v>
      </c>
      <c r="I2076" s="201"/>
      <c r="J2076" s="201"/>
      <c r="K2076" s="198"/>
      <c r="L2076" s="198"/>
      <c r="M2076" s="202"/>
      <c r="N2076" s="203"/>
      <c r="O2076" s="204"/>
      <c r="P2076" s="204"/>
      <c r="Q2076" s="204"/>
      <c r="R2076" s="204"/>
      <c r="S2076" s="204"/>
      <c r="T2076" s="204"/>
      <c r="U2076" s="204"/>
      <c r="V2076" s="204"/>
      <c r="W2076" s="204"/>
      <c r="X2076" s="205"/>
      <c r="AT2076" s="206" t="s">
        <v>211</v>
      </c>
      <c r="AU2076" s="206" t="s">
        <v>207</v>
      </c>
      <c r="AV2076" s="13" t="s">
        <v>82</v>
      </c>
      <c r="AW2076" s="13" t="s">
        <v>5</v>
      </c>
      <c r="AX2076" s="13" t="s">
        <v>74</v>
      </c>
      <c r="AY2076" s="206" t="s">
        <v>198</v>
      </c>
    </row>
    <row r="2077" spans="2:51" s="13" customFormat="1" ht="11.25">
      <c r="B2077" s="197"/>
      <c r="C2077" s="198"/>
      <c r="D2077" s="192" t="s">
        <v>211</v>
      </c>
      <c r="E2077" s="199" t="s">
        <v>20</v>
      </c>
      <c r="F2077" s="200" t="s">
        <v>1976</v>
      </c>
      <c r="G2077" s="198"/>
      <c r="H2077" s="199" t="s">
        <v>20</v>
      </c>
      <c r="I2077" s="201"/>
      <c r="J2077" s="201"/>
      <c r="K2077" s="198"/>
      <c r="L2077" s="198"/>
      <c r="M2077" s="202"/>
      <c r="N2077" s="203"/>
      <c r="O2077" s="204"/>
      <c r="P2077" s="204"/>
      <c r="Q2077" s="204"/>
      <c r="R2077" s="204"/>
      <c r="S2077" s="204"/>
      <c r="T2077" s="204"/>
      <c r="U2077" s="204"/>
      <c r="V2077" s="204"/>
      <c r="W2077" s="204"/>
      <c r="X2077" s="205"/>
      <c r="AT2077" s="206" t="s">
        <v>211</v>
      </c>
      <c r="AU2077" s="206" t="s">
        <v>207</v>
      </c>
      <c r="AV2077" s="13" t="s">
        <v>82</v>
      </c>
      <c r="AW2077" s="13" t="s">
        <v>5</v>
      </c>
      <c r="AX2077" s="13" t="s">
        <v>74</v>
      </c>
      <c r="AY2077" s="206" t="s">
        <v>198</v>
      </c>
    </row>
    <row r="2078" spans="2:51" s="13" customFormat="1" ht="11.25">
      <c r="B2078" s="197"/>
      <c r="C2078" s="198"/>
      <c r="D2078" s="192" t="s">
        <v>211</v>
      </c>
      <c r="E2078" s="199" t="s">
        <v>20</v>
      </c>
      <c r="F2078" s="200" t="s">
        <v>2119</v>
      </c>
      <c r="G2078" s="198"/>
      <c r="H2078" s="199" t="s">
        <v>20</v>
      </c>
      <c r="I2078" s="201"/>
      <c r="J2078" s="201"/>
      <c r="K2078" s="198"/>
      <c r="L2078" s="198"/>
      <c r="M2078" s="202"/>
      <c r="N2078" s="203"/>
      <c r="O2078" s="204"/>
      <c r="P2078" s="204"/>
      <c r="Q2078" s="204"/>
      <c r="R2078" s="204"/>
      <c r="S2078" s="204"/>
      <c r="T2078" s="204"/>
      <c r="U2078" s="204"/>
      <c r="V2078" s="204"/>
      <c r="W2078" s="204"/>
      <c r="X2078" s="205"/>
      <c r="AT2078" s="206" t="s">
        <v>211</v>
      </c>
      <c r="AU2078" s="206" t="s">
        <v>207</v>
      </c>
      <c r="AV2078" s="13" t="s">
        <v>82</v>
      </c>
      <c r="AW2078" s="13" t="s">
        <v>5</v>
      </c>
      <c r="AX2078" s="13" t="s">
        <v>74</v>
      </c>
      <c r="AY2078" s="206" t="s">
        <v>198</v>
      </c>
    </row>
    <row r="2079" spans="2:51" s="14" customFormat="1" ht="11.25">
      <c r="B2079" s="207"/>
      <c r="C2079" s="208"/>
      <c r="D2079" s="192" t="s">
        <v>211</v>
      </c>
      <c r="E2079" s="209" t="s">
        <v>20</v>
      </c>
      <c r="F2079" s="210" t="s">
        <v>2108</v>
      </c>
      <c r="G2079" s="208"/>
      <c r="H2079" s="211">
        <v>0.81399999999999995</v>
      </c>
      <c r="I2079" s="212"/>
      <c r="J2079" s="212"/>
      <c r="K2079" s="208"/>
      <c r="L2079" s="208"/>
      <c r="M2079" s="213"/>
      <c r="N2079" s="214"/>
      <c r="O2079" s="215"/>
      <c r="P2079" s="215"/>
      <c r="Q2079" s="215"/>
      <c r="R2079" s="215"/>
      <c r="S2079" s="215"/>
      <c r="T2079" s="215"/>
      <c r="U2079" s="215"/>
      <c r="V2079" s="215"/>
      <c r="W2079" s="215"/>
      <c r="X2079" s="216"/>
      <c r="AT2079" s="217" t="s">
        <v>211</v>
      </c>
      <c r="AU2079" s="217" t="s">
        <v>207</v>
      </c>
      <c r="AV2079" s="14" t="s">
        <v>207</v>
      </c>
      <c r="AW2079" s="14" t="s">
        <v>5</v>
      </c>
      <c r="AX2079" s="14" t="s">
        <v>74</v>
      </c>
      <c r="AY2079" s="217" t="s">
        <v>198</v>
      </c>
    </row>
    <row r="2080" spans="2:51" s="13" customFormat="1" ht="11.25">
      <c r="B2080" s="197"/>
      <c r="C2080" s="198"/>
      <c r="D2080" s="192" t="s">
        <v>211</v>
      </c>
      <c r="E2080" s="199" t="s">
        <v>20</v>
      </c>
      <c r="F2080" s="200" t="s">
        <v>1467</v>
      </c>
      <c r="G2080" s="198"/>
      <c r="H2080" s="199" t="s">
        <v>20</v>
      </c>
      <c r="I2080" s="201"/>
      <c r="J2080" s="201"/>
      <c r="K2080" s="198"/>
      <c r="L2080" s="198"/>
      <c r="M2080" s="202"/>
      <c r="N2080" s="203"/>
      <c r="O2080" s="204"/>
      <c r="P2080" s="204"/>
      <c r="Q2080" s="204"/>
      <c r="R2080" s="204"/>
      <c r="S2080" s="204"/>
      <c r="T2080" s="204"/>
      <c r="U2080" s="204"/>
      <c r="V2080" s="204"/>
      <c r="W2080" s="204"/>
      <c r="X2080" s="205"/>
      <c r="AT2080" s="206" t="s">
        <v>211</v>
      </c>
      <c r="AU2080" s="206" t="s">
        <v>207</v>
      </c>
      <c r="AV2080" s="13" t="s">
        <v>82</v>
      </c>
      <c r="AW2080" s="13" t="s">
        <v>5</v>
      </c>
      <c r="AX2080" s="13" t="s">
        <v>74</v>
      </c>
      <c r="AY2080" s="206" t="s">
        <v>198</v>
      </c>
    </row>
    <row r="2081" spans="2:51" s="13" customFormat="1" ht="11.25">
      <c r="B2081" s="197"/>
      <c r="C2081" s="198"/>
      <c r="D2081" s="192" t="s">
        <v>211</v>
      </c>
      <c r="E2081" s="199" t="s">
        <v>20</v>
      </c>
      <c r="F2081" s="200" t="s">
        <v>1976</v>
      </c>
      <c r="G2081" s="198"/>
      <c r="H2081" s="199" t="s">
        <v>20</v>
      </c>
      <c r="I2081" s="201"/>
      <c r="J2081" s="201"/>
      <c r="K2081" s="198"/>
      <c r="L2081" s="198"/>
      <c r="M2081" s="202"/>
      <c r="N2081" s="203"/>
      <c r="O2081" s="204"/>
      <c r="P2081" s="204"/>
      <c r="Q2081" s="204"/>
      <c r="R2081" s="204"/>
      <c r="S2081" s="204"/>
      <c r="T2081" s="204"/>
      <c r="U2081" s="204"/>
      <c r="V2081" s="204"/>
      <c r="W2081" s="204"/>
      <c r="X2081" s="205"/>
      <c r="AT2081" s="206" t="s">
        <v>211</v>
      </c>
      <c r="AU2081" s="206" t="s">
        <v>207</v>
      </c>
      <c r="AV2081" s="13" t="s">
        <v>82</v>
      </c>
      <c r="AW2081" s="13" t="s">
        <v>5</v>
      </c>
      <c r="AX2081" s="13" t="s">
        <v>74</v>
      </c>
      <c r="AY2081" s="206" t="s">
        <v>198</v>
      </c>
    </row>
    <row r="2082" spans="2:51" s="13" customFormat="1" ht="11.25">
      <c r="B2082" s="197"/>
      <c r="C2082" s="198"/>
      <c r="D2082" s="192" t="s">
        <v>211</v>
      </c>
      <c r="E2082" s="199" t="s">
        <v>20</v>
      </c>
      <c r="F2082" s="200" t="s">
        <v>2120</v>
      </c>
      <c r="G2082" s="198"/>
      <c r="H2082" s="199" t="s">
        <v>20</v>
      </c>
      <c r="I2082" s="201"/>
      <c r="J2082" s="201"/>
      <c r="K2082" s="198"/>
      <c r="L2082" s="198"/>
      <c r="M2082" s="202"/>
      <c r="N2082" s="203"/>
      <c r="O2082" s="204"/>
      <c r="P2082" s="204"/>
      <c r="Q2082" s="204"/>
      <c r="R2082" s="204"/>
      <c r="S2082" s="204"/>
      <c r="T2082" s="204"/>
      <c r="U2082" s="204"/>
      <c r="V2082" s="204"/>
      <c r="W2082" s="204"/>
      <c r="X2082" s="205"/>
      <c r="AT2082" s="206" t="s">
        <v>211</v>
      </c>
      <c r="AU2082" s="206" t="s">
        <v>207</v>
      </c>
      <c r="AV2082" s="13" t="s">
        <v>82</v>
      </c>
      <c r="AW2082" s="13" t="s">
        <v>5</v>
      </c>
      <c r="AX2082" s="13" t="s">
        <v>74</v>
      </c>
      <c r="AY2082" s="206" t="s">
        <v>198</v>
      </c>
    </row>
    <row r="2083" spans="2:51" s="14" customFormat="1" ht="11.25">
      <c r="B2083" s="207"/>
      <c r="C2083" s="208"/>
      <c r="D2083" s="192" t="s">
        <v>211</v>
      </c>
      <c r="E2083" s="209" t="s">
        <v>20</v>
      </c>
      <c r="F2083" s="210" t="s">
        <v>2108</v>
      </c>
      <c r="G2083" s="208"/>
      <c r="H2083" s="211">
        <v>0.81399999999999995</v>
      </c>
      <c r="I2083" s="212"/>
      <c r="J2083" s="212"/>
      <c r="K2083" s="208"/>
      <c r="L2083" s="208"/>
      <c r="M2083" s="213"/>
      <c r="N2083" s="214"/>
      <c r="O2083" s="215"/>
      <c r="P2083" s="215"/>
      <c r="Q2083" s="215"/>
      <c r="R2083" s="215"/>
      <c r="S2083" s="215"/>
      <c r="T2083" s="215"/>
      <c r="U2083" s="215"/>
      <c r="V2083" s="215"/>
      <c r="W2083" s="215"/>
      <c r="X2083" s="216"/>
      <c r="AT2083" s="217" t="s">
        <v>211</v>
      </c>
      <c r="AU2083" s="217" t="s">
        <v>207</v>
      </c>
      <c r="AV2083" s="14" t="s">
        <v>207</v>
      </c>
      <c r="AW2083" s="14" t="s">
        <v>5</v>
      </c>
      <c r="AX2083" s="14" t="s">
        <v>74</v>
      </c>
      <c r="AY2083" s="217" t="s">
        <v>198</v>
      </c>
    </row>
    <row r="2084" spans="2:51" s="13" customFormat="1" ht="11.25">
      <c r="B2084" s="197"/>
      <c r="C2084" s="198"/>
      <c r="D2084" s="192" t="s">
        <v>211</v>
      </c>
      <c r="E2084" s="199" t="s">
        <v>20</v>
      </c>
      <c r="F2084" s="200" t="s">
        <v>1467</v>
      </c>
      <c r="G2084" s="198"/>
      <c r="H2084" s="199" t="s">
        <v>20</v>
      </c>
      <c r="I2084" s="201"/>
      <c r="J2084" s="201"/>
      <c r="K2084" s="198"/>
      <c r="L2084" s="198"/>
      <c r="M2084" s="202"/>
      <c r="N2084" s="203"/>
      <c r="O2084" s="204"/>
      <c r="P2084" s="204"/>
      <c r="Q2084" s="204"/>
      <c r="R2084" s="204"/>
      <c r="S2084" s="204"/>
      <c r="T2084" s="204"/>
      <c r="U2084" s="204"/>
      <c r="V2084" s="204"/>
      <c r="W2084" s="204"/>
      <c r="X2084" s="205"/>
      <c r="AT2084" s="206" t="s">
        <v>211</v>
      </c>
      <c r="AU2084" s="206" t="s">
        <v>207</v>
      </c>
      <c r="AV2084" s="13" t="s">
        <v>82</v>
      </c>
      <c r="AW2084" s="13" t="s">
        <v>5</v>
      </c>
      <c r="AX2084" s="13" t="s">
        <v>74</v>
      </c>
      <c r="AY2084" s="206" t="s">
        <v>198</v>
      </c>
    </row>
    <row r="2085" spans="2:51" s="13" customFormat="1" ht="11.25">
      <c r="B2085" s="197"/>
      <c r="C2085" s="198"/>
      <c r="D2085" s="192" t="s">
        <v>211</v>
      </c>
      <c r="E2085" s="199" t="s">
        <v>20</v>
      </c>
      <c r="F2085" s="200" t="s">
        <v>1976</v>
      </c>
      <c r="G2085" s="198"/>
      <c r="H2085" s="199" t="s">
        <v>20</v>
      </c>
      <c r="I2085" s="201"/>
      <c r="J2085" s="201"/>
      <c r="K2085" s="198"/>
      <c r="L2085" s="198"/>
      <c r="M2085" s="202"/>
      <c r="N2085" s="203"/>
      <c r="O2085" s="204"/>
      <c r="P2085" s="204"/>
      <c r="Q2085" s="204"/>
      <c r="R2085" s="204"/>
      <c r="S2085" s="204"/>
      <c r="T2085" s="204"/>
      <c r="U2085" s="204"/>
      <c r="V2085" s="204"/>
      <c r="W2085" s="204"/>
      <c r="X2085" s="205"/>
      <c r="AT2085" s="206" t="s">
        <v>211</v>
      </c>
      <c r="AU2085" s="206" t="s">
        <v>207</v>
      </c>
      <c r="AV2085" s="13" t="s">
        <v>82</v>
      </c>
      <c r="AW2085" s="13" t="s">
        <v>5</v>
      </c>
      <c r="AX2085" s="13" t="s">
        <v>74</v>
      </c>
      <c r="AY2085" s="206" t="s">
        <v>198</v>
      </c>
    </row>
    <row r="2086" spans="2:51" s="13" customFormat="1" ht="11.25">
      <c r="B2086" s="197"/>
      <c r="C2086" s="198"/>
      <c r="D2086" s="192" t="s">
        <v>211</v>
      </c>
      <c r="E2086" s="199" t="s">
        <v>20</v>
      </c>
      <c r="F2086" s="200" t="s">
        <v>2121</v>
      </c>
      <c r="G2086" s="198"/>
      <c r="H2086" s="199" t="s">
        <v>20</v>
      </c>
      <c r="I2086" s="201"/>
      <c r="J2086" s="201"/>
      <c r="K2086" s="198"/>
      <c r="L2086" s="198"/>
      <c r="M2086" s="202"/>
      <c r="N2086" s="203"/>
      <c r="O2086" s="204"/>
      <c r="P2086" s="204"/>
      <c r="Q2086" s="204"/>
      <c r="R2086" s="204"/>
      <c r="S2086" s="204"/>
      <c r="T2086" s="204"/>
      <c r="U2086" s="204"/>
      <c r="V2086" s="204"/>
      <c r="W2086" s="204"/>
      <c r="X2086" s="205"/>
      <c r="AT2086" s="206" t="s">
        <v>211</v>
      </c>
      <c r="AU2086" s="206" t="s">
        <v>207</v>
      </c>
      <c r="AV2086" s="13" t="s">
        <v>82</v>
      </c>
      <c r="AW2086" s="13" t="s">
        <v>5</v>
      </c>
      <c r="AX2086" s="13" t="s">
        <v>74</v>
      </c>
      <c r="AY2086" s="206" t="s">
        <v>198</v>
      </c>
    </row>
    <row r="2087" spans="2:51" s="14" customFormat="1" ht="11.25">
      <c r="B2087" s="207"/>
      <c r="C2087" s="208"/>
      <c r="D2087" s="192" t="s">
        <v>211</v>
      </c>
      <c r="E2087" s="209" t="s">
        <v>20</v>
      </c>
      <c r="F2087" s="210" t="s">
        <v>2108</v>
      </c>
      <c r="G2087" s="208"/>
      <c r="H2087" s="211">
        <v>0.81399999999999995</v>
      </c>
      <c r="I2087" s="212"/>
      <c r="J2087" s="212"/>
      <c r="K2087" s="208"/>
      <c r="L2087" s="208"/>
      <c r="M2087" s="213"/>
      <c r="N2087" s="214"/>
      <c r="O2087" s="215"/>
      <c r="P2087" s="215"/>
      <c r="Q2087" s="215"/>
      <c r="R2087" s="215"/>
      <c r="S2087" s="215"/>
      <c r="T2087" s="215"/>
      <c r="U2087" s="215"/>
      <c r="V2087" s="215"/>
      <c r="W2087" s="215"/>
      <c r="X2087" s="216"/>
      <c r="AT2087" s="217" t="s">
        <v>211</v>
      </c>
      <c r="AU2087" s="217" t="s">
        <v>207</v>
      </c>
      <c r="AV2087" s="14" t="s">
        <v>207</v>
      </c>
      <c r="AW2087" s="14" t="s">
        <v>5</v>
      </c>
      <c r="AX2087" s="14" t="s">
        <v>74</v>
      </c>
      <c r="AY2087" s="217" t="s">
        <v>198</v>
      </c>
    </row>
    <row r="2088" spans="2:51" s="13" customFormat="1" ht="11.25">
      <c r="B2088" s="197"/>
      <c r="C2088" s="198"/>
      <c r="D2088" s="192" t="s">
        <v>211</v>
      </c>
      <c r="E2088" s="199" t="s">
        <v>20</v>
      </c>
      <c r="F2088" s="200" t="s">
        <v>1467</v>
      </c>
      <c r="G2088" s="198"/>
      <c r="H2088" s="199" t="s">
        <v>20</v>
      </c>
      <c r="I2088" s="201"/>
      <c r="J2088" s="201"/>
      <c r="K2088" s="198"/>
      <c r="L2088" s="198"/>
      <c r="M2088" s="202"/>
      <c r="N2088" s="203"/>
      <c r="O2088" s="204"/>
      <c r="P2088" s="204"/>
      <c r="Q2088" s="204"/>
      <c r="R2088" s="204"/>
      <c r="S2088" s="204"/>
      <c r="T2088" s="204"/>
      <c r="U2088" s="204"/>
      <c r="V2088" s="204"/>
      <c r="W2088" s="204"/>
      <c r="X2088" s="205"/>
      <c r="AT2088" s="206" t="s">
        <v>211</v>
      </c>
      <c r="AU2088" s="206" t="s">
        <v>207</v>
      </c>
      <c r="AV2088" s="13" t="s">
        <v>82</v>
      </c>
      <c r="AW2088" s="13" t="s">
        <v>5</v>
      </c>
      <c r="AX2088" s="13" t="s">
        <v>74</v>
      </c>
      <c r="AY2088" s="206" t="s">
        <v>198</v>
      </c>
    </row>
    <row r="2089" spans="2:51" s="13" customFormat="1" ht="11.25">
      <c r="B2089" s="197"/>
      <c r="C2089" s="198"/>
      <c r="D2089" s="192" t="s">
        <v>211</v>
      </c>
      <c r="E2089" s="199" t="s">
        <v>20</v>
      </c>
      <c r="F2089" s="200" t="s">
        <v>1976</v>
      </c>
      <c r="G2089" s="198"/>
      <c r="H2089" s="199" t="s">
        <v>20</v>
      </c>
      <c r="I2089" s="201"/>
      <c r="J2089" s="201"/>
      <c r="K2089" s="198"/>
      <c r="L2089" s="198"/>
      <c r="M2089" s="202"/>
      <c r="N2089" s="203"/>
      <c r="O2089" s="204"/>
      <c r="P2089" s="204"/>
      <c r="Q2089" s="204"/>
      <c r="R2089" s="204"/>
      <c r="S2089" s="204"/>
      <c r="T2089" s="204"/>
      <c r="U2089" s="204"/>
      <c r="V2089" s="204"/>
      <c r="W2089" s="204"/>
      <c r="X2089" s="205"/>
      <c r="AT2089" s="206" t="s">
        <v>211</v>
      </c>
      <c r="AU2089" s="206" t="s">
        <v>207</v>
      </c>
      <c r="AV2089" s="13" t="s">
        <v>82</v>
      </c>
      <c r="AW2089" s="13" t="s">
        <v>5</v>
      </c>
      <c r="AX2089" s="13" t="s">
        <v>74</v>
      </c>
      <c r="AY2089" s="206" t="s">
        <v>198</v>
      </c>
    </row>
    <row r="2090" spans="2:51" s="13" customFormat="1" ht="11.25">
      <c r="B2090" s="197"/>
      <c r="C2090" s="198"/>
      <c r="D2090" s="192" t="s">
        <v>211</v>
      </c>
      <c r="E2090" s="199" t="s">
        <v>20</v>
      </c>
      <c r="F2090" s="200" t="s">
        <v>2122</v>
      </c>
      <c r="G2090" s="198"/>
      <c r="H2090" s="199" t="s">
        <v>20</v>
      </c>
      <c r="I2090" s="201"/>
      <c r="J2090" s="201"/>
      <c r="K2090" s="198"/>
      <c r="L2090" s="198"/>
      <c r="M2090" s="202"/>
      <c r="N2090" s="203"/>
      <c r="O2090" s="204"/>
      <c r="P2090" s="204"/>
      <c r="Q2090" s="204"/>
      <c r="R2090" s="204"/>
      <c r="S2090" s="204"/>
      <c r="T2090" s="204"/>
      <c r="U2090" s="204"/>
      <c r="V2090" s="204"/>
      <c r="W2090" s="204"/>
      <c r="X2090" s="205"/>
      <c r="AT2090" s="206" t="s">
        <v>211</v>
      </c>
      <c r="AU2090" s="206" t="s">
        <v>207</v>
      </c>
      <c r="AV2090" s="13" t="s">
        <v>82</v>
      </c>
      <c r="AW2090" s="13" t="s">
        <v>5</v>
      </c>
      <c r="AX2090" s="13" t="s">
        <v>74</v>
      </c>
      <c r="AY2090" s="206" t="s">
        <v>198</v>
      </c>
    </row>
    <row r="2091" spans="2:51" s="14" customFormat="1" ht="11.25">
      <c r="B2091" s="207"/>
      <c r="C2091" s="208"/>
      <c r="D2091" s="192" t="s">
        <v>211</v>
      </c>
      <c r="E2091" s="209" t="s">
        <v>20</v>
      </c>
      <c r="F2091" s="210" t="s">
        <v>2108</v>
      </c>
      <c r="G2091" s="208"/>
      <c r="H2091" s="211">
        <v>0.81399999999999995</v>
      </c>
      <c r="I2091" s="212"/>
      <c r="J2091" s="212"/>
      <c r="K2091" s="208"/>
      <c r="L2091" s="208"/>
      <c r="M2091" s="213"/>
      <c r="N2091" s="214"/>
      <c r="O2091" s="215"/>
      <c r="P2091" s="215"/>
      <c r="Q2091" s="215"/>
      <c r="R2091" s="215"/>
      <c r="S2091" s="215"/>
      <c r="T2091" s="215"/>
      <c r="U2091" s="215"/>
      <c r="V2091" s="215"/>
      <c r="W2091" s="215"/>
      <c r="X2091" s="216"/>
      <c r="AT2091" s="217" t="s">
        <v>211</v>
      </c>
      <c r="AU2091" s="217" t="s">
        <v>207</v>
      </c>
      <c r="AV2091" s="14" t="s">
        <v>207</v>
      </c>
      <c r="AW2091" s="14" t="s">
        <v>5</v>
      </c>
      <c r="AX2091" s="14" t="s">
        <v>74</v>
      </c>
      <c r="AY2091" s="217" t="s">
        <v>198</v>
      </c>
    </row>
    <row r="2092" spans="2:51" s="13" customFormat="1" ht="11.25">
      <c r="B2092" s="197"/>
      <c r="C2092" s="198"/>
      <c r="D2092" s="192" t="s">
        <v>211</v>
      </c>
      <c r="E2092" s="199" t="s">
        <v>20</v>
      </c>
      <c r="F2092" s="200" t="s">
        <v>1467</v>
      </c>
      <c r="G2092" s="198"/>
      <c r="H2092" s="199" t="s">
        <v>20</v>
      </c>
      <c r="I2092" s="201"/>
      <c r="J2092" s="201"/>
      <c r="K2092" s="198"/>
      <c r="L2092" s="198"/>
      <c r="M2092" s="202"/>
      <c r="N2092" s="203"/>
      <c r="O2092" s="204"/>
      <c r="P2092" s="204"/>
      <c r="Q2092" s="204"/>
      <c r="R2092" s="204"/>
      <c r="S2092" s="204"/>
      <c r="T2092" s="204"/>
      <c r="U2092" s="204"/>
      <c r="V2092" s="204"/>
      <c r="W2092" s="204"/>
      <c r="X2092" s="205"/>
      <c r="AT2092" s="206" t="s">
        <v>211</v>
      </c>
      <c r="AU2092" s="206" t="s">
        <v>207</v>
      </c>
      <c r="AV2092" s="13" t="s">
        <v>82</v>
      </c>
      <c r="AW2092" s="13" t="s">
        <v>5</v>
      </c>
      <c r="AX2092" s="13" t="s">
        <v>74</v>
      </c>
      <c r="AY2092" s="206" t="s">
        <v>198</v>
      </c>
    </row>
    <row r="2093" spans="2:51" s="13" customFormat="1" ht="11.25">
      <c r="B2093" s="197"/>
      <c r="C2093" s="198"/>
      <c r="D2093" s="192" t="s">
        <v>211</v>
      </c>
      <c r="E2093" s="199" t="s">
        <v>20</v>
      </c>
      <c r="F2093" s="200" t="s">
        <v>1976</v>
      </c>
      <c r="G2093" s="198"/>
      <c r="H2093" s="199" t="s">
        <v>20</v>
      </c>
      <c r="I2093" s="201"/>
      <c r="J2093" s="201"/>
      <c r="K2093" s="198"/>
      <c r="L2093" s="198"/>
      <c r="M2093" s="202"/>
      <c r="N2093" s="203"/>
      <c r="O2093" s="204"/>
      <c r="P2093" s="204"/>
      <c r="Q2093" s="204"/>
      <c r="R2093" s="204"/>
      <c r="S2093" s="204"/>
      <c r="T2093" s="204"/>
      <c r="U2093" s="204"/>
      <c r="V2093" s="204"/>
      <c r="W2093" s="204"/>
      <c r="X2093" s="205"/>
      <c r="AT2093" s="206" t="s">
        <v>211</v>
      </c>
      <c r="AU2093" s="206" t="s">
        <v>207</v>
      </c>
      <c r="AV2093" s="13" t="s">
        <v>82</v>
      </c>
      <c r="AW2093" s="13" t="s">
        <v>5</v>
      </c>
      <c r="AX2093" s="13" t="s">
        <v>74</v>
      </c>
      <c r="AY2093" s="206" t="s">
        <v>198</v>
      </c>
    </row>
    <row r="2094" spans="2:51" s="13" customFormat="1" ht="11.25">
      <c r="B2094" s="197"/>
      <c r="C2094" s="198"/>
      <c r="D2094" s="192" t="s">
        <v>211</v>
      </c>
      <c r="E2094" s="199" t="s">
        <v>20</v>
      </c>
      <c r="F2094" s="200" t="s">
        <v>2123</v>
      </c>
      <c r="G2094" s="198"/>
      <c r="H2094" s="199" t="s">
        <v>20</v>
      </c>
      <c r="I2094" s="201"/>
      <c r="J2094" s="201"/>
      <c r="K2094" s="198"/>
      <c r="L2094" s="198"/>
      <c r="M2094" s="202"/>
      <c r="N2094" s="203"/>
      <c r="O2094" s="204"/>
      <c r="P2094" s="204"/>
      <c r="Q2094" s="204"/>
      <c r="R2094" s="204"/>
      <c r="S2094" s="204"/>
      <c r="T2094" s="204"/>
      <c r="U2094" s="204"/>
      <c r="V2094" s="204"/>
      <c r="W2094" s="204"/>
      <c r="X2094" s="205"/>
      <c r="AT2094" s="206" t="s">
        <v>211</v>
      </c>
      <c r="AU2094" s="206" t="s">
        <v>207</v>
      </c>
      <c r="AV2094" s="13" t="s">
        <v>82</v>
      </c>
      <c r="AW2094" s="13" t="s">
        <v>5</v>
      </c>
      <c r="AX2094" s="13" t="s">
        <v>74</v>
      </c>
      <c r="AY2094" s="206" t="s">
        <v>198</v>
      </c>
    </row>
    <row r="2095" spans="2:51" s="14" customFormat="1" ht="11.25">
      <c r="B2095" s="207"/>
      <c r="C2095" s="208"/>
      <c r="D2095" s="192" t="s">
        <v>211</v>
      </c>
      <c r="E2095" s="209" t="s">
        <v>20</v>
      </c>
      <c r="F2095" s="210" t="s">
        <v>2108</v>
      </c>
      <c r="G2095" s="208"/>
      <c r="H2095" s="211">
        <v>0.81399999999999995</v>
      </c>
      <c r="I2095" s="212"/>
      <c r="J2095" s="212"/>
      <c r="K2095" s="208"/>
      <c r="L2095" s="208"/>
      <c r="M2095" s="213"/>
      <c r="N2095" s="214"/>
      <c r="O2095" s="215"/>
      <c r="P2095" s="215"/>
      <c r="Q2095" s="215"/>
      <c r="R2095" s="215"/>
      <c r="S2095" s="215"/>
      <c r="T2095" s="215"/>
      <c r="U2095" s="215"/>
      <c r="V2095" s="215"/>
      <c r="W2095" s="215"/>
      <c r="X2095" s="216"/>
      <c r="AT2095" s="217" t="s">
        <v>211</v>
      </c>
      <c r="AU2095" s="217" t="s">
        <v>207</v>
      </c>
      <c r="AV2095" s="14" t="s">
        <v>207</v>
      </c>
      <c r="AW2095" s="14" t="s">
        <v>5</v>
      </c>
      <c r="AX2095" s="14" t="s">
        <v>74</v>
      </c>
      <c r="AY2095" s="217" t="s">
        <v>198</v>
      </c>
    </row>
    <row r="2096" spans="2:51" s="13" customFormat="1" ht="11.25">
      <c r="B2096" s="197"/>
      <c r="C2096" s="198"/>
      <c r="D2096" s="192" t="s">
        <v>211</v>
      </c>
      <c r="E2096" s="199" t="s">
        <v>20</v>
      </c>
      <c r="F2096" s="200" t="s">
        <v>1467</v>
      </c>
      <c r="G2096" s="198"/>
      <c r="H2096" s="199" t="s">
        <v>20</v>
      </c>
      <c r="I2096" s="201"/>
      <c r="J2096" s="201"/>
      <c r="K2096" s="198"/>
      <c r="L2096" s="198"/>
      <c r="M2096" s="202"/>
      <c r="N2096" s="203"/>
      <c r="O2096" s="204"/>
      <c r="P2096" s="204"/>
      <c r="Q2096" s="204"/>
      <c r="R2096" s="204"/>
      <c r="S2096" s="204"/>
      <c r="T2096" s="204"/>
      <c r="U2096" s="204"/>
      <c r="V2096" s="204"/>
      <c r="W2096" s="204"/>
      <c r="X2096" s="205"/>
      <c r="AT2096" s="206" t="s">
        <v>211</v>
      </c>
      <c r="AU2096" s="206" t="s">
        <v>207</v>
      </c>
      <c r="AV2096" s="13" t="s">
        <v>82</v>
      </c>
      <c r="AW2096" s="13" t="s">
        <v>5</v>
      </c>
      <c r="AX2096" s="13" t="s">
        <v>74</v>
      </c>
      <c r="AY2096" s="206" t="s">
        <v>198</v>
      </c>
    </row>
    <row r="2097" spans="2:51" s="13" customFormat="1" ht="11.25">
      <c r="B2097" s="197"/>
      <c r="C2097" s="198"/>
      <c r="D2097" s="192" t="s">
        <v>211</v>
      </c>
      <c r="E2097" s="199" t="s">
        <v>20</v>
      </c>
      <c r="F2097" s="200" t="s">
        <v>1976</v>
      </c>
      <c r="G2097" s="198"/>
      <c r="H2097" s="199" t="s">
        <v>20</v>
      </c>
      <c r="I2097" s="201"/>
      <c r="J2097" s="201"/>
      <c r="K2097" s="198"/>
      <c r="L2097" s="198"/>
      <c r="M2097" s="202"/>
      <c r="N2097" s="203"/>
      <c r="O2097" s="204"/>
      <c r="P2097" s="204"/>
      <c r="Q2097" s="204"/>
      <c r="R2097" s="204"/>
      <c r="S2097" s="204"/>
      <c r="T2097" s="204"/>
      <c r="U2097" s="204"/>
      <c r="V2097" s="204"/>
      <c r="W2097" s="204"/>
      <c r="X2097" s="205"/>
      <c r="AT2097" s="206" t="s">
        <v>211</v>
      </c>
      <c r="AU2097" s="206" t="s">
        <v>207</v>
      </c>
      <c r="AV2097" s="13" t="s">
        <v>82</v>
      </c>
      <c r="AW2097" s="13" t="s">
        <v>5</v>
      </c>
      <c r="AX2097" s="13" t="s">
        <v>74</v>
      </c>
      <c r="AY2097" s="206" t="s">
        <v>198</v>
      </c>
    </row>
    <row r="2098" spans="2:51" s="13" customFormat="1" ht="11.25">
      <c r="B2098" s="197"/>
      <c r="C2098" s="198"/>
      <c r="D2098" s="192" t="s">
        <v>211</v>
      </c>
      <c r="E2098" s="199" t="s">
        <v>20</v>
      </c>
      <c r="F2098" s="200" t="s">
        <v>2124</v>
      </c>
      <c r="G2098" s="198"/>
      <c r="H2098" s="199" t="s">
        <v>20</v>
      </c>
      <c r="I2098" s="201"/>
      <c r="J2098" s="201"/>
      <c r="K2098" s="198"/>
      <c r="L2098" s="198"/>
      <c r="M2098" s="202"/>
      <c r="N2098" s="203"/>
      <c r="O2098" s="204"/>
      <c r="P2098" s="204"/>
      <c r="Q2098" s="204"/>
      <c r="R2098" s="204"/>
      <c r="S2098" s="204"/>
      <c r="T2098" s="204"/>
      <c r="U2098" s="204"/>
      <c r="V2098" s="204"/>
      <c r="W2098" s="204"/>
      <c r="X2098" s="205"/>
      <c r="AT2098" s="206" t="s">
        <v>211</v>
      </c>
      <c r="AU2098" s="206" t="s">
        <v>207</v>
      </c>
      <c r="AV2098" s="13" t="s">
        <v>82</v>
      </c>
      <c r="AW2098" s="13" t="s">
        <v>5</v>
      </c>
      <c r="AX2098" s="13" t="s">
        <v>74</v>
      </c>
      <c r="AY2098" s="206" t="s">
        <v>198</v>
      </c>
    </row>
    <row r="2099" spans="2:51" s="14" customFormat="1" ht="11.25">
      <c r="B2099" s="207"/>
      <c r="C2099" s="208"/>
      <c r="D2099" s="192" t="s">
        <v>211</v>
      </c>
      <c r="E2099" s="209" t="s">
        <v>20</v>
      </c>
      <c r="F2099" s="210" t="s">
        <v>2108</v>
      </c>
      <c r="G2099" s="208"/>
      <c r="H2099" s="211">
        <v>0.81399999999999995</v>
      </c>
      <c r="I2099" s="212"/>
      <c r="J2099" s="212"/>
      <c r="K2099" s="208"/>
      <c r="L2099" s="208"/>
      <c r="M2099" s="213"/>
      <c r="N2099" s="214"/>
      <c r="O2099" s="215"/>
      <c r="P2099" s="215"/>
      <c r="Q2099" s="215"/>
      <c r="R2099" s="215"/>
      <c r="S2099" s="215"/>
      <c r="T2099" s="215"/>
      <c r="U2099" s="215"/>
      <c r="V2099" s="215"/>
      <c r="W2099" s="215"/>
      <c r="X2099" s="216"/>
      <c r="AT2099" s="217" t="s">
        <v>211</v>
      </c>
      <c r="AU2099" s="217" t="s">
        <v>207</v>
      </c>
      <c r="AV2099" s="14" t="s">
        <v>207</v>
      </c>
      <c r="AW2099" s="14" t="s">
        <v>5</v>
      </c>
      <c r="AX2099" s="14" t="s">
        <v>74</v>
      </c>
      <c r="AY2099" s="217" t="s">
        <v>198</v>
      </c>
    </row>
    <row r="2100" spans="2:51" s="13" customFormat="1" ht="11.25">
      <c r="B2100" s="197"/>
      <c r="C2100" s="198"/>
      <c r="D2100" s="192" t="s">
        <v>211</v>
      </c>
      <c r="E2100" s="199" t="s">
        <v>20</v>
      </c>
      <c r="F2100" s="200" t="s">
        <v>1467</v>
      </c>
      <c r="G2100" s="198"/>
      <c r="H2100" s="199" t="s">
        <v>20</v>
      </c>
      <c r="I2100" s="201"/>
      <c r="J2100" s="201"/>
      <c r="K2100" s="198"/>
      <c r="L2100" s="198"/>
      <c r="M2100" s="202"/>
      <c r="N2100" s="203"/>
      <c r="O2100" s="204"/>
      <c r="P2100" s="204"/>
      <c r="Q2100" s="204"/>
      <c r="R2100" s="204"/>
      <c r="S2100" s="204"/>
      <c r="T2100" s="204"/>
      <c r="U2100" s="204"/>
      <c r="V2100" s="204"/>
      <c r="W2100" s="204"/>
      <c r="X2100" s="205"/>
      <c r="AT2100" s="206" t="s">
        <v>211</v>
      </c>
      <c r="AU2100" s="206" t="s">
        <v>207</v>
      </c>
      <c r="AV2100" s="13" t="s">
        <v>82</v>
      </c>
      <c r="AW2100" s="13" t="s">
        <v>5</v>
      </c>
      <c r="AX2100" s="13" t="s">
        <v>74</v>
      </c>
      <c r="AY2100" s="206" t="s">
        <v>198</v>
      </c>
    </row>
    <row r="2101" spans="2:51" s="13" customFormat="1" ht="11.25">
      <c r="B2101" s="197"/>
      <c r="C2101" s="198"/>
      <c r="D2101" s="192" t="s">
        <v>211</v>
      </c>
      <c r="E2101" s="199" t="s">
        <v>20</v>
      </c>
      <c r="F2101" s="200" t="s">
        <v>1976</v>
      </c>
      <c r="G2101" s="198"/>
      <c r="H2101" s="199" t="s">
        <v>20</v>
      </c>
      <c r="I2101" s="201"/>
      <c r="J2101" s="201"/>
      <c r="K2101" s="198"/>
      <c r="L2101" s="198"/>
      <c r="M2101" s="202"/>
      <c r="N2101" s="203"/>
      <c r="O2101" s="204"/>
      <c r="P2101" s="204"/>
      <c r="Q2101" s="204"/>
      <c r="R2101" s="204"/>
      <c r="S2101" s="204"/>
      <c r="T2101" s="204"/>
      <c r="U2101" s="204"/>
      <c r="V2101" s="204"/>
      <c r="W2101" s="204"/>
      <c r="X2101" s="205"/>
      <c r="AT2101" s="206" t="s">
        <v>211</v>
      </c>
      <c r="AU2101" s="206" t="s">
        <v>207</v>
      </c>
      <c r="AV2101" s="13" t="s">
        <v>82</v>
      </c>
      <c r="AW2101" s="13" t="s">
        <v>5</v>
      </c>
      <c r="AX2101" s="13" t="s">
        <v>74</v>
      </c>
      <c r="AY2101" s="206" t="s">
        <v>198</v>
      </c>
    </row>
    <row r="2102" spans="2:51" s="13" customFormat="1" ht="11.25">
      <c r="B2102" s="197"/>
      <c r="C2102" s="198"/>
      <c r="D2102" s="192" t="s">
        <v>211</v>
      </c>
      <c r="E2102" s="199" t="s">
        <v>20</v>
      </c>
      <c r="F2102" s="200" t="s">
        <v>2125</v>
      </c>
      <c r="G2102" s="198"/>
      <c r="H2102" s="199" t="s">
        <v>20</v>
      </c>
      <c r="I2102" s="201"/>
      <c r="J2102" s="201"/>
      <c r="K2102" s="198"/>
      <c r="L2102" s="198"/>
      <c r="M2102" s="202"/>
      <c r="N2102" s="203"/>
      <c r="O2102" s="204"/>
      <c r="P2102" s="204"/>
      <c r="Q2102" s="204"/>
      <c r="R2102" s="204"/>
      <c r="S2102" s="204"/>
      <c r="T2102" s="204"/>
      <c r="U2102" s="204"/>
      <c r="V2102" s="204"/>
      <c r="W2102" s="204"/>
      <c r="X2102" s="205"/>
      <c r="AT2102" s="206" t="s">
        <v>211</v>
      </c>
      <c r="AU2102" s="206" t="s">
        <v>207</v>
      </c>
      <c r="AV2102" s="13" t="s">
        <v>82</v>
      </c>
      <c r="AW2102" s="13" t="s">
        <v>5</v>
      </c>
      <c r="AX2102" s="13" t="s">
        <v>74</v>
      </c>
      <c r="AY2102" s="206" t="s">
        <v>198</v>
      </c>
    </row>
    <row r="2103" spans="2:51" s="14" customFormat="1" ht="11.25">
      <c r="B2103" s="207"/>
      <c r="C2103" s="208"/>
      <c r="D2103" s="192" t="s">
        <v>211</v>
      </c>
      <c r="E2103" s="209" t="s">
        <v>20</v>
      </c>
      <c r="F2103" s="210" t="s">
        <v>2108</v>
      </c>
      <c r="G2103" s="208"/>
      <c r="H2103" s="211">
        <v>0.81399999999999995</v>
      </c>
      <c r="I2103" s="212"/>
      <c r="J2103" s="212"/>
      <c r="K2103" s="208"/>
      <c r="L2103" s="208"/>
      <c r="M2103" s="213"/>
      <c r="N2103" s="214"/>
      <c r="O2103" s="215"/>
      <c r="P2103" s="215"/>
      <c r="Q2103" s="215"/>
      <c r="R2103" s="215"/>
      <c r="S2103" s="215"/>
      <c r="T2103" s="215"/>
      <c r="U2103" s="215"/>
      <c r="V2103" s="215"/>
      <c r="W2103" s="215"/>
      <c r="X2103" s="216"/>
      <c r="AT2103" s="217" t="s">
        <v>211</v>
      </c>
      <c r="AU2103" s="217" t="s">
        <v>207</v>
      </c>
      <c r="AV2103" s="14" t="s">
        <v>207</v>
      </c>
      <c r="AW2103" s="14" t="s">
        <v>5</v>
      </c>
      <c r="AX2103" s="14" t="s">
        <v>74</v>
      </c>
      <c r="AY2103" s="217" t="s">
        <v>198</v>
      </c>
    </row>
    <row r="2104" spans="2:51" s="13" customFormat="1" ht="11.25">
      <c r="B2104" s="197"/>
      <c r="C2104" s="198"/>
      <c r="D2104" s="192" t="s">
        <v>211</v>
      </c>
      <c r="E2104" s="199" t="s">
        <v>20</v>
      </c>
      <c r="F2104" s="200" t="s">
        <v>1467</v>
      </c>
      <c r="G2104" s="198"/>
      <c r="H2104" s="199" t="s">
        <v>20</v>
      </c>
      <c r="I2104" s="201"/>
      <c r="J2104" s="201"/>
      <c r="K2104" s="198"/>
      <c r="L2104" s="198"/>
      <c r="M2104" s="202"/>
      <c r="N2104" s="203"/>
      <c r="O2104" s="204"/>
      <c r="P2104" s="204"/>
      <c r="Q2104" s="204"/>
      <c r="R2104" s="204"/>
      <c r="S2104" s="204"/>
      <c r="T2104" s="204"/>
      <c r="U2104" s="204"/>
      <c r="V2104" s="204"/>
      <c r="W2104" s="204"/>
      <c r="X2104" s="205"/>
      <c r="AT2104" s="206" t="s">
        <v>211</v>
      </c>
      <c r="AU2104" s="206" t="s">
        <v>207</v>
      </c>
      <c r="AV2104" s="13" t="s">
        <v>82</v>
      </c>
      <c r="AW2104" s="13" t="s">
        <v>5</v>
      </c>
      <c r="AX2104" s="13" t="s">
        <v>74</v>
      </c>
      <c r="AY2104" s="206" t="s">
        <v>198</v>
      </c>
    </row>
    <row r="2105" spans="2:51" s="13" customFormat="1" ht="11.25">
      <c r="B2105" s="197"/>
      <c r="C2105" s="198"/>
      <c r="D2105" s="192" t="s">
        <v>211</v>
      </c>
      <c r="E2105" s="199" t="s">
        <v>20</v>
      </c>
      <c r="F2105" s="200" t="s">
        <v>1976</v>
      </c>
      <c r="G2105" s="198"/>
      <c r="H2105" s="199" t="s">
        <v>20</v>
      </c>
      <c r="I2105" s="201"/>
      <c r="J2105" s="201"/>
      <c r="K2105" s="198"/>
      <c r="L2105" s="198"/>
      <c r="M2105" s="202"/>
      <c r="N2105" s="203"/>
      <c r="O2105" s="204"/>
      <c r="P2105" s="204"/>
      <c r="Q2105" s="204"/>
      <c r="R2105" s="204"/>
      <c r="S2105" s="204"/>
      <c r="T2105" s="204"/>
      <c r="U2105" s="204"/>
      <c r="V2105" s="204"/>
      <c r="W2105" s="204"/>
      <c r="X2105" s="205"/>
      <c r="AT2105" s="206" t="s">
        <v>211</v>
      </c>
      <c r="AU2105" s="206" t="s">
        <v>207</v>
      </c>
      <c r="AV2105" s="13" t="s">
        <v>82</v>
      </c>
      <c r="AW2105" s="13" t="s">
        <v>5</v>
      </c>
      <c r="AX2105" s="13" t="s">
        <v>74</v>
      </c>
      <c r="AY2105" s="206" t="s">
        <v>198</v>
      </c>
    </row>
    <row r="2106" spans="2:51" s="13" customFormat="1" ht="11.25">
      <c r="B2106" s="197"/>
      <c r="C2106" s="198"/>
      <c r="D2106" s="192" t="s">
        <v>211</v>
      </c>
      <c r="E2106" s="199" t="s">
        <v>20</v>
      </c>
      <c r="F2106" s="200" t="s">
        <v>2126</v>
      </c>
      <c r="G2106" s="198"/>
      <c r="H2106" s="199" t="s">
        <v>20</v>
      </c>
      <c r="I2106" s="201"/>
      <c r="J2106" s="201"/>
      <c r="K2106" s="198"/>
      <c r="L2106" s="198"/>
      <c r="M2106" s="202"/>
      <c r="N2106" s="203"/>
      <c r="O2106" s="204"/>
      <c r="P2106" s="204"/>
      <c r="Q2106" s="204"/>
      <c r="R2106" s="204"/>
      <c r="S2106" s="204"/>
      <c r="T2106" s="204"/>
      <c r="U2106" s="204"/>
      <c r="V2106" s="204"/>
      <c r="W2106" s="204"/>
      <c r="X2106" s="205"/>
      <c r="AT2106" s="206" t="s">
        <v>211</v>
      </c>
      <c r="AU2106" s="206" t="s">
        <v>207</v>
      </c>
      <c r="AV2106" s="13" t="s">
        <v>82</v>
      </c>
      <c r="AW2106" s="13" t="s">
        <v>5</v>
      </c>
      <c r="AX2106" s="13" t="s">
        <v>74</v>
      </c>
      <c r="AY2106" s="206" t="s">
        <v>198</v>
      </c>
    </row>
    <row r="2107" spans="2:51" s="14" customFormat="1" ht="11.25">
      <c r="B2107" s="207"/>
      <c r="C2107" s="208"/>
      <c r="D2107" s="192" t="s">
        <v>211</v>
      </c>
      <c r="E2107" s="209" t="s">
        <v>20</v>
      </c>
      <c r="F2107" s="210" t="s">
        <v>2108</v>
      </c>
      <c r="G2107" s="208"/>
      <c r="H2107" s="211">
        <v>0.81399999999999995</v>
      </c>
      <c r="I2107" s="212"/>
      <c r="J2107" s="212"/>
      <c r="K2107" s="208"/>
      <c r="L2107" s="208"/>
      <c r="M2107" s="213"/>
      <c r="N2107" s="214"/>
      <c r="O2107" s="215"/>
      <c r="P2107" s="215"/>
      <c r="Q2107" s="215"/>
      <c r="R2107" s="215"/>
      <c r="S2107" s="215"/>
      <c r="T2107" s="215"/>
      <c r="U2107" s="215"/>
      <c r="V2107" s="215"/>
      <c r="W2107" s="215"/>
      <c r="X2107" s="216"/>
      <c r="AT2107" s="217" t="s">
        <v>211</v>
      </c>
      <c r="AU2107" s="217" t="s">
        <v>207</v>
      </c>
      <c r="AV2107" s="14" t="s">
        <v>207</v>
      </c>
      <c r="AW2107" s="14" t="s">
        <v>5</v>
      </c>
      <c r="AX2107" s="14" t="s">
        <v>74</v>
      </c>
      <c r="AY2107" s="217" t="s">
        <v>198</v>
      </c>
    </row>
    <row r="2108" spans="2:51" s="13" customFormat="1" ht="11.25">
      <c r="B2108" s="197"/>
      <c r="C2108" s="198"/>
      <c r="D2108" s="192" t="s">
        <v>211</v>
      </c>
      <c r="E2108" s="199" t="s">
        <v>20</v>
      </c>
      <c r="F2108" s="200" t="s">
        <v>1467</v>
      </c>
      <c r="G2108" s="198"/>
      <c r="H2108" s="199" t="s">
        <v>20</v>
      </c>
      <c r="I2108" s="201"/>
      <c r="J2108" s="201"/>
      <c r="K2108" s="198"/>
      <c r="L2108" s="198"/>
      <c r="M2108" s="202"/>
      <c r="N2108" s="203"/>
      <c r="O2108" s="204"/>
      <c r="P2108" s="204"/>
      <c r="Q2108" s="204"/>
      <c r="R2108" s="204"/>
      <c r="S2108" s="204"/>
      <c r="T2108" s="204"/>
      <c r="U2108" s="204"/>
      <c r="V2108" s="204"/>
      <c r="W2108" s="204"/>
      <c r="X2108" s="205"/>
      <c r="AT2108" s="206" t="s">
        <v>211</v>
      </c>
      <c r="AU2108" s="206" t="s">
        <v>207</v>
      </c>
      <c r="AV2108" s="13" t="s">
        <v>82</v>
      </c>
      <c r="AW2108" s="13" t="s">
        <v>5</v>
      </c>
      <c r="AX2108" s="13" t="s">
        <v>74</v>
      </c>
      <c r="AY2108" s="206" t="s">
        <v>198</v>
      </c>
    </row>
    <row r="2109" spans="2:51" s="13" customFormat="1" ht="11.25">
      <c r="B2109" s="197"/>
      <c r="C2109" s="198"/>
      <c r="D2109" s="192" t="s">
        <v>211</v>
      </c>
      <c r="E2109" s="199" t="s">
        <v>20</v>
      </c>
      <c r="F2109" s="200" t="s">
        <v>1976</v>
      </c>
      <c r="G2109" s="198"/>
      <c r="H2109" s="199" t="s">
        <v>20</v>
      </c>
      <c r="I2109" s="201"/>
      <c r="J2109" s="201"/>
      <c r="K2109" s="198"/>
      <c r="L2109" s="198"/>
      <c r="M2109" s="202"/>
      <c r="N2109" s="203"/>
      <c r="O2109" s="204"/>
      <c r="P2109" s="204"/>
      <c r="Q2109" s="204"/>
      <c r="R2109" s="204"/>
      <c r="S2109" s="204"/>
      <c r="T2109" s="204"/>
      <c r="U2109" s="204"/>
      <c r="V2109" s="204"/>
      <c r="W2109" s="204"/>
      <c r="X2109" s="205"/>
      <c r="AT2109" s="206" t="s">
        <v>211</v>
      </c>
      <c r="AU2109" s="206" t="s">
        <v>207</v>
      </c>
      <c r="AV2109" s="13" t="s">
        <v>82</v>
      </c>
      <c r="AW2109" s="13" t="s">
        <v>5</v>
      </c>
      <c r="AX2109" s="13" t="s">
        <v>74</v>
      </c>
      <c r="AY2109" s="206" t="s">
        <v>198</v>
      </c>
    </row>
    <row r="2110" spans="2:51" s="13" customFormat="1" ht="11.25">
      <c r="B2110" s="197"/>
      <c r="C2110" s="198"/>
      <c r="D2110" s="192" t="s">
        <v>211</v>
      </c>
      <c r="E2110" s="199" t="s">
        <v>20</v>
      </c>
      <c r="F2110" s="200" t="s">
        <v>2127</v>
      </c>
      <c r="G2110" s="198"/>
      <c r="H2110" s="199" t="s">
        <v>20</v>
      </c>
      <c r="I2110" s="201"/>
      <c r="J2110" s="201"/>
      <c r="K2110" s="198"/>
      <c r="L2110" s="198"/>
      <c r="M2110" s="202"/>
      <c r="N2110" s="203"/>
      <c r="O2110" s="204"/>
      <c r="P2110" s="204"/>
      <c r="Q2110" s="204"/>
      <c r="R2110" s="204"/>
      <c r="S2110" s="204"/>
      <c r="T2110" s="204"/>
      <c r="U2110" s="204"/>
      <c r="V2110" s="204"/>
      <c r="W2110" s="204"/>
      <c r="X2110" s="205"/>
      <c r="AT2110" s="206" t="s">
        <v>211</v>
      </c>
      <c r="AU2110" s="206" t="s">
        <v>207</v>
      </c>
      <c r="AV2110" s="13" t="s">
        <v>82</v>
      </c>
      <c r="AW2110" s="13" t="s">
        <v>5</v>
      </c>
      <c r="AX2110" s="13" t="s">
        <v>74</v>
      </c>
      <c r="AY2110" s="206" t="s">
        <v>198</v>
      </c>
    </row>
    <row r="2111" spans="2:51" s="14" customFormat="1" ht="11.25">
      <c r="B2111" s="207"/>
      <c r="C2111" s="208"/>
      <c r="D2111" s="192" t="s">
        <v>211</v>
      </c>
      <c r="E2111" s="209" t="s">
        <v>20</v>
      </c>
      <c r="F2111" s="210" t="s">
        <v>2108</v>
      </c>
      <c r="G2111" s="208"/>
      <c r="H2111" s="211">
        <v>0.81399999999999995</v>
      </c>
      <c r="I2111" s="212"/>
      <c r="J2111" s="212"/>
      <c r="K2111" s="208"/>
      <c r="L2111" s="208"/>
      <c r="M2111" s="213"/>
      <c r="N2111" s="214"/>
      <c r="O2111" s="215"/>
      <c r="P2111" s="215"/>
      <c r="Q2111" s="215"/>
      <c r="R2111" s="215"/>
      <c r="S2111" s="215"/>
      <c r="T2111" s="215"/>
      <c r="U2111" s="215"/>
      <c r="V2111" s="215"/>
      <c r="W2111" s="215"/>
      <c r="X2111" s="216"/>
      <c r="AT2111" s="217" t="s">
        <v>211</v>
      </c>
      <c r="AU2111" s="217" t="s">
        <v>207</v>
      </c>
      <c r="AV2111" s="14" t="s">
        <v>207</v>
      </c>
      <c r="AW2111" s="14" t="s">
        <v>5</v>
      </c>
      <c r="AX2111" s="14" t="s">
        <v>74</v>
      </c>
      <c r="AY2111" s="217" t="s">
        <v>198</v>
      </c>
    </row>
    <row r="2112" spans="2:51" s="13" customFormat="1" ht="11.25">
      <c r="B2112" s="197"/>
      <c r="C2112" s="198"/>
      <c r="D2112" s="192" t="s">
        <v>211</v>
      </c>
      <c r="E2112" s="199" t="s">
        <v>20</v>
      </c>
      <c r="F2112" s="200" t="s">
        <v>1467</v>
      </c>
      <c r="G2112" s="198"/>
      <c r="H2112" s="199" t="s">
        <v>20</v>
      </c>
      <c r="I2112" s="201"/>
      <c r="J2112" s="201"/>
      <c r="K2112" s="198"/>
      <c r="L2112" s="198"/>
      <c r="M2112" s="202"/>
      <c r="N2112" s="203"/>
      <c r="O2112" s="204"/>
      <c r="P2112" s="204"/>
      <c r="Q2112" s="204"/>
      <c r="R2112" s="204"/>
      <c r="S2112" s="204"/>
      <c r="T2112" s="204"/>
      <c r="U2112" s="204"/>
      <c r="V2112" s="204"/>
      <c r="W2112" s="204"/>
      <c r="X2112" s="205"/>
      <c r="AT2112" s="206" t="s">
        <v>211</v>
      </c>
      <c r="AU2112" s="206" t="s">
        <v>207</v>
      </c>
      <c r="AV2112" s="13" t="s">
        <v>82</v>
      </c>
      <c r="AW2112" s="13" t="s">
        <v>5</v>
      </c>
      <c r="AX2112" s="13" t="s">
        <v>74</v>
      </c>
      <c r="AY2112" s="206" t="s">
        <v>198</v>
      </c>
    </row>
    <row r="2113" spans="2:51" s="13" customFormat="1" ht="11.25">
      <c r="B2113" s="197"/>
      <c r="C2113" s="198"/>
      <c r="D2113" s="192" t="s">
        <v>211</v>
      </c>
      <c r="E2113" s="199" t="s">
        <v>20</v>
      </c>
      <c r="F2113" s="200" t="s">
        <v>1976</v>
      </c>
      <c r="G2113" s="198"/>
      <c r="H2113" s="199" t="s">
        <v>20</v>
      </c>
      <c r="I2113" s="201"/>
      <c r="J2113" s="201"/>
      <c r="K2113" s="198"/>
      <c r="L2113" s="198"/>
      <c r="M2113" s="202"/>
      <c r="N2113" s="203"/>
      <c r="O2113" s="204"/>
      <c r="P2113" s="204"/>
      <c r="Q2113" s="204"/>
      <c r="R2113" s="204"/>
      <c r="S2113" s="204"/>
      <c r="T2113" s="204"/>
      <c r="U2113" s="204"/>
      <c r="V2113" s="204"/>
      <c r="W2113" s="204"/>
      <c r="X2113" s="205"/>
      <c r="AT2113" s="206" t="s">
        <v>211</v>
      </c>
      <c r="AU2113" s="206" t="s">
        <v>207</v>
      </c>
      <c r="AV2113" s="13" t="s">
        <v>82</v>
      </c>
      <c r="AW2113" s="13" t="s">
        <v>5</v>
      </c>
      <c r="AX2113" s="13" t="s">
        <v>74</v>
      </c>
      <c r="AY2113" s="206" t="s">
        <v>198</v>
      </c>
    </row>
    <row r="2114" spans="2:51" s="13" customFormat="1" ht="11.25">
      <c r="B2114" s="197"/>
      <c r="C2114" s="198"/>
      <c r="D2114" s="192" t="s">
        <v>211</v>
      </c>
      <c r="E2114" s="199" t="s">
        <v>20</v>
      </c>
      <c r="F2114" s="200" t="s">
        <v>2128</v>
      </c>
      <c r="G2114" s="198"/>
      <c r="H2114" s="199" t="s">
        <v>20</v>
      </c>
      <c r="I2114" s="201"/>
      <c r="J2114" s="201"/>
      <c r="K2114" s="198"/>
      <c r="L2114" s="198"/>
      <c r="M2114" s="202"/>
      <c r="N2114" s="203"/>
      <c r="O2114" s="204"/>
      <c r="P2114" s="204"/>
      <c r="Q2114" s="204"/>
      <c r="R2114" s="204"/>
      <c r="S2114" s="204"/>
      <c r="T2114" s="204"/>
      <c r="U2114" s="204"/>
      <c r="V2114" s="204"/>
      <c r="W2114" s="204"/>
      <c r="X2114" s="205"/>
      <c r="AT2114" s="206" t="s">
        <v>211</v>
      </c>
      <c r="AU2114" s="206" t="s">
        <v>207</v>
      </c>
      <c r="AV2114" s="13" t="s">
        <v>82</v>
      </c>
      <c r="AW2114" s="13" t="s">
        <v>5</v>
      </c>
      <c r="AX2114" s="13" t="s">
        <v>74</v>
      </c>
      <c r="AY2114" s="206" t="s">
        <v>198</v>
      </c>
    </row>
    <row r="2115" spans="2:51" s="14" customFormat="1" ht="11.25">
      <c r="B2115" s="207"/>
      <c r="C2115" s="208"/>
      <c r="D2115" s="192" t="s">
        <v>211</v>
      </c>
      <c r="E2115" s="209" t="s">
        <v>20</v>
      </c>
      <c r="F2115" s="210" t="s">
        <v>2108</v>
      </c>
      <c r="G2115" s="208"/>
      <c r="H2115" s="211">
        <v>0.81399999999999995</v>
      </c>
      <c r="I2115" s="212"/>
      <c r="J2115" s="212"/>
      <c r="K2115" s="208"/>
      <c r="L2115" s="208"/>
      <c r="M2115" s="213"/>
      <c r="N2115" s="214"/>
      <c r="O2115" s="215"/>
      <c r="P2115" s="215"/>
      <c r="Q2115" s="215"/>
      <c r="R2115" s="215"/>
      <c r="S2115" s="215"/>
      <c r="T2115" s="215"/>
      <c r="U2115" s="215"/>
      <c r="V2115" s="215"/>
      <c r="W2115" s="215"/>
      <c r="X2115" s="216"/>
      <c r="AT2115" s="217" t="s">
        <v>211</v>
      </c>
      <c r="AU2115" s="217" t="s">
        <v>207</v>
      </c>
      <c r="AV2115" s="14" t="s">
        <v>207</v>
      </c>
      <c r="AW2115" s="14" t="s">
        <v>5</v>
      </c>
      <c r="AX2115" s="14" t="s">
        <v>74</v>
      </c>
      <c r="AY2115" s="217" t="s">
        <v>198</v>
      </c>
    </row>
    <row r="2116" spans="2:51" s="13" customFormat="1" ht="11.25">
      <c r="B2116" s="197"/>
      <c r="C2116" s="198"/>
      <c r="D2116" s="192" t="s">
        <v>211</v>
      </c>
      <c r="E2116" s="199" t="s">
        <v>20</v>
      </c>
      <c r="F2116" s="200" t="s">
        <v>1467</v>
      </c>
      <c r="G2116" s="198"/>
      <c r="H2116" s="199" t="s">
        <v>20</v>
      </c>
      <c r="I2116" s="201"/>
      <c r="J2116" s="201"/>
      <c r="K2116" s="198"/>
      <c r="L2116" s="198"/>
      <c r="M2116" s="202"/>
      <c r="N2116" s="203"/>
      <c r="O2116" s="204"/>
      <c r="P2116" s="204"/>
      <c r="Q2116" s="204"/>
      <c r="R2116" s="204"/>
      <c r="S2116" s="204"/>
      <c r="T2116" s="204"/>
      <c r="U2116" s="204"/>
      <c r="V2116" s="204"/>
      <c r="W2116" s="204"/>
      <c r="X2116" s="205"/>
      <c r="AT2116" s="206" t="s">
        <v>211</v>
      </c>
      <c r="AU2116" s="206" t="s">
        <v>207</v>
      </c>
      <c r="AV2116" s="13" t="s">
        <v>82</v>
      </c>
      <c r="AW2116" s="13" t="s">
        <v>5</v>
      </c>
      <c r="AX2116" s="13" t="s">
        <v>74</v>
      </c>
      <c r="AY2116" s="206" t="s">
        <v>198</v>
      </c>
    </row>
    <row r="2117" spans="2:51" s="13" customFormat="1" ht="11.25">
      <c r="B2117" s="197"/>
      <c r="C2117" s="198"/>
      <c r="D2117" s="192" t="s">
        <v>211</v>
      </c>
      <c r="E2117" s="199" t="s">
        <v>20</v>
      </c>
      <c r="F2117" s="200" t="s">
        <v>1976</v>
      </c>
      <c r="G2117" s="198"/>
      <c r="H2117" s="199" t="s">
        <v>20</v>
      </c>
      <c r="I2117" s="201"/>
      <c r="J2117" s="201"/>
      <c r="K2117" s="198"/>
      <c r="L2117" s="198"/>
      <c r="M2117" s="202"/>
      <c r="N2117" s="203"/>
      <c r="O2117" s="204"/>
      <c r="P2117" s="204"/>
      <c r="Q2117" s="204"/>
      <c r="R2117" s="204"/>
      <c r="S2117" s="204"/>
      <c r="T2117" s="204"/>
      <c r="U2117" s="204"/>
      <c r="V2117" s="204"/>
      <c r="W2117" s="204"/>
      <c r="X2117" s="205"/>
      <c r="AT2117" s="206" t="s">
        <v>211</v>
      </c>
      <c r="AU2117" s="206" t="s">
        <v>207</v>
      </c>
      <c r="AV2117" s="13" t="s">
        <v>82</v>
      </c>
      <c r="AW2117" s="13" t="s">
        <v>5</v>
      </c>
      <c r="AX2117" s="13" t="s">
        <v>74</v>
      </c>
      <c r="AY2117" s="206" t="s">
        <v>198</v>
      </c>
    </row>
    <row r="2118" spans="2:51" s="13" customFormat="1" ht="11.25">
      <c r="B2118" s="197"/>
      <c r="C2118" s="198"/>
      <c r="D2118" s="192" t="s">
        <v>211</v>
      </c>
      <c r="E2118" s="199" t="s">
        <v>20</v>
      </c>
      <c r="F2118" s="200" t="s">
        <v>2129</v>
      </c>
      <c r="G2118" s="198"/>
      <c r="H2118" s="199" t="s">
        <v>20</v>
      </c>
      <c r="I2118" s="201"/>
      <c r="J2118" s="201"/>
      <c r="K2118" s="198"/>
      <c r="L2118" s="198"/>
      <c r="M2118" s="202"/>
      <c r="N2118" s="203"/>
      <c r="O2118" s="204"/>
      <c r="P2118" s="204"/>
      <c r="Q2118" s="204"/>
      <c r="R2118" s="204"/>
      <c r="S2118" s="204"/>
      <c r="T2118" s="204"/>
      <c r="U2118" s="204"/>
      <c r="V2118" s="204"/>
      <c r="W2118" s="204"/>
      <c r="X2118" s="205"/>
      <c r="AT2118" s="206" t="s">
        <v>211</v>
      </c>
      <c r="AU2118" s="206" t="s">
        <v>207</v>
      </c>
      <c r="AV2118" s="13" t="s">
        <v>82</v>
      </c>
      <c r="AW2118" s="13" t="s">
        <v>5</v>
      </c>
      <c r="AX2118" s="13" t="s">
        <v>74</v>
      </c>
      <c r="AY2118" s="206" t="s">
        <v>198</v>
      </c>
    </row>
    <row r="2119" spans="2:51" s="14" customFormat="1" ht="11.25">
      <c r="B2119" s="207"/>
      <c r="C2119" s="208"/>
      <c r="D2119" s="192" t="s">
        <v>211</v>
      </c>
      <c r="E2119" s="209" t="s">
        <v>20</v>
      </c>
      <c r="F2119" s="210" t="s">
        <v>2108</v>
      </c>
      <c r="G2119" s="208"/>
      <c r="H2119" s="211">
        <v>0.81399999999999995</v>
      </c>
      <c r="I2119" s="212"/>
      <c r="J2119" s="212"/>
      <c r="K2119" s="208"/>
      <c r="L2119" s="208"/>
      <c r="M2119" s="213"/>
      <c r="N2119" s="214"/>
      <c r="O2119" s="215"/>
      <c r="P2119" s="215"/>
      <c r="Q2119" s="215"/>
      <c r="R2119" s="215"/>
      <c r="S2119" s="215"/>
      <c r="T2119" s="215"/>
      <c r="U2119" s="215"/>
      <c r="V2119" s="215"/>
      <c r="W2119" s="215"/>
      <c r="X2119" s="216"/>
      <c r="AT2119" s="217" t="s">
        <v>211</v>
      </c>
      <c r="AU2119" s="217" t="s">
        <v>207</v>
      </c>
      <c r="AV2119" s="14" t="s">
        <v>207</v>
      </c>
      <c r="AW2119" s="14" t="s">
        <v>5</v>
      </c>
      <c r="AX2119" s="14" t="s">
        <v>74</v>
      </c>
      <c r="AY2119" s="217" t="s">
        <v>198</v>
      </c>
    </row>
    <row r="2120" spans="2:51" s="13" customFormat="1" ht="11.25">
      <c r="B2120" s="197"/>
      <c r="C2120" s="198"/>
      <c r="D2120" s="192" t="s">
        <v>211</v>
      </c>
      <c r="E2120" s="199" t="s">
        <v>20</v>
      </c>
      <c r="F2120" s="200" t="s">
        <v>1467</v>
      </c>
      <c r="G2120" s="198"/>
      <c r="H2120" s="199" t="s">
        <v>20</v>
      </c>
      <c r="I2120" s="201"/>
      <c r="J2120" s="201"/>
      <c r="K2120" s="198"/>
      <c r="L2120" s="198"/>
      <c r="M2120" s="202"/>
      <c r="N2120" s="203"/>
      <c r="O2120" s="204"/>
      <c r="P2120" s="204"/>
      <c r="Q2120" s="204"/>
      <c r="R2120" s="204"/>
      <c r="S2120" s="204"/>
      <c r="T2120" s="204"/>
      <c r="U2120" s="204"/>
      <c r="V2120" s="204"/>
      <c r="W2120" s="204"/>
      <c r="X2120" s="205"/>
      <c r="AT2120" s="206" t="s">
        <v>211</v>
      </c>
      <c r="AU2120" s="206" t="s">
        <v>207</v>
      </c>
      <c r="AV2120" s="13" t="s">
        <v>82</v>
      </c>
      <c r="AW2120" s="13" t="s">
        <v>5</v>
      </c>
      <c r="AX2120" s="13" t="s">
        <v>74</v>
      </c>
      <c r="AY2120" s="206" t="s">
        <v>198</v>
      </c>
    </row>
    <row r="2121" spans="2:51" s="13" customFormat="1" ht="11.25">
      <c r="B2121" s="197"/>
      <c r="C2121" s="198"/>
      <c r="D2121" s="192" t="s">
        <v>211</v>
      </c>
      <c r="E2121" s="199" t="s">
        <v>20</v>
      </c>
      <c r="F2121" s="200" t="s">
        <v>1976</v>
      </c>
      <c r="G2121" s="198"/>
      <c r="H2121" s="199" t="s">
        <v>20</v>
      </c>
      <c r="I2121" s="201"/>
      <c r="J2121" s="201"/>
      <c r="K2121" s="198"/>
      <c r="L2121" s="198"/>
      <c r="M2121" s="202"/>
      <c r="N2121" s="203"/>
      <c r="O2121" s="204"/>
      <c r="P2121" s="204"/>
      <c r="Q2121" s="204"/>
      <c r="R2121" s="204"/>
      <c r="S2121" s="204"/>
      <c r="T2121" s="204"/>
      <c r="U2121" s="204"/>
      <c r="V2121" s="204"/>
      <c r="W2121" s="204"/>
      <c r="X2121" s="205"/>
      <c r="AT2121" s="206" t="s">
        <v>211</v>
      </c>
      <c r="AU2121" s="206" t="s">
        <v>207</v>
      </c>
      <c r="AV2121" s="13" t="s">
        <v>82</v>
      </c>
      <c r="AW2121" s="13" t="s">
        <v>5</v>
      </c>
      <c r="AX2121" s="13" t="s">
        <v>74</v>
      </c>
      <c r="AY2121" s="206" t="s">
        <v>198</v>
      </c>
    </row>
    <row r="2122" spans="2:51" s="13" customFormat="1" ht="11.25">
      <c r="B2122" s="197"/>
      <c r="C2122" s="198"/>
      <c r="D2122" s="192" t="s">
        <v>211</v>
      </c>
      <c r="E2122" s="199" t="s">
        <v>20</v>
      </c>
      <c r="F2122" s="200" t="s">
        <v>2130</v>
      </c>
      <c r="G2122" s="198"/>
      <c r="H2122" s="199" t="s">
        <v>20</v>
      </c>
      <c r="I2122" s="201"/>
      <c r="J2122" s="201"/>
      <c r="K2122" s="198"/>
      <c r="L2122" s="198"/>
      <c r="M2122" s="202"/>
      <c r="N2122" s="203"/>
      <c r="O2122" s="204"/>
      <c r="P2122" s="204"/>
      <c r="Q2122" s="204"/>
      <c r="R2122" s="204"/>
      <c r="S2122" s="204"/>
      <c r="T2122" s="204"/>
      <c r="U2122" s="204"/>
      <c r="V2122" s="204"/>
      <c r="W2122" s="204"/>
      <c r="X2122" s="205"/>
      <c r="AT2122" s="206" t="s">
        <v>211</v>
      </c>
      <c r="AU2122" s="206" t="s">
        <v>207</v>
      </c>
      <c r="AV2122" s="13" t="s">
        <v>82</v>
      </c>
      <c r="AW2122" s="13" t="s">
        <v>5</v>
      </c>
      <c r="AX2122" s="13" t="s">
        <v>74</v>
      </c>
      <c r="AY2122" s="206" t="s">
        <v>198</v>
      </c>
    </row>
    <row r="2123" spans="2:51" s="14" customFormat="1" ht="11.25">
      <c r="B2123" s="207"/>
      <c r="C2123" s="208"/>
      <c r="D2123" s="192" t="s">
        <v>211</v>
      </c>
      <c r="E2123" s="209" t="s">
        <v>20</v>
      </c>
      <c r="F2123" s="210" t="s">
        <v>2108</v>
      </c>
      <c r="G2123" s="208"/>
      <c r="H2123" s="211">
        <v>0.81399999999999995</v>
      </c>
      <c r="I2123" s="212"/>
      <c r="J2123" s="212"/>
      <c r="K2123" s="208"/>
      <c r="L2123" s="208"/>
      <c r="M2123" s="213"/>
      <c r="N2123" s="214"/>
      <c r="O2123" s="215"/>
      <c r="P2123" s="215"/>
      <c r="Q2123" s="215"/>
      <c r="R2123" s="215"/>
      <c r="S2123" s="215"/>
      <c r="T2123" s="215"/>
      <c r="U2123" s="215"/>
      <c r="V2123" s="215"/>
      <c r="W2123" s="215"/>
      <c r="X2123" s="216"/>
      <c r="AT2123" s="217" t="s">
        <v>211</v>
      </c>
      <c r="AU2123" s="217" t="s">
        <v>207</v>
      </c>
      <c r="AV2123" s="14" t="s">
        <v>207</v>
      </c>
      <c r="AW2123" s="14" t="s">
        <v>5</v>
      </c>
      <c r="AX2123" s="14" t="s">
        <v>74</v>
      </c>
      <c r="AY2123" s="217" t="s">
        <v>198</v>
      </c>
    </row>
    <row r="2124" spans="2:51" s="13" customFormat="1" ht="11.25">
      <c r="B2124" s="197"/>
      <c r="C2124" s="198"/>
      <c r="D2124" s="192" t="s">
        <v>211</v>
      </c>
      <c r="E2124" s="199" t="s">
        <v>20</v>
      </c>
      <c r="F2124" s="200" t="s">
        <v>1467</v>
      </c>
      <c r="G2124" s="198"/>
      <c r="H2124" s="199" t="s">
        <v>20</v>
      </c>
      <c r="I2124" s="201"/>
      <c r="J2124" s="201"/>
      <c r="K2124" s="198"/>
      <c r="L2124" s="198"/>
      <c r="M2124" s="202"/>
      <c r="N2124" s="203"/>
      <c r="O2124" s="204"/>
      <c r="P2124" s="204"/>
      <c r="Q2124" s="204"/>
      <c r="R2124" s="204"/>
      <c r="S2124" s="204"/>
      <c r="T2124" s="204"/>
      <c r="U2124" s="204"/>
      <c r="V2124" s="204"/>
      <c r="W2124" s="204"/>
      <c r="X2124" s="205"/>
      <c r="AT2124" s="206" t="s">
        <v>211</v>
      </c>
      <c r="AU2124" s="206" t="s">
        <v>207</v>
      </c>
      <c r="AV2124" s="13" t="s">
        <v>82</v>
      </c>
      <c r="AW2124" s="13" t="s">
        <v>5</v>
      </c>
      <c r="AX2124" s="13" t="s">
        <v>74</v>
      </c>
      <c r="AY2124" s="206" t="s">
        <v>198</v>
      </c>
    </row>
    <row r="2125" spans="2:51" s="13" customFormat="1" ht="11.25">
      <c r="B2125" s="197"/>
      <c r="C2125" s="198"/>
      <c r="D2125" s="192" t="s">
        <v>211</v>
      </c>
      <c r="E2125" s="199" t="s">
        <v>20</v>
      </c>
      <c r="F2125" s="200" t="s">
        <v>1976</v>
      </c>
      <c r="G2125" s="198"/>
      <c r="H2125" s="199" t="s">
        <v>20</v>
      </c>
      <c r="I2125" s="201"/>
      <c r="J2125" s="201"/>
      <c r="K2125" s="198"/>
      <c r="L2125" s="198"/>
      <c r="M2125" s="202"/>
      <c r="N2125" s="203"/>
      <c r="O2125" s="204"/>
      <c r="P2125" s="204"/>
      <c r="Q2125" s="204"/>
      <c r="R2125" s="204"/>
      <c r="S2125" s="204"/>
      <c r="T2125" s="204"/>
      <c r="U2125" s="204"/>
      <c r="V2125" s="204"/>
      <c r="W2125" s="204"/>
      <c r="X2125" s="205"/>
      <c r="AT2125" s="206" t="s">
        <v>211</v>
      </c>
      <c r="AU2125" s="206" t="s">
        <v>207</v>
      </c>
      <c r="AV2125" s="13" t="s">
        <v>82</v>
      </c>
      <c r="AW2125" s="13" t="s">
        <v>5</v>
      </c>
      <c r="AX2125" s="13" t="s">
        <v>74</v>
      </c>
      <c r="AY2125" s="206" t="s">
        <v>198</v>
      </c>
    </row>
    <row r="2126" spans="2:51" s="13" customFormat="1" ht="11.25">
      <c r="B2126" s="197"/>
      <c r="C2126" s="198"/>
      <c r="D2126" s="192" t="s">
        <v>211</v>
      </c>
      <c r="E2126" s="199" t="s">
        <v>20</v>
      </c>
      <c r="F2126" s="200" t="s">
        <v>2131</v>
      </c>
      <c r="G2126" s="198"/>
      <c r="H2126" s="199" t="s">
        <v>20</v>
      </c>
      <c r="I2126" s="201"/>
      <c r="J2126" s="201"/>
      <c r="K2126" s="198"/>
      <c r="L2126" s="198"/>
      <c r="M2126" s="202"/>
      <c r="N2126" s="203"/>
      <c r="O2126" s="204"/>
      <c r="P2126" s="204"/>
      <c r="Q2126" s="204"/>
      <c r="R2126" s="204"/>
      <c r="S2126" s="204"/>
      <c r="T2126" s="204"/>
      <c r="U2126" s="204"/>
      <c r="V2126" s="204"/>
      <c r="W2126" s="204"/>
      <c r="X2126" s="205"/>
      <c r="AT2126" s="206" t="s">
        <v>211</v>
      </c>
      <c r="AU2126" s="206" t="s">
        <v>207</v>
      </c>
      <c r="AV2126" s="13" t="s">
        <v>82</v>
      </c>
      <c r="AW2126" s="13" t="s">
        <v>5</v>
      </c>
      <c r="AX2126" s="13" t="s">
        <v>74</v>
      </c>
      <c r="AY2126" s="206" t="s">
        <v>198</v>
      </c>
    </row>
    <row r="2127" spans="2:51" s="14" customFormat="1" ht="11.25">
      <c r="B2127" s="207"/>
      <c r="C2127" s="208"/>
      <c r="D2127" s="192" t="s">
        <v>211</v>
      </c>
      <c r="E2127" s="209" t="s">
        <v>20</v>
      </c>
      <c r="F2127" s="210" t="s">
        <v>2108</v>
      </c>
      <c r="G2127" s="208"/>
      <c r="H2127" s="211">
        <v>0.81399999999999995</v>
      </c>
      <c r="I2127" s="212"/>
      <c r="J2127" s="212"/>
      <c r="K2127" s="208"/>
      <c r="L2127" s="208"/>
      <c r="M2127" s="213"/>
      <c r="N2127" s="214"/>
      <c r="O2127" s="215"/>
      <c r="P2127" s="215"/>
      <c r="Q2127" s="215"/>
      <c r="R2127" s="215"/>
      <c r="S2127" s="215"/>
      <c r="T2127" s="215"/>
      <c r="U2127" s="215"/>
      <c r="V2127" s="215"/>
      <c r="W2127" s="215"/>
      <c r="X2127" s="216"/>
      <c r="AT2127" s="217" t="s">
        <v>211</v>
      </c>
      <c r="AU2127" s="217" t="s">
        <v>207</v>
      </c>
      <c r="AV2127" s="14" t="s">
        <v>207</v>
      </c>
      <c r="AW2127" s="14" t="s">
        <v>5</v>
      </c>
      <c r="AX2127" s="14" t="s">
        <v>74</v>
      </c>
      <c r="AY2127" s="217" t="s">
        <v>198</v>
      </c>
    </row>
    <row r="2128" spans="2:51" s="13" customFormat="1" ht="11.25">
      <c r="B2128" s="197"/>
      <c r="C2128" s="198"/>
      <c r="D2128" s="192" t="s">
        <v>211</v>
      </c>
      <c r="E2128" s="199" t="s">
        <v>20</v>
      </c>
      <c r="F2128" s="200" t="s">
        <v>1467</v>
      </c>
      <c r="G2128" s="198"/>
      <c r="H2128" s="199" t="s">
        <v>20</v>
      </c>
      <c r="I2128" s="201"/>
      <c r="J2128" s="201"/>
      <c r="K2128" s="198"/>
      <c r="L2128" s="198"/>
      <c r="M2128" s="202"/>
      <c r="N2128" s="203"/>
      <c r="O2128" s="204"/>
      <c r="P2128" s="204"/>
      <c r="Q2128" s="204"/>
      <c r="R2128" s="204"/>
      <c r="S2128" s="204"/>
      <c r="T2128" s="204"/>
      <c r="U2128" s="204"/>
      <c r="V2128" s="204"/>
      <c r="W2128" s="204"/>
      <c r="X2128" s="205"/>
      <c r="AT2128" s="206" t="s">
        <v>211</v>
      </c>
      <c r="AU2128" s="206" t="s">
        <v>207</v>
      </c>
      <c r="AV2128" s="13" t="s">
        <v>82</v>
      </c>
      <c r="AW2128" s="13" t="s">
        <v>5</v>
      </c>
      <c r="AX2128" s="13" t="s">
        <v>74</v>
      </c>
      <c r="AY2128" s="206" t="s">
        <v>198</v>
      </c>
    </row>
    <row r="2129" spans="2:51" s="13" customFormat="1" ht="11.25">
      <c r="B2129" s="197"/>
      <c r="C2129" s="198"/>
      <c r="D2129" s="192" t="s">
        <v>211</v>
      </c>
      <c r="E2129" s="199" t="s">
        <v>20</v>
      </c>
      <c r="F2129" s="200" t="s">
        <v>1976</v>
      </c>
      <c r="G2129" s="198"/>
      <c r="H2129" s="199" t="s">
        <v>20</v>
      </c>
      <c r="I2129" s="201"/>
      <c r="J2129" s="201"/>
      <c r="K2129" s="198"/>
      <c r="L2129" s="198"/>
      <c r="M2129" s="202"/>
      <c r="N2129" s="203"/>
      <c r="O2129" s="204"/>
      <c r="P2129" s="204"/>
      <c r="Q2129" s="204"/>
      <c r="R2129" s="204"/>
      <c r="S2129" s="204"/>
      <c r="T2129" s="204"/>
      <c r="U2129" s="204"/>
      <c r="V2129" s="204"/>
      <c r="W2129" s="204"/>
      <c r="X2129" s="205"/>
      <c r="AT2129" s="206" t="s">
        <v>211</v>
      </c>
      <c r="AU2129" s="206" t="s">
        <v>207</v>
      </c>
      <c r="AV2129" s="13" t="s">
        <v>82</v>
      </c>
      <c r="AW2129" s="13" t="s">
        <v>5</v>
      </c>
      <c r="AX2129" s="13" t="s">
        <v>74</v>
      </c>
      <c r="AY2129" s="206" t="s">
        <v>198</v>
      </c>
    </row>
    <row r="2130" spans="2:51" s="13" customFormat="1" ht="11.25">
      <c r="B2130" s="197"/>
      <c r="C2130" s="198"/>
      <c r="D2130" s="192" t="s">
        <v>211</v>
      </c>
      <c r="E2130" s="199" t="s">
        <v>20</v>
      </c>
      <c r="F2130" s="200" t="s">
        <v>2132</v>
      </c>
      <c r="G2130" s="198"/>
      <c r="H2130" s="199" t="s">
        <v>20</v>
      </c>
      <c r="I2130" s="201"/>
      <c r="J2130" s="201"/>
      <c r="K2130" s="198"/>
      <c r="L2130" s="198"/>
      <c r="M2130" s="202"/>
      <c r="N2130" s="203"/>
      <c r="O2130" s="204"/>
      <c r="P2130" s="204"/>
      <c r="Q2130" s="204"/>
      <c r="R2130" s="204"/>
      <c r="S2130" s="204"/>
      <c r="T2130" s="204"/>
      <c r="U2130" s="204"/>
      <c r="V2130" s="204"/>
      <c r="W2130" s="204"/>
      <c r="X2130" s="205"/>
      <c r="AT2130" s="206" t="s">
        <v>211</v>
      </c>
      <c r="AU2130" s="206" t="s">
        <v>207</v>
      </c>
      <c r="AV2130" s="13" t="s">
        <v>82</v>
      </c>
      <c r="AW2130" s="13" t="s">
        <v>5</v>
      </c>
      <c r="AX2130" s="13" t="s">
        <v>74</v>
      </c>
      <c r="AY2130" s="206" t="s">
        <v>198</v>
      </c>
    </row>
    <row r="2131" spans="2:51" s="14" customFormat="1" ht="11.25">
      <c r="B2131" s="207"/>
      <c r="C2131" s="208"/>
      <c r="D2131" s="192" t="s">
        <v>211</v>
      </c>
      <c r="E2131" s="209" t="s">
        <v>20</v>
      </c>
      <c r="F2131" s="210" t="s">
        <v>2108</v>
      </c>
      <c r="G2131" s="208"/>
      <c r="H2131" s="211">
        <v>0.81399999999999995</v>
      </c>
      <c r="I2131" s="212"/>
      <c r="J2131" s="212"/>
      <c r="K2131" s="208"/>
      <c r="L2131" s="208"/>
      <c r="M2131" s="213"/>
      <c r="N2131" s="214"/>
      <c r="O2131" s="215"/>
      <c r="P2131" s="215"/>
      <c r="Q2131" s="215"/>
      <c r="R2131" s="215"/>
      <c r="S2131" s="215"/>
      <c r="T2131" s="215"/>
      <c r="U2131" s="215"/>
      <c r="V2131" s="215"/>
      <c r="W2131" s="215"/>
      <c r="X2131" s="216"/>
      <c r="AT2131" s="217" t="s">
        <v>211</v>
      </c>
      <c r="AU2131" s="217" t="s">
        <v>207</v>
      </c>
      <c r="AV2131" s="14" t="s">
        <v>207</v>
      </c>
      <c r="AW2131" s="14" t="s">
        <v>5</v>
      </c>
      <c r="AX2131" s="14" t="s">
        <v>74</v>
      </c>
      <c r="AY2131" s="217" t="s">
        <v>198</v>
      </c>
    </row>
    <row r="2132" spans="2:51" s="13" customFormat="1" ht="11.25">
      <c r="B2132" s="197"/>
      <c r="C2132" s="198"/>
      <c r="D2132" s="192" t="s">
        <v>211</v>
      </c>
      <c r="E2132" s="199" t="s">
        <v>20</v>
      </c>
      <c r="F2132" s="200" t="s">
        <v>1467</v>
      </c>
      <c r="G2132" s="198"/>
      <c r="H2132" s="199" t="s">
        <v>20</v>
      </c>
      <c r="I2132" s="201"/>
      <c r="J2132" s="201"/>
      <c r="K2132" s="198"/>
      <c r="L2132" s="198"/>
      <c r="M2132" s="202"/>
      <c r="N2132" s="203"/>
      <c r="O2132" s="204"/>
      <c r="P2132" s="204"/>
      <c r="Q2132" s="204"/>
      <c r="R2132" s="204"/>
      <c r="S2132" s="204"/>
      <c r="T2132" s="204"/>
      <c r="U2132" s="204"/>
      <c r="V2132" s="204"/>
      <c r="W2132" s="204"/>
      <c r="X2132" s="205"/>
      <c r="AT2132" s="206" t="s">
        <v>211</v>
      </c>
      <c r="AU2132" s="206" t="s">
        <v>207</v>
      </c>
      <c r="AV2132" s="13" t="s">
        <v>82</v>
      </c>
      <c r="AW2132" s="13" t="s">
        <v>5</v>
      </c>
      <c r="AX2132" s="13" t="s">
        <v>74</v>
      </c>
      <c r="AY2132" s="206" t="s">
        <v>198</v>
      </c>
    </row>
    <row r="2133" spans="2:51" s="13" customFormat="1" ht="11.25">
      <c r="B2133" s="197"/>
      <c r="C2133" s="198"/>
      <c r="D2133" s="192" t="s">
        <v>211</v>
      </c>
      <c r="E2133" s="199" t="s">
        <v>20</v>
      </c>
      <c r="F2133" s="200" t="s">
        <v>1976</v>
      </c>
      <c r="G2133" s="198"/>
      <c r="H2133" s="199" t="s">
        <v>20</v>
      </c>
      <c r="I2133" s="201"/>
      <c r="J2133" s="201"/>
      <c r="K2133" s="198"/>
      <c r="L2133" s="198"/>
      <c r="M2133" s="202"/>
      <c r="N2133" s="203"/>
      <c r="O2133" s="204"/>
      <c r="P2133" s="204"/>
      <c r="Q2133" s="204"/>
      <c r="R2133" s="204"/>
      <c r="S2133" s="204"/>
      <c r="T2133" s="204"/>
      <c r="U2133" s="204"/>
      <c r="V2133" s="204"/>
      <c r="W2133" s="204"/>
      <c r="X2133" s="205"/>
      <c r="AT2133" s="206" t="s">
        <v>211</v>
      </c>
      <c r="AU2133" s="206" t="s">
        <v>207</v>
      </c>
      <c r="AV2133" s="13" t="s">
        <v>82</v>
      </c>
      <c r="AW2133" s="13" t="s">
        <v>5</v>
      </c>
      <c r="AX2133" s="13" t="s">
        <v>74</v>
      </c>
      <c r="AY2133" s="206" t="s">
        <v>198</v>
      </c>
    </row>
    <row r="2134" spans="2:51" s="13" customFormat="1" ht="11.25">
      <c r="B2134" s="197"/>
      <c r="C2134" s="198"/>
      <c r="D2134" s="192" t="s">
        <v>211</v>
      </c>
      <c r="E2134" s="199" t="s">
        <v>20</v>
      </c>
      <c r="F2134" s="200" t="s">
        <v>2133</v>
      </c>
      <c r="G2134" s="198"/>
      <c r="H2134" s="199" t="s">
        <v>20</v>
      </c>
      <c r="I2134" s="201"/>
      <c r="J2134" s="201"/>
      <c r="K2134" s="198"/>
      <c r="L2134" s="198"/>
      <c r="M2134" s="202"/>
      <c r="N2134" s="203"/>
      <c r="O2134" s="204"/>
      <c r="P2134" s="204"/>
      <c r="Q2134" s="204"/>
      <c r="R2134" s="204"/>
      <c r="S2134" s="204"/>
      <c r="T2134" s="204"/>
      <c r="U2134" s="204"/>
      <c r="V2134" s="204"/>
      <c r="W2134" s="204"/>
      <c r="X2134" s="205"/>
      <c r="AT2134" s="206" t="s">
        <v>211</v>
      </c>
      <c r="AU2134" s="206" t="s">
        <v>207</v>
      </c>
      <c r="AV2134" s="13" t="s">
        <v>82</v>
      </c>
      <c r="AW2134" s="13" t="s">
        <v>5</v>
      </c>
      <c r="AX2134" s="13" t="s">
        <v>74</v>
      </c>
      <c r="AY2134" s="206" t="s">
        <v>198</v>
      </c>
    </row>
    <row r="2135" spans="2:51" s="14" customFormat="1" ht="11.25">
      <c r="B2135" s="207"/>
      <c r="C2135" s="208"/>
      <c r="D2135" s="192" t="s">
        <v>211</v>
      </c>
      <c r="E2135" s="209" t="s">
        <v>20</v>
      </c>
      <c r="F2135" s="210" t="s">
        <v>2108</v>
      </c>
      <c r="G2135" s="208"/>
      <c r="H2135" s="211">
        <v>0.81399999999999995</v>
      </c>
      <c r="I2135" s="212"/>
      <c r="J2135" s="212"/>
      <c r="K2135" s="208"/>
      <c r="L2135" s="208"/>
      <c r="M2135" s="213"/>
      <c r="N2135" s="214"/>
      <c r="O2135" s="215"/>
      <c r="P2135" s="215"/>
      <c r="Q2135" s="215"/>
      <c r="R2135" s="215"/>
      <c r="S2135" s="215"/>
      <c r="T2135" s="215"/>
      <c r="U2135" s="215"/>
      <c r="V2135" s="215"/>
      <c r="W2135" s="215"/>
      <c r="X2135" s="216"/>
      <c r="AT2135" s="217" t="s">
        <v>211</v>
      </c>
      <c r="AU2135" s="217" t="s">
        <v>207</v>
      </c>
      <c r="AV2135" s="14" t="s">
        <v>207</v>
      </c>
      <c r="AW2135" s="14" t="s">
        <v>5</v>
      </c>
      <c r="AX2135" s="14" t="s">
        <v>74</v>
      </c>
      <c r="AY2135" s="217" t="s">
        <v>198</v>
      </c>
    </row>
    <row r="2136" spans="2:51" s="13" customFormat="1" ht="11.25">
      <c r="B2136" s="197"/>
      <c r="C2136" s="198"/>
      <c r="D2136" s="192" t="s">
        <v>211</v>
      </c>
      <c r="E2136" s="199" t="s">
        <v>20</v>
      </c>
      <c r="F2136" s="200" t="s">
        <v>1467</v>
      </c>
      <c r="G2136" s="198"/>
      <c r="H2136" s="199" t="s">
        <v>20</v>
      </c>
      <c r="I2136" s="201"/>
      <c r="J2136" s="201"/>
      <c r="K2136" s="198"/>
      <c r="L2136" s="198"/>
      <c r="M2136" s="202"/>
      <c r="N2136" s="203"/>
      <c r="O2136" s="204"/>
      <c r="P2136" s="204"/>
      <c r="Q2136" s="204"/>
      <c r="R2136" s="204"/>
      <c r="S2136" s="204"/>
      <c r="T2136" s="204"/>
      <c r="U2136" s="204"/>
      <c r="V2136" s="204"/>
      <c r="W2136" s="204"/>
      <c r="X2136" s="205"/>
      <c r="AT2136" s="206" t="s">
        <v>211</v>
      </c>
      <c r="AU2136" s="206" t="s">
        <v>207</v>
      </c>
      <c r="AV2136" s="13" t="s">
        <v>82</v>
      </c>
      <c r="AW2136" s="13" t="s">
        <v>5</v>
      </c>
      <c r="AX2136" s="13" t="s">
        <v>74</v>
      </c>
      <c r="AY2136" s="206" t="s">
        <v>198</v>
      </c>
    </row>
    <row r="2137" spans="2:51" s="13" customFormat="1" ht="11.25">
      <c r="B2137" s="197"/>
      <c r="C2137" s="198"/>
      <c r="D2137" s="192" t="s">
        <v>211</v>
      </c>
      <c r="E2137" s="199" t="s">
        <v>20</v>
      </c>
      <c r="F2137" s="200" t="s">
        <v>1976</v>
      </c>
      <c r="G2137" s="198"/>
      <c r="H2137" s="199" t="s">
        <v>20</v>
      </c>
      <c r="I2137" s="201"/>
      <c r="J2137" s="201"/>
      <c r="K2137" s="198"/>
      <c r="L2137" s="198"/>
      <c r="M2137" s="202"/>
      <c r="N2137" s="203"/>
      <c r="O2137" s="204"/>
      <c r="P2137" s="204"/>
      <c r="Q2137" s="204"/>
      <c r="R2137" s="204"/>
      <c r="S2137" s="204"/>
      <c r="T2137" s="204"/>
      <c r="U2137" s="204"/>
      <c r="V2137" s="204"/>
      <c r="W2137" s="204"/>
      <c r="X2137" s="205"/>
      <c r="AT2137" s="206" t="s">
        <v>211</v>
      </c>
      <c r="AU2137" s="206" t="s">
        <v>207</v>
      </c>
      <c r="AV2137" s="13" t="s">
        <v>82</v>
      </c>
      <c r="AW2137" s="13" t="s">
        <v>5</v>
      </c>
      <c r="AX2137" s="13" t="s">
        <v>74</v>
      </c>
      <c r="AY2137" s="206" t="s">
        <v>198</v>
      </c>
    </row>
    <row r="2138" spans="2:51" s="13" customFormat="1" ht="11.25">
      <c r="B2138" s="197"/>
      <c r="C2138" s="198"/>
      <c r="D2138" s="192" t="s">
        <v>211</v>
      </c>
      <c r="E2138" s="199" t="s">
        <v>20</v>
      </c>
      <c r="F2138" s="200" t="s">
        <v>2134</v>
      </c>
      <c r="G2138" s="198"/>
      <c r="H2138" s="199" t="s">
        <v>20</v>
      </c>
      <c r="I2138" s="201"/>
      <c r="J2138" s="201"/>
      <c r="K2138" s="198"/>
      <c r="L2138" s="198"/>
      <c r="M2138" s="202"/>
      <c r="N2138" s="203"/>
      <c r="O2138" s="204"/>
      <c r="P2138" s="204"/>
      <c r="Q2138" s="204"/>
      <c r="R2138" s="204"/>
      <c r="S2138" s="204"/>
      <c r="T2138" s="204"/>
      <c r="U2138" s="204"/>
      <c r="V2138" s="204"/>
      <c r="W2138" s="204"/>
      <c r="X2138" s="205"/>
      <c r="AT2138" s="206" t="s">
        <v>211</v>
      </c>
      <c r="AU2138" s="206" t="s">
        <v>207</v>
      </c>
      <c r="AV2138" s="13" t="s">
        <v>82</v>
      </c>
      <c r="AW2138" s="13" t="s">
        <v>5</v>
      </c>
      <c r="AX2138" s="13" t="s">
        <v>74</v>
      </c>
      <c r="AY2138" s="206" t="s">
        <v>198</v>
      </c>
    </row>
    <row r="2139" spans="2:51" s="14" customFormat="1" ht="11.25">
      <c r="B2139" s="207"/>
      <c r="C2139" s="208"/>
      <c r="D2139" s="192" t="s">
        <v>211</v>
      </c>
      <c r="E2139" s="209" t="s">
        <v>20</v>
      </c>
      <c r="F2139" s="210" t="s">
        <v>2108</v>
      </c>
      <c r="G2139" s="208"/>
      <c r="H2139" s="211">
        <v>0.81399999999999995</v>
      </c>
      <c r="I2139" s="212"/>
      <c r="J2139" s="212"/>
      <c r="K2139" s="208"/>
      <c r="L2139" s="208"/>
      <c r="M2139" s="213"/>
      <c r="N2139" s="214"/>
      <c r="O2139" s="215"/>
      <c r="P2139" s="215"/>
      <c r="Q2139" s="215"/>
      <c r="R2139" s="215"/>
      <c r="S2139" s="215"/>
      <c r="T2139" s="215"/>
      <c r="U2139" s="215"/>
      <c r="V2139" s="215"/>
      <c r="W2139" s="215"/>
      <c r="X2139" s="216"/>
      <c r="AT2139" s="217" t="s">
        <v>211</v>
      </c>
      <c r="AU2139" s="217" t="s">
        <v>207</v>
      </c>
      <c r="AV2139" s="14" t="s">
        <v>207</v>
      </c>
      <c r="AW2139" s="14" t="s">
        <v>5</v>
      </c>
      <c r="AX2139" s="14" t="s">
        <v>74</v>
      </c>
      <c r="AY2139" s="217" t="s">
        <v>198</v>
      </c>
    </row>
    <row r="2140" spans="2:51" s="13" customFormat="1" ht="11.25">
      <c r="B2140" s="197"/>
      <c r="C2140" s="198"/>
      <c r="D2140" s="192" t="s">
        <v>211</v>
      </c>
      <c r="E2140" s="199" t="s">
        <v>20</v>
      </c>
      <c r="F2140" s="200" t="s">
        <v>1467</v>
      </c>
      <c r="G2140" s="198"/>
      <c r="H2140" s="199" t="s">
        <v>20</v>
      </c>
      <c r="I2140" s="201"/>
      <c r="J2140" s="201"/>
      <c r="K2140" s="198"/>
      <c r="L2140" s="198"/>
      <c r="M2140" s="202"/>
      <c r="N2140" s="203"/>
      <c r="O2140" s="204"/>
      <c r="P2140" s="204"/>
      <c r="Q2140" s="204"/>
      <c r="R2140" s="204"/>
      <c r="S2140" s="204"/>
      <c r="T2140" s="204"/>
      <c r="U2140" s="204"/>
      <c r="V2140" s="204"/>
      <c r="W2140" s="204"/>
      <c r="X2140" s="205"/>
      <c r="AT2140" s="206" t="s">
        <v>211</v>
      </c>
      <c r="AU2140" s="206" t="s">
        <v>207</v>
      </c>
      <c r="AV2140" s="13" t="s">
        <v>82</v>
      </c>
      <c r="AW2140" s="13" t="s">
        <v>5</v>
      </c>
      <c r="AX2140" s="13" t="s">
        <v>74</v>
      </c>
      <c r="AY2140" s="206" t="s">
        <v>198</v>
      </c>
    </row>
    <row r="2141" spans="2:51" s="13" customFormat="1" ht="11.25">
      <c r="B2141" s="197"/>
      <c r="C2141" s="198"/>
      <c r="D2141" s="192" t="s">
        <v>211</v>
      </c>
      <c r="E2141" s="199" t="s">
        <v>20</v>
      </c>
      <c r="F2141" s="200" t="s">
        <v>1976</v>
      </c>
      <c r="G2141" s="198"/>
      <c r="H2141" s="199" t="s">
        <v>20</v>
      </c>
      <c r="I2141" s="201"/>
      <c r="J2141" s="201"/>
      <c r="K2141" s="198"/>
      <c r="L2141" s="198"/>
      <c r="M2141" s="202"/>
      <c r="N2141" s="203"/>
      <c r="O2141" s="204"/>
      <c r="P2141" s="204"/>
      <c r="Q2141" s="204"/>
      <c r="R2141" s="204"/>
      <c r="S2141" s="204"/>
      <c r="T2141" s="204"/>
      <c r="U2141" s="204"/>
      <c r="V2141" s="204"/>
      <c r="W2141" s="204"/>
      <c r="X2141" s="205"/>
      <c r="AT2141" s="206" t="s">
        <v>211</v>
      </c>
      <c r="AU2141" s="206" t="s">
        <v>207</v>
      </c>
      <c r="AV2141" s="13" t="s">
        <v>82</v>
      </c>
      <c r="AW2141" s="13" t="s">
        <v>5</v>
      </c>
      <c r="AX2141" s="13" t="s">
        <v>74</v>
      </c>
      <c r="AY2141" s="206" t="s">
        <v>198</v>
      </c>
    </row>
    <row r="2142" spans="2:51" s="13" customFormat="1" ht="11.25">
      <c r="B2142" s="197"/>
      <c r="C2142" s="198"/>
      <c r="D2142" s="192" t="s">
        <v>211</v>
      </c>
      <c r="E2142" s="199" t="s">
        <v>20</v>
      </c>
      <c r="F2142" s="200" t="s">
        <v>2135</v>
      </c>
      <c r="G2142" s="198"/>
      <c r="H2142" s="199" t="s">
        <v>20</v>
      </c>
      <c r="I2142" s="201"/>
      <c r="J2142" s="201"/>
      <c r="K2142" s="198"/>
      <c r="L2142" s="198"/>
      <c r="M2142" s="202"/>
      <c r="N2142" s="203"/>
      <c r="O2142" s="204"/>
      <c r="P2142" s="204"/>
      <c r="Q2142" s="204"/>
      <c r="R2142" s="204"/>
      <c r="S2142" s="204"/>
      <c r="T2142" s="204"/>
      <c r="U2142" s="204"/>
      <c r="V2142" s="204"/>
      <c r="W2142" s="204"/>
      <c r="X2142" s="205"/>
      <c r="AT2142" s="206" t="s">
        <v>211</v>
      </c>
      <c r="AU2142" s="206" t="s">
        <v>207</v>
      </c>
      <c r="AV2142" s="13" t="s">
        <v>82</v>
      </c>
      <c r="AW2142" s="13" t="s">
        <v>5</v>
      </c>
      <c r="AX2142" s="13" t="s">
        <v>74</v>
      </c>
      <c r="AY2142" s="206" t="s">
        <v>198</v>
      </c>
    </row>
    <row r="2143" spans="2:51" s="14" customFormat="1" ht="11.25">
      <c r="B2143" s="207"/>
      <c r="C2143" s="208"/>
      <c r="D2143" s="192" t="s">
        <v>211</v>
      </c>
      <c r="E2143" s="209" t="s">
        <v>20</v>
      </c>
      <c r="F2143" s="210" t="s">
        <v>2108</v>
      </c>
      <c r="G2143" s="208"/>
      <c r="H2143" s="211">
        <v>0.81399999999999995</v>
      </c>
      <c r="I2143" s="212"/>
      <c r="J2143" s="212"/>
      <c r="K2143" s="208"/>
      <c r="L2143" s="208"/>
      <c r="M2143" s="213"/>
      <c r="N2143" s="214"/>
      <c r="O2143" s="215"/>
      <c r="P2143" s="215"/>
      <c r="Q2143" s="215"/>
      <c r="R2143" s="215"/>
      <c r="S2143" s="215"/>
      <c r="T2143" s="215"/>
      <c r="U2143" s="215"/>
      <c r="V2143" s="215"/>
      <c r="W2143" s="215"/>
      <c r="X2143" s="216"/>
      <c r="AT2143" s="217" t="s">
        <v>211</v>
      </c>
      <c r="AU2143" s="217" t="s">
        <v>207</v>
      </c>
      <c r="AV2143" s="14" t="s">
        <v>207</v>
      </c>
      <c r="AW2143" s="14" t="s">
        <v>5</v>
      </c>
      <c r="AX2143" s="14" t="s">
        <v>74</v>
      </c>
      <c r="AY2143" s="217" t="s">
        <v>198</v>
      </c>
    </row>
    <row r="2144" spans="2:51" s="13" customFormat="1" ht="11.25">
      <c r="B2144" s="197"/>
      <c r="C2144" s="198"/>
      <c r="D2144" s="192" t="s">
        <v>211</v>
      </c>
      <c r="E2144" s="199" t="s">
        <v>20</v>
      </c>
      <c r="F2144" s="200" t="s">
        <v>1467</v>
      </c>
      <c r="G2144" s="198"/>
      <c r="H2144" s="199" t="s">
        <v>20</v>
      </c>
      <c r="I2144" s="201"/>
      <c r="J2144" s="201"/>
      <c r="K2144" s="198"/>
      <c r="L2144" s="198"/>
      <c r="M2144" s="202"/>
      <c r="N2144" s="203"/>
      <c r="O2144" s="204"/>
      <c r="P2144" s="204"/>
      <c r="Q2144" s="204"/>
      <c r="R2144" s="204"/>
      <c r="S2144" s="204"/>
      <c r="T2144" s="204"/>
      <c r="U2144" s="204"/>
      <c r="V2144" s="204"/>
      <c r="W2144" s="204"/>
      <c r="X2144" s="205"/>
      <c r="AT2144" s="206" t="s">
        <v>211</v>
      </c>
      <c r="AU2144" s="206" t="s">
        <v>207</v>
      </c>
      <c r="AV2144" s="13" t="s">
        <v>82</v>
      </c>
      <c r="AW2144" s="13" t="s">
        <v>5</v>
      </c>
      <c r="AX2144" s="13" t="s">
        <v>74</v>
      </c>
      <c r="AY2144" s="206" t="s">
        <v>198</v>
      </c>
    </row>
    <row r="2145" spans="2:51" s="13" customFormat="1" ht="11.25">
      <c r="B2145" s="197"/>
      <c r="C2145" s="198"/>
      <c r="D2145" s="192" t="s">
        <v>211</v>
      </c>
      <c r="E2145" s="199" t="s">
        <v>20</v>
      </c>
      <c r="F2145" s="200" t="s">
        <v>1976</v>
      </c>
      <c r="G2145" s="198"/>
      <c r="H2145" s="199" t="s">
        <v>20</v>
      </c>
      <c r="I2145" s="201"/>
      <c r="J2145" s="201"/>
      <c r="K2145" s="198"/>
      <c r="L2145" s="198"/>
      <c r="M2145" s="202"/>
      <c r="N2145" s="203"/>
      <c r="O2145" s="204"/>
      <c r="P2145" s="204"/>
      <c r="Q2145" s="204"/>
      <c r="R2145" s="204"/>
      <c r="S2145" s="204"/>
      <c r="T2145" s="204"/>
      <c r="U2145" s="204"/>
      <c r="V2145" s="204"/>
      <c r="W2145" s="204"/>
      <c r="X2145" s="205"/>
      <c r="AT2145" s="206" t="s">
        <v>211</v>
      </c>
      <c r="AU2145" s="206" t="s">
        <v>207</v>
      </c>
      <c r="AV2145" s="13" t="s">
        <v>82</v>
      </c>
      <c r="AW2145" s="13" t="s">
        <v>5</v>
      </c>
      <c r="AX2145" s="13" t="s">
        <v>74</v>
      </c>
      <c r="AY2145" s="206" t="s">
        <v>198</v>
      </c>
    </row>
    <row r="2146" spans="2:51" s="13" customFormat="1" ht="11.25">
      <c r="B2146" s="197"/>
      <c r="C2146" s="198"/>
      <c r="D2146" s="192" t="s">
        <v>211</v>
      </c>
      <c r="E2146" s="199" t="s">
        <v>20</v>
      </c>
      <c r="F2146" s="200" t="s">
        <v>2136</v>
      </c>
      <c r="G2146" s="198"/>
      <c r="H2146" s="199" t="s">
        <v>20</v>
      </c>
      <c r="I2146" s="201"/>
      <c r="J2146" s="201"/>
      <c r="K2146" s="198"/>
      <c r="L2146" s="198"/>
      <c r="M2146" s="202"/>
      <c r="N2146" s="203"/>
      <c r="O2146" s="204"/>
      <c r="P2146" s="204"/>
      <c r="Q2146" s="204"/>
      <c r="R2146" s="204"/>
      <c r="S2146" s="204"/>
      <c r="T2146" s="204"/>
      <c r="U2146" s="204"/>
      <c r="V2146" s="204"/>
      <c r="W2146" s="204"/>
      <c r="X2146" s="205"/>
      <c r="AT2146" s="206" t="s">
        <v>211</v>
      </c>
      <c r="AU2146" s="206" t="s">
        <v>207</v>
      </c>
      <c r="AV2146" s="13" t="s">
        <v>82</v>
      </c>
      <c r="AW2146" s="13" t="s">
        <v>5</v>
      </c>
      <c r="AX2146" s="13" t="s">
        <v>74</v>
      </c>
      <c r="AY2146" s="206" t="s">
        <v>198</v>
      </c>
    </row>
    <row r="2147" spans="2:51" s="14" customFormat="1" ht="11.25">
      <c r="B2147" s="207"/>
      <c r="C2147" s="208"/>
      <c r="D2147" s="192" t="s">
        <v>211</v>
      </c>
      <c r="E2147" s="209" t="s">
        <v>20</v>
      </c>
      <c r="F2147" s="210" t="s">
        <v>2108</v>
      </c>
      <c r="G2147" s="208"/>
      <c r="H2147" s="211">
        <v>0.81399999999999995</v>
      </c>
      <c r="I2147" s="212"/>
      <c r="J2147" s="212"/>
      <c r="K2147" s="208"/>
      <c r="L2147" s="208"/>
      <c r="M2147" s="213"/>
      <c r="N2147" s="214"/>
      <c r="O2147" s="215"/>
      <c r="P2147" s="215"/>
      <c r="Q2147" s="215"/>
      <c r="R2147" s="215"/>
      <c r="S2147" s="215"/>
      <c r="T2147" s="215"/>
      <c r="U2147" s="215"/>
      <c r="V2147" s="215"/>
      <c r="W2147" s="215"/>
      <c r="X2147" s="216"/>
      <c r="AT2147" s="217" t="s">
        <v>211</v>
      </c>
      <c r="AU2147" s="217" t="s">
        <v>207</v>
      </c>
      <c r="AV2147" s="14" t="s">
        <v>207</v>
      </c>
      <c r="AW2147" s="14" t="s">
        <v>5</v>
      </c>
      <c r="AX2147" s="14" t="s">
        <v>74</v>
      </c>
      <c r="AY2147" s="217" t="s">
        <v>198</v>
      </c>
    </row>
    <row r="2148" spans="2:51" s="13" customFormat="1" ht="11.25">
      <c r="B2148" s="197"/>
      <c r="C2148" s="198"/>
      <c r="D2148" s="192" t="s">
        <v>211</v>
      </c>
      <c r="E2148" s="199" t="s">
        <v>20</v>
      </c>
      <c r="F2148" s="200" t="s">
        <v>1467</v>
      </c>
      <c r="G2148" s="198"/>
      <c r="H2148" s="199" t="s">
        <v>20</v>
      </c>
      <c r="I2148" s="201"/>
      <c r="J2148" s="201"/>
      <c r="K2148" s="198"/>
      <c r="L2148" s="198"/>
      <c r="M2148" s="202"/>
      <c r="N2148" s="203"/>
      <c r="O2148" s="204"/>
      <c r="P2148" s="204"/>
      <c r="Q2148" s="204"/>
      <c r="R2148" s="204"/>
      <c r="S2148" s="204"/>
      <c r="T2148" s="204"/>
      <c r="U2148" s="204"/>
      <c r="V2148" s="204"/>
      <c r="W2148" s="204"/>
      <c r="X2148" s="205"/>
      <c r="AT2148" s="206" t="s">
        <v>211</v>
      </c>
      <c r="AU2148" s="206" t="s">
        <v>207</v>
      </c>
      <c r="AV2148" s="13" t="s">
        <v>82</v>
      </c>
      <c r="AW2148" s="13" t="s">
        <v>5</v>
      </c>
      <c r="AX2148" s="13" t="s">
        <v>74</v>
      </c>
      <c r="AY2148" s="206" t="s">
        <v>198</v>
      </c>
    </row>
    <row r="2149" spans="2:51" s="13" customFormat="1" ht="11.25">
      <c r="B2149" s="197"/>
      <c r="C2149" s="198"/>
      <c r="D2149" s="192" t="s">
        <v>211</v>
      </c>
      <c r="E2149" s="199" t="s">
        <v>20</v>
      </c>
      <c r="F2149" s="200" t="s">
        <v>1976</v>
      </c>
      <c r="G2149" s="198"/>
      <c r="H2149" s="199" t="s">
        <v>20</v>
      </c>
      <c r="I2149" s="201"/>
      <c r="J2149" s="201"/>
      <c r="K2149" s="198"/>
      <c r="L2149" s="198"/>
      <c r="M2149" s="202"/>
      <c r="N2149" s="203"/>
      <c r="O2149" s="204"/>
      <c r="P2149" s="204"/>
      <c r="Q2149" s="204"/>
      <c r="R2149" s="204"/>
      <c r="S2149" s="204"/>
      <c r="T2149" s="204"/>
      <c r="U2149" s="204"/>
      <c r="V2149" s="204"/>
      <c r="W2149" s="204"/>
      <c r="X2149" s="205"/>
      <c r="AT2149" s="206" t="s">
        <v>211</v>
      </c>
      <c r="AU2149" s="206" t="s">
        <v>207</v>
      </c>
      <c r="AV2149" s="13" t="s">
        <v>82</v>
      </c>
      <c r="AW2149" s="13" t="s">
        <v>5</v>
      </c>
      <c r="AX2149" s="13" t="s">
        <v>74</v>
      </c>
      <c r="AY2149" s="206" t="s">
        <v>198</v>
      </c>
    </row>
    <row r="2150" spans="2:51" s="13" customFormat="1" ht="11.25">
      <c r="B2150" s="197"/>
      <c r="C2150" s="198"/>
      <c r="D2150" s="192" t="s">
        <v>211</v>
      </c>
      <c r="E2150" s="199" t="s">
        <v>20</v>
      </c>
      <c r="F2150" s="200" t="s">
        <v>2137</v>
      </c>
      <c r="G2150" s="198"/>
      <c r="H2150" s="199" t="s">
        <v>20</v>
      </c>
      <c r="I2150" s="201"/>
      <c r="J2150" s="201"/>
      <c r="K2150" s="198"/>
      <c r="L2150" s="198"/>
      <c r="M2150" s="202"/>
      <c r="N2150" s="203"/>
      <c r="O2150" s="204"/>
      <c r="P2150" s="204"/>
      <c r="Q2150" s="204"/>
      <c r="R2150" s="204"/>
      <c r="S2150" s="204"/>
      <c r="T2150" s="204"/>
      <c r="U2150" s="204"/>
      <c r="V2150" s="204"/>
      <c r="W2150" s="204"/>
      <c r="X2150" s="205"/>
      <c r="AT2150" s="206" t="s">
        <v>211</v>
      </c>
      <c r="AU2150" s="206" t="s">
        <v>207</v>
      </c>
      <c r="AV2150" s="13" t="s">
        <v>82</v>
      </c>
      <c r="AW2150" s="13" t="s">
        <v>5</v>
      </c>
      <c r="AX2150" s="13" t="s">
        <v>74</v>
      </c>
      <c r="AY2150" s="206" t="s">
        <v>198</v>
      </c>
    </row>
    <row r="2151" spans="2:51" s="14" customFormat="1" ht="11.25">
      <c r="B2151" s="207"/>
      <c r="C2151" s="208"/>
      <c r="D2151" s="192" t="s">
        <v>211</v>
      </c>
      <c r="E2151" s="209" t="s">
        <v>20</v>
      </c>
      <c r="F2151" s="210" t="s">
        <v>2108</v>
      </c>
      <c r="G2151" s="208"/>
      <c r="H2151" s="211">
        <v>0.81399999999999995</v>
      </c>
      <c r="I2151" s="212"/>
      <c r="J2151" s="212"/>
      <c r="K2151" s="208"/>
      <c r="L2151" s="208"/>
      <c r="M2151" s="213"/>
      <c r="N2151" s="214"/>
      <c r="O2151" s="215"/>
      <c r="P2151" s="215"/>
      <c r="Q2151" s="215"/>
      <c r="R2151" s="215"/>
      <c r="S2151" s="215"/>
      <c r="T2151" s="215"/>
      <c r="U2151" s="215"/>
      <c r="V2151" s="215"/>
      <c r="W2151" s="215"/>
      <c r="X2151" s="216"/>
      <c r="AT2151" s="217" t="s">
        <v>211</v>
      </c>
      <c r="AU2151" s="217" t="s">
        <v>207</v>
      </c>
      <c r="AV2151" s="14" t="s">
        <v>207</v>
      </c>
      <c r="AW2151" s="14" t="s">
        <v>5</v>
      </c>
      <c r="AX2151" s="14" t="s">
        <v>74</v>
      </c>
      <c r="AY2151" s="217" t="s">
        <v>198</v>
      </c>
    </row>
    <row r="2152" spans="2:51" s="13" customFormat="1" ht="11.25">
      <c r="B2152" s="197"/>
      <c r="C2152" s="198"/>
      <c r="D2152" s="192" t="s">
        <v>211</v>
      </c>
      <c r="E2152" s="199" t="s">
        <v>20</v>
      </c>
      <c r="F2152" s="200" t="s">
        <v>1467</v>
      </c>
      <c r="G2152" s="198"/>
      <c r="H2152" s="199" t="s">
        <v>20</v>
      </c>
      <c r="I2152" s="201"/>
      <c r="J2152" s="201"/>
      <c r="K2152" s="198"/>
      <c r="L2152" s="198"/>
      <c r="M2152" s="202"/>
      <c r="N2152" s="203"/>
      <c r="O2152" s="204"/>
      <c r="P2152" s="204"/>
      <c r="Q2152" s="204"/>
      <c r="R2152" s="204"/>
      <c r="S2152" s="204"/>
      <c r="T2152" s="204"/>
      <c r="U2152" s="204"/>
      <c r="V2152" s="204"/>
      <c r="W2152" s="204"/>
      <c r="X2152" s="205"/>
      <c r="AT2152" s="206" t="s">
        <v>211</v>
      </c>
      <c r="AU2152" s="206" t="s">
        <v>207</v>
      </c>
      <c r="AV2152" s="13" t="s">
        <v>82</v>
      </c>
      <c r="AW2152" s="13" t="s">
        <v>5</v>
      </c>
      <c r="AX2152" s="13" t="s">
        <v>74</v>
      </c>
      <c r="AY2152" s="206" t="s">
        <v>198</v>
      </c>
    </row>
    <row r="2153" spans="2:51" s="13" customFormat="1" ht="11.25">
      <c r="B2153" s="197"/>
      <c r="C2153" s="198"/>
      <c r="D2153" s="192" t="s">
        <v>211</v>
      </c>
      <c r="E2153" s="199" t="s">
        <v>20</v>
      </c>
      <c r="F2153" s="200" t="s">
        <v>1976</v>
      </c>
      <c r="G2153" s="198"/>
      <c r="H2153" s="199" t="s">
        <v>20</v>
      </c>
      <c r="I2153" s="201"/>
      <c r="J2153" s="201"/>
      <c r="K2153" s="198"/>
      <c r="L2153" s="198"/>
      <c r="M2153" s="202"/>
      <c r="N2153" s="203"/>
      <c r="O2153" s="204"/>
      <c r="P2153" s="204"/>
      <c r="Q2153" s="204"/>
      <c r="R2153" s="204"/>
      <c r="S2153" s="204"/>
      <c r="T2153" s="204"/>
      <c r="U2153" s="204"/>
      <c r="V2153" s="204"/>
      <c r="W2153" s="204"/>
      <c r="X2153" s="205"/>
      <c r="AT2153" s="206" t="s">
        <v>211</v>
      </c>
      <c r="AU2153" s="206" t="s">
        <v>207</v>
      </c>
      <c r="AV2153" s="13" t="s">
        <v>82</v>
      </c>
      <c r="AW2153" s="13" t="s">
        <v>5</v>
      </c>
      <c r="AX2153" s="13" t="s">
        <v>74</v>
      </c>
      <c r="AY2153" s="206" t="s">
        <v>198</v>
      </c>
    </row>
    <row r="2154" spans="2:51" s="13" customFormat="1" ht="11.25">
      <c r="B2154" s="197"/>
      <c r="C2154" s="198"/>
      <c r="D2154" s="192" t="s">
        <v>211</v>
      </c>
      <c r="E2154" s="199" t="s">
        <v>20</v>
      </c>
      <c r="F2154" s="200" t="s">
        <v>2138</v>
      </c>
      <c r="G2154" s="198"/>
      <c r="H2154" s="199" t="s">
        <v>20</v>
      </c>
      <c r="I2154" s="201"/>
      <c r="J2154" s="201"/>
      <c r="K2154" s="198"/>
      <c r="L2154" s="198"/>
      <c r="M2154" s="202"/>
      <c r="N2154" s="203"/>
      <c r="O2154" s="204"/>
      <c r="P2154" s="204"/>
      <c r="Q2154" s="204"/>
      <c r="R2154" s="204"/>
      <c r="S2154" s="204"/>
      <c r="T2154" s="204"/>
      <c r="U2154" s="204"/>
      <c r="V2154" s="204"/>
      <c r="W2154" s="204"/>
      <c r="X2154" s="205"/>
      <c r="AT2154" s="206" t="s">
        <v>211</v>
      </c>
      <c r="AU2154" s="206" t="s">
        <v>207</v>
      </c>
      <c r="AV2154" s="13" t="s">
        <v>82</v>
      </c>
      <c r="AW2154" s="13" t="s">
        <v>5</v>
      </c>
      <c r="AX2154" s="13" t="s">
        <v>74</v>
      </c>
      <c r="AY2154" s="206" t="s">
        <v>198</v>
      </c>
    </row>
    <row r="2155" spans="2:51" s="14" customFormat="1" ht="11.25">
      <c r="B2155" s="207"/>
      <c r="C2155" s="208"/>
      <c r="D2155" s="192" t="s">
        <v>211</v>
      </c>
      <c r="E2155" s="209" t="s">
        <v>20</v>
      </c>
      <c r="F2155" s="210" t="s">
        <v>2139</v>
      </c>
      <c r="G2155" s="208"/>
      <c r="H2155" s="211">
        <v>10.49</v>
      </c>
      <c r="I2155" s="212"/>
      <c r="J2155" s="212"/>
      <c r="K2155" s="208"/>
      <c r="L2155" s="208"/>
      <c r="M2155" s="213"/>
      <c r="N2155" s="214"/>
      <c r="O2155" s="215"/>
      <c r="P2155" s="215"/>
      <c r="Q2155" s="215"/>
      <c r="R2155" s="215"/>
      <c r="S2155" s="215"/>
      <c r="T2155" s="215"/>
      <c r="U2155" s="215"/>
      <c r="V2155" s="215"/>
      <c r="W2155" s="215"/>
      <c r="X2155" s="216"/>
      <c r="AT2155" s="217" t="s">
        <v>211</v>
      </c>
      <c r="AU2155" s="217" t="s">
        <v>207</v>
      </c>
      <c r="AV2155" s="14" t="s">
        <v>207</v>
      </c>
      <c r="AW2155" s="14" t="s">
        <v>5</v>
      </c>
      <c r="AX2155" s="14" t="s">
        <v>74</v>
      </c>
      <c r="AY2155" s="217" t="s">
        <v>198</v>
      </c>
    </row>
    <row r="2156" spans="2:51" s="13" customFormat="1" ht="11.25">
      <c r="B2156" s="197"/>
      <c r="C2156" s="198"/>
      <c r="D2156" s="192" t="s">
        <v>211</v>
      </c>
      <c r="E2156" s="199" t="s">
        <v>20</v>
      </c>
      <c r="F2156" s="200" t="s">
        <v>1467</v>
      </c>
      <c r="G2156" s="198"/>
      <c r="H2156" s="199" t="s">
        <v>20</v>
      </c>
      <c r="I2156" s="201"/>
      <c r="J2156" s="201"/>
      <c r="K2156" s="198"/>
      <c r="L2156" s="198"/>
      <c r="M2156" s="202"/>
      <c r="N2156" s="203"/>
      <c r="O2156" s="204"/>
      <c r="P2156" s="204"/>
      <c r="Q2156" s="204"/>
      <c r="R2156" s="204"/>
      <c r="S2156" s="204"/>
      <c r="T2156" s="204"/>
      <c r="U2156" s="204"/>
      <c r="V2156" s="204"/>
      <c r="W2156" s="204"/>
      <c r="X2156" s="205"/>
      <c r="AT2156" s="206" t="s">
        <v>211</v>
      </c>
      <c r="AU2156" s="206" t="s">
        <v>207</v>
      </c>
      <c r="AV2156" s="13" t="s">
        <v>82</v>
      </c>
      <c r="AW2156" s="13" t="s">
        <v>5</v>
      </c>
      <c r="AX2156" s="13" t="s">
        <v>74</v>
      </c>
      <c r="AY2156" s="206" t="s">
        <v>198</v>
      </c>
    </row>
    <row r="2157" spans="2:51" s="13" customFormat="1" ht="11.25">
      <c r="B2157" s="197"/>
      <c r="C2157" s="198"/>
      <c r="D2157" s="192" t="s">
        <v>211</v>
      </c>
      <c r="E2157" s="199" t="s">
        <v>20</v>
      </c>
      <c r="F2157" s="200" t="s">
        <v>1976</v>
      </c>
      <c r="G2157" s="198"/>
      <c r="H2157" s="199" t="s">
        <v>20</v>
      </c>
      <c r="I2157" s="201"/>
      <c r="J2157" s="201"/>
      <c r="K2157" s="198"/>
      <c r="L2157" s="198"/>
      <c r="M2157" s="202"/>
      <c r="N2157" s="203"/>
      <c r="O2157" s="204"/>
      <c r="P2157" s="204"/>
      <c r="Q2157" s="204"/>
      <c r="R2157" s="204"/>
      <c r="S2157" s="204"/>
      <c r="T2157" s="204"/>
      <c r="U2157" s="204"/>
      <c r="V2157" s="204"/>
      <c r="W2157" s="204"/>
      <c r="X2157" s="205"/>
      <c r="AT2157" s="206" t="s">
        <v>211</v>
      </c>
      <c r="AU2157" s="206" t="s">
        <v>207</v>
      </c>
      <c r="AV2157" s="13" t="s">
        <v>82</v>
      </c>
      <c r="AW2157" s="13" t="s">
        <v>5</v>
      </c>
      <c r="AX2157" s="13" t="s">
        <v>74</v>
      </c>
      <c r="AY2157" s="206" t="s">
        <v>198</v>
      </c>
    </row>
    <row r="2158" spans="2:51" s="13" customFormat="1" ht="11.25">
      <c r="B2158" s="197"/>
      <c r="C2158" s="198"/>
      <c r="D2158" s="192" t="s">
        <v>211</v>
      </c>
      <c r="E2158" s="199" t="s">
        <v>20</v>
      </c>
      <c r="F2158" s="200" t="s">
        <v>2140</v>
      </c>
      <c r="G2158" s="198"/>
      <c r="H2158" s="199" t="s">
        <v>20</v>
      </c>
      <c r="I2158" s="201"/>
      <c r="J2158" s="201"/>
      <c r="K2158" s="198"/>
      <c r="L2158" s="198"/>
      <c r="M2158" s="202"/>
      <c r="N2158" s="203"/>
      <c r="O2158" s="204"/>
      <c r="P2158" s="204"/>
      <c r="Q2158" s="204"/>
      <c r="R2158" s="204"/>
      <c r="S2158" s="204"/>
      <c r="T2158" s="204"/>
      <c r="U2158" s="204"/>
      <c r="V2158" s="204"/>
      <c r="W2158" s="204"/>
      <c r="X2158" s="205"/>
      <c r="AT2158" s="206" t="s">
        <v>211</v>
      </c>
      <c r="AU2158" s="206" t="s">
        <v>207</v>
      </c>
      <c r="AV2158" s="13" t="s">
        <v>82</v>
      </c>
      <c r="AW2158" s="13" t="s">
        <v>5</v>
      </c>
      <c r="AX2158" s="13" t="s">
        <v>74</v>
      </c>
      <c r="AY2158" s="206" t="s">
        <v>198</v>
      </c>
    </row>
    <row r="2159" spans="2:51" s="14" customFormat="1" ht="11.25">
      <c r="B2159" s="207"/>
      <c r="C2159" s="208"/>
      <c r="D2159" s="192" t="s">
        <v>211</v>
      </c>
      <c r="E2159" s="209" t="s">
        <v>20</v>
      </c>
      <c r="F2159" s="210" t="s">
        <v>2139</v>
      </c>
      <c r="G2159" s="208"/>
      <c r="H2159" s="211">
        <v>10.49</v>
      </c>
      <c r="I2159" s="212"/>
      <c r="J2159" s="212"/>
      <c r="K2159" s="208"/>
      <c r="L2159" s="208"/>
      <c r="M2159" s="213"/>
      <c r="N2159" s="214"/>
      <c r="O2159" s="215"/>
      <c r="P2159" s="215"/>
      <c r="Q2159" s="215"/>
      <c r="R2159" s="215"/>
      <c r="S2159" s="215"/>
      <c r="T2159" s="215"/>
      <c r="U2159" s="215"/>
      <c r="V2159" s="215"/>
      <c r="W2159" s="215"/>
      <c r="X2159" s="216"/>
      <c r="AT2159" s="217" t="s">
        <v>211</v>
      </c>
      <c r="AU2159" s="217" t="s">
        <v>207</v>
      </c>
      <c r="AV2159" s="14" t="s">
        <v>207</v>
      </c>
      <c r="AW2159" s="14" t="s">
        <v>5</v>
      </c>
      <c r="AX2159" s="14" t="s">
        <v>74</v>
      </c>
      <c r="AY2159" s="217" t="s">
        <v>198</v>
      </c>
    </row>
    <row r="2160" spans="2:51" s="16" customFormat="1" ht="11.25">
      <c r="B2160" s="229"/>
      <c r="C2160" s="230"/>
      <c r="D2160" s="192" t="s">
        <v>211</v>
      </c>
      <c r="E2160" s="231" t="s">
        <v>20</v>
      </c>
      <c r="F2160" s="232" t="s">
        <v>282</v>
      </c>
      <c r="G2160" s="230"/>
      <c r="H2160" s="233">
        <v>379.0480000000004</v>
      </c>
      <c r="I2160" s="234"/>
      <c r="J2160" s="234"/>
      <c r="K2160" s="230"/>
      <c r="L2160" s="230"/>
      <c r="M2160" s="235"/>
      <c r="N2160" s="236"/>
      <c r="O2160" s="237"/>
      <c r="P2160" s="237"/>
      <c r="Q2160" s="237"/>
      <c r="R2160" s="237"/>
      <c r="S2160" s="237"/>
      <c r="T2160" s="237"/>
      <c r="U2160" s="237"/>
      <c r="V2160" s="237"/>
      <c r="W2160" s="237"/>
      <c r="X2160" s="238"/>
      <c r="AT2160" s="239" t="s">
        <v>211</v>
      </c>
      <c r="AU2160" s="239" t="s">
        <v>207</v>
      </c>
      <c r="AV2160" s="16" t="s">
        <v>206</v>
      </c>
      <c r="AW2160" s="16" t="s">
        <v>5</v>
      </c>
      <c r="AX2160" s="16" t="s">
        <v>82</v>
      </c>
      <c r="AY2160" s="239" t="s">
        <v>198</v>
      </c>
    </row>
    <row r="2161" spans="1:65" s="2" customFormat="1" ht="24.2" customHeight="1">
      <c r="A2161" s="36"/>
      <c r="B2161" s="37"/>
      <c r="C2161" s="178" t="s">
        <v>1159</v>
      </c>
      <c r="D2161" s="178" t="s">
        <v>201</v>
      </c>
      <c r="E2161" s="179" t="s">
        <v>1966</v>
      </c>
      <c r="F2161" s="180" t="s">
        <v>1967</v>
      </c>
      <c r="G2161" s="181" t="s">
        <v>254</v>
      </c>
      <c r="H2161" s="182">
        <v>379.048</v>
      </c>
      <c r="I2161" s="183"/>
      <c r="J2161" s="183"/>
      <c r="K2161" s="184">
        <f>ROUND(P2161*H2161,2)</f>
        <v>0</v>
      </c>
      <c r="L2161" s="180" t="s">
        <v>205</v>
      </c>
      <c r="M2161" s="41"/>
      <c r="N2161" s="185" t="s">
        <v>20</v>
      </c>
      <c r="O2161" s="186" t="s">
        <v>44</v>
      </c>
      <c r="P2161" s="187">
        <f>I2161+J2161</f>
        <v>0</v>
      </c>
      <c r="Q2161" s="187">
        <f>ROUND(I2161*H2161,2)</f>
        <v>0</v>
      </c>
      <c r="R2161" s="187">
        <f>ROUND(J2161*H2161,2)</f>
        <v>0</v>
      </c>
      <c r="S2161" s="66"/>
      <c r="T2161" s="188">
        <f>S2161*H2161</f>
        <v>0</v>
      </c>
      <c r="U2161" s="188">
        <v>2.1599999999999999E-4</v>
      </c>
      <c r="V2161" s="188">
        <f>U2161*H2161</f>
        <v>8.1874368000000003E-2</v>
      </c>
      <c r="W2161" s="188">
        <v>0</v>
      </c>
      <c r="X2161" s="189">
        <f>W2161*H2161</f>
        <v>0</v>
      </c>
      <c r="Y2161" s="36"/>
      <c r="Z2161" s="36"/>
      <c r="AA2161" s="36"/>
      <c r="AB2161" s="36"/>
      <c r="AC2161" s="36"/>
      <c r="AD2161" s="36"/>
      <c r="AE2161" s="36"/>
      <c r="AR2161" s="190" t="s">
        <v>404</v>
      </c>
      <c r="AT2161" s="190" t="s">
        <v>201</v>
      </c>
      <c r="AU2161" s="190" t="s">
        <v>207</v>
      </c>
      <c r="AY2161" s="19" t="s">
        <v>198</v>
      </c>
      <c r="BE2161" s="191">
        <f>IF(O2161="základní",K2161,0)</f>
        <v>0</v>
      </c>
      <c r="BF2161" s="191">
        <f>IF(O2161="snížená",K2161,0)</f>
        <v>0</v>
      </c>
      <c r="BG2161" s="191">
        <f>IF(O2161="zákl. přenesená",K2161,0)</f>
        <v>0</v>
      </c>
      <c r="BH2161" s="191">
        <f>IF(O2161="sníž. přenesená",K2161,0)</f>
        <v>0</v>
      </c>
      <c r="BI2161" s="191">
        <f>IF(O2161="nulová",K2161,0)</f>
        <v>0</v>
      </c>
      <c r="BJ2161" s="19" t="s">
        <v>207</v>
      </c>
      <c r="BK2161" s="191">
        <f>ROUND(P2161*H2161,2)</f>
        <v>0</v>
      </c>
      <c r="BL2161" s="19" t="s">
        <v>404</v>
      </c>
      <c r="BM2161" s="190" t="s">
        <v>2146</v>
      </c>
    </row>
    <row r="2162" spans="1:65" s="2" customFormat="1" ht="19.5">
      <c r="A2162" s="36"/>
      <c r="B2162" s="37"/>
      <c r="C2162" s="38"/>
      <c r="D2162" s="192" t="s">
        <v>209</v>
      </c>
      <c r="E2162" s="38"/>
      <c r="F2162" s="193" t="s">
        <v>1969</v>
      </c>
      <c r="G2162" s="38"/>
      <c r="H2162" s="38"/>
      <c r="I2162" s="194"/>
      <c r="J2162" s="194"/>
      <c r="K2162" s="38"/>
      <c r="L2162" s="38"/>
      <c r="M2162" s="41"/>
      <c r="N2162" s="195"/>
      <c r="O2162" s="196"/>
      <c r="P2162" s="66"/>
      <c r="Q2162" s="66"/>
      <c r="R2162" s="66"/>
      <c r="S2162" s="66"/>
      <c r="T2162" s="66"/>
      <c r="U2162" s="66"/>
      <c r="V2162" s="66"/>
      <c r="W2162" s="66"/>
      <c r="X2162" s="67"/>
      <c r="Y2162" s="36"/>
      <c r="Z2162" s="36"/>
      <c r="AA2162" s="36"/>
      <c r="AB2162" s="36"/>
      <c r="AC2162" s="36"/>
      <c r="AD2162" s="36"/>
      <c r="AE2162" s="36"/>
      <c r="AT2162" s="19" t="s">
        <v>209</v>
      </c>
      <c r="AU2162" s="19" t="s">
        <v>207</v>
      </c>
    </row>
    <row r="2163" spans="1:65" s="13" customFormat="1" ht="11.25">
      <c r="B2163" s="197"/>
      <c r="C2163" s="198"/>
      <c r="D2163" s="192" t="s">
        <v>211</v>
      </c>
      <c r="E2163" s="199" t="s">
        <v>20</v>
      </c>
      <c r="F2163" s="200" t="s">
        <v>1467</v>
      </c>
      <c r="G2163" s="198"/>
      <c r="H2163" s="199" t="s">
        <v>20</v>
      </c>
      <c r="I2163" s="201"/>
      <c r="J2163" s="201"/>
      <c r="K2163" s="198"/>
      <c r="L2163" s="198"/>
      <c r="M2163" s="202"/>
      <c r="N2163" s="203"/>
      <c r="O2163" s="204"/>
      <c r="P2163" s="204"/>
      <c r="Q2163" s="204"/>
      <c r="R2163" s="204"/>
      <c r="S2163" s="204"/>
      <c r="T2163" s="204"/>
      <c r="U2163" s="204"/>
      <c r="V2163" s="204"/>
      <c r="W2163" s="204"/>
      <c r="X2163" s="205"/>
      <c r="AT2163" s="206" t="s">
        <v>211</v>
      </c>
      <c r="AU2163" s="206" t="s">
        <v>207</v>
      </c>
      <c r="AV2163" s="13" t="s">
        <v>82</v>
      </c>
      <c r="AW2163" s="13" t="s">
        <v>5</v>
      </c>
      <c r="AX2163" s="13" t="s">
        <v>74</v>
      </c>
      <c r="AY2163" s="206" t="s">
        <v>198</v>
      </c>
    </row>
    <row r="2164" spans="1:65" s="13" customFormat="1" ht="11.25">
      <c r="B2164" s="197"/>
      <c r="C2164" s="198"/>
      <c r="D2164" s="192" t="s">
        <v>211</v>
      </c>
      <c r="E2164" s="199" t="s">
        <v>20</v>
      </c>
      <c r="F2164" s="200" t="s">
        <v>1976</v>
      </c>
      <c r="G2164" s="198"/>
      <c r="H2164" s="199" t="s">
        <v>20</v>
      </c>
      <c r="I2164" s="201"/>
      <c r="J2164" s="201"/>
      <c r="K2164" s="198"/>
      <c r="L2164" s="198"/>
      <c r="M2164" s="202"/>
      <c r="N2164" s="203"/>
      <c r="O2164" s="204"/>
      <c r="P2164" s="204"/>
      <c r="Q2164" s="204"/>
      <c r="R2164" s="204"/>
      <c r="S2164" s="204"/>
      <c r="T2164" s="204"/>
      <c r="U2164" s="204"/>
      <c r="V2164" s="204"/>
      <c r="W2164" s="204"/>
      <c r="X2164" s="205"/>
      <c r="AT2164" s="206" t="s">
        <v>211</v>
      </c>
      <c r="AU2164" s="206" t="s">
        <v>207</v>
      </c>
      <c r="AV2164" s="13" t="s">
        <v>82</v>
      </c>
      <c r="AW2164" s="13" t="s">
        <v>5</v>
      </c>
      <c r="AX2164" s="13" t="s">
        <v>74</v>
      </c>
      <c r="AY2164" s="206" t="s">
        <v>198</v>
      </c>
    </row>
    <row r="2165" spans="1:65" s="13" customFormat="1" ht="11.25">
      <c r="B2165" s="197"/>
      <c r="C2165" s="198"/>
      <c r="D2165" s="192" t="s">
        <v>211</v>
      </c>
      <c r="E2165" s="199" t="s">
        <v>20</v>
      </c>
      <c r="F2165" s="200" t="s">
        <v>1977</v>
      </c>
      <c r="G2165" s="198"/>
      <c r="H2165" s="199" t="s">
        <v>20</v>
      </c>
      <c r="I2165" s="201"/>
      <c r="J2165" s="201"/>
      <c r="K2165" s="198"/>
      <c r="L2165" s="198"/>
      <c r="M2165" s="202"/>
      <c r="N2165" s="203"/>
      <c r="O2165" s="204"/>
      <c r="P2165" s="204"/>
      <c r="Q2165" s="204"/>
      <c r="R2165" s="204"/>
      <c r="S2165" s="204"/>
      <c r="T2165" s="204"/>
      <c r="U2165" s="204"/>
      <c r="V2165" s="204"/>
      <c r="W2165" s="204"/>
      <c r="X2165" s="205"/>
      <c r="AT2165" s="206" t="s">
        <v>211</v>
      </c>
      <c r="AU2165" s="206" t="s">
        <v>207</v>
      </c>
      <c r="AV2165" s="13" t="s">
        <v>82</v>
      </c>
      <c r="AW2165" s="13" t="s">
        <v>5</v>
      </c>
      <c r="AX2165" s="13" t="s">
        <v>74</v>
      </c>
      <c r="AY2165" s="206" t="s">
        <v>198</v>
      </c>
    </row>
    <row r="2166" spans="1:65" s="14" customFormat="1" ht="11.25">
      <c r="B2166" s="207"/>
      <c r="C2166" s="208"/>
      <c r="D2166" s="192" t="s">
        <v>211</v>
      </c>
      <c r="E2166" s="209" t="s">
        <v>20</v>
      </c>
      <c r="F2166" s="210" t="s">
        <v>1978</v>
      </c>
      <c r="G2166" s="208"/>
      <c r="H2166" s="211">
        <v>9.5749999999999993</v>
      </c>
      <c r="I2166" s="212"/>
      <c r="J2166" s="212"/>
      <c r="K2166" s="208"/>
      <c r="L2166" s="208"/>
      <c r="M2166" s="213"/>
      <c r="N2166" s="214"/>
      <c r="O2166" s="215"/>
      <c r="P2166" s="215"/>
      <c r="Q2166" s="215"/>
      <c r="R2166" s="215"/>
      <c r="S2166" s="215"/>
      <c r="T2166" s="215"/>
      <c r="U2166" s="215"/>
      <c r="V2166" s="215"/>
      <c r="W2166" s="215"/>
      <c r="X2166" s="216"/>
      <c r="AT2166" s="217" t="s">
        <v>211</v>
      </c>
      <c r="AU2166" s="217" t="s">
        <v>207</v>
      </c>
      <c r="AV2166" s="14" t="s">
        <v>207</v>
      </c>
      <c r="AW2166" s="14" t="s">
        <v>5</v>
      </c>
      <c r="AX2166" s="14" t="s">
        <v>74</v>
      </c>
      <c r="AY2166" s="217" t="s">
        <v>198</v>
      </c>
    </row>
    <row r="2167" spans="1:65" s="13" customFormat="1" ht="11.25">
      <c r="B2167" s="197"/>
      <c r="C2167" s="198"/>
      <c r="D2167" s="192" t="s">
        <v>211</v>
      </c>
      <c r="E2167" s="199" t="s">
        <v>20</v>
      </c>
      <c r="F2167" s="200" t="s">
        <v>1467</v>
      </c>
      <c r="G2167" s="198"/>
      <c r="H2167" s="199" t="s">
        <v>20</v>
      </c>
      <c r="I2167" s="201"/>
      <c r="J2167" s="201"/>
      <c r="K2167" s="198"/>
      <c r="L2167" s="198"/>
      <c r="M2167" s="202"/>
      <c r="N2167" s="203"/>
      <c r="O2167" s="204"/>
      <c r="P2167" s="204"/>
      <c r="Q2167" s="204"/>
      <c r="R2167" s="204"/>
      <c r="S2167" s="204"/>
      <c r="T2167" s="204"/>
      <c r="U2167" s="204"/>
      <c r="V2167" s="204"/>
      <c r="W2167" s="204"/>
      <c r="X2167" s="205"/>
      <c r="AT2167" s="206" t="s">
        <v>211</v>
      </c>
      <c r="AU2167" s="206" t="s">
        <v>207</v>
      </c>
      <c r="AV2167" s="13" t="s">
        <v>82</v>
      </c>
      <c r="AW2167" s="13" t="s">
        <v>5</v>
      </c>
      <c r="AX2167" s="13" t="s">
        <v>74</v>
      </c>
      <c r="AY2167" s="206" t="s">
        <v>198</v>
      </c>
    </row>
    <row r="2168" spans="1:65" s="13" customFormat="1" ht="11.25">
      <c r="B2168" s="197"/>
      <c r="C2168" s="198"/>
      <c r="D2168" s="192" t="s">
        <v>211</v>
      </c>
      <c r="E2168" s="199" t="s">
        <v>20</v>
      </c>
      <c r="F2168" s="200" t="s">
        <v>1976</v>
      </c>
      <c r="G2168" s="198"/>
      <c r="H2168" s="199" t="s">
        <v>20</v>
      </c>
      <c r="I2168" s="201"/>
      <c r="J2168" s="201"/>
      <c r="K2168" s="198"/>
      <c r="L2168" s="198"/>
      <c r="M2168" s="202"/>
      <c r="N2168" s="203"/>
      <c r="O2168" s="204"/>
      <c r="P2168" s="204"/>
      <c r="Q2168" s="204"/>
      <c r="R2168" s="204"/>
      <c r="S2168" s="204"/>
      <c r="T2168" s="204"/>
      <c r="U2168" s="204"/>
      <c r="V2168" s="204"/>
      <c r="W2168" s="204"/>
      <c r="X2168" s="205"/>
      <c r="AT2168" s="206" t="s">
        <v>211</v>
      </c>
      <c r="AU2168" s="206" t="s">
        <v>207</v>
      </c>
      <c r="AV2168" s="13" t="s">
        <v>82</v>
      </c>
      <c r="AW2168" s="13" t="s">
        <v>5</v>
      </c>
      <c r="AX2168" s="13" t="s">
        <v>74</v>
      </c>
      <c r="AY2168" s="206" t="s">
        <v>198</v>
      </c>
    </row>
    <row r="2169" spans="1:65" s="13" customFormat="1" ht="11.25">
      <c r="B2169" s="197"/>
      <c r="C2169" s="198"/>
      <c r="D2169" s="192" t="s">
        <v>211</v>
      </c>
      <c r="E2169" s="199" t="s">
        <v>20</v>
      </c>
      <c r="F2169" s="200" t="s">
        <v>1977</v>
      </c>
      <c r="G2169" s="198"/>
      <c r="H2169" s="199" t="s">
        <v>20</v>
      </c>
      <c r="I2169" s="201"/>
      <c r="J2169" s="201"/>
      <c r="K2169" s="198"/>
      <c r="L2169" s="198"/>
      <c r="M2169" s="202"/>
      <c r="N2169" s="203"/>
      <c r="O2169" s="204"/>
      <c r="P2169" s="204"/>
      <c r="Q2169" s="204"/>
      <c r="R2169" s="204"/>
      <c r="S2169" s="204"/>
      <c r="T2169" s="204"/>
      <c r="U2169" s="204"/>
      <c r="V2169" s="204"/>
      <c r="W2169" s="204"/>
      <c r="X2169" s="205"/>
      <c r="AT2169" s="206" t="s">
        <v>211</v>
      </c>
      <c r="AU2169" s="206" t="s">
        <v>207</v>
      </c>
      <c r="AV2169" s="13" t="s">
        <v>82</v>
      </c>
      <c r="AW2169" s="13" t="s">
        <v>5</v>
      </c>
      <c r="AX2169" s="13" t="s">
        <v>74</v>
      </c>
      <c r="AY2169" s="206" t="s">
        <v>198</v>
      </c>
    </row>
    <row r="2170" spans="1:65" s="14" customFormat="1" ht="11.25">
      <c r="B2170" s="207"/>
      <c r="C2170" s="208"/>
      <c r="D2170" s="192" t="s">
        <v>211</v>
      </c>
      <c r="E2170" s="209" t="s">
        <v>20</v>
      </c>
      <c r="F2170" s="210" t="s">
        <v>1978</v>
      </c>
      <c r="G2170" s="208"/>
      <c r="H2170" s="211">
        <v>9.5749999999999993</v>
      </c>
      <c r="I2170" s="212"/>
      <c r="J2170" s="212"/>
      <c r="K2170" s="208"/>
      <c r="L2170" s="208"/>
      <c r="M2170" s="213"/>
      <c r="N2170" s="214"/>
      <c r="O2170" s="215"/>
      <c r="P2170" s="215"/>
      <c r="Q2170" s="215"/>
      <c r="R2170" s="215"/>
      <c r="S2170" s="215"/>
      <c r="T2170" s="215"/>
      <c r="U2170" s="215"/>
      <c r="V2170" s="215"/>
      <c r="W2170" s="215"/>
      <c r="X2170" s="216"/>
      <c r="AT2170" s="217" t="s">
        <v>211</v>
      </c>
      <c r="AU2170" s="217" t="s">
        <v>207</v>
      </c>
      <c r="AV2170" s="14" t="s">
        <v>207</v>
      </c>
      <c r="AW2170" s="14" t="s">
        <v>5</v>
      </c>
      <c r="AX2170" s="14" t="s">
        <v>74</v>
      </c>
      <c r="AY2170" s="217" t="s">
        <v>198</v>
      </c>
    </row>
    <row r="2171" spans="1:65" s="13" customFormat="1" ht="11.25">
      <c r="B2171" s="197"/>
      <c r="C2171" s="198"/>
      <c r="D2171" s="192" t="s">
        <v>211</v>
      </c>
      <c r="E2171" s="199" t="s">
        <v>20</v>
      </c>
      <c r="F2171" s="200" t="s">
        <v>1467</v>
      </c>
      <c r="G2171" s="198"/>
      <c r="H2171" s="199" t="s">
        <v>20</v>
      </c>
      <c r="I2171" s="201"/>
      <c r="J2171" s="201"/>
      <c r="K2171" s="198"/>
      <c r="L2171" s="198"/>
      <c r="M2171" s="202"/>
      <c r="N2171" s="203"/>
      <c r="O2171" s="204"/>
      <c r="P2171" s="204"/>
      <c r="Q2171" s="204"/>
      <c r="R2171" s="204"/>
      <c r="S2171" s="204"/>
      <c r="T2171" s="204"/>
      <c r="U2171" s="204"/>
      <c r="V2171" s="204"/>
      <c r="W2171" s="204"/>
      <c r="X2171" s="205"/>
      <c r="AT2171" s="206" t="s">
        <v>211</v>
      </c>
      <c r="AU2171" s="206" t="s">
        <v>207</v>
      </c>
      <c r="AV2171" s="13" t="s">
        <v>82</v>
      </c>
      <c r="AW2171" s="13" t="s">
        <v>5</v>
      </c>
      <c r="AX2171" s="13" t="s">
        <v>74</v>
      </c>
      <c r="AY2171" s="206" t="s">
        <v>198</v>
      </c>
    </row>
    <row r="2172" spans="1:65" s="13" customFormat="1" ht="11.25">
      <c r="B2172" s="197"/>
      <c r="C2172" s="198"/>
      <c r="D2172" s="192" t="s">
        <v>211</v>
      </c>
      <c r="E2172" s="199" t="s">
        <v>20</v>
      </c>
      <c r="F2172" s="200" t="s">
        <v>1976</v>
      </c>
      <c r="G2172" s="198"/>
      <c r="H2172" s="199" t="s">
        <v>20</v>
      </c>
      <c r="I2172" s="201"/>
      <c r="J2172" s="201"/>
      <c r="K2172" s="198"/>
      <c r="L2172" s="198"/>
      <c r="M2172" s="202"/>
      <c r="N2172" s="203"/>
      <c r="O2172" s="204"/>
      <c r="P2172" s="204"/>
      <c r="Q2172" s="204"/>
      <c r="R2172" s="204"/>
      <c r="S2172" s="204"/>
      <c r="T2172" s="204"/>
      <c r="U2172" s="204"/>
      <c r="V2172" s="204"/>
      <c r="W2172" s="204"/>
      <c r="X2172" s="205"/>
      <c r="AT2172" s="206" t="s">
        <v>211</v>
      </c>
      <c r="AU2172" s="206" t="s">
        <v>207</v>
      </c>
      <c r="AV2172" s="13" t="s">
        <v>82</v>
      </c>
      <c r="AW2172" s="13" t="s">
        <v>5</v>
      </c>
      <c r="AX2172" s="13" t="s">
        <v>74</v>
      </c>
      <c r="AY2172" s="206" t="s">
        <v>198</v>
      </c>
    </row>
    <row r="2173" spans="1:65" s="13" customFormat="1" ht="11.25">
      <c r="B2173" s="197"/>
      <c r="C2173" s="198"/>
      <c r="D2173" s="192" t="s">
        <v>211</v>
      </c>
      <c r="E2173" s="199" t="s">
        <v>20</v>
      </c>
      <c r="F2173" s="200" t="s">
        <v>1979</v>
      </c>
      <c r="G2173" s="198"/>
      <c r="H2173" s="199" t="s">
        <v>20</v>
      </c>
      <c r="I2173" s="201"/>
      <c r="J2173" s="201"/>
      <c r="K2173" s="198"/>
      <c r="L2173" s="198"/>
      <c r="M2173" s="202"/>
      <c r="N2173" s="203"/>
      <c r="O2173" s="204"/>
      <c r="P2173" s="204"/>
      <c r="Q2173" s="204"/>
      <c r="R2173" s="204"/>
      <c r="S2173" s="204"/>
      <c r="T2173" s="204"/>
      <c r="U2173" s="204"/>
      <c r="V2173" s="204"/>
      <c r="W2173" s="204"/>
      <c r="X2173" s="205"/>
      <c r="AT2173" s="206" t="s">
        <v>211</v>
      </c>
      <c r="AU2173" s="206" t="s">
        <v>207</v>
      </c>
      <c r="AV2173" s="13" t="s">
        <v>82</v>
      </c>
      <c r="AW2173" s="13" t="s">
        <v>5</v>
      </c>
      <c r="AX2173" s="13" t="s">
        <v>74</v>
      </c>
      <c r="AY2173" s="206" t="s">
        <v>198</v>
      </c>
    </row>
    <row r="2174" spans="1:65" s="14" customFormat="1" ht="11.25">
      <c r="B2174" s="207"/>
      <c r="C2174" s="208"/>
      <c r="D2174" s="192" t="s">
        <v>211</v>
      </c>
      <c r="E2174" s="209" t="s">
        <v>20</v>
      </c>
      <c r="F2174" s="210" t="s">
        <v>1980</v>
      </c>
      <c r="G2174" s="208"/>
      <c r="H2174" s="211">
        <v>13.022</v>
      </c>
      <c r="I2174" s="212"/>
      <c r="J2174" s="212"/>
      <c r="K2174" s="208"/>
      <c r="L2174" s="208"/>
      <c r="M2174" s="213"/>
      <c r="N2174" s="214"/>
      <c r="O2174" s="215"/>
      <c r="P2174" s="215"/>
      <c r="Q2174" s="215"/>
      <c r="R2174" s="215"/>
      <c r="S2174" s="215"/>
      <c r="T2174" s="215"/>
      <c r="U2174" s="215"/>
      <c r="V2174" s="215"/>
      <c r="W2174" s="215"/>
      <c r="X2174" s="216"/>
      <c r="AT2174" s="217" t="s">
        <v>211</v>
      </c>
      <c r="AU2174" s="217" t="s">
        <v>207</v>
      </c>
      <c r="AV2174" s="14" t="s">
        <v>207</v>
      </c>
      <c r="AW2174" s="14" t="s">
        <v>5</v>
      </c>
      <c r="AX2174" s="14" t="s">
        <v>74</v>
      </c>
      <c r="AY2174" s="217" t="s">
        <v>198</v>
      </c>
    </row>
    <row r="2175" spans="1:65" s="13" customFormat="1" ht="11.25">
      <c r="B2175" s="197"/>
      <c r="C2175" s="198"/>
      <c r="D2175" s="192" t="s">
        <v>211</v>
      </c>
      <c r="E2175" s="199" t="s">
        <v>20</v>
      </c>
      <c r="F2175" s="200" t="s">
        <v>1467</v>
      </c>
      <c r="G2175" s="198"/>
      <c r="H2175" s="199" t="s">
        <v>20</v>
      </c>
      <c r="I2175" s="201"/>
      <c r="J2175" s="201"/>
      <c r="K2175" s="198"/>
      <c r="L2175" s="198"/>
      <c r="M2175" s="202"/>
      <c r="N2175" s="203"/>
      <c r="O2175" s="204"/>
      <c r="P2175" s="204"/>
      <c r="Q2175" s="204"/>
      <c r="R2175" s="204"/>
      <c r="S2175" s="204"/>
      <c r="T2175" s="204"/>
      <c r="U2175" s="204"/>
      <c r="V2175" s="204"/>
      <c r="W2175" s="204"/>
      <c r="X2175" s="205"/>
      <c r="AT2175" s="206" t="s">
        <v>211</v>
      </c>
      <c r="AU2175" s="206" t="s">
        <v>207</v>
      </c>
      <c r="AV2175" s="13" t="s">
        <v>82</v>
      </c>
      <c r="AW2175" s="13" t="s">
        <v>5</v>
      </c>
      <c r="AX2175" s="13" t="s">
        <v>74</v>
      </c>
      <c r="AY2175" s="206" t="s">
        <v>198</v>
      </c>
    </row>
    <row r="2176" spans="1:65" s="13" customFormat="1" ht="11.25">
      <c r="B2176" s="197"/>
      <c r="C2176" s="198"/>
      <c r="D2176" s="192" t="s">
        <v>211</v>
      </c>
      <c r="E2176" s="199" t="s">
        <v>20</v>
      </c>
      <c r="F2176" s="200" t="s">
        <v>1976</v>
      </c>
      <c r="G2176" s="198"/>
      <c r="H2176" s="199" t="s">
        <v>20</v>
      </c>
      <c r="I2176" s="201"/>
      <c r="J2176" s="201"/>
      <c r="K2176" s="198"/>
      <c r="L2176" s="198"/>
      <c r="M2176" s="202"/>
      <c r="N2176" s="203"/>
      <c r="O2176" s="204"/>
      <c r="P2176" s="204"/>
      <c r="Q2176" s="204"/>
      <c r="R2176" s="204"/>
      <c r="S2176" s="204"/>
      <c r="T2176" s="204"/>
      <c r="U2176" s="204"/>
      <c r="V2176" s="204"/>
      <c r="W2176" s="204"/>
      <c r="X2176" s="205"/>
      <c r="AT2176" s="206" t="s">
        <v>211</v>
      </c>
      <c r="AU2176" s="206" t="s">
        <v>207</v>
      </c>
      <c r="AV2176" s="13" t="s">
        <v>82</v>
      </c>
      <c r="AW2176" s="13" t="s">
        <v>5</v>
      </c>
      <c r="AX2176" s="13" t="s">
        <v>74</v>
      </c>
      <c r="AY2176" s="206" t="s">
        <v>198</v>
      </c>
    </row>
    <row r="2177" spans="2:51" s="13" customFormat="1" ht="11.25">
      <c r="B2177" s="197"/>
      <c r="C2177" s="198"/>
      <c r="D2177" s="192" t="s">
        <v>211</v>
      </c>
      <c r="E2177" s="199" t="s">
        <v>20</v>
      </c>
      <c r="F2177" s="200" t="s">
        <v>1979</v>
      </c>
      <c r="G2177" s="198"/>
      <c r="H2177" s="199" t="s">
        <v>20</v>
      </c>
      <c r="I2177" s="201"/>
      <c r="J2177" s="201"/>
      <c r="K2177" s="198"/>
      <c r="L2177" s="198"/>
      <c r="M2177" s="202"/>
      <c r="N2177" s="203"/>
      <c r="O2177" s="204"/>
      <c r="P2177" s="204"/>
      <c r="Q2177" s="204"/>
      <c r="R2177" s="204"/>
      <c r="S2177" s="204"/>
      <c r="T2177" s="204"/>
      <c r="U2177" s="204"/>
      <c r="V2177" s="204"/>
      <c r="W2177" s="204"/>
      <c r="X2177" s="205"/>
      <c r="AT2177" s="206" t="s">
        <v>211</v>
      </c>
      <c r="AU2177" s="206" t="s">
        <v>207</v>
      </c>
      <c r="AV2177" s="13" t="s">
        <v>82</v>
      </c>
      <c r="AW2177" s="13" t="s">
        <v>5</v>
      </c>
      <c r="AX2177" s="13" t="s">
        <v>74</v>
      </c>
      <c r="AY2177" s="206" t="s">
        <v>198</v>
      </c>
    </row>
    <row r="2178" spans="2:51" s="14" customFormat="1" ht="11.25">
      <c r="B2178" s="207"/>
      <c r="C2178" s="208"/>
      <c r="D2178" s="192" t="s">
        <v>211</v>
      </c>
      <c r="E2178" s="209" t="s">
        <v>20</v>
      </c>
      <c r="F2178" s="210" t="s">
        <v>1980</v>
      </c>
      <c r="G2178" s="208"/>
      <c r="H2178" s="211">
        <v>13.022</v>
      </c>
      <c r="I2178" s="212"/>
      <c r="J2178" s="212"/>
      <c r="K2178" s="208"/>
      <c r="L2178" s="208"/>
      <c r="M2178" s="213"/>
      <c r="N2178" s="214"/>
      <c r="O2178" s="215"/>
      <c r="P2178" s="215"/>
      <c r="Q2178" s="215"/>
      <c r="R2178" s="215"/>
      <c r="S2178" s="215"/>
      <c r="T2178" s="215"/>
      <c r="U2178" s="215"/>
      <c r="V2178" s="215"/>
      <c r="W2178" s="215"/>
      <c r="X2178" s="216"/>
      <c r="AT2178" s="217" t="s">
        <v>211</v>
      </c>
      <c r="AU2178" s="217" t="s">
        <v>207</v>
      </c>
      <c r="AV2178" s="14" t="s">
        <v>207</v>
      </c>
      <c r="AW2178" s="14" t="s">
        <v>5</v>
      </c>
      <c r="AX2178" s="14" t="s">
        <v>74</v>
      </c>
      <c r="AY2178" s="217" t="s">
        <v>198</v>
      </c>
    </row>
    <row r="2179" spans="2:51" s="13" customFormat="1" ht="11.25">
      <c r="B2179" s="197"/>
      <c r="C2179" s="198"/>
      <c r="D2179" s="192" t="s">
        <v>211</v>
      </c>
      <c r="E2179" s="199" t="s">
        <v>20</v>
      </c>
      <c r="F2179" s="200" t="s">
        <v>1467</v>
      </c>
      <c r="G2179" s="198"/>
      <c r="H2179" s="199" t="s">
        <v>20</v>
      </c>
      <c r="I2179" s="201"/>
      <c r="J2179" s="201"/>
      <c r="K2179" s="198"/>
      <c r="L2179" s="198"/>
      <c r="M2179" s="202"/>
      <c r="N2179" s="203"/>
      <c r="O2179" s="204"/>
      <c r="P2179" s="204"/>
      <c r="Q2179" s="204"/>
      <c r="R2179" s="204"/>
      <c r="S2179" s="204"/>
      <c r="T2179" s="204"/>
      <c r="U2179" s="204"/>
      <c r="V2179" s="204"/>
      <c r="W2179" s="204"/>
      <c r="X2179" s="205"/>
      <c r="AT2179" s="206" t="s">
        <v>211</v>
      </c>
      <c r="AU2179" s="206" t="s">
        <v>207</v>
      </c>
      <c r="AV2179" s="13" t="s">
        <v>82</v>
      </c>
      <c r="AW2179" s="13" t="s">
        <v>5</v>
      </c>
      <c r="AX2179" s="13" t="s">
        <v>74</v>
      </c>
      <c r="AY2179" s="206" t="s">
        <v>198</v>
      </c>
    </row>
    <row r="2180" spans="2:51" s="13" customFormat="1" ht="11.25">
      <c r="B2180" s="197"/>
      <c r="C2180" s="198"/>
      <c r="D2180" s="192" t="s">
        <v>211</v>
      </c>
      <c r="E2180" s="199" t="s">
        <v>20</v>
      </c>
      <c r="F2180" s="200" t="s">
        <v>1976</v>
      </c>
      <c r="G2180" s="198"/>
      <c r="H2180" s="199" t="s">
        <v>20</v>
      </c>
      <c r="I2180" s="201"/>
      <c r="J2180" s="201"/>
      <c r="K2180" s="198"/>
      <c r="L2180" s="198"/>
      <c r="M2180" s="202"/>
      <c r="N2180" s="203"/>
      <c r="O2180" s="204"/>
      <c r="P2180" s="204"/>
      <c r="Q2180" s="204"/>
      <c r="R2180" s="204"/>
      <c r="S2180" s="204"/>
      <c r="T2180" s="204"/>
      <c r="U2180" s="204"/>
      <c r="V2180" s="204"/>
      <c r="W2180" s="204"/>
      <c r="X2180" s="205"/>
      <c r="AT2180" s="206" t="s">
        <v>211</v>
      </c>
      <c r="AU2180" s="206" t="s">
        <v>207</v>
      </c>
      <c r="AV2180" s="13" t="s">
        <v>82</v>
      </c>
      <c r="AW2180" s="13" t="s">
        <v>5</v>
      </c>
      <c r="AX2180" s="13" t="s">
        <v>74</v>
      </c>
      <c r="AY2180" s="206" t="s">
        <v>198</v>
      </c>
    </row>
    <row r="2181" spans="2:51" s="13" customFormat="1" ht="11.25">
      <c r="B2181" s="197"/>
      <c r="C2181" s="198"/>
      <c r="D2181" s="192" t="s">
        <v>211</v>
      </c>
      <c r="E2181" s="199" t="s">
        <v>20</v>
      </c>
      <c r="F2181" s="200" t="s">
        <v>1981</v>
      </c>
      <c r="G2181" s="198"/>
      <c r="H2181" s="199" t="s">
        <v>20</v>
      </c>
      <c r="I2181" s="201"/>
      <c r="J2181" s="201"/>
      <c r="K2181" s="198"/>
      <c r="L2181" s="198"/>
      <c r="M2181" s="202"/>
      <c r="N2181" s="203"/>
      <c r="O2181" s="204"/>
      <c r="P2181" s="204"/>
      <c r="Q2181" s="204"/>
      <c r="R2181" s="204"/>
      <c r="S2181" s="204"/>
      <c r="T2181" s="204"/>
      <c r="U2181" s="204"/>
      <c r="V2181" s="204"/>
      <c r="W2181" s="204"/>
      <c r="X2181" s="205"/>
      <c r="AT2181" s="206" t="s">
        <v>211</v>
      </c>
      <c r="AU2181" s="206" t="s">
        <v>207</v>
      </c>
      <c r="AV2181" s="13" t="s">
        <v>82</v>
      </c>
      <c r="AW2181" s="13" t="s">
        <v>5</v>
      </c>
      <c r="AX2181" s="13" t="s">
        <v>74</v>
      </c>
      <c r="AY2181" s="206" t="s">
        <v>198</v>
      </c>
    </row>
    <row r="2182" spans="2:51" s="14" customFormat="1" ht="11.25">
      <c r="B2182" s="207"/>
      <c r="C2182" s="208"/>
      <c r="D2182" s="192" t="s">
        <v>211</v>
      </c>
      <c r="E2182" s="209" t="s">
        <v>20</v>
      </c>
      <c r="F2182" s="210" t="s">
        <v>1980</v>
      </c>
      <c r="G2182" s="208"/>
      <c r="H2182" s="211">
        <v>13.022</v>
      </c>
      <c r="I2182" s="212"/>
      <c r="J2182" s="212"/>
      <c r="K2182" s="208"/>
      <c r="L2182" s="208"/>
      <c r="M2182" s="213"/>
      <c r="N2182" s="214"/>
      <c r="O2182" s="215"/>
      <c r="P2182" s="215"/>
      <c r="Q2182" s="215"/>
      <c r="R2182" s="215"/>
      <c r="S2182" s="215"/>
      <c r="T2182" s="215"/>
      <c r="U2182" s="215"/>
      <c r="V2182" s="215"/>
      <c r="W2182" s="215"/>
      <c r="X2182" s="216"/>
      <c r="AT2182" s="217" t="s">
        <v>211</v>
      </c>
      <c r="AU2182" s="217" t="s">
        <v>207</v>
      </c>
      <c r="AV2182" s="14" t="s">
        <v>207</v>
      </c>
      <c r="AW2182" s="14" t="s">
        <v>5</v>
      </c>
      <c r="AX2182" s="14" t="s">
        <v>74</v>
      </c>
      <c r="AY2182" s="217" t="s">
        <v>198</v>
      </c>
    </row>
    <row r="2183" spans="2:51" s="13" customFormat="1" ht="11.25">
      <c r="B2183" s="197"/>
      <c r="C2183" s="198"/>
      <c r="D2183" s="192" t="s">
        <v>211</v>
      </c>
      <c r="E2183" s="199" t="s">
        <v>20</v>
      </c>
      <c r="F2183" s="200" t="s">
        <v>1467</v>
      </c>
      <c r="G2183" s="198"/>
      <c r="H2183" s="199" t="s">
        <v>20</v>
      </c>
      <c r="I2183" s="201"/>
      <c r="J2183" s="201"/>
      <c r="K2183" s="198"/>
      <c r="L2183" s="198"/>
      <c r="M2183" s="202"/>
      <c r="N2183" s="203"/>
      <c r="O2183" s="204"/>
      <c r="P2183" s="204"/>
      <c r="Q2183" s="204"/>
      <c r="R2183" s="204"/>
      <c r="S2183" s="204"/>
      <c r="T2183" s="204"/>
      <c r="U2183" s="204"/>
      <c r="V2183" s="204"/>
      <c r="W2183" s="204"/>
      <c r="X2183" s="205"/>
      <c r="AT2183" s="206" t="s">
        <v>211</v>
      </c>
      <c r="AU2183" s="206" t="s">
        <v>207</v>
      </c>
      <c r="AV2183" s="13" t="s">
        <v>82</v>
      </c>
      <c r="AW2183" s="13" t="s">
        <v>5</v>
      </c>
      <c r="AX2183" s="13" t="s">
        <v>74</v>
      </c>
      <c r="AY2183" s="206" t="s">
        <v>198</v>
      </c>
    </row>
    <row r="2184" spans="2:51" s="13" customFormat="1" ht="11.25">
      <c r="B2184" s="197"/>
      <c r="C2184" s="198"/>
      <c r="D2184" s="192" t="s">
        <v>211</v>
      </c>
      <c r="E2184" s="199" t="s">
        <v>20</v>
      </c>
      <c r="F2184" s="200" t="s">
        <v>1976</v>
      </c>
      <c r="G2184" s="198"/>
      <c r="H2184" s="199" t="s">
        <v>20</v>
      </c>
      <c r="I2184" s="201"/>
      <c r="J2184" s="201"/>
      <c r="K2184" s="198"/>
      <c r="L2184" s="198"/>
      <c r="M2184" s="202"/>
      <c r="N2184" s="203"/>
      <c r="O2184" s="204"/>
      <c r="P2184" s="204"/>
      <c r="Q2184" s="204"/>
      <c r="R2184" s="204"/>
      <c r="S2184" s="204"/>
      <c r="T2184" s="204"/>
      <c r="U2184" s="204"/>
      <c r="V2184" s="204"/>
      <c r="W2184" s="204"/>
      <c r="X2184" s="205"/>
      <c r="AT2184" s="206" t="s">
        <v>211</v>
      </c>
      <c r="AU2184" s="206" t="s">
        <v>207</v>
      </c>
      <c r="AV2184" s="13" t="s">
        <v>82</v>
      </c>
      <c r="AW2184" s="13" t="s">
        <v>5</v>
      </c>
      <c r="AX2184" s="13" t="s">
        <v>74</v>
      </c>
      <c r="AY2184" s="206" t="s">
        <v>198</v>
      </c>
    </row>
    <row r="2185" spans="2:51" s="13" customFormat="1" ht="11.25">
      <c r="B2185" s="197"/>
      <c r="C2185" s="198"/>
      <c r="D2185" s="192" t="s">
        <v>211</v>
      </c>
      <c r="E2185" s="199" t="s">
        <v>20</v>
      </c>
      <c r="F2185" s="200" t="s">
        <v>1982</v>
      </c>
      <c r="G2185" s="198"/>
      <c r="H2185" s="199" t="s">
        <v>20</v>
      </c>
      <c r="I2185" s="201"/>
      <c r="J2185" s="201"/>
      <c r="K2185" s="198"/>
      <c r="L2185" s="198"/>
      <c r="M2185" s="202"/>
      <c r="N2185" s="203"/>
      <c r="O2185" s="204"/>
      <c r="P2185" s="204"/>
      <c r="Q2185" s="204"/>
      <c r="R2185" s="204"/>
      <c r="S2185" s="204"/>
      <c r="T2185" s="204"/>
      <c r="U2185" s="204"/>
      <c r="V2185" s="204"/>
      <c r="W2185" s="204"/>
      <c r="X2185" s="205"/>
      <c r="AT2185" s="206" t="s">
        <v>211</v>
      </c>
      <c r="AU2185" s="206" t="s">
        <v>207</v>
      </c>
      <c r="AV2185" s="13" t="s">
        <v>82</v>
      </c>
      <c r="AW2185" s="13" t="s">
        <v>5</v>
      </c>
      <c r="AX2185" s="13" t="s">
        <v>74</v>
      </c>
      <c r="AY2185" s="206" t="s">
        <v>198</v>
      </c>
    </row>
    <row r="2186" spans="2:51" s="14" customFormat="1" ht="11.25">
      <c r="B2186" s="207"/>
      <c r="C2186" s="208"/>
      <c r="D2186" s="192" t="s">
        <v>211</v>
      </c>
      <c r="E2186" s="209" t="s">
        <v>20</v>
      </c>
      <c r="F2186" s="210" t="s">
        <v>1983</v>
      </c>
      <c r="G2186" s="208"/>
      <c r="H2186" s="211">
        <v>1.7470000000000001</v>
      </c>
      <c r="I2186" s="212"/>
      <c r="J2186" s="212"/>
      <c r="K2186" s="208"/>
      <c r="L2186" s="208"/>
      <c r="M2186" s="213"/>
      <c r="N2186" s="214"/>
      <c r="O2186" s="215"/>
      <c r="P2186" s="215"/>
      <c r="Q2186" s="215"/>
      <c r="R2186" s="215"/>
      <c r="S2186" s="215"/>
      <c r="T2186" s="215"/>
      <c r="U2186" s="215"/>
      <c r="V2186" s="215"/>
      <c r="W2186" s="215"/>
      <c r="X2186" s="216"/>
      <c r="AT2186" s="217" t="s">
        <v>211</v>
      </c>
      <c r="AU2186" s="217" t="s">
        <v>207</v>
      </c>
      <c r="AV2186" s="14" t="s">
        <v>207</v>
      </c>
      <c r="AW2186" s="14" t="s">
        <v>5</v>
      </c>
      <c r="AX2186" s="14" t="s">
        <v>74</v>
      </c>
      <c r="AY2186" s="217" t="s">
        <v>198</v>
      </c>
    </row>
    <row r="2187" spans="2:51" s="13" customFormat="1" ht="11.25">
      <c r="B2187" s="197"/>
      <c r="C2187" s="198"/>
      <c r="D2187" s="192" t="s">
        <v>211</v>
      </c>
      <c r="E2187" s="199" t="s">
        <v>20</v>
      </c>
      <c r="F2187" s="200" t="s">
        <v>1467</v>
      </c>
      <c r="G2187" s="198"/>
      <c r="H2187" s="199" t="s">
        <v>20</v>
      </c>
      <c r="I2187" s="201"/>
      <c r="J2187" s="201"/>
      <c r="K2187" s="198"/>
      <c r="L2187" s="198"/>
      <c r="M2187" s="202"/>
      <c r="N2187" s="203"/>
      <c r="O2187" s="204"/>
      <c r="P2187" s="204"/>
      <c r="Q2187" s="204"/>
      <c r="R2187" s="204"/>
      <c r="S2187" s="204"/>
      <c r="T2187" s="204"/>
      <c r="U2187" s="204"/>
      <c r="V2187" s="204"/>
      <c r="W2187" s="204"/>
      <c r="X2187" s="205"/>
      <c r="AT2187" s="206" t="s">
        <v>211</v>
      </c>
      <c r="AU2187" s="206" t="s">
        <v>207</v>
      </c>
      <c r="AV2187" s="13" t="s">
        <v>82</v>
      </c>
      <c r="AW2187" s="13" t="s">
        <v>5</v>
      </c>
      <c r="AX2187" s="13" t="s">
        <v>74</v>
      </c>
      <c r="AY2187" s="206" t="s">
        <v>198</v>
      </c>
    </row>
    <row r="2188" spans="2:51" s="13" customFormat="1" ht="11.25">
      <c r="B2188" s="197"/>
      <c r="C2188" s="198"/>
      <c r="D2188" s="192" t="s">
        <v>211</v>
      </c>
      <c r="E2188" s="199" t="s">
        <v>20</v>
      </c>
      <c r="F2188" s="200" t="s">
        <v>1976</v>
      </c>
      <c r="G2188" s="198"/>
      <c r="H2188" s="199" t="s">
        <v>20</v>
      </c>
      <c r="I2188" s="201"/>
      <c r="J2188" s="201"/>
      <c r="K2188" s="198"/>
      <c r="L2188" s="198"/>
      <c r="M2188" s="202"/>
      <c r="N2188" s="203"/>
      <c r="O2188" s="204"/>
      <c r="P2188" s="204"/>
      <c r="Q2188" s="204"/>
      <c r="R2188" s="204"/>
      <c r="S2188" s="204"/>
      <c r="T2188" s="204"/>
      <c r="U2188" s="204"/>
      <c r="V2188" s="204"/>
      <c r="W2188" s="204"/>
      <c r="X2188" s="205"/>
      <c r="AT2188" s="206" t="s">
        <v>211</v>
      </c>
      <c r="AU2188" s="206" t="s">
        <v>207</v>
      </c>
      <c r="AV2188" s="13" t="s">
        <v>82</v>
      </c>
      <c r="AW2188" s="13" t="s">
        <v>5</v>
      </c>
      <c r="AX2188" s="13" t="s">
        <v>74</v>
      </c>
      <c r="AY2188" s="206" t="s">
        <v>198</v>
      </c>
    </row>
    <row r="2189" spans="2:51" s="13" customFormat="1" ht="11.25">
      <c r="B2189" s="197"/>
      <c r="C2189" s="198"/>
      <c r="D2189" s="192" t="s">
        <v>211</v>
      </c>
      <c r="E2189" s="199" t="s">
        <v>20</v>
      </c>
      <c r="F2189" s="200" t="s">
        <v>1984</v>
      </c>
      <c r="G2189" s="198"/>
      <c r="H2189" s="199" t="s">
        <v>20</v>
      </c>
      <c r="I2189" s="201"/>
      <c r="J2189" s="201"/>
      <c r="K2189" s="198"/>
      <c r="L2189" s="198"/>
      <c r="M2189" s="202"/>
      <c r="N2189" s="203"/>
      <c r="O2189" s="204"/>
      <c r="P2189" s="204"/>
      <c r="Q2189" s="204"/>
      <c r="R2189" s="204"/>
      <c r="S2189" s="204"/>
      <c r="T2189" s="204"/>
      <c r="U2189" s="204"/>
      <c r="V2189" s="204"/>
      <c r="W2189" s="204"/>
      <c r="X2189" s="205"/>
      <c r="AT2189" s="206" t="s">
        <v>211</v>
      </c>
      <c r="AU2189" s="206" t="s">
        <v>207</v>
      </c>
      <c r="AV2189" s="13" t="s">
        <v>82</v>
      </c>
      <c r="AW2189" s="13" t="s">
        <v>5</v>
      </c>
      <c r="AX2189" s="13" t="s">
        <v>74</v>
      </c>
      <c r="AY2189" s="206" t="s">
        <v>198</v>
      </c>
    </row>
    <row r="2190" spans="2:51" s="14" customFormat="1" ht="11.25">
      <c r="B2190" s="207"/>
      <c r="C2190" s="208"/>
      <c r="D2190" s="192" t="s">
        <v>211</v>
      </c>
      <c r="E2190" s="209" t="s">
        <v>20</v>
      </c>
      <c r="F2190" s="210" t="s">
        <v>1983</v>
      </c>
      <c r="G2190" s="208"/>
      <c r="H2190" s="211">
        <v>1.7470000000000001</v>
      </c>
      <c r="I2190" s="212"/>
      <c r="J2190" s="212"/>
      <c r="K2190" s="208"/>
      <c r="L2190" s="208"/>
      <c r="M2190" s="213"/>
      <c r="N2190" s="214"/>
      <c r="O2190" s="215"/>
      <c r="P2190" s="215"/>
      <c r="Q2190" s="215"/>
      <c r="R2190" s="215"/>
      <c r="S2190" s="215"/>
      <c r="T2190" s="215"/>
      <c r="U2190" s="215"/>
      <c r="V2190" s="215"/>
      <c r="W2190" s="215"/>
      <c r="X2190" s="216"/>
      <c r="AT2190" s="217" t="s">
        <v>211</v>
      </c>
      <c r="AU2190" s="217" t="s">
        <v>207</v>
      </c>
      <c r="AV2190" s="14" t="s">
        <v>207</v>
      </c>
      <c r="AW2190" s="14" t="s">
        <v>5</v>
      </c>
      <c r="AX2190" s="14" t="s">
        <v>74</v>
      </c>
      <c r="AY2190" s="217" t="s">
        <v>198</v>
      </c>
    </row>
    <row r="2191" spans="2:51" s="13" customFormat="1" ht="11.25">
      <c r="B2191" s="197"/>
      <c r="C2191" s="198"/>
      <c r="D2191" s="192" t="s">
        <v>211</v>
      </c>
      <c r="E2191" s="199" t="s">
        <v>20</v>
      </c>
      <c r="F2191" s="200" t="s">
        <v>1467</v>
      </c>
      <c r="G2191" s="198"/>
      <c r="H2191" s="199" t="s">
        <v>20</v>
      </c>
      <c r="I2191" s="201"/>
      <c r="J2191" s="201"/>
      <c r="K2191" s="198"/>
      <c r="L2191" s="198"/>
      <c r="M2191" s="202"/>
      <c r="N2191" s="203"/>
      <c r="O2191" s="204"/>
      <c r="P2191" s="204"/>
      <c r="Q2191" s="204"/>
      <c r="R2191" s="204"/>
      <c r="S2191" s="204"/>
      <c r="T2191" s="204"/>
      <c r="U2191" s="204"/>
      <c r="V2191" s="204"/>
      <c r="W2191" s="204"/>
      <c r="X2191" s="205"/>
      <c r="AT2191" s="206" t="s">
        <v>211</v>
      </c>
      <c r="AU2191" s="206" t="s">
        <v>207</v>
      </c>
      <c r="AV2191" s="13" t="s">
        <v>82</v>
      </c>
      <c r="AW2191" s="13" t="s">
        <v>5</v>
      </c>
      <c r="AX2191" s="13" t="s">
        <v>74</v>
      </c>
      <c r="AY2191" s="206" t="s">
        <v>198</v>
      </c>
    </row>
    <row r="2192" spans="2:51" s="13" customFormat="1" ht="11.25">
      <c r="B2192" s="197"/>
      <c r="C2192" s="198"/>
      <c r="D2192" s="192" t="s">
        <v>211</v>
      </c>
      <c r="E2192" s="199" t="s">
        <v>20</v>
      </c>
      <c r="F2192" s="200" t="s">
        <v>1976</v>
      </c>
      <c r="G2192" s="198"/>
      <c r="H2192" s="199" t="s">
        <v>20</v>
      </c>
      <c r="I2192" s="201"/>
      <c r="J2192" s="201"/>
      <c r="K2192" s="198"/>
      <c r="L2192" s="198"/>
      <c r="M2192" s="202"/>
      <c r="N2192" s="203"/>
      <c r="O2192" s="204"/>
      <c r="P2192" s="204"/>
      <c r="Q2192" s="204"/>
      <c r="R2192" s="204"/>
      <c r="S2192" s="204"/>
      <c r="T2192" s="204"/>
      <c r="U2192" s="204"/>
      <c r="V2192" s="204"/>
      <c r="W2192" s="204"/>
      <c r="X2192" s="205"/>
      <c r="AT2192" s="206" t="s">
        <v>211</v>
      </c>
      <c r="AU2192" s="206" t="s">
        <v>207</v>
      </c>
      <c r="AV2192" s="13" t="s">
        <v>82</v>
      </c>
      <c r="AW2192" s="13" t="s">
        <v>5</v>
      </c>
      <c r="AX2192" s="13" t="s">
        <v>74</v>
      </c>
      <c r="AY2192" s="206" t="s">
        <v>198</v>
      </c>
    </row>
    <row r="2193" spans="2:51" s="13" customFormat="1" ht="11.25">
      <c r="B2193" s="197"/>
      <c r="C2193" s="198"/>
      <c r="D2193" s="192" t="s">
        <v>211</v>
      </c>
      <c r="E2193" s="199" t="s">
        <v>20</v>
      </c>
      <c r="F2193" s="200" t="s">
        <v>1985</v>
      </c>
      <c r="G2193" s="198"/>
      <c r="H2193" s="199" t="s">
        <v>20</v>
      </c>
      <c r="I2193" s="201"/>
      <c r="J2193" s="201"/>
      <c r="K2193" s="198"/>
      <c r="L2193" s="198"/>
      <c r="M2193" s="202"/>
      <c r="N2193" s="203"/>
      <c r="O2193" s="204"/>
      <c r="P2193" s="204"/>
      <c r="Q2193" s="204"/>
      <c r="R2193" s="204"/>
      <c r="S2193" s="204"/>
      <c r="T2193" s="204"/>
      <c r="U2193" s="204"/>
      <c r="V2193" s="204"/>
      <c r="W2193" s="204"/>
      <c r="X2193" s="205"/>
      <c r="AT2193" s="206" t="s">
        <v>211</v>
      </c>
      <c r="AU2193" s="206" t="s">
        <v>207</v>
      </c>
      <c r="AV2193" s="13" t="s">
        <v>82</v>
      </c>
      <c r="AW2193" s="13" t="s">
        <v>5</v>
      </c>
      <c r="AX2193" s="13" t="s">
        <v>74</v>
      </c>
      <c r="AY2193" s="206" t="s">
        <v>198</v>
      </c>
    </row>
    <row r="2194" spans="2:51" s="14" customFormat="1" ht="11.25">
      <c r="B2194" s="207"/>
      <c r="C2194" s="208"/>
      <c r="D2194" s="192" t="s">
        <v>211</v>
      </c>
      <c r="E2194" s="209" t="s">
        <v>20</v>
      </c>
      <c r="F2194" s="210" t="s">
        <v>1983</v>
      </c>
      <c r="G2194" s="208"/>
      <c r="H2194" s="211">
        <v>1.7470000000000001</v>
      </c>
      <c r="I2194" s="212"/>
      <c r="J2194" s="212"/>
      <c r="K2194" s="208"/>
      <c r="L2194" s="208"/>
      <c r="M2194" s="213"/>
      <c r="N2194" s="214"/>
      <c r="O2194" s="215"/>
      <c r="P2194" s="215"/>
      <c r="Q2194" s="215"/>
      <c r="R2194" s="215"/>
      <c r="S2194" s="215"/>
      <c r="T2194" s="215"/>
      <c r="U2194" s="215"/>
      <c r="V2194" s="215"/>
      <c r="W2194" s="215"/>
      <c r="X2194" s="216"/>
      <c r="AT2194" s="217" t="s">
        <v>211</v>
      </c>
      <c r="AU2194" s="217" t="s">
        <v>207</v>
      </c>
      <c r="AV2194" s="14" t="s">
        <v>207</v>
      </c>
      <c r="AW2194" s="14" t="s">
        <v>5</v>
      </c>
      <c r="AX2194" s="14" t="s">
        <v>74</v>
      </c>
      <c r="AY2194" s="217" t="s">
        <v>198</v>
      </c>
    </row>
    <row r="2195" spans="2:51" s="13" customFormat="1" ht="11.25">
      <c r="B2195" s="197"/>
      <c r="C2195" s="198"/>
      <c r="D2195" s="192" t="s">
        <v>211</v>
      </c>
      <c r="E2195" s="199" t="s">
        <v>20</v>
      </c>
      <c r="F2195" s="200" t="s">
        <v>1467</v>
      </c>
      <c r="G2195" s="198"/>
      <c r="H2195" s="199" t="s">
        <v>20</v>
      </c>
      <c r="I2195" s="201"/>
      <c r="J2195" s="201"/>
      <c r="K2195" s="198"/>
      <c r="L2195" s="198"/>
      <c r="M2195" s="202"/>
      <c r="N2195" s="203"/>
      <c r="O2195" s="204"/>
      <c r="P2195" s="204"/>
      <c r="Q2195" s="204"/>
      <c r="R2195" s="204"/>
      <c r="S2195" s="204"/>
      <c r="T2195" s="204"/>
      <c r="U2195" s="204"/>
      <c r="V2195" s="204"/>
      <c r="W2195" s="204"/>
      <c r="X2195" s="205"/>
      <c r="AT2195" s="206" t="s">
        <v>211</v>
      </c>
      <c r="AU2195" s="206" t="s">
        <v>207</v>
      </c>
      <c r="AV2195" s="13" t="s">
        <v>82</v>
      </c>
      <c r="AW2195" s="13" t="s">
        <v>5</v>
      </c>
      <c r="AX2195" s="13" t="s">
        <v>74</v>
      </c>
      <c r="AY2195" s="206" t="s">
        <v>198</v>
      </c>
    </row>
    <row r="2196" spans="2:51" s="13" customFormat="1" ht="11.25">
      <c r="B2196" s="197"/>
      <c r="C2196" s="198"/>
      <c r="D2196" s="192" t="s">
        <v>211</v>
      </c>
      <c r="E2196" s="199" t="s">
        <v>20</v>
      </c>
      <c r="F2196" s="200" t="s">
        <v>1976</v>
      </c>
      <c r="G2196" s="198"/>
      <c r="H2196" s="199" t="s">
        <v>20</v>
      </c>
      <c r="I2196" s="201"/>
      <c r="J2196" s="201"/>
      <c r="K2196" s="198"/>
      <c r="L2196" s="198"/>
      <c r="M2196" s="202"/>
      <c r="N2196" s="203"/>
      <c r="O2196" s="204"/>
      <c r="P2196" s="204"/>
      <c r="Q2196" s="204"/>
      <c r="R2196" s="204"/>
      <c r="S2196" s="204"/>
      <c r="T2196" s="204"/>
      <c r="U2196" s="204"/>
      <c r="V2196" s="204"/>
      <c r="W2196" s="204"/>
      <c r="X2196" s="205"/>
      <c r="AT2196" s="206" t="s">
        <v>211</v>
      </c>
      <c r="AU2196" s="206" t="s">
        <v>207</v>
      </c>
      <c r="AV2196" s="13" t="s">
        <v>82</v>
      </c>
      <c r="AW2196" s="13" t="s">
        <v>5</v>
      </c>
      <c r="AX2196" s="13" t="s">
        <v>74</v>
      </c>
      <c r="AY2196" s="206" t="s">
        <v>198</v>
      </c>
    </row>
    <row r="2197" spans="2:51" s="13" customFormat="1" ht="11.25">
      <c r="B2197" s="197"/>
      <c r="C2197" s="198"/>
      <c r="D2197" s="192" t="s">
        <v>211</v>
      </c>
      <c r="E2197" s="199" t="s">
        <v>20</v>
      </c>
      <c r="F2197" s="200" t="s">
        <v>1986</v>
      </c>
      <c r="G2197" s="198"/>
      <c r="H2197" s="199" t="s">
        <v>20</v>
      </c>
      <c r="I2197" s="201"/>
      <c r="J2197" s="201"/>
      <c r="K2197" s="198"/>
      <c r="L2197" s="198"/>
      <c r="M2197" s="202"/>
      <c r="N2197" s="203"/>
      <c r="O2197" s="204"/>
      <c r="P2197" s="204"/>
      <c r="Q2197" s="204"/>
      <c r="R2197" s="204"/>
      <c r="S2197" s="204"/>
      <c r="T2197" s="204"/>
      <c r="U2197" s="204"/>
      <c r="V2197" s="204"/>
      <c r="W2197" s="204"/>
      <c r="X2197" s="205"/>
      <c r="AT2197" s="206" t="s">
        <v>211</v>
      </c>
      <c r="AU2197" s="206" t="s">
        <v>207</v>
      </c>
      <c r="AV2197" s="13" t="s">
        <v>82</v>
      </c>
      <c r="AW2197" s="13" t="s">
        <v>5</v>
      </c>
      <c r="AX2197" s="13" t="s">
        <v>74</v>
      </c>
      <c r="AY2197" s="206" t="s">
        <v>198</v>
      </c>
    </row>
    <row r="2198" spans="2:51" s="14" customFormat="1" ht="11.25">
      <c r="B2198" s="207"/>
      <c r="C2198" s="208"/>
      <c r="D2198" s="192" t="s">
        <v>211</v>
      </c>
      <c r="E2198" s="209" t="s">
        <v>20</v>
      </c>
      <c r="F2198" s="210" t="s">
        <v>1983</v>
      </c>
      <c r="G2198" s="208"/>
      <c r="H2198" s="211">
        <v>1.7470000000000001</v>
      </c>
      <c r="I2198" s="212"/>
      <c r="J2198" s="212"/>
      <c r="K2198" s="208"/>
      <c r="L2198" s="208"/>
      <c r="M2198" s="213"/>
      <c r="N2198" s="214"/>
      <c r="O2198" s="215"/>
      <c r="P2198" s="215"/>
      <c r="Q2198" s="215"/>
      <c r="R2198" s="215"/>
      <c r="S2198" s="215"/>
      <c r="T2198" s="215"/>
      <c r="U2198" s="215"/>
      <c r="V2198" s="215"/>
      <c r="W2198" s="215"/>
      <c r="X2198" s="216"/>
      <c r="AT2198" s="217" t="s">
        <v>211</v>
      </c>
      <c r="AU2198" s="217" t="s">
        <v>207</v>
      </c>
      <c r="AV2198" s="14" t="s">
        <v>207</v>
      </c>
      <c r="AW2198" s="14" t="s">
        <v>5</v>
      </c>
      <c r="AX2198" s="14" t="s">
        <v>74</v>
      </c>
      <c r="AY2198" s="217" t="s">
        <v>198</v>
      </c>
    </row>
    <row r="2199" spans="2:51" s="13" customFormat="1" ht="11.25">
      <c r="B2199" s="197"/>
      <c r="C2199" s="198"/>
      <c r="D2199" s="192" t="s">
        <v>211</v>
      </c>
      <c r="E2199" s="199" t="s">
        <v>20</v>
      </c>
      <c r="F2199" s="200" t="s">
        <v>1467</v>
      </c>
      <c r="G2199" s="198"/>
      <c r="H2199" s="199" t="s">
        <v>20</v>
      </c>
      <c r="I2199" s="201"/>
      <c r="J2199" s="201"/>
      <c r="K2199" s="198"/>
      <c r="L2199" s="198"/>
      <c r="M2199" s="202"/>
      <c r="N2199" s="203"/>
      <c r="O2199" s="204"/>
      <c r="P2199" s="204"/>
      <c r="Q2199" s="204"/>
      <c r="R2199" s="204"/>
      <c r="S2199" s="204"/>
      <c r="T2199" s="204"/>
      <c r="U2199" s="204"/>
      <c r="V2199" s="204"/>
      <c r="W2199" s="204"/>
      <c r="X2199" s="205"/>
      <c r="AT2199" s="206" t="s">
        <v>211</v>
      </c>
      <c r="AU2199" s="206" t="s">
        <v>207</v>
      </c>
      <c r="AV2199" s="13" t="s">
        <v>82</v>
      </c>
      <c r="AW2199" s="13" t="s">
        <v>5</v>
      </c>
      <c r="AX2199" s="13" t="s">
        <v>74</v>
      </c>
      <c r="AY2199" s="206" t="s">
        <v>198</v>
      </c>
    </row>
    <row r="2200" spans="2:51" s="13" customFormat="1" ht="11.25">
      <c r="B2200" s="197"/>
      <c r="C2200" s="198"/>
      <c r="D2200" s="192" t="s">
        <v>211</v>
      </c>
      <c r="E2200" s="199" t="s">
        <v>20</v>
      </c>
      <c r="F2200" s="200" t="s">
        <v>1976</v>
      </c>
      <c r="G2200" s="198"/>
      <c r="H2200" s="199" t="s">
        <v>20</v>
      </c>
      <c r="I2200" s="201"/>
      <c r="J2200" s="201"/>
      <c r="K2200" s="198"/>
      <c r="L2200" s="198"/>
      <c r="M2200" s="202"/>
      <c r="N2200" s="203"/>
      <c r="O2200" s="204"/>
      <c r="P2200" s="204"/>
      <c r="Q2200" s="204"/>
      <c r="R2200" s="204"/>
      <c r="S2200" s="204"/>
      <c r="T2200" s="204"/>
      <c r="U2200" s="204"/>
      <c r="V2200" s="204"/>
      <c r="W2200" s="204"/>
      <c r="X2200" s="205"/>
      <c r="AT2200" s="206" t="s">
        <v>211</v>
      </c>
      <c r="AU2200" s="206" t="s">
        <v>207</v>
      </c>
      <c r="AV2200" s="13" t="s">
        <v>82</v>
      </c>
      <c r="AW2200" s="13" t="s">
        <v>5</v>
      </c>
      <c r="AX2200" s="13" t="s">
        <v>74</v>
      </c>
      <c r="AY2200" s="206" t="s">
        <v>198</v>
      </c>
    </row>
    <row r="2201" spans="2:51" s="13" customFormat="1" ht="11.25">
      <c r="B2201" s="197"/>
      <c r="C2201" s="198"/>
      <c r="D2201" s="192" t="s">
        <v>211</v>
      </c>
      <c r="E2201" s="199" t="s">
        <v>20</v>
      </c>
      <c r="F2201" s="200" t="s">
        <v>1987</v>
      </c>
      <c r="G2201" s="198"/>
      <c r="H2201" s="199" t="s">
        <v>20</v>
      </c>
      <c r="I2201" s="201"/>
      <c r="J2201" s="201"/>
      <c r="K2201" s="198"/>
      <c r="L2201" s="198"/>
      <c r="M2201" s="202"/>
      <c r="N2201" s="203"/>
      <c r="O2201" s="204"/>
      <c r="P2201" s="204"/>
      <c r="Q2201" s="204"/>
      <c r="R2201" s="204"/>
      <c r="S2201" s="204"/>
      <c r="T2201" s="204"/>
      <c r="U2201" s="204"/>
      <c r="V2201" s="204"/>
      <c r="W2201" s="204"/>
      <c r="X2201" s="205"/>
      <c r="AT2201" s="206" t="s">
        <v>211</v>
      </c>
      <c r="AU2201" s="206" t="s">
        <v>207</v>
      </c>
      <c r="AV2201" s="13" t="s">
        <v>82</v>
      </c>
      <c r="AW2201" s="13" t="s">
        <v>5</v>
      </c>
      <c r="AX2201" s="13" t="s">
        <v>74</v>
      </c>
      <c r="AY2201" s="206" t="s">
        <v>198</v>
      </c>
    </row>
    <row r="2202" spans="2:51" s="14" customFormat="1" ht="11.25">
      <c r="B2202" s="207"/>
      <c r="C2202" s="208"/>
      <c r="D2202" s="192" t="s">
        <v>211</v>
      </c>
      <c r="E2202" s="209" t="s">
        <v>20</v>
      </c>
      <c r="F2202" s="210" t="s">
        <v>1983</v>
      </c>
      <c r="G2202" s="208"/>
      <c r="H2202" s="211">
        <v>1.7470000000000001</v>
      </c>
      <c r="I2202" s="212"/>
      <c r="J2202" s="212"/>
      <c r="K2202" s="208"/>
      <c r="L2202" s="208"/>
      <c r="M2202" s="213"/>
      <c r="N2202" s="214"/>
      <c r="O2202" s="215"/>
      <c r="P2202" s="215"/>
      <c r="Q2202" s="215"/>
      <c r="R2202" s="215"/>
      <c r="S2202" s="215"/>
      <c r="T2202" s="215"/>
      <c r="U2202" s="215"/>
      <c r="V2202" s="215"/>
      <c r="W2202" s="215"/>
      <c r="X2202" s="216"/>
      <c r="AT2202" s="217" t="s">
        <v>211</v>
      </c>
      <c r="AU2202" s="217" t="s">
        <v>207</v>
      </c>
      <c r="AV2202" s="14" t="s">
        <v>207</v>
      </c>
      <c r="AW2202" s="14" t="s">
        <v>5</v>
      </c>
      <c r="AX2202" s="14" t="s">
        <v>74</v>
      </c>
      <c r="AY2202" s="217" t="s">
        <v>198</v>
      </c>
    </row>
    <row r="2203" spans="2:51" s="13" customFormat="1" ht="11.25">
      <c r="B2203" s="197"/>
      <c r="C2203" s="198"/>
      <c r="D2203" s="192" t="s">
        <v>211</v>
      </c>
      <c r="E2203" s="199" t="s">
        <v>20</v>
      </c>
      <c r="F2203" s="200" t="s">
        <v>1467</v>
      </c>
      <c r="G2203" s="198"/>
      <c r="H2203" s="199" t="s">
        <v>20</v>
      </c>
      <c r="I2203" s="201"/>
      <c r="J2203" s="201"/>
      <c r="K2203" s="198"/>
      <c r="L2203" s="198"/>
      <c r="M2203" s="202"/>
      <c r="N2203" s="203"/>
      <c r="O2203" s="204"/>
      <c r="P2203" s="204"/>
      <c r="Q2203" s="204"/>
      <c r="R2203" s="204"/>
      <c r="S2203" s="204"/>
      <c r="T2203" s="204"/>
      <c r="U2203" s="204"/>
      <c r="V2203" s="204"/>
      <c r="W2203" s="204"/>
      <c r="X2203" s="205"/>
      <c r="AT2203" s="206" t="s">
        <v>211</v>
      </c>
      <c r="AU2203" s="206" t="s">
        <v>207</v>
      </c>
      <c r="AV2203" s="13" t="s">
        <v>82</v>
      </c>
      <c r="AW2203" s="13" t="s">
        <v>5</v>
      </c>
      <c r="AX2203" s="13" t="s">
        <v>74</v>
      </c>
      <c r="AY2203" s="206" t="s">
        <v>198</v>
      </c>
    </row>
    <row r="2204" spans="2:51" s="13" customFormat="1" ht="11.25">
      <c r="B2204" s="197"/>
      <c r="C2204" s="198"/>
      <c r="D2204" s="192" t="s">
        <v>211</v>
      </c>
      <c r="E2204" s="199" t="s">
        <v>20</v>
      </c>
      <c r="F2204" s="200" t="s">
        <v>1976</v>
      </c>
      <c r="G2204" s="198"/>
      <c r="H2204" s="199" t="s">
        <v>20</v>
      </c>
      <c r="I2204" s="201"/>
      <c r="J2204" s="201"/>
      <c r="K2204" s="198"/>
      <c r="L2204" s="198"/>
      <c r="M2204" s="202"/>
      <c r="N2204" s="203"/>
      <c r="O2204" s="204"/>
      <c r="P2204" s="204"/>
      <c r="Q2204" s="204"/>
      <c r="R2204" s="204"/>
      <c r="S2204" s="204"/>
      <c r="T2204" s="204"/>
      <c r="U2204" s="204"/>
      <c r="V2204" s="204"/>
      <c r="W2204" s="204"/>
      <c r="X2204" s="205"/>
      <c r="AT2204" s="206" t="s">
        <v>211</v>
      </c>
      <c r="AU2204" s="206" t="s">
        <v>207</v>
      </c>
      <c r="AV2204" s="13" t="s">
        <v>82</v>
      </c>
      <c r="AW2204" s="13" t="s">
        <v>5</v>
      </c>
      <c r="AX2204" s="13" t="s">
        <v>74</v>
      </c>
      <c r="AY2204" s="206" t="s">
        <v>198</v>
      </c>
    </row>
    <row r="2205" spans="2:51" s="13" customFormat="1" ht="11.25">
      <c r="B2205" s="197"/>
      <c r="C2205" s="198"/>
      <c r="D2205" s="192" t="s">
        <v>211</v>
      </c>
      <c r="E2205" s="199" t="s">
        <v>20</v>
      </c>
      <c r="F2205" s="200" t="s">
        <v>1988</v>
      </c>
      <c r="G2205" s="198"/>
      <c r="H2205" s="199" t="s">
        <v>20</v>
      </c>
      <c r="I2205" s="201"/>
      <c r="J2205" s="201"/>
      <c r="K2205" s="198"/>
      <c r="L2205" s="198"/>
      <c r="M2205" s="202"/>
      <c r="N2205" s="203"/>
      <c r="O2205" s="204"/>
      <c r="P2205" s="204"/>
      <c r="Q2205" s="204"/>
      <c r="R2205" s="204"/>
      <c r="S2205" s="204"/>
      <c r="T2205" s="204"/>
      <c r="U2205" s="204"/>
      <c r="V2205" s="204"/>
      <c r="W2205" s="204"/>
      <c r="X2205" s="205"/>
      <c r="AT2205" s="206" t="s">
        <v>211</v>
      </c>
      <c r="AU2205" s="206" t="s">
        <v>207</v>
      </c>
      <c r="AV2205" s="13" t="s">
        <v>82</v>
      </c>
      <c r="AW2205" s="13" t="s">
        <v>5</v>
      </c>
      <c r="AX2205" s="13" t="s">
        <v>74</v>
      </c>
      <c r="AY2205" s="206" t="s">
        <v>198</v>
      </c>
    </row>
    <row r="2206" spans="2:51" s="14" customFormat="1" ht="11.25">
      <c r="B2206" s="207"/>
      <c r="C2206" s="208"/>
      <c r="D2206" s="192" t="s">
        <v>211</v>
      </c>
      <c r="E2206" s="209" t="s">
        <v>20</v>
      </c>
      <c r="F2206" s="210" t="s">
        <v>1983</v>
      </c>
      <c r="G2206" s="208"/>
      <c r="H2206" s="211">
        <v>1.7470000000000001</v>
      </c>
      <c r="I2206" s="212"/>
      <c r="J2206" s="212"/>
      <c r="K2206" s="208"/>
      <c r="L2206" s="208"/>
      <c r="M2206" s="213"/>
      <c r="N2206" s="214"/>
      <c r="O2206" s="215"/>
      <c r="P2206" s="215"/>
      <c r="Q2206" s="215"/>
      <c r="R2206" s="215"/>
      <c r="S2206" s="215"/>
      <c r="T2206" s="215"/>
      <c r="U2206" s="215"/>
      <c r="V2206" s="215"/>
      <c r="W2206" s="215"/>
      <c r="X2206" s="216"/>
      <c r="AT2206" s="217" t="s">
        <v>211</v>
      </c>
      <c r="AU2206" s="217" t="s">
        <v>207</v>
      </c>
      <c r="AV2206" s="14" t="s">
        <v>207</v>
      </c>
      <c r="AW2206" s="14" t="s">
        <v>5</v>
      </c>
      <c r="AX2206" s="14" t="s">
        <v>74</v>
      </c>
      <c r="AY2206" s="217" t="s">
        <v>198</v>
      </c>
    </row>
    <row r="2207" spans="2:51" s="13" customFormat="1" ht="11.25">
      <c r="B2207" s="197"/>
      <c r="C2207" s="198"/>
      <c r="D2207" s="192" t="s">
        <v>211</v>
      </c>
      <c r="E2207" s="199" t="s">
        <v>20</v>
      </c>
      <c r="F2207" s="200" t="s">
        <v>1467</v>
      </c>
      <c r="G2207" s="198"/>
      <c r="H2207" s="199" t="s">
        <v>20</v>
      </c>
      <c r="I2207" s="201"/>
      <c r="J2207" s="201"/>
      <c r="K2207" s="198"/>
      <c r="L2207" s="198"/>
      <c r="M2207" s="202"/>
      <c r="N2207" s="203"/>
      <c r="O2207" s="204"/>
      <c r="P2207" s="204"/>
      <c r="Q2207" s="204"/>
      <c r="R2207" s="204"/>
      <c r="S2207" s="204"/>
      <c r="T2207" s="204"/>
      <c r="U2207" s="204"/>
      <c r="V2207" s="204"/>
      <c r="W2207" s="204"/>
      <c r="X2207" s="205"/>
      <c r="AT2207" s="206" t="s">
        <v>211</v>
      </c>
      <c r="AU2207" s="206" t="s">
        <v>207</v>
      </c>
      <c r="AV2207" s="13" t="s">
        <v>82</v>
      </c>
      <c r="AW2207" s="13" t="s">
        <v>5</v>
      </c>
      <c r="AX2207" s="13" t="s">
        <v>74</v>
      </c>
      <c r="AY2207" s="206" t="s">
        <v>198</v>
      </c>
    </row>
    <row r="2208" spans="2:51" s="13" customFormat="1" ht="11.25">
      <c r="B2208" s="197"/>
      <c r="C2208" s="198"/>
      <c r="D2208" s="192" t="s">
        <v>211</v>
      </c>
      <c r="E2208" s="199" t="s">
        <v>20</v>
      </c>
      <c r="F2208" s="200" t="s">
        <v>1976</v>
      </c>
      <c r="G2208" s="198"/>
      <c r="H2208" s="199" t="s">
        <v>20</v>
      </c>
      <c r="I2208" s="201"/>
      <c r="J2208" s="201"/>
      <c r="K2208" s="198"/>
      <c r="L2208" s="198"/>
      <c r="M2208" s="202"/>
      <c r="N2208" s="203"/>
      <c r="O2208" s="204"/>
      <c r="P2208" s="204"/>
      <c r="Q2208" s="204"/>
      <c r="R2208" s="204"/>
      <c r="S2208" s="204"/>
      <c r="T2208" s="204"/>
      <c r="U2208" s="204"/>
      <c r="V2208" s="204"/>
      <c r="W2208" s="204"/>
      <c r="X2208" s="205"/>
      <c r="AT2208" s="206" t="s">
        <v>211</v>
      </c>
      <c r="AU2208" s="206" t="s">
        <v>207</v>
      </c>
      <c r="AV2208" s="13" t="s">
        <v>82</v>
      </c>
      <c r="AW2208" s="13" t="s">
        <v>5</v>
      </c>
      <c r="AX2208" s="13" t="s">
        <v>74</v>
      </c>
      <c r="AY2208" s="206" t="s">
        <v>198</v>
      </c>
    </row>
    <row r="2209" spans="2:51" s="13" customFormat="1" ht="11.25">
      <c r="B2209" s="197"/>
      <c r="C2209" s="198"/>
      <c r="D2209" s="192" t="s">
        <v>211</v>
      </c>
      <c r="E2209" s="199" t="s">
        <v>20</v>
      </c>
      <c r="F2209" s="200" t="s">
        <v>1989</v>
      </c>
      <c r="G2209" s="198"/>
      <c r="H2209" s="199" t="s">
        <v>20</v>
      </c>
      <c r="I2209" s="201"/>
      <c r="J2209" s="201"/>
      <c r="K2209" s="198"/>
      <c r="L2209" s="198"/>
      <c r="M2209" s="202"/>
      <c r="N2209" s="203"/>
      <c r="O2209" s="204"/>
      <c r="P2209" s="204"/>
      <c r="Q2209" s="204"/>
      <c r="R2209" s="204"/>
      <c r="S2209" s="204"/>
      <c r="T2209" s="204"/>
      <c r="U2209" s="204"/>
      <c r="V2209" s="204"/>
      <c r="W2209" s="204"/>
      <c r="X2209" s="205"/>
      <c r="AT2209" s="206" t="s">
        <v>211</v>
      </c>
      <c r="AU2209" s="206" t="s">
        <v>207</v>
      </c>
      <c r="AV2209" s="13" t="s">
        <v>82</v>
      </c>
      <c r="AW2209" s="13" t="s">
        <v>5</v>
      </c>
      <c r="AX2209" s="13" t="s">
        <v>74</v>
      </c>
      <c r="AY2209" s="206" t="s">
        <v>198</v>
      </c>
    </row>
    <row r="2210" spans="2:51" s="14" customFormat="1" ht="11.25">
      <c r="B2210" s="207"/>
      <c r="C2210" s="208"/>
      <c r="D2210" s="192" t="s">
        <v>211</v>
      </c>
      <c r="E2210" s="209" t="s">
        <v>20</v>
      </c>
      <c r="F2210" s="210" t="s">
        <v>1983</v>
      </c>
      <c r="G2210" s="208"/>
      <c r="H2210" s="211">
        <v>1.7470000000000001</v>
      </c>
      <c r="I2210" s="212"/>
      <c r="J2210" s="212"/>
      <c r="K2210" s="208"/>
      <c r="L2210" s="208"/>
      <c r="M2210" s="213"/>
      <c r="N2210" s="214"/>
      <c r="O2210" s="215"/>
      <c r="P2210" s="215"/>
      <c r="Q2210" s="215"/>
      <c r="R2210" s="215"/>
      <c r="S2210" s="215"/>
      <c r="T2210" s="215"/>
      <c r="U2210" s="215"/>
      <c r="V2210" s="215"/>
      <c r="W2210" s="215"/>
      <c r="X2210" s="216"/>
      <c r="AT2210" s="217" t="s">
        <v>211</v>
      </c>
      <c r="AU2210" s="217" t="s">
        <v>207</v>
      </c>
      <c r="AV2210" s="14" t="s">
        <v>207</v>
      </c>
      <c r="AW2210" s="14" t="s">
        <v>5</v>
      </c>
      <c r="AX2210" s="14" t="s">
        <v>74</v>
      </c>
      <c r="AY2210" s="217" t="s">
        <v>198</v>
      </c>
    </row>
    <row r="2211" spans="2:51" s="13" customFormat="1" ht="11.25">
      <c r="B2211" s="197"/>
      <c r="C2211" s="198"/>
      <c r="D2211" s="192" t="s">
        <v>211</v>
      </c>
      <c r="E2211" s="199" t="s">
        <v>20</v>
      </c>
      <c r="F2211" s="200" t="s">
        <v>1467</v>
      </c>
      <c r="G2211" s="198"/>
      <c r="H2211" s="199" t="s">
        <v>20</v>
      </c>
      <c r="I2211" s="201"/>
      <c r="J2211" s="201"/>
      <c r="K2211" s="198"/>
      <c r="L2211" s="198"/>
      <c r="M2211" s="202"/>
      <c r="N2211" s="203"/>
      <c r="O2211" s="204"/>
      <c r="P2211" s="204"/>
      <c r="Q2211" s="204"/>
      <c r="R2211" s="204"/>
      <c r="S2211" s="204"/>
      <c r="T2211" s="204"/>
      <c r="U2211" s="204"/>
      <c r="V2211" s="204"/>
      <c r="W2211" s="204"/>
      <c r="X2211" s="205"/>
      <c r="AT2211" s="206" t="s">
        <v>211</v>
      </c>
      <c r="AU2211" s="206" t="s">
        <v>207</v>
      </c>
      <c r="AV2211" s="13" t="s">
        <v>82</v>
      </c>
      <c r="AW2211" s="13" t="s">
        <v>5</v>
      </c>
      <c r="AX2211" s="13" t="s">
        <v>74</v>
      </c>
      <c r="AY2211" s="206" t="s">
        <v>198</v>
      </c>
    </row>
    <row r="2212" spans="2:51" s="13" customFormat="1" ht="11.25">
      <c r="B2212" s="197"/>
      <c r="C2212" s="198"/>
      <c r="D2212" s="192" t="s">
        <v>211</v>
      </c>
      <c r="E2212" s="199" t="s">
        <v>20</v>
      </c>
      <c r="F2212" s="200" t="s">
        <v>1976</v>
      </c>
      <c r="G2212" s="198"/>
      <c r="H2212" s="199" t="s">
        <v>20</v>
      </c>
      <c r="I2212" s="201"/>
      <c r="J2212" s="201"/>
      <c r="K2212" s="198"/>
      <c r="L2212" s="198"/>
      <c r="M2212" s="202"/>
      <c r="N2212" s="203"/>
      <c r="O2212" s="204"/>
      <c r="P2212" s="204"/>
      <c r="Q2212" s="204"/>
      <c r="R2212" s="204"/>
      <c r="S2212" s="204"/>
      <c r="T2212" s="204"/>
      <c r="U2212" s="204"/>
      <c r="V2212" s="204"/>
      <c r="W2212" s="204"/>
      <c r="X2212" s="205"/>
      <c r="AT2212" s="206" t="s">
        <v>211</v>
      </c>
      <c r="AU2212" s="206" t="s">
        <v>207</v>
      </c>
      <c r="AV2212" s="13" t="s">
        <v>82</v>
      </c>
      <c r="AW2212" s="13" t="s">
        <v>5</v>
      </c>
      <c r="AX2212" s="13" t="s">
        <v>74</v>
      </c>
      <c r="AY2212" s="206" t="s">
        <v>198</v>
      </c>
    </row>
    <row r="2213" spans="2:51" s="13" customFormat="1" ht="11.25">
      <c r="B2213" s="197"/>
      <c r="C2213" s="198"/>
      <c r="D2213" s="192" t="s">
        <v>211</v>
      </c>
      <c r="E2213" s="199" t="s">
        <v>20</v>
      </c>
      <c r="F2213" s="200" t="s">
        <v>1990</v>
      </c>
      <c r="G2213" s="198"/>
      <c r="H2213" s="199" t="s">
        <v>20</v>
      </c>
      <c r="I2213" s="201"/>
      <c r="J2213" s="201"/>
      <c r="K2213" s="198"/>
      <c r="L2213" s="198"/>
      <c r="M2213" s="202"/>
      <c r="N2213" s="203"/>
      <c r="O2213" s="204"/>
      <c r="P2213" s="204"/>
      <c r="Q2213" s="204"/>
      <c r="R2213" s="204"/>
      <c r="S2213" s="204"/>
      <c r="T2213" s="204"/>
      <c r="U2213" s="204"/>
      <c r="V2213" s="204"/>
      <c r="W2213" s="204"/>
      <c r="X2213" s="205"/>
      <c r="AT2213" s="206" t="s">
        <v>211</v>
      </c>
      <c r="AU2213" s="206" t="s">
        <v>207</v>
      </c>
      <c r="AV2213" s="13" t="s">
        <v>82</v>
      </c>
      <c r="AW2213" s="13" t="s">
        <v>5</v>
      </c>
      <c r="AX2213" s="13" t="s">
        <v>74</v>
      </c>
      <c r="AY2213" s="206" t="s">
        <v>198</v>
      </c>
    </row>
    <row r="2214" spans="2:51" s="14" customFormat="1" ht="11.25">
      <c r="B2214" s="207"/>
      <c r="C2214" s="208"/>
      <c r="D2214" s="192" t="s">
        <v>211</v>
      </c>
      <c r="E2214" s="209" t="s">
        <v>20</v>
      </c>
      <c r="F2214" s="210" t="s">
        <v>1983</v>
      </c>
      <c r="G2214" s="208"/>
      <c r="H2214" s="211">
        <v>1.7470000000000001</v>
      </c>
      <c r="I2214" s="212"/>
      <c r="J2214" s="212"/>
      <c r="K2214" s="208"/>
      <c r="L2214" s="208"/>
      <c r="M2214" s="213"/>
      <c r="N2214" s="214"/>
      <c r="O2214" s="215"/>
      <c r="P2214" s="215"/>
      <c r="Q2214" s="215"/>
      <c r="R2214" s="215"/>
      <c r="S2214" s="215"/>
      <c r="T2214" s="215"/>
      <c r="U2214" s="215"/>
      <c r="V2214" s="215"/>
      <c r="W2214" s="215"/>
      <c r="X2214" s="216"/>
      <c r="AT2214" s="217" t="s">
        <v>211</v>
      </c>
      <c r="AU2214" s="217" t="s">
        <v>207</v>
      </c>
      <c r="AV2214" s="14" t="s">
        <v>207</v>
      </c>
      <c r="AW2214" s="14" t="s">
        <v>5</v>
      </c>
      <c r="AX2214" s="14" t="s">
        <v>74</v>
      </c>
      <c r="AY2214" s="217" t="s">
        <v>198</v>
      </c>
    </row>
    <row r="2215" spans="2:51" s="13" customFormat="1" ht="11.25">
      <c r="B2215" s="197"/>
      <c r="C2215" s="198"/>
      <c r="D2215" s="192" t="s">
        <v>211</v>
      </c>
      <c r="E2215" s="199" t="s">
        <v>20</v>
      </c>
      <c r="F2215" s="200" t="s">
        <v>1467</v>
      </c>
      <c r="G2215" s="198"/>
      <c r="H2215" s="199" t="s">
        <v>20</v>
      </c>
      <c r="I2215" s="201"/>
      <c r="J2215" s="201"/>
      <c r="K2215" s="198"/>
      <c r="L2215" s="198"/>
      <c r="M2215" s="202"/>
      <c r="N2215" s="203"/>
      <c r="O2215" s="204"/>
      <c r="P2215" s="204"/>
      <c r="Q2215" s="204"/>
      <c r="R2215" s="204"/>
      <c r="S2215" s="204"/>
      <c r="T2215" s="204"/>
      <c r="U2215" s="204"/>
      <c r="V2215" s="204"/>
      <c r="W2215" s="204"/>
      <c r="X2215" s="205"/>
      <c r="AT2215" s="206" t="s">
        <v>211</v>
      </c>
      <c r="AU2215" s="206" t="s">
        <v>207</v>
      </c>
      <c r="AV2215" s="13" t="s">
        <v>82</v>
      </c>
      <c r="AW2215" s="13" t="s">
        <v>5</v>
      </c>
      <c r="AX2215" s="13" t="s">
        <v>74</v>
      </c>
      <c r="AY2215" s="206" t="s">
        <v>198</v>
      </c>
    </row>
    <row r="2216" spans="2:51" s="13" customFormat="1" ht="11.25">
      <c r="B2216" s="197"/>
      <c r="C2216" s="198"/>
      <c r="D2216" s="192" t="s">
        <v>211</v>
      </c>
      <c r="E2216" s="199" t="s">
        <v>20</v>
      </c>
      <c r="F2216" s="200" t="s">
        <v>1976</v>
      </c>
      <c r="G2216" s="198"/>
      <c r="H2216" s="199" t="s">
        <v>20</v>
      </c>
      <c r="I2216" s="201"/>
      <c r="J2216" s="201"/>
      <c r="K2216" s="198"/>
      <c r="L2216" s="198"/>
      <c r="M2216" s="202"/>
      <c r="N2216" s="203"/>
      <c r="O2216" s="204"/>
      <c r="P2216" s="204"/>
      <c r="Q2216" s="204"/>
      <c r="R2216" s="204"/>
      <c r="S2216" s="204"/>
      <c r="T2216" s="204"/>
      <c r="U2216" s="204"/>
      <c r="V2216" s="204"/>
      <c r="W2216" s="204"/>
      <c r="X2216" s="205"/>
      <c r="AT2216" s="206" t="s">
        <v>211</v>
      </c>
      <c r="AU2216" s="206" t="s">
        <v>207</v>
      </c>
      <c r="AV2216" s="13" t="s">
        <v>82</v>
      </c>
      <c r="AW2216" s="13" t="s">
        <v>5</v>
      </c>
      <c r="AX2216" s="13" t="s">
        <v>74</v>
      </c>
      <c r="AY2216" s="206" t="s">
        <v>198</v>
      </c>
    </row>
    <row r="2217" spans="2:51" s="13" customFormat="1" ht="11.25">
      <c r="B2217" s="197"/>
      <c r="C2217" s="198"/>
      <c r="D2217" s="192" t="s">
        <v>211</v>
      </c>
      <c r="E2217" s="199" t="s">
        <v>20</v>
      </c>
      <c r="F2217" s="200" t="s">
        <v>1991</v>
      </c>
      <c r="G2217" s="198"/>
      <c r="H2217" s="199" t="s">
        <v>20</v>
      </c>
      <c r="I2217" s="201"/>
      <c r="J2217" s="201"/>
      <c r="K2217" s="198"/>
      <c r="L2217" s="198"/>
      <c r="M2217" s="202"/>
      <c r="N2217" s="203"/>
      <c r="O2217" s="204"/>
      <c r="P2217" s="204"/>
      <c r="Q2217" s="204"/>
      <c r="R2217" s="204"/>
      <c r="S2217" s="204"/>
      <c r="T2217" s="204"/>
      <c r="U2217" s="204"/>
      <c r="V2217" s="204"/>
      <c r="W2217" s="204"/>
      <c r="X2217" s="205"/>
      <c r="AT2217" s="206" t="s">
        <v>211</v>
      </c>
      <c r="AU2217" s="206" t="s">
        <v>207</v>
      </c>
      <c r="AV2217" s="13" t="s">
        <v>82</v>
      </c>
      <c r="AW2217" s="13" t="s">
        <v>5</v>
      </c>
      <c r="AX2217" s="13" t="s">
        <v>74</v>
      </c>
      <c r="AY2217" s="206" t="s">
        <v>198</v>
      </c>
    </row>
    <row r="2218" spans="2:51" s="14" customFormat="1" ht="11.25">
      <c r="B2218" s="207"/>
      <c r="C2218" s="208"/>
      <c r="D2218" s="192" t="s">
        <v>211</v>
      </c>
      <c r="E2218" s="209" t="s">
        <v>20</v>
      </c>
      <c r="F2218" s="210" t="s">
        <v>1983</v>
      </c>
      <c r="G2218" s="208"/>
      <c r="H2218" s="211">
        <v>1.7470000000000001</v>
      </c>
      <c r="I2218" s="212"/>
      <c r="J2218" s="212"/>
      <c r="K2218" s="208"/>
      <c r="L2218" s="208"/>
      <c r="M2218" s="213"/>
      <c r="N2218" s="214"/>
      <c r="O2218" s="215"/>
      <c r="P2218" s="215"/>
      <c r="Q2218" s="215"/>
      <c r="R2218" s="215"/>
      <c r="S2218" s="215"/>
      <c r="T2218" s="215"/>
      <c r="U2218" s="215"/>
      <c r="V2218" s="215"/>
      <c r="W2218" s="215"/>
      <c r="X2218" s="216"/>
      <c r="AT2218" s="217" t="s">
        <v>211</v>
      </c>
      <c r="AU2218" s="217" t="s">
        <v>207</v>
      </c>
      <c r="AV2218" s="14" t="s">
        <v>207</v>
      </c>
      <c r="AW2218" s="14" t="s">
        <v>5</v>
      </c>
      <c r="AX2218" s="14" t="s">
        <v>74</v>
      </c>
      <c r="AY2218" s="217" t="s">
        <v>198</v>
      </c>
    </row>
    <row r="2219" spans="2:51" s="13" customFormat="1" ht="11.25">
      <c r="B2219" s="197"/>
      <c r="C2219" s="198"/>
      <c r="D2219" s="192" t="s">
        <v>211</v>
      </c>
      <c r="E2219" s="199" t="s">
        <v>20</v>
      </c>
      <c r="F2219" s="200" t="s">
        <v>1467</v>
      </c>
      <c r="G2219" s="198"/>
      <c r="H2219" s="199" t="s">
        <v>20</v>
      </c>
      <c r="I2219" s="201"/>
      <c r="J2219" s="201"/>
      <c r="K2219" s="198"/>
      <c r="L2219" s="198"/>
      <c r="M2219" s="202"/>
      <c r="N2219" s="203"/>
      <c r="O2219" s="204"/>
      <c r="P2219" s="204"/>
      <c r="Q2219" s="204"/>
      <c r="R2219" s="204"/>
      <c r="S2219" s="204"/>
      <c r="T2219" s="204"/>
      <c r="U2219" s="204"/>
      <c r="V2219" s="204"/>
      <c r="W2219" s="204"/>
      <c r="X2219" s="205"/>
      <c r="AT2219" s="206" t="s">
        <v>211</v>
      </c>
      <c r="AU2219" s="206" t="s">
        <v>207</v>
      </c>
      <c r="AV2219" s="13" t="s">
        <v>82</v>
      </c>
      <c r="AW2219" s="13" t="s">
        <v>5</v>
      </c>
      <c r="AX2219" s="13" t="s">
        <v>74</v>
      </c>
      <c r="AY2219" s="206" t="s">
        <v>198</v>
      </c>
    </row>
    <row r="2220" spans="2:51" s="13" customFormat="1" ht="11.25">
      <c r="B2220" s="197"/>
      <c r="C2220" s="198"/>
      <c r="D2220" s="192" t="s">
        <v>211</v>
      </c>
      <c r="E2220" s="199" t="s">
        <v>20</v>
      </c>
      <c r="F2220" s="200" t="s">
        <v>1976</v>
      </c>
      <c r="G2220" s="198"/>
      <c r="H2220" s="199" t="s">
        <v>20</v>
      </c>
      <c r="I2220" s="201"/>
      <c r="J2220" s="201"/>
      <c r="K2220" s="198"/>
      <c r="L2220" s="198"/>
      <c r="M2220" s="202"/>
      <c r="N2220" s="203"/>
      <c r="O2220" s="204"/>
      <c r="P2220" s="204"/>
      <c r="Q2220" s="204"/>
      <c r="R2220" s="204"/>
      <c r="S2220" s="204"/>
      <c r="T2220" s="204"/>
      <c r="U2220" s="204"/>
      <c r="V2220" s="204"/>
      <c r="W2220" s="204"/>
      <c r="X2220" s="205"/>
      <c r="AT2220" s="206" t="s">
        <v>211</v>
      </c>
      <c r="AU2220" s="206" t="s">
        <v>207</v>
      </c>
      <c r="AV2220" s="13" t="s">
        <v>82</v>
      </c>
      <c r="AW2220" s="13" t="s">
        <v>5</v>
      </c>
      <c r="AX2220" s="13" t="s">
        <v>74</v>
      </c>
      <c r="AY2220" s="206" t="s">
        <v>198</v>
      </c>
    </row>
    <row r="2221" spans="2:51" s="13" customFormat="1" ht="11.25">
      <c r="B2221" s="197"/>
      <c r="C2221" s="198"/>
      <c r="D2221" s="192" t="s">
        <v>211</v>
      </c>
      <c r="E2221" s="199" t="s">
        <v>20</v>
      </c>
      <c r="F2221" s="200" t="s">
        <v>1992</v>
      </c>
      <c r="G2221" s="198"/>
      <c r="H2221" s="199" t="s">
        <v>20</v>
      </c>
      <c r="I2221" s="201"/>
      <c r="J2221" s="201"/>
      <c r="K2221" s="198"/>
      <c r="L2221" s="198"/>
      <c r="M2221" s="202"/>
      <c r="N2221" s="203"/>
      <c r="O2221" s="204"/>
      <c r="P2221" s="204"/>
      <c r="Q2221" s="204"/>
      <c r="R2221" s="204"/>
      <c r="S2221" s="204"/>
      <c r="T2221" s="204"/>
      <c r="U2221" s="204"/>
      <c r="V2221" s="204"/>
      <c r="W2221" s="204"/>
      <c r="X2221" s="205"/>
      <c r="AT2221" s="206" t="s">
        <v>211</v>
      </c>
      <c r="AU2221" s="206" t="s">
        <v>207</v>
      </c>
      <c r="AV2221" s="13" t="s">
        <v>82</v>
      </c>
      <c r="AW2221" s="13" t="s">
        <v>5</v>
      </c>
      <c r="AX2221" s="13" t="s">
        <v>74</v>
      </c>
      <c r="AY2221" s="206" t="s">
        <v>198</v>
      </c>
    </row>
    <row r="2222" spans="2:51" s="14" customFormat="1" ht="11.25">
      <c r="B2222" s="207"/>
      <c r="C2222" s="208"/>
      <c r="D2222" s="192" t="s">
        <v>211</v>
      </c>
      <c r="E2222" s="209" t="s">
        <v>20</v>
      </c>
      <c r="F2222" s="210" t="s">
        <v>1983</v>
      </c>
      <c r="G2222" s="208"/>
      <c r="H2222" s="211">
        <v>1.7470000000000001</v>
      </c>
      <c r="I2222" s="212"/>
      <c r="J2222" s="212"/>
      <c r="K2222" s="208"/>
      <c r="L2222" s="208"/>
      <c r="M2222" s="213"/>
      <c r="N2222" s="214"/>
      <c r="O2222" s="215"/>
      <c r="P2222" s="215"/>
      <c r="Q2222" s="215"/>
      <c r="R2222" s="215"/>
      <c r="S2222" s="215"/>
      <c r="T2222" s="215"/>
      <c r="U2222" s="215"/>
      <c r="V2222" s="215"/>
      <c r="W2222" s="215"/>
      <c r="X2222" s="216"/>
      <c r="AT2222" s="217" t="s">
        <v>211</v>
      </c>
      <c r="AU2222" s="217" t="s">
        <v>207</v>
      </c>
      <c r="AV2222" s="14" t="s">
        <v>207</v>
      </c>
      <c r="AW2222" s="14" t="s">
        <v>5</v>
      </c>
      <c r="AX2222" s="14" t="s">
        <v>74</v>
      </c>
      <c r="AY2222" s="217" t="s">
        <v>198</v>
      </c>
    </row>
    <row r="2223" spans="2:51" s="13" customFormat="1" ht="11.25">
      <c r="B2223" s="197"/>
      <c r="C2223" s="198"/>
      <c r="D2223" s="192" t="s">
        <v>211</v>
      </c>
      <c r="E2223" s="199" t="s">
        <v>20</v>
      </c>
      <c r="F2223" s="200" t="s">
        <v>1467</v>
      </c>
      <c r="G2223" s="198"/>
      <c r="H2223" s="199" t="s">
        <v>20</v>
      </c>
      <c r="I2223" s="201"/>
      <c r="J2223" s="201"/>
      <c r="K2223" s="198"/>
      <c r="L2223" s="198"/>
      <c r="M2223" s="202"/>
      <c r="N2223" s="203"/>
      <c r="O2223" s="204"/>
      <c r="P2223" s="204"/>
      <c r="Q2223" s="204"/>
      <c r="R2223" s="204"/>
      <c r="S2223" s="204"/>
      <c r="T2223" s="204"/>
      <c r="U2223" s="204"/>
      <c r="V2223" s="204"/>
      <c r="W2223" s="204"/>
      <c r="X2223" s="205"/>
      <c r="AT2223" s="206" t="s">
        <v>211</v>
      </c>
      <c r="AU2223" s="206" t="s">
        <v>207</v>
      </c>
      <c r="AV2223" s="13" t="s">
        <v>82</v>
      </c>
      <c r="AW2223" s="13" t="s">
        <v>5</v>
      </c>
      <c r="AX2223" s="13" t="s">
        <v>74</v>
      </c>
      <c r="AY2223" s="206" t="s">
        <v>198</v>
      </c>
    </row>
    <row r="2224" spans="2:51" s="13" customFormat="1" ht="11.25">
      <c r="B2224" s="197"/>
      <c r="C2224" s="198"/>
      <c r="D2224" s="192" t="s">
        <v>211</v>
      </c>
      <c r="E2224" s="199" t="s">
        <v>20</v>
      </c>
      <c r="F2224" s="200" t="s">
        <v>1976</v>
      </c>
      <c r="G2224" s="198"/>
      <c r="H2224" s="199" t="s">
        <v>20</v>
      </c>
      <c r="I2224" s="201"/>
      <c r="J2224" s="201"/>
      <c r="K2224" s="198"/>
      <c r="L2224" s="198"/>
      <c r="M2224" s="202"/>
      <c r="N2224" s="203"/>
      <c r="O2224" s="204"/>
      <c r="P2224" s="204"/>
      <c r="Q2224" s="204"/>
      <c r="R2224" s="204"/>
      <c r="S2224" s="204"/>
      <c r="T2224" s="204"/>
      <c r="U2224" s="204"/>
      <c r="V2224" s="204"/>
      <c r="W2224" s="204"/>
      <c r="X2224" s="205"/>
      <c r="AT2224" s="206" t="s">
        <v>211</v>
      </c>
      <c r="AU2224" s="206" t="s">
        <v>207</v>
      </c>
      <c r="AV2224" s="13" t="s">
        <v>82</v>
      </c>
      <c r="AW2224" s="13" t="s">
        <v>5</v>
      </c>
      <c r="AX2224" s="13" t="s">
        <v>74</v>
      </c>
      <c r="AY2224" s="206" t="s">
        <v>198</v>
      </c>
    </row>
    <row r="2225" spans="2:51" s="13" customFormat="1" ht="11.25">
      <c r="B2225" s="197"/>
      <c r="C2225" s="198"/>
      <c r="D2225" s="192" t="s">
        <v>211</v>
      </c>
      <c r="E2225" s="199" t="s">
        <v>20</v>
      </c>
      <c r="F2225" s="200" t="s">
        <v>1993</v>
      </c>
      <c r="G2225" s="198"/>
      <c r="H2225" s="199" t="s">
        <v>20</v>
      </c>
      <c r="I2225" s="201"/>
      <c r="J2225" s="201"/>
      <c r="K2225" s="198"/>
      <c r="L2225" s="198"/>
      <c r="M2225" s="202"/>
      <c r="N2225" s="203"/>
      <c r="O2225" s="204"/>
      <c r="P2225" s="204"/>
      <c r="Q2225" s="204"/>
      <c r="R2225" s="204"/>
      <c r="S2225" s="204"/>
      <c r="T2225" s="204"/>
      <c r="U2225" s="204"/>
      <c r="V2225" s="204"/>
      <c r="W2225" s="204"/>
      <c r="X2225" s="205"/>
      <c r="AT2225" s="206" t="s">
        <v>211</v>
      </c>
      <c r="AU2225" s="206" t="s">
        <v>207</v>
      </c>
      <c r="AV2225" s="13" t="s">
        <v>82</v>
      </c>
      <c r="AW2225" s="13" t="s">
        <v>5</v>
      </c>
      <c r="AX2225" s="13" t="s">
        <v>74</v>
      </c>
      <c r="AY2225" s="206" t="s">
        <v>198</v>
      </c>
    </row>
    <row r="2226" spans="2:51" s="14" customFormat="1" ht="11.25">
      <c r="B2226" s="207"/>
      <c r="C2226" s="208"/>
      <c r="D2226" s="192" t="s">
        <v>211</v>
      </c>
      <c r="E2226" s="209" t="s">
        <v>20</v>
      </c>
      <c r="F2226" s="210" t="s">
        <v>1983</v>
      </c>
      <c r="G2226" s="208"/>
      <c r="H2226" s="211">
        <v>1.7470000000000001</v>
      </c>
      <c r="I2226" s="212"/>
      <c r="J2226" s="212"/>
      <c r="K2226" s="208"/>
      <c r="L2226" s="208"/>
      <c r="M2226" s="213"/>
      <c r="N2226" s="214"/>
      <c r="O2226" s="215"/>
      <c r="P2226" s="215"/>
      <c r="Q2226" s="215"/>
      <c r="R2226" s="215"/>
      <c r="S2226" s="215"/>
      <c r="T2226" s="215"/>
      <c r="U2226" s="215"/>
      <c r="V2226" s="215"/>
      <c r="W2226" s="215"/>
      <c r="X2226" s="216"/>
      <c r="AT2226" s="217" t="s">
        <v>211</v>
      </c>
      <c r="AU2226" s="217" t="s">
        <v>207</v>
      </c>
      <c r="AV2226" s="14" t="s">
        <v>207</v>
      </c>
      <c r="AW2226" s="14" t="s">
        <v>5</v>
      </c>
      <c r="AX2226" s="14" t="s">
        <v>74</v>
      </c>
      <c r="AY2226" s="217" t="s">
        <v>198</v>
      </c>
    </row>
    <row r="2227" spans="2:51" s="13" customFormat="1" ht="11.25">
      <c r="B2227" s="197"/>
      <c r="C2227" s="198"/>
      <c r="D2227" s="192" t="s">
        <v>211</v>
      </c>
      <c r="E2227" s="199" t="s">
        <v>20</v>
      </c>
      <c r="F2227" s="200" t="s">
        <v>1467</v>
      </c>
      <c r="G2227" s="198"/>
      <c r="H2227" s="199" t="s">
        <v>20</v>
      </c>
      <c r="I2227" s="201"/>
      <c r="J2227" s="201"/>
      <c r="K2227" s="198"/>
      <c r="L2227" s="198"/>
      <c r="M2227" s="202"/>
      <c r="N2227" s="203"/>
      <c r="O2227" s="204"/>
      <c r="P2227" s="204"/>
      <c r="Q2227" s="204"/>
      <c r="R2227" s="204"/>
      <c r="S2227" s="204"/>
      <c r="T2227" s="204"/>
      <c r="U2227" s="204"/>
      <c r="V2227" s="204"/>
      <c r="W2227" s="204"/>
      <c r="X2227" s="205"/>
      <c r="AT2227" s="206" t="s">
        <v>211</v>
      </c>
      <c r="AU2227" s="206" t="s">
        <v>207</v>
      </c>
      <c r="AV2227" s="13" t="s">
        <v>82</v>
      </c>
      <c r="AW2227" s="13" t="s">
        <v>5</v>
      </c>
      <c r="AX2227" s="13" t="s">
        <v>74</v>
      </c>
      <c r="AY2227" s="206" t="s">
        <v>198</v>
      </c>
    </row>
    <row r="2228" spans="2:51" s="13" customFormat="1" ht="11.25">
      <c r="B2228" s="197"/>
      <c r="C2228" s="198"/>
      <c r="D2228" s="192" t="s">
        <v>211</v>
      </c>
      <c r="E2228" s="199" t="s">
        <v>20</v>
      </c>
      <c r="F2228" s="200" t="s">
        <v>1976</v>
      </c>
      <c r="G2228" s="198"/>
      <c r="H2228" s="199" t="s">
        <v>20</v>
      </c>
      <c r="I2228" s="201"/>
      <c r="J2228" s="201"/>
      <c r="K2228" s="198"/>
      <c r="L2228" s="198"/>
      <c r="M2228" s="202"/>
      <c r="N2228" s="203"/>
      <c r="O2228" s="204"/>
      <c r="P2228" s="204"/>
      <c r="Q2228" s="204"/>
      <c r="R2228" s="204"/>
      <c r="S2228" s="204"/>
      <c r="T2228" s="204"/>
      <c r="U2228" s="204"/>
      <c r="V2228" s="204"/>
      <c r="W2228" s="204"/>
      <c r="X2228" s="205"/>
      <c r="AT2228" s="206" t="s">
        <v>211</v>
      </c>
      <c r="AU2228" s="206" t="s">
        <v>207</v>
      </c>
      <c r="AV2228" s="13" t="s">
        <v>82</v>
      </c>
      <c r="AW2228" s="13" t="s">
        <v>5</v>
      </c>
      <c r="AX2228" s="13" t="s">
        <v>74</v>
      </c>
      <c r="AY2228" s="206" t="s">
        <v>198</v>
      </c>
    </row>
    <row r="2229" spans="2:51" s="13" customFormat="1" ht="11.25">
      <c r="B2229" s="197"/>
      <c r="C2229" s="198"/>
      <c r="D2229" s="192" t="s">
        <v>211</v>
      </c>
      <c r="E2229" s="199" t="s">
        <v>20</v>
      </c>
      <c r="F2229" s="200" t="s">
        <v>1994</v>
      </c>
      <c r="G2229" s="198"/>
      <c r="H2229" s="199" t="s">
        <v>20</v>
      </c>
      <c r="I2229" s="201"/>
      <c r="J2229" s="201"/>
      <c r="K2229" s="198"/>
      <c r="L2229" s="198"/>
      <c r="M2229" s="202"/>
      <c r="N2229" s="203"/>
      <c r="O2229" s="204"/>
      <c r="P2229" s="204"/>
      <c r="Q2229" s="204"/>
      <c r="R2229" s="204"/>
      <c r="S2229" s="204"/>
      <c r="T2229" s="204"/>
      <c r="U2229" s="204"/>
      <c r="V2229" s="204"/>
      <c r="W2229" s="204"/>
      <c r="X2229" s="205"/>
      <c r="AT2229" s="206" t="s">
        <v>211</v>
      </c>
      <c r="AU2229" s="206" t="s">
        <v>207</v>
      </c>
      <c r="AV2229" s="13" t="s">
        <v>82</v>
      </c>
      <c r="AW2229" s="13" t="s">
        <v>5</v>
      </c>
      <c r="AX2229" s="13" t="s">
        <v>74</v>
      </c>
      <c r="AY2229" s="206" t="s">
        <v>198</v>
      </c>
    </row>
    <row r="2230" spans="2:51" s="14" customFormat="1" ht="11.25">
      <c r="B2230" s="207"/>
      <c r="C2230" s="208"/>
      <c r="D2230" s="192" t="s">
        <v>211</v>
      </c>
      <c r="E2230" s="209" t="s">
        <v>20</v>
      </c>
      <c r="F2230" s="210" t="s">
        <v>1983</v>
      </c>
      <c r="G2230" s="208"/>
      <c r="H2230" s="211">
        <v>1.7470000000000001</v>
      </c>
      <c r="I2230" s="212"/>
      <c r="J2230" s="212"/>
      <c r="K2230" s="208"/>
      <c r="L2230" s="208"/>
      <c r="M2230" s="213"/>
      <c r="N2230" s="214"/>
      <c r="O2230" s="215"/>
      <c r="P2230" s="215"/>
      <c r="Q2230" s="215"/>
      <c r="R2230" s="215"/>
      <c r="S2230" s="215"/>
      <c r="T2230" s="215"/>
      <c r="U2230" s="215"/>
      <c r="V2230" s="215"/>
      <c r="W2230" s="215"/>
      <c r="X2230" s="216"/>
      <c r="AT2230" s="217" t="s">
        <v>211</v>
      </c>
      <c r="AU2230" s="217" t="s">
        <v>207</v>
      </c>
      <c r="AV2230" s="14" t="s">
        <v>207</v>
      </c>
      <c r="AW2230" s="14" t="s">
        <v>5</v>
      </c>
      <c r="AX2230" s="14" t="s">
        <v>74</v>
      </c>
      <c r="AY2230" s="217" t="s">
        <v>198</v>
      </c>
    </row>
    <row r="2231" spans="2:51" s="13" customFormat="1" ht="11.25">
      <c r="B2231" s="197"/>
      <c r="C2231" s="198"/>
      <c r="D2231" s="192" t="s">
        <v>211</v>
      </c>
      <c r="E2231" s="199" t="s">
        <v>20</v>
      </c>
      <c r="F2231" s="200" t="s">
        <v>1467</v>
      </c>
      <c r="G2231" s="198"/>
      <c r="H2231" s="199" t="s">
        <v>20</v>
      </c>
      <c r="I2231" s="201"/>
      <c r="J2231" s="201"/>
      <c r="K2231" s="198"/>
      <c r="L2231" s="198"/>
      <c r="M2231" s="202"/>
      <c r="N2231" s="203"/>
      <c r="O2231" s="204"/>
      <c r="P2231" s="204"/>
      <c r="Q2231" s="204"/>
      <c r="R2231" s="204"/>
      <c r="S2231" s="204"/>
      <c r="T2231" s="204"/>
      <c r="U2231" s="204"/>
      <c r="V2231" s="204"/>
      <c r="W2231" s="204"/>
      <c r="X2231" s="205"/>
      <c r="AT2231" s="206" t="s">
        <v>211</v>
      </c>
      <c r="AU2231" s="206" t="s">
        <v>207</v>
      </c>
      <c r="AV2231" s="13" t="s">
        <v>82</v>
      </c>
      <c r="AW2231" s="13" t="s">
        <v>5</v>
      </c>
      <c r="AX2231" s="13" t="s">
        <v>74</v>
      </c>
      <c r="AY2231" s="206" t="s">
        <v>198</v>
      </c>
    </row>
    <row r="2232" spans="2:51" s="13" customFormat="1" ht="11.25">
      <c r="B2232" s="197"/>
      <c r="C2232" s="198"/>
      <c r="D2232" s="192" t="s">
        <v>211</v>
      </c>
      <c r="E2232" s="199" t="s">
        <v>20</v>
      </c>
      <c r="F2232" s="200" t="s">
        <v>1976</v>
      </c>
      <c r="G2232" s="198"/>
      <c r="H2232" s="199" t="s">
        <v>20</v>
      </c>
      <c r="I2232" s="201"/>
      <c r="J2232" s="201"/>
      <c r="K2232" s="198"/>
      <c r="L2232" s="198"/>
      <c r="M2232" s="202"/>
      <c r="N2232" s="203"/>
      <c r="O2232" s="204"/>
      <c r="P2232" s="204"/>
      <c r="Q2232" s="204"/>
      <c r="R2232" s="204"/>
      <c r="S2232" s="204"/>
      <c r="T2232" s="204"/>
      <c r="U2232" s="204"/>
      <c r="V2232" s="204"/>
      <c r="W2232" s="204"/>
      <c r="X2232" s="205"/>
      <c r="AT2232" s="206" t="s">
        <v>211</v>
      </c>
      <c r="AU2232" s="206" t="s">
        <v>207</v>
      </c>
      <c r="AV2232" s="13" t="s">
        <v>82</v>
      </c>
      <c r="AW2232" s="13" t="s">
        <v>5</v>
      </c>
      <c r="AX2232" s="13" t="s">
        <v>74</v>
      </c>
      <c r="AY2232" s="206" t="s">
        <v>198</v>
      </c>
    </row>
    <row r="2233" spans="2:51" s="13" customFormat="1" ht="11.25">
      <c r="B2233" s="197"/>
      <c r="C2233" s="198"/>
      <c r="D2233" s="192" t="s">
        <v>211</v>
      </c>
      <c r="E2233" s="199" t="s">
        <v>20</v>
      </c>
      <c r="F2233" s="200" t="s">
        <v>1995</v>
      </c>
      <c r="G2233" s="198"/>
      <c r="H2233" s="199" t="s">
        <v>20</v>
      </c>
      <c r="I2233" s="201"/>
      <c r="J2233" s="201"/>
      <c r="K2233" s="198"/>
      <c r="L2233" s="198"/>
      <c r="M2233" s="202"/>
      <c r="N2233" s="203"/>
      <c r="O2233" s="204"/>
      <c r="P2233" s="204"/>
      <c r="Q2233" s="204"/>
      <c r="R2233" s="204"/>
      <c r="S2233" s="204"/>
      <c r="T2233" s="204"/>
      <c r="U2233" s="204"/>
      <c r="V2233" s="204"/>
      <c r="W2233" s="204"/>
      <c r="X2233" s="205"/>
      <c r="AT2233" s="206" t="s">
        <v>211</v>
      </c>
      <c r="AU2233" s="206" t="s">
        <v>207</v>
      </c>
      <c r="AV2233" s="13" t="s">
        <v>82</v>
      </c>
      <c r="AW2233" s="13" t="s">
        <v>5</v>
      </c>
      <c r="AX2233" s="13" t="s">
        <v>74</v>
      </c>
      <c r="AY2233" s="206" t="s">
        <v>198</v>
      </c>
    </row>
    <row r="2234" spans="2:51" s="14" customFormat="1" ht="11.25">
      <c r="B2234" s="207"/>
      <c r="C2234" s="208"/>
      <c r="D2234" s="192" t="s">
        <v>211</v>
      </c>
      <c r="E2234" s="209" t="s">
        <v>20</v>
      </c>
      <c r="F2234" s="210" t="s">
        <v>1996</v>
      </c>
      <c r="G2234" s="208"/>
      <c r="H2234" s="211">
        <v>1.76</v>
      </c>
      <c r="I2234" s="212"/>
      <c r="J2234" s="212"/>
      <c r="K2234" s="208"/>
      <c r="L2234" s="208"/>
      <c r="M2234" s="213"/>
      <c r="N2234" s="214"/>
      <c r="O2234" s="215"/>
      <c r="P2234" s="215"/>
      <c r="Q2234" s="215"/>
      <c r="R2234" s="215"/>
      <c r="S2234" s="215"/>
      <c r="T2234" s="215"/>
      <c r="U2234" s="215"/>
      <c r="V2234" s="215"/>
      <c r="W2234" s="215"/>
      <c r="X2234" s="216"/>
      <c r="AT2234" s="217" t="s">
        <v>211</v>
      </c>
      <c r="AU2234" s="217" t="s">
        <v>207</v>
      </c>
      <c r="AV2234" s="14" t="s">
        <v>207</v>
      </c>
      <c r="AW2234" s="14" t="s">
        <v>5</v>
      </c>
      <c r="AX2234" s="14" t="s">
        <v>74</v>
      </c>
      <c r="AY2234" s="217" t="s">
        <v>198</v>
      </c>
    </row>
    <row r="2235" spans="2:51" s="13" customFormat="1" ht="11.25">
      <c r="B2235" s="197"/>
      <c r="C2235" s="198"/>
      <c r="D2235" s="192" t="s">
        <v>211</v>
      </c>
      <c r="E2235" s="199" t="s">
        <v>20</v>
      </c>
      <c r="F2235" s="200" t="s">
        <v>1467</v>
      </c>
      <c r="G2235" s="198"/>
      <c r="H2235" s="199" t="s">
        <v>20</v>
      </c>
      <c r="I2235" s="201"/>
      <c r="J2235" s="201"/>
      <c r="K2235" s="198"/>
      <c r="L2235" s="198"/>
      <c r="M2235" s="202"/>
      <c r="N2235" s="203"/>
      <c r="O2235" s="204"/>
      <c r="P2235" s="204"/>
      <c r="Q2235" s="204"/>
      <c r="R2235" s="204"/>
      <c r="S2235" s="204"/>
      <c r="T2235" s="204"/>
      <c r="U2235" s="204"/>
      <c r="V2235" s="204"/>
      <c r="W2235" s="204"/>
      <c r="X2235" s="205"/>
      <c r="AT2235" s="206" t="s">
        <v>211</v>
      </c>
      <c r="AU2235" s="206" t="s">
        <v>207</v>
      </c>
      <c r="AV2235" s="13" t="s">
        <v>82</v>
      </c>
      <c r="AW2235" s="13" t="s">
        <v>5</v>
      </c>
      <c r="AX2235" s="13" t="s">
        <v>74</v>
      </c>
      <c r="AY2235" s="206" t="s">
        <v>198</v>
      </c>
    </row>
    <row r="2236" spans="2:51" s="13" customFormat="1" ht="11.25">
      <c r="B2236" s="197"/>
      <c r="C2236" s="198"/>
      <c r="D2236" s="192" t="s">
        <v>211</v>
      </c>
      <c r="E2236" s="199" t="s">
        <v>20</v>
      </c>
      <c r="F2236" s="200" t="s">
        <v>1976</v>
      </c>
      <c r="G2236" s="198"/>
      <c r="H2236" s="199" t="s">
        <v>20</v>
      </c>
      <c r="I2236" s="201"/>
      <c r="J2236" s="201"/>
      <c r="K2236" s="198"/>
      <c r="L2236" s="198"/>
      <c r="M2236" s="202"/>
      <c r="N2236" s="203"/>
      <c r="O2236" s="204"/>
      <c r="P2236" s="204"/>
      <c r="Q2236" s="204"/>
      <c r="R2236" s="204"/>
      <c r="S2236" s="204"/>
      <c r="T2236" s="204"/>
      <c r="U2236" s="204"/>
      <c r="V2236" s="204"/>
      <c r="W2236" s="204"/>
      <c r="X2236" s="205"/>
      <c r="AT2236" s="206" t="s">
        <v>211</v>
      </c>
      <c r="AU2236" s="206" t="s">
        <v>207</v>
      </c>
      <c r="AV2236" s="13" t="s">
        <v>82</v>
      </c>
      <c r="AW2236" s="13" t="s">
        <v>5</v>
      </c>
      <c r="AX2236" s="13" t="s">
        <v>74</v>
      </c>
      <c r="AY2236" s="206" t="s">
        <v>198</v>
      </c>
    </row>
    <row r="2237" spans="2:51" s="13" customFormat="1" ht="11.25">
      <c r="B2237" s="197"/>
      <c r="C2237" s="198"/>
      <c r="D2237" s="192" t="s">
        <v>211</v>
      </c>
      <c r="E2237" s="199" t="s">
        <v>20</v>
      </c>
      <c r="F2237" s="200" t="s">
        <v>1997</v>
      </c>
      <c r="G2237" s="198"/>
      <c r="H2237" s="199" t="s">
        <v>20</v>
      </c>
      <c r="I2237" s="201"/>
      <c r="J2237" s="201"/>
      <c r="K2237" s="198"/>
      <c r="L2237" s="198"/>
      <c r="M2237" s="202"/>
      <c r="N2237" s="203"/>
      <c r="O2237" s="204"/>
      <c r="P2237" s="204"/>
      <c r="Q2237" s="204"/>
      <c r="R2237" s="204"/>
      <c r="S2237" s="204"/>
      <c r="T2237" s="204"/>
      <c r="U2237" s="204"/>
      <c r="V2237" s="204"/>
      <c r="W2237" s="204"/>
      <c r="X2237" s="205"/>
      <c r="AT2237" s="206" t="s">
        <v>211</v>
      </c>
      <c r="AU2237" s="206" t="s">
        <v>207</v>
      </c>
      <c r="AV2237" s="13" t="s">
        <v>82</v>
      </c>
      <c r="AW2237" s="13" t="s">
        <v>5</v>
      </c>
      <c r="AX2237" s="13" t="s">
        <v>74</v>
      </c>
      <c r="AY2237" s="206" t="s">
        <v>198</v>
      </c>
    </row>
    <row r="2238" spans="2:51" s="14" customFormat="1" ht="11.25">
      <c r="B2238" s="207"/>
      <c r="C2238" s="208"/>
      <c r="D2238" s="192" t="s">
        <v>211</v>
      </c>
      <c r="E2238" s="209" t="s">
        <v>20</v>
      </c>
      <c r="F2238" s="210" t="s">
        <v>1996</v>
      </c>
      <c r="G2238" s="208"/>
      <c r="H2238" s="211">
        <v>1.76</v>
      </c>
      <c r="I2238" s="212"/>
      <c r="J2238" s="212"/>
      <c r="K2238" s="208"/>
      <c r="L2238" s="208"/>
      <c r="M2238" s="213"/>
      <c r="N2238" s="214"/>
      <c r="O2238" s="215"/>
      <c r="P2238" s="215"/>
      <c r="Q2238" s="215"/>
      <c r="R2238" s="215"/>
      <c r="S2238" s="215"/>
      <c r="T2238" s="215"/>
      <c r="U2238" s="215"/>
      <c r="V2238" s="215"/>
      <c r="W2238" s="215"/>
      <c r="X2238" s="216"/>
      <c r="AT2238" s="217" t="s">
        <v>211</v>
      </c>
      <c r="AU2238" s="217" t="s">
        <v>207</v>
      </c>
      <c r="AV2238" s="14" t="s">
        <v>207</v>
      </c>
      <c r="AW2238" s="14" t="s">
        <v>5</v>
      </c>
      <c r="AX2238" s="14" t="s">
        <v>74</v>
      </c>
      <c r="AY2238" s="217" t="s">
        <v>198</v>
      </c>
    </row>
    <row r="2239" spans="2:51" s="13" customFormat="1" ht="11.25">
      <c r="B2239" s="197"/>
      <c r="C2239" s="198"/>
      <c r="D2239" s="192" t="s">
        <v>211</v>
      </c>
      <c r="E2239" s="199" t="s">
        <v>20</v>
      </c>
      <c r="F2239" s="200" t="s">
        <v>1467</v>
      </c>
      <c r="G2239" s="198"/>
      <c r="H2239" s="199" t="s">
        <v>20</v>
      </c>
      <c r="I2239" s="201"/>
      <c r="J2239" s="201"/>
      <c r="K2239" s="198"/>
      <c r="L2239" s="198"/>
      <c r="M2239" s="202"/>
      <c r="N2239" s="203"/>
      <c r="O2239" s="204"/>
      <c r="P2239" s="204"/>
      <c r="Q2239" s="204"/>
      <c r="R2239" s="204"/>
      <c r="S2239" s="204"/>
      <c r="T2239" s="204"/>
      <c r="U2239" s="204"/>
      <c r="V2239" s="204"/>
      <c r="W2239" s="204"/>
      <c r="X2239" s="205"/>
      <c r="AT2239" s="206" t="s">
        <v>211</v>
      </c>
      <c r="AU2239" s="206" t="s">
        <v>207</v>
      </c>
      <c r="AV2239" s="13" t="s">
        <v>82</v>
      </c>
      <c r="AW2239" s="13" t="s">
        <v>5</v>
      </c>
      <c r="AX2239" s="13" t="s">
        <v>74</v>
      </c>
      <c r="AY2239" s="206" t="s">
        <v>198</v>
      </c>
    </row>
    <row r="2240" spans="2:51" s="13" customFormat="1" ht="11.25">
      <c r="B2240" s="197"/>
      <c r="C2240" s="198"/>
      <c r="D2240" s="192" t="s">
        <v>211</v>
      </c>
      <c r="E2240" s="199" t="s">
        <v>20</v>
      </c>
      <c r="F2240" s="200" t="s">
        <v>1976</v>
      </c>
      <c r="G2240" s="198"/>
      <c r="H2240" s="199" t="s">
        <v>20</v>
      </c>
      <c r="I2240" s="201"/>
      <c r="J2240" s="201"/>
      <c r="K2240" s="198"/>
      <c r="L2240" s="198"/>
      <c r="M2240" s="202"/>
      <c r="N2240" s="203"/>
      <c r="O2240" s="204"/>
      <c r="P2240" s="204"/>
      <c r="Q2240" s="204"/>
      <c r="R2240" s="204"/>
      <c r="S2240" s="204"/>
      <c r="T2240" s="204"/>
      <c r="U2240" s="204"/>
      <c r="V2240" s="204"/>
      <c r="W2240" s="204"/>
      <c r="X2240" s="205"/>
      <c r="AT2240" s="206" t="s">
        <v>211</v>
      </c>
      <c r="AU2240" s="206" t="s">
        <v>207</v>
      </c>
      <c r="AV2240" s="13" t="s">
        <v>82</v>
      </c>
      <c r="AW2240" s="13" t="s">
        <v>5</v>
      </c>
      <c r="AX2240" s="13" t="s">
        <v>74</v>
      </c>
      <c r="AY2240" s="206" t="s">
        <v>198</v>
      </c>
    </row>
    <row r="2241" spans="2:51" s="13" customFormat="1" ht="11.25">
      <c r="B2241" s="197"/>
      <c r="C2241" s="198"/>
      <c r="D2241" s="192" t="s">
        <v>211</v>
      </c>
      <c r="E2241" s="199" t="s">
        <v>20</v>
      </c>
      <c r="F2241" s="200" t="s">
        <v>1998</v>
      </c>
      <c r="G2241" s="198"/>
      <c r="H2241" s="199" t="s">
        <v>20</v>
      </c>
      <c r="I2241" s="201"/>
      <c r="J2241" s="201"/>
      <c r="K2241" s="198"/>
      <c r="L2241" s="198"/>
      <c r="M2241" s="202"/>
      <c r="N2241" s="203"/>
      <c r="O2241" s="204"/>
      <c r="P2241" s="204"/>
      <c r="Q2241" s="204"/>
      <c r="R2241" s="204"/>
      <c r="S2241" s="204"/>
      <c r="T2241" s="204"/>
      <c r="U2241" s="204"/>
      <c r="V2241" s="204"/>
      <c r="W2241" s="204"/>
      <c r="X2241" s="205"/>
      <c r="AT2241" s="206" t="s">
        <v>211</v>
      </c>
      <c r="AU2241" s="206" t="s">
        <v>207</v>
      </c>
      <c r="AV2241" s="13" t="s">
        <v>82</v>
      </c>
      <c r="AW2241" s="13" t="s">
        <v>5</v>
      </c>
      <c r="AX2241" s="13" t="s">
        <v>74</v>
      </c>
      <c r="AY2241" s="206" t="s">
        <v>198</v>
      </c>
    </row>
    <row r="2242" spans="2:51" s="14" customFormat="1" ht="11.25">
      <c r="B2242" s="207"/>
      <c r="C2242" s="208"/>
      <c r="D2242" s="192" t="s">
        <v>211</v>
      </c>
      <c r="E2242" s="209" t="s">
        <v>20</v>
      </c>
      <c r="F2242" s="210" t="s">
        <v>1996</v>
      </c>
      <c r="G2242" s="208"/>
      <c r="H2242" s="211">
        <v>1.76</v>
      </c>
      <c r="I2242" s="212"/>
      <c r="J2242" s="212"/>
      <c r="K2242" s="208"/>
      <c r="L2242" s="208"/>
      <c r="M2242" s="213"/>
      <c r="N2242" s="214"/>
      <c r="O2242" s="215"/>
      <c r="P2242" s="215"/>
      <c r="Q2242" s="215"/>
      <c r="R2242" s="215"/>
      <c r="S2242" s="215"/>
      <c r="T2242" s="215"/>
      <c r="U2242" s="215"/>
      <c r="V2242" s="215"/>
      <c r="W2242" s="215"/>
      <c r="X2242" s="216"/>
      <c r="AT2242" s="217" t="s">
        <v>211</v>
      </c>
      <c r="AU2242" s="217" t="s">
        <v>207</v>
      </c>
      <c r="AV2242" s="14" t="s">
        <v>207</v>
      </c>
      <c r="AW2242" s="14" t="s">
        <v>5</v>
      </c>
      <c r="AX2242" s="14" t="s">
        <v>74</v>
      </c>
      <c r="AY2242" s="217" t="s">
        <v>198</v>
      </c>
    </row>
    <row r="2243" spans="2:51" s="13" customFormat="1" ht="11.25">
      <c r="B2243" s="197"/>
      <c r="C2243" s="198"/>
      <c r="D2243" s="192" t="s">
        <v>211</v>
      </c>
      <c r="E2243" s="199" t="s">
        <v>20</v>
      </c>
      <c r="F2243" s="200" t="s">
        <v>1467</v>
      </c>
      <c r="G2243" s="198"/>
      <c r="H2243" s="199" t="s">
        <v>20</v>
      </c>
      <c r="I2243" s="201"/>
      <c r="J2243" s="201"/>
      <c r="K2243" s="198"/>
      <c r="L2243" s="198"/>
      <c r="M2243" s="202"/>
      <c r="N2243" s="203"/>
      <c r="O2243" s="204"/>
      <c r="P2243" s="204"/>
      <c r="Q2243" s="204"/>
      <c r="R2243" s="204"/>
      <c r="S2243" s="204"/>
      <c r="T2243" s="204"/>
      <c r="U2243" s="204"/>
      <c r="V2243" s="204"/>
      <c r="W2243" s="204"/>
      <c r="X2243" s="205"/>
      <c r="AT2243" s="206" t="s">
        <v>211</v>
      </c>
      <c r="AU2243" s="206" t="s">
        <v>207</v>
      </c>
      <c r="AV2243" s="13" t="s">
        <v>82</v>
      </c>
      <c r="AW2243" s="13" t="s">
        <v>5</v>
      </c>
      <c r="AX2243" s="13" t="s">
        <v>74</v>
      </c>
      <c r="AY2243" s="206" t="s">
        <v>198</v>
      </c>
    </row>
    <row r="2244" spans="2:51" s="13" customFormat="1" ht="11.25">
      <c r="B2244" s="197"/>
      <c r="C2244" s="198"/>
      <c r="D2244" s="192" t="s">
        <v>211</v>
      </c>
      <c r="E2244" s="199" t="s">
        <v>20</v>
      </c>
      <c r="F2244" s="200" t="s">
        <v>1976</v>
      </c>
      <c r="G2244" s="198"/>
      <c r="H2244" s="199" t="s">
        <v>20</v>
      </c>
      <c r="I2244" s="201"/>
      <c r="J2244" s="201"/>
      <c r="K2244" s="198"/>
      <c r="L2244" s="198"/>
      <c r="M2244" s="202"/>
      <c r="N2244" s="203"/>
      <c r="O2244" s="204"/>
      <c r="P2244" s="204"/>
      <c r="Q2244" s="204"/>
      <c r="R2244" s="204"/>
      <c r="S2244" s="204"/>
      <c r="T2244" s="204"/>
      <c r="U2244" s="204"/>
      <c r="V2244" s="204"/>
      <c r="W2244" s="204"/>
      <c r="X2244" s="205"/>
      <c r="AT2244" s="206" t="s">
        <v>211</v>
      </c>
      <c r="AU2244" s="206" t="s">
        <v>207</v>
      </c>
      <c r="AV2244" s="13" t="s">
        <v>82</v>
      </c>
      <c r="AW2244" s="13" t="s">
        <v>5</v>
      </c>
      <c r="AX2244" s="13" t="s">
        <v>74</v>
      </c>
      <c r="AY2244" s="206" t="s">
        <v>198</v>
      </c>
    </row>
    <row r="2245" spans="2:51" s="13" customFormat="1" ht="11.25">
      <c r="B2245" s="197"/>
      <c r="C2245" s="198"/>
      <c r="D2245" s="192" t="s">
        <v>211</v>
      </c>
      <c r="E2245" s="199" t="s">
        <v>20</v>
      </c>
      <c r="F2245" s="200" t="s">
        <v>1999</v>
      </c>
      <c r="G2245" s="198"/>
      <c r="H2245" s="199" t="s">
        <v>20</v>
      </c>
      <c r="I2245" s="201"/>
      <c r="J2245" s="201"/>
      <c r="K2245" s="198"/>
      <c r="L2245" s="198"/>
      <c r="M2245" s="202"/>
      <c r="N2245" s="203"/>
      <c r="O2245" s="204"/>
      <c r="P2245" s="204"/>
      <c r="Q2245" s="204"/>
      <c r="R2245" s="204"/>
      <c r="S2245" s="204"/>
      <c r="T2245" s="204"/>
      <c r="U2245" s="204"/>
      <c r="V2245" s="204"/>
      <c r="W2245" s="204"/>
      <c r="X2245" s="205"/>
      <c r="AT2245" s="206" t="s">
        <v>211</v>
      </c>
      <c r="AU2245" s="206" t="s">
        <v>207</v>
      </c>
      <c r="AV2245" s="13" t="s">
        <v>82</v>
      </c>
      <c r="AW2245" s="13" t="s">
        <v>5</v>
      </c>
      <c r="AX2245" s="13" t="s">
        <v>74</v>
      </c>
      <c r="AY2245" s="206" t="s">
        <v>198</v>
      </c>
    </row>
    <row r="2246" spans="2:51" s="14" customFormat="1" ht="11.25">
      <c r="B2246" s="207"/>
      <c r="C2246" s="208"/>
      <c r="D2246" s="192" t="s">
        <v>211</v>
      </c>
      <c r="E2246" s="209" t="s">
        <v>20</v>
      </c>
      <c r="F2246" s="210" t="s">
        <v>1996</v>
      </c>
      <c r="G2246" s="208"/>
      <c r="H2246" s="211">
        <v>1.76</v>
      </c>
      <c r="I2246" s="212"/>
      <c r="J2246" s="212"/>
      <c r="K2246" s="208"/>
      <c r="L2246" s="208"/>
      <c r="M2246" s="213"/>
      <c r="N2246" s="214"/>
      <c r="O2246" s="215"/>
      <c r="P2246" s="215"/>
      <c r="Q2246" s="215"/>
      <c r="R2246" s="215"/>
      <c r="S2246" s="215"/>
      <c r="T2246" s="215"/>
      <c r="U2246" s="215"/>
      <c r="V2246" s="215"/>
      <c r="W2246" s="215"/>
      <c r="X2246" s="216"/>
      <c r="AT2246" s="217" t="s">
        <v>211</v>
      </c>
      <c r="AU2246" s="217" t="s">
        <v>207</v>
      </c>
      <c r="AV2246" s="14" t="s">
        <v>207</v>
      </c>
      <c r="AW2246" s="14" t="s">
        <v>5</v>
      </c>
      <c r="AX2246" s="14" t="s">
        <v>74</v>
      </c>
      <c r="AY2246" s="217" t="s">
        <v>198</v>
      </c>
    </row>
    <row r="2247" spans="2:51" s="13" customFormat="1" ht="11.25">
      <c r="B2247" s="197"/>
      <c r="C2247" s="198"/>
      <c r="D2247" s="192" t="s">
        <v>211</v>
      </c>
      <c r="E2247" s="199" t="s">
        <v>20</v>
      </c>
      <c r="F2247" s="200" t="s">
        <v>1467</v>
      </c>
      <c r="G2247" s="198"/>
      <c r="H2247" s="199" t="s">
        <v>20</v>
      </c>
      <c r="I2247" s="201"/>
      <c r="J2247" s="201"/>
      <c r="K2247" s="198"/>
      <c r="L2247" s="198"/>
      <c r="M2247" s="202"/>
      <c r="N2247" s="203"/>
      <c r="O2247" s="204"/>
      <c r="P2247" s="204"/>
      <c r="Q2247" s="204"/>
      <c r="R2247" s="204"/>
      <c r="S2247" s="204"/>
      <c r="T2247" s="204"/>
      <c r="U2247" s="204"/>
      <c r="V2247" s="204"/>
      <c r="W2247" s="204"/>
      <c r="X2247" s="205"/>
      <c r="AT2247" s="206" t="s">
        <v>211</v>
      </c>
      <c r="AU2247" s="206" t="s">
        <v>207</v>
      </c>
      <c r="AV2247" s="13" t="s">
        <v>82</v>
      </c>
      <c r="AW2247" s="13" t="s">
        <v>5</v>
      </c>
      <c r="AX2247" s="13" t="s">
        <v>74</v>
      </c>
      <c r="AY2247" s="206" t="s">
        <v>198</v>
      </c>
    </row>
    <row r="2248" spans="2:51" s="13" customFormat="1" ht="11.25">
      <c r="B2248" s="197"/>
      <c r="C2248" s="198"/>
      <c r="D2248" s="192" t="s">
        <v>211</v>
      </c>
      <c r="E2248" s="199" t="s">
        <v>20</v>
      </c>
      <c r="F2248" s="200" t="s">
        <v>1976</v>
      </c>
      <c r="G2248" s="198"/>
      <c r="H2248" s="199" t="s">
        <v>20</v>
      </c>
      <c r="I2248" s="201"/>
      <c r="J2248" s="201"/>
      <c r="K2248" s="198"/>
      <c r="L2248" s="198"/>
      <c r="M2248" s="202"/>
      <c r="N2248" s="203"/>
      <c r="O2248" s="204"/>
      <c r="P2248" s="204"/>
      <c r="Q2248" s="204"/>
      <c r="R2248" s="204"/>
      <c r="S2248" s="204"/>
      <c r="T2248" s="204"/>
      <c r="U2248" s="204"/>
      <c r="V2248" s="204"/>
      <c r="W2248" s="204"/>
      <c r="X2248" s="205"/>
      <c r="AT2248" s="206" t="s">
        <v>211</v>
      </c>
      <c r="AU2248" s="206" t="s">
        <v>207</v>
      </c>
      <c r="AV2248" s="13" t="s">
        <v>82</v>
      </c>
      <c r="AW2248" s="13" t="s">
        <v>5</v>
      </c>
      <c r="AX2248" s="13" t="s">
        <v>74</v>
      </c>
      <c r="AY2248" s="206" t="s">
        <v>198</v>
      </c>
    </row>
    <row r="2249" spans="2:51" s="13" customFormat="1" ht="11.25">
      <c r="B2249" s="197"/>
      <c r="C2249" s="198"/>
      <c r="D2249" s="192" t="s">
        <v>211</v>
      </c>
      <c r="E2249" s="199" t="s">
        <v>20</v>
      </c>
      <c r="F2249" s="200" t="s">
        <v>2000</v>
      </c>
      <c r="G2249" s="198"/>
      <c r="H2249" s="199" t="s">
        <v>20</v>
      </c>
      <c r="I2249" s="201"/>
      <c r="J2249" s="201"/>
      <c r="K2249" s="198"/>
      <c r="L2249" s="198"/>
      <c r="M2249" s="202"/>
      <c r="N2249" s="203"/>
      <c r="O2249" s="204"/>
      <c r="P2249" s="204"/>
      <c r="Q2249" s="204"/>
      <c r="R2249" s="204"/>
      <c r="S2249" s="204"/>
      <c r="T2249" s="204"/>
      <c r="U2249" s="204"/>
      <c r="V2249" s="204"/>
      <c r="W2249" s="204"/>
      <c r="X2249" s="205"/>
      <c r="AT2249" s="206" t="s">
        <v>211</v>
      </c>
      <c r="AU2249" s="206" t="s">
        <v>207</v>
      </c>
      <c r="AV2249" s="13" t="s">
        <v>82</v>
      </c>
      <c r="AW2249" s="13" t="s">
        <v>5</v>
      </c>
      <c r="AX2249" s="13" t="s">
        <v>74</v>
      </c>
      <c r="AY2249" s="206" t="s">
        <v>198</v>
      </c>
    </row>
    <row r="2250" spans="2:51" s="14" customFormat="1" ht="11.25">
      <c r="B2250" s="207"/>
      <c r="C2250" s="208"/>
      <c r="D2250" s="192" t="s">
        <v>211</v>
      </c>
      <c r="E2250" s="209" t="s">
        <v>20</v>
      </c>
      <c r="F2250" s="210" t="s">
        <v>1996</v>
      </c>
      <c r="G2250" s="208"/>
      <c r="H2250" s="211">
        <v>1.76</v>
      </c>
      <c r="I2250" s="212"/>
      <c r="J2250" s="212"/>
      <c r="K2250" s="208"/>
      <c r="L2250" s="208"/>
      <c r="M2250" s="213"/>
      <c r="N2250" s="214"/>
      <c r="O2250" s="215"/>
      <c r="P2250" s="215"/>
      <c r="Q2250" s="215"/>
      <c r="R2250" s="215"/>
      <c r="S2250" s="215"/>
      <c r="T2250" s="215"/>
      <c r="U2250" s="215"/>
      <c r="V2250" s="215"/>
      <c r="W2250" s="215"/>
      <c r="X2250" s="216"/>
      <c r="AT2250" s="217" t="s">
        <v>211</v>
      </c>
      <c r="AU2250" s="217" t="s">
        <v>207</v>
      </c>
      <c r="AV2250" s="14" t="s">
        <v>207</v>
      </c>
      <c r="AW2250" s="14" t="s">
        <v>5</v>
      </c>
      <c r="AX2250" s="14" t="s">
        <v>74</v>
      </c>
      <c r="AY2250" s="217" t="s">
        <v>198</v>
      </c>
    </row>
    <row r="2251" spans="2:51" s="13" customFormat="1" ht="11.25">
      <c r="B2251" s="197"/>
      <c r="C2251" s="198"/>
      <c r="D2251" s="192" t="s">
        <v>211</v>
      </c>
      <c r="E2251" s="199" t="s">
        <v>20</v>
      </c>
      <c r="F2251" s="200" t="s">
        <v>1467</v>
      </c>
      <c r="G2251" s="198"/>
      <c r="H2251" s="199" t="s">
        <v>20</v>
      </c>
      <c r="I2251" s="201"/>
      <c r="J2251" s="201"/>
      <c r="K2251" s="198"/>
      <c r="L2251" s="198"/>
      <c r="M2251" s="202"/>
      <c r="N2251" s="203"/>
      <c r="O2251" s="204"/>
      <c r="P2251" s="204"/>
      <c r="Q2251" s="204"/>
      <c r="R2251" s="204"/>
      <c r="S2251" s="204"/>
      <c r="T2251" s="204"/>
      <c r="U2251" s="204"/>
      <c r="V2251" s="204"/>
      <c r="W2251" s="204"/>
      <c r="X2251" s="205"/>
      <c r="AT2251" s="206" t="s">
        <v>211</v>
      </c>
      <c r="AU2251" s="206" t="s">
        <v>207</v>
      </c>
      <c r="AV2251" s="13" t="s">
        <v>82</v>
      </c>
      <c r="AW2251" s="13" t="s">
        <v>5</v>
      </c>
      <c r="AX2251" s="13" t="s">
        <v>74</v>
      </c>
      <c r="AY2251" s="206" t="s">
        <v>198</v>
      </c>
    </row>
    <row r="2252" spans="2:51" s="13" customFormat="1" ht="11.25">
      <c r="B2252" s="197"/>
      <c r="C2252" s="198"/>
      <c r="D2252" s="192" t="s">
        <v>211</v>
      </c>
      <c r="E2252" s="199" t="s">
        <v>20</v>
      </c>
      <c r="F2252" s="200" t="s">
        <v>1976</v>
      </c>
      <c r="G2252" s="198"/>
      <c r="H2252" s="199" t="s">
        <v>20</v>
      </c>
      <c r="I2252" s="201"/>
      <c r="J2252" s="201"/>
      <c r="K2252" s="198"/>
      <c r="L2252" s="198"/>
      <c r="M2252" s="202"/>
      <c r="N2252" s="203"/>
      <c r="O2252" s="204"/>
      <c r="P2252" s="204"/>
      <c r="Q2252" s="204"/>
      <c r="R2252" s="204"/>
      <c r="S2252" s="204"/>
      <c r="T2252" s="204"/>
      <c r="U2252" s="204"/>
      <c r="V2252" s="204"/>
      <c r="W2252" s="204"/>
      <c r="X2252" s="205"/>
      <c r="AT2252" s="206" t="s">
        <v>211</v>
      </c>
      <c r="AU2252" s="206" t="s">
        <v>207</v>
      </c>
      <c r="AV2252" s="13" t="s">
        <v>82</v>
      </c>
      <c r="AW2252" s="13" t="s">
        <v>5</v>
      </c>
      <c r="AX2252" s="13" t="s">
        <v>74</v>
      </c>
      <c r="AY2252" s="206" t="s">
        <v>198</v>
      </c>
    </row>
    <row r="2253" spans="2:51" s="13" customFormat="1" ht="11.25">
      <c r="B2253" s="197"/>
      <c r="C2253" s="198"/>
      <c r="D2253" s="192" t="s">
        <v>211</v>
      </c>
      <c r="E2253" s="199" t="s">
        <v>20</v>
      </c>
      <c r="F2253" s="200" t="s">
        <v>2001</v>
      </c>
      <c r="G2253" s="198"/>
      <c r="H2253" s="199" t="s">
        <v>20</v>
      </c>
      <c r="I2253" s="201"/>
      <c r="J2253" s="201"/>
      <c r="K2253" s="198"/>
      <c r="L2253" s="198"/>
      <c r="M2253" s="202"/>
      <c r="N2253" s="203"/>
      <c r="O2253" s="204"/>
      <c r="P2253" s="204"/>
      <c r="Q2253" s="204"/>
      <c r="R2253" s="204"/>
      <c r="S2253" s="204"/>
      <c r="T2253" s="204"/>
      <c r="U2253" s="204"/>
      <c r="V2253" s="204"/>
      <c r="W2253" s="204"/>
      <c r="X2253" s="205"/>
      <c r="AT2253" s="206" t="s">
        <v>211</v>
      </c>
      <c r="AU2253" s="206" t="s">
        <v>207</v>
      </c>
      <c r="AV2253" s="13" t="s">
        <v>82</v>
      </c>
      <c r="AW2253" s="13" t="s">
        <v>5</v>
      </c>
      <c r="AX2253" s="13" t="s">
        <v>74</v>
      </c>
      <c r="AY2253" s="206" t="s">
        <v>198</v>
      </c>
    </row>
    <row r="2254" spans="2:51" s="14" customFormat="1" ht="11.25">
      <c r="B2254" s="207"/>
      <c r="C2254" s="208"/>
      <c r="D2254" s="192" t="s">
        <v>211</v>
      </c>
      <c r="E2254" s="209" t="s">
        <v>20</v>
      </c>
      <c r="F2254" s="210" t="s">
        <v>1996</v>
      </c>
      <c r="G2254" s="208"/>
      <c r="H2254" s="211">
        <v>1.76</v>
      </c>
      <c r="I2254" s="212"/>
      <c r="J2254" s="212"/>
      <c r="K2254" s="208"/>
      <c r="L2254" s="208"/>
      <c r="M2254" s="213"/>
      <c r="N2254" s="214"/>
      <c r="O2254" s="215"/>
      <c r="P2254" s="215"/>
      <c r="Q2254" s="215"/>
      <c r="R2254" s="215"/>
      <c r="S2254" s="215"/>
      <c r="T2254" s="215"/>
      <c r="U2254" s="215"/>
      <c r="V2254" s="215"/>
      <c r="W2254" s="215"/>
      <c r="X2254" s="216"/>
      <c r="AT2254" s="217" t="s">
        <v>211</v>
      </c>
      <c r="AU2254" s="217" t="s">
        <v>207</v>
      </c>
      <c r="AV2254" s="14" t="s">
        <v>207</v>
      </c>
      <c r="AW2254" s="14" t="s">
        <v>5</v>
      </c>
      <c r="AX2254" s="14" t="s">
        <v>74</v>
      </c>
      <c r="AY2254" s="217" t="s">
        <v>198</v>
      </c>
    </row>
    <row r="2255" spans="2:51" s="13" customFormat="1" ht="11.25">
      <c r="B2255" s="197"/>
      <c r="C2255" s="198"/>
      <c r="D2255" s="192" t="s">
        <v>211</v>
      </c>
      <c r="E2255" s="199" t="s">
        <v>20</v>
      </c>
      <c r="F2255" s="200" t="s">
        <v>1467</v>
      </c>
      <c r="G2255" s="198"/>
      <c r="H2255" s="199" t="s">
        <v>20</v>
      </c>
      <c r="I2255" s="201"/>
      <c r="J2255" s="201"/>
      <c r="K2255" s="198"/>
      <c r="L2255" s="198"/>
      <c r="M2255" s="202"/>
      <c r="N2255" s="203"/>
      <c r="O2255" s="204"/>
      <c r="P2255" s="204"/>
      <c r="Q2255" s="204"/>
      <c r="R2255" s="204"/>
      <c r="S2255" s="204"/>
      <c r="T2255" s="204"/>
      <c r="U2255" s="204"/>
      <c r="V2255" s="204"/>
      <c r="W2255" s="204"/>
      <c r="X2255" s="205"/>
      <c r="AT2255" s="206" t="s">
        <v>211</v>
      </c>
      <c r="AU2255" s="206" t="s">
        <v>207</v>
      </c>
      <c r="AV2255" s="13" t="s">
        <v>82</v>
      </c>
      <c r="AW2255" s="13" t="s">
        <v>5</v>
      </c>
      <c r="AX2255" s="13" t="s">
        <v>74</v>
      </c>
      <c r="AY2255" s="206" t="s">
        <v>198</v>
      </c>
    </row>
    <row r="2256" spans="2:51" s="13" customFormat="1" ht="11.25">
      <c r="B2256" s="197"/>
      <c r="C2256" s="198"/>
      <c r="D2256" s="192" t="s">
        <v>211</v>
      </c>
      <c r="E2256" s="199" t="s">
        <v>20</v>
      </c>
      <c r="F2256" s="200" t="s">
        <v>1976</v>
      </c>
      <c r="G2256" s="198"/>
      <c r="H2256" s="199" t="s">
        <v>20</v>
      </c>
      <c r="I2256" s="201"/>
      <c r="J2256" s="201"/>
      <c r="K2256" s="198"/>
      <c r="L2256" s="198"/>
      <c r="M2256" s="202"/>
      <c r="N2256" s="203"/>
      <c r="O2256" s="204"/>
      <c r="P2256" s="204"/>
      <c r="Q2256" s="204"/>
      <c r="R2256" s="204"/>
      <c r="S2256" s="204"/>
      <c r="T2256" s="204"/>
      <c r="U2256" s="204"/>
      <c r="V2256" s="204"/>
      <c r="W2256" s="204"/>
      <c r="X2256" s="205"/>
      <c r="AT2256" s="206" t="s">
        <v>211</v>
      </c>
      <c r="AU2256" s="206" t="s">
        <v>207</v>
      </c>
      <c r="AV2256" s="13" t="s">
        <v>82</v>
      </c>
      <c r="AW2256" s="13" t="s">
        <v>5</v>
      </c>
      <c r="AX2256" s="13" t="s">
        <v>74</v>
      </c>
      <c r="AY2256" s="206" t="s">
        <v>198</v>
      </c>
    </row>
    <row r="2257" spans="2:51" s="13" customFormat="1" ht="11.25">
      <c r="B2257" s="197"/>
      <c r="C2257" s="198"/>
      <c r="D2257" s="192" t="s">
        <v>211</v>
      </c>
      <c r="E2257" s="199" t="s">
        <v>20</v>
      </c>
      <c r="F2257" s="200" t="s">
        <v>2002</v>
      </c>
      <c r="G2257" s="198"/>
      <c r="H2257" s="199" t="s">
        <v>20</v>
      </c>
      <c r="I2257" s="201"/>
      <c r="J2257" s="201"/>
      <c r="K2257" s="198"/>
      <c r="L2257" s="198"/>
      <c r="M2257" s="202"/>
      <c r="N2257" s="203"/>
      <c r="O2257" s="204"/>
      <c r="P2257" s="204"/>
      <c r="Q2257" s="204"/>
      <c r="R2257" s="204"/>
      <c r="S2257" s="204"/>
      <c r="T2257" s="204"/>
      <c r="U2257" s="204"/>
      <c r="V2257" s="204"/>
      <c r="W2257" s="204"/>
      <c r="X2257" s="205"/>
      <c r="AT2257" s="206" t="s">
        <v>211</v>
      </c>
      <c r="AU2257" s="206" t="s">
        <v>207</v>
      </c>
      <c r="AV2257" s="13" t="s">
        <v>82</v>
      </c>
      <c r="AW2257" s="13" t="s">
        <v>5</v>
      </c>
      <c r="AX2257" s="13" t="s">
        <v>74</v>
      </c>
      <c r="AY2257" s="206" t="s">
        <v>198</v>
      </c>
    </row>
    <row r="2258" spans="2:51" s="14" customFormat="1" ht="11.25">
      <c r="B2258" s="207"/>
      <c r="C2258" s="208"/>
      <c r="D2258" s="192" t="s">
        <v>211</v>
      </c>
      <c r="E2258" s="209" t="s">
        <v>20</v>
      </c>
      <c r="F2258" s="210" t="s">
        <v>2003</v>
      </c>
      <c r="G2258" s="208"/>
      <c r="H2258" s="211">
        <v>3.0960000000000001</v>
      </c>
      <c r="I2258" s="212"/>
      <c r="J2258" s="212"/>
      <c r="K2258" s="208"/>
      <c r="L2258" s="208"/>
      <c r="M2258" s="213"/>
      <c r="N2258" s="214"/>
      <c r="O2258" s="215"/>
      <c r="P2258" s="215"/>
      <c r="Q2258" s="215"/>
      <c r="R2258" s="215"/>
      <c r="S2258" s="215"/>
      <c r="T2258" s="215"/>
      <c r="U2258" s="215"/>
      <c r="V2258" s="215"/>
      <c r="W2258" s="215"/>
      <c r="X2258" s="216"/>
      <c r="AT2258" s="217" t="s">
        <v>211</v>
      </c>
      <c r="AU2258" s="217" t="s">
        <v>207</v>
      </c>
      <c r="AV2258" s="14" t="s">
        <v>207</v>
      </c>
      <c r="AW2258" s="14" t="s">
        <v>5</v>
      </c>
      <c r="AX2258" s="14" t="s">
        <v>74</v>
      </c>
      <c r="AY2258" s="217" t="s">
        <v>198</v>
      </c>
    </row>
    <row r="2259" spans="2:51" s="13" customFormat="1" ht="11.25">
      <c r="B2259" s="197"/>
      <c r="C2259" s="198"/>
      <c r="D2259" s="192" t="s">
        <v>211</v>
      </c>
      <c r="E2259" s="199" t="s">
        <v>20</v>
      </c>
      <c r="F2259" s="200" t="s">
        <v>1467</v>
      </c>
      <c r="G2259" s="198"/>
      <c r="H2259" s="199" t="s">
        <v>20</v>
      </c>
      <c r="I2259" s="201"/>
      <c r="J2259" s="201"/>
      <c r="K2259" s="198"/>
      <c r="L2259" s="198"/>
      <c r="M2259" s="202"/>
      <c r="N2259" s="203"/>
      <c r="O2259" s="204"/>
      <c r="P2259" s="204"/>
      <c r="Q2259" s="204"/>
      <c r="R2259" s="204"/>
      <c r="S2259" s="204"/>
      <c r="T2259" s="204"/>
      <c r="U2259" s="204"/>
      <c r="V2259" s="204"/>
      <c r="W2259" s="204"/>
      <c r="X2259" s="205"/>
      <c r="AT2259" s="206" t="s">
        <v>211</v>
      </c>
      <c r="AU2259" s="206" t="s">
        <v>207</v>
      </c>
      <c r="AV2259" s="13" t="s">
        <v>82</v>
      </c>
      <c r="AW2259" s="13" t="s">
        <v>5</v>
      </c>
      <c r="AX2259" s="13" t="s">
        <v>74</v>
      </c>
      <c r="AY2259" s="206" t="s">
        <v>198</v>
      </c>
    </row>
    <row r="2260" spans="2:51" s="13" customFormat="1" ht="11.25">
      <c r="B2260" s="197"/>
      <c r="C2260" s="198"/>
      <c r="D2260" s="192" t="s">
        <v>211</v>
      </c>
      <c r="E2260" s="199" t="s">
        <v>20</v>
      </c>
      <c r="F2260" s="200" t="s">
        <v>1976</v>
      </c>
      <c r="G2260" s="198"/>
      <c r="H2260" s="199" t="s">
        <v>20</v>
      </c>
      <c r="I2260" s="201"/>
      <c r="J2260" s="201"/>
      <c r="K2260" s="198"/>
      <c r="L2260" s="198"/>
      <c r="M2260" s="202"/>
      <c r="N2260" s="203"/>
      <c r="O2260" s="204"/>
      <c r="P2260" s="204"/>
      <c r="Q2260" s="204"/>
      <c r="R2260" s="204"/>
      <c r="S2260" s="204"/>
      <c r="T2260" s="204"/>
      <c r="U2260" s="204"/>
      <c r="V2260" s="204"/>
      <c r="W2260" s="204"/>
      <c r="X2260" s="205"/>
      <c r="AT2260" s="206" t="s">
        <v>211</v>
      </c>
      <c r="AU2260" s="206" t="s">
        <v>207</v>
      </c>
      <c r="AV2260" s="13" t="s">
        <v>82</v>
      </c>
      <c r="AW2260" s="13" t="s">
        <v>5</v>
      </c>
      <c r="AX2260" s="13" t="s">
        <v>74</v>
      </c>
      <c r="AY2260" s="206" t="s">
        <v>198</v>
      </c>
    </row>
    <row r="2261" spans="2:51" s="13" customFormat="1" ht="11.25">
      <c r="B2261" s="197"/>
      <c r="C2261" s="198"/>
      <c r="D2261" s="192" t="s">
        <v>211</v>
      </c>
      <c r="E2261" s="199" t="s">
        <v>20</v>
      </c>
      <c r="F2261" s="200" t="s">
        <v>2004</v>
      </c>
      <c r="G2261" s="198"/>
      <c r="H2261" s="199" t="s">
        <v>20</v>
      </c>
      <c r="I2261" s="201"/>
      <c r="J2261" s="201"/>
      <c r="K2261" s="198"/>
      <c r="L2261" s="198"/>
      <c r="M2261" s="202"/>
      <c r="N2261" s="203"/>
      <c r="O2261" s="204"/>
      <c r="P2261" s="204"/>
      <c r="Q2261" s="204"/>
      <c r="R2261" s="204"/>
      <c r="S2261" s="204"/>
      <c r="T2261" s="204"/>
      <c r="U2261" s="204"/>
      <c r="V2261" s="204"/>
      <c r="W2261" s="204"/>
      <c r="X2261" s="205"/>
      <c r="AT2261" s="206" t="s">
        <v>211</v>
      </c>
      <c r="AU2261" s="206" t="s">
        <v>207</v>
      </c>
      <c r="AV2261" s="13" t="s">
        <v>82</v>
      </c>
      <c r="AW2261" s="13" t="s">
        <v>5</v>
      </c>
      <c r="AX2261" s="13" t="s">
        <v>74</v>
      </c>
      <c r="AY2261" s="206" t="s">
        <v>198</v>
      </c>
    </row>
    <row r="2262" spans="2:51" s="14" customFormat="1" ht="11.25">
      <c r="B2262" s="207"/>
      <c r="C2262" s="208"/>
      <c r="D2262" s="192" t="s">
        <v>211</v>
      </c>
      <c r="E2262" s="209" t="s">
        <v>20</v>
      </c>
      <c r="F2262" s="210" t="s">
        <v>2003</v>
      </c>
      <c r="G2262" s="208"/>
      <c r="H2262" s="211">
        <v>3.0960000000000001</v>
      </c>
      <c r="I2262" s="212"/>
      <c r="J2262" s="212"/>
      <c r="K2262" s="208"/>
      <c r="L2262" s="208"/>
      <c r="M2262" s="213"/>
      <c r="N2262" s="214"/>
      <c r="O2262" s="215"/>
      <c r="P2262" s="215"/>
      <c r="Q2262" s="215"/>
      <c r="R2262" s="215"/>
      <c r="S2262" s="215"/>
      <c r="T2262" s="215"/>
      <c r="U2262" s="215"/>
      <c r="V2262" s="215"/>
      <c r="W2262" s="215"/>
      <c r="X2262" s="216"/>
      <c r="AT2262" s="217" t="s">
        <v>211</v>
      </c>
      <c r="AU2262" s="217" t="s">
        <v>207</v>
      </c>
      <c r="AV2262" s="14" t="s">
        <v>207</v>
      </c>
      <c r="AW2262" s="14" t="s">
        <v>5</v>
      </c>
      <c r="AX2262" s="14" t="s">
        <v>74</v>
      </c>
      <c r="AY2262" s="217" t="s">
        <v>198</v>
      </c>
    </row>
    <row r="2263" spans="2:51" s="13" customFormat="1" ht="11.25">
      <c r="B2263" s="197"/>
      <c r="C2263" s="198"/>
      <c r="D2263" s="192" t="s">
        <v>211</v>
      </c>
      <c r="E2263" s="199" t="s">
        <v>20</v>
      </c>
      <c r="F2263" s="200" t="s">
        <v>1467</v>
      </c>
      <c r="G2263" s="198"/>
      <c r="H2263" s="199" t="s">
        <v>20</v>
      </c>
      <c r="I2263" s="201"/>
      <c r="J2263" s="201"/>
      <c r="K2263" s="198"/>
      <c r="L2263" s="198"/>
      <c r="M2263" s="202"/>
      <c r="N2263" s="203"/>
      <c r="O2263" s="204"/>
      <c r="P2263" s="204"/>
      <c r="Q2263" s="204"/>
      <c r="R2263" s="204"/>
      <c r="S2263" s="204"/>
      <c r="T2263" s="204"/>
      <c r="U2263" s="204"/>
      <c r="V2263" s="204"/>
      <c r="W2263" s="204"/>
      <c r="X2263" s="205"/>
      <c r="AT2263" s="206" t="s">
        <v>211</v>
      </c>
      <c r="AU2263" s="206" t="s">
        <v>207</v>
      </c>
      <c r="AV2263" s="13" t="s">
        <v>82</v>
      </c>
      <c r="AW2263" s="13" t="s">
        <v>5</v>
      </c>
      <c r="AX2263" s="13" t="s">
        <v>74</v>
      </c>
      <c r="AY2263" s="206" t="s">
        <v>198</v>
      </c>
    </row>
    <row r="2264" spans="2:51" s="13" customFormat="1" ht="11.25">
      <c r="B2264" s="197"/>
      <c r="C2264" s="198"/>
      <c r="D2264" s="192" t="s">
        <v>211</v>
      </c>
      <c r="E2264" s="199" t="s">
        <v>20</v>
      </c>
      <c r="F2264" s="200" t="s">
        <v>1976</v>
      </c>
      <c r="G2264" s="198"/>
      <c r="H2264" s="199" t="s">
        <v>20</v>
      </c>
      <c r="I2264" s="201"/>
      <c r="J2264" s="201"/>
      <c r="K2264" s="198"/>
      <c r="L2264" s="198"/>
      <c r="M2264" s="202"/>
      <c r="N2264" s="203"/>
      <c r="O2264" s="204"/>
      <c r="P2264" s="204"/>
      <c r="Q2264" s="204"/>
      <c r="R2264" s="204"/>
      <c r="S2264" s="204"/>
      <c r="T2264" s="204"/>
      <c r="U2264" s="204"/>
      <c r="V2264" s="204"/>
      <c r="W2264" s="204"/>
      <c r="X2264" s="205"/>
      <c r="AT2264" s="206" t="s">
        <v>211</v>
      </c>
      <c r="AU2264" s="206" t="s">
        <v>207</v>
      </c>
      <c r="AV2264" s="13" t="s">
        <v>82</v>
      </c>
      <c r="AW2264" s="13" t="s">
        <v>5</v>
      </c>
      <c r="AX2264" s="13" t="s">
        <v>74</v>
      </c>
      <c r="AY2264" s="206" t="s">
        <v>198</v>
      </c>
    </row>
    <row r="2265" spans="2:51" s="13" customFormat="1" ht="11.25">
      <c r="B2265" s="197"/>
      <c r="C2265" s="198"/>
      <c r="D2265" s="192" t="s">
        <v>211</v>
      </c>
      <c r="E2265" s="199" t="s">
        <v>20</v>
      </c>
      <c r="F2265" s="200" t="s">
        <v>2005</v>
      </c>
      <c r="G2265" s="198"/>
      <c r="H2265" s="199" t="s">
        <v>20</v>
      </c>
      <c r="I2265" s="201"/>
      <c r="J2265" s="201"/>
      <c r="K2265" s="198"/>
      <c r="L2265" s="198"/>
      <c r="M2265" s="202"/>
      <c r="N2265" s="203"/>
      <c r="O2265" s="204"/>
      <c r="P2265" s="204"/>
      <c r="Q2265" s="204"/>
      <c r="R2265" s="204"/>
      <c r="S2265" s="204"/>
      <c r="T2265" s="204"/>
      <c r="U2265" s="204"/>
      <c r="V2265" s="204"/>
      <c r="W2265" s="204"/>
      <c r="X2265" s="205"/>
      <c r="AT2265" s="206" t="s">
        <v>211</v>
      </c>
      <c r="AU2265" s="206" t="s">
        <v>207</v>
      </c>
      <c r="AV2265" s="13" t="s">
        <v>82</v>
      </c>
      <c r="AW2265" s="13" t="s">
        <v>5</v>
      </c>
      <c r="AX2265" s="13" t="s">
        <v>74</v>
      </c>
      <c r="AY2265" s="206" t="s">
        <v>198</v>
      </c>
    </row>
    <row r="2266" spans="2:51" s="14" customFormat="1" ht="11.25">
      <c r="B2266" s="207"/>
      <c r="C2266" s="208"/>
      <c r="D2266" s="192" t="s">
        <v>211</v>
      </c>
      <c r="E2266" s="209" t="s">
        <v>20</v>
      </c>
      <c r="F2266" s="210" t="s">
        <v>2003</v>
      </c>
      <c r="G2266" s="208"/>
      <c r="H2266" s="211">
        <v>3.0960000000000001</v>
      </c>
      <c r="I2266" s="212"/>
      <c r="J2266" s="212"/>
      <c r="K2266" s="208"/>
      <c r="L2266" s="208"/>
      <c r="M2266" s="213"/>
      <c r="N2266" s="214"/>
      <c r="O2266" s="215"/>
      <c r="P2266" s="215"/>
      <c r="Q2266" s="215"/>
      <c r="R2266" s="215"/>
      <c r="S2266" s="215"/>
      <c r="T2266" s="215"/>
      <c r="U2266" s="215"/>
      <c r="V2266" s="215"/>
      <c r="W2266" s="215"/>
      <c r="X2266" s="216"/>
      <c r="AT2266" s="217" t="s">
        <v>211</v>
      </c>
      <c r="AU2266" s="217" t="s">
        <v>207</v>
      </c>
      <c r="AV2266" s="14" t="s">
        <v>207</v>
      </c>
      <c r="AW2266" s="14" t="s">
        <v>5</v>
      </c>
      <c r="AX2266" s="14" t="s">
        <v>74</v>
      </c>
      <c r="AY2266" s="217" t="s">
        <v>198</v>
      </c>
    </row>
    <row r="2267" spans="2:51" s="13" customFormat="1" ht="11.25">
      <c r="B2267" s="197"/>
      <c r="C2267" s="198"/>
      <c r="D2267" s="192" t="s">
        <v>211</v>
      </c>
      <c r="E2267" s="199" t="s">
        <v>20</v>
      </c>
      <c r="F2267" s="200" t="s">
        <v>1467</v>
      </c>
      <c r="G2267" s="198"/>
      <c r="H2267" s="199" t="s">
        <v>20</v>
      </c>
      <c r="I2267" s="201"/>
      <c r="J2267" s="201"/>
      <c r="K2267" s="198"/>
      <c r="L2267" s="198"/>
      <c r="M2267" s="202"/>
      <c r="N2267" s="203"/>
      <c r="O2267" s="204"/>
      <c r="P2267" s="204"/>
      <c r="Q2267" s="204"/>
      <c r="R2267" s="204"/>
      <c r="S2267" s="204"/>
      <c r="T2267" s="204"/>
      <c r="U2267" s="204"/>
      <c r="V2267" s="204"/>
      <c r="W2267" s="204"/>
      <c r="X2267" s="205"/>
      <c r="AT2267" s="206" t="s">
        <v>211</v>
      </c>
      <c r="AU2267" s="206" t="s">
        <v>207</v>
      </c>
      <c r="AV2267" s="13" t="s">
        <v>82</v>
      </c>
      <c r="AW2267" s="13" t="s">
        <v>5</v>
      </c>
      <c r="AX2267" s="13" t="s">
        <v>74</v>
      </c>
      <c r="AY2267" s="206" t="s">
        <v>198</v>
      </c>
    </row>
    <row r="2268" spans="2:51" s="13" customFormat="1" ht="11.25">
      <c r="B2268" s="197"/>
      <c r="C2268" s="198"/>
      <c r="D2268" s="192" t="s">
        <v>211</v>
      </c>
      <c r="E2268" s="199" t="s">
        <v>20</v>
      </c>
      <c r="F2268" s="200" t="s">
        <v>1976</v>
      </c>
      <c r="G2268" s="198"/>
      <c r="H2268" s="199" t="s">
        <v>20</v>
      </c>
      <c r="I2268" s="201"/>
      <c r="J2268" s="201"/>
      <c r="K2268" s="198"/>
      <c r="L2268" s="198"/>
      <c r="M2268" s="202"/>
      <c r="N2268" s="203"/>
      <c r="O2268" s="204"/>
      <c r="P2268" s="204"/>
      <c r="Q2268" s="204"/>
      <c r="R2268" s="204"/>
      <c r="S2268" s="204"/>
      <c r="T2268" s="204"/>
      <c r="U2268" s="204"/>
      <c r="V2268" s="204"/>
      <c r="W2268" s="204"/>
      <c r="X2268" s="205"/>
      <c r="AT2268" s="206" t="s">
        <v>211</v>
      </c>
      <c r="AU2268" s="206" t="s">
        <v>207</v>
      </c>
      <c r="AV2268" s="13" t="s">
        <v>82</v>
      </c>
      <c r="AW2268" s="13" t="s">
        <v>5</v>
      </c>
      <c r="AX2268" s="13" t="s">
        <v>74</v>
      </c>
      <c r="AY2268" s="206" t="s">
        <v>198</v>
      </c>
    </row>
    <row r="2269" spans="2:51" s="13" customFormat="1" ht="11.25">
      <c r="B2269" s="197"/>
      <c r="C2269" s="198"/>
      <c r="D2269" s="192" t="s">
        <v>211</v>
      </c>
      <c r="E2269" s="199" t="s">
        <v>20</v>
      </c>
      <c r="F2269" s="200" t="s">
        <v>2006</v>
      </c>
      <c r="G2269" s="198"/>
      <c r="H2269" s="199" t="s">
        <v>20</v>
      </c>
      <c r="I2269" s="201"/>
      <c r="J2269" s="201"/>
      <c r="K2269" s="198"/>
      <c r="L2269" s="198"/>
      <c r="M2269" s="202"/>
      <c r="N2269" s="203"/>
      <c r="O2269" s="204"/>
      <c r="P2269" s="204"/>
      <c r="Q2269" s="204"/>
      <c r="R2269" s="204"/>
      <c r="S2269" s="204"/>
      <c r="T2269" s="204"/>
      <c r="U2269" s="204"/>
      <c r="V2269" s="204"/>
      <c r="W2269" s="204"/>
      <c r="X2269" s="205"/>
      <c r="AT2269" s="206" t="s">
        <v>211</v>
      </c>
      <c r="AU2269" s="206" t="s">
        <v>207</v>
      </c>
      <c r="AV2269" s="13" t="s">
        <v>82</v>
      </c>
      <c r="AW2269" s="13" t="s">
        <v>5</v>
      </c>
      <c r="AX2269" s="13" t="s">
        <v>74</v>
      </c>
      <c r="AY2269" s="206" t="s">
        <v>198</v>
      </c>
    </row>
    <row r="2270" spans="2:51" s="14" customFormat="1" ht="11.25">
      <c r="B2270" s="207"/>
      <c r="C2270" s="208"/>
      <c r="D2270" s="192" t="s">
        <v>211</v>
      </c>
      <c r="E2270" s="209" t="s">
        <v>20</v>
      </c>
      <c r="F2270" s="210" t="s">
        <v>2003</v>
      </c>
      <c r="G2270" s="208"/>
      <c r="H2270" s="211">
        <v>3.0960000000000001</v>
      </c>
      <c r="I2270" s="212"/>
      <c r="J2270" s="212"/>
      <c r="K2270" s="208"/>
      <c r="L2270" s="208"/>
      <c r="M2270" s="213"/>
      <c r="N2270" s="214"/>
      <c r="O2270" s="215"/>
      <c r="P2270" s="215"/>
      <c r="Q2270" s="215"/>
      <c r="R2270" s="215"/>
      <c r="S2270" s="215"/>
      <c r="T2270" s="215"/>
      <c r="U2270" s="215"/>
      <c r="V2270" s="215"/>
      <c r="W2270" s="215"/>
      <c r="X2270" s="216"/>
      <c r="AT2270" s="217" t="s">
        <v>211</v>
      </c>
      <c r="AU2270" s="217" t="s">
        <v>207</v>
      </c>
      <c r="AV2270" s="14" t="s">
        <v>207</v>
      </c>
      <c r="AW2270" s="14" t="s">
        <v>5</v>
      </c>
      <c r="AX2270" s="14" t="s">
        <v>74</v>
      </c>
      <c r="AY2270" s="217" t="s">
        <v>198</v>
      </c>
    </row>
    <row r="2271" spans="2:51" s="13" customFormat="1" ht="11.25">
      <c r="B2271" s="197"/>
      <c r="C2271" s="198"/>
      <c r="D2271" s="192" t="s">
        <v>211</v>
      </c>
      <c r="E2271" s="199" t="s">
        <v>20</v>
      </c>
      <c r="F2271" s="200" t="s">
        <v>1467</v>
      </c>
      <c r="G2271" s="198"/>
      <c r="H2271" s="199" t="s">
        <v>20</v>
      </c>
      <c r="I2271" s="201"/>
      <c r="J2271" s="201"/>
      <c r="K2271" s="198"/>
      <c r="L2271" s="198"/>
      <c r="M2271" s="202"/>
      <c r="N2271" s="203"/>
      <c r="O2271" s="204"/>
      <c r="P2271" s="204"/>
      <c r="Q2271" s="204"/>
      <c r="R2271" s="204"/>
      <c r="S2271" s="204"/>
      <c r="T2271" s="204"/>
      <c r="U2271" s="204"/>
      <c r="V2271" s="204"/>
      <c r="W2271" s="204"/>
      <c r="X2271" s="205"/>
      <c r="AT2271" s="206" t="s">
        <v>211</v>
      </c>
      <c r="AU2271" s="206" t="s">
        <v>207</v>
      </c>
      <c r="AV2271" s="13" t="s">
        <v>82</v>
      </c>
      <c r="AW2271" s="13" t="s">
        <v>5</v>
      </c>
      <c r="AX2271" s="13" t="s">
        <v>74</v>
      </c>
      <c r="AY2271" s="206" t="s">
        <v>198</v>
      </c>
    </row>
    <row r="2272" spans="2:51" s="13" customFormat="1" ht="11.25">
      <c r="B2272" s="197"/>
      <c r="C2272" s="198"/>
      <c r="D2272" s="192" t="s">
        <v>211</v>
      </c>
      <c r="E2272" s="199" t="s">
        <v>20</v>
      </c>
      <c r="F2272" s="200" t="s">
        <v>1976</v>
      </c>
      <c r="G2272" s="198"/>
      <c r="H2272" s="199" t="s">
        <v>20</v>
      </c>
      <c r="I2272" s="201"/>
      <c r="J2272" s="201"/>
      <c r="K2272" s="198"/>
      <c r="L2272" s="198"/>
      <c r="M2272" s="202"/>
      <c r="N2272" s="203"/>
      <c r="O2272" s="204"/>
      <c r="P2272" s="204"/>
      <c r="Q2272" s="204"/>
      <c r="R2272" s="204"/>
      <c r="S2272" s="204"/>
      <c r="T2272" s="204"/>
      <c r="U2272" s="204"/>
      <c r="V2272" s="204"/>
      <c r="W2272" s="204"/>
      <c r="X2272" s="205"/>
      <c r="AT2272" s="206" t="s">
        <v>211</v>
      </c>
      <c r="AU2272" s="206" t="s">
        <v>207</v>
      </c>
      <c r="AV2272" s="13" t="s">
        <v>82</v>
      </c>
      <c r="AW2272" s="13" t="s">
        <v>5</v>
      </c>
      <c r="AX2272" s="13" t="s">
        <v>74</v>
      </c>
      <c r="AY2272" s="206" t="s">
        <v>198</v>
      </c>
    </row>
    <row r="2273" spans="2:51" s="13" customFormat="1" ht="11.25">
      <c r="B2273" s="197"/>
      <c r="C2273" s="198"/>
      <c r="D2273" s="192" t="s">
        <v>211</v>
      </c>
      <c r="E2273" s="199" t="s">
        <v>20</v>
      </c>
      <c r="F2273" s="200" t="s">
        <v>2007</v>
      </c>
      <c r="G2273" s="198"/>
      <c r="H2273" s="199" t="s">
        <v>20</v>
      </c>
      <c r="I2273" s="201"/>
      <c r="J2273" s="201"/>
      <c r="K2273" s="198"/>
      <c r="L2273" s="198"/>
      <c r="M2273" s="202"/>
      <c r="N2273" s="203"/>
      <c r="O2273" s="204"/>
      <c r="P2273" s="204"/>
      <c r="Q2273" s="204"/>
      <c r="R2273" s="204"/>
      <c r="S2273" s="204"/>
      <c r="T2273" s="204"/>
      <c r="U2273" s="204"/>
      <c r="V2273" s="204"/>
      <c r="W2273" s="204"/>
      <c r="X2273" s="205"/>
      <c r="AT2273" s="206" t="s">
        <v>211</v>
      </c>
      <c r="AU2273" s="206" t="s">
        <v>207</v>
      </c>
      <c r="AV2273" s="13" t="s">
        <v>82</v>
      </c>
      <c r="AW2273" s="13" t="s">
        <v>5</v>
      </c>
      <c r="AX2273" s="13" t="s">
        <v>74</v>
      </c>
      <c r="AY2273" s="206" t="s">
        <v>198</v>
      </c>
    </row>
    <row r="2274" spans="2:51" s="14" customFormat="1" ht="11.25">
      <c r="B2274" s="207"/>
      <c r="C2274" s="208"/>
      <c r="D2274" s="192" t="s">
        <v>211</v>
      </c>
      <c r="E2274" s="209" t="s">
        <v>20</v>
      </c>
      <c r="F2274" s="210" t="s">
        <v>2003</v>
      </c>
      <c r="G2274" s="208"/>
      <c r="H2274" s="211">
        <v>3.0960000000000001</v>
      </c>
      <c r="I2274" s="212"/>
      <c r="J2274" s="212"/>
      <c r="K2274" s="208"/>
      <c r="L2274" s="208"/>
      <c r="M2274" s="213"/>
      <c r="N2274" s="214"/>
      <c r="O2274" s="215"/>
      <c r="P2274" s="215"/>
      <c r="Q2274" s="215"/>
      <c r="R2274" s="215"/>
      <c r="S2274" s="215"/>
      <c r="T2274" s="215"/>
      <c r="U2274" s="215"/>
      <c r="V2274" s="215"/>
      <c r="W2274" s="215"/>
      <c r="X2274" s="216"/>
      <c r="AT2274" s="217" t="s">
        <v>211</v>
      </c>
      <c r="AU2274" s="217" t="s">
        <v>207</v>
      </c>
      <c r="AV2274" s="14" t="s">
        <v>207</v>
      </c>
      <c r="AW2274" s="14" t="s">
        <v>5</v>
      </c>
      <c r="AX2274" s="14" t="s">
        <v>74</v>
      </c>
      <c r="AY2274" s="217" t="s">
        <v>198</v>
      </c>
    </row>
    <row r="2275" spans="2:51" s="13" customFormat="1" ht="11.25">
      <c r="B2275" s="197"/>
      <c r="C2275" s="198"/>
      <c r="D2275" s="192" t="s">
        <v>211</v>
      </c>
      <c r="E2275" s="199" t="s">
        <v>20</v>
      </c>
      <c r="F2275" s="200" t="s">
        <v>1467</v>
      </c>
      <c r="G2275" s="198"/>
      <c r="H2275" s="199" t="s">
        <v>20</v>
      </c>
      <c r="I2275" s="201"/>
      <c r="J2275" s="201"/>
      <c r="K2275" s="198"/>
      <c r="L2275" s="198"/>
      <c r="M2275" s="202"/>
      <c r="N2275" s="203"/>
      <c r="O2275" s="204"/>
      <c r="P2275" s="204"/>
      <c r="Q2275" s="204"/>
      <c r="R2275" s="204"/>
      <c r="S2275" s="204"/>
      <c r="T2275" s="204"/>
      <c r="U2275" s="204"/>
      <c r="V2275" s="204"/>
      <c r="W2275" s="204"/>
      <c r="X2275" s="205"/>
      <c r="AT2275" s="206" t="s">
        <v>211</v>
      </c>
      <c r="AU2275" s="206" t="s">
        <v>207</v>
      </c>
      <c r="AV2275" s="13" t="s">
        <v>82</v>
      </c>
      <c r="AW2275" s="13" t="s">
        <v>5</v>
      </c>
      <c r="AX2275" s="13" t="s">
        <v>74</v>
      </c>
      <c r="AY2275" s="206" t="s">
        <v>198</v>
      </c>
    </row>
    <row r="2276" spans="2:51" s="13" customFormat="1" ht="11.25">
      <c r="B2276" s="197"/>
      <c r="C2276" s="198"/>
      <c r="D2276" s="192" t="s">
        <v>211</v>
      </c>
      <c r="E2276" s="199" t="s">
        <v>20</v>
      </c>
      <c r="F2276" s="200" t="s">
        <v>1976</v>
      </c>
      <c r="G2276" s="198"/>
      <c r="H2276" s="199" t="s">
        <v>20</v>
      </c>
      <c r="I2276" s="201"/>
      <c r="J2276" s="201"/>
      <c r="K2276" s="198"/>
      <c r="L2276" s="198"/>
      <c r="M2276" s="202"/>
      <c r="N2276" s="203"/>
      <c r="O2276" s="204"/>
      <c r="P2276" s="204"/>
      <c r="Q2276" s="204"/>
      <c r="R2276" s="204"/>
      <c r="S2276" s="204"/>
      <c r="T2276" s="204"/>
      <c r="U2276" s="204"/>
      <c r="V2276" s="204"/>
      <c r="W2276" s="204"/>
      <c r="X2276" s="205"/>
      <c r="AT2276" s="206" t="s">
        <v>211</v>
      </c>
      <c r="AU2276" s="206" t="s">
        <v>207</v>
      </c>
      <c r="AV2276" s="13" t="s">
        <v>82</v>
      </c>
      <c r="AW2276" s="13" t="s">
        <v>5</v>
      </c>
      <c r="AX2276" s="13" t="s">
        <v>74</v>
      </c>
      <c r="AY2276" s="206" t="s">
        <v>198</v>
      </c>
    </row>
    <row r="2277" spans="2:51" s="13" customFormat="1" ht="11.25">
      <c r="B2277" s="197"/>
      <c r="C2277" s="198"/>
      <c r="D2277" s="192" t="s">
        <v>211</v>
      </c>
      <c r="E2277" s="199" t="s">
        <v>20</v>
      </c>
      <c r="F2277" s="200" t="s">
        <v>2008</v>
      </c>
      <c r="G2277" s="198"/>
      <c r="H2277" s="199" t="s">
        <v>20</v>
      </c>
      <c r="I2277" s="201"/>
      <c r="J2277" s="201"/>
      <c r="K2277" s="198"/>
      <c r="L2277" s="198"/>
      <c r="M2277" s="202"/>
      <c r="N2277" s="203"/>
      <c r="O2277" s="204"/>
      <c r="P2277" s="204"/>
      <c r="Q2277" s="204"/>
      <c r="R2277" s="204"/>
      <c r="S2277" s="204"/>
      <c r="T2277" s="204"/>
      <c r="U2277" s="204"/>
      <c r="V2277" s="204"/>
      <c r="W2277" s="204"/>
      <c r="X2277" s="205"/>
      <c r="AT2277" s="206" t="s">
        <v>211</v>
      </c>
      <c r="AU2277" s="206" t="s">
        <v>207</v>
      </c>
      <c r="AV2277" s="13" t="s">
        <v>82</v>
      </c>
      <c r="AW2277" s="13" t="s">
        <v>5</v>
      </c>
      <c r="AX2277" s="13" t="s">
        <v>74</v>
      </c>
      <c r="AY2277" s="206" t="s">
        <v>198</v>
      </c>
    </row>
    <row r="2278" spans="2:51" s="14" customFormat="1" ht="11.25">
      <c r="B2278" s="207"/>
      <c r="C2278" s="208"/>
      <c r="D2278" s="192" t="s">
        <v>211</v>
      </c>
      <c r="E2278" s="209" t="s">
        <v>20</v>
      </c>
      <c r="F2278" s="210" t="s">
        <v>2003</v>
      </c>
      <c r="G2278" s="208"/>
      <c r="H2278" s="211">
        <v>3.0960000000000001</v>
      </c>
      <c r="I2278" s="212"/>
      <c r="J2278" s="212"/>
      <c r="K2278" s="208"/>
      <c r="L2278" s="208"/>
      <c r="M2278" s="213"/>
      <c r="N2278" s="214"/>
      <c r="O2278" s="215"/>
      <c r="P2278" s="215"/>
      <c r="Q2278" s="215"/>
      <c r="R2278" s="215"/>
      <c r="S2278" s="215"/>
      <c r="T2278" s="215"/>
      <c r="U2278" s="215"/>
      <c r="V2278" s="215"/>
      <c r="W2278" s="215"/>
      <c r="X2278" s="216"/>
      <c r="AT2278" s="217" t="s">
        <v>211</v>
      </c>
      <c r="AU2278" s="217" t="s">
        <v>207</v>
      </c>
      <c r="AV2278" s="14" t="s">
        <v>207</v>
      </c>
      <c r="AW2278" s="14" t="s">
        <v>5</v>
      </c>
      <c r="AX2278" s="14" t="s">
        <v>74</v>
      </c>
      <c r="AY2278" s="217" t="s">
        <v>198</v>
      </c>
    </row>
    <row r="2279" spans="2:51" s="13" customFormat="1" ht="11.25">
      <c r="B2279" s="197"/>
      <c r="C2279" s="198"/>
      <c r="D2279" s="192" t="s">
        <v>211</v>
      </c>
      <c r="E2279" s="199" t="s">
        <v>20</v>
      </c>
      <c r="F2279" s="200" t="s">
        <v>1467</v>
      </c>
      <c r="G2279" s="198"/>
      <c r="H2279" s="199" t="s">
        <v>20</v>
      </c>
      <c r="I2279" s="201"/>
      <c r="J2279" s="201"/>
      <c r="K2279" s="198"/>
      <c r="L2279" s="198"/>
      <c r="M2279" s="202"/>
      <c r="N2279" s="203"/>
      <c r="O2279" s="204"/>
      <c r="P2279" s="204"/>
      <c r="Q2279" s="204"/>
      <c r="R2279" s="204"/>
      <c r="S2279" s="204"/>
      <c r="T2279" s="204"/>
      <c r="U2279" s="204"/>
      <c r="V2279" s="204"/>
      <c r="W2279" s="204"/>
      <c r="X2279" s="205"/>
      <c r="AT2279" s="206" t="s">
        <v>211</v>
      </c>
      <c r="AU2279" s="206" t="s">
        <v>207</v>
      </c>
      <c r="AV2279" s="13" t="s">
        <v>82</v>
      </c>
      <c r="AW2279" s="13" t="s">
        <v>5</v>
      </c>
      <c r="AX2279" s="13" t="s">
        <v>74</v>
      </c>
      <c r="AY2279" s="206" t="s">
        <v>198</v>
      </c>
    </row>
    <row r="2280" spans="2:51" s="13" customFormat="1" ht="11.25">
      <c r="B2280" s="197"/>
      <c r="C2280" s="198"/>
      <c r="D2280" s="192" t="s">
        <v>211</v>
      </c>
      <c r="E2280" s="199" t="s">
        <v>20</v>
      </c>
      <c r="F2280" s="200" t="s">
        <v>1976</v>
      </c>
      <c r="G2280" s="198"/>
      <c r="H2280" s="199" t="s">
        <v>20</v>
      </c>
      <c r="I2280" s="201"/>
      <c r="J2280" s="201"/>
      <c r="K2280" s="198"/>
      <c r="L2280" s="198"/>
      <c r="M2280" s="202"/>
      <c r="N2280" s="203"/>
      <c r="O2280" s="204"/>
      <c r="P2280" s="204"/>
      <c r="Q2280" s="204"/>
      <c r="R2280" s="204"/>
      <c r="S2280" s="204"/>
      <c r="T2280" s="204"/>
      <c r="U2280" s="204"/>
      <c r="V2280" s="204"/>
      <c r="W2280" s="204"/>
      <c r="X2280" s="205"/>
      <c r="AT2280" s="206" t="s">
        <v>211</v>
      </c>
      <c r="AU2280" s="206" t="s">
        <v>207</v>
      </c>
      <c r="AV2280" s="13" t="s">
        <v>82</v>
      </c>
      <c r="AW2280" s="13" t="s">
        <v>5</v>
      </c>
      <c r="AX2280" s="13" t="s">
        <v>74</v>
      </c>
      <c r="AY2280" s="206" t="s">
        <v>198</v>
      </c>
    </row>
    <row r="2281" spans="2:51" s="13" customFormat="1" ht="11.25">
      <c r="B2281" s="197"/>
      <c r="C2281" s="198"/>
      <c r="D2281" s="192" t="s">
        <v>211</v>
      </c>
      <c r="E2281" s="199" t="s">
        <v>20</v>
      </c>
      <c r="F2281" s="200" t="s">
        <v>2009</v>
      </c>
      <c r="G2281" s="198"/>
      <c r="H2281" s="199" t="s">
        <v>20</v>
      </c>
      <c r="I2281" s="201"/>
      <c r="J2281" s="201"/>
      <c r="K2281" s="198"/>
      <c r="L2281" s="198"/>
      <c r="M2281" s="202"/>
      <c r="N2281" s="203"/>
      <c r="O2281" s="204"/>
      <c r="P2281" s="204"/>
      <c r="Q2281" s="204"/>
      <c r="R2281" s="204"/>
      <c r="S2281" s="204"/>
      <c r="T2281" s="204"/>
      <c r="U2281" s="204"/>
      <c r="V2281" s="204"/>
      <c r="W2281" s="204"/>
      <c r="X2281" s="205"/>
      <c r="AT2281" s="206" t="s">
        <v>211</v>
      </c>
      <c r="AU2281" s="206" t="s">
        <v>207</v>
      </c>
      <c r="AV2281" s="13" t="s">
        <v>82</v>
      </c>
      <c r="AW2281" s="13" t="s">
        <v>5</v>
      </c>
      <c r="AX2281" s="13" t="s">
        <v>74</v>
      </c>
      <c r="AY2281" s="206" t="s">
        <v>198</v>
      </c>
    </row>
    <row r="2282" spans="2:51" s="14" customFormat="1" ht="11.25">
      <c r="B2282" s="207"/>
      <c r="C2282" s="208"/>
      <c r="D2282" s="192" t="s">
        <v>211</v>
      </c>
      <c r="E2282" s="209" t="s">
        <v>20</v>
      </c>
      <c r="F2282" s="210" t="s">
        <v>2003</v>
      </c>
      <c r="G2282" s="208"/>
      <c r="H2282" s="211">
        <v>3.0960000000000001</v>
      </c>
      <c r="I2282" s="212"/>
      <c r="J2282" s="212"/>
      <c r="K2282" s="208"/>
      <c r="L2282" s="208"/>
      <c r="M2282" s="213"/>
      <c r="N2282" s="214"/>
      <c r="O2282" s="215"/>
      <c r="P2282" s="215"/>
      <c r="Q2282" s="215"/>
      <c r="R2282" s="215"/>
      <c r="S2282" s="215"/>
      <c r="T2282" s="215"/>
      <c r="U2282" s="215"/>
      <c r="V2282" s="215"/>
      <c r="W2282" s="215"/>
      <c r="X2282" s="216"/>
      <c r="AT2282" s="217" t="s">
        <v>211</v>
      </c>
      <c r="AU2282" s="217" t="s">
        <v>207</v>
      </c>
      <c r="AV2282" s="14" t="s">
        <v>207</v>
      </c>
      <c r="AW2282" s="14" t="s">
        <v>5</v>
      </c>
      <c r="AX2282" s="14" t="s">
        <v>74</v>
      </c>
      <c r="AY2282" s="217" t="s">
        <v>198</v>
      </c>
    </row>
    <row r="2283" spans="2:51" s="13" customFormat="1" ht="11.25">
      <c r="B2283" s="197"/>
      <c r="C2283" s="198"/>
      <c r="D2283" s="192" t="s">
        <v>211</v>
      </c>
      <c r="E2283" s="199" t="s">
        <v>20</v>
      </c>
      <c r="F2283" s="200" t="s">
        <v>1467</v>
      </c>
      <c r="G2283" s="198"/>
      <c r="H2283" s="199" t="s">
        <v>20</v>
      </c>
      <c r="I2283" s="201"/>
      <c r="J2283" s="201"/>
      <c r="K2283" s="198"/>
      <c r="L2283" s="198"/>
      <c r="M2283" s="202"/>
      <c r="N2283" s="203"/>
      <c r="O2283" s="204"/>
      <c r="P2283" s="204"/>
      <c r="Q2283" s="204"/>
      <c r="R2283" s="204"/>
      <c r="S2283" s="204"/>
      <c r="T2283" s="204"/>
      <c r="U2283" s="204"/>
      <c r="V2283" s="204"/>
      <c r="W2283" s="204"/>
      <c r="X2283" s="205"/>
      <c r="AT2283" s="206" t="s">
        <v>211</v>
      </c>
      <c r="AU2283" s="206" t="s">
        <v>207</v>
      </c>
      <c r="AV2283" s="13" t="s">
        <v>82</v>
      </c>
      <c r="AW2283" s="13" t="s">
        <v>5</v>
      </c>
      <c r="AX2283" s="13" t="s">
        <v>74</v>
      </c>
      <c r="AY2283" s="206" t="s">
        <v>198</v>
      </c>
    </row>
    <row r="2284" spans="2:51" s="13" customFormat="1" ht="11.25">
      <c r="B2284" s="197"/>
      <c r="C2284" s="198"/>
      <c r="D2284" s="192" t="s">
        <v>211</v>
      </c>
      <c r="E2284" s="199" t="s">
        <v>20</v>
      </c>
      <c r="F2284" s="200" t="s">
        <v>1976</v>
      </c>
      <c r="G2284" s="198"/>
      <c r="H2284" s="199" t="s">
        <v>20</v>
      </c>
      <c r="I2284" s="201"/>
      <c r="J2284" s="201"/>
      <c r="K2284" s="198"/>
      <c r="L2284" s="198"/>
      <c r="M2284" s="202"/>
      <c r="N2284" s="203"/>
      <c r="O2284" s="204"/>
      <c r="P2284" s="204"/>
      <c r="Q2284" s="204"/>
      <c r="R2284" s="204"/>
      <c r="S2284" s="204"/>
      <c r="T2284" s="204"/>
      <c r="U2284" s="204"/>
      <c r="V2284" s="204"/>
      <c r="W2284" s="204"/>
      <c r="X2284" s="205"/>
      <c r="AT2284" s="206" t="s">
        <v>211</v>
      </c>
      <c r="AU2284" s="206" t="s">
        <v>207</v>
      </c>
      <c r="AV2284" s="13" t="s">
        <v>82</v>
      </c>
      <c r="AW2284" s="13" t="s">
        <v>5</v>
      </c>
      <c r="AX2284" s="13" t="s">
        <v>74</v>
      </c>
      <c r="AY2284" s="206" t="s">
        <v>198</v>
      </c>
    </row>
    <row r="2285" spans="2:51" s="13" customFormat="1" ht="11.25">
      <c r="B2285" s="197"/>
      <c r="C2285" s="198"/>
      <c r="D2285" s="192" t="s">
        <v>211</v>
      </c>
      <c r="E2285" s="199" t="s">
        <v>20</v>
      </c>
      <c r="F2285" s="200" t="s">
        <v>2010</v>
      </c>
      <c r="G2285" s="198"/>
      <c r="H2285" s="199" t="s">
        <v>20</v>
      </c>
      <c r="I2285" s="201"/>
      <c r="J2285" s="201"/>
      <c r="K2285" s="198"/>
      <c r="L2285" s="198"/>
      <c r="M2285" s="202"/>
      <c r="N2285" s="203"/>
      <c r="O2285" s="204"/>
      <c r="P2285" s="204"/>
      <c r="Q2285" s="204"/>
      <c r="R2285" s="204"/>
      <c r="S2285" s="204"/>
      <c r="T2285" s="204"/>
      <c r="U2285" s="204"/>
      <c r="V2285" s="204"/>
      <c r="W2285" s="204"/>
      <c r="X2285" s="205"/>
      <c r="AT2285" s="206" t="s">
        <v>211</v>
      </c>
      <c r="AU2285" s="206" t="s">
        <v>207</v>
      </c>
      <c r="AV2285" s="13" t="s">
        <v>82</v>
      </c>
      <c r="AW2285" s="13" t="s">
        <v>5</v>
      </c>
      <c r="AX2285" s="13" t="s">
        <v>74</v>
      </c>
      <c r="AY2285" s="206" t="s">
        <v>198</v>
      </c>
    </row>
    <row r="2286" spans="2:51" s="14" customFormat="1" ht="11.25">
      <c r="B2286" s="207"/>
      <c r="C2286" s="208"/>
      <c r="D2286" s="192" t="s">
        <v>211</v>
      </c>
      <c r="E2286" s="209" t="s">
        <v>20</v>
      </c>
      <c r="F2286" s="210" t="s">
        <v>2003</v>
      </c>
      <c r="G2286" s="208"/>
      <c r="H2286" s="211">
        <v>3.0960000000000001</v>
      </c>
      <c r="I2286" s="212"/>
      <c r="J2286" s="212"/>
      <c r="K2286" s="208"/>
      <c r="L2286" s="208"/>
      <c r="M2286" s="213"/>
      <c r="N2286" s="214"/>
      <c r="O2286" s="215"/>
      <c r="P2286" s="215"/>
      <c r="Q2286" s="215"/>
      <c r="R2286" s="215"/>
      <c r="S2286" s="215"/>
      <c r="T2286" s="215"/>
      <c r="U2286" s="215"/>
      <c r="V2286" s="215"/>
      <c r="W2286" s="215"/>
      <c r="X2286" s="216"/>
      <c r="AT2286" s="217" t="s">
        <v>211</v>
      </c>
      <c r="AU2286" s="217" t="s">
        <v>207</v>
      </c>
      <c r="AV2286" s="14" t="s">
        <v>207</v>
      </c>
      <c r="AW2286" s="14" t="s">
        <v>5</v>
      </c>
      <c r="AX2286" s="14" t="s">
        <v>74</v>
      </c>
      <c r="AY2286" s="217" t="s">
        <v>198</v>
      </c>
    </row>
    <row r="2287" spans="2:51" s="13" customFormat="1" ht="11.25">
      <c r="B2287" s="197"/>
      <c r="C2287" s="198"/>
      <c r="D2287" s="192" t="s">
        <v>211</v>
      </c>
      <c r="E2287" s="199" t="s">
        <v>20</v>
      </c>
      <c r="F2287" s="200" t="s">
        <v>1467</v>
      </c>
      <c r="G2287" s="198"/>
      <c r="H2287" s="199" t="s">
        <v>20</v>
      </c>
      <c r="I2287" s="201"/>
      <c r="J2287" s="201"/>
      <c r="K2287" s="198"/>
      <c r="L2287" s="198"/>
      <c r="M2287" s="202"/>
      <c r="N2287" s="203"/>
      <c r="O2287" s="204"/>
      <c r="P2287" s="204"/>
      <c r="Q2287" s="204"/>
      <c r="R2287" s="204"/>
      <c r="S2287" s="204"/>
      <c r="T2287" s="204"/>
      <c r="U2287" s="204"/>
      <c r="V2287" s="204"/>
      <c r="W2287" s="204"/>
      <c r="X2287" s="205"/>
      <c r="AT2287" s="206" t="s">
        <v>211</v>
      </c>
      <c r="AU2287" s="206" t="s">
        <v>207</v>
      </c>
      <c r="AV2287" s="13" t="s">
        <v>82</v>
      </c>
      <c r="AW2287" s="13" t="s">
        <v>5</v>
      </c>
      <c r="AX2287" s="13" t="s">
        <v>74</v>
      </c>
      <c r="AY2287" s="206" t="s">
        <v>198</v>
      </c>
    </row>
    <row r="2288" spans="2:51" s="13" customFormat="1" ht="11.25">
      <c r="B2288" s="197"/>
      <c r="C2288" s="198"/>
      <c r="D2288" s="192" t="s">
        <v>211</v>
      </c>
      <c r="E2288" s="199" t="s">
        <v>20</v>
      </c>
      <c r="F2288" s="200" t="s">
        <v>1976</v>
      </c>
      <c r="G2288" s="198"/>
      <c r="H2288" s="199" t="s">
        <v>20</v>
      </c>
      <c r="I2288" s="201"/>
      <c r="J2288" s="201"/>
      <c r="K2288" s="198"/>
      <c r="L2288" s="198"/>
      <c r="M2288" s="202"/>
      <c r="N2288" s="203"/>
      <c r="O2288" s="204"/>
      <c r="P2288" s="204"/>
      <c r="Q2288" s="204"/>
      <c r="R2288" s="204"/>
      <c r="S2288" s="204"/>
      <c r="T2288" s="204"/>
      <c r="U2288" s="204"/>
      <c r="V2288" s="204"/>
      <c r="W2288" s="204"/>
      <c r="X2288" s="205"/>
      <c r="AT2288" s="206" t="s">
        <v>211</v>
      </c>
      <c r="AU2288" s="206" t="s">
        <v>207</v>
      </c>
      <c r="AV2288" s="13" t="s">
        <v>82</v>
      </c>
      <c r="AW2288" s="13" t="s">
        <v>5</v>
      </c>
      <c r="AX2288" s="13" t="s">
        <v>74</v>
      </c>
      <c r="AY2288" s="206" t="s">
        <v>198</v>
      </c>
    </row>
    <row r="2289" spans="2:51" s="13" customFormat="1" ht="11.25">
      <c r="B2289" s="197"/>
      <c r="C2289" s="198"/>
      <c r="D2289" s="192" t="s">
        <v>211</v>
      </c>
      <c r="E2289" s="199" t="s">
        <v>20</v>
      </c>
      <c r="F2289" s="200" t="s">
        <v>2011</v>
      </c>
      <c r="G2289" s="198"/>
      <c r="H2289" s="199" t="s">
        <v>20</v>
      </c>
      <c r="I2289" s="201"/>
      <c r="J2289" s="201"/>
      <c r="K2289" s="198"/>
      <c r="L2289" s="198"/>
      <c r="M2289" s="202"/>
      <c r="N2289" s="203"/>
      <c r="O2289" s="204"/>
      <c r="P2289" s="204"/>
      <c r="Q2289" s="204"/>
      <c r="R2289" s="204"/>
      <c r="S2289" s="204"/>
      <c r="T2289" s="204"/>
      <c r="U2289" s="204"/>
      <c r="V2289" s="204"/>
      <c r="W2289" s="204"/>
      <c r="X2289" s="205"/>
      <c r="AT2289" s="206" t="s">
        <v>211</v>
      </c>
      <c r="AU2289" s="206" t="s">
        <v>207</v>
      </c>
      <c r="AV2289" s="13" t="s">
        <v>82</v>
      </c>
      <c r="AW2289" s="13" t="s">
        <v>5</v>
      </c>
      <c r="AX2289" s="13" t="s">
        <v>74</v>
      </c>
      <c r="AY2289" s="206" t="s">
        <v>198</v>
      </c>
    </row>
    <row r="2290" spans="2:51" s="14" customFormat="1" ht="11.25">
      <c r="B2290" s="207"/>
      <c r="C2290" s="208"/>
      <c r="D2290" s="192" t="s">
        <v>211</v>
      </c>
      <c r="E2290" s="209" t="s">
        <v>20</v>
      </c>
      <c r="F2290" s="210" t="s">
        <v>2003</v>
      </c>
      <c r="G2290" s="208"/>
      <c r="H2290" s="211">
        <v>3.0960000000000001</v>
      </c>
      <c r="I2290" s="212"/>
      <c r="J2290" s="212"/>
      <c r="K2290" s="208"/>
      <c r="L2290" s="208"/>
      <c r="M2290" s="213"/>
      <c r="N2290" s="214"/>
      <c r="O2290" s="215"/>
      <c r="P2290" s="215"/>
      <c r="Q2290" s="215"/>
      <c r="R2290" s="215"/>
      <c r="S2290" s="215"/>
      <c r="T2290" s="215"/>
      <c r="U2290" s="215"/>
      <c r="V2290" s="215"/>
      <c r="W2290" s="215"/>
      <c r="X2290" s="216"/>
      <c r="AT2290" s="217" t="s">
        <v>211</v>
      </c>
      <c r="AU2290" s="217" t="s">
        <v>207</v>
      </c>
      <c r="AV2290" s="14" t="s">
        <v>207</v>
      </c>
      <c r="AW2290" s="14" t="s">
        <v>5</v>
      </c>
      <c r="AX2290" s="14" t="s">
        <v>74</v>
      </c>
      <c r="AY2290" s="217" t="s">
        <v>198</v>
      </c>
    </row>
    <row r="2291" spans="2:51" s="13" customFormat="1" ht="11.25">
      <c r="B2291" s="197"/>
      <c r="C2291" s="198"/>
      <c r="D2291" s="192" t="s">
        <v>211</v>
      </c>
      <c r="E2291" s="199" t="s">
        <v>20</v>
      </c>
      <c r="F2291" s="200" t="s">
        <v>1467</v>
      </c>
      <c r="G2291" s="198"/>
      <c r="H2291" s="199" t="s">
        <v>20</v>
      </c>
      <c r="I2291" s="201"/>
      <c r="J2291" s="201"/>
      <c r="K2291" s="198"/>
      <c r="L2291" s="198"/>
      <c r="M2291" s="202"/>
      <c r="N2291" s="203"/>
      <c r="O2291" s="204"/>
      <c r="P2291" s="204"/>
      <c r="Q2291" s="204"/>
      <c r="R2291" s="204"/>
      <c r="S2291" s="204"/>
      <c r="T2291" s="204"/>
      <c r="U2291" s="204"/>
      <c r="V2291" s="204"/>
      <c r="W2291" s="204"/>
      <c r="X2291" s="205"/>
      <c r="AT2291" s="206" t="s">
        <v>211</v>
      </c>
      <c r="AU2291" s="206" t="s">
        <v>207</v>
      </c>
      <c r="AV2291" s="13" t="s">
        <v>82</v>
      </c>
      <c r="AW2291" s="13" t="s">
        <v>5</v>
      </c>
      <c r="AX2291" s="13" t="s">
        <v>74</v>
      </c>
      <c r="AY2291" s="206" t="s">
        <v>198</v>
      </c>
    </row>
    <row r="2292" spans="2:51" s="13" customFormat="1" ht="11.25">
      <c r="B2292" s="197"/>
      <c r="C2292" s="198"/>
      <c r="D2292" s="192" t="s">
        <v>211</v>
      </c>
      <c r="E2292" s="199" t="s">
        <v>20</v>
      </c>
      <c r="F2292" s="200" t="s">
        <v>1976</v>
      </c>
      <c r="G2292" s="198"/>
      <c r="H2292" s="199" t="s">
        <v>20</v>
      </c>
      <c r="I2292" s="201"/>
      <c r="J2292" s="201"/>
      <c r="K2292" s="198"/>
      <c r="L2292" s="198"/>
      <c r="M2292" s="202"/>
      <c r="N2292" s="203"/>
      <c r="O2292" s="204"/>
      <c r="P2292" s="204"/>
      <c r="Q2292" s="204"/>
      <c r="R2292" s="204"/>
      <c r="S2292" s="204"/>
      <c r="T2292" s="204"/>
      <c r="U2292" s="204"/>
      <c r="V2292" s="204"/>
      <c r="W2292" s="204"/>
      <c r="X2292" s="205"/>
      <c r="AT2292" s="206" t="s">
        <v>211</v>
      </c>
      <c r="AU2292" s="206" t="s">
        <v>207</v>
      </c>
      <c r="AV2292" s="13" t="s">
        <v>82</v>
      </c>
      <c r="AW2292" s="13" t="s">
        <v>5</v>
      </c>
      <c r="AX2292" s="13" t="s">
        <v>74</v>
      </c>
      <c r="AY2292" s="206" t="s">
        <v>198</v>
      </c>
    </row>
    <row r="2293" spans="2:51" s="13" customFormat="1" ht="11.25">
      <c r="B2293" s="197"/>
      <c r="C2293" s="198"/>
      <c r="D2293" s="192" t="s">
        <v>211</v>
      </c>
      <c r="E2293" s="199" t="s">
        <v>20</v>
      </c>
      <c r="F2293" s="200" t="s">
        <v>2012</v>
      </c>
      <c r="G2293" s="198"/>
      <c r="H2293" s="199" t="s">
        <v>20</v>
      </c>
      <c r="I2293" s="201"/>
      <c r="J2293" s="201"/>
      <c r="K2293" s="198"/>
      <c r="L2293" s="198"/>
      <c r="M2293" s="202"/>
      <c r="N2293" s="203"/>
      <c r="O2293" s="204"/>
      <c r="P2293" s="204"/>
      <c r="Q2293" s="204"/>
      <c r="R2293" s="204"/>
      <c r="S2293" s="204"/>
      <c r="T2293" s="204"/>
      <c r="U2293" s="204"/>
      <c r="V2293" s="204"/>
      <c r="W2293" s="204"/>
      <c r="X2293" s="205"/>
      <c r="AT2293" s="206" t="s">
        <v>211</v>
      </c>
      <c r="AU2293" s="206" t="s">
        <v>207</v>
      </c>
      <c r="AV2293" s="13" t="s">
        <v>82</v>
      </c>
      <c r="AW2293" s="13" t="s">
        <v>5</v>
      </c>
      <c r="AX2293" s="13" t="s">
        <v>74</v>
      </c>
      <c r="AY2293" s="206" t="s">
        <v>198</v>
      </c>
    </row>
    <row r="2294" spans="2:51" s="14" customFormat="1" ht="11.25">
      <c r="B2294" s="207"/>
      <c r="C2294" s="208"/>
      <c r="D2294" s="192" t="s">
        <v>211</v>
      </c>
      <c r="E2294" s="209" t="s">
        <v>20</v>
      </c>
      <c r="F2294" s="210" t="s">
        <v>2003</v>
      </c>
      <c r="G2294" s="208"/>
      <c r="H2294" s="211">
        <v>3.0960000000000001</v>
      </c>
      <c r="I2294" s="212"/>
      <c r="J2294" s="212"/>
      <c r="K2294" s="208"/>
      <c r="L2294" s="208"/>
      <c r="M2294" s="213"/>
      <c r="N2294" s="214"/>
      <c r="O2294" s="215"/>
      <c r="P2294" s="215"/>
      <c r="Q2294" s="215"/>
      <c r="R2294" s="215"/>
      <c r="S2294" s="215"/>
      <c r="T2294" s="215"/>
      <c r="U2294" s="215"/>
      <c r="V2294" s="215"/>
      <c r="W2294" s="215"/>
      <c r="X2294" s="216"/>
      <c r="AT2294" s="217" t="s">
        <v>211</v>
      </c>
      <c r="AU2294" s="217" t="s">
        <v>207</v>
      </c>
      <c r="AV2294" s="14" t="s">
        <v>207</v>
      </c>
      <c r="AW2294" s="14" t="s">
        <v>5</v>
      </c>
      <c r="AX2294" s="14" t="s">
        <v>74</v>
      </c>
      <c r="AY2294" s="217" t="s">
        <v>198</v>
      </c>
    </row>
    <row r="2295" spans="2:51" s="13" customFormat="1" ht="11.25">
      <c r="B2295" s="197"/>
      <c r="C2295" s="198"/>
      <c r="D2295" s="192" t="s">
        <v>211</v>
      </c>
      <c r="E2295" s="199" t="s">
        <v>20</v>
      </c>
      <c r="F2295" s="200" t="s">
        <v>1467</v>
      </c>
      <c r="G2295" s="198"/>
      <c r="H2295" s="199" t="s">
        <v>20</v>
      </c>
      <c r="I2295" s="201"/>
      <c r="J2295" s="201"/>
      <c r="K2295" s="198"/>
      <c r="L2295" s="198"/>
      <c r="M2295" s="202"/>
      <c r="N2295" s="203"/>
      <c r="O2295" s="204"/>
      <c r="P2295" s="204"/>
      <c r="Q2295" s="204"/>
      <c r="R2295" s="204"/>
      <c r="S2295" s="204"/>
      <c r="T2295" s="204"/>
      <c r="U2295" s="204"/>
      <c r="V2295" s="204"/>
      <c r="W2295" s="204"/>
      <c r="X2295" s="205"/>
      <c r="AT2295" s="206" t="s">
        <v>211</v>
      </c>
      <c r="AU2295" s="206" t="s">
        <v>207</v>
      </c>
      <c r="AV2295" s="13" t="s">
        <v>82</v>
      </c>
      <c r="AW2295" s="13" t="s">
        <v>5</v>
      </c>
      <c r="AX2295" s="13" t="s">
        <v>74</v>
      </c>
      <c r="AY2295" s="206" t="s">
        <v>198</v>
      </c>
    </row>
    <row r="2296" spans="2:51" s="13" customFormat="1" ht="11.25">
      <c r="B2296" s="197"/>
      <c r="C2296" s="198"/>
      <c r="D2296" s="192" t="s">
        <v>211</v>
      </c>
      <c r="E2296" s="199" t="s">
        <v>20</v>
      </c>
      <c r="F2296" s="200" t="s">
        <v>1976</v>
      </c>
      <c r="G2296" s="198"/>
      <c r="H2296" s="199" t="s">
        <v>20</v>
      </c>
      <c r="I2296" s="201"/>
      <c r="J2296" s="201"/>
      <c r="K2296" s="198"/>
      <c r="L2296" s="198"/>
      <c r="M2296" s="202"/>
      <c r="N2296" s="203"/>
      <c r="O2296" s="204"/>
      <c r="P2296" s="204"/>
      <c r="Q2296" s="204"/>
      <c r="R2296" s="204"/>
      <c r="S2296" s="204"/>
      <c r="T2296" s="204"/>
      <c r="U2296" s="204"/>
      <c r="V2296" s="204"/>
      <c r="W2296" s="204"/>
      <c r="X2296" s="205"/>
      <c r="AT2296" s="206" t="s">
        <v>211</v>
      </c>
      <c r="AU2296" s="206" t="s">
        <v>207</v>
      </c>
      <c r="AV2296" s="13" t="s">
        <v>82</v>
      </c>
      <c r="AW2296" s="13" t="s">
        <v>5</v>
      </c>
      <c r="AX2296" s="13" t="s">
        <v>74</v>
      </c>
      <c r="AY2296" s="206" t="s">
        <v>198</v>
      </c>
    </row>
    <row r="2297" spans="2:51" s="13" customFormat="1" ht="11.25">
      <c r="B2297" s="197"/>
      <c r="C2297" s="198"/>
      <c r="D2297" s="192" t="s">
        <v>211</v>
      </c>
      <c r="E2297" s="199" t="s">
        <v>20</v>
      </c>
      <c r="F2297" s="200" t="s">
        <v>2013</v>
      </c>
      <c r="G2297" s="198"/>
      <c r="H2297" s="199" t="s">
        <v>20</v>
      </c>
      <c r="I2297" s="201"/>
      <c r="J2297" s="201"/>
      <c r="K2297" s="198"/>
      <c r="L2297" s="198"/>
      <c r="M2297" s="202"/>
      <c r="N2297" s="203"/>
      <c r="O2297" s="204"/>
      <c r="P2297" s="204"/>
      <c r="Q2297" s="204"/>
      <c r="R2297" s="204"/>
      <c r="S2297" s="204"/>
      <c r="T2297" s="204"/>
      <c r="U2297" s="204"/>
      <c r="V2297" s="204"/>
      <c r="W2297" s="204"/>
      <c r="X2297" s="205"/>
      <c r="AT2297" s="206" t="s">
        <v>211</v>
      </c>
      <c r="AU2297" s="206" t="s">
        <v>207</v>
      </c>
      <c r="AV2297" s="13" t="s">
        <v>82</v>
      </c>
      <c r="AW2297" s="13" t="s">
        <v>5</v>
      </c>
      <c r="AX2297" s="13" t="s">
        <v>74</v>
      </c>
      <c r="AY2297" s="206" t="s">
        <v>198</v>
      </c>
    </row>
    <row r="2298" spans="2:51" s="14" customFormat="1" ht="11.25">
      <c r="B2298" s="207"/>
      <c r="C2298" s="208"/>
      <c r="D2298" s="192" t="s">
        <v>211</v>
      </c>
      <c r="E2298" s="209" t="s">
        <v>20</v>
      </c>
      <c r="F2298" s="210" t="s">
        <v>2003</v>
      </c>
      <c r="G2298" s="208"/>
      <c r="H2298" s="211">
        <v>3.0960000000000001</v>
      </c>
      <c r="I2298" s="212"/>
      <c r="J2298" s="212"/>
      <c r="K2298" s="208"/>
      <c r="L2298" s="208"/>
      <c r="M2298" s="213"/>
      <c r="N2298" s="214"/>
      <c r="O2298" s="215"/>
      <c r="P2298" s="215"/>
      <c r="Q2298" s="215"/>
      <c r="R2298" s="215"/>
      <c r="S2298" s="215"/>
      <c r="T2298" s="215"/>
      <c r="U2298" s="215"/>
      <c r="V2298" s="215"/>
      <c r="W2298" s="215"/>
      <c r="X2298" s="216"/>
      <c r="AT2298" s="217" t="s">
        <v>211</v>
      </c>
      <c r="AU2298" s="217" t="s">
        <v>207</v>
      </c>
      <c r="AV2298" s="14" t="s">
        <v>207</v>
      </c>
      <c r="AW2298" s="14" t="s">
        <v>5</v>
      </c>
      <c r="AX2298" s="14" t="s">
        <v>74</v>
      </c>
      <c r="AY2298" s="217" t="s">
        <v>198</v>
      </c>
    </row>
    <row r="2299" spans="2:51" s="13" customFormat="1" ht="11.25">
      <c r="B2299" s="197"/>
      <c r="C2299" s="198"/>
      <c r="D2299" s="192" t="s">
        <v>211</v>
      </c>
      <c r="E2299" s="199" t="s">
        <v>20</v>
      </c>
      <c r="F2299" s="200" t="s">
        <v>1467</v>
      </c>
      <c r="G2299" s="198"/>
      <c r="H2299" s="199" t="s">
        <v>20</v>
      </c>
      <c r="I2299" s="201"/>
      <c r="J2299" s="201"/>
      <c r="K2299" s="198"/>
      <c r="L2299" s="198"/>
      <c r="M2299" s="202"/>
      <c r="N2299" s="203"/>
      <c r="O2299" s="204"/>
      <c r="P2299" s="204"/>
      <c r="Q2299" s="204"/>
      <c r="R2299" s="204"/>
      <c r="S2299" s="204"/>
      <c r="T2299" s="204"/>
      <c r="U2299" s="204"/>
      <c r="V2299" s="204"/>
      <c r="W2299" s="204"/>
      <c r="X2299" s="205"/>
      <c r="AT2299" s="206" t="s">
        <v>211</v>
      </c>
      <c r="AU2299" s="206" t="s">
        <v>207</v>
      </c>
      <c r="AV2299" s="13" t="s">
        <v>82</v>
      </c>
      <c r="AW2299" s="13" t="s">
        <v>5</v>
      </c>
      <c r="AX2299" s="13" t="s">
        <v>74</v>
      </c>
      <c r="AY2299" s="206" t="s">
        <v>198</v>
      </c>
    </row>
    <row r="2300" spans="2:51" s="13" customFormat="1" ht="11.25">
      <c r="B2300" s="197"/>
      <c r="C2300" s="198"/>
      <c r="D2300" s="192" t="s">
        <v>211</v>
      </c>
      <c r="E2300" s="199" t="s">
        <v>20</v>
      </c>
      <c r="F2300" s="200" t="s">
        <v>1976</v>
      </c>
      <c r="G2300" s="198"/>
      <c r="H2300" s="199" t="s">
        <v>20</v>
      </c>
      <c r="I2300" s="201"/>
      <c r="J2300" s="201"/>
      <c r="K2300" s="198"/>
      <c r="L2300" s="198"/>
      <c r="M2300" s="202"/>
      <c r="N2300" s="203"/>
      <c r="O2300" s="204"/>
      <c r="P2300" s="204"/>
      <c r="Q2300" s="204"/>
      <c r="R2300" s="204"/>
      <c r="S2300" s="204"/>
      <c r="T2300" s="204"/>
      <c r="U2300" s="204"/>
      <c r="V2300" s="204"/>
      <c r="W2300" s="204"/>
      <c r="X2300" s="205"/>
      <c r="AT2300" s="206" t="s">
        <v>211</v>
      </c>
      <c r="AU2300" s="206" t="s">
        <v>207</v>
      </c>
      <c r="AV2300" s="13" t="s">
        <v>82</v>
      </c>
      <c r="AW2300" s="13" t="s">
        <v>5</v>
      </c>
      <c r="AX2300" s="13" t="s">
        <v>74</v>
      </c>
      <c r="AY2300" s="206" t="s">
        <v>198</v>
      </c>
    </row>
    <row r="2301" spans="2:51" s="13" customFormat="1" ht="11.25">
      <c r="B2301" s="197"/>
      <c r="C2301" s="198"/>
      <c r="D2301" s="192" t="s">
        <v>211</v>
      </c>
      <c r="E2301" s="199" t="s">
        <v>20</v>
      </c>
      <c r="F2301" s="200" t="s">
        <v>2014</v>
      </c>
      <c r="G2301" s="198"/>
      <c r="H2301" s="199" t="s">
        <v>20</v>
      </c>
      <c r="I2301" s="201"/>
      <c r="J2301" s="201"/>
      <c r="K2301" s="198"/>
      <c r="L2301" s="198"/>
      <c r="M2301" s="202"/>
      <c r="N2301" s="203"/>
      <c r="O2301" s="204"/>
      <c r="P2301" s="204"/>
      <c r="Q2301" s="204"/>
      <c r="R2301" s="204"/>
      <c r="S2301" s="204"/>
      <c r="T2301" s="204"/>
      <c r="U2301" s="204"/>
      <c r="V2301" s="204"/>
      <c r="W2301" s="204"/>
      <c r="X2301" s="205"/>
      <c r="AT2301" s="206" t="s">
        <v>211</v>
      </c>
      <c r="AU2301" s="206" t="s">
        <v>207</v>
      </c>
      <c r="AV2301" s="13" t="s">
        <v>82</v>
      </c>
      <c r="AW2301" s="13" t="s">
        <v>5</v>
      </c>
      <c r="AX2301" s="13" t="s">
        <v>74</v>
      </c>
      <c r="AY2301" s="206" t="s">
        <v>198</v>
      </c>
    </row>
    <row r="2302" spans="2:51" s="14" customFormat="1" ht="11.25">
      <c r="B2302" s="207"/>
      <c r="C2302" s="208"/>
      <c r="D2302" s="192" t="s">
        <v>211</v>
      </c>
      <c r="E2302" s="209" t="s">
        <v>20</v>
      </c>
      <c r="F2302" s="210" t="s">
        <v>2003</v>
      </c>
      <c r="G2302" s="208"/>
      <c r="H2302" s="211">
        <v>3.0960000000000001</v>
      </c>
      <c r="I2302" s="212"/>
      <c r="J2302" s="212"/>
      <c r="K2302" s="208"/>
      <c r="L2302" s="208"/>
      <c r="M2302" s="213"/>
      <c r="N2302" s="214"/>
      <c r="O2302" s="215"/>
      <c r="P2302" s="215"/>
      <c r="Q2302" s="215"/>
      <c r="R2302" s="215"/>
      <c r="S2302" s="215"/>
      <c r="T2302" s="215"/>
      <c r="U2302" s="215"/>
      <c r="V2302" s="215"/>
      <c r="W2302" s="215"/>
      <c r="X2302" s="216"/>
      <c r="AT2302" s="217" t="s">
        <v>211</v>
      </c>
      <c r="AU2302" s="217" t="s">
        <v>207</v>
      </c>
      <c r="AV2302" s="14" t="s">
        <v>207</v>
      </c>
      <c r="AW2302" s="14" t="s">
        <v>5</v>
      </c>
      <c r="AX2302" s="14" t="s">
        <v>74</v>
      </c>
      <c r="AY2302" s="217" t="s">
        <v>198</v>
      </c>
    </row>
    <row r="2303" spans="2:51" s="13" customFormat="1" ht="11.25">
      <c r="B2303" s="197"/>
      <c r="C2303" s="198"/>
      <c r="D2303" s="192" t="s">
        <v>211</v>
      </c>
      <c r="E2303" s="199" t="s">
        <v>20</v>
      </c>
      <c r="F2303" s="200" t="s">
        <v>1467</v>
      </c>
      <c r="G2303" s="198"/>
      <c r="H2303" s="199" t="s">
        <v>20</v>
      </c>
      <c r="I2303" s="201"/>
      <c r="J2303" s="201"/>
      <c r="K2303" s="198"/>
      <c r="L2303" s="198"/>
      <c r="M2303" s="202"/>
      <c r="N2303" s="203"/>
      <c r="O2303" s="204"/>
      <c r="P2303" s="204"/>
      <c r="Q2303" s="204"/>
      <c r="R2303" s="204"/>
      <c r="S2303" s="204"/>
      <c r="T2303" s="204"/>
      <c r="U2303" s="204"/>
      <c r="V2303" s="204"/>
      <c r="W2303" s="204"/>
      <c r="X2303" s="205"/>
      <c r="AT2303" s="206" t="s">
        <v>211</v>
      </c>
      <c r="AU2303" s="206" t="s">
        <v>207</v>
      </c>
      <c r="AV2303" s="13" t="s">
        <v>82</v>
      </c>
      <c r="AW2303" s="13" t="s">
        <v>5</v>
      </c>
      <c r="AX2303" s="13" t="s">
        <v>74</v>
      </c>
      <c r="AY2303" s="206" t="s">
        <v>198</v>
      </c>
    </row>
    <row r="2304" spans="2:51" s="13" customFormat="1" ht="11.25">
      <c r="B2304" s="197"/>
      <c r="C2304" s="198"/>
      <c r="D2304" s="192" t="s">
        <v>211</v>
      </c>
      <c r="E2304" s="199" t="s">
        <v>20</v>
      </c>
      <c r="F2304" s="200" t="s">
        <v>1976</v>
      </c>
      <c r="G2304" s="198"/>
      <c r="H2304" s="199" t="s">
        <v>20</v>
      </c>
      <c r="I2304" s="201"/>
      <c r="J2304" s="201"/>
      <c r="K2304" s="198"/>
      <c r="L2304" s="198"/>
      <c r="M2304" s="202"/>
      <c r="N2304" s="203"/>
      <c r="O2304" s="204"/>
      <c r="P2304" s="204"/>
      <c r="Q2304" s="204"/>
      <c r="R2304" s="204"/>
      <c r="S2304" s="204"/>
      <c r="T2304" s="204"/>
      <c r="U2304" s="204"/>
      <c r="V2304" s="204"/>
      <c r="W2304" s="204"/>
      <c r="X2304" s="205"/>
      <c r="AT2304" s="206" t="s">
        <v>211</v>
      </c>
      <c r="AU2304" s="206" t="s">
        <v>207</v>
      </c>
      <c r="AV2304" s="13" t="s">
        <v>82</v>
      </c>
      <c r="AW2304" s="13" t="s">
        <v>5</v>
      </c>
      <c r="AX2304" s="13" t="s">
        <v>74</v>
      </c>
      <c r="AY2304" s="206" t="s">
        <v>198</v>
      </c>
    </row>
    <row r="2305" spans="2:51" s="13" customFormat="1" ht="11.25">
      <c r="B2305" s="197"/>
      <c r="C2305" s="198"/>
      <c r="D2305" s="192" t="s">
        <v>211</v>
      </c>
      <c r="E2305" s="199" t="s">
        <v>20</v>
      </c>
      <c r="F2305" s="200" t="s">
        <v>2015</v>
      </c>
      <c r="G2305" s="198"/>
      <c r="H2305" s="199" t="s">
        <v>20</v>
      </c>
      <c r="I2305" s="201"/>
      <c r="J2305" s="201"/>
      <c r="K2305" s="198"/>
      <c r="L2305" s="198"/>
      <c r="M2305" s="202"/>
      <c r="N2305" s="203"/>
      <c r="O2305" s="204"/>
      <c r="P2305" s="204"/>
      <c r="Q2305" s="204"/>
      <c r="R2305" s="204"/>
      <c r="S2305" s="204"/>
      <c r="T2305" s="204"/>
      <c r="U2305" s="204"/>
      <c r="V2305" s="204"/>
      <c r="W2305" s="204"/>
      <c r="X2305" s="205"/>
      <c r="AT2305" s="206" t="s">
        <v>211</v>
      </c>
      <c r="AU2305" s="206" t="s">
        <v>207</v>
      </c>
      <c r="AV2305" s="13" t="s">
        <v>82</v>
      </c>
      <c r="AW2305" s="13" t="s">
        <v>5</v>
      </c>
      <c r="AX2305" s="13" t="s">
        <v>74</v>
      </c>
      <c r="AY2305" s="206" t="s">
        <v>198</v>
      </c>
    </row>
    <row r="2306" spans="2:51" s="14" customFormat="1" ht="11.25">
      <c r="B2306" s="207"/>
      <c r="C2306" s="208"/>
      <c r="D2306" s="192" t="s">
        <v>211</v>
      </c>
      <c r="E2306" s="209" t="s">
        <v>20</v>
      </c>
      <c r="F2306" s="210" t="s">
        <v>2016</v>
      </c>
      <c r="G2306" s="208"/>
      <c r="H2306" s="211">
        <v>3.6429999999999998</v>
      </c>
      <c r="I2306" s="212"/>
      <c r="J2306" s="212"/>
      <c r="K2306" s="208"/>
      <c r="L2306" s="208"/>
      <c r="M2306" s="213"/>
      <c r="N2306" s="214"/>
      <c r="O2306" s="215"/>
      <c r="P2306" s="215"/>
      <c r="Q2306" s="215"/>
      <c r="R2306" s="215"/>
      <c r="S2306" s="215"/>
      <c r="T2306" s="215"/>
      <c r="U2306" s="215"/>
      <c r="V2306" s="215"/>
      <c r="W2306" s="215"/>
      <c r="X2306" s="216"/>
      <c r="AT2306" s="217" t="s">
        <v>211</v>
      </c>
      <c r="AU2306" s="217" t="s">
        <v>207</v>
      </c>
      <c r="AV2306" s="14" t="s">
        <v>207</v>
      </c>
      <c r="AW2306" s="14" t="s">
        <v>5</v>
      </c>
      <c r="AX2306" s="14" t="s">
        <v>74</v>
      </c>
      <c r="AY2306" s="217" t="s">
        <v>198</v>
      </c>
    </row>
    <row r="2307" spans="2:51" s="13" customFormat="1" ht="11.25">
      <c r="B2307" s="197"/>
      <c r="C2307" s="198"/>
      <c r="D2307" s="192" t="s">
        <v>211</v>
      </c>
      <c r="E2307" s="199" t="s">
        <v>20</v>
      </c>
      <c r="F2307" s="200" t="s">
        <v>1467</v>
      </c>
      <c r="G2307" s="198"/>
      <c r="H2307" s="199" t="s">
        <v>20</v>
      </c>
      <c r="I2307" s="201"/>
      <c r="J2307" s="201"/>
      <c r="K2307" s="198"/>
      <c r="L2307" s="198"/>
      <c r="M2307" s="202"/>
      <c r="N2307" s="203"/>
      <c r="O2307" s="204"/>
      <c r="P2307" s="204"/>
      <c r="Q2307" s="204"/>
      <c r="R2307" s="204"/>
      <c r="S2307" s="204"/>
      <c r="T2307" s="204"/>
      <c r="U2307" s="204"/>
      <c r="V2307" s="204"/>
      <c r="W2307" s="204"/>
      <c r="X2307" s="205"/>
      <c r="AT2307" s="206" t="s">
        <v>211</v>
      </c>
      <c r="AU2307" s="206" t="s">
        <v>207</v>
      </c>
      <c r="AV2307" s="13" t="s">
        <v>82</v>
      </c>
      <c r="AW2307" s="13" t="s">
        <v>5</v>
      </c>
      <c r="AX2307" s="13" t="s">
        <v>74</v>
      </c>
      <c r="AY2307" s="206" t="s">
        <v>198</v>
      </c>
    </row>
    <row r="2308" spans="2:51" s="13" customFormat="1" ht="11.25">
      <c r="B2308" s="197"/>
      <c r="C2308" s="198"/>
      <c r="D2308" s="192" t="s">
        <v>211</v>
      </c>
      <c r="E2308" s="199" t="s">
        <v>20</v>
      </c>
      <c r="F2308" s="200" t="s">
        <v>1976</v>
      </c>
      <c r="G2308" s="198"/>
      <c r="H2308" s="199" t="s">
        <v>20</v>
      </c>
      <c r="I2308" s="201"/>
      <c r="J2308" s="201"/>
      <c r="K2308" s="198"/>
      <c r="L2308" s="198"/>
      <c r="M2308" s="202"/>
      <c r="N2308" s="203"/>
      <c r="O2308" s="204"/>
      <c r="P2308" s="204"/>
      <c r="Q2308" s="204"/>
      <c r="R2308" s="204"/>
      <c r="S2308" s="204"/>
      <c r="T2308" s="204"/>
      <c r="U2308" s="204"/>
      <c r="V2308" s="204"/>
      <c r="W2308" s="204"/>
      <c r="X2308" s="205"/>
      <c r="AT2308" s="206" t="s">
        <v>211</v>
      </c>
      <c r="AU2308" s="206" t="s">
        <v>207</v>
      </c>
      <c r="AV2308" s="13" t="s">
        <v>82</v>
      </c>
      <c r="AW2308" s="13" t="s">
        <v>5</v>
      </c>
      <c r="AX2308" s="13" t="s">
        <v>74</v>
      </c>
      <c r="AY2308" s="206" t="s">
        <v>198</v>
      </c>
    </row>
    <row r="2309" spans="2:51" s="13" customFormat="1" ht="11.25">
      <c r="B2309" s="197"/>
      <c r="C2309" s="198"/>
      <c r="D2309" s="192" t="s">
        <v>211</v>
      </c>
      <c r="E2309" s="199" t="s">
        <v>20</v>
      </c>
      <c r="F2309" s="200" t="s">
        <v>2017</v>
      </c>
      <c r="G2309" s="198"/>
      <c r="H2309" s="199" t="s">
        <v>20</v>
      </c>
      <c r="I2309" s="201"/>
      <c r="J2309" s="201"/>
      <c r="K2309" s="198"/>
      <c r="L2309" s="198"/>
      <c r="M2309" s="202"/>
      <c r="N2309" s="203"/>
      <c r="O2309" s="204"/>
      <c r="P2309" s="204"/>
      <c r="Q2309" s="204"/>
      <c r="R2309" s="204"/>
      <c r="S2309" s="204"/>
      <c r="T2309" s="204"/>
      <c r="U2309" s="204"/>
      <c r="V2309" s="204"/>
      <c r="W2309" s="204"/>
      <c r="X2309" s="205"/>
      <c r="AT2309" s="206" t="s">
        <v>211</v>
      </c>
      <c r="AU2309" s="206" t="s">
        <v>207</v>
      </c>
      <c r="AV2309" s="13" t="s">
        <v>82</v>
      </c>
      <c r="AW2309" s="13" t="s">
        <v>5</v>
      </c>
      <c r="AX2309" s="13" t="s">
        <v>74</v>
      </c>
      <c r="AY2309" s="206" t="s">
        <v>198</v>
      </c>
    </row>
    <row r="2310" spans="2:51" s="14" customFormat="1" ht="11.25">
      <c r="B2310" s="207"/>
      <c r="C2310" s="208"/>
      <c r="D2310" s="192" t="s">
        <v>211</v>
      </c>
      <c r="E2310" s="209" t="s">
        <v>20</v>
      </c>
      <c r="F2310" s="210" t="s">
        <v>2016</v>
      </c>
      <c r="G2310" s="208"/>
      <c r="H2310" s="211">
        <v>3.6429999999999998</v>
      </c>
      <c r="I2310" s="212"/>
      <c r="J2310" s="212"/>
      <c r="K2310" s="208"/>
      <c r="L2310" s="208"/>
      <c r="M2310" s="213"/>
      <c r="N2310" s="214"/>
      <c r="O2310" s="215"/>
      <c r="P2310" s="215"/>
      <c r="Q2310" s="215"/>
      <c r="R2310" s="215"/>
      <c r="S2310" s="215"/>
      <c r="T2310" s="215"/>
      <c r="U2310" s="215"/>
      <c r="V2310" s="215"/>
      <c r="W2310" s="215"/>
      <c r="X2310" s="216"/>
      <c r="AT2310" s="217" t="s">
        <v>211</v>
      </c>
      <c r="AU2310" s="217" t="s">
        <v>207</v>
      </c>
      <c r="AV2310" s="14" t="s">
        <v>207</v>
      </c>
      <c r="AW2310" s="14" t="s">
        <v>5</v>
      </c>
      <c r="AX2310" s="14" t="s">
        <v>74</v>
      </c>
      <c r="AY2310" s="217" t="s">
        <v>198</v>
      </c>
    </row>
    <row r="2311" spans="2:51" s="13" customFormat="1" ht="11.25">
      <c r="B2311" s="197"/>
      <c r="C2311" s="198"/>
      <c r="D2311" s="192" t="s">
        <v>211</v>
      </c>
      <c r="E2311" s="199" t="s">
        <v>20</v>
      </c>
      <c r="F2311" s="200" t="s">
        <v>1467</v>
      </c>
      <c r="G2311" s="198"/>
      <c r="H2311" s="199" t="s">
        <v>20</v>
      </c>
      <c r="I2311" s="201"/>
      <c r="J2311" s="201"/>
      <c r="K2311" s="198"/>
      <c r="L2311" s="198"/>
      <c r="M2311" s="202"/>
      <c r="N2311" s="203"/>
      <c r="O2311" s="204"/>
      <c r="P2311" s="204"/>
      <c r="Q2311" s="204"/>
      <c r="R2311" s="204"/>
      <c r="S2311" s="204"/>
      <c r="T2311" s="204"/>
      <c r="U2311" s="204"/>
      <c r="V2311" s="204"/>
      <c r="W2311" s="204"/>
      <c r="X2311" s="205"/>
      <c r="AT2311" s="206" t="s">
        <v>211</v>
      </c>
      <c r="AU2311" s="206" t="s">
        <v>207</v>
      </c>
      <c r="AV2311" s="13" t="s">
        <v>82</v>
      </c>
      <c r="AW2311" s="13" t="s">
        <v>5</v>
      </c>
      <c r="AX2311" s="13" t="s">
        <v>74</v>
      </c>
      <c r="AY2311" s="206" t="s">
        <v>198</v>
      </c>
    </row>
    <row r="2312" spans="2:51" s="13" customFormat="1" ht="11.25">
      <c r="B2312" s="197"/>
      <c r="C2312" s="198"/>
      <c r="D2312" s="192" t="s">
        <v>211</v>
      </c>
      <c r="E2312" s="199" t="s">
        <v>20</v>
      </c>
      <c r="F2312" s="200" t="s">
        <v>1976</v>
      </c>
      <c r="G2312" s="198"/>
      <c r="H2312" s="199" t="s">
        <v>20</v>
      </c>
      <c r="I2312" s="201"/>
      <c r="J2312" s="201"/>
      <c r="K2312" s="198"/>
      <c r="L2312" s="198"/>
      <c r="M2312" s="202"/>
      <c r="N2312" s="203"/>
      <c r="O2312" s="204"/>
      <c r="P2312" s="204"/>
      <c r="Q2312" s="204"/>
      <c r="R2312" s="204"/>
      <c r="S2312" s="204"/>
      <c r="T2312" s="204"/>
      <c r="U2312" s="204"/>
      <c r="V2312" s="204"/>
      <c r="W2312" s="204"/>
      <c r="X2312" s="205"/>
      <c r="AT2312" s="206" t="s">
        <v>211</v>
      </c>
      <c r="AU2312" s="206" t="s">
        <v>207</v>
      </c>
      <c r="AV2312" s="13" t="s">
        <v>82</v>
      </c>
      <c r="AW2312" s="13" t="s">
        <v>5</v>
      </c>
      <c r="AX2312" s="13" t="s">
        <v>74</v>
      </c>
      <c r="AY2312" s="206" t="s">
        <v>198</v>
      </c>
    </row>
    <row r="2313" spans="2:51" s="13" customFormat="1" ht="11.25">
      <c r="B2313" s="197"/>
      <c r="C2313" s="198"/>
      <c r="D2313" s="192" t="s">
        <v>211</v>
      </c>
      <c r="E2313" s="199" t="s">
        <v>20</v>
      </c>
      <c r="F2313" s="200" t="s">
        <v>2018</v>
      </c>
      <c r="G2313" s="198"/>
      <c r="H2313" s="199" t="s">
        <v>20</v>
      </c>
      <c r="I2313" s="201"/>
      <c r="J2313" s="201"/>
      <c r="K2313" s="198"/>
      <c r="L2313" s="198"/>
      <c r="M2313" s="202"/>
      <c r="N2313" s="203"/>
      <c r="O2313" s="204"/>
      <c r="P2313" s="204"/>
      <c r="Q2313" s="204"/>
      <c r="R2313" s="204"/>
      <c r="S2313" s="204"/>
      <c r="T2313" s="204"/>
      <c r="U2313" s="204"/>
      <c r="V2313" s="204"/>
      <c r="W2313" s="204"/>
      <c r="X2313" s="205"/>
      <c r="AT2313" s="206" t="s">
        <v>211</v>
      </c>
      <c r="AU2313" s="206" t="s">
        <v>207</v>
      </c>
      <c r="AV2313" s="13" t="s">
        <v>82</v>
      </c>
      <c r="AW2313" s="13" t="s">
        <v>5</v>
      </c>
      <c r="AX2313" s="13" t="s">
        <v>74</v>
      </c>
      <c r="AY2313" s="206" t="s">
        <v>198</v>
      </c>
    </row>
    <row r="2314" spans="2:51" s="14" customFormat="1" ht="11.25">
      <c r="B2314" s="207"/>
      <c r="C2314" s="208"/>
      <c r="D2314" s="192" t="s">
        <v>211</v>
      </c>
      <c r="E2314" s="209" t="s">
        <v>20</v>
      </c>
      <c r="F2314" s="210" t="s">
        <v>2016</v>
      </c>
      <c r="G2314" s="208"/>
      <c r="H2314" s="211">
        <v>3.6429999999999998</v>
      </c>
      <c r="I2314" s="212"/>
      <c r="J2314" s="212"/>
      <c r="K2314" s="208"/>
      <c r="L2314" s="208"/>
      <c r="M2314" s="213"/>
      <c r="N2314" s="214"/>
      <c r="O2314" s="215"/>
      <c r="P2314" s="215"/>
      <c r="Q2314" s="215"/>
      <c r="R2314" s="215"/>
      <c r="S2314" s="215"/>
      <c r="T2314" s="215"/>
      <c r="U2314" s="215"/>
      <c r="V2314" s="215"/>
      <c r="W2314" s="215"/>
      <c r="X2314" s="216"/>
      <c r="AT2314" s="217" t="s">
        <v>211</v>
      </c>
      <c r="AU2314" s="217" t="s">
        <v>207</v>
      </c>
      <c r="AV2314" s="14" t="s">
        <v>207</v>
      </c>
      <c r="AW2314" s="14" t="s">
        <v>5</v>
      </c>
      <c r="AX2314" s="14" t="s">
        <v>74</v>
      </c>
      <c r="AY2314" s="217" t="s">
        <v>198</v>
      </c>
    </row>
    <row r="2315" spans="2:51" s="13" customFormat="1" ht="11.25">
      <c r="B2315" s="197"/>
      <c r="C2315" s="198"/>
      <c r="D2315" s="192" t="s">
        <v>211</v>
      </c>
      <c r="E2315" s="199" t="s">
        <v>20</v>
      </c>
      <c r="F2315" s="200" t="s">
        <v>1467</v>
      </c>
      <c r="G2315" s="198"/>
      <c r="H2315" s="199" t="s">
        <v>20</v>
      </c>
      <c r="I2315" s="201"/>
      <c r="J2315" s="201"/>
      <c r="K2315" s="198"/>
      <c r="L2315" s="198"/>
      <c r="M2315" s="202"/>
      <c r="N2315" s="203"/>
      <c r="O2315" s="204"/>
      <c r="P2315" s="204"/>
      <c r="Q2315" s="204"/>
      <c r="R2315" s="204"/>
      <c r="S2315" s="204"/>
      <c r="T2315" s="204"/>
      <c r="U2315" s="204"/>
      <c r="V2315" s="204"/>
      <c r="W2315" s="204"/>
      <c r="X2315" s="205"/>
      <c r="AT2315" s="206" t="s">
        <v>211</v>
      </c>
      <c r="AU2315" s="206" t="s">
        <v>207</v>
      </c>
      <c r="AV2315" s="13" t="s">
        <v>82</v>
      </c>
      <c r="AW2315" s="13" t="s">
        <v>5</v>
      </c>
      <c r="AX2315" s="13" t="s">
        <v>74</v>
      </c>
      <c r="AY2315" s="206" t="s">
        <v>198</v>
      </c>
    </row>
    <row r="2316" spans="2:51" s="13" customFormat="1" ht="11.25">
      <c r="B2316" s="197"/>
      <c r="C2316" s="198"/>
      <c r="D2316" s="192" t="s">
        <v>211</v>
      </c>
      <c r="E2316" s="199" t="s">
        <v>20</v>
      </c>
      <c r="F2316" s="200" t="s">
        <v>1976</v>
      </c>
      <c r="G2316" s="198"/>
      <c r="H2316" s="199" t="s">
        <v>20</v>
      </c>
      <c r="I2316" s="201"/>
      <c r="J2316" s="201"/>
      <c r="K2316" s="198"/>
      <c r="L2316" s="198"/>
      <c r="M2316" s="202"/>
      <c r="N2316" s="203"/>
      <c r="O2316" s="204"/>
      <c r="P2316" s="204"/>
      <c r="Q2316" s="204"/>
      <c r="R2316" s="204"/>
      <c r="S2316" s="204"/>
      <c r="T2316" s="204"/>
      <c r="U2316" s="204"/>
      <c r="V2316" s="204"/>
      <c r="W2316" s="204"/>
      <c r="X2316" s="205"/>
      <c r="AT2316" s="206" t="s">
        <v>211</v>
      </c>
      <c r="AU2316" s="206" t="s">
        <v>207</v>
      </c>
      <c r="AV2316" s="13" t="s">
        <v>82</v>
      </c>
      <c r="AW2316" s="13" t="s">
        <v>5</v>
      </c>
      <c r="AX2316" s="13" t="s">
        <v>74</v>
      </c>
      <c r="AY2316" s="206" t="s">
        <v>198</v>
      </c>
    </row>
    <row r="2317" spans="2:51" s="13" customFormat="1" ht="11.25">
      <c r="B2317" s="197"/>
      <c r="C2317" s="198"/>
      <c r="D2317" s="192" t="s">
        <v>211</v>
      </c>
      <c r="E2317" s="199" t="s">
        <v>20</v>
      </c>
      <c r="F2317" s="200" t="s">
        <v>2019</v>
      </c>
      <c r="G2317" s="198"/>
      <c r="H2317" s="199" t="s">
        <v>20</v>
      </c>
      <c r="I2317" s="201"/>
      <c r="J2317" s="201"/>
      <c r="K2317" s="198"/>
      <c r="L2317" s="198"/>
      <c r="M2317" s="202"/>
      <c r="N2317" s="203"/>
      <c r="O2317" s="204"/>
      <c r="P2317" s="204"/>
      <c r="Q2317" s="204"/>
      <c r="R2317" s="204"/>
      <c r="S2317" s="204"/>
      <c r="T2317" s="204"/>
      <c r="U2317" s="204"/>
      <c r="V2317" s="204"/>
      <c r="W2317" s="204"/>
      <c r="X2317" s="205"/>
      <c r="AT2317" s="206" t="s">
        <v>211</v>
      </c>
      <c r="AU2317" s="206" t="s">
        <v>207</v>
      </c>
      <c r="AV2317" s="13" t="s">
        <v>82</v>
      </c>
      <c r="AW2317" s="13" t="s">
        <v>5</v>
      </c>
      <c r="AX2317" s="13" t="s">
        <v>74</v>
      </c>
      <c r="AY2317" s="206" t="s">
        <v>198</v>
      </c>
    </row>
    <row r="2318" spans="2:51" s="14" customFormat="1" ht="11.25">
      <c r="B2318" s="207"/>
      <c r="C2318" s="208"/>
      <c r="D2318" s="192" t="s">
        <v>211</v>
      </c>
      <c r="E2318" s="209" t="s">
        <v>20</v>
      </c>
      <c r="F2318" s="210" t="s">
        <v>2016</v>
      </c>
      <c r="G2318" s="208"/>
      <c r="H2318" s="211">
        <v>3.6429999999999998</v>
      </c>
      <c r="I2318" s="212"/>
      <c r="J2318" s="212"/>
      <c r="K2318" s="208"/>
      <c r="L2318" s="208"/>
      <c r="M2318" s="213"/>
      <c r="N2318" s="214"/>
      <c r="O2318" s="215"/>
      <c r="P2318" s="215"/>
      <c r="Q2318" s="215"/>
      <c r="R2318" s="215"/>
      <c r="S2318" s="215"/>
      <c r="T2318" s="215"/>
      <c r="U2318" s="215"/>
      <c r="V2318" s="215"/>
      <c r="W2318" s="215"/>
      <c r="X2318" s="216"/>
      <c r="AT2318" s="217" t="s">
        <v>211</v>
      </c>
      <c r="AU2318" s="217" t="s">
        <v>207</v>
      </c>
      <c r="AV2318" s="14" t="s">
        <v>207</v>
      </c>
      <c r="AW2318" s="14" t="s">
        <v>5</v>
      </c>
      <c r="AX2318" s="14" t="s">
        <v>74</v>
      </c>
      <c r="AY2318" s="217" t="s">
        <v>198</v>
      </c>
    </row>
    <row r="2319" spans="2:51" s="13" customFormat="1" ht="11.25">
      <c r="B2319" s="197"/>
      <c r="C2319" s="198"/>
      <c r="D2319" s="192" t="s">
        <v>211</v>
      </c>
      <c r="E2319" s="199" t="s">
        <v>20</v>
      </c>
      <c r="F2319" s="200" t="s">
        <v>1467</v>
      </c>
      <c r="G2319" s="198"/>
      <c r="H2319" s="199" t="s">
        <v>20</v>
      </c>
      <c r="I2319" s="201"/>
      <c r="J2319" s="201"/>
      <c r="K2319" s="198"/>
      <c r="L2319" s="198"/>
      <c r="M2319" s="202"/>
      <c r="N2319" s="203"/>
      <c r="O2319" s="204"/>
      <c r="P2319" s="204"/>
      <c r="Q2319" s="204"/>
      <c r="R2319" s="204"/>
      <c r="S2319" s="204"/>
      <c r="T2319" s="204"/>
      <c r="U2319" s="204"/>
      <c r="V2319" s="204"/>
      <c r="W2319" s="204"/>
      <c r="X2319" s="205"/>
      <c r="AT2319" s="206" t="s">
        <v>211</v>
      </c>
      <c r="AU2319" s="206" t="s">
        <v>207</v>
      </c>
      <c r="AV2319" s="13" t="s">
        <v>82</v>
      </c>
      <c r="AW2319" s="13" t="s">
        <v>5</v>
      </c>
      <c r="AX2319" s="13" t="s">
        <v>74</v>
      </c>
      <c r="AY2319" s="206" t="s">
        <v>198</v>
      </c>
    </row>
    <row r="2320" spans="2:51" s="13" customFormat="1" ht="11.25">
      <c r="B2320" s="197"/>
      <c r="C2320" s="198"/>
      <c r="D2320" s="192" t="s">
        <v>211</v>
      </c>
      <c r="E2320" s="199" t="s">
        <v>20</v>
      </c>
      <c r="F2320" s="200" t="s">
        <v>1976</v>
      </c>
      <c r="G2320" s="198"/>
      <c r="H2320" s="199" t="s">
        <v>20</v>
      </c>
      <c r="I2320" s="201"/>
      <c r="J2320" s="201"/>
      <c r="K2320" s="198"/>
      <c r="L2320" s="198"/>
      <c r="M2320" s="202"/>
      <c r="N2320" s="203"/>
      <c r="O2320" s="204"/>
      <c r="P2320" s="204"/>
      <c r="Q2320" s="204"/>
      <c r="R2320" s="204"/>
      <c r="S2320" s="204"/>
      <c r="T2320" s="204"/>
      <c r="U2320" s="204"/>
      <c r="V2320" s="204"/>
      <c r="W2320" s="204"/>
      <c r="X2320" s="205"/>
      <c r="AT2320" s="206" t="s">
        <v>211</v>
      </c>
      <c r="AU2320" s="206" t="s">
        <v>207</v>
      </c>
      <c r="AV2320" s="13" t="s">
        <v>82</v>
      </c>
      <c r="AW2320" s="13" t="s">
        <v>5</v>
      </c>
      <c r="AX2320" s="13" t="s">
        <v>74</v>
      </c>
      <c r="AY2320" s="206" t="s">
        <v>198</v>
      </c>
    </row>
    <row r="2321" spans="2:51" s="13" customFormat="1" ht="11.25">
      <c r="B2321" s="197"/>
      <c r="C2321" s="198"/>
      <c r="D2321" s="192" t="s">
        <v>211</v>
      </c>
      <c r="E2321" s="199" t="s">
        <v>20</v>
      </c>
      <c r="F2321" s="200" t="s">
        <v>2020</v>
      </c>
      <c r="G2321" s="198"/>
      <c r="H2321" s="199" t="s">
        <v>20</v>
      </c>
      <c r="I2321" s="201"/>
      <c r="J2321" s="201"/>
      <c r="K2321" s="198"/>
      <c r="L2321" s="198"/>
      <c r="M2321" s="202"/>
      <c r="N2321" s="203"/>
      <c r="O2321" s="204"/>
      <c r="P2321" s="204"/>
      <c r="Q2321" s="204"/>
      <c r="R2321" s="204"/>
      <c r="S2321" s="204"/>
      <c r="T2321" s="204"/>
      <c r="U2321" s="204"/>
      <c r="V2321" s="204"/>
      <c r="W2321" s="204"/>
      <c r="X2321" s="205"/>
      <c r="AT2321" s="206" t="s">
        <v>211</v>
      </c>
      <c r="AU2321" s="206" t="s">
        <v>207</v>
      </c>
      <c r="AV2321" s="13" t="s">
        <v>82</v>
      </c>
      <c r="AW2321" s="13" t="s">
        <v>5</v>
      </c>
      <c r="AX2321" s="13" t="s">
        <v>74</v>
      </c>
      <c r="AY2321" s="206" t="s">
        <v>198</v>
      </c>
    </row>
    <row r="2322" spans="2:51" s="14" customFormat="1" ht="11.25">
      <c r="B2322" s="207"/>
      <c r="C2322" s="208"/>
      <c r="D2322" s="192" t="s">
        <v>211</v>
      </c>
      <c r="E2322" s="209" t="s">
        <v>20</v>
      </c>
      <c r="F2322" s="210" t="s">
        <v>2016</v>
      </c>
      <c r="G2322" s="208"/>
      <c r="H2322" s="211">
        <v>3.6429999999999998</v>
      </c>
      <c r="I2322" s="212"/>
      <c r="J2322" s="212"/>
      <c r="K2322" s="208"/>
      <c r="L2322" s="208"/>
      <c r="M2322" s="213"/>
      <c r="N2322" s="214"/>
      <c r="O2322" s="215"/>
      <c r="P2322" s="215"/>
      <c r="Q2322" s="215"/>
      <c r="R2322" s="215"/>
      <c r="S2322" s="215"/>
      <c r="T2322" s="215"/>
      <c r="U2322" s="215"/>
      <c r="V2322" s="215"/>
      <c r="W2322" s="215"/>
      <c r="X2322" s="216"/>
      <c r="AT2322" s="217" t="s">
        <v>211</v>
      </c>
      <c r="AU2322" s="217" t="s">
        <v>207</v>
      </c>
      <c r="AV2322" s="14" t="s">
        <v>207</v>
      </c>
      <c r="AW2322" s="14" t="s">
        <v>5</v>
      </c>
      <c r="AX2322" s="14" t="s">
        <v>74</v>
      </c>
      <c r="AY2322" s="217" t="s">
        <v>198</v>
      </c>
    </row>
    <row r="2323" spans="2:51" s="13" customFormat="1" ht="11.25">
      <c r="B2323" s="197"/>
      <c r="C2323" s="198"/>
      <c r="D2323" s="192" t="s">
        <v>211</v>
      </c>
      <c r="E2323" s="199" t="s">
        <v>20</v>
      </c>
      <c r="F2323" s="200" t="s">
        <v>1467</v>
      </c>
      <c r="G2323" s="198"/>
      <c r="H2323" s="199" t="s">
        <v>20</v>
      </c>
      <c r="I2323" s="201"/>
      <c r="J2323" s="201"/>
      <c r="K2323" s="198"/>
      <c r="L2323" s="198"/>
      <c r="M2323" s="202"/>
      <c r="N2323" s="203"/>
      <c r="O2323" s="204"/>
      <c r="P2323" s="204"/>
      <c r="Q2323" s="204"/>
      <c r="R2323" s="204"/>
      <c r="S2323" s="204"/>
      <c r="T2323" s="204"/>
      <c r="U2323" s="204"/>
      <c r="V2323" s="204"/>
      <c r="W2323" s="204"/>
      <c r="X2323" s="205"/>
      <c r="AT2323" s="206" t="s">
        <v>211</v>
      </c>
      <c r="AU2323" s="206" t="s">
        <v>207</v>
      </c>
      <c r="AV2323" s="13" t="s">
        <v>82</v>
      </c>
      <c r="AW2323" s="13" t="s">
        <v>5</v>
      </c>
      <c r="AX2323" s="13" t="s">
        <v>74</v>
      </c>
      <c r="AY2323" s="206" t="s">
        <v>198</v>
      </c>
    </row>
    <row r="2324" spans="2:51" s="13" customFormat="1" ht="11.25">
      <c r="B2324" s="197"/>
      <c r="C2324" s="198"/>
      <c r="D2324" s="192" t="s">
        <v>211</v>
      </c>
      <c r="E2324" s="199" t="s">
        <v>20</v>
      </c>
      <c r="F2324" s="200" t="s">
        <v>1976</v>
      </c>
      <c r="G2324" s="198"/>
      <c r="H2324" s="199" t="s">
        <v>20</v>
      </c>
      <c r="I2324" s="201"/>
      <c r="J2324" s="201"/>
      <c r="K2324" s="198"/>
      <c r="L2324" s="198"/>
      <c r="M2324" s="202"/>
      <c r="N2324" s="203"/>
      <c r="O2324" s="204"/>
      <c r="P2324" s="204"/>
      <c r="Q2324" s="204"/>
      <c r="R2324" s="204"/>
      <c r="S2324" s="204"/>
      <c r="T2324" s="204"/>
      <c r="U2324" s="204"/>
      <c r="V2324" s="204"/>
      <c r="W2324" s="204"/>
      <c r="X2324" s="205"/>
      <c r="AT2324" s="206" t="s">
        <v>211</v>
      </c>
      <c r="AU2324" s="206" t="s">
        <v>207</v>
      </c>
      <c r="AV2324" s="13" t="s">
        <v>82</v>
      </c>
      <c r="AW2324" s="13" t="s">
        <v>5</v>
      </c>
      <c r="AX2324" s="13" t="s">
        <v>74</v>
      </c>
      <c r="AY2324" s="206" t="s">
        <v>198</v>
      </c>
    </row>
    <row r="2325" spans="2:51" s="13" customFormat="1" ht="11.25">
      <c r="B2325" s="197"/>
      <c r="C2325" s="198"/>
      <c r="D2325" s="192" t="s">
        <v>211</v>
      </c>
      <c r="E2325" s="199" t="s">
        <v>20</v>
      </c>
      <c r="F2325" s="200" t="s">
        <v>2021</v>
      </c>
      <c r="G2325" s="198"/>
      <c r="H2325" s="199" t="s">
        <v>20</v>
      </c>
      <c r="I2325" s="201"/>
      <c r="J2325" s="201"/>
      <c r="K2325" s="198"/>
      <c r="L2325" s="198"/>
      <c r="M2325" s="202"/>
      <c r="N2325" s="203"/>
      <c r="O2325" s="204"/>
      <c r="P2325" s="204"/>
      <c r="Q2325" s="204"/>
      <c r="R2325" s="204"/>
      <c r="S2325" s="204"/>
      <c r="T2325" s="204"/>
      <c r="U2325" s="204"/>
      <c r="V2325" s="204"/>
      <c r="W2325" s="204"/>
      <c r="X2325" s="205"/>
      <c r="AT2325" s="206" t="s">
        <v>211</v>
      </c>
      <c r="AU2325" s="206" t="s">
        <v>207</v>
      </c>
      <c r="AV2325" s="13" t="s">
        <v>82</v>
      </c>
      <c r="AW2325" s="13" t="s">
        <v>5</v>
      </c>
      <c r="AX2325" s="13" t="s">
        <v>74</v>
      </c>
      <c r="AY2325" s="206" t="s">
        <v>198</v>
      </c>
    </row>
    <row r="2326" spans="2:51" s="14" customFormat="1" ht="11.25">
      <c r="B2326" s="207"/>
      <c r="C2326" s="208"/>
      <c r="D2326" s="192" t="s">
        <v>211</v>
      </c>
      <c r="E2326" s="209" t="s">
        <v>20</v>
      </c>
      <c r="F2326" s="210" t="s">
        <v>2016</v>
      </c>
      <c r="G2326" s="208"/>
      <c r="H2326" s="211">
        <v>3.6429999999999998</v>
      </c>
      <c r="I2326" s="212"/>
      <c r="J2326" s="212"/>
      <c r="K2326" s="208"/>
      <c r="L2326" s="208"/>
      <c r="M2326" s="213"/>
      <c r="N2326" s="214"/>
      <c r="O2326" s="215"/>
      <c r="P2326" s="215"/>
      <c r="Q2326" s="215"/>
      <c r="R2326" s="215"/>
      <c r="S2326" s="215"/>
      <c r="T2326" s="215"/>
      <c r="U2326" s="215"/>
      <c r="V2326" s="215"/>
      <c r="W2326" s="215"/>
      <c r="X2326" s="216"/>
      <c r="AT2326" s="217" t="s">
        <v>211</v>
      </c>
      <c r="AU2326" s="217" t="s">
        <v>207</v>
      </c>
      <c r="AV2326" s="14" t="s">
        <v>207</v>
      </c>
      <c r="AW2326" s="14" t="s">
        <v>5</v>
      </c>
      <c r="AX2326" s="14" t="s">
        <v>74</v>
      </c>
      <c r="AY2326" s="217" t="s">
        <v>198</v>
      </c>
    </row>
    <row r="2327" spans="2:51" s="13" customFormat="1" ht="11.25">
      <c r="B2327" s="197"/>
      <c r="C2327" s="198"/>
      <c r="D2327" s="192" t="s">
        <v>211</v>
      </c>
      <c r="E2327" s="199" t="s">
        <v>20</v>
      </c>
      <c r="F2327" s="200" t="s">
        <v>1467</v>
      </c>
      <c r="G2327" s="198"/>
      <c r="H2327" s="199" t="s">
        <v>20</v>
      </c>
      <c r="I2327" s="201"/>
      <c r="J2327" s="201"/>
      <c r="K2327" s="198"/>
      <c r="L2327" s="198"/>
      <c r="M2327" s="202"/>
      <c r="N2327" s="203"/>
      <c r="O2327" s="204"/>
      <c r="P2327" s="204"/>
      <c r="Q2327" s="204"/>
      <c r="R2327" s="204"/>
      <c r="S2327" s="204"/>
      <c r="T2327" s="204"/>
      <c r="U2327" s="204"/>
      <c r="V2327" s="204"/>
      <c r="W2327" s="204"/>
      <c r="X2327" s="205"/>
      <c r="AT2327" s="206" t="s">
        <v>211</v>
      </c>
      <c r="AU2327" s="206" t="s">
        <v>207</v>
      </c>
      <c r="AV2327" s="13" t="s">
        <v>82</v>
      </c>
      <c r="AW2327" s="13" t="s">
        <v>5</v>
      </c>
      <c r="AX2327" s="13" t="s">
        <v>74</v>
      </c>
      <c r="AY2327" s="206" t="s">
        <v>198</v>
      </c>
    </row>
    <row r="2328" spans="2:51" s="13" customFormat="1" ht="11.25">
      <c r="B2328" s="197"/>
      <c r="C2328" s="198"/>
      <c r="D2328" s="192" t="s">
        <v>211</v>
      </c>
      <c r="E2328" s="199" t="s">
        <v>20</v>
      </c>
      <c r="F2328" s="200" t="s">
        <v>1976</v>
      </c>
      <c r="G2328" s="198"/>
      <c r="H2328" s="199" t="s">
        <v>20</v>
      </c>
      <c r="I2328" s="201"/>
      <c r="J2328" s="201"/>
      <c r="K2328" s="198"/>
      <c r="L2328" s="198"/>
      <c r="M2328" s="202"/>
      <c r="N2328" s="203"/>
      <c r="O2328" s="204"/>
      <c r="P2328" s="204"/>
      <c r="Q2328" s="204"/>
      <c r="R2328" s="204"/>
      <c r="S2328" s="204"/>
      <c r="T2328" s="204"/>
      <c r="U2328" s="204"/>
      <c r="V2328" s="204"/>
      <c r="W2328" s="204"/>
      <c r="X2328" s="205"/>
      <c r="AT2328" s="206" t="s">
        <v>211</v>
      </c>
      <c r="AU2328" s="206" t="s">
        <v>207</v>
      </c>
      <c r="AV2328" s="13" t="s">
        <v>82</v>
      </c>
      <c r="AW2328" s="13" t="s">
        <v>5</v>
      </c>
      <c r="AX2328" s="13" t="s">
        <v>74</v>
      </c>
      <c r="AY2328" s="206" t="s">
        <v>198</v>
      </c>
    </row>
    <row r="2329" spans="2:51" s="13" customFormat="1" ht="11.25">
      <c r="B2329" s="197"/>
      <c r="C2329" s="198"/>
      <c r="D2329" s="192" t="s">
        <v>211</v>
      </c>
      <c r="E2329" s="199" t="s">
        <v>20</v>
      </c>
      <c r="F2329" s="200" t="s">
        <v>2022</v>
      </c>
      <c r="G2329" s="198"/>
      <c r="H2329" s="199" t="s">
        <v>20</v>
      </c>
      <c r="I2329" s="201"/>
      <c r="J2329" s="201"/>
      <c r="K2329" s="198"/>
      <c r="L2329" s="198"/>
      <c r="M2329" s="202"/>
      <c r="N2329" s="203"/>
      <c r="O2329" s="204"/>
      <c r="P2329" s="204"/>
      <c r="Q2329" s="204"/>
      <c r="R2329" s="204"/>
      <c r="S2329" s="204"/>
      <c r="T2329" s="204"/>
      <c r="U2329" s="204"/>
      <c r="V2329" s="204"/>
      <c r="W2329" s="204"/>
      <c r="X2329" s="205"/>
      <c r="AT2329" s="206" t="s">
        <v>211</v>
      </c>
      <c r="AU2329" s="206" t="s">
        <v>207</v>
      </c>
      <c r="AV2329" s="13" t="s">
        <v>82</v>
      </c>
      <c r="AW2329" s="13" t="s">
        <v>5</v>
      </c>
      <c r="AX2329" s="13" t="s">
        <v>74</v>
      </c>
      <c r="AY2329" s="206" t="s">
        <v>198</v>
      </c>
    </row>
    <row r="2330" spans="2:51" s="14" customFormat="1" ht="11.25">
      <c r="B2330" s="207"/>
      <c r="C2330" s="208"/>
      <c r="D2330" s="192" t="s">
        <v>211</v>
      </c>
      <c r="E2330" s="209" t="s">
        <v>20</v>
      </c>
      <c r="F2330" s="210" t="s">
        <v>2016</v>
      </c>
      <c r="G2330" s="208"/>
      <c r="H2330" s="211">
        <v>3.6429999999999998</v>
      </c>
      <c r="I2330" s="212"/>
      <c r="J2330" s="212"/>
      <c r="K2330" s="208"/>
      <c r="L2330" s="208"/>
      <c r="M2330" s="213"/>
      <c r="N2330" s="214"/>
      <c r="O2330" s="215"/>
      <c r="P2330" s="215"/>
      <c r="Q2330" s="215"/>
      <c r="R2330" s="215"/>
      <c r="S2330" s="215"/>
      <c r="T2330" s="215"/>
      <c r="U2330" s="215"/>
      <c r="V2330" s="215"/>
      <c r="W2330" s="215"/>
      <c r="X2330" s="216"/>
      <c r="AT2330" s="217" t="s">
        <v>211</v>
      </c>
      <c r="AU2330" s="217" t="s">
        <v>207</v>
      </c>
      <c r="AV2330" s="14" t="s">
        <v>207</v>
      </c>
      <c r="AW2330" s="14" t="s">
        <v>5</v>
      </c>
      <c r="AX2330" s="14" t="s">
        <v>74</v>
      </c>
      <c r="AY2330" s="217" t="s">
        <v>198</v>
      </c>
    </row>
    <row r="2331" spans="2:51" s="13" customFormat="1" ht="11.25">
      <c r="B2331" s="197"/>
      <c r="C2331" s="198"/>
      <c r="D2331" s="192" t="s">
        <v>211</v>
      </c>
      <c r="E2331" s="199" t="s">
        <v>20</v>
      </c>
      <c r="F2331" s="200" t="s">
        <v>1467</v>
      </c>
      <c r="G2331" s="198"/>
      <c r="H2331" s="199" t="s">
        <v>20</v>
      </c>
      <c r="I2331" s="201"/>
      <c r="J2331" s="201"/>
      <c r="K2331" s="198"/>
      <c r="L2331" s="198"/>
      <c r="M2331" s="202"/>
      <c r="N2331" s="203"/>
      <c r="O2331" s="204"/>
      <c r="P2331" s="204"/>
      <c r="Q2331" s="204"/>
      <c r="R2331" s="204"/>
      <c r="S2331" s="204"/>
      <c r="T2331" s="204"/>
      <c r="U2331" s="204"/>
      <c r="V2331" s="204"/>
      <c r="W2331" s="204"/>
      <c r="X2331" s="205"/>
      <c r="AT2331" s="206" t="s">
        <v>211</v>
      </c>
      <c r="AU2331" s="206" t="s">
        <v>207</v>
      </c>
      <c r="AV2331" s="13" t="s">
        <v>82</v>
      </c>
      <c r="AW2331" s="13" t="s">
        <v>5</v>
      </c>
      <c r="AX2331" s="13" t="s">
        <v>74</v>
      </c>
      <c r="AY2331" s="206" t="s">
        <v>198</v>
      </c>
    </row>
    <row r="2332" spans="2:51" s="13" customFormat="1" ht="11.25">
      <c r="B2332" s="197"/>
      <c r="C2332" s="198"/>
      <c r="D2332" s="192" t="s">
        <v>211</v>
      </c>
      <c r="E2332" s="199" t="s">
        <v>20</v>
      </c>
      <c r="F2332" s="200" t="s">
        <v>1976</v>
      </c>
      <c r="G2332" s="198"/>
      <c r="H2332" s="199" t="s">
        <v>20</v>
      </c>
      <c r="I2332" s="201"/>
      <c r="J2332" s="201"/>
      <c r="K2332" s="198"/>
      <c r="L2332" s="198"/>
      <c r="M2332" s="202"/>
      <c r="N2332" s="203"/>
      <c r="O2332" s="204"/>
      <c r="P2332" s="204"/>
      <c r="Q2332" s="204"/>
      <c r="R2332" s="204"/>
      <c r="S2332" s="204"/>
      <c r="T2332" s="204"/>
      <c r="U2332" s="204"/>
      <c r="V2332" s="204"/>
      <c r="W2332" s="204"/>
      <c r="X2332" s="205"/>
      <c r="AT2332" s="206" t="s">
        <v>211</v>
      </c>
      <c r="AU2332" s="206" t="s">
        <v>207</v>
      </c>
      <c r="AV2332" s="13" t="s">
        <v>82</v>
      </c>
      <c r="AW2332" s="13" t="s">
        <v>5</v>
      </c>
      <c r="AX2332" s="13" t="s">
        <v>74</v>
      </c>
      <c r="AY2332" s="206" t="s">
        <v>198</v>
      </c>
    </row>
    <row r="2333" spans="2:51" s="13" customFormat="1" ht="11.25">
      <c r="B2333" s="197"/>
      <c r="C2333" s="198"/>
      <c r="D2333" s="192" t="s">
        <v>211</v>
      </c>
      <c r="E2333" s="199" t="s">
        <v>20</v>
      </c>
      <c r="F2333" s="200" t="s">
        <v>2023</v>
      </c>
      <c r="G2333" s="198"/>
      <c r="H2333" s="199" t="s">
        <v>20</v>
      </c>
      <c r="I2333" s="201"/>
      <c r="J2333" s="201"/>
      <c r="K2333" s="198"/>
      <c r="L2333" s="198"/>
      <c r="M2333" s="202"/>
      <c r="N2333" s="203"/>
      <c r="O2333" s="204"/>
      <c r="P2333" s="204"/>
      <c r="Q2333" s="204"/>
      <c r="R2333" s="204"/>
      <c r="S2333" s="204"/>
      <c r="T2333" s="204"/>
      <c r="U2333" s="204"/>
      <c r="V2333" s="204"/>
      <c r="W2333" s="204"/>
      <c r="X2333" s="205"/>
      <c r="AT2333" s="206" t="s">
        <v>211</v>
      </c>
      <c r="AU2333" s="206" t="s">
        <v>207</v>
      </c>
      <c r="AV2333" s="13" t="s">
        <v>82</v>
      </c>
      <c r="AW2333" s="13" t="s">
        <v>5</v>
      </c>
      <c r="AX2333" s="13" t="s">
        <v>74</v>
      </c>
      <c r="AY2333" s="206" t="s">
        <v>198</v>
      </c>
    </row>
    <row r="2334" spans="2:51" s="14" customFormat="1" ht="11.25">
      <c r="B2334" s="207"/>
      <c r="C2334" s="208"/>
      <c r="D2334" s="192" t="s">
        <v>211</v>
      </c>
      <c r="E2334" s="209" t="s">
        <v>20</v>
      </c>
      <c r="F2334" s="210" t="s">
        <v>2016</v>
      </c>
      <c r="G2334" s="208"/>
      <c r="H2334" s="211">
        <v>3.6429999999999998</v>
      </c>
      <c r="I2334" s="212"/>
      <c r="J2334" s="212"/>
      <c r="K2334" s="208"/>
      <c r="L2334" s="208"/>
      <c r="M2334" s="213"/>
      <c r="N2334" s="214"/>
      <c r="O2334" s="215"/>
      <c r="P2334" s="215"/>
      <c r="Q2334" s="215"/>
      <c r="R2334" s="215"/>
      <c r="S2334" s="215"/>
      <c r="T2334" s="215"/>
      <c r="U2334" s="215"/>
      <c r="V2334" s="215"/>
      <c r="W2334" s="215"/>
      <c r="X2334" s="216"/>
      <c r="AT2334" s="217" t="s">
        <v>211</v>
      </c>
      <c r="AU2334" s="217" t="s">
        <v>207</v>
      </c>
      <c r="AV2334" s="14" t="s">
        <v>207</v>
      </c>
      <c r="AW2334" s="14" t="s">
        <v>5</v>
      </c>
      <c r="AX2334" s="14" t="s">
        <v>74</v>
      </c>
      <c r="AY2334" s="217" t="s">
        <v>198</v>
      </c>
    </row>
    <row r="2335" spans="2:51" s="13" customFormat="1" ht="11.25">
      <c r="B2335" s="197"/>
      <c r="C2335" s="198"/>
      <c r="D2335" s="192" t="s">
        <v>211</v>
      </c>
      <c r="E2335" s="199" t="s">
        <v>20</v>
      </c>
      <c r="F2335" s="200" t="s">
        <v>1467</v>
      </c>
      <c r="G2335" s="198"/>
      <c r="H2335" s="199" t="s">
        <v>20</v>
      </c>
      <c r="I2335" s="201"/>
      <c r="J2335" s="201"/>
      <c r="K2335" s="198"/>
      <c r="L2335" s="198"/>
      <c r="M2335" s="202"/>
      <c r="N2335" s="203"/>
      <c r="O2335" s="204"/>
      <c r="P2335" s="204"/>
      <c r="Q2335" s="204"/>
      <c r="R2335" s="204"/>
      <c r="S2335" s="204"/>
      <c r="T2335" s="204"/>
      <c r="U2335" s="204"/>
      <c r="V2335" s="204"/>
      <c r="W2335" s="204"/>
      <c r="X2335" s="205"/>
      <c r="AT2335" s="206" t="s">
        <v>211</v>
      </c>
      <c r="AU2335" s="206" t="s">
        <v>207</v>
      </c>
      <c r="AV2335" s="13" t="s">
        <v>82</v>
      </c>
      <c r="AW2335" s="13" t="s">
        <v>5</v>
      </c>
      <c r="AX2335" s="13" t="s">
        <v>74</v>
      </c>
      <c r="AY2335" s="206" t="s">
        <v>198</v>
      </c>
    </row>
    <row r="2336" spans="2:51" s="13" customFormat="1" ht="11.25">
      <c r="B2336" s="197"/>
      <c r="C2336" s="198"/>
      <c r="D2336" s="192" t="s">
        <v>211</v>
      </c>
      <c r="E2336" s="199" t="s">
        <v>20</v>
      </c>
      <c r="F2336" s="200" t="s">
        <v>1976</v>
      </c>
      <c r="G2336" s="198"/>
      <c r="H2336" s="199" t="s">
        <v>20</v>
      </c>
      <c r="I2336" s="201"/>
      <c r="J2336" s="201"/>
      <c r="K2336" s="198"/>
      <c r="L2336" s="198"/>
      <c r="M2336" s="202"/>
      <c r="N2336" s="203"/>
      <c r="O2336" s="204"/>
      <c r="P2336" s="204"/>
      <c r="Q2336" s="204"/>
      <c r="R2336" s="204"/>
      <c r="S2336" s="204"/>
      <c r="T2336" s="204"/>
      <c r="U2336" s="204"/>
      <c r="V2336" s="204"/>
      <c r="W2336" s="204"/>
      <c r="X2336" s="205"/>
      <c r="AT2336" s="206" t="s">
        <v>211</v>
      </c>
      <c r="AU2336" s="206" t="s">
        <v>207</v>
      </c>
      <c r="AV2336" s="13" t="s">
        <v>82</v>
      </c>
      <c r="AW2336" s="13" t="s">
        <v>5</v>
      </c>
      <c r="AX2336" s="13" t="s">
        <v>74</v>
      </c>
      <c r="AY2336" s="206" t="s">
        <v>198</v>
      </c>
    </row>
    <row r="2337" spans="2:51" s="13" customFormat="1" ht="11.25">
      <c r="B2337" s="197"/>
      <c r="C2337" s="198"/>
      <c r="D2337" s="192" t="s">
        <v>211</v>
      </c>
      <c r="E2337" s="199" t="s">
        <v>20</v>
      </c>
      <c r="F2337" s="200" t="s">
        <v>2024</v>
      </c>
      <c r="G2337" s="198"/>
      <c r="H2337" s="199" t="s">
        <v>20</v>
      </c>
      <c r="I2337" s="201"/>
      <c r="J2337" s="201"/>
      <c r="K2337" s="198"/>
      <c r="L2337" s="198"/>
      <c r="M2337" s="202"/>
      <c r="N2337" s="203"/>
      <c r="O2337" s="204"/>
      <c r="P2337" s="204"/>
      <c r="Q2337" s="204"/>
      <c r="R2337" s="204"/>
      <c r="S2337" s="204"/>
      <c r="T2337" s="204"/>
      <c r="U2337" s="204"/>
      <c r="V2337" s="204"/>
      <c r="W2337" s="204"/>
      <c r="X2337" s="205"/>
      <c r="AT2337" s="206" t="s">
        <v>211</v>
      </c>
      <c r="AU2337" s="206" t="s">
        <v>207</v>
      </c>
      <c r="AV2337" s="13" t="s">
        <v>82</v>
      </c>
      <c r="AW2337" s="13" t="s">
        <v>5</v>
      </c>
      <c r="AX2337" s="13" t="s">
        <v>74</v>
      </c>
      <c r="AY2337" s="206" t="s">
        <v>198</v>
      </c>
    </row>
    <row r="2338" spans="2:51" s="14" customFormat="1" ht="11.25">
      <c r="B2338" s="207"/>
      <c r="C2338" s="208"/>
      <c r="D2338" s="192" t="s">
        <v>211</v>
      </c>
      <c r="E2338" s="209" t="s">
        <v>20</v>
      </c>
      <c r="F2338" s="210" t="s">
        <v>2016</v>
      </c>
      <c r="G2338" s="208"/>
      <c r="H2338" s="211">
        <v>3.6429999999999998</v>
      </c>
      <c r="I2338" s="212"/>
      <c r="J2338" s="212"/>
      <c r="K2338" s="208"/>
      <c r="L2338" s="208"/>
      <c r="M2338" s="213"/>
      <c r="N2338" s="214"/>
      <c r="O2338" s="215"/>
      <c r="P2338" s="215"/>
      <c r="Q2338" s="215"/>
      <c r="R2338" s="215"/>
      <c r="S2338" s="215"/>
      <c r="T2338" s="215"/>
      <c r="U2338" s="215"/>
      <c r="V2338" s="215"/>
      <c r="W2338" s="215"/>
      <c r="X2338" s="216"/>
      <c r="AT2338" s="217" t="s">
        <v>211</v>
      </c>
      <c r="AU2338" s="217" t="s">
        <v>207</v>
      </c>
      <c r="AV2338" s="14" t="s">
        <v>207</v>
      </c>
      <c r="AW2338" s="14" t="s">
        <v>5</v>
      </c>
      <c r="AX2338" s="14" t="s">
        <v>74</v>
      </c>
      <c r="AY2338" s="217" t="s">
        <v>198</v>
      </c>
    </row>
    <row r="2339" spans="2:51" s="13" customFormat="1" ht="11.25">
      <c r="B2339" s="197"/>
      <c r="C2339" s="198"/>
      <c r="D2339" s="192" t="s">
        <v>211</v>
      </c>
      <c r="E2339" s="199" t="s">
        <v>20</v>
      </c>
      <c r="F2339" s="200" t="s">
        <v>1467</v>
      </c>
      <c r="G2339" s="198"/>
      <c r="H2339" s="199" t="s">
        <v>20</v>
      </c>
      <c r="I2339" s="201"/>
      <c r="J2339" s="201"/>
      <c r="K2339" s="198"/>
      <c r="L2339" s="198"/>
      <c r="M2339" s="202"/>
      <c r="N2339" s="203"/>
      <c r="O2339" s="204"/>
      <c r="P2339" s="204"/>
      <c r="Q2339" s="204"/>
      <c r="R2339" s="204"/>
      <c r="S2339" s="204"/>
      <c r="T2339" s="204"/>
      <c r="U2339" s="204"/>
      <c r="V2339" s="204"/>
      <c r="W2339" s="204"/>
      <c r="X2339" s="205"/>
      <c r="AT2339" s="206" t="s">
        <v>211</v>
      </c>
      <c r="AU2339" s="206" t="s">
        <v>207</v>
      </c>
      <c r="AV2339" s="13" t="s">
        <v>82</v>
      </c>
      <c r="AW2339" s="13" t="s">
        <v>5</v>
      </c>
      <c r="AX2339" s="13" t="s">
        <v>74</v>
      </c>
      <c r="AY2339" s="206" t="s">
        <v>198</v>
      </c>
    </row>
    <row r="2340" spans="2:51" s="13" customFormat="1" ht="11.25">
      <c r="B2340" s="197"/>
      <c r="C2340" s="198"/>
      <c r="D2340" s="192" t="s">
        <v>211</v>
      </c>
      <c r="E2340" s="199" t="s">
        <v>20</v>
      </c>
      <c r="F2340" s="200" t="s">
        <v>1976</v>
      </c>
      <c r="G2340" s="198"/>
      <c r="H2340" s="199" t="s">
        <v>20</v>
      </c>
      <c r="I2340" s="201"/>
      <c r="J2340" s="201"/>
      <c r="K2340" s="198"/>
      <c r="L2340" s="198"/>
      <c r="M2340" s="202"/>
      <c r="N2340" s="203"/>
      <c r="O2340" s="204"/>
      <c r="P2340" s="204"/>
      <c r="Q2340" s="204"/>
      <c r="R2340" s="204"/>
      <c r="S2340" s="204"/>
      <c r="T2340" s="204"/>
      <c r="U2340" s="204"/>
      <c r="V2340" s="204"/>
      <c r="W2340" s="204"/>
      <c r="X2340" s="205"/>
      <c r="AT2340" s="206" t="s">
        <v>211</v>
      </c>
      <c r="AU2340" s="206" t="s">
        <v>207</v>
      </c>
      <c r="AV2340" s="13" t="s">
        <v>82</v>
      </c>
      <c r="AW2340" s="13" t="s">
        <v>5</v>
      </c>
      <c r="AX2340" s="13" t="s">
        <v>74</v>
      </c>
      <c r="AY2340" s="206" t="s">
        <v>198</v>
      </c>
    </row>
    <row r="2341" spans="2:51" s="13" customFormat="1" ht="11.25">
      <c r="B2341" s="197"/>
      <c r="C2341" s="198"/>
      <c r="D2341" s="192" t="s">
        <v>211</v>
      </c>
      <c r="E2341" s="199" t="s">
        <v>20</v>
      </c>
      <c r="F2341" s="200" t="s">
        <v>2025</v>
      </c>
      <c r="G2341" s="198"/>
      <c r="H2341" s="199" t="s">
        <v>20</v>
      </c>
      <c r="I2341" s="201"/>
      <c r="J2341" s="201"/>
      <c r="K2341" s="198"/>
      <c r="L2341" s="198"/>
      <c r="M2341" s="202"/>
      <c r="N2341" s="203"/>
      <c r="O2341" s="204"/>
      <c r="P2341" s="204"/>
      <c r="Q2341" s="204"/>
      <c r="R2341" s="204"/>
      <c r="S2341" s="204"/>
      <c r="T2341" s="204"/>
      <c r="U2341" s="204"/>
      <c r="V2341" s="204"/>
      <c r="W2341" s="204"/>
      <c r="X2341" s="205"/>
      <c r="AT2341" s="206" t="s">
        <v>211</v>
      </c>
      <c r="AU2341" s="206" t="s">
        <v>207</v>
      </c>
      <c r="AV2341" s="13" t="s">
        <v>82</v>
      </c>
      <c r="AW2341" s="13" t="s">
        <v>5</v>
      </c>
      <c r="AX2341" s="13" t="s">
        <v>74</v>
      </c>
      <c r="AY2341" s="206" t="s">
        <v>198</v>
      </c>
    </row>
    <row r="2342" spans="2:51" s="14" customFormat="1" ht="11.25">
      <c r="B2342" s="207"/>
      <c r="C2342" s="208"/>
      <c r="D2342" s="192" t="s">
        <v>211</v>
      </c>
      <c r="E2342" s="209" t="s">
        <v>20</v>
      </c>
      <c r="F2342" s="210" t="s">
        <v>2016</v>
      </c>
      <c r="G2342" s="208"/>
      <c r="H2342" s="211">
        <v>3.6429999999999998</v>
      </c>
      <c r="I2342" s="212"/>
      <c r="J2342" s="212"/>
      <c r="K2342" s="208"/>
      <c r="L2342" s="208"/>
      <c r="M2342" s="213"/>
      <c r="N2342" s="214"/>
      <c r="O2342" s="215"/>
      <c r="P2342" s="215"/>
      <c r="Q2342" s="215"/>
      <c r="R2342" s="215"/>
      <c r="S2342" s="215"/>
      <c r="T2342" s="215"/>
      <c r="U2342" s="215"/>
      <c r="V2342" s="215"/>
      <c r="W2342" s="215"/>
      <c r="X2342" s="216"/>
      <c r="AT2342" s="217" t="s">
        <v>211</v>
      </c>
      <c r="AU2342" s="217" t="s">
        <v>207</v>
      </c>
      <c r="AV2342" s="14" t="s">
        <v>207</v>
      </c>
      <c r="AW2342" s="14" t="s">
        <v>5</v>
      </c>
      <c r="AX2342" s="14" t="s">
        <v>74</v>
      </c>
      <c r="AY2342" s="217" t="s">
        <v>198</v>
      </c>
    </row>
    <row r="2343" spans="2:51" s="13" customFormat="1" ht="11.25">
      <c r="B2343" s="197"/>
      <c r="C2343" s="198"/>
      <c r="D2343" s="192" t="s">
        <v>211</v>
      </c>
      <c r="E2343" s="199" t="s">
        <v>20</v>
      </c>
      <c r="F2343" s="200" t="s">
        <v>1467</v>
      </c>
      <c r="G2343" s="198"/>
      <c r="H2343" s="199" t="s">
        <v>20</v>
      </c>
      <c r="I2343" s="201"/>
      <c r="J2343" s="201"/>
      <c r="K2343" s="198"/>
      <c r="L2343" s="198"/>
      <c r="M2343" s="202"/>
      <c r="N2343" s="203"/>
      <c r="O2343" s="204"/>
      <c r="P2343" s="204"/>
      <c r="Q2343" s="204"/>
      <c r="R2343" s="204"/>
      <c r="S2343" s="204"/>
      <c r="T2343" s="204"/>
      <c r="U2343" s="204"/>
      <c r="V2343" s="204"/>
      <c r="W2343" s="204"/>
      <c r="X2343" s="205"/>
      <c r="AT2343" s="206" t="s">
        <v>211</v>
      </c>
      <c r="AU2343" s="206" t="s">
        <v>207</v>
      </c>
      <c r="AV2343" s="13" t="s">
        <v>82</v>
      </c>
      <c r="AW2343" s="13" t="s">
        <v>5</v>
      </c>
      <c r="AX2343" s="13" t="s">
        <v>74</v>
      </c>
      <c r="AY2343" s="206" t="s">
        <v>198</v>
      </c>
    </row>
    <row r="2344" spans="2:51" s="13" customFormat="1" ht="11.25">
      <c r="B2344" s="197"/>
      <c r="C2344" s="198"/>
      <c r="D2344" s="192" t="s">
        <v>211</v>
      </c>
      <c r="E2344" s="199" t="s">
        <v>20</v>
      </c>
      <c r="F2344" s="200" t="s">
        <v>1976</v>
      </c>
      <c r="G2344" s="198"/>
      <c r="H2344" s="199" t="s">
        <v>20</v>
      </c>
      <c r="I2344" s="201"/>
      <c r="J2344" s="201"/>
      <c r="K2344" s="198"/>
      <c r="L2344" s="198"/>
      <c r="M2344" s="202"/>
      <c r="N2344" s="203"/>
      <c r="O2344" s="204"/>
      <c r="P2344" s="204"/>
      <c r="Q2344" s="204"/>
      <c r="R2344" s="204"/>
      <c r="S2344" s="204"/>
      <c r="T2344" s="204"/>
      <c r="U2344" s="204"/>
      <c r="V2344" s="204"/>
      <c r="W2344" s="204"/>
      <c r="X2344" s="205"/>
      <c r="AT2344" s="206" t="s">
        <v>211</v>
      </c>
      <c r="AU2344" s="206" t="s">
        <v>207</v>
      </c>
      <c r="AV2344" s="13" t="s">
        <v>82</v>
      </c>
      <c r="AW2344" s="13" t="s">
        <v>5</v>
      </c>
      <c r="AX2344" s="13" t="s">
        <v>74</v>
      </c>
      <c r="AY2344" s="206" t="s">
        <v>198</v>
      </c>
    </row>
    <row r="2345" spans="2:51" s="13" customFormat="1" ht="11.25">
      <c r="B2345" s="197"/>
      <c r="C2345" s="198"/>
      <c r="D2345" s="192" t="s">
        <v>211</v>
      </c>
      <c r="E2345" s="199" t="s">
        <v>20</v>
      </c>
      <c r="F2345" s="200" t="s">
        <v>2026</v>
      </c>
      <c r="G2345" s="198"/>
      <c r="H2345" s="199" t="s">
        <v>20</v>
      </c>
      <c r="I2345" s="201"/>
      <c r="J2345" s="201"/>
      <c r="K2345" s="198"/>
      <c r="L2345" s="198"/>
      <c r="M2345" s="202"/>
      <c r="N2345" s="203"/>
      <c r="O2345" s="204"/>
      <c r="P2345" s="204"/>
      <c r="Q2345" s="204"/>
      <c r="R2345" s="204"/>
      <c r="S2345" s="204"/>
      <c r="T2345" s="204"/>
      <c r="U2345" s="204"/>
      <c r="V2345" s="204"/>
      <c r="W2345" s="204"/>
      <c r="X2345" s="205"/>
      <c r="AT2345" s="206" t="s">
        <v>211</v>
      </c>
      <c r="AU2345" s="206" t="s">
        <v>207</v>
      </c>
      <c r="AV2345" s="13" t="s">
        <v>82</v>
      </c>
      <c r="AW2345" s="13" t="s">
        <v>5</v>
      </c>
      <c r="AX2345" s="13" t="s">
        <v>74</v>
      </c>
      <c r="AY2345" s="206" t="s">
        <v>198</v>
      </c>
    </row>
    <row r="2346" spans="2:51" s="14" customFormat="1" ht="11.25">
      <c r="B2346" s="207"/>
      <c r="C2346" s="208"/>
      <c r="D2346" s="192" t="s">
        <v>211</v>
      </c>
      <c r="E2346" s="209" t="s">
        <v>20</v>
      </c>
      <c r="F2346" s="210" t="s">
        <v>2016</v>
      </c>
      <c r="G2346" s="208"/>
      <c r="H2346" s="211">
        <v>3.6429999999999998</v>
      </c>
      <c r="I2346" s="212"/>
      <c r="J2346" s="212"/>
      <c r="K2346" s="208"/>
      <c r="L2346" s="208"/>
      <c r="M2346" s="213"/>
      <c r="N2346" s="214"/>
      <c r="O2346" s="215"/>
      <c r="P2346" s="215"/>
      <c r="Q2346" s="215"/>
      <c r="R2346" s="215"/>
      <c r="S2346" s="215"/>
      <c r="T2346" s="215"/>
      <c r="U2346" s="215"/>
      <c r="V2346" s="215"/>
      <c r="W2346" s="215"/>
      <c r="X2346" s="216"/>
      <c r="AT2346" s="217" t="s">
        <v>211</v>
      </c>
      <c r="AU2346" s="217" t="s">
        <v>207</v>
      </c>
      <c r="AV2346" s="14" t="s">
        <v>207</v>
      </c>
      <c r="AW2346" s="14" t="s">
        <v>5</v>
      </c>
      <c r="AX2346" s="14" t="s">
        <v>74</v>
      </c>
      <c r="AY2346" s="217" t="s">
        <v>198</v>
      </c>
    </row>
    <row r="2347" spans="2:51" s="13" customFormat="1" ht="11.25">
      <c r="B2347" s="197"/>
      <c r="C2347" s="198"/>
      <c r="D2347" s="192" t="s">
        <v>211</v>
      </c>
      <c r="E2347" s="199" t="s">
        <v>20</v>
      </c>
      <c r="F2347" s="200" t="s">
        <v>1467</v>
      </c>
      <c r="G2347" s="198"/>
      <c r="H2347" s="199" t="s">
        <v>20</v>
      </c>
      <c r="I2347" s="201"/>
      <c r="J2347" s="201"/>
      <c r="K2347" s="198"/>
      <c r="L2347" s="198"/>
      <c r="M2347" s="202"/>
      <c r="N2347" s="203"/>
      <c r="O2347" s="204"/>
      <c r="P2347" s="204"/>
      <c r="Q2347" s="204"/>
      <c r="R2347" s="204"/>
      <c r="S2347" s="204"/>
      <c r="T2347" s="204"/>
      <c r="U2347" s="204"/>
      <c r="V2347" s="204"/>
      <c r="W2347" s="204"/>
      <c r="X2347" s="205"/>
      <c r="AT2347" s="206" t="s">
        <v>211</v>
      </c>
      <c r="AU2347" s="206" t="s">
        <v>207</v>
      </c>
      <c r="AV2347" s="13" t="s">
        <v>82</v>
      </c>
      <c r="AW2347" s="13" t="s">
        <v>5</v>
      </c>
      <c r="AX2347" s="13" t="s">
        <v>74</v>
      </c>
      <c r="AY2347" s="206" t="s">
        <v>198</v>
      </c>
    </row>
    <row r="2348" spans="2:51" s="13" customFormat="1" ht="11.25">
      <c r="B2348" s="197"/>
      <c r="C2348" s="198"/>
      <c r="D2348" s="192" t="s">
        <v>211</v>
      </c>
      <c r="E2348" s="199" t="s">
        <v>20</v>
      </c>
      <c r="F2348" s="200" t="s">
        <v>1976</v>
      </c>
      <c r="G2348" s="198"/>
      <c r="H2348" s="199" t="s">
        <v>20</v>
      </c>
      <c r="I2348" s="201"/>
      <c r="J2348" s="201"/>
      <c r="K2348" s="198"/>
      <c r="L2348" s="198"/>
      <c r="M2348" s="202"/>
      <c r="N2348" s="203"/>
      <c r="O2348" s="204"/>
      <c r="P2348" s="204"/>
      <c r="Q2348" s="204"/>
      <c r="R2348" s="204"/>
      <c r="S2348" s="204"/>
      <c r="T2348" s="204"/>
      <c r="U2348" s="204"/>
      <c r="V2348" s="204"/>
      <c r="W2348" s="204"/>
      <c r="X2348" s="205"/>
      <c r="AT2348" s="206" t="s">
        <v>211</v>
      </c>
      <c r="AU2348" s="206" t="s">
        <v>207</v>
      </c>
      <c r="AV2348" s="13" t="s">
        <v>82</v>
      </c>
      <c r="AW2348" s="13" t="s">
        <v>5</v>
      </c>
      <c r="AX2348" s="13" t="s">
        <v>74</v>
      </c>
      <c r="AY2348" s="206" t="s">
        <v>198</v>
      </c>
    </row>
    <row r="2349" spans="2:51" s="13" customFormat="1" ht="11.25">
      <c r="B2349" s="197"/>
      <c r="C2349" s="198"/>
      <c r="D2349" s="192" t="s">
        <v>211</v>
      </c>
      <c r="E2349" s="199" t="s">
        <v>20</v>
      </c>
      <c r="F2349" s="200" t="s">
        <v>2027</v>
      </c>
      <c r="G2349" s="198"/>
      <c r="H2349" s="199" t="s">
        <v>20</v>
      </c>
      <c r="I2349" s="201"/>
      <c r="J2349" s="201"/>
      <c r="K2349" s="198"/>
      <c r="L2349" s="198"/>
      <c r="M2349" s="202"/>
      <c r="N2349" s="203"/>
      <c r="O2349" s="204"/>
      <c r="P2349" s="204"/>
      <c r="Q2349" s="204"/>
      <c r="R2349" s="204"/>
      <c r="S2349" s="204"/>
      <c r="T2349" s="204"/>
      <c r="U2349" s="204"/>
      <c r="V2349" s="204"/>
      <c r="W2349" s="204"/>
      <c r="X2349" s="205"/>
      <c r="AT2349" s="206" t="s">
        <v>211</v>
      </c>
      <c r="AU2349" s="206" t="s">
        <v>207</v>
      </c>
      <c r="AV2349" s="13" t="s">
        <v>82</v>
      </c>
      <c r="AW2349" s="13" t="s">
        <v>5</v>
      </c>
      <c r="AX2349" s="13" t="s">
        <v>74</v>
      </c>
      <c r="AY2349" s="206" t="s">
        <v>198</v>
      </c>
    </row>
    <row r="2350" spans="2:51" s="14" customFormat="1" ht="11.25">
      <c r="B2350" s="207"/>
      <c r="C2350" s="208"/>
      <c r="D2350" s="192" t="s">
        <v>211</v>
      </c>
      <c r="E2350" s="209" t="s">
        <v>20</v>
      </c>
      <c r="F2350" s="210" t="s">
        <v>2016</v>
      </c>
      <c r="G2350" s="208"/>
      <c r="H2350" s="211">
        <v>3.6429999999999998</v>
      </c>
      <c r="I2350" s="212"/>
      <c r="J2350" s="212"/>
      <c r="K2350" s="208"/>
      <c r="L2350" s="208"/>
      <c r="M2350" s="213"/>
      <c r="N2350" s="214"/>
      <c r="O2350" s="215"/>
      <c r="P2350" s="215"/>
      <c r="Q2350" s="215"/>
      <c r="R2350" s="215"/>
      <c r="S2350" s="215"/>
      <c r="T2350" s="215"/>
      <c r="U2350" s="215"/>
      <c r="V2350" s="215"/>
      <c r="W2350" s="215"/>
      <c r="X2350" s="216"/>
      <c r="AT2350" s="217" t="s">
        <v>211</v>
      </c>
      <c r="AU2350" s="217" t="s">
        <v>207</v>
      </c>
      <c r="AV2350" s="14" t="s">
        <v>207</v>
      </c>
      <c r="AW2350" s="14" t="s">
        <v>5</v>
      </c>
      <c r="AX2350" s="14" t="s">
        <v>74</v>
      </c>
      <c r="AY2350" s="217" t="s">
        <v>198</v>
      </c>
    </row>
    <row r="2351" spans="2:51" s="13" customFormat="1" ht="11.25">
      <c r="B2351" s="197"/>
      <c r="C2351" s="198"/>
      <c r="D2351" s="192" t="s">
        <v>211</v>
      </c>
      <c r="E2351" s="199" t="s">
        <v>20</v>
      </c>
      <c r="F2351" s="200" t="s">
        <v>1467</v>
      </c>
      <c r="G2351" s="198"/>
      <c r="H2351" s="199" t="s">
        <v>20</v>
      </c>
      <c r="I2351" s="201"/>
      <c r="J2351" s="201"/>
      <c r="K2351" s="198"/>
      <c r="L2351" s="198"/>
      <c r="M2351" s="202"/>
      <c r="N2351" s="203"/>
      <c r="O2351" s="204"/>
      <c r="P2351" s="204"/>
      <c r="Q2351" s="204"/>
      <c r="R2351" s="204"/>
      <c r="S2351" s="204"/>
      <c r="T2351" s="204"/>
      <c r="U2351" s="204"/>
      <c r="V2351" s="204"/>
      <c r="W2351" s="204"/>
      <c r="X2351" s="205"/>
      <c r="AT2351" s="206" t="s">
        <v>211</v>
      </c>
      <c r="AU2351" s="206" t="s">
        <v>207</v>
      </c>
      <c r="AV2351" s="13" t="s">
        <v>82</v>
      </c>
      <c r="AW2351" s="13" t="s">
        <v>5</v>
      </c>
      <c r="AX2351" s="13" t="s">
        <v>74</v>
      </c>
      <c r="AY2351" s="206" t="s">
        <v>198</v>
      </c>
    </row>
    <row r="2352" spans="2:51" s="13" customFormat="1" ht="11.25">
      <c r="B2352" s="197"/>
      <c r="C2352" s="198"/>
      <c r="D2352" s="192" t="s">
        <v>211</v>
      </c>
      <c r="E2352" s="199" t="s">
        <v>20</v>
      </c>
      <c r="F2352" s="200" t="s">
        <v>1976</v>
      </c>
      <c r="G2352" s="198"/>
      <c r="H2352" s="199" t="s">
        <v>20</v>
      </c>
      <c r="I2352" s="201"/>
      <c r="J2352" s="201"/>
      <c r="K2352" s="198"/>
      <c r="L2352" s="198"/>
      <c r="M2352" s="202"/>
      <c r="N2352" s="203"/>
      <c r="O2352" s="204"/>
      <c r="P2352" s="204"/>
      <c r="Q2352" s="204"/>
      <c r="R2352" s="204"/>
      <c r="S2352" s="204"/>
      <c r="T2352" s="204"/>
      <c r="U2352" s="204"/>
      <c r="V2352" s="204"/>
      <c r="W2352" s="204"/>
      <c r="X2352" s="205"/>
      <c r="AT2352" s="206" t="s">
        <v>211</v>
      </c>
      <c r="AU2352" s="206" t="s">
        <v>207</v>
      </c>
      <c r="AV2352" s="13" t="s">
        <v>82</v>
      </c>
      <c r="AW2352" s="13" t="s">
        <v>5</v>
      </c>
      <c r="AX2352" s="13" t="s">
        <v>74</v>
      </c>
      <c r="AY2352" s="206" t="s">
        <v>198</v>
      </c>
    </row>
    <row r="2353" spans="2:51" s="13" customFormat="1" ht="11.25">
      <c r="B2353" s="197"/>
      <c r="C2353" s="198"/>
      <c r="D2353" s="192" t="s">
        <v>211</v>
      </c>
      <c r="E2353" s="199" t="s">
        <v>20</v>
      </c>
      <c r="F2353" s="200" t="s">
        <v>2028</v>
      </c>
      <c r="G2353" s="198"/>
      <c r="H2353" s="199" t="s">
        <v>20</v>
      </c>
      <c r="I2353" s="201"/>
      <c r="J2353" s="201"/>
      <c r="K2353" s="198"/>
      <c r="L2353" s="198"/>
      <c r="M2353" s="202"/>
      <c r="N2353" s="203"/>
      <c r="O2353" s="204"/>
      <c r="P2353" s="204"/>
      <c r="Q2353" s="204"/>
      <c r="R2353" s="204"/>
      <c r="S2353" s="204"/>
      <c r="T2353" s="204"/>
      <c r="U2353" s="204"/>
      <c r="V2353" s="204"/>
      <c r="W2353" s="204"/>
      <c r="X2353" s="205"/>
      <c r="AT2353" s="206" t="s">
        <v>211</v>
      </c>
      <c r="AU2353" s="206" t="s">
        <v>207</v>
      </c>
      <c r="AV2353" s="13" t="s">
        <v>82</v>
      </c>
      <c r="AW2353" s="13" t="s">
        <v>5</v>
      </c>
      <c r="AX2353" s="13" t="s">
        <v>74</v>
      </c>
      <c r="AY2353" s="206" t="s">
        <v>198</v>
      </c>
    </row>
    <row r="2354" spans="2:51" s="14" customFormat="1" ht="11.25">
      <c r="B2354" s="207"/>
      <c r="C2354" s="208"/>
      <c r="D2354" s="192" t="s">
        <v>211</v>
      </c>
      <c r="E2354" s="209" t="s">
        <v>20</v>
      </c>
      <c r="F2354" s="210" t="s">
        <v>2016</v>
      </c>
      <c r="G2354" s="208"/>
      <c r="H2354" s="211">
        <v>3.6429999999999998</v>
      </c>
      <c r="I2354" s="212"/>
      <c r="J2354" s="212"/>
      <c r="K2354" s="208"/>
      <c r="L2354" s="208"/>
      <c r="M2354" s="213"/>
      <c r="N2354" s="214"/>
      <c r="O2354" s="215"/>
      <c r="P2354" s="215"/>
      <c r="Q2354" s="215"/>
      <c r="R2354" s="215"/>
      <c r="S2354" s="215"/>
      <c r="T2354" s="215"/>
      <c r="U2354" s="215"/>
      <c r="V2354" s="215"/>
      <c r="W2354" s="215"/>
      <c r="X2354" s="216"/>
      <c r="AT2354" s="217" t="s">
        <v>211</v>
      </c>
      <c r="AU2354" s="217" t="s">
        <v>207</v>
      </c>
      <c r="AV2354" s="14" t="s">
        <v>207</v>
      </c>
      <c r="AW2354" s="14" t="s">
        <v>5</v>
      </c>
      <c r="AX2354" s="14" t="s">
        <v>74</v>
      </c>
      <c r="AY2354" s="217" t="s">
        <v>198</v>
      </c>
    </row>
    <row r="2355" spans="2:51" s="13" customFormat="1" ht="11.25">
      <c r="B2355" s="197"/>
      <c r="C2355" s="198"/>
      <c r="D2355" s="192" t="s">
        <v>211</v>
      </c>
      <c r="E2355" s="199" t="s">
        <v>20</v>
      </c>
      <c r="F2355" s="200" t="s">
        <v>1467</v>
      </c>
      <c r="G2355" s="198"/>
      <c r="H2355" s="199" t="s">
        <v>20</v>
      </c>
      <c r="I2355" s="201"/>
      <c r="J2355" s="201"/>
      <c r="K2355" s="198"/>
      <c r="L2355" s="198"/>
      <c r="M2355" s="202"/>
      <c r="N2355" s="203"/>
      <c r="O2355" s="204"/>
      <c r="P2355" s="204"/>
      <c r="Q2355" s="204"/>
      <c r="R2355" s="204"/>
      <c r="S2355" s="204"/>
      <c r="T2355" s="204"/>
      <c r="U2355" s="204"/>
      <c r="V2355" s="204"/>
      <c r="W2355" s="204"/>
      <c r="X2355" s="205"/>
      <c r="AT2355" s="206" t="s">
        <v>211</v>
      </c>
      <c r="AU2355" s="206" t="s">
        <v>207</v>
      </c>
      <c r="AV2355" s="13" t="s">
        <v>82</v>
      </c>
      <c r="AW2355" s="13" t="s">
        <v>5</v>
      </c>
      <c r="AX2355" s="13" t="s">
        <v>74</v>
      </c>
      <c r="AY2355" s="206" t="s">
        <v>198</v>
      </c>
    </row>
    <row r="2356" spans="2:51" s="13" customFormat="1" ht="11.25">
      <c r="B2356" s="197"/>
      <c r="C2356" s="198"/>
      <c r="D2356" s="192" t="s">
        <v>211</v>
      </c>
      <c r="E2356" s="199" t="s">
        <v>20</v>
      </c>
      <c r="F2356" s="200" t="s">
        <v>1976</v>
      </c>
      <c r="G2356" s="198"/>
      <c r="H2356" s="199" t="s">
        <v>20</v>
      </c>
      <c r="I2356" s="201"/>
      <c r="J2356" s="201"/>
      <c r="K2356" s="198"/>
      <c r="L2356" s="198"/>
      <c r="M2356" s="202"/>
      <c r="N2356" s="203"/>
      <c r="O2356" s="204"/>
      <c r="P2356" s="204"/>
      <c r="Q2356" s="204"/>
      <c r="R2356" s="204"/>
      <c r="S2356" s="204"/>
      <c r="T2356" s="204"/>
      <c r="U2356" s="204"/>
      <c r="V2356" s="204"/>
      <c r="W2356" s="204"/>
      <c r="X2356" s="205"/>
      <c r="AT2356" s="206" t="s">
        <v>211</v>
      </c>
      <c r="AU2356" s="206" t="s">
        <v>207</v>
      </c>
      <c r="AV2356" s="13" t="s">
        <v>82</v>
      </c>
      <c r="AW2356" s="13" t="s">
        <v>5</v>
      </c>
      <c r="AX2356" s="13" t="s">
        <v>74</v>
      </c>
      <c r="AY2356" s="206" t="s">
        <v>198</v>
      </c>
    </row>
    <row r="2357" spans="2:51" s="13" customFormat="1" ht="11.25">
      <c r="B2357" s="197"/>
      <c r="C2357" s="198"/>
      <c r="D2357" s="192" t="s">
        <v>211</v>
      </c>
      <c r="E2357" s="199" t="s">
        <v>20</v>
      </c>
      <c r="F2357" s="200" t="s">
        <v>2029</v>
      </c>
      <c r="G2357" s="198"/>
      <c r="H2357" s="199" t="s">
        <v>20</v>
      </c>
      <c r="I2357" s="201"/>
      <c r="J2357" s="201"/>
      <c r="K2357" s="198"/>
      <c r="L2357" s="198"/>
      <c r="M2357" s="202"/>
      <c r="N2357" s="203"/>
      <c r="O2357" s="204"/>
      <c r="P2357" s="204"/>
      <c r="Q2357" s="204"/>
      <c r="R2357" s="204"/>
      <c r="S2357" s="204"/>
      <c r="T2357" s="204"/>
      <c r="U2357" s="204"/>
      <c r="V2357" s="204"/>
      <c r="W2357" s="204"/>
      <c r="X2357" s="205"/>
      <c r="AT2357" s="206" t="s">
        <v>211</v>
      </c>
      <c r="AU2357" s="206" t="s">
        <v>207</v>
      </c>
      <c r="AV2357" s="13" t="s">
        <v>82</v>
      </c>
      <c r="AW2357" s="13" t="s">
        <v>5</v>
      </c>
      <c r="AX2357" s="13" t="s">
        <v>74</v>
      </c>
      <c r="AY2357" s="206" t="s">
        <v>198</v>
      </c>
    </row>
    <row r="2358" spans="2:51" s="14" customFormat="1" ht="11.25">
      <c r="B2358" s="207"/>
      <c r="C2358" s="208"/>
      <c r="D2358" s="192" t="s">
        <v>211</v>
      </c>
      <c r="E2358" s="209" t="s">
        <v>20</v>
      </c>
      <c r="F2358" s="210" t="s">
        <v>2016</v>
      </c>
      <c r="G2358" s="208"/>
      <c r="H2358" s="211">
        <v>3.6429999999999998</v>
      </c>
      <c r="I2358" s="212"/>
      <c r="J2358" s="212"/>
      <c r="K2358" s="208"/>
      <c r="L2358" s="208"/>
      <c r="M2358" s="213"/>
      <c r="N2358" s="214"/>
      <c r="O2358" s="215"/>
      <c r="P2358" s="215"/>
      <c r="Q2358" s="215"/>
      <c r="R2358" s="215"/>
      <c r="S2358" s="215"/>
      <c r="T2358" s="215"/>
      <c r="U2358" s="215"/>
      <c r="V2358" s="215"/>
      <c r="W2358" s="215"/>
      <c r="X2358" s="216"/>
      <c r="AT2358" s="217" t="s">
        <v>211</v>
      </c>
      <c r="AU2358" s="217" t="s">
        <v>207</v>
      </c>
      <c r="AV2358" s="14" t="s">
        <v>207</v>
      </c>
      <c r="AW2358" s="14" t="s">
        <v>5</v>
      </c>
      <c r="AX2358" s="14" t="s">
        <v>74</v>
      </c>
      <c r="AY2358" s="217" t="s">
        <v>198</v>
      </c>
    </row>
    <row r="2359" spans="2:51" s="13" customFormat="1" ht="11.25">
      <c r="B2359" s="197"/>
      <c r="C2359" s="198"/>
      <c r="D2359" s="192" t="s">
        <v>211</v>
      </c>
      <c r="E2359" s="199" t="s">
        <v>20</v>
      </c>
      <c r="F2359" s="200" t="s">
        <v>1467</v>
      </c>
      <c r="G2359" s="198"/>
      <c r="H2359" s="199" t="s">
        <v>20</v>
      </c>
      <c r="I2359" s="201"/>
      <c r="J2359" s="201"/>
      <c r="K2359" s="198"/>
      <c r="L2359" s="198"/>
      <c r="M2359" s="202"/>
      <c r="N2359" s="203"/>
      <c r="O2359" s="204"/>
      <c r="P2359" s="204"/>
      <c r="Q2359" s="204"/>
      <c r="R2359" s="204"/>
      <c r="S2359" s="204"/>
      <c r="T2359" s="204"/>
      <c r="U2359" s="204"/>
      <c r="V2359" s="204"/>
      <c r="W2359" s="204"/>
      <c r="X2359" s="205"/>
      <c r="AT2359" s="206" t="s">
        <v>211</v>
      </c>
      <c r="AU2359" s="206" t="s">
        <v>207</v>
      </c>
      <c r="AV2359" s="13" t="s">
        <v>82</v>
      </c>
      <c r="AW2359" s="13" t="s">
        <v>5</v>
      </c>
      <c r="AX2359" s="13" t="s">
        <v>74</v>
      </c>
      <c r="AY2359" s="206" t="s">
        <v>198</v>
      </c>
    </row>
    <row r="2360" spans="2:51" s="13" customFormat="1" ht="11.25">
      <c r="B2360" s="197"/>
      <c r="C2360" s="198"/>
      <c r="D2360" s="192" t="s">
        <v>211</v>
      </c>
      <c r="E2360" s="199" t="s">
        <v>20</v>
      </c>
      <c r="F2360" s="200" t="s">
        <v>1976</v>
      </c>
      <c r="G2360" s="198"/>
      <c r="H2360" s="199" t="s">
        <v>20</v>
      </c>
      <c r="I2360" s="201"/>
      <c r="J2360" s="201"/>
      <c r="K2360" s="198"/>
      <c r="L2360" s="198"/>
      <c r="M2360" s="202"/>
      <c r="N2360" s="203"/>
      <c r="O2360" s="204"/>
      <c r="P2360" s="204"/>
      <c r="Q2360" s="204"/>
      <c r="R2360" s="204"/>
      <c r="S2360" s="204"/>
      <c r="T2360" s="204"/>
      <c r="U2360" s="204"/>
      <c r="V2360" s="204"/>
      <c r="W2360" s="204"/>
      <c r="X2360" s="205"/>
      <c r="AT2360" s="206" t="s">
        <v>211</v>
      </c>
      <c r="AU2360" s="206" t="s">
        <v>207</v>
      </c>
      <c r="AV2360" s="13" t="s">
        <v>82</v>
      </c>
      <c r="AW2360" s="13" t="s">
        <v>5</v>
      </c>
      <c r="AX2360" s="13" t="s">
        <v>74</v>
      </c>
      <c r="AY2360" s="206" t="s">
        <v>198</v>
      </c>
    </row>
    <row r="2361" spans="2:51" s="13" customFormat="1" ht="11.25">
      <c r="B2361" s="197"/>
      <c r="C2361" s="198"/>
      <c r="D2361" s="192" t="s">
        <v>211</v>
      </c>
      <c r="E2361" s="199" t="s">
        <v>20</v>
      </c>
      <c r="F2361" s="200" t="s">
        <v>2030</v>
      </c>
      <c r="G2361" s="198"/>
      <c r="H2361" s="199" t="s">
        <v>20</v>
      </c>
      <c r="I2361" s="201"/>
      <c r="J2361" s="201"/>
      <c r="K2361" s="198"/>
      <c r="L2361" s="198"/>
      <c r="M2361" s="202"/>
      <c r="N2361" s="203"/>
      <c r="O2361" s="204"/>
      <c r="P2361" s="204"/>
      <c r="Q2361" s="204"/>
      <c r="R2361" s="204"/>
      <c r="S2361" s="204"/>
      <c r="T2361" s="204"/>
      <c r="U2361" s="204"/>
      <c r="V2361" s="204"/>
      <c r="W2361" s="204"/>
      <c r="X2361" s="205"/>
      <c r="AT2361" s="206" t="s">
        <v>211</v>
      </c>
      <c r="AU2361" s="206" t="s">
        <v>207</v>
      </c>
      <c r="AV2361" s="13" t="s">
        <v>82</v>
      </c>
      <c r="AW2361" s="13" t="s">
        <v>5</v>
      </c>
      <c r="AX2361" s="13" t="s">
        <v>74</v>
      </c>
      <c r="AY2361" s="206" t="s">
        <v>198</v>
      </c>
    </row>
    <row r="2362" spans="2:51" s="14" customFormat="1" ht="11.25">
      <c r="B2362" s="207"/>
      <c r="C2362" s="208"/>
      <c r="D2362" s="192" t="s">
        <v>211</v>
      </c>
      <c r="E2362" s="209" t="s">
        <v>20</v>
      </c>
      <c r="F2362" s="210" t="s">
        <v>2016</v>
      </c>
      <c r="G2362" s="208"/>
      <c r="H2362" s="211">
        <v>3.6429999999999998</v>
      </c>
      <c r="I2362" s="212"/>
      <c r="J2362" s="212"/>
      <c r="K2362" s="208"/>
      <c r="L2362" s="208"/>
      <c r="M2362" s="213"/>
      <c r="N2362" s="214"/>
      <c r="O2362" s="215"/>
      <c r="P2362" s="215"/>
      <c r="Q2362" s="215"/>
      <c r="R2362" s="215"/>
      <c r="S2362" s="215"/>
      <c r="T2362" s="215"/>
      <c r="U2362" s="215"/>
      <c r="V2362" s="215"/>
      <c r="W2362" s="215"/>
      <c r="X2362" s="216"/>
      <c r="AT2362" s="217" t="s">
        <v>211</v>
      </c>
      <c r="AU2362" s="217" t="s">
        <v>207</v>
      </c>
      <c r="AV2362" s="14" t="s">
        <v>207</v>
      </c>
      <c r="AW2362" s="14" t="s">
        <v>5</v>
      </c>
      <c r="AX2362" s="14" t="s">
        <v>74</v>
      </c>
      <c r="AY2362" s="217" t="s">
        <v>198</v>
      </c>
    </row>
    <row r="2363" spans="2:51" s="13" customFormat="1" ht="11.25">
      <c r="B2363" s="197"/>
      <c r="C2363" s="198"/>
      <c r="D2363" s="192" t="s">
        <v>211</v>
      </c>
      <c r="E2363" s="199" t="s">
        <v>20</v>
      </c>
      <c r="F2363" s="200" t="s">
        <v>1467</v>
      </c>
      <c r="G2363" s="198"/>
      <c r="H2363" s="199" t="s">
        <v>20</v>
      </c>
      <c r="I2363" s="201"/>
      <c r="J2363" s="201"/>
      <c r="K2363" s="198"/>
      <c r="L2363" s="198"/>
      <c r="M2363" s="202"/>
      <c r="N2363" s="203"/>
      <c r="O2363" s="204"/>
      <c r="P2363" s="204"/>
      <c r="Q2363" s="204"/>
      <c r="R2363" s="204"/>
      <c r="S2363" s="204"/>
      <c r="T2363" s="204"/>
      <c r="U2363" s="204"/>
      <c r="V2363" s="204"/>
      <c r="W2363" s="204"/>
      <c r="X2363" s="205"/>
      <c r="AT2363" s="206" t="s">
        <v>211</v>
      </c>
      <c r="AU2363" s="206" t="s">
        <v>207</v>
      </c>
      <c r="AV2363" s="13" t="s">
        <v>82</v>
      </c>
      <c r="AW2363" s="13" t="s">
        <v>5</v>
      </c>
      <c r="AX2363" s="13" t="s">
        <v>74</v>
      </c>
      <c r="AY2363" s="206" t="s">
        <v>198</v>
      </c>
    </row>
    <row r="2364" spans="2:51" s="13" customFormat="1" ht="11.25">
      <c r="B2364" s="197"/>
      <c r="C2364" s="198"/>
      <c r="D2364" s="192" t="s">
        <v>211</v>
      </c>
      <c r="E2364" s="199" t="s">
        <v>20</v>
      </c>
      <c r="F2364" s="200" t="s">
        <v>1976</v>
      </c>
      <c r="G2364" s="198"/>
      <c r="H2364" s="199" t="s">
        <v>20</v>
      </c>
      <c r="I2364" s="201"/>
      <c r="J2364" s="201"/>
      <c r="K2364" s="198"/>
      <c r="L2364" s="198"/>
      <c r="M2364" s="202"/>
      <c r="N2364" s="203"/>
      <c r="O2364" s="204"/>
      <c r="P2364" s="204"/>
      <c r="Q2364" s="204"/>
      <c r="R2364" s="204"/>
      <c r="S2364" s="204"/>
      <c r="T2364" s="204"/>
      <c r="U2364" s="204"/>
      <c r="V2364" s="204"/>
      <c r="W2364" s="204"/>
      <c r="X2364" s="205"/>
      <c r="AT2364" s="206" t="s">
        <v>211</v>
      </c>
      <c r="AU2364" s="206" t="s">
        <v>207</v>
      </c>
      <c r="AV2364" s="13" t="s">
        <v>82</v>
      </c>
      <c r="AW2364" s="13" t="s">
        <v>5</v>
      </c>
      <c r="AX2364" s="13" t="s">
        <v>74</v>
      </c>
      <c r="AY2364" s="206" t="s">
        <v>198</v>
      </c>
    </row>
    <row r="2365" spans="2:51" s="13" customFormat="1" ht="11.25">
      <c r="B2365" s="197"/>
      <c r="C2365" s="198"/>
      <c r="D2365" s="192" t="s">
        <v>211</v>
      </c>
      <c r="E2365" s="199" t="s">
        <v>20</v>
      </c>
      <c r="F2365" s="200" t="s">
        <v>2031</v>
      </c>
      <c r="G2365" s="198"/>
      <c r="H2365" s="199" t="s">
        <v>20</v>
      </c>
      <c r="I2365" s="201"/>
      <c r="J2365" s="201"/>
      <c r="K2365" s="198"/>
      <c r="L2365" s="198"/>
      <c r="M2365" s="202"/>
      <c r="N2365" s="203"/>
      <c r="O2365" s="204"/>
      <c r="P2365" s="204"/>
      <c r="Q2365" s="204"/>
      <c r="R2365" s="204"/>
      <c r="S2365" s="204"/>
      <c r="T2365" s="204"/>
      <c r="U2365" s="204"/>
      <c r="V2365" s="204"/>
      <c r="W2365" s="204"/>
      <c r="X2365" s="205"/>
      <c r="AT2365" s="206" t="s">
        <v>211</v>
      </c>
      <c r="AU2365" s="206" t="s">
        <v>207</v>
      </c>
      <c r="AV2365" s="13" t="s">
        <v>82</v>
      </c>
      <c r="AW2365" s="13" t="s">
        <v>5</v>
      </c>
      <c r="AX2365" s="13" t="s">
        <v>74</v>
      </c>
      <c r="AY2365" s="206" t="s">
        <v>198</v>
      </c>
    </row>
    <row r="2366" spans="2:51" s="14" customFormat="1" ht="11.25">
      <c r="B2366" s="207"/>
      <c r="C2366" s="208"/>
      <c r="D2366" s="192" t="s">
        <v>211</v>
      </c>
      <c r="E2366" s="209" t="s">
        <v>20</v>
      </c>
      <c r="F2366" s="210" t="s">
        <v>2016</v>
      </c>
      <c r="G2366" s="208"/>
      <c r="H2366" s="211">
        <v>3.6429999999999998</v>
      </c>
      <c r="I2366" s="212"/>
      <c r="J2366" s="212"/>
      <c r="K2366" s="208"/>
      <c r="L2366" s="208"/>
      <c r="M2366" s="213"/>
      <c r="N2366" s="214"/>
      <c r="O2366" s="215"/>
      <c r="P2366" s="215"/>
      <c r="Q2366" s="215"/>
      <c r="R2366" s="215"/>
      <c r="S2366" s="215"/>
      <c r="T2366" s="215"/>
      <c r="U2366" s="215"/>
      <c r="V2366" s="215"/>
      <c r="W2366" s="215"/>
      <c r="X2366" s="216"/>
      <c r="AT2366" s="217" t="s">
        <v>211</v>
      </c>
      <c r="AU2366" s="217" t="s">
        <v>207</v>
      </c>
      <c r="AV2366" s="14" t="s">
        <v>207</v>
      </c>
      <c r="AW2366" s="14" t="s">
        <v>5</v>
      </c>
      <c r="AX2366" s="14" t="s">
        <v>74</v>
      </c>
      <c r="AY2366" s="217" t="s">
        <v>198</v>
      </c>
    </row>
    <row r="2367" spans="2:51" s="13" customFormat="1" ht="11.25">
      <c r="B2367" s="197"/>
      <c r="C2367" s="198"/>
      <c r="D2367" s="192" t="s">
        <v>211</v>
      </c>
      <c r="E2367" s="199" t="s">
        <v>20</v>
      </c>
      <c r="F2367" s="200" t="s">
        <v>1467</v>
      </c>
      <c r="G2367" s="198"/>
      <c r="H2367" s="199" t="s">
        <v>20</v>
      </c>
      <c r="I2367" s="201"/>
      <c r="J2367" s="201"/>
      <c r="K2367" s="198"/>
      <c r="L2367" s="198"/>
      <c r="M2367" s="202"/>
      <c r="N2367" s="203"/>
      <c r="O2367" s="204"/>
      <c r="P2367" s="204"/>
      <c r="Q2367" s="204"/>
      <c r="R2367" s="204"/>
      <c r="S2367" s="204"/>
      <c r="T2367" s="204"/>
      <c r="U2367" s="204"/>
      <c r="V2367" s="204"/>
      <c r="W2367" s="204"/>
      <c r="X2367" s="205"/>
      <c r="AT2367" s="206" t="s">
        <v>211</v>
      </c>
      <c r="AU2367" s="206" t="s">
        <v>207</v>
      </c>
      <c r="AV2367" s="13" t="s">
        <v>82</v>
      </c>
      <c r="AW2367" s="13" t="s">
        <v>5</v>
      </c>
      <c r="AX2367" s="13" t="s">
        <v>74</v>
      </c>
      <c r="AY2367" s="206" t="s">
        <v>198</v>
      </c>
    </row>
    <row r="2368" spans="2:51" s="13" customFormat="1" ht="11.25">
      <c r="B2368" s="197"/>
      <c r="C2368" s="198"/>
      <c r="D2368" s="192" t="s">
        <v>211</v>
      </c>
      <c r="E2368" s="199" t="s">
        <v>20</v>
      </c>
      <c r="F2368" s="200" t="s">
        <v>1976</v>
      </c>
      <c r="G2368" s="198"/>
      <c r="H2368" s="199" t="s">
        <v>20</v>
      </c>
      <c r="I2368" s="201"/>
      <c r="J2368" s="201"/>
      <c r="K2368" s="198"/>
      <c r="L2368" s="198"/>
      <c r="M2368" s="202"/>
      <c r="N2368" s="203"/>
      <c r="O2368" s="204"/>
      <c r="P2368" s="204"/>
      <c r="Q2368" s="204"/>
      <c r="R2368" s="204"/>
      <c r="S2368" s="204"/>
      <c r="T2368" s="204"/>
      <c r="U2368" s="204"/>
      <c r="V2368" s="204"/>
      <c r="W2368" s="204"/>
      <c r="X2368" s="205"/>
      <c r="AT2368" s="206" t="s">
        <v>211</v>
      </c>
      <c r="AU2368" s="206" t="s">
        <v>207</v>
      </c>
      <c r="AV2368" s="13" t="s">
        <v>82</v>
      </c>
      <c r="AW2368" s="13" t="s">
        <v>5</v>
      </c>
      <c r="AX2368" s="13" t="s">
        <v>74</v>
      </c>
      <c r="AY2368" s="206" t="s">
        <v>198</v>
      </c>
    </row>
    <row r="2369" spans="2:51" s="13" customFormat="1" ht="11.25">
      <c r="B2369" s="197"/>
      <c r="C2369" s="198"/>
      <c r="D2369" s="192" t="s">
        <v>211</v>
      </c>
      <c r="E2369" s="199" t="s">
        <v>20</v>
      </c>
      <c r="F2369" s="200" t="s">
        <v>2032</v>
      </c>
      <c r="G2369" s="198"/>
      <c r="H2369" s="199" t="s">
        <v>20</v>
      </c>
      <c r="I2369" s="201"/>
      <c r="J2369" s="201"/>
      <c r="K2369" s="198"/>
      <c r="L2369" s="198"/>
      <c r="M2369" s="202"/>
      <c r="N2369" s="203"/>
      <c r="O2369" s="204"/>
      <c r="P2369" s="204"/>
      <c r="Q2369" s="204"/>
      <c r="R2369" s="204"/>
      <c r="S2369" s="204"/>
      <c r="T2369" s="204"/>
      <c r="U2369" s="204"/>
      <c r="V2369" s="204"/>
      <c r="W2369" s="204"/>
      <c r="X2369" s="205"/>
      <c r="AT2369" s="206" t="s">
        <v>211</v>
      </c>
      <c r="AU2369" s="206" t="s">
        <v>207</v>
      </c>
      <c r="AV2369" s="13" t="s">
        <v>82</v>
      </c>
      <c r="AW2369" s="13" t="s">
        <v>5</v>
      </c>
      <c r="AX2369" s="13" t="s">
        <v>74</v>
      </c>
      <c r="AY2369" s="206" t="s">
        <v>198</v>
      </c>
    </row>
    <row r="2370" spans="2:51" s="14" customFormat="1" ht="11.25">
      <c r="B2370" s="207"/>
      <c r="C2370" s="208"/>
      <c r="D2370" s="192" t="s">
        <v>211</v>
      </c>
      <c r="E2370" s="209" t="s">
        <v>20</v>
      </c>
      <c r="F2370" s="210" t="s">
        <v>2016</v>
      </c>
      <c r="G2370" s="208"/>
      <c r="H2370" s="211">
        <v>3.6429999999999998</v>
      </c>
      <c r="I2370" s="212"/>
      <c r="J2370" s="212"/>
      <c r="K2370" s="208"/>
      <c r="L2370" s="208"/>
      <c r="M2370" s="213"/>
      <c r="N2370" s="214"/>
      <c r="O2370" s="215"/>
      <c r="P2370" s="215"/>
      <c r="Q2370" s="215"/>
      <c r="R2370" s="215"/>
      <c r="S2370" s="215"/>
      <c r="T2370" s="215"/>
      <c r="U2370" s="215"/>
      <c r="V2370" s="215"/>
      <c r="W2370" s="215"/>
      <c r="X2370" s="216"/>
      <c r="AT2370" s="217" t="s">
        <v>211</v>
      </c>
      <c r="AU2370" s="217" t="s">
        <v>207</v>
      </c>
      <c r="AV2370" s="14" t="s">
        <v>207</v>
      </c>
      <c r="AW2370" s="14" t="s">
        <v>5</v>
      </c>
      <c r="AX2370" s="14" t="s">
        <v>74</v>
      </c>
      <c r="AY2370" s="217" t="s">
        <v>198</v>
      </c>
    </row>
    <row r="2371" spans="2:51" s="13" customFormat="1" ht="11.25">
      <c r="B2371" s="197"/>
      <c r="C2371" s="198"/>
      <c r="D2371" s="192" t="s">
        <v>211</v>
      </c>
      <c r="E2371" s="199" t="s">
        <v>20</v>
      </c>
      <c r="F2371" s="200" t="s">
        <v>1467</v>
      </c>
      <c r="G2371" s="198"/>
      <c r="H2371" s="199" t="s">
        <v>20</v>
      </c>
      <c r="I2371" s="201"/>
      <c r="J2371" s="201"/>
      <c r="K2371" s="198"/>
      <c r="L2371" s="198"/>
      <c r="M2371" s="202"/>
      <c r="N2371" s="203"/>
      <c r="O2371" s="204"/>
      <c r="P2371" s="204"/>
      <c r="Q2371" s="204"/>
      <c r="R2371" s="204"/>
      <c r="S2371" s="204"/>
      <c r="T2371" s="204"/>
      <c r="U2371" s="204"/>
      <c r="V2371" s="204"/>
      <c r="W2371" s="204"/>
      <c r="X2371" s="205"/>
      <c r="AT2371" s="206" t="s">
        <v>211</v>
      </c>
      <c r="AU2371" s="206" t="s">
        <v>207</v>
      </c>
      <c r="AV2371" s="13" t="s">
        <v>82</v>
      </c>
      <c r="AW2371" s="13" t="s">
        <v>5</v>
      </c>
      <c r="AX2371" s="13" t="s">
        <v>74</v>
      </c>
      <c r="AY2371" s="206" t="s">
        <v>198</v>
      </c>
    </row>
    <row r="2372" spans="2:51" s="13" customFormat="1" ht="11.25">
      <c r="B2372" s="197"/>
      <c r="C2372" s="198"/>
      <c r="D2372" s="192" t="s">
        <v>211</v>
      </c>
      <c r="E2372" s="199" t="s">
        <v>20</v>
      </c>
      <c r="F2372" s="200" t="s">
        <v>1976</v>
      </c>
      <c r="G2372" s="198"/>
      <c r="H2372" s="199" t="s">
        <v>20</v>
      </c>
      <c r="I2372" s="201"/>
      <c r="J2372" s="201"/>
      <c r="K2372" s="198"/>
      <c r="L2372" s="198"/>
      <c r="M2372" s="202"/>
      <c r="N2372" s="203"/>
      <c r="O2372" s="204"/>
      <c r="P2372" s="204"/>
      <c r="Q2372" s="204"/>
      <c r="R2372" s="204"/>
      <c r="S2372" s="204"/>
      <c r="T2372" s="204"/>
      <c r="U2372" s="204"/>
      <c r="V2372" s="204"/>
      <c r="W2372" s="204"/>
      <c r="X2372" s="205"/>
      <c r="AT2372" s="206" t="s">
        <v>211</v>
      </c>
      <c r="AU2372" s="206" t="s">
        <v>207</v>
      </c>
      <c r="AV2372" s="13" t="s">
        <v>82</v>
      </c>
      <c r="AW2372" s="13" t="s">
        <v>5</v>
      </c>
      <c r="AX2372" s="13" t="s">
        <v>74</v>
      </c>
      <c r="AY2372" s="206" t="s">
        <v>198</v>
      </c>
    </row>
    <row r="2373" spans="2:51" s="13" customFormat="1" ht="11.25">
      <c r="B2373" s="197"/>
      <c r="C2373" s="198"/>
      <c r="D2373" s="192" t="s">
        <v>211</v>
      </c>
      <c r="E2373" s="199" t="s">
        <v>20</v>
      </c>
      <c r="F2373" s="200" t="s">
        <v>2033</v>
      </c>
      <c r="G2373" s="198"/>
      <c r="H2373" s="199" t="s">
        <v>20</v>
      </c>
      <c r="I2373" s="201"/>
      <c r="J2373" s="201"/>
      <c r="K2373" s="198"/>
      <c r="L2373" s="198"/>
      <c r="M2373" s="202"/>
      <c r="N2373" s="203"/>
      <c r="O2373" s="204"/>
      <c r="P2373" s="204"/>
      <c r="Q2373" s="204"/>
      <c r="R2373" s="204"/>
      <c r="S2373" s="204"/>
      <c r="T2373" s="204"/>
      <c r="U2373" s="204"/>
      <c r="V2373" s="204"/>
      <c r="W2373" s="204"/>
      <c r="X2373" s="205"/>
      <c r="AT2373" s="206" t="s">
        <v>211</v>
      </c>
      <c r="AU2373" s="206" t="s">
        <v>207</v>
      </c>
      <c r="AV2373" s="13" t="s">
        <v>82</v>
      </c>
      <c r="AW2373" s="13" t="s">
        <v>5</v>
      </c>
      <c r="AX2373" s="13" t="s">
        <v>74</v>
      </c>
      <c r="AY2373" s="206" t="s">
        <v>198</v>
      </c>
    </row>
    <row r="2374" spans="2:51" s="14" customFormat="1" ht="11.25">
      <c r="B2374" s="207"/>
      <c r="C2374" s="208"/>
      <c r="D2374" s="192" t="s">
        <v>211</v>
      </c>
      <c r="E2374" s="209" t="s">
        <v>20</v>
      </c>
      <c r="F2374" s="210" t="s">
        <v>2016</v>
      </c>
      <c r="G2374" s="208"/>
      <c r="H2374" s="211">
        <v>3.6429999999999998</v>
      </c>
      <c r="I2374" s="212"/>
      <c r="J2374" s="212"/>
      <c r="K2374" s="208"/>
      <c r="L2374" s="208"/>
      <c r="M2374" s="213"/>
      <c r="N2374" s="214"/>
      <c r="O2374" s="215"/>
      <c r="P2374" s="215"/>
      <c r="Q2374" s="215"/>
      <c r="R2374" s="215"/>
      <c r="S2374" s="215"/>
      <c r="T2374" s="215"/>
      <c r="U2374" s="215"/>
      <c r="V2374" s="215"/>
      <c r="W2374" s="215"/>
      <c r="X2374" s="216"/>
      <c r="AT2374" s="217" t="s">
        <v>211</v>
      </c>
      <c r="AU2374" s="217" t="s">
        <v>207</v>
      </c>
      <c r="AV2374" s="14" t="s">
        <v>207</v>
      </c>
      <c r="AW2374" s="14" t="s">
        <v>5</v>
      </c>
      <c r="AX2374" s="14" t="s">
        <v>74</v>
      </c>
      <c r="AY2374" s="217" t="s">
        <v>198</v>
      </c>
    </row>
    <row r="2375" spans="2:51" s="13" customFormat="1" ht="11.25">
      <c r="B2375" s="197"/>
      <c r="C2375" s="198"/>
      <c r="D2375" s="192" t="s">
        <v>211</v>
      </c>
      <c r="E2375" s="199" t="s">
        <v>20</v>
      </c>
      <c r="F2375" s="200" t="s">
        <v>1467</v>
      </c>
      <c r="G2375" s="198"/>
      <c r="H2375" s="199" t="s">
        <v>20</v>
      </c>
      <c r="I2375" s="201"/>
      <c r="J2375" s="201"/>
      <c r="K2375" s="198"/>
      <c r="L2375" s="198"/>
      <c r="M2375" s="202"/>
      <c r="N2375" s="203"/>
      <c r="O2375" s="204"/>
      <c r="P2375" s="204"/>
      <c r="Q2375" s="204"/>
      <c r="R2375" s="204"/>
      <c r="S2375" s="204"/>
      <c r="T2375" s="204"/>
      <c r="U2375" s="204"/>
      <c r="V2375" s="204"/>
      <c r="W2375" s="204"/>
      <c r="X2375" s="205"/>
      <c r="AT2375" s="206" t="s">
        <v>211</v>
      </c>
      <c r="AU2375" s="206" t="s">
        <v>207</v>
      </c>
      <c r="AV2375" s="13" t="s">
        <v>82</v>
      </c>
      <c r="AW2375" s="13" t="s">
        <v>5</v>
      </c>
      <c r="AX2375" s="13" t="s">
        <v>74</v>
      </c>
      <c r="AY2375" s="206" t="s">
        <v>198</v>
      </c>
    </row>
    <row r="2376" spans="2:51" s="13" customFormat="1" ht="11.25">
      <c r="B2376" s="197"/>
      <c r="C2376" s="198"/>
      <c r="D2376" s="192" t="s">
        <v>211</v>
      </c>
      <c r="E2376" s="199" t="s">
        <v>20</v>
      </c>
      <c r="F2376" s="200" t="s">
        <v>1976</v>
      </c>
      <c r="G2376" s="198"/>
      <c r="H2376" s="199" t="s">
        <v>20</v>
      </c>
      <c r="I2376" s="201"/>
      <c r="J2376" s="201"/>
      <c r="K2376" s="198"/>
      <c r="L2376" s="198"/>
      <c r="M2376" s="202"/>
      <c r="N2376" s="203"/>
      <c r="O2376" s="204"/>
      <c r="P2376" s="204"/>
      <c r="Q2376" s="204"/>
      <c r="R2376" s="204"/>
      <c r="S2376" s="204"/>
      <c r="T2376" s="204"/>
      <c r="U2376" s="204"/>
      <c r="V2376" s="204"/>
      <c r="W2376" s="204"/>
      <c r="X2376" s="205"/>
      <c r="AT2376" s="206" t="s">
        <v>211</v>
      </c>
      <c r="AU2376" s="206" t="s">
        <v>207</v>
      </c>
      <c r="AV2376" s="13" t="s">
        <v>82</v>
      </c>
      <c r="AW2376" s="13" t="s">
        <v>5</v>
      </c>
      <c r="AX2376" s="13" t="s">
        <v>74</v>
      </c>
      <c r="AY2376" s="206" t="s">
        <v>198</v>
      </c>
    </row>
    <row r="2377" spans="2:51" s="13" customFormat="1" ht="11.25">
      <c r="B2377" s="197"/>
      <c r="C2377" s="198"/>
      <c r="D2377" s="192" t="s">
        <v>211</v>
      </c>
      <c r="E2377" s="199" t="s">
        <v>20</v>
      </c>
      <c r="F2377" s="200" t="s">
        <v>2034</v>
      </c>
      <c r="G2377" s="198"/>
      <c r="H2377" s="199" t="s">
        <v>20</v>
      </c>
      <c r="I2377" s="201"/>
      <c r="J2377" s="201"/>
      <c r="K2377" s="198"/>
      <c r="L2377" s="198"/>
      <c r="M2377" s="202"/>
      <c r="N2377" s="203"/>
      <c r="O2377" s="204"/>
      <c r="P2377" s="204"/>
      <c r="Q2377" s="204"/>
      <c r="R2377" s="204"/>
      <c r="S2377" s="204"/>
      <c r="T2377" s="204"/>
      <c r="U2377" s="204"/>
      <c r="V2377" s="204"/>
      <c r="W2377" s="204"/>
      <c r="X2377" s="205"/>
      <c r="AT2377" s="206" t="s">
        <v>211</v>
      </c>
      <c r="AU2377" s="206" t="s">
        <v>207</v>
      </c>
      <c r="AV2377" s="13" t="s">
        <v>82</v>
      </c>
      <c r="AW2377" s="13" t="s">
        <v>5</v>
      </c>
      <c r="AX2377" s="13" t="s">
        <v>74</v>
      </c>
      <c r="AY2377" s="206" t="s">
        <v>198</v>
      </c>
    </row>
    <row r="2378" spans="2:51" s="14" customFormat="1" ht="11.25">
      <c r="B2378" s="207"/>
      <c r="C2378" s="208"/>
      <c r="D2378" s="192" t="s">
        <v>211</v>
      </c>
      <c r="E2378" s="209" t="s">
        <v>20</v>
      </c>
      <c r="F2378" s="210" t="s">
        <v>2016</v>
      </c>
      <c r="G2378" s="208"/>
      <c r="H2378" s="211">
        <v>3.6429999999999998</v>
      </c>
      <c r="I2378" s="212"/>
      <c r="J2378" s="212"/>
      <c r="K2378" s="208"/>
      <c r="L2378" s="208"/>
      <c r="M2378" s="213"/>
      <c r="N2378" s="214"/>
      <c r="O2378" s="215"/>
      <c r="P2378" s="215"/>
      <c r="Q2378" s="215"/>
      <c r="R2378" s="215"/>
      <c r="S2378" s="215"/>
      <c r="T2378" s="215"/>
      <c r="U2378" s="215"/>
      <c r="V2378" s="215"/>
      <c r="W2378" s="215"/>
      <c r="X2378" s="216"/>
      <c r="AT2378" s="217" t="s">
        <v>211</v>
      </c>
      <c r="AU2378" s="217" t="s">
        <v>207</v>
      </c>
      <c r="AV2378" s="14" t="s">
        <v>207</v>
      </c>
      <c r="AW2378" s="14" t="s">
        <v>5</v>
      </c>
      <c r="AX2378" s="14" t="s">
        <v>74</v>
      </c>
      <c r="AY2378" s="217" t="s">
        <v>198</v>
      </c>
    </row>
    <row r="2379" spans="2:51" s="13" customFormat="1" ht="11.25">
      <c r="B2379" s="197"/>
      <c r="C2379" s="198"/>
      <c r="D2379" s="192" t="s">
        <v>211</v>
      </c>
      <c r="E2379" s="199" t="s">
        <v>20</v>
      </c>
      <c r="F2379" s="200" t="s">
        <v>1467</v>
      </c>
      <c r="G2379" s="198"/>
      <c r="H2379" s="199" t="s">
        <v>20</v>
      </c>
      <c r="I2379" s="201"/>
      <c r="J2379" s="201"/>
      <c r="K2379" s="198"/>
      <c r="L2379" s="198"/>
      <c r="M2379" s="202"/>
      <c r="N2379" s="203"/>
      <c r="O2379" s="204"/>
      <c r="P2379" s="204"/>
      <c r="Q2379" s="204"/>
      <c r="R2379" s="204"/>
      <c r="S2379" s="204"/>
      <c r="T2379" s="204"/>
      <c r="U2379" s="204"/>
      <c r="V2379" s="204"/>
      <c r="W2379" s="204"/>
      <c r="X2379" s="205"/>
      <c r="AT2379" s="206" t="s">
        <v>211</v>
      </c>
      <c r="AU2379" s="206" t="s">
        <v>207</v>
      </c>
      <c r="AV2379" s="13" t="s">
        <v>82</v>
      </c>
      <c r="AW2379" s="13" t="s">
        <v>5</v>
      </c>
      <c r="AX2379" s="13" t="s">
        <v>74</v>
      </c>
      <c r="AY2379" s="206" t="s">
        <v>198</v>
      </c>
    </row>
    <row r="2380" spans="2:51" s="13" customFormat="1" ht="11.25">
      <c r="B2380" s="197"/>
      <c r="C2380" s="198"/>
      <c r="D2380" s="192" t="s">
        <v>211</v>
      </c>
      <c r="E2380" s="199" t="s">
        <v>20</v>
      </c>
      <c r="F2380" s="200" t="s">
        <v>1976</v>
      </c>
      <c r="G2380" s="198"/>
      <c r="H2380" s="199" t="s">
        <v>20</v>
      </c>
      <c r="I2380" s="201"/>
      <c r="J2380" s="201"/>
      <c r="K2380" s="198"/>
      <c r="L2380" s="198"/>
      <c r="M2380" s="202"/>
      <c r="N2380" s="203"/>
      <c r="O2380" s="204"/>
      <c r="P2380" s="204"/>
      <c r="Q2380" s="204"/>
      <c r="R2380" s="204"/>
      <c r="S2380" s="204"/>
      <c r="T2380" s="204"/>
      <c r="U2380" s="204"/>
      <c r="V2380" s="204"/>
      <c r="W2380" s="204"/>
      <c r="X2380" s="205"/>
      <c r="AT2380" s="206" t="s">
        <v>211</v>
      </c>
      <c r="AU2380" s="206" t="s">
        <v>207</v>
      </c>
      <c r="AV2380" s="13" t="s">
        <v>82</v>
      </c>
      <c r="AW2380" s="13" t="s">
        <v>5</v>
      </c>
      <c r="AX2380" s="13" t="s">
        <v>74</v>
      </c>
      <c r="AY2380" s="206" t="s">
        <v>198</v>
      </c>
    </row>
    <row r="2381" spans="2:51" s="13" customFormat="1" ht="11.25">
      <c r="B2381" s="197"/>
      <c r="C2381" s="198"/>
      <c r="D2381" s="192" t="s">
        <v>211</v>
      </c>
      <c r="E2381" s="199" t="s">
        <v>20</v>
      </c>
      <c r="F2381" s="200" t="s">
        <v>2035</v>
      </c>
      <c r="G2381" s="198"/>
      <c r="H2381" s="199" t="s">
        <v>20</v>
      </c>
      <c r="I2381" s="201"/>
      <c r="J2381" s="201"/>
      <c r="K2381" s="198"/>
      <c r="L2381" s="198"/>
      <c r="M2381" s="202"/>
      <c r="N2381" s="203"/>
      <c r="O2381" s="204"/>
      <c r="P2381" s="204"/>
      <c r="Q2381" s="204"/>
      <c r="R2381" s="204"/>
      <c r="S2381" s="204"/>
      <c r="T2381" s="204"/>
      <c r="U2381" s="204"/>
      <c r="V2381" s="204"/>
      <c r="W2381" s="204"/>
      <c r="X2381" s="205"/>
      <c r="AT2381" s="206" t="s">
        <v>211</v>
      </c>
      <c r="AU2381" s="206" t="s">
        <v>207</v>
      </c>
      <c r="AV2381" s="13" t="s">
        <v>82</v>
      </c>
      <c r="AW2381" s="13" t="s">
        <v>5</v>
      </c>
      <c r="AX2381" s="13" t="s">
        <v>74</v>
      </c>
      <c r="AY2381" s="206" t="s">
        <v>198</v>
      </c>
    </row>
    <row r="2382" spans="2:51" s="14" customFormat="1" ht="11.25">
      <c r="B2382" s="207"/>
      <c r="C2382" s="208"/>
      <c r="D2382" s="192" t="s">
        <v>211</v>
      </c>
      <c r="E2382" s="209" t="s">
        <v>20</v>
      </c>
      <c r="F2382" s="210" t="s">
        <v>2016</v>
      </c>
      <c r="G2382" s="208"/>
      <c r="H2382" s="211">
        <v>3.6429999999999998</v>
      </c>
      <c r="I2382" s="212"/>
      <c r="J2382" s="212"/>
      <c r="K2382" s="208"/>
      <c r="L2382" s="208"/>
      <c r="M2382" s="213"/>
      <c r="N2382" s="214"/>
      <c r="O2382" s="215"/>
      <c r="P2382" s="215"/>
      <c r="Q2382" s="215"/>
      <c r="R2382" s="215"/>
      <c r="S2382" s="215"/>
      <c r="T2382" s="215"/>
      <c r="U2382" s="215"/>
      <c r="V2382" s="215"/>
      <c r="W2382" s="215"/>
      <c r="X2382" s="216"/>
      <c r="AT2382" s="217" t="s">
        <v>211</v>
      </c>
      <c r="AU2382" s="217" t="s">
        <v>207</v>
      </c>
      <c r="AV2382" s="14" t="s">
        <v>207</v>
      </c>
      <c r="AW2382" s="14" t="s">
        <v>5</v>
      </c>
      <c r="AX2382" s="14" t="s">
        <v>74</v>
      </c>
      <c r="AY2382" s="217" t="s">
        <v>198</v>
      </c>
    </row>
    <row r="2383" spans="2:51" s="13" customFormat="1" ht="11.25">
      <c r="B2383" s="197"/>
      <c r="C2383" s="198"/>
      <c r="D2383" s="192" t="s">
        <v>211</v>
      </c>
      <c r="E2383" s="199" t="s">
        <v>20</v>
      </c>
      <c r="F2383" s="200" t="s">
        <v>1467</v>
      </c>
      <c r="G2383" s="198"/>
      <c r="H2383" s="199" t="s">
        <v>20</v>
      </c>
      <c r="I2383" s="201"/>
      <c r="J2383" s="201"/>
      <c r="K2383" s="198"/>
      <c r="L2383" s="198"/>
      <c r="M2383" s="202"/>
      <c r="N2383" s="203"/>
      <c r="O2383" s="204"/>
      <c r="P2383" s="204"/>
      <c r="Q2383" s="204"/>
      <c r="R2383" s="204"/>
      <c r="S2383" s="204"/>
      <c r="T2383" s="204"/>
      <c r="U2383" s="204"/>
      <c r="V2383" s="204"/>
      <c r="W2383" s="204"/>
      <c r="X2383" s="205"/>
      <c r="AT2383" s="206" t="s">
        <v>211</v>
      </c>
      <c r="AU2383" s="206" t="s">
        <v>207</v>
      </c>
      <c r="AV2383" s="13" t="s">
        <v>82</v>
      </c>
      <c r="AW2383" s="13" t="s">
        <v>5</v>
      </c>
      <c r="AX2383" s="13" t="s">
        <v>74</v>
      </c>
      <c r="AY2383" s="206" t="s">
        <v>198</v>
      </c>
    </row>
    <row r="2384" spans="2:51" s="13" customFormat="1" ht="11.25">
      <c r="B2384" s="197"/>
      <c r="C2384" s="198"/>
      <c r="D2384" s="192" t="s">
        <v>211</v>
      </c>
      <c r="E2384" s="199" t="s">
        <v>20</v>
      </c>
      <c r="F2384" s="200" t="s">
        <v>1976</v>
      </c>
      <c r="G2384" s="198"/>
      <c r="H2384" s="199" t="s">
        <v>20</v>
      </c>
      <c r="I2384" s="201"/>
      <c r="J2384" s="201"/>
      <c r="K2384" s="198"/>
      <c r="L2384" s="198"/>
      <c r="M2384" s="202"/>
      <c r="N2384" s="203"/>
      <c r="O2384" s="204"/>
      <c r="P2384" s="204"/>
      <c r="Q2384" s="204"/>
      <c r="R2384" s="204"/>
      <c r="S2384" s="204"/>
      <c r="T2384" s="204"/>
      <c r="U2384" s="204"/>
      <c r="V2384" s="204"/>
      <c r="W2384" s="204"/>
      <c r="X2384" s="205"/>
      <c r="AT2384" s="206" t="s">
        <v>211</v>
      </c>
      <c r="AU2384" s="206" t="s">
        <v>207</v>
      </c>
      <c r="AV2384" s="13" t="s">
        <v>82</v>
      </c>
      <c r="AW2384" s="13" t="s">
        <v>5</v>
      </c>
      <c r="AX2384" s="13" t="s">
        <v>74</v>
      </c>
      <c r="AY2384" s="206" t="s">
        <v>198</v>
      </c>
    </row>
    <row r="2385" spans="2:51" s="13" customFormat="1" ht="11.25">
      <c r="B2385" s="197"/>
      <c r="C2385" s="198"/>
      <c r="D2385" s="192" t="s">
        <v>211</v>
      </c>
      <c r="E2385" s="199" t="s">
        <v>20</v>
      </c>
      <c r="F2385" s="200" t="s">
        <v>2036</v>
      </c>
      <c r="G2385" s="198"/>
      <c r="H2385" s="199" t="s">
        <v>20</v>
      </c>
      <c r="I2385" s="201"/>
      <c r="J2385" s="201"/>
      <c r="K2385" s="198"/>
      <c r="L2385" s="198"/>
      <c r="M2385" s="202"/>
      <c r="N2385" s="203"/>
      <c r="O2385" s="204"/>
      <c r="P2385" s="204"/>
      <c r="Q2385" s="204"/>
      <c r="R2385" s="204"/>
      <c r="S2385" s="204"/>
      <c r="T2385" s="204"/>
      <c r="U2385" s="204"/>
      <c r="V2385" s="204"/>
      <c r="W2385" s="204"/>
      <c r="X2385" s="205"/>
      <c r="AT2385" s="206" t="s">
        <v>211</v>
      </c>
      <c r="AU2385" s="206" t="s">
        <v>207</v>
      </c>
      <c r="AV2385" s="13" t="s">
        <v>82</v>
      </c>
      <c r="AW2385" s="13" t="s">
        <v>5</v>
      </c>
      <c r="AX2385" s="13" t="s">
        <v>74</v>
      </c>
      <c r="AY2385" s="206" t="s">
        <v>198</v>
      </c>
    </row>
    <row r="2386" spans="2:51" s="14" customFormat="1" ht="11.25">
      <c r="B2386" s="207"/>
      <c r="C2386" s="208"/>
      <c r="D2386" s="192" t="s">
        <v>211</v>
      </c>
      <c r="E2386" s="209" t="s">
        <v>20</v>
      </c>
      <c r="F2386" s="210" t="s">
        <v>2016</v>
      </c>
      <c r="G2386" s="208"/>
      <c r="H2386" s="211">
        <v>3.6429999999999998</v>
      </c>
      <c r="I2386" s="212"/>
      <c r="J2386" s="212"/>
      <c r="K2386" s="208"/>
      <c r="L2386" s="208"/>
      <c r="M2386" s="213"/>
      <c r="N2386" s="214"/>
      <c r="O2386" s="215"/>
      <c r="P2386" s="215"/>
      <c r="Q2386" s="215"/>
      <c r="R2386" s="215"/>
      <c r="S2386" s="215"/>
      <c r="T2386" s="215"/>
      <c r="U2386" s="215"/>
      <c r="V2386" s="215"/>
      <c r="W2386" s="215"/>
      <c r="X2386" s="216"/>
      <c r="AT2386" s="217" t="s">
        <v>211</v>
      </c>
      <c r="AU2386" s="217" t="s">
        <v>207</v>
      </c>
      <c r="AV2386" s="14" t="s">
        <v>207</v>
      </c>
      <c r="AW2386" s="14" t="s">
        <v>5</v>
      </c>
      <c r="AX2386" s="14" t="s">
        <v>74</v>
      </c>
      <c r="AY2386" s="217" t="s">
        <v>198</v>
      </c>
    </row>
    <row r="2387" spans="2:51" s="13" customFormat="1" ht="11.25">
      <c r="B2387" s="197"/>
      <c r="C2387" s="198"/>
      <c r="D2387" s="192" t="s">
        <v>211</v>
      </c>
      <c r="E2387" s="199" t="s">
        <v>20</v>
      </c>
      <c r="F2387" s="200" t="s">
        <v>1467</v>
      </c>
      <c r="G2387" s="198"/>
      <c r="H2387" s="199" t="s">
        <v>20</v>
      </c>
      <c r="I2387" s="201"/>
      <c r="J2387" s="201"/>
      <c r="K2387" s="198"/>
      <c r="L2387" s="198"/>
      <c r="M2387" s="202"/>
      <c r="N2387" s="203"/>
      <c r="O2387" s="204"/>
      <c r="P2387" s="204"/>
      <c r="Q2387" s="204"/>
      <c r="R2387" s="204"/>
      <c r="S2387" s="204"/>
      <c r="T2387" s="204"/>
      <c r="U2387" s="204"/>
      <c r="V2387" s="204"/>
      <c r="W2387" s="204"/>
      <c r="X2387" s="205"/>
      <c r="AT2387" s="206" t="s">
        <v>211</v>
      </c>
      <c r="AU2387" s="206" t="s">
        <v>207</v>
      </c>
      <c r="AV2387" s="13" t="s">
        <v>82</v>
      </c>
      <c r="AW2387" s="13" t="s">
        <v>5</v>
      </c>
      <c r="AX2387" s="13" t="s">
        <v>74</v>
      </c>
      <c r="AY2387" s="206" t="s">
        <v>198</v>
      </c>
    </row>
    <row r="2388" spans="2:51" s="13" customFormat="1" ht="11.25">
      <c r="B2388" s="197"/>
      <c r="C2388" s="198"/>
      <c r="D2388" s="192" t="s">
        <v>211</v>
      </c>
      <c r="E2388" s="199" t="s">
        <v>20</v>
      </c>
      <c r="F2388" s="200" t="s">
        <v>1976</v>
      </c>
      <c r="G2388" s="198"/>
      <c r="H2388" s="199" t="s">
        <v>20</v>
      </c>
      <c r="I2388" s="201"/>
      <c r="J2388" s="201"/>
      <c r="K2388" s="198"/>
      <c r="L2388" s="198"/>
      <c r="M2388" s="202"/>
      <c r="N2388" s="203"/>
      <c r="O2388" s="204"/>
      <c r="P2388" s="204"/>
      <c r="Q2388" s="204"/>
      <c r="R2388" s="204"/>
      <c r="S2388" s="204"/>
      <c r="T2388" s="204"/>
      <c r="U2388" s="204"/>
      <c r="V2388" s="204"/>
      <c r="W2388" s="204"/>
      <c r="X2388" s="205"/>
      <c r="AT2388" s="206" t="s">
        <v>211</v>
      </c>
      <c r="AU2388" s="206" t="s">
        <v>207</v>
      </c>
      <c r="AV2388" s="13" t="s">
        <v>82</v>
      </c>
      <c r="AW2388" s="13" t="s">
        <v>5</v>
      </c>
      <c r="AX2388" s="13" t="s">
        <v>74</v>
      </c>
      <c r="AY2388" s="206" t="s">
        <v>198</v>
      </c>
    </row>
    <row r="2389" spans="2:51" s="13" customFormat="1" ht="11.25">
      <c r="B2389" s="197"/>
      <c r="C2389" s="198"/>
      <c r="D2389" s="192" t="s">
        <v>211</v>
      </c>
      <c r="E2389" s="199" t="s">
        <v>20</v>
      </c>
      <c r="F2389" s="200" t="s">
        <v>2037</v>
      </c>
      <c r="G2389" s="198"/>
      <c r="H2389" s="199" t="s">
        <v>20</v>
      </c>
      <c r="I2389" s="201"/>
      <c r="J2389" s="201"/>
      <c r="K2389" s="198"/>
      <c r="L2389" s="198"/>
      <c r="M2389" s="202"/>
      <c r="N2389" s="203"/>
      <c r="O2389" s="204"/>
      <c r="P2389" s="204"/>
      <c r="Q2389" s="204"/>
      <c r="R2389" s="204"/>
      <c r="S2389" s="204"/>
      <c r="T2389" s="204"/>
      <c r="U2389" s="204"/>
      <c r="V2389" s="204"/>
      <c r="W2389" s="204"/>
      <c r="X2389" s="205"/>
      <c r="AT2389" s="206" t="s">
        <v>211</v>
      </c>
      <c r="AU2389" s="206" t="s">
        <v>207</v>
      </c>
      <c r="AV2389" s="13" t="s">
        <v>82</v>
      </c>
      <c r="AW2389" s="13" t="s">
        <v>5</v>
      </c>
      <c r="AX2389" s="13" t="s">
        <v>74</v>
      </c>
      <c r="AY2389" s="206" t="s">
        <v>198</v>
      </c>
    </row>
    <row r="2390" spans="2:51" s="14" customFormat="1" ht="11.25">
      <c r="B2390" s="207"/>
      <c r="C2390" s="208"/>
      <c r="D2390" s="192" t="s">
        <v>211</v>
      </c>
      <c r="E2390" s="209" t="s">
        <v>20</v>
      </c>
      <c r="F2390" s="210" t="s">
        <v>2016</v>
      </c>
      <c r="G2390" s="208"/>
      <c r="H2390" s="211">
        <v>3.6429999999999998</v>
      </c>
      <c r="I2390" s="212"/>
      <c r="J2390" s="212"/>
      <c r="K2390" s="208"/>
      <c r="L2390" s="208"/>
      <c r="M2390" s="213"/>
      <c r="N2390" s="214"/>
      <c r="O2390" s="215"/>
      <c r="P2390" s="215"/>
      <c r="Q2390" s="215"/>
      <c r="R2390" s="215"/>
      <c r="S2390" s="215"/>
      <c r="T2390" s="215"/>
      <c r="U2390" s="215"/>
      <c r="V2390" s="215"/>
      <c r="W2390" s="215"/>
      <c r="X2390" s="216"/>
      <c r="AT2390" s="217" t="s">
        <v>211</v>
      </c>
      <c r="AU2390" s="217" t="s">
        <v>207</v>
      </c>
      <c r="AV2390" s="14" t="s">
        <v>207</v>
      </c>
      <c r="AW2390" s="14" t="s">
        <v>5</v>
      </c>
      <c r="AX2390" s="14" t="s">
        <v>74</v>
      </c>
      <c r="AY2390" s="217" t="s">
        <v>198</v>
      </c>
    </row>
    <row r="2391" spans="2:51" s="13" customFormat="1" ht="11.25">
      <c r="B2391" s="197"/>
      <c r="C2391" s="198"/>
      <c r="D2391" s="192" t="s">
        <v>211</v>
      </c>
      <c r="E2391" s="199" t="s">
        <v>20</v>
      </c>
      <c r="F2391" s="200" t="s">
        <v>1467</v>
      </c>
      <c r="G2391" s="198"/>
      <c r="H2391" s="199" t="s">
        <v>20</v>
      </c>
      <c r="I2391" s="201"/>
      <c r="J2391" s="201"/>
      <c r="K2391" s="198"/>
      <c r="L2391" s="198"/>
      <c r="M2391" s="202"/>
      <c r="N2391" s="203"/>
      <c r="O2391" s="204"/>
      <c r="P2391" s="204"/>
      <c r="Q2391" s="204"/>
      <c r="R2391" s="204"/>
      <c r="S2391" s="204"/>
      <c r="T2391" s="204"/>
      <c r="U2391" s="204"/>
      <c r="V2391" s="204"/>
      <c r="W2391" s="204"/>
      <c r="X2391" s="205"/>
      <c r="AT2391" s="206" t="s">
        <v>211</v>
      </c>
      <c r="AU2391" s="206" t="s">
        <v>207</v>
      </c>
      <c r="AV2391" s="13" t="s">
        <v>82</v>
      </c>
      <c r="AW2391" s="13" t="s">
        <v>5</v>
      </c>
      <c r="AX2391" s="13" t="s">
        <v>74</v>
      </c>
      <c r="AY2391" s="206" t="s">
        <v>198</v>
      </c>
    </row>
    <row r="2392" spans="2:51" s="13" customFormat="1" ht="11.25">
      <c r="B2392" s="197"/>
      <c r="C2392" s="198"/>
      <c r="D2392" s="192" t="s">
        <v>211</v>
      </c>
      <c r="E2392" s="199" t="s">
        <v>20</v>
      </c>
      <c r="F2392" s="200" t="s">
        <v>1976</v>
      </c>
      <c r="G2392" s="198"/>
      <c r="H2392" s="199" t="s">
        <v>20</v>
      </c>
      <c r="I2392" s="201"/>
      <c r="J2392" s="201"/>
      <c r="K2392" s="198"/>
      <c r="L2392" s="198"/>
      <c r="M2392" s="202"/>
      <c r="N2392" s="203"/>
      <c r="O2392" s="204"/>
      <c r="P2392" s="204"/>
      <c r="Q2392" s="204"/>
      <c r="R2392" s="204"/>
      <c r="S2392" s="204"/>
      <c r="T2392" s="204"/>
      <c r="U2392" s="204"/>
      <c r="V2392" s="204"/>
      <c r="W2392" s="204"/>
      <c r="X2392" s="205"/>
      <c r="AT2392" s="206" t="s">
        <v>211</v>
      </c>
      <c r="AU2392" s="206" t="s">
        <v>207</v>
      </c>
      <c r="AV2392" s="13" t="s">
        <v>82</v>
      </c>
      <c r="AW2392" s="13" t="s">
        <v>5</v>
      </c>
      <c r="AX2392" s="13" t="s">
        <v>74</v>
      </c>
      <c r="AY2392" s="206" t="s">
        <v>198</v>
      </c>
    </row>
    <row r="2393" spans="2:51" s="13" customFormat="1" ht="11.25">
      <c r="B2393" s="197"/>
      <c r="C2393" s="198"/>
      <c r="D2393" s="192" t="s">
        <v>211</v>
      </c>
      <c r="E2393" s="199" t="s">
        <v>20</v>
      </c>
      <c r="F2393" s="200" t="s">
        <v>2038</v>
      </c>
      <c r="G2393" s="198"/>
      <c r="H2393" s="199" t="s">
        <v>20</v>
      </c>
      <c r="I2393" s="201"/>
      <c r="J2393" s="201"/>
      <c r="K2393" s="198"/>
      <c r="L2393" s="198"/>
      <c r="M2393" s="202"/>
      <c r="N2393" s="203"/>
      <c r="O2393" s="204"/>
      <c r="P2393" s="204"/>
      <c r="Q2393" s="204"/>
      <c r="R2393" s="204"/>
      <c r="S2393" s="204"/>
      <c r="T2393" s="204"/>
      <c r="U2393" s="204"/>
      <c r="V2393" s="204"/>
      <c r="W2393" s="204"/>
      <c r="X2393" s="205"/>
      <c r="AT2393" s="206" t="s">
        <v>211</v>
      </c>
      <c r="AU2393" s="206" t="s">
        <v>207</v>
      </c>
      <c r="AV2393" s="13" t="s">
        <v>82</v>
      </c>
      <c r="AW2393" s="13" t="s">
        <v>5</v>
      </c>
      <c r="AX2393" s="13" t="s">
        <v>74</v>
      </c>
      <c r="AY2393" s="206" t="s">
        <v>198</v>
      </c>
    </row>
    <row r="2394" spans="2:51" s="14" customFormat="1" ht="11.25">
      <c r="B2394" s="207"/>
      <c r="C2394" s="208"/>
      <c r="D2394" s="192" t="s">
        <v>211</v>
      </c>
      <c r="E2394" s="209" t="s">
        <v>20</v>
      </c>
      <c r="F2394" s="210" t="s">
        <v>2016</v>
      </c>
      <c r="G2394" s="208"/>
      <c r="H2394" s="211">
        <v>3.6429999999999998</v>
      </c>
      <c r="I2394" s="212"/>
      <c r="J2394" s="212"/>
      <c r="K2394" s="208"/>
      <c r="L2394" s="208"/>
      <c r="M2394" s="213"/>
      <c r="N2394" s="214"/>
      <c r="O2394" s="215"/>
      <c r="P2394" s="215"/>
      <c r="Q2394" s="215"/>
      <c r="R2394" s="215"/>
      <c r="S2394" s="215"/>
      <c r="T2394" s="215"/>
      <c r="U2394" s="215"/>
      <c r="V2394" s="215"/>
      <c r="W2394" s="215"/>
      <c r="X2394" s="216"/>
      <c r="AT2394" s="217" t="s">
        <v>211</v>
      </c>
      <c r="AU2394" s="217" t="s">
        <v>207</v>
      </c>
      <c r="AV2394" s="14" t="s">
        <v>207</v>
      </c>
      <c r="AW2394" s="14" t="s">
        <v>5</v>
      </c>
      <c r="AX2394" s="14" t="s">
        <v>74</v>
      </c>
      <c r="AY2394" s="217" t="s">
        <v>198</v>
      </c>
    </row>
    <row r="2395" spans="2:51" s="13" customFormat="1" ht="11.25">
      <c r="B2395" s="197"/>
      <c r="C2395" s="198"/>
      <c r="D2395" s="192" t="s">
        <v>211</v>
      </c>
      <c r="E2395" s="199" t="s">
        <v>20</v>
      </c>
      <c r="F2395" s="200" t="s">
        <v>1467</v>
      </c>
      <c r="G2395" s="198"/>
      <c r="H2395" s="199" t="s">
        <v>20</v>
      </c>
      <c r="I2395" s="201"/>
      <c r="J2395" s="201"/>
      <c r="K2395" s="198"/>
      <c r="L2395" s="198"/>
      <c r="M2395" s="202"/>
      <c r="N2395" s="203"/>
      <c r="O2395" s="204"/>
      <c r="P2395" s="204"/>
      <c r="Q2395" s="204"/>
      <c r="R2395" s="204"/>
      <c r="S2395" s="204"/>
      <c r="T2395" s="204"/>
      <c r="U2395" s="204"/>
      <c r="V2395" s="204"/>
      <c r="W2395" s="204"/>
      <c r="X2395" s="205"/>
      <c r="AT2395" s="206" t="s">
        <v>211</v>
      </c>
      <c r="AU2395" s="206" t="s">
        <v>207</v>
      </c>
      <c r="AV2395" s="13" t="s">
        <v>82</v>
      </c>
      <c r="AW2395" s="13" t="s">
        <v>5</v>
      </c>
      <c r="AX2395" s="13" t="s">
        <v>74</v>
      </c>
      <c r="AY2395" s="206" t="s">
        <v>198</v>
      </c>
    </row>
    <row r="2396" spans="2:51" s="13" customFormat="1" ht="11.25">
      <c r="B2396" s="197"/>
      <c r="C2396" s="198"/>
      <c r="D2396" s="192" t="s">
        <v>211</v>
      </c>
      <c r="E2396" s="199" t="s">
        <v>20</v>
      </c>
      <c r="F2396" s="200" t="s">
        <v>1976</v>
      </c>
      <c r="G2396" s="198"/>
      <c r="H2396" s="199" t="s">
        <v>20</v>
      </c>
      <c r="I2396" s="201"/>
      <c r="J2396" s="201"/>
      <c r="K2396" s="198"/>
      <c r="L2396" s="198"/>
      <c r="M2396" s="202"/>
      <c r="N2396" s="203"/>
      <c r="O2396" s="204"/>
      <c r="P2396" s="204"/>
      <c r="Q2396" s="204"/>
      <c r="R2396" s="204"/>
      <c r="S2396" s="204"/>
      <c r="T2396" s="204"/>
      <c r="U2396" s="204"/>
      <c r="V2396" s="204"/>
      <c r="W2396" s="204"/>
      <c r="X2396" s="205"/>
      <c r="AT2396" s="206" t="s">
        <v>211</v>
      </c>
      <c r="AU2396" s="206" t="s">
        <v>207</v>
      </c>
      <c r="AV2396" s="13" t="s">
        <v>82</v>
      </c>
      <c r="AW2396" s="13" t="s">
        <v>5</v>
      </c>
      <c r="AX2396" s="13" t="s">
        <v>74</v>
      </c>
      <c r="AY2396" s="206" t="s">
        <v>198</v>
      </c>
    </row>
    <row r="2397" spans="2:51" s="13" customFormat="1" ht="11.25">
      <c r="B2397" s="197"/>
      <c r="C2397" s="198"/>
      <c r="D2397" s="192" t="s">
        <v>211</v>
      </c>
      <c r="E2397" s="199" t="s">
        <v>20</v>
      </c>
      <c r="F2397" s="200" t="s">
        <v>2039</v>
      </c>
      <c r="G2397" s="198"/>
      <c r="H2397" s="199" t="s">
        <v>20</v>
      </c>
      <c r="I2397" s="201"/>
      <c r="J2397" s="201"/>
      <c r="K2397" s="198"/>
      <c r="L2397" s="198"/>
      <c r="M2397" s="202"/>
      <c r="N2397" s="203"/>
      <c r="O2397" s="204"/>
      <c r="P2397" s="204"/>
      <c r="Q2397" s="204"/>
      <c r="R2397" s="204"/>
      <c r="S2397" s="204"/>
      <c r="T2397" s="204"/>
      <c r="U2397" s="204"/>
      <c r="V2397" s="204"/>
      <c r="W2397" s="204"/>
      <c r="X2397" s="205"/>
      <c r="AT2397" s="206" t="s">
        <v>211</v>
      </c>
      <c r="AU2397" s="206" t="s">
        <v>207</v>
      </c>
      <c r="AV2397" s="13" t="s">
        <v>82</v>
      </c>
      <c r="AW2397" s="13" t="s">
        <v>5</v>
      </c>
      <c r="AX2397" s="13" t="s">
        <v>74</v>
      </c>
      <c r="AY2397" s="206" t="s">
        <v>198</v>
      </c>
    </row>
    <row r="2398" spans="2:51" s="14" customFormat="1" ht="11.25">
      <c r="B2398" s="207"/>
      <c r="C2398" s="208"/>
      <c r="D2398" s="192" t="s">
        <v>211</v>
      </c>
      <c r="E2398" s="209" t="s">
        <v>20</v>
      </c>
      <c r="F2398" s="210" t="s">
        <v>2016</v>
      </c>
      <c r="G2398" s="208"/>
      <c r="H2398" s="211">
        <v>3.6429999999999998</v>
      </c>
      <c r="I2398" s="212"/>
      <c r="J2398" s="212"/>
      <c r="K2398" s="208"/>
      <c r="L2398" s="208"/>
      <c r="M2398" s="213"/>
      <c r="N2398" s="214"/>
      <c r="O2398" s="215"/>
      <c r="P2398" s="215"/>
      <c r="Q2398" s="215"/>
      <c r="R2398" s="215"/>
      <c r="S2398" s="215"/>
      <c r="T2398" s="215"/>
      <c r="U2398" s="215"/>
      <c r="V2398" s="215"/>
      <c r="W2398" s="215"/>
      <c r="X2398" s="216"/>
      <c r="AT2398" s="217" t="s">
        <v>211</v>
      </c>
      <c r="AU2398" s="217" t="s">
        <v>207</v>
      </c>
      <c r="AV2398" s="14" t="s">
        <v>207</v>
      </c>
      <c r="AW2398" s="14" t="s">
        <v>5</v>
      </c>
      <c r="AX2398" s="14" t="s">
        <v>74</v>
      </c>
      <c r="AY2398" s="217" t="s">
        <v>198</v>
      </c>
    </row>
    <row r="2399" spans="2:51" s="13" customFormat="1" ht="11.25">
      <c r="B2399" s="197"/>
      <c r="C2399" s="198"/>
      <c r="D2399" s="192" t="s">
        <v>211</v>
      </c>
      <c r="E2399" s="199" t="s">
        <v>20</v>
      </c>
      <c r="F2399" s="200" t="s">
        <v>1467</v>
      </c>
      <c r="G2399" s="198"/>
      <c r="H2399" s="199" t="s">
        <v>20</v>
      </c>
      <c r="I2399" s="201"/>
      <c r="J2399" s="201"/>
      <c r="K2399" s="198"/>
      <c r="L2399" s="198"/>
      <c r="M2399" s="202"/>
      <c r="N2399" s="203"/>
      <c r="O2399" s="204"/>
      <c r="P2399" s="204"/>
      <c r="Q2399" s="204"/>
      <c r="R2399" s="204"/>
      <c r="S2399" s="204"/>
      <c r="T2399" s="204"/>
      <c r="U2399" s="204"/>
      <c r="V2399" s="204"/>
      <c r="W2399" s="204"/>
      <c r="X2399" s="205"/>
      <c r="AT2399" s="206" t="s">
        <v>211</v>
      </c>
      <c r="AU2399" s="206" t="s">
        <v>207</v>
      </c>
      <c r="AV2399" s="13" t="s">
        <v>82</v>
      </c>
      <c r="AW2399" s="13" t="s">
        <v>5</v>
      </c>
      <c r="AX2399" s="13" t="s">
        <v>74</v>
      </c>
      <c r="AY2399" s="206" t="s">
        <v>198</v>
      </c>
    </row>
    <row r="2400" spans="2:51" s="13" customFormat="1" ht="11.25">
      <c r="B2400" s="197"/>
      <c r="C2400" s="198"/>
      <c r="D2400" s="192" t="s">
        <v>211</v>
      </c>
      <c r="E2400" s="199" t="s">
        <v>20</v>
      </c>
      <c r="F2400" s="200" t="s">
        <v>1976</v>
      </c>
      <c r="G2400" s="198"/>
      <c r="H2400" s="199" t="s">
        <v>20</v>
      </c>
      <c r="I2400" s="201"/>
      <c r="J2400" s="201"/>
      <c r="K2400" s="198"/>
      <c r="L2400" s="198"/>
      <c r="M2400" s="202"/>
      <c r="N2400" s="203"/>
      <c r="O2400" s="204"/>
      <c r="P2400" s="204"/>
      <c r="Q2400" s="204"/>
      <c r="R2400" s="204"/>
      <c r="S2400" s="204"/>
      <c r="T2400" s="204"/>
      <c r="U2400" s="204"/>
      <c r="V2400" s="204"/>
      <c r="W2400" s="204"/>
      <c r="X2400" s="205"/>
      <c r="AT2400" s="206" t="s">
        <v>211</v>
      </c>
      <c r="AU2400" s="206" t="s">
        <v>207</v>
      </c>
      <c r="AV2400" s="13" t="s">
        <v>82</v>
      </c>
      <c r="AW2400" s="13" t="s">
        <v>5</v>
      </c>
      <c r="AX2400" s="13" t="s">
        <v>74</v>
      </c>
      <c r="AY2400" s="206" t="s">
        <v>198</v>
      </c>
    </row>
    <row r="2401" spans="2:51" s="13" customFormat="1" ht="11.25">
      <c r="B2401" s="197"/>
      <c r="C2401" s="198"/>
      <c r="D2401" s="192" t="s">
        <v>211</v>
      </c>
      <c r="E2401" s="199" t="s">
        <v>20</v>
      </c>
      <c r="F2401" s="200" t="s">
        <v>2040</v>
      </c>
      <c r="G2401" s="198"/>
      <c r="H2401" s="199" t="s">
        <v>20</v>
      </c>
      <c r="I2401" s="201"/>
      <c r="J2401" s="201"/>
      <c r="K2401" s="198"/>
      <c r="L2401" s="198"/>
      <c r="M2401" s="202"/>
      <c r="N2401" s="203"/>
      <c r="O2401" s="204"/>
      <c r="P2401" s="204"/>
      <c r="Q2401" s="204"/>
      <c r="R2401" s="204"/>
      <c r="S2401" s="204"/>
      <c r="T2401" s="204"/>
      <c r="U2401" s="204"/>
      <c r="V2401" s="204"/>
      <c r="W2401" s="204"/>
      <c r="X2401" s="205"/>
      <c r="AT2401" s="206" t="s">
        <v>211</v>
      </c>
      <c r="AU2401" s="206" t="s">
        <v>207</v>
      </c>
      <c r="AV2401" s="13" t="s">
        <v>82</v>
      </c>
      <c r="AW2401" s="13" t="s">
        <v>5</v>
      </c>
      <c r="AX2401" s="13" t="s">
        <v>74</v>
      </c>
      <c r="AY2401" s="206" t="s">
        <v>198</v>
      </c>
    </row>
    <row r="2402" spans="2:51" s="14" customFormat="1" ht="11.25">
      <c r="B2402" s="207"/>
      <c r="C2402" s="208"/>
      <c r="D2402" s="192" t="s">
        <v>211</v>
      </c>
      <c r="E2402" s="209" t="s">
        <v>20</v>
      </c>
      <c r="F2402" s="210" t="s">
        <v>2016</v>
      </c>
      <c r="G2402" s="208"/>
      <c r="H2402" s="211">
        <v>3.6429999999999998</v>
      </c>
      <c r="I2402" s="212"/>
      <c r="J2402" s="212"/>
      <c r="K2402" s="208"/>
      <c r="L2402" s="208"/>
      <c r="M2402" s="213"/>
      <c r="N2402" s="214"/>
      <c r="O2402" s="215"/>
      <c r="P2402" s="215"/>
      <c r="Q2402" s="215"/>
      <c r="R2402" s="215"/>
      <c r="S2402" s="215"/>
      <c r="T2402" s="215"/>
      <c r="U2402" s="215"/>
      <c r="V2402" s="215"/>
      <c r="W2402" s="215"/>
      <c r="X2402" s="216"/>
      <c r="AT2402" s="217" t="s">
        <v>211</v>
      </c>
      <c r="AU2402" s="217" t="s">
        <v>207</v>
      </c>
      <c r="AV2402" s="14" t="s">
        <v>207</v>
      </c>
      <c r="AW2402" s="14" t="s">
        <v>5</v>
      </c>
      <c r="AX2402" s="14" t="s">
        <v>74</v>
      </c>
      <c r="AY2402" s="217" t="s">
        <v>198</v>
      </c>
    </row>
    <row r="2403" spans="2:51" s="13" customFormat="1" ht="11.25">
      <c r="B2403" s="197"/>
      <c r="C2403" s="198"/>
      <c r="D2403" s="192" t="s">
        <v>211</v>
      </c>
      <c r="E2403" s="199" t="s">
        <v>20</v>
      </c>
      <c r="F2403" s="200" t="s">
        <v>1467</v>
      </c>
      <c r="G2403" s="198"/>
      <c r="H2403" s="199" t="s">
        <v>20</v>
      </c>
      <c r="I2403" s="201"/>
      <c r="J2403" s="201"/>
      <c r="K2403" s="198"/>
      <c r="L2403" s="198"/>
      <c r="M2403" s="202"/>
      <c r="N2403" s="203"/>
      <c r="O2403" s="204"/>
      <c r="P2403" s="204"/>
      <c r="Q2403" s="204"/>
      <c r="R2403" s="204"/>
      <c r="S2403" s="204"/>
      <c r="T2403" s="204"/>
      <c r="U2403" s="204"/>
      <c r="V2403" s="204"/>
      <c r="W2403" s="204"/>
      <c r="X2403" s="205"/>
      <c r="AT2403" s="206" t="s">
        <v>211</v>
      </c>
      <c r="AU2403" s="206" t="s">
        <v>207</v>
      </c>
      <c r="AV2403" s="13" t="s">
        <v>82</v>
      </c>
      <c r="AW2403" s="13" t="s">
        <v>5</v>
      </c>
      <c r="AX2403" s="13" t="s">
        <v>74</v>
      </c>
      <c r="AY2403" s="206" t="s">
        <v>198</v>
      </c>
    </row>
    <row r="2404" spans="2:51" s="13" customFormat="1" ht="11.25">
      <c r="B2404" s="197"/>
      <c r="C2404" s="198"/>
      <c r="D2404" s="192" t="s">
        <v>211</v>
      </c>
      <c r="E2404" s="199" t="s">
        <v>20</v>
      </c>
      <c r="F2404" s="200" t="s">
        <v>1976</v>
      </c>
      <c r="G2404" s="198"/>
      <c r="H2404" s="199" t="s">
        <v>20</v>
      </c>
      <c r="I2404" s="201"/>
      <c r="J2404" s="201"/>
      <c r="K2404" s="198"/>
      <c r="L2404" s="198"/>
      <c r="M2404" s="202"/>
      <c r="N2404" s="203"/>
      <c r="O2404" s="204"/>
      <c r="P2404" s="204"/>
      <c r="Q2404" s="204"/>
      <c r="R2404" s="204"/>
      <c r="S2404" s="204"/>
      <c r="T2404" s="204"/>
      <c r="U2404" s="204"/>
      <c r="V2404" s="204"/>
      <c r="W2404" s="204"/>
      <c r="X2404" s="205"/>
      <c r="AT2404" s="206" t="s">
        <v>211</v>
      </c>
      <c r="AU2404" s="206" t="s">
        <v>207</v>
      </c>
      <c r="AV2404" s="13" t="s">
        <v>82</v>
      </c>
      <c r="AW2404" s="13" t="s">
        <v>5</v>
      </c>
      <c r="AX2404" s="13" t="s">
        <v>74</v>
      </c>
      <c r="AY2404" s="206" t="s">
        <v>198</v>
      </c>
    </row>
    <row r="2405" spans="2:51" s="13" customFormat="1" ht="11.25">
      <c r="B2405" s="197"/>
      <c r="C2405" s="198"/>
      <c r="D2405" s="192" t="s">
        <v>211</v>
      </c>
      <c r="E2405" s="199" t="s">
        <v>20</v>
      </c>
      <c r="F2405" s="200" t="s">
        <v>2041</v>
      </c>
      <c r="G2405" s="198"/>
      <c r="H2405" s="199" t="s">
        <v>20</v>
      </c>
      <c r="I2405" s="201"/>
      <c r="J2405" s="201"/>
      <c r="K2405" s="198"/>
      <c r="L2405" s="198"/>
      <c r="M2405" s="202"/>
      <c r="N2405" s="203"/>
      <c r="O2405" s="204"/>
      <c r="P2405" s="204"/>
      <c r="Q2405" s="204"/>
      <c r="R2405" s="204"/>
      <c r="S2405" s="204"/>
      <c r="T2405" s="204"/>
      <c r="U2405" s="204"/>
      <c r="V2405" s="204"/>
      <c r="W2405" s="204"/>
      <c r="X2405" s="205"/>
      <c r="AT2405" s="206" t="s">
        <v>211</v>
      </c>
      <c r="AU2405" s="206" t="s">
        <v>207</v>
      </c>
      <c r="AV2405" s="13" t="s">
        <v>82</v>
      </c>
      <c r="AW2405" s="13" t="s">
        <v>5</v>
      </c>
      <c r="AX2405" s="13" t="s">
        <v>74</v>
      </c>
      <c r="AY2405" s="206" t="s">
        <v>198</v>
      </c>
    </row>
    <row r="2406" spans="2:51" s="14" customFormat="1" ht="11.25">
      <c r="B2406" s="207"/>
      <c r="C2406" s="208"/>
      <c r="D2406" s="192" t="s">
        <v>211</v>
      </c>
      <c r="E2406" s="209" t="s">
        <v>20</v>
      </c>
      <c r="F2406" s="210" t="s">
        <v>2016</v>
      </c>
      <c r="G2406" s="208"/>
      <c r="H2406" s="211">
        <v>3.6429999999999998</v>
      </c>
      <c r="I2406" s="212"/>
      <c r="J2406" s="212"/>
      <c r="K2406" s="208"/>
      <c r="L2406" s="208"/>
      <c r="M2406" s="213"/>
      <c r="N2406" s="214"/>
      <c r="O2406" s="215"/>
      <c r="P2406" s="215"/>
      <c r="Q2406" s="215"/>
      <c r="R2406" s="215"/>
      <c r="S2406" s="215"/>
      <c r="T2406" s="215"/>
      <c r="U2406" s="215"/>
      <c r="V2406" s="215"/>
      <c r="W2406" s="215"/>
      <c r="X2406" s="216"/>
      <c r="AT2406" s="217" t="s">
        <v>211</v>
      </c>
      <c r="AU2406" s="217" t="s">
        <v>207</v>
      </c>
      <c r="AV2406" s="14" t="s">
        <v>207</v>
      </c>
      <c r="AW2406" s="14" t="s">
        <v>5</v>
      </c>
      <c r="AX2406" s="14" t="s">
        <v>74</v>
      </c>
      <c r="AY2406" s="217" t="s">
        <v>198</v>
      </c>
    </row>
    <row r="2407" spans="2:51" s="13" customFormat="1" ht="11.25">
      <c r="B2407" s="197"/>
      <c r="C2407" s="198"/>
      <c r="D2407" s="192" t="s">
        <v>211</v>
      </c>
      <c r="E2407" s="199" t="s">
        <v>20</v>
      </c>
      <c r="F2407" s="200" t="s">
        <v>1467</v>
      </c>
      <c r="G2407" s="198"/>
      <c r="H2407" s="199" t="s">
        <v>20</v>
      </c>
      <c r="I2407" s="201"/>
      <c r="J2407" s="201"/>
      <c r="K2407" s="198"/>
      <c r="L2407" s="198"/>
      <c r="M2407" s="202"/>
      <c r="N2407" s="203"/>
      <c r="O2407" s="204"/>
      <c r="P2407" s="204"/>
      <c r="Q2407" s="204"/>
      <c r="R2407" s="204"/>
      <c r="S2407" s="204"/>
      <c r="T2407" s="204"/>
      <c r="U2407" s="204"/>
      <c r="V2407" s="204"/>
      <c r="W2407" s="204"/>
      <c r="X2407" s="205"/>
      <c r="AT2407" s="206" t="s">
        <v>211</v>
      </c>
      <c r="AU2407" s="206" t="s">
        <v>207</v>
      </c>
      <c r="AV2407" s="13" t="s">
        <v>82</v>
      </c>
      <c r="AW2407" s="13" t="s">
        <v>5</v>
      </c>
      <c r="AX2407" s="13" t="s">
        <v>74</v>
      </c>
      <c r="AY2407" s="206" t="s">
        <v>198</v>
      </c>
    </row>
    <row r="2408" spans="2:51" s="13" customFormat="1" ht="11.25">
      <c r="B2408" s="197"/>
      <c r="C2408" s="198"/>
      <c r="D2408" s="192" t="s">
        <v>211</v>
      </c>
      <c r="E2408" s="199" t="s">
        <v>20</v>
      </c>
      <c r="F2408" s="200" t="s">
        <v>1976</v>
      </c>
      <c r="G2408" s="198"/>
      <c r="H2408" s="199" t="s">
        <v>20</v>
      </c>
      <c r="I2408" s="201"/>
      <c r="J2408" s="201"/>
      <c r="K2408" s="198"/>
      <c r="L2408" s="198"/>
      <c r="M2408" s="202"/>
      <c r="N2408" s="203"/>
      <c r="O2408" s="204"/>
      <c r="P2408" s="204"/>
      <c r="Q2408" s="204"/>
      <c r="R2408" s="204"/>
      <c r="S2408" s="204"/>
      <c r="T2408" s="204"/>
      <c r="U2408" s="204"/>
      <c r="V2408" s="204"/>
      <c r="W2408" s="204"/>
      <c r="X2408" s="205"/>
      <c r="AT2408" s="206" t="s">
        <v>211</v>
      </c>
      <c r="AU2408" s="206" t="s">
        <v>207</v>
      </c>
      <c r="AV2408" s="13" t="s">
        <v>82</v>
      </c>
      <c r="AW2408" s="13" t="s">
        <v>5</v>
      </c>
      <c r="AX2408" s="13" t="s">
        <v>74</v>
      </c>
      <c r="AY2408" s="206" t="s">
        <v>198</v>
      </c>
    </row>
    <row r="2409" spans="2:51" s="13" customFormat="1" ht="11.25">
      <c r="B2409" s="197"/>
      <c r="C2409" s="198"/>
      <c r="D2409" s="192" t="s">
        <v>211</v>
      </c>
      <c r="E2409" s="199" t="s">
        <v>20</v>
      </c>
      <c r="F2409" s="200" t="s">
        <v>2042</v>
      </c>
      <c r="G2409" s="198"/>
      <c r="H2409" s="199" t="s">
        <v>20</v>
      </c>
      <c r="I2409" s="201"/>
      <c r="J2409" s="201"/>
      <c r="K2409" s="198"/>
      <c r="L2409" s="198"/>
      <c r="M2409" s="202"/>
      <c r="N2409" s="203"/>
      <c r="O2409" s="204"/>
      <c r="P2409" s="204"/>
      <c r="Q2409" s="204"/>
      <c r="R2409" s="204"/>
      <c r="S2409" s="204"/>
      <c r="T2409" s="204"/>
      <c r="U2409" s="204"/>
      <c r="V2409" s="204"/>
      <c r="W2409" s="204"/>
      <c r="X2409" s="205"/>
      <c r="AT2409" s="206" t="s">
        <v>211</v>
      </c>
      <c r="AU2409" s="206" t="s">
        <v>207</v>
      </c>
      <c r="AV2409" s="13" t="s">
        <v>82</v>
      </c>
      <c r="AW2409" s="13" t="s">
        <v>5</v>
      </c>
      <c r="AX2409" s="13" t="s">
        <v>74</v>
      </c>
      <c r="AY2409" s="206" t="s">
        <v>198</v>
      </c>
    </row>
    <row r="2410" spans="2:51" s="14" customFormat="1" ht="11.25">
      <c r="B2410" s="207"/>
      <c r="C2410" s="208"/>
      <c r="D2410" s="192" t="s">
        <v>211</v>
      </c>
      <c r="E2410" s="209" t="s">
        <v>20</v>
      </c>
      <c r="F2410" s="210" t="s">
        <v>2016</v>
      </c>
      <c r="G2410" s="208"/>
      <c r="H2410" s="211">
        <v>3.6429999999999998</v>
      </c>
      <c r="I2410" s="212"/>
      <c r="J2410" s="212"/>
      <c r="K2410" s="208"/>
      <c r="L2410" s="208"/>
      <c r="M2410" s="213"/>
      <c r="N2410" s="214"/>
      <c r="O2410" s="215"/>
      <c r="P2410" s="215"/>
      <c r="Q2410" s="215"/>
      <c r="R2410" s="215"/>
      <c r="S2410" s="215"/>
      <c r="T2410" s="215"/>
      <c r="U2410" s="215"/>
      <c r="V2410" s="215"/>
      <c r="W2410" s="215"/>
      <c r="X2410" s="216"/>
      <c r="AT2410" s="217" t="s">
        <v>211</v>
      </c>
      <c r="AU2410" s="217" t="s">
        <v>207</v>
      </c>
      <c r="AV2410" s="14" t="s">
        <v>207</v>
      </c>
      <c r="AW2410" s="14" t="s">
        <v>5</v>
      </c>
      <c r="AX2410" s="14" t="s">
        <v>74</v>
      </c>
      <c r="AY2410" s="217" t="s">
        <v>198</v>
      </c>
    </row>
    <row r="2411" spans="2:51" s="13" customFormat="1" ht="11.25">
      <c r="B2411" s="197"/>
      <c r="C2411" s="198"/>
      <c r="D2411" s="192" t="s">
        <v>211</v>
      </c>
      <c r="E2411" s="199" t="s">
        <v>20</v>
      </c>
      <c r="F2411" s="200" t="s">
        <v>1467</v>
      </c>
      <c r="G2411" s="198"/>
      <c r="H2411" s="199" t="s">
        <v>20</v>
      </c>
      <c r="I2411" s="201"/>
      <c r="J2411" s="201"/>
      <c r="K2411" s="198"/>
      <c r="L2411" s="198"/>
      <c r="M2411" s="202"/>
      <c r="N2411" s="203"/>
      <c r="O2411" s="204"/>
      <c r="P2411" s="204"/>
      <c r="Q2411" s="204"/>
      <c r="R2411" s="204"/>
      <c r="S2411" s="204"/>
      <c r="T2411" s="204"/>
      <c r="U2411" s="204"/>
      <c r="V2411" s="204"/>
      <c r="W2411" s="204"/>
      <c r="X2411" s="205"/>
      <c r="AT2411" s="206" t="s">
        <v>211</v>
      </c>
      <c r="AU2411" s="206" t="s">
        <v>207</v>
      </c>
      <c r="AV2411" s="13" t="s">
        <v>82</v>
      </c>
      <c r="AW2411" s="13" t="s">
        <v>5</v>
      </c>
      <c r="AX2411" s="13" t="s">
        <v>74</v>
      </c>
      <c r="AY2411" s="206" t="s">
        <v>198</v>
      </c>
    </row>
    <row r="2412" spans="2:51" s="13" customFormat="1" ht="11.25">
      <c r="B2412" s="197"/>
      <c r="C2412" s="198"/>
      <c r="D2412" s="192" t="s">
        <v>211</v>
      </c>
      <c r="E2412" s="199" t="s">
        <v>20</v>
      </c>
      <c r="F2412" s="200" t="s">
        <v>1976</v>
      </c>
      <c r="G2412" s="198"/>
      <c r="H2412" s="199" t="s">
        <v>20</v>
      </c>
      <c r="I2412" s="201"/>
      <c r="J2412" s="201"/>
      <c r="K2412" s="198"/>
      <c r="L2412" s="198"/>
      <c r="M2412" s="202"/>
      <c r="N2412" s="203"/>
      <c r="O2412" s="204"/>
      <c r="P2412" s="204"/>
      <c r="Q2412" s="204"/>
      <c r="R2412" s="204"/>
      <c r="S2412" s="204"/>
      <c r="T2412" s="204"/>
      <c r="U2412" s="204"/>
      <c r="V2412" s="204"/>
      <c r="W2412" s="204"/>
      <c r="X2412" s="205"/>
      <c r="AT2412" s="206" t="s">
        <v>211</v>
      </c>
      <c r="AU2412" s="206" t="s">
        <v>207</v>
      </c>
      <c r="AV2412" s="13" t="s">
        <v>82</v>
      </c>
      <c r="AW2412" s="13" t="s">
        <v>5</v>
      </c>
      <c r="AX2412" s="13" t="s">
        <v>74</v>
      </c>
      <c r="AY2412" s="206" t="s">
        <v>198</v>
      </c>
    </row>
    <row r="2413" spans="2:51" s="13" customFormat="1" ht="11.25">
      <c r="B2413" s="197"/>
      <c r="C2413" s="198"/>
      <c r="D2413" s="192" t="s">
        <v>211</v>
      </c>
      <c r="E2413" s="199" t="s">
        <v>20</v>
      </c>
      <c r="F2413" s="200" t="s">
        <v>2043</v>
      </c>
      <c r="G2413" s="198"/>
      <c r="H2413" s="199" t="s">
        <v>20</v>
      </c>
      <c r="I2413" s="201"/>
      <c r="J2413" s="201"/>
      <c r="K2413" s="198"/>
      <c r="L2413" s="198"/>
      <c r="M2413" s="202"/>
      <c r="N2413" s="203"/>
      <c r="O2413" s="204"/>
      <c r="P2413" s="204"/>
      <c r="Q2413" s="204"/>
      <c r="R2413" s="204"/>
      <c r="S2413" s="204"/>
      <c r="T2413" s="204"/>
      <c r="U2413" s="204"/>
      <c r="V2413" s="204"/>
      <c r="W2413" s="204"/>
      <c r="X2413" s="205"/>
      <c r="AT2413" s="206" t="s">
        <v>211</v>
      </c>
      <c r="AU2413" s="206" t="s">
        <v>207</v>
      </c>
      <c r="AV2413" s="13" t="s">
        <v>82</v>
      </c>
      <c r="AW2413" s="13" t="s">
        <v>5</v>
      </c>
      <c r="AX2413" s="13" t="s">
        <v>74</v>
      </c>
      <c r="AY2413" s="206" t="s">
        <v>198</v>
      </c>
    </row>
    <row r="2414" spans="2:51" s="14" customFormat="1" ht="11.25">
      <c r="B2414" s="207"/>
      <c r="C2414" s="208"/>
      <c r="D2414" s="192" t="s">
        <v>211</v>
      </c>
      <c r="E2414" s="209" t="s">
        <v>20</v>
      </c>
      <c r="F2414" s="210" t="s">
        <v>2016</v>
      </c>
      <c r="G2414" s="208"/>
      <c r="H2414" s="211">
        <v>3.6429999999999998</v>
      </c>
      <c r="I2414" s="212"/>
      <c r="J2414" s="212"/>
      <c r="K2414" s="208"/>
      <c r="L2414" s="208"/>
      <c r="M2414" s="213"/>
      <c r="N2414" s="214"/>
      <c r="O2414" s="215"/>
      <c r="P2414" s="215"/>
      <c r="Q2414" s="215"/>
      <c r="R2414" s="215"/>
      <c r="S2414" s="215"/>
      <c r="T2414" s="215"/>
      <c r="U2414" s="215"/>
      <c r="V2414" s="215"/>
      <c r="W2414" s="215"/>
      <c r="X2414" s="216"/>
      <c r="AT2414" s="217" t="s">
        <v>211</v>
      </c>
      <c r="AU2414" s="217" t="s">
        <v>207</v>
      </c>
      <c r="AV2414" s="14" t="s">
        <v>207</v>
      </c>
      <c r="AW2414" s="14" t="s">
        <v>5</v>
      </c>
      <c r="AX2414" s="14" t="s">
        <v>74</v>
      </c>
      <c r="AY2414" s="217" t="s">
        <v>198</v>
      </c>
    </row>
    <row r="2415" spans="2:51" s="13" customFormat="1" ht="11.25">
      <c r="B2415" s="197"/>
      <c r="C2415" s="198"/>
      <c r="D2415" s="192" t="s">
        <v>211</v>
      </c>
      <c r="E2415" s="199" t="s">
        <v>20</v>
      </c>
      <c r="F2415" s="200" t="s">
        <v>1467</v>
      </c>
      <c r="G2415" s="198"/>
      <c r="H2415" s="199" t="s">
        <v>20</v>
      </c>
      <c r="I2415" s="201"/>
      <c r="J2415" s="201"/>
      <c r="K2415" s="198"/>
      <c r="L2415" s="198"/>
      <c r="M2415" s="202"/>
      <c r="N2415" s="203"/>
      <c r="O2415" s="204"/>
      <c r="P2415" s="204"/>
      <c r="Q2415" s="204"/>
      <c r="R2415" s="204"/>
      <c r="S2415" s="204"/>
      <c r="T2415" s="204"/>
      <c r="U2415" s="204"/>
      <c r="V2415" s="204"/>
      <c r="W2415" s="204"/>
      <c r="X2415" s="205"/>
      <c r="AT2415" s="206" t="s">
        <v>211</v>
      </c>
      <c r="AU2415" s="206" t="s">
        <v>207</v>
      </c>
      <c r="AV2415" s="13" t="s">
        <v>82</v>
      </c>
      <c r="AW2415" s="13" t="s">
        <v>5</v>
      </c>
      <c r="AX2415" s="13" t="s">
        <v>74</v>
      </c>
      <c r="AY2415" s="206" t="s">
        <v>198</v>
      </c>
    </row>
    <row r="2416" spans="2:51" s="13" customFormat="1" ht="11.25">
      <c r="B2416" s="197"/>
      <c r="C2416" s="198"/>
      <c r="D2416" s="192" t="s">
        <v>211</v>
      </c>
      <c r="E2416" s="199" t="s">
        <v>20</v>
      </c>
      <c r="F2416" s="200" t="s">
        <v>1976</v>
      </c>
      <c r="G2416" s="198"/>
      <c r="H2416" s="199" t="s">
        <v>20</v>
      </c>
      <c r="I2416" s="201"/>
      <c r="J2416" s="201"/>
      <c r="K2416" s="198"/>
      <c r="L2416" s="198"/>
      <c r="M2416" s="202"/>
      <c r="N2416" s="203"/>
      <c r="O2416" s="204"/>
      <c r="P2416" s="204"/>
      <c r="Q2416" s="204"/>
      <c r="R2416" s="204"/>
      <c r="S2416" s="204"/>
      <c r="T2416" s="204"/>
      <c r="U2416" s="204"/>
      <c r="V2416" s="204"/>
      <c r="W2416" s="204"/>
      <c r="X2416" s="205"/>
      <c r="AT2416" s="206" t="s">
        <v>211</v>
      </c>
      <c r="AU2416" s="206" t="s">
        <v>207</v>
      </c>
      <c r="AV2416" s="13" t="s">
        <v>82</v>
      </c>
      <c r="AW2416" s="13" t="s">
        <v>5</v>
      </c>
      <c r="AX2416" s="13" t="s">
        <v>74</v>
      </c>
      <c r="AY2416" s="206" t="s">
        <v>198</v>
      </c>
    </row>
    <row r="2417" spans="2:51" s="13" customFormat="1" ht="11.25">
      <c r="B2417" s="197"/>
      <c r="C2417" s="198"/>
      <c r="D2417" s="192" t="s">
        <v>211</v>
      </c>
      <c r="E2417" s="199" t="s">
        <v>20</v>
      </c>
      <c r="F2417" s="200" t="s">
        <v>2044</v>
      </c>
      <c r="G2417" s="198"/>
      <c r="H2417" s="199" t="s">
        <v>20</v>
      </c>
      <c r="I2417" s="201"/>
      <c r="J2417" s="201"/>
      <c r="K2417" s="198"/>
      <c r="L2417" s="198"/>
      <c r="M2417" s="202"/>
      <c r="N2417" s="203"/>
      <c r="O2417" s="204"/>
      <c r="P2417" s="204"/>
      <c r="Q2417" s="204"/>
      <c r="R2417" s="204"/>
      <c r="S2417" s="204"/>
      <c r="T2417" s="204"/>
      <c r="U2417" s="204"/>
      <c r="V2417" s="204"/>
      <c r="W2417" s="204"/>
      <c r="X2417" s="205"/>
      <c r="AT2417" s="206" t="s">
        <v>211</v>
      </c>
      <c r="AU2417" s="206" t="s">
        <v>207</v>
      </c>
      <c r="AV2417" s="13" t="s">
        <v>82</v>
      </c>
      <c r="AW2417" s="13" t="s">
        <v>5</v>
      </c>
      <c r="AX2417" s="13" t="s">
        <v>74</v>
      </c>
      <c r="AY2417" s="206" t="s">
        <v>198</v>
      </c>
    </row>
    <row r="2418" spans="2:51" s="14" customFormat="1" ht="11.25">
      <c r="B2418" s="207"/>
      <c r="C2418" s="208"/>
      <c r="D2418" s="192" t="s">
        <v>211</v>
      </c>
      <c r="E2418" s="209" t="s">
        <v>20</v>
      </c>
      <c r="F2418" s="210" t="s">
        <v>2016</v>
      </c>
      <c r="G2418" s="208"/>
      <c r="H2418" s="211">
        <v>3.6429999999999998</v>
      </c>
      <c r="I2418" s="212"/>
      <c r="J2418" s="212"/>
      <c r="K2418" s="208"/>
      <c r="L2418" s="208"/>
      <c r="M2418" s="213"/>
      <c r="N2418" s="214"/>
      <c r="O2418" s="215"/>
      <c r="P2418" s="215"/>
      <c r="Q2418" s="215"/>
      <c r="R2418" s="215"/>
      <c r="S2418" s="215"/>
      <c r="T2418" s="215"/>
      <c r="U2418" s="215"/>
      <c r="V2418" s="215"/>
      <c r="W2418" s="215"/>
      <c r="X2418" s="216"/>
      <c r="AT2418" s="217" t="s">
        <v>211</v>
      </c>
      <c r="AU2418" s="217" t="s">
        <v>207</v>
      </c>
      <c r="AV2418" s="14" t="s">
        <v>207</v>
      </c>
      <c r="AW2418" s="14" t="s">
        <v>5</v>
      </c>
      <c r="AX2418" s="14" t="s">
        <v>74</v>
      </c>
      <c r="AY2418" s="217" t="s">
        <v>198</v>
      </c>
    </row>
    <row r="2419" spans="2:51" s="13" customFormat="1" ht="11.25">
      <c r="B2419" s="197"/>
      <c r="C2419" s="198"/>
      <c r="D2419" s="192" t="s">
        <v>211</v>
      </c>
      <c r="E2419" s="199" t="s">
        <v>20</v>
      </c>
      <c r="F2419" s="200" t="s">
        <v>1467</v>
      </c>
      <c r="G2419" s="198"/>
      <c r="H2419" s="199" t="s">
        <v>20</v>
      </c>
      <c r="I2419" s="201"/>
      <c r="J2419" s="201"/>
      <c r="K2419" s="198"/>
      <c r="L2419" s="198"/>
      <c r="M2419" s="202"/>
      <c r="N2419" s="203"/>
      <c r="O2419" s="204"/>
      <c r="P2419" s="204"/>
      <c r="Q2419" s="204"/>
      <c r="R2419" s="204"/>
      <c r="S2419" s="204"/>
      <c r="T2419" s="204"/>
      <c r="U2419" s="204"/>
      <c r="V2419" s="204"/>
      <c r="W2419" s="204"/>
      <c r="X2419" s="205"/>
      <c r="AT2419" s="206" t="s">
        <v>211</v>
      </c>
      <c r="AU2419" s="206" t="s">
        <v>207</v>
      </c>
      <c r="AV2419" s="13" t="s">
        <v>82</v>
      </c>
      <c r="AW2419" s="13" t="s">
        <v>5</v>
      </c>
      <c r="AX2419" s="13" t="s">
        <v>74</v>
      </c>
      <c r="AY2419" s="206" t="s">
        <v>198</v>
      </c>
    </row>
    <row r="2420" spans="2:51" s="13" customFormat="1" ht="11.25">
      <c r="B2420" s="197"/>
      <c r="C2420" s="198"/>
      <c r="D2420" s="192" t="s">
        <v>211</v>
      </c>
      <c r="E2420" s="199" t="s">
        <v>20</v>
      </c>
      <c r="F2420" s="200" t="s">
        <v>1976</v>
      </c>
      <c r="G2420" s="198"/>
      <c r="H2420" s="199" t="s">
        <v>20</v>
      </c>
      <c r="I2420" s="201"/>
      <c r="J2420" s="201"/>
      <c r="K2420" s="198"/>
      <c r="L2420" s="198"/>
      <c r="M2420" s="202"/>
      <c r="N2420" s="203"/>
      <c r="O2420" s="204"/>
      <c r="P2420" s="204"/>
      <c r="Q2420" s="204"/>
      <c r="R2420" s="204"/>
      <c r="S2420" s="204"/>
      <c r="T2420" s="204"/>
      <c r="U2420" s="204"/>
      <c r="V2420" s="204"/>
      <c r="W2420" s="204"/>
      <c r="X2420" s="205"/>
      <c r="AT2420" s="206" t="s">
        <v>211</v>
      </c>
      <c r="AU2420" s="206" t="s">
        <v>207</v>
      </c>
      <c r="AV2420" s="13" t="s">
        <v>82</v>
      </c>
      <c r="AW2420" s="13" t="s">
        <v>5</v>
      </c>
      <c r="AX2420" s="13" t="s">
        <v>74</v>
      </c>
      <c r="AY2420" s="206" t="s">
        <v>198</v>
      </c>
    </row>
    <row r="2421" spans="2:51" s="13" customFormat="1" ht="11.25">
      <c r="B2421" s="197"/>
      <c r="C2421" s="198"/>
      <c r="D2421" s="192" t="s">
        <v>211</v>
      </c>
      <c r="E2421" s="199" t="s">
        <v>20</v>
      </c>
      <c r="F2421" s="200" t="s">
        <v>2045</v>
      </c>
      <c r="G2421" s="198"/>
      <c r="H2421" s="199" t="s">
        <v>20</v>
      </c>
      <c r="I2421" s="201"/>
      <c r="J2421" s="201"/>
      <c r="K2421" s="198"/>
      <c r="L2421" s="198"/>
      <c r="M2421" s="202"/>
      <c r="N2421" s="203"/>
      <c r="O2421" s="204"/>
      <c r="P2421" s="204"/>
      <c r="Q2421" s="204"/>
      <c r="R2421" s="204"/>
      <c r="S2421" s="204"/>
      <c r="T2421" s="204"/>
      <c r="U2421" s="204"/>
      <c r="V2421" s="204"/>
      <c r="W2421" s="204"/>
      <c r="X2421" s="205"/>
      <c r="AT2421" s="206" t="s">
        <v>211</v>
      </c>
      <c r="AU2421" s="206" t="s">
        <v>207</v>
      </c>
      <c r="AV2421" s="13" t="s">
        <v>82</v>
      </c>
      <c r="AW2421" s="13" t="s">
        <v>5</v>
      </c>
      <c r="AX2421" s="13" t="s">
        <v>74</v>
      </c>
      <c r="AY2421" s="206" t="s">
        <v>198</v>
      </c>
    </row>
    <row r="2422" spans="2:51" s="14" customFormat="1" ht="11.25">
      <c r="B2422" s="207"/>
      <c r="C2422" s="208"/>
      <c r="D2422" s="192" t="s">
        <v>211</v>
      </c>
      <c r="E2422" s="209" t="s">
        <v>20</v>
      </c>
      <c r="F2422" s="210" t="s">
        <v>2016</v>
      </c>
      <c r="G2422" s="208"/>
      <c r="H2422" s="211">
        <v>3.6429999999999998</v>
      </c>
      <c r="I2422" s="212"/>
      <c r="J2422" s="212"/>
      <c r="K2422" s="208"/>
      <c r="L2422" s="208"/>
      <c r="M2422" s="213"/>
      <c r="N2422" s="214"/>
      <c r="O2422" s="215"/>
      <c r="P2422" s="215"/>
      <c r="Q2422" s="215"/>
      <c r="R2422" s="215"/>
      <c r="S2422" s="215"/>
      <c r="T2422" s="215"/>
      <c r="U2422" s="215"/>
      <c r="V2422" s="215"/>
      <c r="W2422" s="215"/>
      <c r="X2422" s="216"/>
      <c r="AT2422" s="217" t="s">
        <v>211</v>
      </c>
      <c r="AU2422" s="217" t="s">
        <v>207</v>
      </c>
      <c r="AV2422" s="14" t="s">
        <v>207</v>
      </c>
      <c r="AW2422" s="14" t="s">
        <v>5</v>
      </c>
      <c r="AX2422" s="14" t="s">
        <v>74</v>
      </c>
      <c r="AY2422" s="217" t="s">
        <v>198</v>
      </c>
    </row>
    <row r="2423" spans="2:51" s="13" customFormat="1" ht="11.25">
      <c r="B2423" s="197"/>
      <c r="C2423" s="198"/>
      <c r="D2423" s="192" t="s">
        <v>211</v>
      </c>
      <c r="E2423" s="199" t="s">
        <v>20</v>
      </c>
      <c r="F2423" s="200" t="s">
        <v>1467</v>
      </c>
      <c r="G2423" s="198"/>
      <c r="H2423" s="199" t="s">
        <v>20</v>
      </c>
      <c r="I2423" s="201"/>
      <c r="J2423" s="201"/>
      <c r="K2423" s="198"/>
      <c r="L2423" s="198"/>
      <c r="M2423" s="202"/>
      <c r="N2423" s="203"/>
      <c r="O2423" s="204"/>
      <c r="P2423" s="204"/>
      <c r="Q2423" s="204"/>
      <c r="R2423" s="204"/>
      <c r="S2423" s="204"/>
      <c r="T2423" s="204"/>
      <c r="U2423" s="204"/>
      <c r="V2423" s="204"/>
      <c r="W2423" s="204"/>
      <c r="X2423" s="205"/>
      <c r="AT2423" s="206" t="s">
        <v>211</v>
      </c>
      <c r="AU2423" s="206" t="s">
        <v>207</v>
      </c>
      <c r="AV2423" s="13" t="s">
        <v>82</v>
      </c>
      <c r="AW2423" s="13" t="s">
        <v>5</v>
      </c>
      <c r="AX2423" s="13" t="s">
        <v>74</v>
      </c>
      <c r="AY2423" s="206" t="s">
        <v>198</v>
      </c>
    </row>
    <row r="2424" spans="2:51" s="13" customFormat="1" ht="11.25">
      <c r="B2424" s="197"/>
      <c r="C2424" s="198"/>
      <c r="D2424" s="192" t="s">
        <v>211</v>
      </c>
      <c r="E2424" s="199" t="s">
        <v>20</v>
      </c>
      <c r="F2424" s="200" t="s">
        <v>1976</v>
      </c>
      <c r="G2424" s="198"/>
      <c r="H2424" s="199" t="s">
        <v>20</v>
      </c>
      <c r="I2424" s="201"/>
      <c r="J2424" s="201"/>
      <c r="K2424" s="198"/>
      <c r="L2424" s="198"/>
      <c r="M2424" s="202"/>
      <c r="N2424" s="203"/>
      <c r="O2424" s="204"/>
      <c r="P2424" s="204"/>
      <c r="Q2424" s="204"/>
      <c r="R2424" s="204"/>
      <c r="S2424" s="204"/>
      <c r="T2424" s="204"/>
      <c r="U2424" s="204"/>
      <c r="V2424" s="204"/>
      <c r="W2424" s="204"/>
      <c r="X2424" s="205"/>
      <c r="AT2424" s="206" t="s">
        <v>211</v>
      </c>
      <c r="AU2424" s="206" t="s">
        <v>207</v>
      </c>
      <c r="AV2424" s="13" t="s">
        <v>82</v>
      </c>
      <c r="AW2424" s="13" t="s">
        <v>5</v>
      </c>
      <c r="AX2424" s="13" t="s">
        <v>74</v>
      </c>
      <c r="AY2424" s="206" t="s">
        <v>198</v>
      </c>
    </row>
    <row r="2425" spans="2:51" s="13" customFormat="1" ht="11.25">
      <c r="B2425" s="197"/>
      <c r="C2425" s="198"/>
      <c r="D2425" s="192" t="s">
        <v>211</v>
      </c>
      <c r="E2425" s="199" t="s">
        <v>20</v>
      </c>
      <c r="F2425" s="200" t="s">
        <v>2046</v>
      </c>
      <c r="G2425" s="198"/>
      <c r="H2425" s="199" t="s">
        <v>20</v>
      </c>
      <c r="I2425" s="201"/>
      <c r="J2425" s="201"/>
      <c r="K2425" s="198"/>
      <c r="L2425" s="198"/>
      <c r="M2425" s="202"/>
      <c r="N2425" s="203"/>
      <c r="O2425" s="204"/>
      <c r="P2425" s="204"/>
      <c r="Q2425" s="204"/>
      <c r="R2425" s="204"/>
      <c r="S2425" s="204"/>
      <c r="T2425" s="204"/>
      <c r="U2425" s="204"/>
      <c r="V2425" s="204"/>
      <c r="W2425" s="204"/>
      <c r="X2425" s="205"/>
      <c r="AT2425" s="206" t="s">
        <v>211</v>
      </c>
      <c r="AU2425" s="206" t="s">
        <v>207</v>
      </c>
      <c r="AV2425" s="13" t="s">
        <v>82</v>
      </c>
      <c r="AW2425" s="13" t="s">
        <v>5</v>
      </c>
      <c r="AX2425" s="13" t="s">
        <v>74</v>
      </c>
      <c r="AY2425" s="206" t="s">
        <v>198</v>
      </c>
    </row>
    <row r="2426" spans="2:51" s="14" customFormat="1" ht="11.25">
      <c r="B2426" s="207"/>
      <c r="C2426" s="208"/>
      <c r="D2426" s="192" t="s">
        <v>211</v>
      </c>
      <c r="E2426" s="209" t="s">
        <v>20</v>
      </c>
      <c r="F2426" s="210" t="s">
        <v>2016</v>
      </c>
      <c r="G2426" s="208"/>
      <c r="H2426" s="211">
        <v>3.6429999999999998</v>
      </c>
      <c r="I2426" s="212"/>
      <c r="J2426" s="212"/>
      <c r="K2426" s="208"/>
      <c r="L2426" s="208"/>
      <c r="M2426" s="213"/>
      <c r="N2426" s="214"/>
      <c r="O2426" s="215"/>
      <c r="P2426" s="215"/>
      <c r="Q2426" s="215"/>
      <c r="R2426" s="215"/>
      <c r="S2426" s="215"/>
      <c r="T2426" s="215"/>
      <c r="U2426" s="215"/>
      <c r="V2426" s="215"/>
      <c r="W2426" s="215"/>
      <c r="X2426" s="216"/>
      <c r="AT2426" s="217" t="s">
        <v>211</v>
      </c>
      <c r="AU2426" s="217" t="s">
        <v>207</v>
      </c>
      <c r="AV2426" s="14" t="s">
        <v>207</v>
      </c>
      <c r="AW2426" s="14" t="s">
        <v>5</v>
      </c>
      <c r="AX2426" s="14" t="s">
        <v>74</v>
      </c>
      <c r="AY2426" s="217" t="s">
        <v>198</v>
      </c>
    </row>
    <row r="2427" spans="2:51" s="13" customFormat="1" ht="11.25">
      <c r="B2427" s="197"/>
      <c r="C2427" s="198"/>
      <c r="D2427" s="192" t="s">
        <v>211</v>
      </c>
      <c r="E2427" s="199" t="s">
        <v>20</v>
      </c>
      <c r="F2427" s="200" t="s">
        <v>1467</v>
      </c>
      <c r="G2427" s="198"/>
      <c r="H2427" s="199" t="s">
        <v>20</v>
      </c>
      <c r="I2427" s="201"/>
      <c r="J2427" s="201"/>
      <c r="K2427" s="198"/>
      <c r="L2427" s="198"/>
      <c r="M2427" s="202"/>
      <c r="N2427" s="203"/>
      <c r="O2427" s="204"/>
      <c r="P2427" s="204"/>
      <c r="Q2427" s="204"/>
      <c r="R2427" s="204"/>
      <c r="S2427" s="204"/>
      <c r="T2427" s="204"/>
      <c r="U2427" s="204"/>
      <c r="V2427" s="204"/>
      <c r="W2427" s="204"/>
      <c r="X2427" s="205"/>
      <c r="AT2427" s="206" t="s">
        <v>211</v>
      </c>
      <c r="AU2427" s="206" t="s">
        <v>207</v>
      </c>
      <c r="AV2427" s="13" t="s">
        <v>82</v>
      </c>
      <c r="AW2427" s="13" t="s">
        <v>5</v>
      </c>
      <c r="AX2427" s="13" t="s">
        <v>74</v>
      </c>
      <c r="AY2427" s="206" t="s">
        <v>198</v>
      </c>
    </row>
    <row r="2428" spans="2:51" s="13" customFormat="1" ht="11.25">
      <c r="B2428" s="197"/>
      <c r="C2428" s="198"/>
      <c r="D2428" s="192" t="s">
        <v>211</v>
      </c>
      <c r="E2428" s="199" t="s">
        <v>20</v>
      </c>
      <c r="F2428" s="200" t="s">
        <v>1976</v>
      </c>
      <c r="G2428" s="198"/>
      <c r="H2428" s="199" t="s">
        <v>20</v>
      </c>
      <c r="I2428" s="201"/>
      <c r="J2428" s="201"/>
      <c r="K2428" s="198"/>
      <c r="L2428" s="198"/>
      <c r="M2428" s="202"/>
      <c r="N2428" s="203"/>
      <c r="O2428" s="204"/>
      <c r="P2428" s="204"/>
      <c r="Q2428" s="204"/>
      <c r="R2428" s="204"/>
      <c r="S2428" s="204"/>
      <c r="T2428" s="204"/>
      <c r="U2428" s="204"/>
      <c r="V2428" s="204"/>
      <c r="W2428" s="204"/>
      <c r="X2428" s="205"/>
      <c r="AT2428" s="206" t="s">
        <v>211</v>
      </c>
      <c r="AU2428" s="206" t="s">
        <v>207</v>
      </c>
      <c r="AV2428" s="13" t="s">
        <v>82</v>
      </c>
      <c r="AW2428" s="13" t="s">
        <v>5</v>
      </c>
      <c r="AX2428" s="13" t="s">
        <v>74</v>
      </c>
      <c r="AY2428" s="206" t="s">
        <v>198</v>
      </c>
    </row>
    <row r="2429" spans="2:51" s="13" customFormat="1" ht="11.25">
      <c r="B2429" s="197"/>
      <c r="C2429" s="198"/>
      <c r="D2429" s="192" t="s">
        <v>211</v>
      </c>
      <c r="E2429" s="199" t="s">
        <v>20</v>
      </c>
      <c r="F2429" s="200" t="s">
        <v>2047</v>
      </c>
      <c r="G2429" s="198"/>
      <c r="H2429" s="199" t="s">
        <v>20</v>
      </c>
      <c r="I2429" s="201"/>
      <c r="J2429" s="201"/>
      <c r="K2429" s="198"/>
      <c r="L2429" s="198"/>
      <c r="M2429" s="202"/>
      <c r="N2429" s="203"/>
      <c r="O2429" s="204"/>
      <c r="P2429" s="204"/>
      <c r="Q2429" s="204"/>
      <c r="R2429" s="204"/>
      <c r="S2429" s="204"/>
      <c r="T2429" s="204"/>
      <c r="U2429" s="204"/>
      <c r="V2429" s="204"/>
      <c r="W2429" s="204"/>
      <c r="X2429" s="205"/>
      <c r="AT2429" s="206" t="s">
        <v>211</v>
      </c>
      <c r="AU2429" s="206" t="s">
        <v>207</v>
      </c>
      <c r="AV2429" s="13" t="s">
        <v>82</v>
      </c>
      <c r="AW2429" s="13" t="s">
        <v>5</v>
      </c>
      <c r="AX2429" s="13" t="s">
        <v>74</v>
      </c>
      <c r="AY2429" s="206" t="s">
        <v>198</v>
      </c>
    </row>
    <row r="2430" spans="2:51" s="14" customFormat="1" ht="11.25">
      <c r="B2430" s="207"/>
      <c r="C2430" s="208"/>
      <c r="D2430" s="192" t="s">
        <v>211</v>
      </c>
      <c r="E2430" s="209" t="s">
        <v>20</v>
      </c>
      <c r="F2430" s="210" t="s">
        <v>2016</v>
      </c>
      <c r="G2430" s="208"/>
      <c r="H2430" s="211">
        <v>3.6429999999999998</v>
      </c>
      <c r="I2430" s="212"/>
      <c r="J2430" s="212"/>
      <c r="K2430" s="208"/>
      <c r="L2430" s="208"/>
      <c r="M2430" s="213"/>
      <c r="N2430" s="214"/>
      <c r="O2430" s="215"/>
      <c r="P2430" s="215"/>
      <c r="Q2430" s="215"/>
      <c r="R2430" s="215"/>
      <c r="S2430" s="215"/>
      <c r="T2430" s="215"/>
      <c r="U2430" s="215"/>
      <c r="V2430" s="215"/>
      <c r="W2430" s="215"/>
      <c r="X2430" s="216"/>
      <c r="AT2430" s="217" t="s">
        <v>211</v>
      </c>
      <c r="AU2430" s="217" t="s">
        <v>207</v>
      </c>
      <c r="AV2430" s="14" t="s">
        <v>207</v>
      </c>
      <c r="AW2430" s="14" t="s">
        <v>5</v>
      </c>
      <c r="AX2430" s="14" t="s">
        <v>74</v>
      </c>
      <c r="AY2430" s="217" t="s">
        <v>198</v>
      </c>
    </row>
    <row r="2431" spans="2:51" s="13" customFormat="1" ht="11.25">
      <c r="B2431" s="197"/>
      <c r="C2431" s="198"/>
      <c r="D2431" s="192" t="s">
        <v>211</v>
      </c>
      <c r="E2431" s="199" t="s">
        <v>20</v>
      </c>
      <c r="F2431" s="200" t="s">
        <v>1467</v>
      </c>
      <c r="G2431" s="198"/>
      <c r="H2431" s="199" t="s">
        <v>20</v>
      </c>
      <c r="I2431" s="201"/>
      <c r="J2431" s="201"/>
      <c r="K2431" s="198"/>
      <c r="L2431" s="198"/>
      <c r="M2431" s="202"/>
      <c r="N2431" s="203"/>
      <c r="O2431" s="204"/>
      <c r="P2431" s="204"/>
      <c r="Q2431" s="204"/>
      <c r="R2431" s="204"/>
      <c r="S2431" s="204"/>
      <c r="T2431" s="204"/>
      <c r="U2431" s="204"/>
      <c r="V2431" s="204"/>
      <c r="W2431" s="204"/>
      <c r="X2431" s="205"/>
      <c r="AT2431" s="206" t="s">
        <v>211</v>
      </c>
      <c r="AU2431" s="206" t="s">
        <v>207</v>
      </c>
      <c r="AV2431" s="13" t="s">
        <v>82</v>
      </c>
      <c r="AW2431" s="13" t="s">
        <v>5</v>
      </c>
      <c r="AX2431" s="13" t="s">
        <v>74</v>
      </c>
      <c r="AY2431" s="206" t="s">
        <v>198</v>
      </c>
    </row>
    <row r="2432" spans="2:51" s="13" customFormat="1" ht="11.25">
      <c r="B2432" s="197"/>
      <c r="C2432" s="198"/>
      <c r="D2432" s="192" t="s">
        <v>211</v>
      </c>
      <c r="E2432" s="199" t="s">
        <v>20</v>
      </c>
      <c r="F2432" s="200" t="s">
        <v>1976</v>
      </c>
      <c r="G2432" s="198"/>
      <c r="H2432" s="199" t="s">
        <v>20</v>
      </c>
      <c r="I2432" s="201"/>
      <c r="J2432" s="201"/>
      <c r="K2432" s="198"/>
      <c r="L2432" s="198"/>
      <c r="M2432" s="202"/>
      <c r="N2432" s="203"/>
      <c r="O2432" s="204"/>
      <c r="P2432" s="204"/>
      <c r="Q2432" s="204"/>
      <c r="R2432" s="204"/>
      <c r="S2432" s="204"/>
      <c r="T2432" s="204"/>
      <c r="U2432" s="204"/>
      <c r="V2432" s="204"/>
      <c r="W2432" s="204"/>
      <c r="X2432" s="205"/>
      <c r="AT2432" s="206" t="s">
        <v>211</v>
      </c>
      <c r="AU2432" s="206" t="s">
        <v>207</v>
      </c>
      <c r="AV2432" s="13" t="s">
        <v>82</v>
      </c>
      <c r="AW2432" s="13" t="s">
        <v>5</v>
      </c>
      <c r="AX2432" s="13" t="s">
        <v>74</v>
      </c>
      <c r="AY2432" s="206" t="s">
        <v>198</v>
      </c>
    </row>
    <row r="2433" spans="2:51" s="13" customFormat="1" ht="11.25">
      <c r="B2433" s="197"/>
      <c r="C2433" s="198"/>
      <c r="D2433" s="192" t="s">
        <v>211</v>
      </c>
      <c r="E2433" s="199" t="s">
        <v>20</v>
      </c>
      <c r="F2433" s="200" t="s">
        <v>2048</v>
      </c>
      <c r="G2433" s="198"/>
      <c r="H2433" s="199" t="s">
        <v>20</v>
      </c>
      <c r="I2433" s="201"/>
      <c r="J2433" s="201"/>
      <c r="K2433" s="198"/>
      <c r="L2433" s="198"/>
      <c r="M2433" s="202"/>
      <c r="N2433" s="203"/>
      <c r="O2433" s="204"/>
      <c r="P2433" s="204"/>
      <c r="Q2433" s="204"/>
      <c r="R2433" s="204"/>
      <c r="S2433" s="204"/>
      <c r="T2433" s="204"/>
      <c r="U2433" s="204"/>
      <c r="V2433" s="204"/>
      <c r="W2433" s="204"/>
      <c r="X2433" s="205"/>
      <c r="AT2433" s="206" t="s">
        <v>211</v>
      </c>
      <c r="AU2433" s="206" t="s">
        <v>207</v>
      </c>
      <c r="AV2433" s="13" t="s">
        <v>82</v>
      </c>
      <c r="AW2433" s="13" t="s">
        <v>5</v>
      </c>
      <c r="AX2433" s="13" t="s">
        <v>74</v>
      </c>
      <c r="AY2433" s="206" t="s">
        <v>198</v>
      </c>
    </row>
    <row r="2434" spans="2:51" s="14" customFormat="1" ht="11.25">
      <c r="B2434" s="207"/>
      <c r="C2434" s="208"/>
      <c r="D2434" s="192" t="s">
        <v>211</v>
      </c>
      <c r="E2434" s="209" t="s">
        <v>20</v>
      </c>
      <c r="F2434" s="210" t="s">
        <v>2016</v>
      </c>
      <c r="G2434" s="208"/>
      <c r="H2434" s="211">
        <v>3.6429999999999998</v>
      </c>
      <c r="I2434" s="212"/>
      <c r="J2434" s="212"/>
      <c r="K2434" s="208"/>
      <c r="L2434" s="208"/>
      <c r="M2434" s="213"/>
      <c r="N2434" s="214"/>
      <c r="O2434" s="215"/>
      <c r="P2434" s="215"/>
      <c r="Q2434" s="215"/>
      <c r="R2434" s="215"/>
      <c r="S2434" s="215"/>
      <c r="T2434" s="215"/>
      <c r="U2434" s="215"/>
      <c r="V2434" s="215"/>
      <c r="W2434" s="215"/>
      <c r="X2434" s="216"/>
      <c r="AT2434" s="217" t="s">
        <v>211</v>
      </c>
      <c r="AU2434" s="217" t="s">
        <v>207</v>
      </c>
      <c r="AV2434" s="14" t="s">
        <v>207</v>
      </c>
      <c r="AW2434" s="14" t="s">
        <v>5</v>
      </c>
      <c r="AX2434" s="14" t="s">
        <v>74</v>
      </c>
      <c r="AY2434" s="217" t="s">
        <v>198</v>
      </c>
    </row>
    <row r="2435" spans="2:51" s="13" customFormat="1" ht="11.25">
      <c r="B2435" s="197"/>
      <c r="C2435" s="198"/>
      <c r="D2435" s="192" t="s">
        <v>211</v>
      </c>
      <c r="E2435" s="199" t="s">
        <v>20</v>
      </c>
      <c r="F2435" s="200" t="s">
        <v>1467</v>
      </c>
      <c r="G2435" s="198"/>
      <c r="H2435" s="199" t="s">
        <v>20</v>
      </c>
      <c r="I2435" s="201"/>
      <c r="J2435" s="201"/>
      <c r="K2435" s="198"/>
      <c r="L2435" s="198"/>
      <c r="M2435" s="202"/>
      <c r="N2435" s="203"/>
      <c r="O2435" s="204"/>
      <c r="P2435" s="204"/>
      <c r="Q2435" s="204"/>
      <c r="R2435" s="204"/>
      <c r="S2435" s="204"/>
      <c r="T2435" s="204"/>
      <c r="U2435" s="204"/>
      <c r="V2435" s="204"/>
      <c r="W2435" s="204"/>
      <c r="X2435" s="205"/>
      <c r="AT2435" s="206" t="s">
        <v>211</v>
      </c>
      <c r="AU2435" s="206" t="s">
        <v>207</v>
      </c>
      <c r="AV2435" s="13" t="s">
        <v>82</v>
      </c>
      <c r="AW2435" s="13" t="s">
        <v>5</v>
      </c>
      <c r="AX2435" s="13" t="s">
        <v>74</v>
      </c>
      <c r="AY2435" s="206" t="s">
        <v>198</v>
      </c>
    </row>
    <row r="2436" spans="2:51" s="13" customFormat="1" ht="11.25">
      <c r="B2436" s="197"/>
      <c r="C2436" s="198"/>
      <c r="D2436" s="192" t="s">
        <v>211</v>
      </c>
      <c r="E2436" s="199" t="s">
        <v>20</v>
      </c>
      <c r="F2436" s="200" t="s">
        <v>1976</v>
      </c>
      <c r="G2436" s="198"/>
      <c r="H2436" s="199" t="s">
        <v>20</v>
      </c>
      <c r="I2436" s="201"/>
      <c r="J2436" s="201"/>
      <c r="K2436" s="198"/>
      <c r="L2436" s="198"/>
      <c r="M2436" s="202"/>
      <c r="N2436" s="203"/>
      <c r="O2436" s="204"/>
      <c r="P2436" s="204"/>
      <c r="Q2436" s="204"/>
      <c r="R2436" s="204"/>
      <c r="S2436" s="204"/>
      <c r="T2436" s="204"/>
      <c r="U2436" s="204"/>
      <c r="V2436" s="204"/>
      <c r="W2436" s="204"/>
      <c r="X2436" s="205"/>
      <c r="AT2436" s="206" t="s">
        <v>211</v>
      </c>
      <c r="AU2436" s="206" t="s">
        <v>207</v>
      </c>
      <c r="AV2436" s="13" t="s">
        <v>82</v>
      </c>
      <c r="AW2436" s="13" t="s">
        <v>5</v>
      </c>
      <c r="AX2436" s="13" t="s">
        <v>74</v>
      </c>
      <c r="AY2436" s="206" t="s">
        <v>198</v>
      </c>
    </row>
    <row r="2437" spans="2:51" s="13" customFormat="1" ht="11.25">
      <c r="B2437" s="197"/>
      <c r="C2437" s="198"/>
      <c r="D2437" s="192" t="s">
        <v>211</v>
      </c>
      <c r="E2437" s="199" t="s">
        <v>20</v>
      </c>
      <c r="F2437" s="200" t="s">
        <v>2049</v>
      </c>
      <c r="G2437" s="198"/>
      <c r="H2437" s="199" t="s">
        <v>20</v>
      </c>
      <c r="I2437" s="201"/>
      <c r="J2437" s="201"/>
      <c r="K2437" s="198"/>
      <c r="L2437" s="198"/>
      <c r="M2437" s="202"/>
      <c r="N2437" s="203"/>
      <c r="O2437" s="204"/>
      <c r="P2437" s="204"/>
      <c r="Q2437" s="204"/>
      <c r="R2437" s="204"/>
      <c r="S2437" s="204"/>
      <c r="T2437" s="204"/>
      <c r="U2437" s="204"/>
      <c r="V2437" s="204"/>
      <c r="W2437" s="204"/>
      <c r="X2437" s="205"/>
      <c r="AT2437" s="206" t="s">
        <v>211</v>
      </c>
      <c r="AU2437" s="206" t="s">
        <v>207</v>
      </c>
      <c r="AV2437" s="13" t="s">
        <v>82</v>
      </c>
      <c r="AW2437" s="13" t="s">
        <v>5</v>
      </c>
      <c r="AX2437" s="13" t="s">
        <v>74</v>
      </c>
      <c r="AY2437" s="206" t="s">
        <v>198</v>
      </c>
    </row>
    <row r="2438" spans="2:51" s="14" customFormat="1" ht="11.25">
      <c r="B2438" s="207"/>
      <c r="C2438" s="208"/>
      <c r="D2438" s="192" t="s">
        <v>211</v>
      </c>
      <c r="E2438" s="209" t="s">
        <v>20</v>
      </c>
      <c r="F2438" s="210" t="s">
        <v>2016</v>
      </c>
      <c r="G2438" s="208"/>
      <c r="H2438" s="211">
        <v>3.6429999999999998</v>
      </c>
      <c r="I2438" s="212"/>
      <c r="J2438" s="212"/>
      <c r="K2438" s="208"/>
      <c r="L2438" s="208"/>
      <c r="M2438" s="213"/>
      <c r="N2438" s="214"/>
      <c r="O2438" s="215"/>
      <c r="P2438" s="215"/>
      <c r="Q2438" s="215"/>
      <c r="R2438" s="215"/>
      <c r="S2438" s="215"/>
      <c r="T2438" s="215"/>
      <c r="U2438" s="215"/>
      <c r="V2438" s="215"/>
      <c r="W2438" s="215"/>
      <c r="X2438" s="216"/>
      <c r="AT2438" s="217" t="s">
        <v>211</v>
      </c>
      <c r="AU2438" s="217" t="s">
        <v>207</v>
      </c>
      <c r="AV2438" s="14" t="s">
        <v>207</v>
      </c>
      <c r="AW2438" s="14" t="s">
        <v>5</v>
      </c>
      <c r="AX2438" s="14" t="s">
        <v>74</v>
      </c>
      <c r="AY2438" s="217" t="s">
        <v>198</v>
      </c>
    </row>
    <row r="2439" spans="2:51" s="13" customFormat="1" ht="11.25">
      <c r="B2439" s="197"/>
      <c r="C2439" s="198"/>
      <c r="D2439" s="192" t="s">
        <v>211</v>
      </c>
      <c r="E2439" s="199" t="s">
        <v>20</v>
      </c>
      <c r="F2439" s="200" t="s">
        <v>1467</v>
      </c>
      <c r="G2439" s="198"/>
      <c r="H2439" s="199" t="s">
        <v>20</v>
      </c>
      <c r="I2439" s="201"/>
      <c r="J2439" s="201"/>
      <c r="K2439" s="198"/>
      <c r="L2439" s="198"/>
      <c r="M2439" s="202"/>
      <c r="N2439" s="203"/>
      <c r="O2439" s="204"/>
      <c r="P2439" s="204"/>
      <c r="Q2439" s="204"/>
      <c r="R2439" s="204"/>
      <c r="S2439" s="204"/>
      <c r="T2439" s="204"/>
      <c r="U2439" s="204"/>
      <c r="V2439" s="204"/>
      <c r="W2439" s="204"/>
      <c r="X2439" s="205"/>
      <c r="AT2439" s="206" t="s">
        <v>211</v>
      </c>
      <c r="AU2439" s="206" t="s">
        <v>207</v>
      </c>
      <c r="AV2439" s="13" t="s">
        <v>82</v>
      </c>
      <c r="AW2439" s="13" t="s">
        <v>5</v>
      </c>
      <c r="AX2439" s="13" t="s">
        <v>74</v>
      </c>
      <c r="AY2439" s="206" t="s">
        <v>198</v>
      </c>
    </row>
    <row r="2440" spans="2:51" s="13" customFormat="1" ht="11.25">
      <c r="B2440" s="197"/>
      <c r="C2440" s="198"/>
      <c r="D2440" s="192" t="s">
        <v>211</v>
      </c>
      <c r="E2440" s="199" t="s">
        <v>20</v>
      </c>
      <c r="F2440" s="200" t="s">
        <v>1976</v>
      </c>
      <c r="G2440" s="198"/>
      <c r="H2440" s="199" t="s">
        <v>20</v>
      </c>
      <c r="I2440" s="201"/>
      <c r="J2440" s="201"/>
      <c r="K2440" s="198"/>
      <c r="L2440" s="198"/>
      <c r="M2440" s="202"/>
      <c r="N2440" s="203"/>
      <c r="O2440" s="204"/>
      <c r="P2440" s="204"/>
      <c r="Q2440" s="204"/>
      <c r="R2440" s="204"/>
      <c r="S2440" s="204"/>
      <c r="T2440" s="204"/>
      <c r="U2440" s="204"/>
      <c r="V2440" s="204"/>
      <c r="W2440" s="204"/>
      <c r="X2440" s="205"/>
      <c r="AT2440" s="206" t="s">
        <v>211</v>
      </c>
      <c r="AU2440" s="206" t="s">
        <v>207</v>
      </c>
      <c r="AV2440" s="13" t="s">
        <v>82</v>
      </c>
      <c r="AW2440" s="13" t="s">
        <v>5</v>
      </c>
      <c r="AX2440" s="13" t="s">
        <v>74</v>
      </c>
      <c r="AY2440" s="206" t="s">
        <v>198</v>
      </c>
    </row>
    <row r="2441" spans="2:51" s="13" customFormat="1" ht="11.25">
      <c r="B2441" s="197"/>
      <c r="C2441" s="198"/>
      <c r="D2441" s="192" t="s">
        <v>211</v>
      </c>
      <c r="E2441" s="199" t="s">
        <v>20</v>
      </c>
      <c r="F2441" s="200" t="s">
        <v>2050</v>
      </c>
      <c r="G2441" s="198"/>
      <c r="H2441" s="199" t="s">
        <v>20</v>
      </c>
      <c r="I2441" s="201"/>
      <c r="J2441" s="201"/>
      <c r="K2441" s="198"/>
      <c r="L2441" s="198"/>
      <c r="M2441" s="202"/>
      <c r="N2441" s="203"/>
      <c r="O2441" s="204"/>
      <c r="P2441" s="204"/>
      <c r="Q2441" s="204"/>
      <c r="R2441" s="204"/>
      <c r="S2441" s="204"/>
      <c r="T2441" s="204"/>
      <c r="U2441" s="204"/>
      <c r="V2441" s="204"/>
      <c r="W2441" s="204"/>
      <c r="X2441" s="205"/>
      <c r="AT2441" s="206" t="s">
        <v>211</v>
      </c>
      <c r="AU2441" s="206" t="s">
        <v>207</v>
      </c>
      <c r="AV2441" s="13" t="s">
        <v>82</v>
      </c>
      <c r="AW2441" s="13" t="s">
        <v>5</v>
      </c>
      <c r="AX2441" s="13" t="s">
        <v>74</v>
      </c>
      <c r="AY2441" s="206" t="s">
        <v>198</v>
      </c>
    </row>
    <row r="2442" spans="2:51" s="14" customFormat="1" ht="11.25">
      <c r="B2442" s="207"/>
      <c r="C2442" s="208"/>
      <c r="D2442" s="192" t="s">
        <v>211</v>
      </c>
      <c r="E2442" s="209" t="s">
        <v>20</v>
      </c>
      <c r="F2442" s="210" t="s">
        <v>2051</v>
      </c>
      <c r="G2442" s="208"/>
      <c r="H2442" s="211">
        <v>3.1509999999999998</v>
      </c>
      <c r="I2442" s="212"/>
      <c r="J2442" s="212"/>
      <c r="K2442" s="208"/>
      <c r="L2442" s="208"/>
      <c r="M2442" s="213"/>
      <c r="N2442" s="214"/>
      <c r="O2442" s="215"/>
      <c r="P2442" s="215"/>
      <c r="Q2442" s="215"/>
      <c r="R2442" s="215"/>
      <c r="S2442" s="215"/>
      <c r="T2442" s="215"/>
      <c r="U2442" s="215"/>
      <c r="V2442" s="215"/>
      <c r="W2442" s="215"/>
      <c r="X2442" s="216"/>
      <c r="AT2442" s="217" t="s">
        <v>211</v>
      </c>
      <c r="AU2442" s="217" t="s">
        <v>207</v>
      </c>
      <c r="AV2442" s="14" t="s">
        <v>207</v>
      </c>
      <c r="AW2442" s="14" t="s">
        <v>5</v>
      </c>
      <c r="AX2442" s="14" t="s">
        <v>74</v>
      </c>
      <c r="AY2442" s="217" t="s">
        <v>198</v>
      </c>
    </row>
    <row r="2443" spans="2:51" s="13" customFormat="1" ht="11.25">
      <c r="B2443" s="197"/>
      <c r="C2443" s="198"/>
      <c r="D2443" s="192" t="s">
        <v>211</v>
      </c>
      <c r="E2443" s="199" t="s">
        <v>20</v>
      </c>
      <c r="F2443" s="200" t="s">
        <v>1467</v>
      </c>
      <c r="G2443" s="198"/>
      <c r="H2443" s="199" t="s">
        <v>20</v>
      </c>
      <c r="I2443" s="201"/>
      <c r="J2443" s="201"/>
      <c r="K2443" s="198"/>
      <c r="L2443" s="198"/>
      <c r="M2443" s="202"/>
      <c r="N2443" s="203"/>
      <c r="O2443" s="204"/>
      <c r="P2443" s="204"/>
      <c r="Q2443" s="204"/>
      <c r="R2443" s="204"/>
      <c r="S2443" s="204"/>
      <c r="T2443" s="204"/>
      <c r="U2443" s="204"/>
      <c r="V2443" s="204"/>
      <c r="W2443" s="204"/>
      <c r="X2443" s="205"/>
      <c r="AT2443" s="206" t="s">
        <v>211</v>
      </c>
      <c r="AU2443" s="206" t="s">
        <v>207</v>
      </c>
      <c r="AV2443" s="13" t="s">
        <v>82</v>
      </c>
      <c r="AW2443" s="13" t="s">
        <v>5</v>
      </c>
      <c r="AX2443" s="13" t="s">
        <v>74</v>
      </c>
      <c r="AY2443" s="206" t="s">
        <v>198</v>
      </c>
    </row>
    <row r="2444" spans="2:51" s="13" customFormat="1" ht="11.25">
      <c r="B2444" s="197"/>
      <c r="C2444" s="198"/>
      <c r="D2444" s="192" t="s">
        <v>211</v>
      </c>
      <c r="E2444" s="199" t="s">
        <v>20</v>
      </c>
      <c r="F2444" s="200" t="s">
        <v>1976</v>
      </c>
      <c r="G2444" s="198"/>
      <c r="H2444" s="199" t="s">
        <v>20</v>
      </c>
      <c r="I2444" s="201"/>
      <c r="J2444" s="201"/>
      <c r="K2444" s="198"/>
      <c r="L2444" s="198"/>
      <c r="M2444" s="202"/>
      <c r="N2444" s="203"/>
      <c r="O2444" s="204"/>
      <c r="P2444" s="204"/>
      <c r="Q2444" s="204"/>
      <c r="R2444" s="204"/>
      <c r="S2444" s="204"/>
      <c r="T2444" s="204"/>
      <c r="U2444" s="204"/>
      <c r="V2444" s="204"/>
      <c r="W2444" s="204"/>
      <c r="X2444" s="205"/>
      <c r="AT2444" s="206" t="s">
        <v>211</v>
      </c>
      <c r="AU2444" s="206" t="s">
        <v>207</v>
      </c>
      <c r="AV2444" s="13" t="s">
        <v>82</v>
      </c>
      <c r="AW2444" s="13" t="s">
        <v>5</v>
      </c>
      <c r="AX2444" s="13" t="s">
        <v>74</v>
      </c>
      <c r="AY2444" s="206" t="s">
        <v>198</v>
      </c>
    </row>
    <row r="2445" spans="2:51" s="13" customFormat="1" ht="11.25">
      <c r="B2445" s="197"/>
      <c r="C2445" s="198"/>
      <c r="D2445" s="192" t="s">
        <v>211</v>
      </c>
      <c r="E2445" s="199" t="s">
        <v>20</v>
      </c>
      <c r="F2445" s="200" t="s">
        <v>2052</v>
      </c>
      <c r="G2445" s="198"/>
      <c r="H2445" s="199" t="s">
        <v>20</v>
      </c>
      <c r="I2445" s="201"/>
      <c r="J2445" s="201"/>
      <c r="K2445" s="198"/>
      <c r="L2445" s="198"/>
      <c r="M2445" s="202"/>
      <c r="N2445" s="203"/>
      <c r="O2445" s="204"/>
      <c r="P2445" s="204"/>
      <c r="Q2445" s="204"/>
      <c r="R2445" s="204"/>
      <c r="S2445" s="204"/>
      <c r="T2445" s="204"/>
      <c r="U2445" s="204"/>
      <c r="V2445" s="204"/>
      <c r="W2445" s="204"/>
      <c r="X2445" s="205"/>
      <c r="AT2445" s="206" t="s">
        <v>211</v>
      </c>
      <c r="AU2445" s="206" t="s">
        <v>207</v>
      </c>
      <c r="AV2445" s="13" t="s">
        <v>82</v>
      </c>
      <c r="AW2445" s="13" t="s">
        <v>5</v>
      </c>
      <c r="AX2445" s="13" t="s">
        <v>74</v>
      </c>
      <c r="AY2445" s="206" t="s">
        <v>198</v>
      </c>
    </row>
    <row r="2446" spans="2:51" s="14" customFormat="1" ht="11.25">
      <c r="B2446" s="207"/>
      <c r="C2446" s="208"/>
      <c r="D2446" s="192" t="s">
        <v>211</v>
      </c>
      <c r="E2446" s="209" t="s">
        <v>20</v>
      </c>
      <c r="F2446" s="210" t="s">
        <v>2051</v>
      </c>
      <c r="G2446" s="208"/>
      <c r="H2446" s="211">
        <v>3.1509999999999998</v>
      </c>
      <c r="I2446" s="212"/>
      <c r="J2446" s="212"/>
      <c r="K2446" s="208"/>
      <c r="L2446" s="208"/>
      <c r="M2446" s="213"/>
      <c r="N2446" s="214"/>
      <c r="O2446" s="215"/>
      <c r="P2446" s="215"/>
      <c r="Q2446" s="215"/>
      <c r="R2446" s="215"/>
      <c r="S2446" s="215"/>
      <c r="T2446" s="215"/>
      <c r="U2446" s="215"/>
      <c r="V2446" s="215"/>
      <c r="W2446" s="215"/>
      <c r="X2446" s="216"/>
      <c r="AT2446" s="217" t="s">
        <v>211</v>
      </c>
      <c r="AU2446" s="217" t="s">
        <v>207</v>
      </c>
      <c r="AV2446" s="14" t="s">
        <v>207</v>
      </c>
      <c r="AW2446" s="14" t="s">
        <v>5</v>
      </c>
      <c r="AX2446" s="14" t="s">
        <v>74</v>
      </c>
      <c r="AY2446" s="217" t="s">
        <v>198</v>
      </c>
    </row>
    <row r="2447" spans="2:51" s="13" customFormat="1" ht="11.25">
      <c r="B2447" s="197"/>
      <c r="C2447" s="198"/>
      <c r="D2447" s="192" t="s">
        <v>211</v>
      </c>
      <c r="E2447" s="199" t="s">
        <v>20</v>
      </c>
      <c r="F2447" s="200" t="s">
        <v>1467</v>
      </c>
      <c r="G2447" s="198"/>
      <c r="H2447" s="199" t="s">
        <v>20</v>
      </c>
      <c r="I2447" s="201"/>
      <c r="J2447" s="201"/>
      <c r="K2447" s="198"/>
      <c r="L2447" s="198"/>
      <c r="M2447" s="202"/>
      <c r="N2447" s="203"/>
      <c r="O2447" s="204"/>
      <c r="P2447" s="204"/>
      <c r="Q2447" s="204"/>
      <c r="R2447" s="204"/>
      <c r="S2447" s="204"/>
      <c r="T2447" s="204"/>
      <c r="U2447" s="204"/>
      <c r="V2447" s="204"/>
      <c r="W2447" s="204"/>
      <c r="X2447" s="205"/>
      <c r="AT2447" s="206" t="s">
        <v>211</v>
      </c>
      <c r="AU2447" s="206" t="s">
        <v>207</v>
      </c>
      <c r="AV2447" s="13" t="s">
        <v>82</v>
      </c>
      <c r="AW2447" s="13" t="s">
        <v>5</v>
      </c>
      <c r="AX2447" s="13" t="s">
        <v>74</v>
      </c>
      <c r="AY2447" s="206" t="s">
        <v>198</v>
      </c>
    </row>
    <row r="2448" spans="2:51" s="13" customFormat="1" ht="11.25">
      <c r="B2448" s="197"/>
      <c r="C2448" s="198"/>
      <c r="D2448" s="192" t="s">
        <v>211</v>
      </c>
      <c r="E2448" s="199" t="s">
        <v>20</v>
      </c>
      <c r="F2448" s="200" t="s">
        <v>1976</v>
      </c>
      <c r="G2448" s="198"/>
      <c r="H2448" s="199" t="s">
        <v>20</v>
      </c>
      <c r="I2448" s="201"/>
      <c r="J2448" s="201"/>
      <c r="K2448" s="198"/>
      <c r="L2448" s="198"/>
      <c r="M2448" s="202"/>
      <c r="N2448" s="203"/>
      <c r="O2448" s="204"/>
      <c r="P2448" s="204"/>
      <c r="Q2448" s="204"/>
      <c r="R2448" s="204"/>
      <c r="S2448" s="204"/>
      <c r="T2448" s="204"/>
      <c r="U2448" s="204"/>
      <c r="V2448" s="204"/>
      <c r="W2448" s="204"/>
      <c r="X2448" s="205"/>
      <c r="AT2448" s="206" t="s">
        <v>211</v>
      </c>
      <c r="AU2448" s="206" t="s">
        <v>207</v>
      </c>
      <c r="AV2448" s="13" t="s">
        <v>82</v>
      </c>
      <c r="AW2448" s="13" t="s">
        <v>5</v>
      </c>
      <c r="AX2448" s="13" t="s">
        <v>74</v>
      </c>
      <c r="AY2448" s="206" t="s">
        <v>198</v>
      </c>
    </row>
    <row r="2449" spans="2:51" s="13" customFormat="1" ht="11.25">
      <c r="B2449" s="197"/>
      <c r="C2449" s="198"/>
      <c r="D2449" s="192" t="s">
        <v>211</v>
      </c>
      <c r="E2449" s="199" t="s">
        <v>20</v>
      </c>
      <c r="F2449" s="200" t="s">
        <v>2053</v>
      </c>
      <c r="G2449" s="198"/>
      <c r="H2449" s="199" t="s">
        <v>20</v>
      </c>
      <c r="I2449" s="201"/>
      <c r="J2449" s="201"/>
      <c r="K2449" s="198"/>
      <c r="L2449" s="198"/>
      <c r="M2449" s="202"/>
      <c r="N2449" s="203"/>
      <c r="O2449" s="204"/>
      <c r="P2449" s="204"/>
      <c r="Q2449" s="204"/>
      <c r="R2449" s="204"/>
      <c r="S2449" s="204"/>
      <c r="T2449" s="204"/>
      <c r="U2449" s="204"/>
      <c r="V2449" s="204"/>
      <c r="W2449" s="204"/>
      <c r="X2449" s="205"/>
      <c r="AT2449" s="206" t="s">
        <v>211</v>
      </c>
      <c r="AU2449" s="206" t="s">
        <v>207</v>
      </c>
      <c r="AV2449" s="13" t="s">
        <v>82</v>
      </c>
      <c r="AW2449" s="13" t="s">
        <v>5</v>
      </c>
      <c r="AX2449" s="13" t="s">
        <v>74</v>
      </c>
      <c r="AY2449" s="206" t="s">
        <v>198</v>
      </c>
    </row>
    <row r="2450" spans="2:51" s="14" customFormat="1" ht="11.25">
      <c r="B2450" s="207"/>
      <c r="C2450" s="208"/>
      <c r="D2450" s="192" t="s">
        <v>211</v>
      </c>
      <c r="E2450" s="209" t="s">
        <v>20</v>
      </c>
      <c r="F2450" s="210" t="s">
        <v>2051</v>
      </c>
      <c r="G2450" s="208"/>
      <c r="H2450" s="211">
        <v>3.1509999999999998</v>
      </c>
      <c r="I2450" s="212"/>
      <c r="J2450" s="212"/>
      <c r="K2450" s="208"/>
      <c r="L2450" s="208"/>
      <c r="M2450" s="213"/>
      <c r="N2450" s="214"/>
      <c r="O2450" s="215"/>
      <c r="P2450" s="215"/>
      <c r="Q2450" s="215"/>
      <c r="R2450" s="215"/>
      <c r="S2450" s="215"/>
      <c r="T2450" s="215"/>
      <c r="U2450" s="215"/>
      <c r="V2450" s="215"/>
      <c r="W2450" s="215"/>
      <c r="X2450" s="216"/>
      <c r="AT2450" s="217" t="s">
        <v>211</v>
      </c>
      <c r="AU2450" s="217" t="s">
        <v>207</v>
      </c>
      <c r="AV2450" s="14" t="s">
        <v>207</v>
      </c>
      <c r="AW2450" s="14" t="s">
        <v>5</v>
      </c>
      <c r="AX2450" s="14" t="s">
        <v>74</v>
      </c>
      <c r="AY2450" s="217" t="s">
        <v>198</v>
      </c>
    </row>
    <row r="2451" spans="2:51" s="13" customFormat="1" ht="11.25">
      <c r="B2451" s="197"/>
      <c r="C2451" s="198"/>
      <c r="D2451" s="192" t="s">
        <v>211</v>
      </c>
      <c r="E2451" s="199" t="s">
        <v>20</v>
      </c>
      <c r="F2451" s="200" t="s">
        <v>1467</v>
      </c>
      <c r="G2451" s="198"/>
      <c r="H2451" s="199" t="s">
        <v>20</v>
      </c>
      <c r="I2451" s="201"/>
      <c r="J2451" s="201"/>
      <c r="K2451" s="198"/>
      <c r="L2451" s="198"/>
      <c r="M2451" s="202"/>
      <c r="N2451" s="203"/>
      <c r="O2451" s="204"/>
      <c r="P2451" s="204"/>
      <c r="Q2451" s="204"/>
      <c r="R2451" s="204"/>
      <c r="S2451" s="204"/>
      <c r="T2451" s="204"/>
      <c r="U2451" s="204"/>
      <c r="V2451" s="204"/>
      <c r="W2451" s="204"/>
      <c r="X2451" s="205"/>
      <c r="AT2451" s="206" t="s">
        <v>211</v>
      </c>
      <c r="AU2451" s="206" t="s">
        <v>207</v>
      </c>
      <c r="AV2451" s="13" t="s">
        <v>82</v>
      </c>
      <c r="AW2451" s="13" t="s">
        <v>5</v>
      </c>
      <c r="AX2451" s="13" t="s">
        <v>74</v>
      </c>
      <c r="AY2451" s="206" t="s">
        <v>198</v>
      </c>
    </row>
    <row r="2452" spans="2:51" s="13" customFormat="1" ht="11.25">
      <c r="B2452" s="197"/>
      <c r="C2452" s="198"/>
      <c r="D2452" s="192" t="s">
        <v>211</v>
      </c>
      <c r="E2452" s="199" t="s">
        <v>20</v>
      </c>
      <c r="F2452" s="200" t="s">
        <v>1976</v>
      </c>
      <c r="G2452" s="198"/>
      <c r="H2452" s="199" t="s">
        <v>20</v>
      </c>
      <c r="I2452" s="201"/>
      <c r="J2452" s="201"/>
      <c r="K2452" s="198"/>
      <c r="L2452" s="198"/>
      <c r="M2452" s="202"/>
      <c r="N2452" s="203"/>
      <c r="O2452" s="204"/>
      <c r="P2452" s="204"/>
      <c r="Q2452" s="204"/>
      <c r="R2452" s="204"/>
      <c r="S2452" s="204"/>
      <c r="T2452" s="204"/>
      <c r="U2452" s="204"/>
      <c r="V2452" s="204"/>
      <c r="W2452" s="204"/>
      <c r="X2452" s="205"/>
      <c r="AT2452" s="206" t="s">
        <v>211</v>
      </c>
      <c r="AU2452" s="206" t="s">
        <v>207</v>
      </c>
      <c r="AV2452" s="13" t="s">
        <v>82</v>
      </c>
      <c r="AW2452" s="13" t="s">
        <v>5</v>
      </c>
      <c r="AX2452" s="13" t="s">
        <v>74</v>
      </c>
      <c r="AY2452" s="206" t="s">
        <v>198</v>
      </c>
    </row>
    <row r="2453" spans="2:51" s="13" customFormat="1" ht="11.25">
      <c r="B2453" s="197"/>
      <c r="C2453" s="198"/>
      <c r="D2453" s="192" t="s">
        <v>211</v>
      </c>
      <c r="E2453" s="199" t="s">
        <v>20</v>
      </c>
      <c r="F2453" s="200" t="s">
        <v>2054</v>
      </c>
      <c r="G2453" s="198"/>
      <c r="H2453" s="199" t="s">
        <v>20</v>
      </c>
      <c r="I2453" s="201"/>
      <c r="J2453" s="201"/>
      <c r="K2453" s="198"/>
      <c r="L2453" s="198"/>
      <c r="M2453" s="202"/>
      <c r="N2453" s="203"/>
      <c r="O2453" s="204"/>
      <c r="P2453" s="204"/>
      <c r="Q2453" s="204"/>
      <c r="R2453" s="204"/>
      <c r="S2453" s="204"/>
      <c r="T2453" s="204"/>
      <c r="U2453" s="204"/>
      <c r="V2453" s="204"/>
      <c r="W2453" s="204"/>
      <c r="X2453" s="205"/>
      <c r="AT2453" s="206" t="s">
        <v>211</v>
      </c>
      <c r="AU2453" s="206" t="s">
        <v>207</v>
      </c>
      <c r="AV2453" s="13" t="s">
        <v>82</v>
      </c>
      <c r="AW2453" s="13" t="s">
        <v>5</v>
      </c>
      <c r="AX2453" s="13" t="s">
        <v>74</v>
      </c>
      <c r="AY2453" s="206" t="s">
        <v>198</v>
      </c>
    </row>
    <row r="2454" spans="2:51" s="14" customFormat="1" ht="11.25">
      <c r="B2454" s="207"/>
      <c r="C2454" s="208"/>
      <c r="D2454" s="192" t="s">
        <v>211</v>
      </c>
      <c r="E2454" s="209" t="s">
        <v>20</v>
      </c>
      <c r="F2454" s="210" t="s">
        <v>2051</v>
      </c>
      <c r="G2454" s="208"/>
      <c r="H2454" s="211">
        <v>3.1509999999999998</v>
      </c>
      <c r="I2454" s="212"/>
      <c r="J2454" s="212"/>
      <c r="K2454" s="208"/>
      <c r="L2454" s="208"/>
      <c r="M2454" s="213"/>
      <c r="N2454" s="214"/>
      <c r="O2454" s="215"/>
      <c r="P2454" s="215"/>
      <c r="Q2454" s="215"/>
      <c r="R2454" s="215"/>
      <c r="S2454" s="215"/>
      <c r="T2454" s="215"/>
      <c r="U2454" s="215"/>
      <c r="V2454" s="215"/>
      <c r="W2454" s="215"/>
      <c r="X2454" s="216"/>
      <c r="AT2454" s="217" t="s">
        <v>211</v>
      </c>
      <c r="AU2454" s="217" t="s">
        <v>207</v>
      </c>
      <c r="AV2454" s="14" t="s">
        <v>207</v>
      </c>
      <c r="AW2454" s="14" t="s">
        <v>5</v>
      </c>
      <c r="AX2454" s="14" t="s">
        <v>74</v>
      </c>
      <c r="AY2454" s="217" t="s">
        <v>198</v>
      </c>
    </row>
    <row r="2455" spans="2:51" s="13" customFormat="1" ht="11.25">
      <c r="B2455" s="197"/>
      <c r="C2455" s="198"/>
      <c r="D2455" s="192" t="s">
        <v>211</v>
      </c>
      <c r="E2455" s="199" t="s">
        <v>20</v>
      </c>
      <c r="F2455" s="200" t="s">
        <v>1467</v>
      </c>
      <c r="G2455" s="198"/>
      <c r="H2455" s="199" t="s">
        <v>20</v>
      </c>
      <c r="I2455" s="201"/>
      <c r="J2455" s="201"/>
      <c r="K2455" s="198"/>
      <c r="L2455" s="198"/>
      <c r="M2455" s="202"/>
      <c r="N2455" s="203"/>
      <c r="O2455" s="204"/>
      <c r="P2455" s="204"/>
      <c r="Q2455" s="204"/>
      <c r="R2455" s="204"/>
      <c r="S2455" s="204"/>
      <c r="T2455" s="204"/>
      <c r="U2455" s="204"/>
      <c r="V2455" s="204"/>
      <c r="W2455" s="204"/>
      <c r="X2455" s="205"/>
      <c r="AT2455" s="206" t="s">
        <v>211</v>
      </c>
      <c r="AU2455" s="206" t="s">
        <v>207</v>
      </c>
      <c r="AV2455" s="13" t="s">
        <v>82</v>
      </c>
      <c r="AW2455" s="13" t="s">
        <v>5</v>
      </c>
      <c r="AX2455" s="13" t="s">
        <v>74</v>
      </c>
      <c r="AY2455" s="206" t="s">
        <v>198</v>
      </c>
    </row>
    <row r="2456" spans="2:51" s="13" customFormat="1" ht="11.25">
      <c r="B2456" s="197"/>
      <c r="C2456" s="198"/>
      <c r="D2456" s="192" t="s">
        <v>211</v>
      </c>
      <c r="E2456" s="199" t="s">
        <v>20</v>
      </c>
      <c r="F2456" s="200" t="s">
        <v>1976</v>
      </c>
      <c r="G2456" s="198"/>
      <c r="H2456" s="199" t="s">
        <v>20</v>
      </c>
      <c r="I2456" s="201"/>
      <c r="J2456" s="201"/>
      <c r="K2456" s="198"/>
      <c r="L2456" s="198"/>
      <c r="M2456" s="202"/>
      <c r="N2456" s="203"/>
      <c r="O2456" s="204"/>
      <c r="P2456" s="204"/>
      <c r="Q2456" s="204"/>
      <c r="R2456" s="204"/>
      <c r="S2456" s="204"/>
      <c r="T2456" s="204"/>
      <c r="U2456" s="204"/>
      <c r="V2456" s="204"/>
      <c r="W2456" s="204"/>
      <c r="X2456" s="205"/>
      <c r="AT2456" s="206" t="s">
        <v>211</v>
      </c>
      <c r="AU2456" s="206" t="s">
        <v>207</v>
      </c>
      <c r="AV2456" s="13" t="s">
        <v>82</v>
      </c>
      <c r="AW2456" s="13" t="s">
        <v>5</v>
      </c>
      <c r="AX2456" s="13" t="s">
        <v>74</v>
      </c>
      <c r="AY2456" s="206" t="s">
        <v>198</v>
      </c>
    </row>
    <row r="2457" spans="2:51" s="13" customFormat="1" ht="11.25">
      <c r="B2457" s="197"/>
      <c r="C2457" s="198"/>
      <c r="D2457" s="192" t="s">
        <v>211</v>
      </c>
      <c r="E2457" s="199" t="s">
        <v>20</v>
      </c>
      <c r="F2457" s="200" t="s">
        <v>2055</v>
      </c>
      <c r="G2457" s="198"/>
      <c r="H2457" s="199" t="s">
        <v>20</v>
      </c>
      <c r="I2457" s="201"/>
      <c r="J2457" s="201"/>
      <c r="K2457" s="198"/>
      <c r="L2457" s="198"/>
      <c r="M2457" s="202"/>
      <c r="N2457" s="203"/>
      <c r="O2457" s="204"/>
      <c r="P2457" s="204"/>
      <c r="Q2457" s="204"/>
      <c r="R2457" s="204"/>
      <c r="S2457" s="204"/>
      <c r="T2457" s="204"/>
      <c r="U2457" s="204"/>
      <c r="V2457" s="204"/>
      <c r="W2457" s="204"/>
      <c r="X2457" s="205"/>
      <c r="AT2457" s="206" t="s">
        <v>211</v>
      </c>
      <c r="AU2457" s="206" t="s">
        <v>207</v>
      </c>
      <c r="AV2457" s="13" t="s">
        <v>82</v>
      </c>
      <c r="AW2457" s="13" t="s">
        <v>5</v>
      </c>
      <c r="AX2457" s="13" t="s">
        <v>74</v>
      </c>
      <c r="AY2457" s="206" t="s">
        <v>198</v>
      </c>
    </row>
    <row r="2458" spans="2:51" s="14" customFormat="1" ht="11.25">
      <c r="B2458" s="207"/>
      <c r="C2458" s="208"/>
      <c r="D2458" s="192" t="s">
        <v>211</v>
      </c>
      <c r="E2458" s="209" t="s">
        <v>20</v>
      </c>
      <c r="F2458" s="210" t="s">
        <v>2056</v>
      </c>
      <c r="G2458" s="208"/>
      <c r="H2458" s="211">
        <v>2.024</v>
      </c>
      <c r="I2458" s="212"/>
      <c r="J2458" s="212"/>
      <c r="K2458" s="208"/>
      <c r="L2458" s="208"/>
      <c r="M2458" s="213"/>
      <c r="N2458" s="214"/>
      <c r="O2458" s="215"/>
      <c r="P2458" s="215"/>
      <c r="Q2458" s="215"/>
      <c r="R2458" s="215"/>
      <c r="S2458" s="215"/>
      <c r="T2458" s="215"/>
      <c r="U2458" s="215"/>
      <c r="V2458" s="215"/>
      <c r="W2458" s="215"/>
      <c r="X2458" s="216"/>
      <c r="AT2458" s="217" t="s">
        <v>211</v>
      </c>
      <c r="AU2458" s="217" t="s">
        <v>207</v>
      </c>
      <c r="AV2458" s="14" t="s">
        <v>207</v>
      </c>
      <c r="AW2458" s="14" t="s">
        <v>5</v>
      </c>
      <c r="AX2458" s="14" t="s">
        <v>74</v>
      </c>
      <c r="AY2458" s="217" t="s">
        <v>198</v>
      </c>
    </row>
    <row r="2459" spans="2:51" s="13" customFormat="1" ht="11.25">
      <c r="B2459" s="197"/>
      <c r="C2459" s="198"/>
      <c r="D2459" s="192" t="s">
        <v>211</v>
      </c>
      <c r="E2459" s="199" t="s">
        <v>20</v>
      </c>
      <c r="F2459" s="200" t="s">
        <v>1467</v>
      </c>
      <c r="G2459" s="198"/>
      <c r="H2459" s="199" t="s">
        <v>20</v>
      </c>
      <c r="I2459" s="201"/>
      <c r="J2459" s="201"/>
      <c r="K2459" s="198"/>
      <c r="L2459" s="198"/>
      <c r="M2459" s="202"/>
      <c r="N2459" s="203"/>
      <c r="O2459" s="204"/>
      <c r="P2459" s="204"/>
      <c r="Q2459" s="204"/>
      <c r="R2459" s="204"/>
      <c r="S2459" s="204"/>
      <c r="T2459" s="204"/>
      <c r="U2459" s="204"/>
      <c r="V2459" s="204"/>
      <c r="W2459" s="204"/>
      <c r="X2459" s="205"/>
      <c r="AT2459" s="206" t="s">
        <v>211</v>
      </c>
      <c r="AU2459" s="206" t="s">
        <v>207</v>
      </c>
      <c r="AV2459" s="13" t="s">
        <v>82</v>
      </c>
      <c r="AW2459" s="13" t="s">
        <v>5</v>
      </c>
      <c r="AX2459" s="13" t="s">
        <v>74</v>
      </c>
      <c r="AY2459" s="206" t="s">
        <v>198</v>
      </c>
    </row>
    <row r="2460" spans="2:51" s="13" customFormat="1" ht="11.25">
      <c r="B2460" s="197"/>
      <c r="C2460" s="198"/>
      <c r="D2460" s="192" t="s">
        <v>211</v>
      </c>
      <c r="E2460" s="199" t="s">
        <v>20</v>
      </c>
      <c r="F2460" s="200" t="s">
        <v>1976</v>
      </c>
      <c r="G2460" s="198"/>
      <c r="H2460" s="199" t="s">
        <v>20</v>
      </c>
      <c r="I2460" s="201"/>
      <c r="J2460" s="201"/>
      <c r="K2460" s="198"/>
      <c r="L2460" s="198"/>
      <c r="M2460" s="202"/>
      <c r="N2460" s="203"/>
      <c r="O2460" s="204"/>
      <c r="P2460" s="204"/>
      <c r="Q2460" s="204"/>
      <c r="R2460" s="204"/>
      <c r="S2460" s="204"/>
      <c r="T2460" s="204"/>
      <c r="U2460" s="204"/>
      <c r="V2460" s="204"/>
      <c r="W2460" s="204"/>
      <c r="X2460" s="205"/>
      <c r="AT2460" s="206" t="s">
        <v>211</v>
      </c>
      <c r="AU2460" s="206" t="s">
        <v>207</v>
      </c>
      <c r="AV2460" s="13" t="s">
        <v>82</v>
      </c>
      <c r="AW2460" s="13" t="s">
        <v>5</v>
      </c>
      <c r="AX2460" s="13" t="s">
        <v>74</v>
      </c>
      <c r="AY2460" s="206" t="s">
        <v>198</v>
      </c>
    </row>
    <row r="2461" spans="2:51" s="13" customFormat="1" ht="11.25">
      <c r="B2461" s="197"/>
      <c r="C2461" s="198"/>
      <c r="D2461" s="192" t="s">
        <v>211</v>
      </c>
      <c r="E2461" s="199" t="s">
        <v>20</v>
      </c>
      <c r="F2461" s="200" t="s">
        <v>2057</v>
      </c>
      <c r="G2461" s="198"/>
      <c r="H2461" s="199" t="s">
        <v>20</v>
      </c>
      <c r="I2461" s="201"/>
      <c r="J2461" s="201"/>
      <c r="K2461" s="198"/>
      <c r="L2461" s="198"/>
      <c r="M2461" s="202"/>
      <c r="N2461" s="203"/>
      <c r="O2461" s="204"/>
      <c r="P2461" s="204"/>
      <c r="Q2461" s="204"/>
      <c r="R2461" s="204"/>
      <c r="S2461" s="204"/>
      <c r="T2461" s="204"/>
      <c r="U2461" s="204"/>
      <c r="V2461" s="204"/>
      <c r="W2461" s="204"/>
      <c r="X2461" s="205"/>
      <c r="AT2461" s="206" t="s">
        <v>211</v>
      </c>
      <c r="AU2461" s="206" t="s">
        <v>207</v>
      </c>
      <c r="AV2461" s="13" t="s">
        <v>82</v>
      </c>
      <c r="AW2461" s="13" t="s">
        <v>5</v>
      </c>
      <c r="AX2461" s="13" t="s">
        <v>74</v>
      </c>
      <c r="AY2461" s="206" t="s">
        <v>198</v>
      </c>
    </row>
    <row r="2462" spans="2:51" s="14" customFormat="1" ht="11.25">
      <c r="B2462" s="207"/>
      <c r="C2462" s="208"/>
      <c r="D2462" s="192" t="s">
        <v>211</v>
      </c>
      <c r="E2462" s="209" t="s">
        <v>20</v>
      </c>
      <c r="F2462" s="210" t="s">
        <v>2056</v>
      </c>
      <c r="G2462" s="208"/>
      <c r="H2462" s="211">
        <v>2.024</v>
      </c>
      <c r="I2462" s="212"/>
      <c r="J2462" s="212"/>
      <c r="K2462" s="208"/>
      <c r="L2462" s="208"/>
      <c r="M2462" s="213"/>
      <c r="N2462" s="214"/>
      <c r="O2462" s="215"/>
      <c r="P2462" s="215"/>
      <c r="Q2462" s="215"/>
      <c r="R2462" s="215"/>
      <c r="S2462" s="215"/>
      <c r="T2462" s="215"/>
      <c r="U2462" s="215"/>
      <c r="V2462" s="215"/>
      <c r="W2462" s="215"/>
      <c r="X2462" s="216"/>
      <c r="AT2462" s="217" t="s">
        <v>211</v>
      </c>
      <c r="AU2462" s="217" t="s">
        <v>207</v>
      </c>
      <c r="AV2462" s="14" t="s">
        <v>207</v>
      </c>
      <c r="AW2462" s="14" t="s">
        <v>5</v>
      </c>
      <c r="AX2462" s="14" t="s">
        <v>74</v>
      </c>
      <c r="AY2462" s="217" t="s">
        <v>198</v>
      </c>
    </row>
    <row r="2463" spans="2:51" s="13" customFormat="1" ht="11.25">
      <c r="B2463" s="197"/>
      <c r="C2463" s="198"/>
      <c r="D2463" s="192" t="s">
        <v>211</v>
      </c>
      <c r="E2463" s="199" t="s">
        <v>20</v>
      </c>
      <c r="F2463" s="200" t="s">
        <v>1467</v>
      </c>
      <c r="G2463" s="198"/>
      <c r="H2463" s="199" t="s">
        <v>20</v>
      </c>
      <c r="I2463" s="201"/>
      <c r="J2463" s="201"/>
      <c r="K2463" s="198"/>
      <c r="L2463" s="198"/>
      <c r="M2463" s="202"/>
      <c r="N2463" s="203"/>
      <c r="O2463" s="204"/>
      <c r="P2463" s="204"/>
      <c r="Q2463" s="204"/>
      <c r="R2463" s="204"/>
      <c r="S2463" s="204"/>
      <c r="T2463" s="204"/>
      <c r="U2463" s="204"/>
      <c r="V2463" s="204"/>
      <c r="W2463" s="204"/>
      <c r="X2463" s="205"/>
      <c r="AT2463" s="206" t="s">
        <v>211</v>
      </c>
      <c r="AU2463" s="206" t="s">
        <v>207</v>
      </c>
      <c r="AV2463" s="13" t="s">
        <v>82</v>
      </c>
      <c r="AW2463" s="13" t="s">
        <v>5</v>
      </c>
      <c r="AX2463" s="13" t="s">
        <v>74</v>
      </c>
      <c r="AY2463" s="206" t="s">
        <v>198</v>
      </c>
    </row>
    <row r="2464" spans="2:51" s="13" customFormat="1" ht="11.25">
      <c r="B2464" s="197"/>
      <c r="C2464" s="198"/>
      <c r="D2464" s="192" t="s">
        <v>211</v>
      </c>
      <c r="E2464" s="199" t="s">
        <v>20</v>
      </c>
      <c r="F2464" s="200" t="s">
        <v>1976</v>
      </c>
      <c r="G2464" s="198"/>
      <c r="H2464" s="199" t="s">
        <v>20</v>
      </c>
      <c r="I2464" s="201"/>
      <c r="J2464" s="201"/>
      <c r="K2464" s="198"/>
      <c r="L2464" s="198"/>
      <c r="M2464" s="202"/>
      <c r="N2464" s="203"/>
      <c r="O2464" s="204"/>
      <c r="P2464" s="204"/>
      <c r="Q2464" s="204"/>
      <c r="R2464" s="204"/>
      <c r="S2464" s="204"/>
      <c r="T2464" s="204"/>
      <c r="U2464" s="204"/>
      <c r="V2464" s="204"/>
      <c r="W2464" s="204"/>
      <c r="X2464" s="205"/>
      <c r="AT2464" s="206" t="s">
        <v>211</v>
      </c>
      <c r="AU2464" s="206" t="s">
        <v>207</v>
      </c>
      <c r="AV2464" s="13" t="s">
        <v>82</v>
      </c>
      <c r="AW2464" s="13" t="s">
        <v>5</v>
      </c>
      <c r="AX2464" s="13" t="s">
        <v>74</v>
      </c>
      <c r="AY2464" s="206" t="s">
        <v>198</v>
      </c>
    </row>
    <row r="2465" spans="2:51" s="13" customFormat="1" ht="11.25">
      <c r="B2465" s="197"/>
      <c r="C2465" s="198"/>
      <c r="D2465" s="192" t="s">
        <v>211</v>
      </c>
      <c r="E2465" s="199" t="s">
        <v>20</v>
      </c>
      <c r="F2465" s="200" t="s">
        <v>2058</v>
      </c>
      <c r="G2465" s="198"/>
      <c r="H2465" s="199" t="s">
        <v>20</v>
      </c>
      <c r="I2465" s="201"/>
      <c r="J2465" s="201"/>
      <c r="K2465" s="198"/>
      <c r="L2465" s="198"/>
      <c r="M2465" s="202"/>
      <c r="N2465" s="203"/>
      <c r="O2465" s="204"/>
      <c r="P2465" s="204"/>
      <c r="Q2465" s="204"/>
      <c r="R2465" s="204"/>
      <c r="S2465" s="204"/>
      <c r="T2465" s="204"/>
      <c r="U2465" s="204"/>
      <c r="V2465" s="204"/>
      <c r="W2465" s="204"/>
      <c r="X2465" s="205"/>
      <c r="AT2465" s="206" t="s">
        <v>211</v>
      </c>
      <c r="AU2465" s="206" t="s">
        <v>207</v>
      </c>
      <c r="AV2465" s="13" t="s">
        <v>82</v>
      </c>
      <c r="AW2465" s="13" t="s">
        <v>5</v>
      </c>
      <c r="AX2465" s="13" t="s">
        <v>74</v>
      </c>
      <c r="AY2465" s="206" t="s">
        <v>198</v>
      </c>
    </row>
    <row r="2466" spans="2:51" s="14" customFormat="1" ht="11.25">
      <c r="B2466" s="207"/>
      <c r="C2466" s="208"/>
      <c r="D2466" s="192" t="s">
        <v>211</v>
      </c>
      <c r="E2466" s="209" t="s">
        <v>20</v>
      </c>
      <c r="F2466" s="210" t="s">
        <v>2059</v>
      </c>
      <c r="G2466" s="208"/>
      <c r="H2466" s="211">
        <v>1.1639999999999999</v>
      </c>
      <c r="I2466" s="212"/>
      <c r="J2466" s="212"/>
      <c r="K2466" s="208"/>
      <c r="L2466" s="208"/>
      <c r="M2466" s="213"/>
      <c r="N2466" s="214"/>
      <c r="O2466" s="215"/>
      <c r="P2466" s="215"/>
      <c r="Q2466" s="215"/>
      <c r="R2466" s="215"/>
      <c r="S2466" s="215"/>
      <c r="T2466" s="215"/>
      <c r="U2466" s="215"/>
      <c r="V2466" s="215"/>
      <c r="W2466" s="215"/>
      <c r="X2466" s="216"/>
      <c r="AT2466" s="217" t="s">
        <v>211</v>
      </c>
      <c r="AU2466" s="217" t="s">
        <v>207</v>
      </c>
      <c r="AV2466" s="14" t="s">
        <v>207</v>
      </c>
      <c r="AW2466" s="14" t="s">
        <v>5</v>
      </c>
      <c r="AX2466" s="14" t="s">
        <v>74</v>
      </c>
      <c r="AY2466" s="217" t="s">
        <v>198</v>
      </c>
    </row>
    <row r="2467" spans="2:51" s="13" customFormat="1" ht="11.25">
      <c r="B2467" s="197"/>
      <c r="C2467" s="198"/>
      <c r="D2467" s="192" t="s">
        <v>211</v>
      </c>
      <c r="E2467" s="199" t="s">
        <v>20</v>
      </c>
      <c r="F2467" s="200" t="s">
        <v>1467</v>
      </c>
      <c r="G2467" s="198"/>
      <c r="H2467" s="199" t="s">
        <v>20</v>
      </c>
      <c r="I2467" s="201"/>
      <c r="J2467" s="201"/>
      <c r="K2467" s="198"/>
      <c r="L2467" s="198"/>
      <c r="M2467" s="202"/>
      <c r="N2467" s="203"/>
      <c r="O2467" s="204"/>
      <c r="P2467" s="204"/>
      <c r="Q2467" s="204"/>
      <c r="R2467" s="204"/>
      <c r="S2467" s="204"/>
      <c r="T2467" s="204"/>
      <c r="U2467" s="204"/>
      <c r="V2467" s="204"/>
      <c r="W2467" s="204"/>
      <c r="X2467" s="205"/>
      <c r="AT2467" s="206" t="s">
        <v>211</v>
      </c>
      <c r="AU2467" s="206" t="s">
        <v>207</v>
      </c>
      <c r="AV2467" s="13" t="s">
        <v>82</v>
      </c>
      <c r="AW2467" s="13" t="s">
        <v>5</v>
      </c>
      <c r="AX2467" s="13" t="s">
        <v>74</v>
      </c>
      <c r="AY2467" s="206" t="s">
        <v>198</v>
      </c>
    </row>
    <row r="2468" spans="2:51" s="13" customFormat="1" ht="11.25">
      <c r="B2468" s="197"/>
      <c r="C2468" s="198"/>
      <c r="D2468" s="192" t="s">
        <v>211</v>
      </c>
      <c r="E2468" s="199" t="s">
        <v>20</v>
      </c>
      <c r="F2468" s="200" t="s">
        <v>1976</v>
      </c>
      <c r="G2468" s="198"/>
      <c r="H2468" s="199" t="s">
        <v>20</v>
      </c>
      <c r="I2468" s="201"/>
      <c r="J2468" s="201"/>
      <c r="K2468" s="198"/>
      <c r="L2468" s="198"/>
      <c r="M2468" s="202"/>
      <c r="N2468" s="203"/>
      <c r="O2468" s="204"/>
      <c r="P2468" s="204"/>
      <c r="Q2468" s="204"/>
      <c r="R2468" s="204"/>
      <c r="S2468" s="204"/>
      <c r="T2468" s="204"/>
      <c r="U2468" s="204"/>
      <c r="V2468" s="204"/>
      <c r="W2468" s="204"/>
      <c r="X2468" s="205"/>
      <c r="AT2468" s="206" t="s">
        <v>211</v>
      </c>
      <c r="AU2468" s="206" t="s">
        <v>207</v>
      </c>
      <c r="AV2468" s="13" t="s">
        <v>82</v>
      </c>
      <c r="AW2468" s="13" t="s">
        <v>5</v>
      </c>
      <c r="AX2468" s="13" t="s">
        <v>74</v>
      </c>
      <c r="AY2468" s="206" t="s">
        <v>198</v>
      </c>
    </row>
    <row r="2469" spans="2:51" s="13" customFormat="1" ht="11.25">
      <c r="B2469" s="197"/>
      <c r="C2469" s="198"/>
      <c r="D2469" s="192" t="s">
        <v>211</v>
      </c>
      <c r="E2469" s="199" t="s">
        <v>20</v>
      </c>
      <c r="F2469" s="200" t="s">
        <v>2060</v>
      </c>
      <c r="G2469" s="198"/>
      <c r="H2469" s="199" t="s">
        <v>20</v>
      </c>
      <c r="I2469" s="201"/>
      <c r="J2469" s="201"/>
      <c r="K2469" s="198"/>
      <c r="L2469" s="198"/>
      <c r="M2469" s="202"/>
      <c r="N2469" s="203"/>
      <c r="O2469" s="204"/>
      <c r="P2469" s="204"/>
      <c r="Q2469" s="204"/>
      <c r="R2469" s="204"/>
      <c r="S2469" s="204"/>
      <c r="T2469" s="204"/>
      <c r="U2469" s="204"/>
      <c r="V2469" s="204"/>
      <c r="W2469" s="204"/>
      <c r="X2469" s="205"/>
      <c r="AT2469" s="206" t="s">
        <v>211</v>
      </c>
      <c r="AU2469" s="206" t="s">
        <v>207</v>
      </c>
      <c r="AV2469" s="13" t="s">
        <v>82</v>
      </c>
      <c r="AW2469" s="13" t="s">
        <v>5</v>
      </c>
      <c r="AX2469" s="13" t="s">
        <v>74</v>
      </c>
      <c r="AY2469" s="206" t="s">
        <v>198</v>
      </c>
    </row>
    <row r="2470" spans="2:51" s="14" customFormat="1" ht="11.25">
      <c r="B2470" s="207"/>
      <c r="C2470" s="208"/>
      <c r="D2470" s="192" t="s">
        <v>211</v>
      </c>
      <c r="E2470" s="209" t="s">
        <v>20</v>
      </c>
      <c r="F2470" s="210" t="s">
        <v>2059</v>
      </c>
      <c r="G2470" s="208"/>
      <c r="H2470" s="211">
        <v>1.1639999999999999</v>
      </c>
      <c r="I2470" s="212"/>
      <c r="J2470" s="212"/>
      <c r="K2470" s="208"/>
      <c r="L2470" s="208"/>
      <c r="M2470" s="213"/>
      <c r="N2470" s="214"/>
      <c r="O2470" s="215"/>
      <c r="P2470" s="215"/>
      <c r="Q2470" s="215"/>
      <c r="R2470" s="215"/>
      <c r="S2470" s="215"/>
      <c r="T2470" s="215"/>
      <c r="U2470" s="215"/>
      <c r="V2470" s="215"/>
      <c r="W2470" s="215"/>
      <c r="X2470" s="216"/>
      <c r="AT2470" s="217" t="s">
        <v>211</v>
      </c>
      <c r="AU2470" s="217" t="s">
        <v>207</v>
      </c>
      <c r="AV2470" s="14" t="s">
        <v>207</v>
      </c>
      <c r="AW2470" s="14" t="s">
        <v>5</v>
      </c>
      <c r="AX2470" s="14" t="s">
        <v>74</v>
      </c>
      <c r="AY2470" s="217" t="s">
        <v>198</v>
      </c>
    </row>
    <row r="2471" spans="2:51" s="13" customFormat="1" ht="11.25">
      <c r="B2471" s="197"/>
      <c r="C2471" s="198"/>
      <c r="D2471" s="192" t="s">
        <v>211</v>
      </c>
      <c r="E2471" s="199" t="s">
        <v>20</v>
      </c>
      <c r="F2471" s="200" t="s">
        <v>1467</v>
      </c>
      <c r="G2471" s="198"/>
      <c r="H2471" s="199" t="s">
        <v>20</v>
      </c>
      <c r="I2471" s="201"/>
      <c r="J2471" s="201"/>
      <c r="K2471" s="198"/>
      <c r="L2471" s="198"/>
      <c r="M2471" s="202"/>
      <c r="N2471" s="203"/>
      <c r="O2471" s="204"/>
      <c r="P2471" s="204"/>
      <c r="Q2471" s="204"/>
      <c r="R2471" s="204"/>
      <c r="S2471" s="204"/>
      <c r="T2471" s="204"/>
      <c r="U2471" s="204"/>
      <c r="V2471" s="204"/>
      <c r="W2471" s="204"/>
      <c r="X2471" s="205"/>
      <c r="AT2471" s="206" t="s">
        <v>211</v>
      </c>
      <c r="AU2471" s="206" t="s">
        <v>207</v>
      </c>
      <c r="AV2471" s="13" t="s">
        <v>82</v>
      </c>
      <c r="AW2471" s="13" t="s">
        <v>5</v>
      </c>
      <c r="AX2471" s="13" t="s">
        <v>74</v>
      </c>
      <c r="AY2471" s="206" t="s">
        <v>198</v>
      </c>
    </row>
    <row r="2472" spans="2:51" s="13" customFormat="1" ht="11.25">
      <c r="B2472" s="197"/>
      <c r="C2472" s="198"/>
      <c r="D2472" s="192" t="s">
        <v>211</v>
      </c>
      <c r="E2472" s="199" t="s">
        <v>20</v>
      </c>
      <c r="F2472" s="200" t="s">
        <v>1976</v>
      </c>
      <c r="G2472" s="198"/>
      <c r="H2472" s="199" t="s">
        <v>20</v>
      </c>
      <c r="I2472" s="201"/>
      <c r="J2472" s="201"/>
      <c r="K2472" s="198"/>
      <c r="L2472" s="198"/>
      <c r="M2472" s="202"/>
      <c r="N2472" s="203"/>
      <c r="O2472" s="204"/>
      <c r="P2472" s="204"/>
      <c r="Q2472" s="204"/>
      <c r="R2472" s="204"/>
      <c r="S2472" s="204"/>
      <c r="T2472" s="204"/>
      <c r="U2472" s="204"/>
      <c r="V2472" s="204"/>
      <c r="W2472" s="204"/>
      <c r="X2472" s="205"/>
      <c r="AT2472" s="206" t="s">
        <v>211</v>
      </c>
      <c r="AU2472" s="206" t="s">
        <v>207</v>
      </c>
      <c r="AV2472" s="13" t="s">
        <v>82</v>
      </c>
      <c r="AW2472" s="13" t="s">
        <v>5</v>
      </c>
      <c r="AX2472" s="13" t="s">
        <v>74</v>
      </c>
      <c r="AY2472" s="206" t="s">
        <v>198</v>
      </c>
    </row>
    <row r="2473" spans="2:51" s="13" customFormat="1" ht="11.25">
      <c r="B2473" s="197"/>
      <c r="C2473" s="198"/>
      <c r="D2473" s="192" t="s">
        <v>211</v>
      </c>
      <c r="E2473" s="199" t="s">
        <v>20</v>
      </c>
      <c r="F2473" s="200" t="s">
        <v>2061</v>
      </c>
      <c r="G2473" s="198"/>
      <c r="H2473" s="199" t="s">
        <v>20</v>
      </c>
      <c r="I2473" s="201"/>
      <c r="J2473" s="201"/>
      <c r="K2473" s="198"/>
      <c r="L2473" s="198"/>
      <c r="M2473" s="202"/>
      <c r="N2473" s="203"/>
      <c r="O2473" s="204"/>
      <c r="P2473" s="204"/>
      <c r="Q2473" s="204"/>
      <c r="R2473" s="204"/>
      <c r="S2473" s="204"/>
      <c r="T2473" s="204"/>
      <c r="U2473" s="204"/>
      <c r="V2473" s="204"/>
      <c r="W2473" s="204"/>
      <c r="X2473" s="205"/>
      <c r="AT2473" s="206" t="s">
        <v>211</v>
      </c>
      <c r="AU2473" s="206" t="s">
        <v>207</v>
      </c>
      <c r="AV2473" s="13" t="s">
        <v>82</v>
      </c>
      <c r="AW2473" s="13" t="s">
        <v>5</v>
      </c>
      <c r="AX2473" s="13" t="s">
        <v>74</v>
      </c>
      <c r="AY2473" s="206" t="s">
        <v>198</v>
      </c>
    </row>
    <row r="2474" spans="2:51" s="14" customFormat="1" ht="11.25">
      <c r="B2474" s="207"/>
      <c r="C2474" s="208"/>
      <c r="D2474" s="192" t="s">
        <v>211</v>
      </c>
      <c r="E2474" s="209" t="s">
        <v>20</v>
      </c>
      <c r="F2474" s="210" t="s">
        <v>2059</v>
      </c>
      <c r="G2474" s="208"/>
      <c r="H2474" s="211">
        <v>1.1639999999999999</v>
      </c>
      <c r="I2474" s="212"/>
      <c r="J2474" s="212"/>
      <c r="K2474" s="208"/>
      <c r="L2474" s="208"/>
      <c r="M2474" s="213"/>
      <c r="N2474" s="214"/>
      <c r="O2474" s="215"/>
      <c r="P2474" s="215"/>
      <c r="Q2474" s="215"/>
      <c r="R2474" s="215"/>
      <c r="S2474" s="215"/>
      <c r="T2474" s="215"/>
      <c r="U2474" s="215"/>
      <c r="V2474" s="215"/>
      <c r="W2474" s="215"/>
      <c r="X2474" s="216"/>
      <c r="AT2474" s="217" t="s">
        <v>211</v>
      </c>
      <c r="AU2474" s="217" t="s">
        <v>207</v>
      </c>
      <c r="AV2474" s="14" t="s">
        <v>207</v>
      </c>
      <c r="AW2474" s="14" t="s">
        <v>5</v>
      </c>
      <c r="AX2474" s="14" t="s">
        <v>74</v>
      </c>
      <c r="AY2474" s="217" t="s">
        <v>198</v>
      </c>
    </row>
    <row r="2475" spans="2:51" s="13" customFormat="1" ht="11.25">
      <c r="B2475" s="197"/>
      <c r="C2475" s="198"/>
      <c r="D2475" s="192" t="s">
        <v>211</v>
      </c>
      <c r="E2475" s="199" t="s">
        <v>20</v>
      </c>
      <c r="F2475" s="200" t="s">
        <v>1467</v>
      </c>
      <c r="G2475" s="198"/>
      <c r="H2475" s="199" t="s">
        <v>20</v>
      </c>
      <c r="I2475" s="201"/>
      <c r="J2475" s="201"/>
      <c r="K2475" s="198"/>
      <c r="L2475" s="198"/>
      <c r="M2475" s="202"/>
      <c r="N2475" s="203"/>
      <c r="O2475" s="204"/>
      <c r="P2475" s="204"/>
      <c r="Q2475" s="204"/>
      <c r="R2475" s="204"/>
      <c r="S2475" s="204"/>
      <c r="T2475" s="204"/>
      <c r="U2475" s="204"/>
      <c r="V2475" s="204"/>
      <c r="W2475" s="204"/>
      <c r="X2475" s="205"/>
      <c r="AT2475" s="206" t="s">
        <v>211</v>
      </c>
      <c r="AU2475" s="206" t="s">
        <v>207</v>
      </c>
      <c r="AV2475" s="13" t="s">
        <v>82</v>
      </c>
      <c r="AW2475" s="13" t="s">
        <v>5</v>
      </c>
      <c r="AX2475" s="13" t="s">
        <v>74</v>
      </c>
      <c r="AY2475" s="206" t="s">
        <v>198</v>
      </c>
    </row>
    <row r="2476" spans="2:51" s="13" customFormat="1" ht="11.25">
      <c r="B2476" s="197"/>
      <c r="C2476" s="198"/>
      <c r="D2476" s="192" t="s">
        <v>211</v>
      </c>
      <c r="E2476" s="199" t="s">
        <v>20</v>
      </c>
      <c r="F2476" s="200" t="s">
        <v>1976</v>
      </c>
      <c r="G2476" s="198"/>
      <c r="H2476" s="199" t="s">
        <v>20</v>
      </c>
      <c r="I2476" s="201"/>
      <c r="J2476" s="201"/>
      <c r="K2476" s="198"/>
      <c r="L2476" s="198"/>
      <c r="M2476" s="202"/>
      <c r="N2476" s="203"/>
      <c r="O2476" s="204"/>
      <c r="P2476" s="204"/>
      <c r="Q2476" s="204"/>
      <c r="R2476" s="204"/>
      <c r="S2476" s="204"/>
      <c r="T2476" s="204"/>
      <c r="U2476" s="204"/>
      <c r="V2476" s="204"/>
      <c r="W2476" s="204"/>
      <c r="X2476" s="205"/>
      <c r="AT2476" s="206" t="s">
        <v>211</v>
      </c>
      <c r="AU2476" s="206" t="s">
        <v>207</v>
      </c>
      <c r="AV2476" s="13" t="s">
        <v>82</v>
      </c>
      <c r="AW2476" s="13" t="s">
        <v>5</v>
      </c>
      <c r="AX2476" s="13" t="s">
        <v>74</v>
      </c>
      <c r="AY2476" s="206" t="s">
        <v>198</v>
      </c>
    </row>
    <row r="2477" spans="2:51" s="13" customFormat="1" ht="11.25">
      <c r="B2477" s="197"/>
      <c r="C2477" s="198"/>
      <c r="D2477" s="192" t="s">
        <v>211</v>
      </c>
      <c r="E2477" s="199" t="s">
        <v>20</v>
      </c>
      <c r="F2477" s="200" t="s">
        <v>2062</v>
      </c>
      <c r="G2477" s="198"/>
      <c r="H2477" s="199" t="s">
        <v>20</v>
      </c>
      <c r="I2477" s="201"/>
      <c r="J2477" s="201"/>
      <c r="K2477" s="198"/>
      <c r="L2477" s="198"/>
      <c r="M2477" s="202"/>
      <c r="N2477" s="203"/>
      <c r="O2477" s="204"/>
      <c r="P2477" s="204"/>
      <c r="Q2477" s="204"/>
      <c r="R2477" s="204"/>
      <c r="S2477" s="204"/>
      <c r="T2477" s="204"/>
      <c r="U2477" s="204"/>
      <c r="V2477" s="204"/>
      <c r="W2477" s="204"/>
      <c r="X2477" s="205"/>
      <c r="AT2477" s="206" t="s">
        <v>211</v>
      </c>
      <c r="AU2477" s="206" t="s">
        <v>207</v>
      </c>
      <c r="AV2477" s="13" t="s">
        <v>82</v>
      </c>
      <c r="AW2477" s="13" t="s">
        <v>5</v>
      </c>
      <c r="AX2477" s="13" t="s">
        <v>74</v>
      </c>
      <c r="AY2477" s="206" t="s">
        <v>198</v>
      </c>
    </row>
    <row r="2478" spans="2:51" s="14" customFormat="1" ht="11.25">
      <c r="B2478" s="207"/>
      <c r="C2478" s="208"/>
      <c r="D2478" s="192" t="s">
        <v>211</v>
      </c>
      <c r="E2478" s="209" t="s">
        <v>20</v>
      </c>
      <c r="F2478" s="210" t="s">
        <v>2059</v>
      </c>
      <c r="G2478" s="208"/>
      <c r="H2478" s="211">
        <v>1.1639999999999999</v>
      </c>
      <c r="I2478" s="212"/>
      <c r="J2478" s="212"/>
      <c r="K2478" s="208"/>
      <c r="L2478" s="208"/>
      <c r="M2478" s="213"/>
      <c r="N2478" s="214"/>
      <c r="O2478" s="215"/>
      <c r="P2478" s="215"/>
      <c r="Q2478" s="215"/>
      <c r="R2478" s="215"/>
      <c r="S2478" s="215"/>
      <c r="T2478" s="215"/>
      <c r="U2478" s="215"/>
      <c r="V2478" s="215"/>
      <c r="W2478" s="215"/>
      <c r="X2478" s="216"/>
      <c r="AT2478" s="217" t="s">
        <v>211</v>
      </c>
      <c r="AU2478" s="217" t="s">
        <v>207</v>
      </c>
      <c r="AV2478" s="14" t="s">
        <v>207</v>
      </c>
      <c r="AW2478" s="14" t="s">
        <v>5</v>
      </c>
      <c r="AX2478" s="14" t="s">
        <v>74</v>
      </c>
      <c r="AY2478" s="217" t="s">
        <v>198</v>
      </c>
    </row>
    <row r="2479" spans="2:51" s="13" customFormat="1" ht="11.25">
      <c r="B2479" s="197"/>
      <c r="C2479" s="198"/>
      <c r="D2479" s="192" t="s">
        <v>211</v>
      </c>
      <c r="E2479" s="199" t="s">
        <v>20</v>
      </c>
      <c r="F2479" s="200" t="s">
        <v>1467</v>
      </c>
      <c r="G2479" s="198"/>
      <c r="H2479" s="199" t="s">
        <v>20</v>
      </c>
      <c r="I2479" s="201"/>
      <c r="J2479" s="201"/>
      <c r="K2479" s="198"/>
      <c r="L2479" s="198"/>
      <c r="M2479" s="202"/>
      <c r="N2479" s="203"/>
      <c r="O2479" s="204"/>
      <c r="P2479" s="204"/>
      <c r="Q2479" s="204"/>
      <c r="R2479" s="204"/>
      <c r="S2479" s="204"/>
      <c r="T2479" s="204"/>
      <c r="U2479" s="204"/>
      <c r="V2479" s="204"/>
      <c r="W2479" s="204"/>
      <c r="X2479" s="205"/>
      <c r="AT2479" s="206" t="s">
        <v>211</v>
      </c>
      <c r="AU2479" s="206" t="s">
        <v>207</v>
      </c>
      <c r="AV2479" s="13" t="s">
        <v>82</v>
      </c>
      <c r="AW2479" s="13" t="s">
        <v>5</v>
      </c>
      <c r="AX2479" s="13" t="s">
        <v>74</v>
      </c>
      <c r="AY2479" s="206" t="s">
        <v>198</v>
      </c>
    </row>
    <row r="2480" spans="2:51" s="13" customFormat="1" ht="11.25">
      <c r="B2480" s="197"/>
      <c r="C2480" s="198"/>
      <c r="D2480" s="192" t="s">
        <v>211</v>
      </c>
      <c r="E2480" s="199" t="s">
        <v>20</v>
      </c>
      <c r="F2480" s="200" t="s">
        <v>1976</v>
      </c>
      <c r="G2480" s="198"/>
      <c r="H2480" s="199" t="s">
        <v>20</v>
      </c>
      <c r="I2480" s="201"/>
      <c r="J2480" s="201"/>
      <c r="K2480" s="198"/>
      <c r="L2480" s="198"/>
      <c r="M2480" s="202"/>
      <c r="N2480" s="203"/>
      <c r="O2480" s="204"/>
      <c r="P2480" s="204"/>
      <c r="Q2480" s="204"/>
      <c r="R2480" s="204"/>
      <c r="S2480" s="204"/>
      <c r="T2480" s="204"/>
      <c r="U2480" s="204"/>
      <c r="V2480" s="204"/>
      <c r="W2480" s="204"/>
      <c r="X2480" s="205"/>
      <c r="AT2480" s="206" t="s">
        <v>211</v>
      </c>
      <c r="AU2480" s="206" t="s">
        <v>207</v>
      </c>
      <c r="AV2480" s="13" t="s">
        <v>82</v>
      </c>
      <c r="AW2480" s="13" t="s">
        <v>5</v>
      </c>
      <c r="AX2480" s="13" t="s">
        <v>74</v>
      </c>
      <c r="AY2480" s="206" t="s">
        <v>198</v>
      </c>
    </row>
    <row r="2481" spans="2:51" s="13" customFormat="1" ht="11.25">
      <c r="B2481" s="197"/>
      <c r="C2481" s="198"/>
      <c r="D2481" s="192" t="s">
        <v>211</v>
      </c>
      <c r="E2481" s="199" t="s">
        <v>20</v>
      </c>
      <c r="F2481" s="200" t="s">
        <v>2063</v>
      </c>
      <c r="G2481" s="198"/>
      <c r="H2481" s="199" t="s">
        <v>20</v>
      </c>
      <c r="I2481" s="201"/>
      <c r="J2481" s="201"/>
      <c r="K2481" s="198"/>
      <c r="L2481" s="198"/>
      <c r="M2481" s="202"/>
      <c r="N2481" s="203"/>
      <c r="O2481" s="204"/>
      <c r="P2481" s="204"/>
      <c r="Q2481" s="204"/>
      <c r="R2481" s="204"/>
      <c r="S2481" s="204"/>
      <c r="T2481" s="204"/>
      <c r="U2481" s="204"/>
      <c r="V2481" s="204"/>
      <c r="W2481" s="204"/>
      <c r="X2481" s="205"/>
      <c r="AT2481" s="206" t="s">
        <v>211</v>
      </c>
      <c r="AU2481" s="206" t="s">
        <v>207</v>
      </c>
      <c r="AV2481" s="13" t="s">
        <v>82</v>
      </c>
      <c r="AW2481" s="13" t="s">
        <v>5</v>
      </c>
      <c r="AX2481" s="13" t="s">
        <v>74</v>
      </c>
      <c r="AY2481" s="206" t="s">
        <v>198</v>
      </c>
    </row>
    <row r="2482" spans="2:51" s="14" customFormat="1" ht="11.25">
      <c r="B2482" s="207"/>
      <c r="C2482" s="208"/>
      <c r="D2482" s="192" t="s">
        <v>211</v>
      </c>
      <c r="E2482" s="209" t="s">
        <v>20</v>
      </c>
      <c r="F2482" s="210" t="s">
        <v>2059</v>
      </c>
      <c r="G2482" s="208"/>
      <c r="H2482" s="211">
        <v>1.1639999999999999</v>
      </c>
      <c r="I2482" s="212"/>
      <c r="J2482" s="212"/>
      <c r="K2482" s="208"/>
      <c r="L2482" s="208"/>
      <c r="M2482" s="213"/>
      <c r="N2482" s="214"/>
      <c r="O2482" s="215"/>
      <c r="P2482" s="215"/>
      <c r="Q2482" s="215"/>
      <c r="R2482" s="215"/>
      <c r="S2482" s="215"/>
      <c r="T2482" s="215"/>
      <c r="U2482" s="215"/>
      <c r="V2482" s="215"/>
      <c r="W2482" s="215"/>
      <c r="X2482" s="216"/>
      <c r="AT2482" s="217" t="s">
        <v>211</v>
      </c>
      <c r="AU2482" s="217" t="s">
        <v>207</v>
      </c>
      <c r="AV2482" s="14" t="s">
        <v>207</v>
      </c>
      <c r="AW2482" s="14" t="s">
        <v>5</v>
      </c>
      <c r="AX2482" s="14" t="s">
        <v>74</v>
      </c>
      <c r="AY2482" s="217" t="s">
        <v>198</v>
      </c>
    </row>
    <row r="2483" spans="2:51" s="13" customFormat="1" ht="11.25">
      <c r="B2483" s="197"/>
      <c r="C2483" s="198"/>
      <c r="D2483" s="192" t="s">
        <v>211</v>
      </c>
      <c r="E2483" s="199" t="s">
        <v>20</v>
      </c>
      <c r="F2483" s="200" t="s">
        <v>1467</v>
      </c>
      <c r="G2483" s="198"/>
      <c r="H2483" s="199" t="s">
        <v>20</v>
      </c>
      <c r="I2483" s="201"/>
      <c r="J2483" s="201"/>
      <c r="K2483" s="198"/>
      <c r="L2483" s="198"/>
      <c r="M2483" s="202"/>
      <c r="N2483" s="203"/>
      <c r="O2483" s="204"/>
      <c r="P2483" s="204"/>
      <c r="Q2483" s="204"/>
      <c r="R2483" s="204"/>
      <c r="S2483" s="204"/>
      <c r="T2483" s="204"/>
      <c r="U2483" s="204"/>
      <c r="V2483" s="204"/>
      <c r="W2483" s="204"/>
      <c r="X2483" s="205"/>
      <c r="AT2483" s="206" t="s">
        <v>211</v>
      </c>
      <c r="AU2483" s="206" t="s">
        <v>207</v>
      </c>
      <c r="AV2483" s="13" t="s">
        <v>82</v>
      </c>
      <c r="AW2483" s="13" t="s">
        <v>5</v>
      </c>
      <c r="AX2483" s="13" t="s">
        <v>74</v>
      </c>
      <c r="AY2483" s="206" t="s">
        <v>198</v>
      </c>
    </row>
    <row r="2484" spans="2:51" s="13" customFormat="1" ht="11.25">
      <c r="B2484" s="197"/>
      <c r="C2484" s="198"/>
      <c r="D2484" s="192" t="s">
        <v>211</v>
      </c>
      <c r="E2484" s="199" t="s">
        <v>20</v>
      </c>
      <c r="F2484" s="200" t="s">
        <v>1976</v>
      </c>
      <c r="G2484" s="198"/>
      <c r="H2484" s="199" t="s">
        <v>20</v>
      </c>
      <c r="I2484" s="201"/>
      <c r="J2484" s="201"/>
      <c r="K2484" s="198"/>
      <c r="L2484" s="198"/>
      <c r="M2484" s="202"/>
      <c r="N2484" s="203"/>
      <c r="O2484" s="204"/>
      <c r="P2484" s="204"/>
      <c r="Q2484" s="204"/>
      <c r="R2484" s="204"/>
      <c r="S2484" s="204"/>
      <c r="T2484" s="204"/>
      <c r="U2484" s="204"/>
      <c r="V2484" s="204"/>
      <c r="W2484" s="204"/>
      <c r="X2484" s="205"/>
      <c r="AT2484" s="206" t="s">
        <v>211</v>
      </c>
      <c r="AU2484" s="206" t="s">
        <v>207</v>
      </c>
      <c r="AV2484" s="13" t="s">
        <v>82</v>
      </c>
      <c r="AW2484" s="13" t="s">
        <v>5</v>
      </c>
      <c r="AX2484" s="13" t="s">
        <v>74</v>
      </c>
      <c r="AY2484" s="206" t="s">
        <v>198</v>
      </c>
    </row>
    <row r="2485" spans="2:51" s="13" customFormat="1" ht="11.25">
      <c r="B2485" s="197"/>
      <c r="C2485" s="198"/>
      <c r="D2485" s="192" t="s">
        <v>211</v>
      </c>
      <c r="E2485" s="199" t="s">
        <v>20</v>
      </c>
      <c r="F2485" s="200" t="s">
        <v>2064</v>
      </c>
      <c r="G2485" s="198"/>
      <c r="H2485" s="199" t="s">
        <v>20</v>
      </c>
      <c r="I2485" s="201"/>
      <c r="J2485" s="201"/>
      <c r="K2485" s="198"/>
      <c r="L2485" s="198"/>
      <c r="M2485" s="202"/>
      <c r="N2485" s="203"/>
      <c r="O2485" s="204"/>
      <c r="P2485" s="204"/>
      <c r="Q2485" s="204"/>
      <c r="R2485" s="204"/>
      <c r="S2485" s="204"/>
      <c r="T2485" s="204"/>
      <c r="U2485" s="204"/>
      <c r="V2485" s="204"/>
      <c r="W2485" s="204"/>
      <c r="X2485" s="205"/>
      <c r="AT2485" s="206" t="s">
        <v>211</v>
      </c>
      <c r="AU2485" s="206" t="s">
        <v>207</v>
      </c>
      <c r="AV2485" s="13" t="s">
        <v>82</v>
      </c>
      <c r="AW2485" s="13" t="s">
        <v>5</v>
      </c>
      <c r="AX2485" s="13" t="s">
        <v>74</v>
      </c>
      <c r="AY2485" s="206" t="s">
        <v>198</v>
      </c>
    </row>
    <row r="2486" spans="2:51" s="14" customFormat="1" ht="11.25">
      <c r="B2486" s="207"/>
      <c r="C2486" s="208"/>
      <c r="D2486" s="192" t="s">
        <v>211</v>
      </c>
      <c r="E2486" s="209" t="s">
        <v>20</v>
      </c>
      <c r="F2486" s="210" t="s">
        <v>2059</v>
      </c>
      <c r="G2486" s="208"/>
      <c r="H2486" s="211">
        <v>1.1639999999999999</v>
      </c>
      <c r="I2486" s="212"/>
      <c r="J2486" s="212"/>
      <c r="K2486" s="208"/>
      <c r="L2486" s="208"/>
      <c r="M2486" s="213"/>
      <c r="N2486" s="214"/>
      <c r="O2486" s="215"/>
      <c r="P2486" s="215"/>
      <c r="Q2486" s="215"/>
      <c r="R2486" s="215"/>
      <c r="S2486" s="215"/>
      <c r="T2486" s="215"/>
      <c r="U2486" s="215"/>
      <c r="V2486" s="215"/>
      <c r="W2486" s="215"/>
      <c r="X2486" s="216"/>
      <c r="AT2486" s="217" t="s">
        <v>211</v>
      </c>
      <c r="AU2486" s="217" t="s">
        <v>207</v>
      </c>
      <c r="AV2486" s="14" t="s">
        <v>207</v>
      </c>
      <c r="AW2486" s="14" t="s">
        <v>5</v>
      </c>
      <c r="AX2486" s="14" t="s">
        <v>74</v>
      </c>
      <c r="AY2486" s="217" t="s">
        <v>198</v>
      </c>
    </row>
    <row r="2487" spans="2:51" s="13" customFormat="1" ht="11.25">
      <c r="B2487" s="197"/>
      <c r="C2487" s="198"/>
      <c r="D2487" s="192" t="s">
        <v>211</v>
      </c>
      <c r="E2487" s="199" t="s">
        <v>20</v>
      </c>
      <c r="F2487" s="200" t="s">
        <v>1467</v>
      </c>
      <c r="G2487" s="198"/>
      <c r="H2487" s="199" t="s">
        <v>20</v>
      </c>
      <c r="I2487" s="201"/>
      <c r="J2487" s="201"/>
      <c r="K2487" s="198"/>
      <c r="L2487" s="198"/>
      <c r="M2487" s="202"/>
      <c r="N2487" s="203"/>
      <c r="O2487" s="204"/>
      <c r="P2487" s="204"/>
      <c r="Q2487" s="204"/>
      <c r="R2487" s="204"/>
      <c r="S2487" s="204"/>
      <c r="T2487" s="204"/>
      <c r="U2487" s="204"/>
      <c r="V2487" s="204"/>
      <c r="W2487" s="204"/>
      <c r="X2487" s="205"/>
      <c r="AT2487" s="206" t="s">
        <v>211</v>
      </c>
      <c r="AU2487" s="206" t="s">
        <v>207</v>
      </c>
      <c r="AV2487" s="13" t="s">
        <v>82</v>
      </c>
      <c r="AW2487" s="13" t="s">
        <v>5</v>
      </c>
      <c r="AX2487" s="13" t="s">
        <v>74</v>
      </c>
      <c r="AY2487" s="206" t="s">
        <v>198</v>
      </c>
    </row>
    <row r="2488" spans="2:51" s="13" customFormat="1" ht="11.25">
      <c r="B2488" s="197"/>
      <c r="C2488" s="198"/>
      <c r="D2488" s="192" t="s">
        <v>211</v>
      </c>
      <c r="E2488" s="199" t="s">
        <v>20</v>
      </c>
      <c r="F2488" s="200" t="s">
        <v>1976</v>
      </c>
      <c r="G2488" s="198"/>
      <c r="H2488" s="199" t="s">
        <v>20</v>
      </c>
      <c r="I2488" s="201"/>
      <c r="J2488" s="201"/>
      <c r="K2488" s="198"/>
      <c r="L2488" s="198"/>
      <c r="M2488" s="202"/>
      <c r="N2488" s="203"/>
      <c r="O2488" s="204"/>
      <c r="P2488" s="204"/>
      <c r="Q2488" s="204"/>
      <c r="R2488" s="204"/>
      <c r="S2488" s="204"/>
      <c r="T2488" s="204"/>
      <c r="U2488" s="204"/>
      <c r="V2488" s="204"/>
      <c r="W2488" s="204"/>
      <c r="X2488" s="205"/>
      <c r="AT2488" s="206" t="s">
        <v>211</v>
      </c>
      <c r="AU2488" s="206" t="s">
        <v>207</v>
      </c>
      <c r="AV2488" s="13" t="s">
        <v>82</v>
      </c>
      <c r="AW2488" s="13" t="s">
        <v>5</v>
      </c>
      <c r="AX2488" s="13" t="s">
        <v>74</v>
      </c>
      <c r="AY2488" s="206" t="s">
        <v>198</v>
      </c>
    </row>
    <row r="2489" spans="2:51" s="13" customFormat="1" ht="11.25">
      <c r="B2489" s="197"/>
      <c r="C2489" s="198"/>
      <c r="D2489" s="192" t="s">
        <v>211</v>
      </c>
      <c r="E2489" s="199" t="s">
        <v>20</v>
      </c>
      <c r="F2489" s="200" t="s">
        <v>2065</v>
      </c>
      <c r="G2489" s="198"/>
      <c r="H2489" s="199" t="s">
        <v>20</v>
      </c>
      <c r="I2489" s="201"/>
      <c r="J2489" s="201"/>
      <c r="K2489" s="198"/>
      <c r="L2489" s="198"/>
      <c r="M2489" s="202"/>
      <c r="N2489" s="203"/>
      <c r="O2489" s="204"/>
      <c r="P2489" s="204"/>
      <c r="Q2489" s="204"/>
      <c r="R2489" s="204"/>
      <c r="S2489" s="204"/>
      <c r="T2489" s="204"/>
      <c r="U2489" s="204"/>
      <c r="V2489" s="204"/>
      <c r="W2489" s="204"/>
      <c r="X2489" s="205"/>
      <c r="AT2489" s="206" t="s">
        <v>211</v>
      </c>
      <c r="AU2489" s="206" t="s">
        <v>207</v>
      </c>
      <c r="AV2489" s="13" t="s">
        <v>82</v>
      </c>
      <c r="AW2489" s="13" t="s">
        <v>5</v>
      </c>
      <c r="AX2489" s="13" t="s">
        <v>74</v>
      </c>
      <c r="AY2489" s="206" t="s">
        <v>198</v>
      </c>
    </row>
    <row r="2490" spans="2:51" s="14" customFormat="1" ht="11.25">
      <c r="B2490" s="207"/>
      <c r="C2490" s="208"/>
      <c r="D2490" s="192" t="s">
        <v>211</v>
      </c>
      <c r="E2490" s="209" t="s">
        <v>20</v>
      </c>
      <c r="F2490" s="210" t="s">
        <v>2059</v>
      </c>
      <c r="G2490" s="208"/>
      <c r="H2490" s="211">
        <v>1.1639999999999999</v>
      </c>
      <c r="I2490" s="212"/>
      <c r="J2490" s="212"/>
      <c r="K2490" s="208"/>
      <c r="L2490" s="208"/>
      <c r="M2490" s="213"/>
      <c r="N2490" s="214"/>
      <c r="O2490" s="215"/>
      <c r="P2490" s="215"/>
      <c r="Q2490" s="215"/>
      <c r="R2490" s="215"/>
      <c r="S2490" s="215"/>
      <c r="T2490" s="215"/>
      <c r="U2490" s="215"/>
      <c r="V2490" s="215"/>
      <c r="W2490" s="215"/>
      <c r="X2490" s="216"/>
      <c r="AT2490" s="217" t="s">
        <v>211</v>
      </c>
      <c r="AU2490" s="217" t="s">
        <v>207</v>
      </c>
      <c r="AV2490" s="14" t="s">
        <v>207</v>
      </c>
      <c r="AW2490" s="14" t="s">
        <v>5</v>
      </c>
      <c r="AX2490" s="14" t="s">
        <v>74</v>
      </c>
      <c r="AY2490" s="217" t="s">
        <v>198</v>
      </c>
    </row>
    <row r="2491" spans="2:51" s="13" customFormat="1" ht="11.25">
      <c r="B2491" s="197"/>
      <c r="C2491" s="198"/>
      <c r="D2491" s="192" t="s">
        <v>211</v>
      </c>
      <c r="E2491" s="199" t="s">
        <v>20</v>
      </c>
      <c r="F2491" s="200" t="s">
        <v>1467</v>
      </c>
      <c r="G2491" s="198"/>
      <c r="H2491" s="199" t="s">
        <v>20</v>
      </c>
      <c r="I2491" s="201"/>
      <c r="J2491" s="201"/>
      <c r="K2491" s="198"/>
      <c r="L2491" s="198"/>
      <c r="M2491" s="202"/>
      <c r="N2491" s="203"/>
      <c r="O2491" s="204"/>
      <c r="P2491" s="204"/>
      <c r="Q2491" s="204"/>
      <c r="R2491" s="204"/>
      <c r="S2491" s="204"/>
      <c r="T2491" s="204"/>
      <c r="U2491" s="204"/>
      <c r="V2491" s="204"/>
      <c r="W2491" s="204"/>
      <c r="X2491" s="205"/>
      <c r="AT2491" s="206" t="s">
        <v>211</v>
      </c>
      <c r="AU2491" s="206" t="s">
        <v>207</v>
      </c>
      <c r="AV2491" s="13" t="s">
        <v>82</v>
      </c>
      <c r="AW2491" s="13" t="s">
        <v>5</v>
      </c>
      <c r="AX2491" s="13" t="s">
        <v>74</v>
      </c>
      <c r="AY2491" s="206" t="s">
        <v>198</v>
      </c>
    </row>
    <row r="2492" spans="2:51" s="13" customFormat="1" ht="11.25">
      <c r="B2492" s="197"/>
      <c r="C2492" s="198"/>
      <c r="D2492" s="192" t="s">
        <v>211</v>
      </c>
      <c r="E2492" s="199" t="s">
        <v>20</v>
      </c>
      <c r="F2492" s="200" t="s">
        <v>1976</v>
      </c>
      <c r="G2492" s="198"/>
      <c r="H2492" s="199" t="s">
        <v>20</v>
      </c>
      <c r="I2492" s="201"/>
      <c r="J2492" s="201"/>
      <c r="K2492" s="198"/>
      <c r="L2492" s="198"/>
      <c r="M2492" s="202"/>
      <c r="N2492" s="203"/>
      <c r="O2492" s="204"/>
      <c r="P2492" s="204"/>
      <c r="Q2492" s="204"/>
      <c r="R2492" s="204"/>
      <c r="S2492" s="204"/>
      <c r="T2492" s="204"/>
      <c r="U2492" s="204"/>
      <c r="V2492" s="204"/>
      <c r="W2492" s="204"/>
      <c r="X2492" s="205"/>
      <c r="AT2492" s="206" t="s">
        <v>211</v>
      </c>
      <c r="AU2492" s="206" t="s">
        <v>207</v>
      </c>
      <c r="AV2492" s="13" t="s">
        <v>82</v>
      </c>
      <c r="AW2492" s="13" t="s">
        <v>5</v>
      </c>
      <c r="AX2492" s="13" t="s">
        <v>74</v>
      </c>
      <c r="AY2492" s="206" t="s">
        <v>198</v>
      </c>
    </row>
    <row r="2493" spans="2:51" s="13" customFormat="1" ht="11.25">
      <c r="B2493" s="197"/>
      <c r="C2493" s="198"/>
      <c r="D2493" s="192" t="s">
        <v>211</v>
      </c>
      <c r="E2493" s="199" t="s">
        <v>20</v>
      </c>
      <c r="F2493" s="200" t="s">
        <v>2066</v>
      </c>
      <c r="G2493" s="198"/>
      <c r="H2493" s="199" t="s">
        <v>20</v>
      </c>
      <c r="I2493" s="201"/>
      <c r="J2493" s="201"/>
      <c r="K2493" s="198"/>
      <c r="L2493" s="198"/>
      <c r="M2493" s="202"/>
      <c r="N2493" s="203"/>
      <c r="O2493" s="204"/>
      <c r="P2493" s="204"/>
      <c r="Q2493" s="204"/>
      <c r="R2493" s="204"/>
      <c r="S2493" s="204"/>
      <c r="T2493" s="204"/>
      <c r="U2493" s="204"/>
      <c r="V2493" s="204"/>
      <c r="W2493" s="204"/>
      <c r="X2493" s="205"/>
      <c r="AT2493" s="206" t="s">
        <v>211</v>
      </c>
      <c r="AU2493" s="206" t="s">
        <v>207</v>
      </c>
      <c r="AV2493" s="13" t="s">
        <v>82</v>
      </c>
      <c r="AW2493" s="13" t="s">
        <v>5</v>
      </c>
      <c r="AX2493" s="13" t="s">
        <v>74</v>
      </c>
      <c r="AY2493" s="206" t="s">
        <v>198</v>
      </c>
    </row>
    <row r="2494" spans="2:51" s="14" customFormat="1" ht="11.25">
      <c r="B2494" s="207"/>
      <c r="C2494" s="208"/>
      <c r="D2494" s="192" t="s">
        <v>211</v>
      </c>
      <c r="E2494" s="209" t="s">
        <v>20</v>
      </c>
      <c r="F2494" s="210" t="s">
        <v>2059</v>
      </c>
      <c r="G2494" s="208"/>
      <c r="H2494" s="211">
        <v>1.1639999999999999</v>
      </c>
      <c r="I2494" s="212"/>
      <c r="J2494" s="212"/>
      <c r="K2494" s="208"/>
      <c r="L2494" s="208"/>
      <c r="M2494" s="213"/>
      <c r="N2494" s="214"/>
      <c r="O2494" s="215"/>
      <c r="P2494" s="215"/>
      <c r="Q2494" s="215"/>
      <c r="R2494" s="215"/>
      <c r="S2494" s="215"/>
      <c r="T2494" s="215"/>
      <c r="U2494" s="215"/>
      <c r="V2494" s="215"/>
      <c r="W2494" s="215"/>
      <c r="X2494" s="216"/>
      <c r="AT2494" s="217" t="s">
        <v>211</v>
      </c>
      <c r="AU2494" s="217" t="s">
        <v>207</v>
      </c>
      <c r="AV2494" s="14" t="s">
        <v>207</v>
      </c>
      <c r="AW2494" s="14" t="s">
        <v>5</v>
      </c>
      <c r="AX2494" s="14" t="s">
        <v>74</v>
      </c>
      <c r="AY2494" s="217" t="s">
        <v>198</v>
      </c>
    </row>
    <row r="2495" spans="2:51" s="13" customFormat="1" ht="11.25">
      <c r="B2495" s="197"/>
      <c r="C2495" s="198"/>
      <c r="D2495" s="192" t="s">
        <v>211</v>
      </c>
      <c r="E2495" s="199" t="s">
        <v>20</v>
      </c>
      <c r="F2495" s="200" t="s">
        <v>1467</v>
      </c>
      <c r="G2495" s="198"/>
      <c r="H2495" s="199" t="s">
        <v>20</v>
      </c>
      <c r="I2495" s="201"/>
      <c r="J2495" s="201"/>
      <c r="K2495" s="198"/>
      <c r="L2495" s="198"/>
      <c r="M2495" s="202"/>
      <c r="N2495" s="203"/>
      <c r="O2495" s="204"/>
      <c r="P2495" s="204"/>
      <c r="Q2495" s="204"/>
      <c r="R2495" s="204"/>
      <c r="S2495" s="204"/>
      <c r="T2495" s="204"/>
      <c r="U2495" s="204"/>
      <c r="V2495" s="204"/>
      <c r="W2495" s="204"/>
      <c r="X2495" s="205"/>
      <c r="AT2495" s="206" t="s">
        <v>211</v>
      </c>
      <c r="AU2495" s="206" t="s">
        <v>207</v>
      </c>
      <c r="AV2495" s="13" t="s">
        <v>82</v>
      </c>
      <c r="AW2495" s="13" t="s">
        <v>5</v>
      </c>
      <c r="AX2495" s="13" t="s">
        <v>74</v>
      </c>
      <c r="AY2495" s="206" t="s">
        <v>198</v>
      </c>
    </row>
    <row r="2496" spans="2:51" s="13" customFormat="1" ht="11.25">
      <c r="B2496" s="197"/>
      <c r="C2496" s="198"/>
      <c r="D2496" s="192" t="s">
        <v>211</v>
      </c>
      <c r="E2496" s="199" t="s">
        <v>20</v>
      </c>
      <c r="F2496" s="200" t="s">
        <v>1976</v>
      </c>
      <c r="G2496" s="198"/>
      <c r="H2496" s="199" t="s">
        <v>20</v>
      </c>
      <c r="I2496" s="201"/>
      <c r="J2496" s="201"/>
      <c r="K2496" s="198"/>
      <c r="L2496" s="198"/>
      <c r="M2496" s="202"/>
      <c r="N2496" s="203"/>
      <c r="O2496" s="204"/>
      <c r="P2496" s="204"/>
      <c r="Q2496" s="204"/>
      <c r="R2496" s="204"/>
      <c r="S2496" s="204"/>
      <c r="T2496" s="204"/>
      <c r="U2496" s="204"/>
      <c r="V2496" s="204"/>
      <c r="W2496" s="204"/>
      <c r="X2496" s="205"/>
      <c r="AT2496" s="206" t="s">
        <v>211</v>
      </c>
      <c r="AU2496" s="206" t="s">
        <v>207</v>
      </c>
      <c r="AV2496" s="13" t="s">
        <v>82</v>
      </c>
      <c r="AW2496" s="13" t="s">
        <v>5</v>
      </c>
      <c r="AX2496" s="13" t="s">
        <v>74</v>
      </c>
      <c r="AY2496" s="206" t="s">
        <v>198</v>
      </c>
    </row>
    <row r="2497" spans="2:51" s="13" customFormat="1" ht="11.25">
      <c r="B2497" s="197"/>
      <c r="C2497" s="198"/>
      <c r="D2497" s="192" t="s">
        <v>211</v>
      </c>
      <c r="E2497" s="199" t="s">
        <v>20</v>
      </c>
      <c r="F2497" s="200" t="s">
        <v>2067</v>
      </c>
      <c r="G2497" s="198"/>
      <c r="H2497" s="199" t="s">
        <v>20</v>
      </c>
      <c r="I2497" s="201"/>
      <c r="J2497" s="201"/>
      <c r="K2497" s="198"/>
      <c r="L2497" s="198"/>
      <c r="M2497" s="202"/>
      <c r="N2497" s="203"/>
      <c r="O2497" s="204"/>
      <c r="P2497" s="204"/>
      <c r="Q2497" s="204"/>
      <c r="R2497" s="204"/>
      <c r="S2497" s="204"/>
      <c r="T2497" s="204"/>
      <c r="U2497" s="204"/>
      <c r="V2497" s="204"/>
      <c r="W2497" s="204"/>
      <c r="X2497" s="205"/>
      <c r="AT2497" s="206" t="s">
        <v>211</v>
      </c>
      <c r="AU2497" s="206" t="s">
        <v>207</v>
      </c>
      <c r="AV2497" s="13" t="s">
        <v>82</v>
      </c>
      <c r="AW2497" s="13" t="s">
        <v>5</v>
      </c>
      <c r="AX2497" s="13" t="s">
        <v>74</v>
      </c>
      <c r="AY2497" s="206" t="s">
        <v>198</v>
      </c>
    </row>
    <row r="2498" spans="2:51" s="14" customFormat="1" ht="11.25">
      <c r="B2498" s="207"/>
      <c r="C2498" s="208"/>
      <c r="D2498" s="192" t="s">
        <v>211</v>
      </c>
      <c r="E2498" s="209" t="s">
        <v>20</v>
      </c>
      <c r="F2498" s="210" t="s">
        <v>2068</v>
      </c>
      <c r="G2498" s="208"/>
      <c r="H2498" s="211">
        <v>0.78200000000000003</v>
      </c>
      <c r="I2498" s="212"/>
      <c r="J2498" s="212"/>
      <c r="K2498" s="208"/>
      <c r="L2498" s="208"/>
      <c r="M2498" s="213"/>
      <c r="N2498" s="214"/>
      <c r="O2498" s="215"/>
      <c r="P2498" s="215"/>
      <c r="Q2498" s="215"/>
      <c r="R2498" s="215"/>
      <c r="S2498" s="215"/>
      <c r="T2498" s="215"/>
      <c r="U2498" s="215"/>
      <c r="V2498" s="215"/>
      <c r="W2498" s="215"/>
      <c r="X2498" s="216"/>
      <c r="AT2498" s="217" t="s">
        <v>211</v>
      </c>
      <c r="AU2498" s="217" t="s">
        <v>207</v>
      </c>
      <c r="AV2498" s="14" t="s">
        <v>207</v>
      </c>
      <c r="AW2498" s="14" t="s">
        <v>5</v>
      </c>
      <c r="AX2498" s="14" t="s">
        <v>74</v>
      </c>
      <c r="AY2498" s="217" t="s">
        <v>198</v>
      </c>
    </row>
    <row r="2499" spans="2:51" s="13" customFormat="1" ht="11.25">
      <c r="B2499" s="197"/>
      <c r="C2499" s="198"/>
      <c r="D2499" s="192" t="s">
        <v>211</v>
      </c>
      <c r="E2499" s="199" t="s">
        <v>20</v>
      </c>
      <c r="F2499" s="200" t="s">
        <v>1467</v>
      </c>
      <c r="G2499" s="198"/>
      <c r="H2499" s="199" t="s">
        <v>20</v>
      </c>
      <c r="I2499" s="201"/>
      <c r="J2499" s="201"/>
      <c r="K2499" s="198"/>
      <c r="L2499" s="198"/>
      <c r="M2499" s="202"/>
      <c r="N2499" s="203"/>
      <c r="O2499" s="204"/>
      <c r="P2499" s="204"/>
      <c r="Q2499" s="204"/>
      <c r="R2499" s="204"/>
      <c r="S2499" s="204"/>
      <c r="T2499" s="204"/>
      <c r="U2499" s="204"/>
      <c r="V2499" s="204"/>
      <c r="W2499" s="204"/>
      <c r="X2499" s="205"/>
      <c r="AT2499" s="206" t="s">
        <v>211</v>
      </c>
      <c r="AU2499" s="206" t="s">
        <v>207</v>
      </c>
      <c r="AV2499" s="13" t="s">
        <v>82</v>
      </c>
      <c r="AW2499" s="13" t="s">
        <v>5</v>
      </c>
      <c r="AX2499" s="13" t="s">
        <v>74</v>
      </c>
      <c r="AY2499" s="206" t="s">
        <v>198</v>
      </c>
    </row>
    <row r="2500" spans="2:51" s="13" customFormat="1" ht="11.25">
      <c r="B2500" s="197"/>
      <c r="C2500" s="198"/>
      <c r="D2500" s="192" t="s">
        <v>211</v>
      </c>
      <c r="E2500" s="199" t="s">
        <v>20</v>
      </c>
      <c r="F2500" s="200" t="s">
        <v>1976</v>
      </c>
      <c r="G2500" s="198"/>
      <c r="H2500" s="199" t="s">
        <v>20</v>
      </c>
      <c r="I2500" s="201"/>
      <c r="J2500" s="201"/>
      <c r="K2500" s="198"/>
      <c r="L2500" s="198"/>
      <c r="M2500" s="202"/>
      <c r="N2500" s="203"/>
      <c r="O2500" s="204"/>
      <c r="P2500" s="204"/>
      <c r="Q2500" s="204"/>
      <c r="R2500" s="204"/>
      <c r="S2500" s="204"/>
      <c r="T2500" s="204"/>
      <c r="U2500" s="204"/>
      <c r="V2500" s="204"/>
      <c r="W2500" s="204"/>
      <c r="X2500" s="205"/>
      <c r="AT2500" s="206" t="s">
        <v>211</v>
      </c>
      <c r="AU2500" s="206" t="s">
        <v>207</v>
      </c>
      <c r="AV2500" s="13" t="s">
        <v>82</v>
      </c>
      <c r="AW2500" s="13" t="s">
        <v>5</v>
      </c>
      <c r="AX2500" s="13" t="s">
        <v>74</v>
      </c>
      <c r="AY2500" s="206" t="s">
        <v>198</v>
      </c>
    </row>
    <row r="2501" spans="2:51" s="13" customFormat="1" ht="11.25">
      <c r="B2501" s="197"/>
      <c r="C2501" s="198"/>
      <c r="D2501" s="192" t="s">
        <v>211</v>
      </c>
      <c r="E2501" s="199" t="s">
        <v>20</v>
      </c>
      <c r="F2501" s="200" t="s">
        <v>2069</v>
      </c>
      <c r="G2501" s="198"/>
      <c r="H2501" s="199" t="s">
        <v>20</v>
      </c>
      <c r="I2501" s="201"/>
      <c r="J2501" s="201"/>
      <c r="K2501" s="198"/>
      <c r="L2501" s="198"/>
      <c r="M2501" s="202"/>
      <c r="N2501" s="203"/>
      <c r="O2501" s="204"/>
      <c r="P2501" s="204"/>
      <c r="Q2501" s="204"/>
      <c r="R2501" s="204"/>
      <c r="S2501" s="204"/>
      <c r="T2501" s="204"/>
      <c r="U2501" s="204"/>
      <c r="V2501" s="204"/>
      <c r="W2501" s="204"/>
      <c r="X2501" s="205"/>
      <c r="AT2501" s="206" t="s">
        <v>211</v>
      </c>
      <c r="AU2501" s="206" t="s">
        <v>207</v>
      </c>
      <c r="AV2501" s="13" t="s">
        <v>82</v>
      </c>
      <c r="AW2501" s="13" t="s">
        <v>5</v>
      </c>
      <c r="AX2501" s="13" t="s">
        <v>74</v>
      </c>
      <c r="AY2501" s="206" t="s">
        <v>198</v>
      </c>
    </row>
    <row r="2502" spans="2:51" s="14" customFormat="1" ht="11.25">
      <c r="B2502" s="207"/>
      <c r="C2502" s="208"/>
      <c r="D2502" s="192" t="s">
        <v>211</v>
      </c>
      <c r="E2502" s="209" t="s">
        <v>20</v>
      </c>
      <c r="F2502" s="210" t="s">
        <v>2068</v>
      </c>
      <c r="G2502" s="208"/>
      <c r="H2502" s="211">
        <v>0.78200000000000003</v>
      </c>
      <c r="I2502" s="212"/>
      <c r="J2502" s="212"/>
      <c r="K2502" s="208"/>
      <c r="L2502" s="208"/>
      <c r="M2502" s="213"/>
      <c r="N2502" s="214"/>
      <c r="O2502" s="215"/>
      <c r="P2502" s="215"/>
      <c r="Q2502" s="215"/>
      <c r="R2502" s="215"/>
      <c r="S2502" s="215"/>
      <c r="T2502" s="215"/>
      <c r="U2502" s="215"/>
      <c r="V2502" s="215"/>
      <c r="W2502" s="215"/>
      <c r="X2502" s="216"/>
      <c r="AT2502" s="217" t="s">
        <v>211</v>
      </c>
      <c r="AU2502" s="217" t="s">
        <v>207</v>
      </c>
      <c r="AV2502" s="14" t="s">
        <v>207</v>
      </c>
      <c r="AW2502" s="14" t="s">
        <v>5</v>
      </c>
      <c r="AX2502" s="14" t="s">
        <v>74</v>
      </c>
      <c r="AY2502" s="217" t="s">
        <v>198</v>
      </c>
    </row>
    <row r="2503" spans="2:51" s="13" customFormat="1" ht="11.25">
      <c r="B2503" s="197"/>
      <c r="C2503" s="198"/>
      <c r="D2503" s="192" t="s">
        <v>211</v>
      </c>
      <c r="E2503" s="199" t="s">
        <v>20</v>
      </c>
      <c r="F2503" s="200" t="s">
        <v>1467</v>
      </c>
      <c r="G2503" s="198"/>
      <c r="H2503" s="199" t="s">
        <v>20</v>
      </c>
      <c r="I2503" s="201"/>
      <c r="J2503" s="201"/>
      <c r="K2503" s="198"/>
      <c r="L2503" s="198"/>
      <c r="M2503" s="202"/>
      <c r="N2503" s="203"/>
      <c r="O2503" s="204"/>
      <c r="P2503" s="204"/>
      <c r="Q2503" s="204"/>
      <c r="R2503" s="204"/>
      <c r="S2503" s="204"/>
      <c r="T2503" s="204"/>
      <c r="U2503" s="204"/>
      <c r="V2503" s="204"/>
      <c r="W2503" s="204"/>
      <c r="X2503" s="205"/>
      <c r="AT2503" s="206" t="s">
        <v>211</v>
      </c>
      <c r="AU2503" s="206" t="s">
        <v>207</v>
      </c>
      <c r="AV2503" s="13" t="s">
        <v>82</v>
      </c>
      <c r="AW2503" s="13" t="s">
        <v>5</v>
      </c>
      <c r="AX2503" s="13" t="s">
        <v>74</v>
      </c>
      <c r="AY2503" s="206" t="s">
        <v>198</v>
      </c>
    </row>
    <row r="2504" spans="2:51" s="13" customFormat="1" ht="11.25">
      <c r="B2504" s="197"/>
      <c r="C2504" s="198"/>
      <c r="D2504" s="192" t="s">
        <v>211</v>
      </c>
      <c r="E2504" s="199" t="s">
        <v>20</v>
      </c>
      <c r="F2504" s="200" t="s">
        <v>1976</v>
      </c>
      <c r="G2504" s="198"/>
      <c r="H2504" s="199" t="s">
        <v>20</v>
      </c>
      <c r="I2504" s="201"/>
      <c r="J2504" s="201"/>
      <c r="K2504" s="198"/>
      <c r="L2504" s="198"/>
      <c r="M2504" s="202"/>
      <c r="N2504" s="203"/>
      <c r="O2504" s="204"/>
      <c r="P2504" s="204"/>
      <c r="Q2504" s="204"/>
      <c r="R2504" s="204"/>
      <c r="S2504" s="204"/>
      <c r="T2504" s="204"/>
      <c r="U2504" s="204"/>
      <c r="V2504" s="204"/>
      <c r="W2504" s="204"/>
      <c r="X2504" s="205"/>
      <c r="AT2504" s="206" t="s">
        <v>211</v>
      </c>
      <c r="AU2504" s="206" t="s">
        <v>207</v>
      </c>
      <c r="AV2504" s="13" t="s">
        <v>82</v>
      </c>
      <c r="AW2504" s="13" t="s">
        <v>5</v>
      </c>
      <c r="AX2504" s="13" t="s">
        <v>74</v>
      </c>
      <c r="AY2504" s="206" t="s">
        <v>198</v>
      </c>
    </row>
    <row r="2505" spans="2:51" s="13" customFormat="1" ht="11.25">
      <c r="B2505" s="197"/>
      <c r="C2505" s="198"/>
      <c r="D2505" s="192" t="s">
        <v>211</v>
      </c>
      <c r="E2505" s="199" t="s">
        <v>20</v>
      </c>
      <c r="F2505" s="200" t="s">
        <v>2070</v>
      </c>
      <c r="G2505" s="198"/>
      <c r="H2505" s="199" t="s">
        <v>20</v>
      </c>
      <c r="I2505" s="201"/>
      <c r="J2505" s="201"/>
      <c r="K2505" s="198"/>
      <c r="L2505" s="198"/>
      <c r="M2505" s="202"/>
      <c r="N2505" s="203"/>
      <c r="O2505" s="204"/>
      <c r="P2505" s="204"/>
      <c r="Q2505" s="204"/>
      <c r="R2505" s="204"/>
      <c r="S2505" s="204"/>
      <c r="T2505" s="204"/>
      <c r="U2505" s="204"/>
      <c r="V2505" s="204"/>
      <c r="W2505" s="204"/>
      <c r="X2505" s="205"/>
      <c r="AT2505" s="206" t="s">
        <v>211</v>
      </c>
      <c r="AU2505" s="206" t="s">
        <v>207</v>
      </c>
      <c r="AV2505" s="13" t="s">
        <v>82</v>
      </c>
      <c r="AW2505" s="13" t="s">
        <v>5</v>
      </c>
      <c r="AX2505" s="13" t="s">
        <v>74</v>
      </c>
      <c r="AY2505" s="206" t="s">
        <v>198</v>
      </c>
    </row>
    <row r="2506" spans="2:51" s="14" customFormat="1" ht="11.25">
      <c r="B2506" s="207"/>
      <c r="C2506" s="208"/>
      <c r="D2506" s="192" t="s">
        <v>211</v>
      </c>
      <c r="E2506" s="209" t="s">
        <v>20</v>
      </c>
      <c r="F2506" s="210" t="s">
        <v>2071</v>
      </c>
      <c r="G2506" s="208"/>
      <c r="H2506" s="211">
        <v>0.27600000000000002</v>
      </c>
      <c r="I2506" s="212"/>
      <c r="J2506" s="212"/>
      <c r="K2506" s="208"/>
      <c r="L2506" s="208"/>
      <c r="M2506" s="213"/>
      <c r="N2506" s="214"/>
      <c r="O2506" s="215"/>
      <c r="P2506" s="215"/>
      <c r="Q2506" s="215"/>
      <c r="R2506" s="215"/>
      <c r="S2506" s="215"/>
      <c r="T2506" s="215"/>
      <c r="U2506" s="215"/>
      <c r="V2506" s="215"/>
      <c r="W2506" s="215"/>
      <c r="X2506" s="216"/>
      <c r="AT2506" s="217" t="s">
        <v>211</v>
      </c>
      <c r="AU2506" s="217" t="s">
        <v>207</v>
      </c>
      <c r="AV2506" s="14" t="s">
        <v>207</v>
      </c>
      <c r="AW2506" s="14" t="s">
        <v>5</v>
      </c>
      <c r="AX2506" s="14" t="s">
        <v>74</v>
      </c>
      <c r="AY2506" s="217" t="s">
        <v>198</v>
      </c>
    </row>
    <row r="2507" spans="2:51" s="13" customFormat="1" ht="11.25">
      <c r="B2507" s="197"/>
      <c r="C2507" s="198"/>
      <c r="D2507" s="192" t="s">
        <v>211</v>
      </c>
      <c r="E2507" s="199" t="s">
        <v>20</v>
      </c>
      <c r="F2507" s="200" t="s">
        <v>1467</v>
      </c>
      <c r="G2507" s="198"/>
      <c r="H2507" s="199" t="s">
        <v>20</v>
      </c>
      <c r="I2507" s="201"/>
      <c r="J2507" s="201"/>
      <c r="K2507" s="198"/>
      <c r="L2507" s="198"/>
      <c r="M2507" s="202"/>
      <c r="N2507" s="203"/>
      <c r="O2507" s="204"/>
      <c r="P2507" s="204"/>
      <c r="Q2507" s="204"/>
      <c r="R2507" s="204"/>
      <c r="S2507" s="204"/>
      <c r="T2507" s="204"/>
      <c r="U2507" s="204"/>
      <c r="V2507" s="204"/>
      <c r="W2507" s="204"/>
      <c r="X2507" s="205"/>
      <c r="AT2507" s="206" t="s">
        <v>211</v>
      </c>
      <c r="AU2507" s="206" t="s">
        <v>207</v>
      </c>
      <c r="AV2507" s="13" t="s">
        <v>82</v>
      </c>
      <c r="AW2507" s="13" t="s">
        <v>5</v>
      </c>
      <c r="AX2507" s="13" t="s">
        <v>74</v>
      </c>
      <c r="AY2507" s="206" t="s">
        <v>198</v>
      </c>
    </row>
    <row r="2508" spans="2:51" s="13" customFormat="1" ht="11.25">
      <c r="B2508" s="197"/>
      <c r="C2508" s="198"/>
      <c r="D2508" s="192" t="s">
        <v>211</v>
      </c>
      <c r="E2508" s="199" t="s">
        <v>20</v>
      </c>
      <c r="F2508" s="200" t="s">
        <v>1976</v>
      </c>
      <c r="G2508" s="198"/>
      <c r="H2508" s="199" t="s">
        <v>20</v>
      </c>
      <c r="I2508" s="201"/>
      <c r="J2508" s="201"/>
      <c r="K2508" s="198"/>
      <c r="L2508" s="198"/>
      <c r="M2508" s="202"/>
      <c r="N2508" s="203"/>
      <c r="O2508" s="204"/>
      <c r="P2508" s="204"/>
      <c r="Q2508" s="204"/>
      <c r="R2508" s="204"/>
      <c r="S2508" s="204"/>
      <c r="T2508" s="204"/>
      <c r="U2508" s="204"/>
      <c r="V2508" s="204"/>
      <c r="W2508" s="204"/>
      <c r="X2508" s="205"/>
      <c r="AT2508" s="206" t="s">
        <v>211</v>
      </c>
      <c r="AU2508" s="206" t="s">
        <v>207</v>
      </c>
      <c r="AV2508" s="13" t="s">
        <v>82</v>
      </c>
      <c r="AW2508" s="13" t="s">
        <v>5</v>
      </c>
      <c r="AX2508" s="13" t="s">
        <v>74</v>
      </c>
      <c r="AY2508" s="206" t="s">
        <v>198</v>
      </c>
    </row>
    <row r="2509" spans="2:51" s="13" customFormat="1" ht="11.25">
      <c r="B2509" s="197"/>
      <c r="C2509" s="198"/>
      <c r="D2509" s="192" t="s">
        <v>211</v>
      </c>
      <c r="E2509" s="199" t="s">
        <v>20</v>
      </c>
      <c r="F2509" s="200" t="s">
        <v>2072</v>
      </c>
      <c r="G2509" s="198"/>
      <c r="H2509" s="199" t="s">
        <v>20</v>
      </c>
      <c r="I2509" s="201"/>
      <c r="J2509" s="201"/>
      <c r="K2509" s="198"/>
      <c r="L2509" s="198"/>
      <c r="M2509" s="202"/>
      <c r="N2509" s="203"/>
      <c r="O2509" s="204"/>
      <c r="P2509" s="204"/>
      <c r="Q2509" s="204"/>
      <c r="R2509" s="204"/>
      <c r="S2509" s="204"/>
      <c r="T2509" s="204"/>
      <c r="U2509" s="204"/>
      <c r="V2509" s="204"/>
      <c r="W2509" s="204"/>
      <c r="X2509" s="205"/>
      <c r="AT2509" s="206" t="s">
        <v>211</v>
      </c>
      <c r="AU2509" s="206" t="s">
        <v>207</v>
      </c>
      <c r="AV2509" s="13" t="s">
        <v>82</v>
      </c>
      <c r="AW2509" s="13" t="s">
        <v>5</v>
      </c>
      <c r="AX2509" s="13" t="s">
        <v>74</v>
      </c>
      <c r="AY2509" s="206" t="s">
        <v>198</v>
      </c>
    </row>
    <row r="2510" spans="2:51" s="14" customFormat="1" ht="11.25">
      <c r="B2510" s="207"/>
      <c r="C2510" s="208"/>
      <c r="D2510" s="192" t="s">
        <v>211</v>
      </c>
      <c r="E2510" s="209" t="s">
        <v>20</v>
      </c>
      <c r="F2510" s="210" t="s">
        <v>2071</v>
      </c>
      <c r="G2510" s="208"/>
      <c r="H2510" s="211">
        <v>0.27600000000000002</v>
      </c>
      <c r="I2510" s="212"/>
      <c r="J2510" s="212"/>
      <c r="K2510" s="208"/>
      <c r="L2510" s="208"/>
      <c r="M2510" s="213"/>
      <c r="N2510" s="214"/>
      <c r="O2510" s="215"/>
      <c r="P2510" s="215"/>
      <c r="Q2510" s="215"/>
      <c r="R2510" s="215"/>
      <c r="S2510" s="215"/>
      <c r="T2510" s="215"/>
      <c r="U2510" s="215"/>
      <c r="V2510" s="215"/>
      <c r="W2510" s="215"/>
      <c r="X2510" s="216"/>
      <c r="AT2510" s="217" t="s">
        <v>211</v>
      </c>
      <c r="AU2510" s="217" t="s">
        <v>207</v>
      </c>
      <c r="AV2510" s="14" t="s">
        <v>207</v>
      </c>
      <c r="AW2510" s="14" t="s">
        <v>5</v>
      </c>
      <c r="AX2510" s="14" t="s">
        <v>74</v>
      </c>
      <c r="AY2510" s="217" t="s">
        <v>198</v>
      </c>
    </row>
    <row r="2511" spans="2:51" s="13" customFormat="1" ht="11.25">
      <c r="B2511" s="197"/>
      <c r="C2511" s="198"/>
      <c r="D2511" s="192" t="s">
        <v>211</v>
      </c>
      <c r="E2511" s="199" t="s">
        <v>20</v>
      </c>
      <c r="F2511" s="200" t="s">
        <v>1467</v>
      </c>
      <c r="G2511" s="198"/>
      <c r="H2511" s="199" t="s">
        <v>20</v>
      </c>
      <c r="I2511" s="201"/>
      <c r="J2511" s="201"/>
      <c r="K2511" s="198"/>
      <c r="L2511" s="198"/>
      <c r="M2511" s="202"/>
      <c r="N2511" s="203"/>
      <c r="O2511" s="204"/>
      <c r="P2511" s="204"/>
      <c r="Q2511" s="204"/>
      <c r="R2511" s="204"/>
      <c r="S2511" s="204"/>
      <c r="T2511" s="204"/>
      <c r="U2511" s="204"/>
      <c r="V2511" s="204"/>
      <c r="W2511" s="204"/>
      <c r="X2511" s="205"/>
      <c r="AT2511" s="206" t="s">
        <v>211</v>
      </c>
      <c r="AU2511" s="206" t="s">
        <v>207</v>
      </c>
      <c r="AV2511" s="13" t="s">
        <v>82</v>
      </c>
      <c r="AW2511" s="13" t="s">
        <v>5</v>
      </c>
      <c r="AX2511" s="13" t="s">
        <v>74</v>
      </c>
      <c r="AY2511" s="206" t="s">
        <v>198</v>
      </c>
    </row>
    <row r="2512" spans="2:51" s="13" customFormat="1" ht="11.25">
      <c r="B2512" s="197"/>
      <c r="C2512" s="198"/>
      <c r="D2512" s="192" t="s">
        <v>211</v>
      </c>
      <c r="E2512" s="199" t="s">
        <v>20</v>
      </c>
      <c r="F2512" s="200" t="s">
        <v>1976</v>
      </c>
      <c r="G2512" s="198"/>
      <c r="H2512" s="199" t="s">
        <v>20</v>
      </c>
      <c r="I2512" s="201"/>
      <c r="J2512" s="201"/>
      <c r="K2512" s="198"/>
      <c r="L2512" s="198"/>
      <c r="M2512" s="202"/>
      <c r="N2512" s="203"/>
      <c r="O2512" s="204"/>
      <c r="P2512" s="204"/>
      <c r="Q2512" s="204"/>
      <c r="R2512" s="204"/>
      <c r="S2512" s="204"/>
      <c r="T2512" s="204"/>
      <c r="U2512" s="204"/>
      <c r="V2512" s="204"/>
      <c r="W2512" s="204"/>
      <c r="X2512" s="205"/>
      <c r="AT2512" s="206" t="s">
        <v>211</v>
      </c>
      <c r="AU2512" s="206" t="s">
        <v>207</v>
      </c>
      <c r="AV2512" s="13" t="s">
        <v>82</v>
      </c>
      <c r="AW2512" s="13" t="s">
        <v>5</v>
      </c>
      <c r="AX2512" s="13" t="s">
        <v>74</v>
      </c>
      <c r="AY2512" s="206" t="s">
        <v>198</v>
      </c>
    </row>
    <row r="2513" spans="2:51" s="13" customFormat="1" ht="11.25">
      <c r="B2513" s="197"/>
      <c r="C2513" s="198"/>
      <c r="D2513" s="192" t="s">
        <v>211</v>
      </c>
      <c r="E2513" s="199" t="s">
        <v>20</v>
      </c>
      <c r="F2513" s="200" t="s">
        <v>2073</v>
      </c>
      <c r="G2513" s="198"/>
      <c r="H2513" s="199" t="s">
        <v>20</v>
      </c>
      <c r="I2513" s="201"/>
      <c r="J2513" s="201"/>
      <c r="K2513" s="198"/>
      <c r="L2513" s="198"/>
      <c r="M2513" s="202"/>
      <c r="N2513" s="203"/>
      <c r="O2513" s="204"/>
      <c r="P2513" s="204"/>
      <c r="Q2513" s="204"/>
      <c r="R2513" s="204"/>
      <c r="S2513" s="204"/>
      <c r="T2513" s="204"/>
      <c r="U2513" s="204"/>
      <c r="V2513" s="204"/>
      <c r="W2513" s="204"/>
      <c r="X2513" s="205"/>
      <c r="AT2513" s="206" t="s">
        <v>211</v>
      </c>
      <c r="AU2513" s="206" t="s">
        <v>207</v>
      </c>
      <c r="AV2513" s="13" t="s">
        <v>82</v>
      </c>
      <c r="AW2513" s="13" t="s">
        <v>5</v>
      </c>
      <c r="AX2513" s="13" t="s">
        <v>74</v>
      </c>
      <c r="AY2513" s="206" t="s">
        <v>198</v>
      </c>
    </row>
    <row r="2514" spans="2:51" s="14" customFormat="1" ht="11.25">
      <c r="B2514" s="207"/>
      <c r="C2514" s="208"/>
      <c r="D2514" s="192" t="s">
        <v>211</v>
      </c>
      <c r="E2514" s="209" t="s">
        <v>20</v>
      </c>
      <c r="F2514" s="210" t="s">
        <v>2068</v>
      </c>
      <c r="G2514" s="208"/>
      <c r="H2514" s="211">
        <v>0.78200000000000003</v>
      </c>
      <c r="I2514" s="212"/>
      <c r="J2514" s="212"/>
      <c r="K2514" s="208"/>
      <c r="L2514" s="208"/>
      <c r="M2514" s="213"/>
      <c r="N2514" s="214"/>
      <c r="O2514" s="215"/>
      <c r="P2514" s="215"/>
      <c r="Q2514" s="215"/>
      <c r="R2514" s="215"/>
      <c r="S2514" s="215"/>
      <c r="T2514" s="215"/>
      <c r="U2514" s="215"/>
      <c r="V2514" s="215"/>
      <c r="W2514" s="215"/>
      <c r="X2514" s="216"/>
      <c r="AT2514" s="217" t="s">
        <v>211</v>
      </c>
      <c r="AU2514" s="217" t="s">
        <v>207</v>
      </c>
      <c r="AV2514" s="14" t="s">
        <v>207</v>
      </c>
      <c r="AW2514" s="14" t="s">
        <v>5</v>
      </c>
      <c r="AX2514" s="14" t="s">
        <v>74</v>
      </c>
      <c r="AY2514" s="217" t="s">
        <v>198</v>
      </c>
    </row>
    <row r="2515" spans="2:51" s="13" customFormat="1" ht="11.25">
      <c r="B2515" s="197"/>
      <c r="C2515" s="198"/>
      <c r="D2515" s="192" t="s">
        <v>211</v>
      </c>
      <c r="E2515" s="199" t="s">
        <v>20</v>
      </c>
      <c r="F2515" s="200" t="s">
        <v>1467</v>
      </c>
      <c r="G2515" s="198"/>
      <c r="H2515" s="199" t="s">
        <v>20</v>
      </c>
      <c r="I2515" s="201"/>
      <c r="J2515" s="201"/>
      <c r="K2515" s="198"/>
      <c r="L2515" s="198"/>
      <c r="M2515" s="202"/>
      <c r="N2515" s="203"/>
      <c r="O2515" s="204"/>
      <c r="P2515" s="204"/>
      <c r="Q2515" s="204"/>
      <c r="R2515" s="204"/>
      <c r="S2515" s="204"/>
      <c r="T2515" s="204"/>
      <c r="U2515" s="204"/>
      <c r="V2515" s="204"/>
      <c r="W2515" s="204"/>
      <c r="X2515" s="205"/>
      <c r="AT2515" s="206" t="s">
        <v>211</v>
      </c>
      <c r="AU2515" s="206" t="s">
        <v>207</v>
      </c>
      <c r="AV2515" s="13" t="s">
        <v>82</v>
      </c>
      <c r="AW2515" s="13" t="s">
        <v>5</v>
      </c>
      <c r="AX2515" s="13" t="s">
        <v>74</v>
      </c>
      <c r="AY2515" s="206" t="s">
        <v>198</v>
      </c>
    </row>
    <row r="2516" spans="2:51" s="13" customFormat="1" ht="11.25">
      <c r="B2516" s="197"/>
      <c r="C2516" s="198"/>
      <c r="D2516" s="192" t="s">
        <v>211</v>
      </c>
      <c r="E2516" s="199" t="s">
        <v>20</v>
      </c>
      <c r="F2516" s="200" t="s">
        <v>1976</v>
      </c>
      <c r="G2516" s="198"/>
      <c r="H2516" s="199" t="s">
        <v>20</v>
      </c>
      <c r="I2516" s="201"/>
      <c r="J2516" s="201"/>
      <c r="K2516" s="198"/>
      <c r="L2516" s="198"/>
      <c r="M2516" s="202"/>
      <c r="N2516" s="203"/>
      <c r="O2516" s="204"/>
      <c r="P2516" s="204"/>
      <c r="Q2516" s="204"/>
      <c r="R2516" s="204"/>
      <c r="S2516" s="204"/>
      <c r="T2516" s="204"/>
      <c r="U2516" s="204"/>
      <c r="V2516" s="204"/>
      <c r="W2516" s="204"/>
      <c r="X2516" s="205"/>
      <c r="AT2516" s="206" t="s">
        <v>211</v>
      </c>
      <c r="AU2516" s="206" t="s">
        <v>207</v>
      </c>
      <c r="AV2516" s="13" t="s">
        <v>82</v>
      </c>
      <c r="AW2516" s="13" t="s">
        <v>5</v>
      </c>
      <c r="AX2516" s="13" t="s">
        <v>74</v>
      </c>
      <c r="AY2516" s="206" t="s">
        <v>198</v>
      </c>
    </row>
    <row r="2517" spans="2:51" s="13" customFormat="1" ht="11.25">
      <c r="B2517" s="197"/>
      <c r="C2517" s="198"/>
      <c r="D2517" s="192" t="s">
        <v>211</v>
      </c>
      <c r="E2517" s="199" t="s">
        <v>20</v>
      </c>
      <c r="F2517" s="200" t="s">
        <v>2074</v>
      </c>
      <c r="G2517" s="198"/>
      <c r="H2517" s="199" t="s">
        <v>20</v>
      </c>
      <c r="I2517" s="201"/>
      <c r="J2517" s="201"/>
      <c r="K2517" s="198"/>
      <c r="L2517" s="198"/>
      <c r="M2517" s="202"/>
      <c r="N2517" s="203"/>
      <c r="O2517" s="204"/>
      <c r="P2517" s="204"/>
      <c r="Q2517" s="204"/>
      <c r="R2517" s="204"/>
      <c r="S2517" s="204"/>
      <c r="T2517" s="204"/>
      <c r="U2517" s="204"/>
      <c r="V2517" s="204"/>
      <c r="W2517" s="204"/>
      <c r="X2517" s="205"/>
      <c r="AT2517" s="206" t="s">
        <v>211</v>
      </c>
      <c r="AU2517" s="206" t="s">
        <v>207</v>
      </c>
      <c r="AV2517" s="13" t="s">
        <v>82</v>
      </c>
      <c r="AW2517" s="13" t="s">
        <v>5</v>
      </c>
      <c r="AX2517" s="13" t="s">
        <v>74</v>
      </c>
      <c r="AY2517" s="206" t="s">
        <v>198</v>
      </c>
    </row>
    <row r="2518" spans="2:51" s="14" customFormat="1" ht="11.25">
      <c r="B2518" s="207"/>
      <c r="C2518" s="208"/>
      <c r="D2518" s="192" t="s">
        <v>211</v>
      </c>
      <c r="E2518" s="209" t="s">
        <v>20</v>
      </c>
      <c r="F2518" s="210" t="s">
        <v>2068</v>
      </c>
      <c r="G2518" s="208"/>
      <c r="H2518" s="211">
        <v>0.78200000000000003</v>
      </c>
      <c r="I2518" s="212"/>
      <c r="J2518" s="212"/>
      <c r="K2518" s="208"/>
      <c r="L2518" s="208"/>
      <c r="M2518" s="213"/>
      <c r="N2518" s="214"/>
      <c r="O2518" s="215"/>
      <c r="P2518" s="215"/>
      <c r="Q2518" s="215"/>
      <c r="R2518" s="215"/>
      <c r="S2518" s="215"/>
      <c r="T2518" s="215"/>
      <c r="U2518" s="215"/>
      <c r="V2518" s="215"/>
      <c r="W2518" s="215"/>
      <c r="X2518" s="216"/>
      <c r="AT2518" s="217" t="s">
        <v>211</v>
      </c>
      <c r="AU2518" s="217" t="s">
        <v>207</v>
      </c>
      <c r="AV2518" s="14" t="s">
        <v>207</v>
      </c>
      <c r="AW2518" s="14" t="s">
        <v>5</v>
      </c>
      <c r="AX2518" s="14" t="s">
        <v>74</v>
      </c>
      <c r="AY2518" s="217" t="s">
        <v>198</v>
      </c>
    </row>
    <row r="2519" spans="2:51" s="13" customFormat="1" ht="11.25">
      <c r="B2519" s="197"/>
      <c r="C2519" s="198"/>
      <c r="D2519" s="192" t="s">
        <v>211</v>
      </c>
      <c r="E2519" s="199" t="s">
        <v>20</v>
      </c>
      <c r="F2519" s="200" t="s">
        <v>1467</v>
      </c>
      <c r="G2519" s="198"/>
      <c r="H2519" s="199" t="s">
        <v>20</v>
      </c>
      <c r="I2519" s="201"/>
      <c r="J2519" s="201"/>
      <c r="K2519" s="198"/>
      <c r="L2519" s="198"/>
      <c r="M2519" s="202"/>
      <c r="N2519" s="203"/>
      <c r="O2519" s="204"/>
      <c r="P2519" s="204"/>
      <c r="Q2519" s="204"/>
      <c r="R2519" s="204"/>
      <c r="S2519" s="204"/>
      <c r="T2519" s="204"/>
      <c r="U2519" s="204"/>
      <c r="V2519" s="204"/>
      <c r="W2519" s="204"/>
      <c r="X2519" s="205"/>
      <c r="AT2519" s="206" t="s">
        <v>211</v>
      </c>
      <c r="AU2519" s="206" t="s">
        <v>207</v>
      </c>
      <c r="AV2519" s="13" t="s">
        <v>82</v>
      </c>
      <c r="AW2519" s="13" t="s">
        <v>5</v>
      </c>
      <c r="AX2519" s="13" t="s">
        <v>74</v>
      </c>
      <c r="AY2519" s="206" t="s">
        <v>198</v>
      </c>
    </row>
    <row r="2520" spans="2:51" s="13" customFormat="1" ht="11.25">
      <c r="B2520" s="197"/>
      <c r="C2520" s="198"/>
      <c r="D2520" s="192" t="s">
        <v>211</v>
      </c>
      <c r="E2520" s="199" t="s">
        <v>20</v>
      </c>
      <c r="F2520" s="200" t="s">
        <v>1976</v>
      </c>
      <c r="G2520" s="198"/>
      <c r="H2520" s="199" t="s">
        <v>20</v>
      </c>
      <c r="I2520" s="201"/>
      <c r="J2520" s="201"/>
      <c r="K2520" s="198"/>
      <c r="L2520" s="198"/>
      <c r="M2520" s="202"/>
      <c r="N2520" s="203"/>
      <c r="O2520" s="204"/>
      <c r="P2520" s="204"/>
      <c r="Q2520" s="204"/>
      <c r="R2520" s="204"/>
      <c r="S2520" s="204"/>
      <c r="T2520" s="204"/>
      <c r="U2520" s="204"/>
      <c r="V2520" s="204"/>
      <c r="W2520" s="204"/>
      <c r="X2520" s="205"/>
      <c r="AT2520" s="206" t="s">
        <v>211</v>
      </c>
      <c r="AU2520" s="206" t="s">
        <v>207</v>
      </c>
      <c r="AV2520" s="13" t="s">
        <v>82</v>
      </c>
      <c r="AW2520" s="13" t="s">
        <v>5</v>
      </c>
      <c r="AX2520" s="13" t="s">
        <v>74</v>
      </c>
      <c r="AY2520" s="206" t="s">
        <v>198</v>
      </c>
    </row>
    <row r="2521" spans="2:51" s="13" customFormat="1" ht="11.25">
      <c r="B2521" s="197"/>
      <c r="C2521" s="198"/>
      <c r="D2521" s="192" t="s">
        <v>211</v>
      </c>
      <c r="E2521" s="199" t="s">
        <v>20</v>
      </c>
      <c r="F2521" s="200" t="s">
        <v>2075</v>
      </c>
      <c r="G2521" s="198"/>
      <c r="H2521" s="199" t="s">
        <v>20</v>
      </c>
      <c r="I2521" s="201"/>
      <c r="J2521" s="201"/>
      <c r="K2521" s="198"/>
      <c r="L2521" s="198"/>
      <c r="M2521" s="202"/>
      <c r="N2521" s="203"/>
      <c r="O2521" s="204"/>
      <c r="P2521" s="204"/>
      <c r="Q2521" s="204"/>
      <c r="R2521" s="204"/>
      <c r="S2521" s="204"/>
      <c r="T2521" s="204"/>
      <c r="U2521" s="204"/>
      <c r="V2521" s="204"/>
      <c r="W2521" s="204"/>
      <c r="X2521" s="205"/>
      <c r="AT2521" s="206" t="s">
        <v>211</v>
      </c>
      <c r="AU2521" s="206" t="s">
        <v>207</v>
      </c>
      <c r="AV2521" s="13" t="s">
        <v>82</v>
      </c>
      <c r="AW2521" s="13" t="s">
        <v>5</v>
      </c>
      <c r="AX2521" s="13" t="s">
        <v>74</v>
      </c>
      <c r="AY2521" s="206" t="s">
        <v>198</v>
      </c>
    </row>
    <row r="2522" spans="2:51" s="14" customFormat="1" ht="11.25">
      <c r="B2522" s="207"/>
      <c r="C2522" s="208"/>
      <c r="D2522" s="192" t="s">
        <v>211</v>
      </c>
      <c r="E2522" s="209" t="s">
        <v>20</v>
      </c>
      <c r="F2522" s="210" t="s">
        <v>2071</v>
      </c>
      <c r="G2522" s="208"/>
      <c r="H2522" s="211">
        <v>0.27600000000000002</v>
      </c>
      <c r="I2522" s="212"/>
      <c r="J2522" s="212"/>
      <c r="K2522" s="208"/>
      <c r="L2522" s="208"/>
      <c r="M2522" s="213"/>
      <c r="N2522" s="214"/>
      <c r="O2522" s="215"/>
      <c r="P2522" s="215"/>
      <c r="Q2522" s="215"/>
      <c r="R2522" s="215"/>
      <c r="S2522" s="215"/>
      <c r="T2522" s="215"/>
      <c r="U2522" s="215"/>
      <c r="V2522" s="215"/>
      <c r="W2522" s="215"/>
      <c r="X2522" s="216"/>
      <c r="AT2522" s="217" t="s">
        <v>211</v>
      </c>
      <c r="AU2522" s="217" t="s">
        <v>207</v>
      </c>
      <c r="AV2522" s="14" t="s">
        <v>207</v>
      </c>
      <c r="AW2522" s="14" t="s">
        <v>5</v>
      </c>
      <c r="AX2522" s="14" t="s">
        <v>74</v>
      </c>
      <c r="AY2522" s="217" t="s">
        <v>198</v>
      </c>
    </row>
    <row r="2523" spans="2:51" s="13" customFormat="1" ht="11.25">
      <c r="B2523" s="197"/>
      <c r="C2523" s="198"/>
      <c r="D2523" s="192" t="s">
        <v>211</v>
      </c>
      <c r="E2523" s="199" t="s">
        <v>20</v>
      </c>
      <c r="F2523" s="200" t="s">
        <v>1467</v>
      </c>
      <c r="G2523" s="198"/>
      <c r="H2523" s="199" t="s">
        <v>20</v>
      </c>
      <c r="I2523" s="201"/>
      <c r="J2523" s="201"/>
      <c r="K2523" s="198"/>
      <c r="L2523" s="198"/>
      <c r="M2523" s="202"/>
      <c r="N2523" s="203"/>
      <c r="O2523" s="204"/>
      <c r="P2523" s="204"/>
      <c r="Q2523" s="204"/>
      <c r="R2523" s="204"/>
      <c r="S2523" s="204"/>
      <c r="T2523" s="204"/>
      <c r="U2523" s="204"/>
      <c r="V2523" s="204"/>
      <c r="W2523" s="204"/>
      <c r="X2523" s="205"/>
      <c r="AT2523" s="206" t="s">
        <v>211</v>
      </c>
      <c r="AU2523" s="206" t="s">
        <v>207</v>
      </c>
      <c r="AV2523" s="13" t="s">
        <v>82</v>
      </c>
      <c r="AW2523" s="13" t="s">
        <v>5</v>
      </c>
      <c r="AX2523" s="13" t="s">
        <v>74</v>
      </c>
      <c r="AY2523" s="206" t="s">
        <v>198</v>
      </c>
    </row>
    <row r="2524" spans="2:51" s="13" customFormat="1" ht="11.25">
      <c r="B2524" s="197"/>
      <c r="C2524" s="198"/>
      <c r="D2524" s="192" t="s">
        <v>211</v>
      </c>
      <c r="E2524" s="199" t="s">
        <v>20</v>
      </c>
      <c r="F2524" s="200" t="s">
        <v>1976</v>
      </c>
      <c r="G2524" s="198"/>
      <c r="H2524" s="199" t="s">
        <v>20</v>
      </c>
      <c r="I2524" s="201"/>
      <c r="J2524" s="201"/>
      <c r="K2524" s="198"/>
      <c r="L2524" s="198"/>
      <c r="M2524" s="202"/>
      <c r="N2524" s="203"/>
      <c r="O2524" s="204"/>
      <c r="P2524" s="204"/>
      <c r="Q2524" s="204"/>
      <c r="R2524" s="204"/>
      <c r="S2524" s="204"/>
      <c r="T2524" s="204"/>
      <c r="U2524" s="204"/>
      <c r="V2524" s="204"/>
      <c r="W2524" s="204"/>
      <c r="X2524" s="205"/>
      <c r="AT2524" s="206" t="s">
        <v>211</v>
      </c>
      <c r="AU2524" s="206" t="s">
        <v>207</v>
      </c>
      <c r="AV2524" s="13" t="s">
        <v>82</v>
      </c>
      <c r="AW2524" s="13" t="s">
        <v>5</v>
      </c>
      <c r="AX2524" s="13" t="s">
        <v>74</v>
      </c>
      <c r="AY2524" s="206" t="s">
        <v>198</v>
      </c>
    </row>
    <row r="2525" spans="2:51" s="13" customFormat="1" ht="11.25">
      <c r="B2525" s="197"/>
      <c r="C2525" s="198"/>
      <c r="D2525" s="192" t="s">
        <v>211</v>
      </c>
      <c r="E2525" s="199" t="s">
        <v>20</v>
      </c>
      <c r="F2525" s="200" t="s">
        <v>2076</v>
      </c>
      <c r="G2525" s="198"/>
      <c r="H2525" s="199" t="s">
        <v>20</v>
      </c>
      <c r="I2525" s="201"/>
      <c r="J2525" s="201"/>
      <c r="K2525" s="198"/>
      <c r="L2525" s="198"/>
      <c r="M2525" s="202"/>
      <c r="N2525" s="203"/>
      <c r="O2525" s="204"/>
      <c r="P2525" s="204"/>
      <c r="Q2525" s="204"/>
      <c r="R2525" s="204"/>
      <c r="S2525" s="204"/>
      <c r="T2525" s="204"/>
      <c r="U2525" s="204"/>
      <c r="V2525" s="204"/>
      <c r="W2525" s="204"/>
      <c r="X2525" s="205"/>
      <c r="AT2525" s="206" t="s">
        <v>211</v>
      </c>
      <c r="AU2525" s="206" t="s">
        <v>207</v>
      </c>
      <c r="AV2525" s="13" t="s">
        <v>82</v>
      </c>
      <c r="AW2525" s="13" t="s">
        <v>5</v>
      </c>
      <c r="AX2525" s="13" t="s">
        <v>74</v>
      </c>
      <c r="AY2525" s="206" t="s">
        <v>198</v>
      </c>
    </row>
    <row r="2526" spans="2:51" s="14" customFormat="1" ht="11.25">
      <c r="B2526" s="207"/>
      <c r="C2526" s="208"/>
      <c r="D2526" s="192" t="s">
        <v>211</v>
      </c>
      <c r="E2526" s="209" t="s">
        <v>20</v>
      </c>
      <c r="F2526" s="210" t="s">
        <v>2071</v>
      </c>
      <c r="G2526" s="208"/>
      <c r="H2526" s="211">
        <v>0.27600000000000002</v>
      </c>
      <c r="I2526" s="212"/>
      <c r="J2526" s="212"/>
      <c r="K2526" s="208"/>
      <c r="L2526" s="208"/>
      <c r="M2526" s="213"/>
      <c r="N2526" s="214"/>
      <c r="O2526" s="215"/>
      <c r="P2526" s="215"/>
      <c r="Q2526" s="215"/>
      <c r="R2526" s="215"/>
      <c r="S2526" s="215"/>
      <c r="T2526" s="215"/>
      <c r="U2526" s="215"/>
      <c r="V2526" s="215"/>
      <c r="W2526" s="215"/>
      <c r="X2526" s="216"/>
      <c r="AT2526" s="217" t="s">
        <v>211</v>
      </c>
      <c r="AU2526" s="217" t="s">
        <v>207</v>
      </c>
      <c r="AV2526" s="14" t="s">
        <v>207</v>
      </c>
      <c r="AW2526" s="14" t="s">
        <v>5</v>
      </c>
      <c r="AX2526" s="14" t="s">
        <v>74</v>
      </c>
      <c r="AY2526" s="217" t="s">
        <v>198</v>
      </c>
    </row>
    <row r="2527" spans="2:51" s="13" customFormat="1" ht="11.25">
      <c r="B2527" s="197"/>
      <c r="C2527" s="198"/>
      <c r="D2527" s="192" t="s">
        <v>211</v>
      </c>
      <c r="E2527" s="199" t="s">
        <v>20</v>
      </c>
      <c r="F2527" s="200" t="s">
        <v>1467</v>
      </c>
      <c r="G2527" s="198"/>
      <c r="H2527" s="199" t="s">
        <v>20</v>
      </c>
      <c r="I2527" s="201"/>
      <c r="J2527" s="201"/>
      <c r="K2527" s="198"/>
      <c r="L2527" s="198"/>
      <c r="M2527" s="202"/>
      <c r="N2527" s="203"/>
      <c r="O2527" s="204"/>
      <c r="P2527" s="204"/>
      <c r="Q2527" s="204"/>
      <c r="R2527" s="204"/>
      <c r="S2527" s="204"/>
      <c r="T2527" s="204"/>
      <c r="U2527" s="204"/>
      <c r="V2527" s="204"/>
      <c r="W2527" s="204"/>
      <c r="X2527" s="205"/>
      <c r="AT2527" s="206" t="s">
        <v>211</v>
      </c>
      <c r="AU2527" s="206" t="s">
        <v>207</v>
      </c>
      <c r="AV2527" s="13" t="s">
        <v>82</v>
      </c>
      <c r="AW2527" s="13" t="s">
        <v>5</v>
      </c>
      <c r="AX2527" s="13" t="s">
        <v>74</v>
      </c>
      <c r="AY2527" s="206" t="s">
        <v>198</v>
      </c>
    </row>
    <row r="2528" spans="2:51" s="13" customFormat="1" ht="11.25">
      <c r="B2528" s="197"/>
      <c r="C2528" s="198"/>
      <c r="D2528" s="192" t="s">
        <v>211</v>
      </c>
      <c r="E2528" s="199" t="s">
        <v>20</v>
      </c>
      <c r="F2528" s="200" t="s">
        <v>1976</v>
      </c>
      <c r="G2528" s="198"/>
      <c r="H2528" s="199" t="s">
        <v>20</v>
      </c>
      <c r="I2528" s="201"/>
      <c r="J2528" s="201"/>
      <c r="K2528" s="198"/>
      <c r="L2528" s="198"/>
      <c r="M2528" s="202"/>
      <c r="N2528" s="203"/>
      <c r="O2528" s="204"/>
      <c r="P2528" s="204"/>
      <c r="Q2528" s="204"/>
      <c r="R2528" s="204"/>
      <c r="S2528" s="204"/>
      <c r="T2528" s="204"/>
      <c r="U2528" s="204"/>
      <c r="V2528" s="204"/>
      <c r="W2528" s="204"/>
      <c r="X2528" s="205"/>
      <c r="AT2528" s="206" t="s">
        <v>211</v>
      </c>
      <c r="AU2528" s="206" t="s">
        <v>207</v>
      </c>
      <c r="AV2528" s="13" t="s">
        <v>82</v>
      </c>
      <c r="AW2528" s="13" t="s">
        <v>5</v>
      </c>
      <c r="AX2528" s="13" t="s">
        <v>74</v>
      </c>
      <c r="AY2528" s="206" t="s">
        <v>198</v>
      </c>
    </row>
    <row r="2529" spans="2:51" s="13" customFormat="1" ht="11.25">
      <c r="B2529" s="197"/>
      <c r="C2529" s="198"/>
      <c r="D2529" s="192" t="s">
        <v>211</v>
      </c>
      <c r="E2529" s="199" t="s">
        <v>20</v>
      </c>
      <c r="F2529" s="200" t="s">
        <v>2077</v>
      </c>
      <c r="G2529" s="198"/>
      <c r="H2529" s="199" t="s">
        <v>20</v>
      </c>
      <c r="I2529" s="201"/>
      <c r="J2529" s="201"/>
      <c r="K2529" s="198"/>
      <c r="L2529" s="198"/>
      <c r="M2529" s="202"/>
      <c r="N2529" s="203"/>
      <c r="O2529" s="204"/>
      <c r="P2529" s="204"/>
      <c r="Q2529" s="204"/>
      <c r="R2529" s="204"/>
      <c r="S2529" s="204"/>
      <c r="T2529" s="204"/>
      <c r="U2529" s="204"/>
      <c r="V2529" s="204"/>
      <c r="W2529" s="204"/>
      <c r="X2529" s="205"/>
      <c r="AT2529" s="206" t="s">
        <v>211</v>
      </c>
      <c r="AU2529" s="206" t="s">
        <v>207</v>
      </c>
      <c r="AV2529" s="13" t="s">
        <v>82</v>
      </c>
      <c r="AW2529" s="13" t="s">
        <v>5</v>
      </c>
      <c r="AX2529" s="13" t="s">
        <v>74</v>
      </c>
      <c r="AY2529" s="206" t="s">
        <v>198</v>
      </c>
    </row>
    <row r="2530" spans="2:51" s="14" customFormat="1" ht="11.25">
      <c r="B2530" s="207"/>
      <c r="C2530" s="208"/>
      <c r="D2530" s="192" t="s">
        <v>211</v>
      </c>
      <c r="E2530" s="209" t="s">
        <v>20</v>
      </c>
      <c r="F2530" s="210" t="s">
        <v>2068</v>
      </c>
      <c r="G2530" s="208"/>
      <c r="H2530" s="211">
        <v>0.78200000000000003</v>
      </c>
      <c r="I2530" s="212"/>
      <c r="J2530" s="212"/>
      <c r="K2530" s="208"/>
      <c r="L2530" s="208"/>
      <c r="M2530" s="213"/>
      <c r="N2530" s="214"/>
      <c r="O2530" s="215"/>
      <c r="P2530" s="215"/>
      <c r="Q2530" s="215"/>
      <c r="R2530" s="215"/>
      <c r="S2530" s="215"/>
      <c r="T2530" s="215"/>
      <c r="U2530" s="215"/>
      <c r="V2530" s="215"/>
      <c r="W2530" s="215"/>
      <c r="X2530" s="216"/>
      <c r="AT2530" s="217" t="s">
        <v>211</v>
      </c>
      <c r="AU2530" s="217" t="s">
        <v>207</v>
      </c>
      <c r="AV2530" s="14" t="s">
        <v>207</v>
      </c>
      <c r="AW2530" s="14" t="s">
        <v>5</v>
      </c>
      <c r="AX2530" s="14" t="s">
        <v>74</v>
      </c>
      <c r="AY2530" s="217" t="s">
        <v>198</v>
      </c>
    </row>
    <row r="2531" spans="2:51" s="13" customFormat="1" ht="11.25">
      <c r="B2531" s="197"/>
      <c r="C2531" s="198"/>
      <c r="D2531" s="192" t="s">
        <v>211</v>
      </c>
      <c r="E2531" s="199" t="s">
        <v>20</v>
      </c>
      <c r="F2531" s="200" t="s">
        <v>1467</v>
      </c>
      <c r="G2531" s="198"/>
      <c r="H2531" s="199" t="s">
        <v>20</v>
      </c>
      <c r="I2531" s="201"/>
      <c r="J2531" s="201"/>
      <c r="K2531" s="198"/>
      <c r="L2531" s="198"/>
      <c r="M2531" s="202"/>
      <c r="N2531" s="203"/>
      <c r="O2531" s="204"/>
      <c r="P2531" s="204"/>
      <c r="Q2531" s="204"/>
      <c r="R2531" s="204"/>
      <c r="S2531" s="204"/>
      <c r="T2531" s="204"/>
      <c r="U2531" s="204"/>
      <c r="V2531" s="204"/>
      <c r="W2531" s="204"/>
      <c r="X2531" s="205"/>
      <c r="AT2531" s="206" t="s">
        <v>211</v>
      </c>
      <c r="AU2531" s="206" t="s">
        <v>207</v>
      </c>
      <c r="AV2531" s="13" t="s">
        <v>82</v>
      </c>
      <c r="AW2531" s="13" t="s">
        <v>5</v>
      </c>
      <c r="AX2531" s="13" t="s">
        <v>74</v>
      </c>
      <c r="AY2531" s="206" t="s">
        <v>198</v>
      </c>
    </row>
    <row r="2532" spans="2:51" s="13" customFormat="1" ht="11.25">
      <c r="B2532" s="197"/>
      <c r="C2532" s="198"/>
      <c r="D2532" s="192" t="s">
        <v>211</v>
      </c>
      <c r="E2532" s="199" t="s">
        <v>20</v>
      </c>
      <c r="F2532" s="200" t="s">
        <v>1976</v>
      </c>
      <c r="G2532" s="198"/>
      <c r="H2532" s="199" t="s">
        <v>20</v>
      </c>
      <c r="I2532" s="201"/>
      <c r="J2532" s="201"/>
      <c r="K2532" s="198"/>
      <c r="L2532" s="198"/>
      <c r="M2532" s="202"/>
      <c r="N2532" s="203"/>
      <c r="O2532" s="204"/>
      <c r="P2532" s="204"/>
      <c r="Q2532" s="204"/>
      <c r="R2532" s="204"/>
      <c r="S2532" s="204"/>
      <c r="T2532" s="204"/>
      <c r="U2532" s="204"/>
      <c r="V2532" s="204"/>
      <c r="W2532" s="204"/>
      <c r="X2532" s="205"/>
      <c r="AT2532" s="206" t="s">
        <v>211</v>
      </c>
      <c r="AU2532" s="206" t="s">
        <v>207</v>
      </c>
      <c r="AV2532" s="13" t="s">
        <v>82</v>
      </c>
      <c r="AW2532" s="13" t="s">
        <v>5</v>
      </c>
      <c r="AX2532" s="13" t="s">
        <v>74</v>
      </c>
      <c r="AY2532" s="206" t="s">
        <v>198</v>
      </c>
    </row>
    <row r="2533" spans="2:51" s="13" customFormat="1" ht="11.25">
      <c r="B2533" s="197"/>
      <c r="C2533" s="198"/>
      <c r="D2533" s="192" t="s">
        <v>211</v>
      </c>
      <c r="E2533" s="199" t="s">
        <v>20</v>
      </c>
      <c r="F2533" s="200" t="s">
        <v>2078</v>
      </c>
      <c r="G2533" s="198"/>
      <c r="H2533" s="199" t="s">
        <v>20</v>
      </c>
      <c r="I2533" s="201"/>
      <c r="J2533" s="201"/>
      <c r="K2533" s="198"/>
      <c r="L2533" s="198"/>
      <c r="M2533" s="202"/>
      <c r="N2533" s="203"/>
      <c r="O2533" s="204"/>
      <c r="P2533" s="204"/>
      <c r="Q2533" s="204"/>
      <c r="R2533" s="204"/>
      <c r="S2533" s="204"/>
      <c r="T2533" s="204"/>
      <c r="U2533" s="204"/>
      <c r="V2533" s="204"/>
      <c r="W2533" s="204"/>
      <c r="X2533" s="205"/>
      <c r="AT2533" s="206" t="s">
        <v>211</v>
      </c>
      <c r="AU2533" s="206" t="s">
        <v>207</v>
      </c>
      <c r="AV2533" s="13" t="s">
        <v>82</v>
      </c>
      <c r="AW2533" s="13" t="s">
        <v>5</v>
      </c>
      <c r="AX2533" s="13" t="s">
        <v>74</v>
      </c>
      <c r="AY2533" s="206" t="s">
        <v>198</v>
      </c>
    </row>
    <row r="2534" spans="2:51" s="14" customFormat="1" ht="11.25">
      <c r="B2534" s="207"/>
      <c r="C2534" s="208"/>
      <c r="D2534" s="192" t="s">
        <v>211</v>
      </c>
      <c r="E2534" s="209" t="s">
        <v>20</v>
      </c>
      <c r="F2534" s="210" t="s">
        <v>2068</v>
      </c>
      <c r="G2534" s="208"/>
      <c r="H2534" s="211">
        <v>0.78200000000000003</v>
      </c>
      <c r="I2534" s="212"/>
      <c r="J2534" s="212"/>
      <c r="K2534" s="208"/>
      <c r="L2534" s="208"/>
      <c r="M2534" s="213"/>
      <c r="N2534" s="214"/>
      <c r="O2534" s="215"/>
      <c r="P2534" s="215"/>
      <c r="Q2534" s="215"/>
      <c r="R2534" s="215"/>
      <c r="S2534" s="215"/>
      <c r="T2534" s="215"/>
      <c r="U2534" s="215"/>
      <c r="V2534" s="215"/>
      <c r="W2534" s="215"/>
      <c r="X2534" s="216"/>
      <c r="AT2534" s="217" t="s">
        <v>211</v>
      </c>
      <c r="AU2534" s="217" t="s">
        <v>207</v>
      </c>
      <c r="AV2534" s="14" t="s">
        <v>207</v>
      </c>
      <c r="AW2534" s="14" t="s">
        <v>5</v>
      </c>
      <c r="AX2534" s="14" t="s">
        <v>74</v>
      </c>
      <c r="AY2534" s="217" t="s">
        <v>198</v>
      </c>
    </row>
    <row r="2535" spans="2:51" s="13" customFormat="1" ht="11.25">
      <c r="B2535" s="197"/>
      <c r="C2535" s="198"/>
      <c r="D2535" s="192" t="s">
        <v>211</v>
      </c>
      <c r="E2535" s="199" t="s">
        <v>20</v>
      </c>
      <c r="F2535" s="200" t="s">
        <v>1467</v>
      </c>
      <c r="G2535" s="198"/>
      <c r="H2535" s="199" t="s">
        <v>20</v>
      </c>
      <c r="I2535" s="201"/>
      <c r="J2535" s="201"/>
      <c r="K2535" s="198"/>
      <c r="L2535" s="198"/>
      <c r="M2535" s="202"/>
      <c r="N2535" s="203"/>
      <c r="O2535" s="204"/>
      <c r="P2535" s="204"/>
      <c r="Q2535" s="204"/>
      <c r="R2535" s="204"/>
      <c r="S2535" s="204"/>
      <c r="T2535" s="204"/>
      <c r="U2535" s="204"/>
      <c r="V2535" s="204"/>
      <c r="W2535" s="204"/>
      <c r="X2535" s="205"/>
      <c r="AT2535" s="206" t="s">
        <v>211</v>
      </c>
      <c r="AU2535" s="206" t="s">
        <v>207</v>
      </c>
      <c r="AV2535" s="13" t="s">
        <v>82</v>
      </c>
      <c r="AW2535" s="13" t="s">
        <v>5</v>
      </c>
      <c r="AX2535" s="13" t="s">
        <v>74</v>
      </c>
      <c r="AY2535" s="206" t="s">
        <v>198</v>
      </c>
    </row>
    <row r="2536" spans="2:51" s="13" customFormat="1" ht="11.25">
      <c r="B2536" s="197"/>
      <c r="C2536" s="198"/>
      <c r="D2536" s="192" t="s">
        <v>211</v>
      </c>
      <c r="E2536" s="199" t="s">
        <v>20</v>
      </c>
      <c r="F2536" s="200" t="s">
        <v>1976</v>
      </c>
      <c r="G2536" s="198"/>
      <c r="H2536" s="199" t="s">
        <v>20</v>
      </c>
      <c r="I2536" s="201"/>
      <c r="J2536" s="201"/>
      <c r="K2536" s="198"/>
      <c r="L2536" s="198"/>
      <c r="M2536" s="202"/>
      <c r="N2536" s="203"/>
      <c r="O2536" s="204"/>
      <c r="P2536" s="204"/>
      <c r="Q2536" s="204"/>
      <c r="R2536" s="204"/>
      <c r="S2536" s="204"/>
      <c r="T2536" s="204"/>
      <c r="U2536" s="204"/>
      <c r="V2536" s="204"/>
      <c r="W2536" s="204"/>
      <c r="X2536" s="205"/>
      <c r="AT2536" s="206" t="s">
        <v>211</v>
      </c>
      <c r="AU2536" s="206" t="s">
        <v>207</v>
      </c>
      <c r="AV2536" s="13" t="s">
        <v>82</v>
      </c>
      <c r="AW2536" s="13" t="s">
        <v>5</v>
      </c>
      <c r="AX2536" s="13" t="s">
        <v>74</v>
      </c>
      <c r="AY2536" s="206" t="s">
        <v>198</v>
      </c>
    </row>
    <row r="2537" spans="2:51" s="13" customFormat="1" ht="11.25">
      <c r="B2537" s="197"/>
      <c r="C2537" s="198"/>
      <c r="D2537" s="192" t="s">
        <v>211</v>
      </c>
      <c r="E2537" s="199" t="s">
        <v>20</v>
      </c>
      <c r="F2537" s="200" t="s">
        <v>2079</v>
      </c>
      <c r="G2537" s="198"/>
      <c r="H2537" s="199" t="s">
        <v>20</v>
      </c>
      <c r="I2537" s="201"/>
      <c r="J2537" s="201"/>
      <c r="K2537" s="198"/>
      <c r="L2537" s="198"/>
      <c r="M2537" s="202"/>
      <c r="N2537" s="203"/>
      <c r="O2537" s="204"/>
      <c r="P2537" s="204"/>
      <c r="Q2537" s="204"/>
      <c r="R2537" s="204"/>
      <c r="S2537" s="204"/>
      <c r="T2537" s="204"/>
      <c r="U2537" s="204"/>
      <c r="V2537" s="204"/>
      <c r="W2537" s="204"/>
      <c r="X2537" s="205"/>
      <c r="AT2537" s="206" t="s">
        <v>211</v>
      </c>
      <c r="AU2537" s="206" t="s">
        <v>207</v>
      </c>
      <c r="AV2537" s="13" t="s">
        <v>82</v>
      </c>
      <c r="AW2537" s="13" t="s">
        <v>5</v>
      </c>
      <c r="AX2537" s="13" t="s">
        <v>74</v>
      </c>
      <c r="AY2537" s="206" t="s">
        <v>198</v>
      </c>
    </row>
    <row r="2538" spans="2:51" s="14" customFormat="1" ht="11.25">
      <c r="B2538" s="207"/>
      <c r="C2538" s="208"/>
      <c r="D2538" s="192" t="s">
        <v>211</v>
      </c>
      <c r="E2538" s="209" t="s">
        <v>20</v>
      </c>
      <c r="F2538" s="210" t="s">
        <v>2071</v>
      </c>
      <c r="G2538" s="208"/>
      <c r="H2538" s="211">
        <v>0.27600000000000002</v>
      </c>
      <c r="I2538" s="212"/>
      <c r="J2538" s="212"/>
      <c r="K2538" s="208"/>
      <c r="L2538" s="208"/>
      <c r="M2538" s="213"/>
      <c r="N2538" s="214"/>
      <c r="O2538" s="215"/>
      <c r="P2538" s="215"/>
      <c r="Q2538" s="215"/>
      <c r="R2538" s="215"/>
      <c r="S2538" s="215"/>
      <c r="T2538" s="215"/>
      <c r="U2538" s="215"/>
      <c r="V2538" s="215"/>
      <c r="W2538" s="215"/>
      <c r="X2538" s="216"/>
      <c r="AT2538" s="217" t="s">
        <v>211</v>
      </c>
      <c r="AU2538" s="217" t="s">
        <v>207</v>
      </c>
      <c r="AV2538" s="14" t="s">
        <v>207</v>
      </c>
      <c r="AW2538" s="14" t="s">
        <v>5</v>
      </c>
      <c r="AX2538" s="14" t="s">
        <v>74</v>
      </c>
      <c r="AY2538" s="217" t="s">
        <v>198</v>
      </c>
    </row>
    <row r="2539" spans="2:51" s="13" customFormat="1" ht="11.25">
      <c r="B2539" s="197"/>
      <c r="C2539" s="198"/>
      <c r="D2539" s="192" t="s">
        <v>211</v>
      </c>
      <c r="E2539" s="199" t="s">
        <v>20</v>
      </c>
      <c r="F2539" s="200" t="s">
        <v>1467</v>
      </c>
      <c r="G2539" s="198"/>
      <c r="H2539" s="199" t="s">
        <v>20</v>
      </c>
      <c r="I2539" s="201"/>
      <c r="J2539" s="201"/>
      <c r="K2539" s="198"/>
      <c r="L2539" s="198"/>
      <c r="M2539" s="202"/>
      <c r="N2539" s="203"/>
      <c r="O2539" s="204"/>
      <c r="P2539" s="204"/>
      <c r="Q2539" s="204"/>
      <c r="R2539" s="204"/>
      <c r="S2539" s="204"/>
      <c r="T2539" s="204"/>
      <c r="U2539" s="204"/>
      <c r="V2539" s="204"/>
      <c r="W2539" s="204"/>
      <c r="X2539" s="205"/>
      <c r="AT2539" s="206" t="s">
        <v>211</v>
      </c>
      <c r="AU2539" s="206" t="s">
        <v>207</v>
      </c>
      <c r="AV2539" s="13" t="s">
        <v>82</v>
      </c>
      <c r="AW2539" s="13" t="s">
        <v>5</v>
      </c>
      <c r="AX2539" s="13" t="s">
        <v>74</v>
      </c>
      <c r="AY2539" s="206" t="s">
        <v>198</v>
      </c>
    </row>
    <row r="2540" spans="2:51" s="13" customFormat="1" ht="11.25">
      <c r="B2540" s="197"/>
      <c r="C2540" s="198"/>
      <c r="D2540" s="192" t="s">
        <v>211</v>
      </c>
      <c r="E2540" s="199" t="s">
        <v>20</v>
      </c>
      <c r="F2540" s="200" t="s">
        <v>1976</v>
      </c>
      <c r="G2540" s="198"/>
      <c r="H2540" s="199" t="s">
        <v>20</v>
      </c>
      <c r="I2540" s="201"/>
      <c r="J2540" s="201"/>
      <c r="K2540" s="198"/>
      <c r="L2540" s="198"/>
      <c r="M2540" s="202"/>
      <c r="N2540" s="203"/>
      <c r="O2540" s="204"/>
      <c r="P2540" s="204"/>
      <c r="Q2540" s="204"/>
      <c r="R2540" s="204"/>
      <c r="S2540" s="204"/>
      <c r="T2540" s="204"/>
      <c r="U2540" s="204"/>
      <c r="V2540" s="204"/>
      <c r="W2540" s="204"/>
      <c r="X2540" s="205"/>
      <c r="AT2540" s="206" t="s">
        <v>211</v>
      </c>
      <c r="AU2540" s="206" t="s">
        <v>207</v>
      </c>
      <c r="AV2540" s="13" t="s">
        <v>82</v>
      </c>
      <c r="AW2540" s="13" t="s">
        <v>5</v>
      </c>
      <c r="AX2540" s="13" t="s">
        <v>74</v>
      </c>
      <c r="AY2540" s="206" t="s">
        <v>198</v>
      </c>
    </row>
    <row r="2541" spans="2:51" s="13" customFormat="1" ht="11.25">
      <c r="B2541" s="197"/>
      <c r="C2541" s="198"/>
      <c r="D2541" s="192" t="s">
        <v>211</v>
      </c>
      <c r="E2541" s="199" t="s">
        <v>20</v>
      </c>
      <c r="F2541" s="200" t="s">
        <v>2080</v>
      </c>
      <c r="G2541" s="198"/>
      <c r="H2541" s="199" t="s">
        <v>20</v>
      </c>
      <c r="I2541" s="201"/>
      <c r="J2541" s="201"/>
      <c r="K2541" s="198"/>
      <c r="L2541" s="198"/>
      <c r="M2541" s="202"/>
      <c r="N2541" s="203"/>
      <c r="O2541" s="204"/>
      <c r="P2541" s="204"/>
      <c r="Q2541" s="204"/>
      <c r="R2541" s="204"/>
      <c r="S2541" s="204"/>
      <c r="T2541" s="204"/>
      <c r="U2541" s="204"/>
      <c r="V2541" s="204"/>
      <c r="W2541" s="204"/>
      <c r="X2541" s="205"/>
      <c r="AT2541" s="206" t="s">
        <v>211</v>
      </c>
      <c r="AU2541" s="206" t="s">
        <v>207</v>
      </c>
      <c r="AV2541" s="13" t="s">
        <v>82</v>
      </c>
      <c r="AW2541" s="13" t="s">
        <v>5</v>
      </c>
      <c r="AX2541" s="13" t="s">
        <v>74</v>
      </c>
      <c r="AY2541" s="206" t="s">
        <v>198</v>
      </c>
    </row>
    <row r="2542" spans="2:51" s="14" customFormat="1" ht="11.25">
      <c r="B2542" s="207"/>
      <c r="C2542" s="208"/>
      <c r="D2542" s="192" t="s">
        <v>211</v>
      </c>
      <c r="E2542" s="209" t="s">
        <v>20</v>
      </c>
      <c r="F2542" s="210" t="s">
        <v>2071</v>
      </c>
      <c r="G2542" s="208"/>
      <c r="H2542" s="211">
        <v>0.27600000000000002</v>
      </c>
      <c r="I2542" s="212"/>
      <c r="J2542" s="212"/>
      <c r="K2542" s="208"/>
      <c r="L2542" s="208"/>
      <c r="M2542" s="213"/>
      <c r="N2542" s="214"/>
      <c r="O2542" s="215"/>
      <c r="P2542" s="215"/>
      <c r="Q2542" s="215"/>
      <c r="R2542" s="215"/>
      <c r="S2542" s="215"/>
      <c r="T2542" s="215"/>
      <c r="U2542" s="215"/>
      <c r="V2542" s="215"/>
      <c r="W2542" s="215"/>
      <c r="X2542" s="216"/>
      <c r="AT2542" s="217" t="s">
        <v>211</v>
      </c>
      <c r="AU2542" s="217" t="s">
        <v>207</v>
      </c>
      <c r="AV2542" s="14" t="s">
        <v>207</v>
      </c>
      <c r="AW2542" s="14" t="s">
        <v>5</v>
      </c>
      <c r="AX2542" s="14" t="s">
        <v>74</v>
      </c>
      <c r="AY2542" s="217" t="s">
        <v>198</v>
      </c>
    </row>
    <row r="2543" spans="2:51" s="13" customFormat="1" ht="11.25">
      <c r="B2543" s="197"/>
      <c r="C2543" s="198"/>
      <c r="D2543" s="192" t="s">
        <v>211</v>
      </c>
      <c r="E2543" s="199" t="s">
        <v>20</v>
      </c>
      <c r="F2543" s="200" t="s">
        <v>1467</v>
      </c>
      <c r="G2543" s="198"/>
      <c r="H2543" s="199" t="s">
        <v>20</v>
      </c>
      <c r="I2543" s="201"/>
      <c r="J2543" s="201"/>
      <c r="K2543" s="198"/>
      <c r="L2543" s="198"/>
      <c r="M2543" s="202"/>
      <c r="N2543" s="203"/>
      <c r="O2543" s="204"/>
      <c r="P2543" s="204"/>
      <c r="Q2543" s="204"/>
      <c r="R2543" s="204"/>
      <c r="S2543" s="204"/>
      <c r="T2543" s="204"/>
      <c r="U2543" s="204"/>
      <c r="V2543" s="204"/>
      <c r="W2543" s="204"/>
      <c r="X2543" s="205"/>
      <c r="AT2543" s="206" t="s">
        <v>211</v>
      </c>
      <c r="AU2543" s="206" t="s">
        <v>207</v>
      </c>
      <c r="AV2543" s="13" t="s">
        <v>82</v>
      </c>
      <c r="AW2543" s="13" t="s">
        <v>5</v>
      </c>
      <c r="AX2543" s="13" t="s">
        <v>74</v>
      </c>
      <c r="AY2543" s="206" t="s">
        <v>198</v>
      </c>
    </row>
    <row r="2544" spans="2:51" s="13" customFormat="1" ht="11.25">
      <c r="B2544" s="197"/>
      <c r="C2544" s="198"/>
      <c r="D2544" s="192" t="s">
        <v>211</v>
      </c>
      <c r="E2544" s="199" t="s">
        <v>20</v>
      </c>
      <c r="F2544" s="200" t="s">
        <v>1976</v>
      </c>
      <c r="G2544" s="198"/>
      <c r="H2544" s="199" t="s">
        <v>20</v>
      </c>
      <c r="I2544" s="201"/>
      <c r="J2544" s="201"/>
      <c r="K2544" s="198"/>
      <c r="L2544" s="198"/>
      <c r="M2544" s="202"/>
      <c r="N2544" s="203"/>
      <c r="O2544" s="204"/>
      <c r="P2544" s="204"/>
      <c r="Q2544" s="204"/>
      <c r="R2544" s="204"/>
      <c r="S2544" s="204"/>
      <c r="T2544" s="204"/>
      <c r="U2544" s="204"/>
      <c r="V2544" s="204"/>
      <c r="W2544" s="204"/>
      <c r="X2544" s="205"/>
      <c r="AT2544" s="206" t="s">
        <v>211</v>
      </c>
      <c r="AU2544" s="206" t="s">
        <v>207</v>
      </c>
      <c r="AV2544" s="13" t="s">
        <v>82</v>
      </c>
      <c r="AW2544" s="13" t="s">
        <v>5</v>
      </c>
      <c r="AX2544" s="13" t="s">
        <v>74</v>
      </c>
      <c r="AY2544" s="206" t="s">
        <v>198</v>
      </c>
    </row>
    <row r="2545" spans="2:51" s="13" customFormat="1" ht="11.25">
      <c r="B2545" s="197"/>
      <c r="C2545" s="198"/>
      <c r="D2545" s="192" t="s">
        <v>211</v>
      </c>
      <c r="E2545" s="199" t="s">
        <v>20</v>
      </c>
      <c r="F2545" s="200" t="s">
        <v>2081</v>
      </c>
      <c r="G2545" s="198"/>
      <c r="H2545" s="199" t="s">
        <v>20</v>
      </c>
      <c r="I2545" s="201"/>
      <c r="J2545" s="201"/>
      <c r="K2545" s="198"/>
      <c r="L2545" s="198"/>
      <c r="M2545" s="202"/>
      <c r="N2545" s="203"/>
      <c r="O2545" s="204"/>
      <c r="P2545" s="204"/>
      <c r="Q2545" s="204"/>
      <c r="R2545" s="204"/>
      <c r="S2545" s="204"/>
      <c r="T2545" s="204"/>
      <c r="U2545" s="204"/>
      <c r="V2545" s="204"/>
      <c r="W2545" s="204"/>
      <c r="X2545" s="205"/>
      <c r="AT2545" s="206" t="s">
        <v>211</v>
      </c>
      <c r="AU2545" s="206" t="s">
        <v>207</v>
      </c>
      <c r="AV2545" s="13" t="s">
        <v>82</v>
      </c>
      <c r="AW2545" s="13" t="s">
        <v>5</v>
      </c>
      <c r="AX2545" s="13" t="s">
        <v>74</v>
      </c>
      <c r="AY2545" s="206" t="s">
        <v>198</v>
      </c>
    </row>
    <row r="2546" spans="2:51" s="14" customFormat="1" ht="11.25">
      <c r="B2546" s="207"/>
      <c r="C2546" s="208"/>
      <c r="D2546" s="192" t="s">
        <v>211</v>
      </c>
      <c r="E2546" s="209" t="s">
        <v>20</v>
      </c>
      <c r="F2546" s="210" t="s">
        <v>567</v>
      </c>
      <c r="G2546" s="208"/>
      <c r="H2546" s="211">
        <v>1.1499999999999999</v>
      </c>
      <c r="I2546" s="212"/>
      <c r="J2546" s="212"/>
      <c r="K2546" s="208"/>
      <c r="L2546" s="208"/>
      <c r="M2546" s="213"/>
      <c r="N2546" s="214"/>
      <c r="O2546" s="215"/>
      <c r="P2546" s="215"/>
      <c r="Q2546" s="215"/>
      <c r="R2546" s="215"/>
      <c r="S2546" s="215"/>
      <c r="T2546" s="215"/>
      <c r="U2546" s="215"/>
      <c r="V2546" s="215"/>
      <c r="W2546" s="215"/>
      <c r="X2546" s="216"/>
      <c r="AT2546" s="217" t="s">
        <v>211</v>
      </c>
      <c r="AU2546" s="217" t="s">
        <v>207</v>
      </c>
      <c r="AV2546" s="14" t="s">
        <v>207</v>
      </c>
      <c r="AW2546" s="14" t="s">
        <v>5</v>
      </c>
      <c r="AX2546" s="14" t="s">
        <v>74</v>
      </c>
      <c r="AY2546" s="217" t="s">
        <v>198</v>
      </c>
    </row>
    <row r="2547" spans="2:51" s="13" customFormat="1" ht="11.25">
      <c r="B2547" s="197"/>
      <c r="C2547" s="198"/>
      <c r="D2547" s="192" t="s">
        <v>211</v>
      </c>
      <c r="E2547" s="199" t="s">
        <v>20</v>
      </c>
      <c r="F2547" s="200" t="s">
        <v>1467</v>
      </c>
      <c r="G2547" s="198"/>
      <c r="H2547" s="199" t="s">
        <v>20</v>
      </c>
      <c r="I2547" s="201"/>
      <c r="J2547" s="201"/>
      <c r="K2547" s="198"/>
      <c r="L2547" s="198"/>
      <c r="M2547" s="202"/>
      <c r="N2547" s="203"/>
      <c r="O2547" s="204"/>
      <c r="P2547" s="204"/>
      <c r="Q2547" s="204"/>
      <c r="R2547" s="204"/>
      <c r="S2547" s="204"/>
      <c r="T2547" s="204"/>
      <c r="U2547" s="204"/>
      <c r="V2547" s="204"/>
      <c r="W2547" s="204"/>
      <c r="X2547" s="205"/>
      <c r="AT2547" s="206" t="s">
        <v>211</v>
      </c>
      <c r="AU2547" s="206" t="s">
        <v>207</v>
      </c>
      <c r="AV2547" s="13" t="s">
        <v>82</v>
      </c>
      <c r="AW2547" s="13" t="s">
        <v>5</v>
      </c>
      <c r="AX2547" s="13" t="s">
        <v>74</v>
      </c>
      <c r="AY2547" s="206" t="s">
        <v>198</v>
      </c>
    </row>
    <row r="2548" spans="2:51" s="13" customFormat="1" ht="11.25">
      <c r="B2548" s="197"/>
      <c r="C2548" s="198"/>
      <c r="D2548" s="192" t="s">
        <v>211</v>
      </c>
      <c r="E2548" s="199" t="s">
        <v>20</v>
      </c>
      <c r="F2548" s="200" t="s">
        <v>1976</v>
      </c>
      <c r="G2548" s="198"/>
      <c r="H2548" s="199" t="s">
        <v>20</v>
      </c>
      <c r="I2548" s="201"/>
      <c r="J2548" s="201"/>
      <c r="K2548" s="198"/>
      <c r="L2548" s="198"/>
      <c r="M2548" s="202"/>
      <c r="N2548" s="203"/>
      <c r="O2548" s="204"/>
      <c r="P2548" s="204"/>
      <c r="Q2548" s="204"/>
      <c r="R2548" s="204"/>
      <c r="S2548" s="204"/>
      <c r="T2548" s="204"/>
      <c r="U2548" s="204"/>
      <c r="V2548" s="204"/>
      <c r="W2548" s="204"/>
      <c r="X2548" s="205"/>
      <c r="AT2548" s="206" t="s">
        <v>211</v>
      </c>
      <c r="AU2548" s="206" t="s">
        <v>207</v>
      </c>
      <c r="AV2548" s="13" t="s">
        <v>82</v>
      </c>
      <c r="AW2548" s="13" t="s">
        <v>5</v>
      </c>
      <c r="AX2548" s="13" t="s">
        <v>74</v>
      </c>
      <c r="AY2548" s="206" t="s">
        <v>198</v>
      </c>
    </row>
    <row r="2549" spans="2:51" s="13" customFormat="1" ht="11.25">
      <c r="B2549" s="197"/>
      <c r="C2549" s="198"/>
      <c r="D2549" s="192" t="s">
        <v>211</v>
      </c>
      <c r="E2549" s="199" t="s">
        <v>20</v>
      </c>
      <c r="F2549" s="200" t="s">
        <v>2082</v>
      </c>
      <c r="G2549" s="198"/>
      <c r="H2549" s="199" t="s">
        <v>20</v>
      </c>
      <c r="I2549" s="201"/>
      <c r="J2549" s="201"/>
      <c r="K2549" s="198"/>
      <c r="L2549" s="198"/>
      <c r="M2549" s="202"/>
      <c r="N2549" s="203"/>
      <c r="O2549" s="204"/>
      <c r="P2549" s="204"/>
      <c r="Q2549" s="204"/>
      <c r="R2549" s="204"/>
      <c r="S2549" s="204"/>
      <c r="T2549" s="204"/>
      <c r="U2549" s="204"/>
      <c r="V2549" s="204"/>
      <c r="W2549" s="204"/>
      <c r="X2549" s="205"/>
      <c r="AT2549" s="206" t="s">
        <v>211</v>
      </c>
      <c r="AU2549" s="206" t="s">
        <v>207</v>
      </c>
      <c r="AV2549" s="13" t="s">
        <v>82</v>
      </c>
      <c r="AW2549" s="13" t="s">
        <v>5</v>
      </c>
      <c r="AX2549" s="13" t="s">
        <v>74</v>
      </c>
      <c r="AY2549" s="206" t="s">
        <v>198</v>
      </c>
    </row>
    <row r="2550" spans="2:51" s="14" customFormat="1" ht="11.25">
      <c r="B2550" s="207"/>
      <c r="C2550" s="208"/>
      <c r="D2550" s="192" t="s">
        <v>211</v>
      </c>
      <c r="E2550" s="209" t="s">
        <v>20</v>
      </c>
      <c r="F2550" s="210" t="s">
        <v>567</v>
      </c>
      <c r="G2550" s="208"/>
      <c r="H2550" s="211">
        <v>1.1499999999999999</v>
      </c>
      <c r="I2550" s="212"/>
      <c r="J2550" s="212"/>
      <c r="K2550" s="208"/>
      <c r="L2550" s="208"/>
      <c r="M2550" s="213"/>
      <c r="N2550" s="214"/>
      <c r="O2550" s="215"/>
      <c r="P2550" s="215"/>
      <c r="Q2550" s="215"/>
      <c r="R2550" s="215"/>
      <c r="S2550" s="215"/>
      <c r="T2550" s="215"/>
      <c r="U2550" s="215"/>
      <c r="V2550" s="215"/>
      <c r="W2550" s="215"/>
      <c r="X2550" s="216"/>
      <c r="AT2550" s="217" t="s">
        <v>211</v>
      </c>
      <c r="AU2550" s="217" t="s">
        <v>207</v>
      </c>
      <c r="AV2550" s="14" t="s">
        <v>207</v>
      </c>
      <c r="AW2550" s="14" t="s">
        <v>5</v>
      </c>
      <c r="AX2550" s="14" t="s">
        <v>74</v>
      </c>
      <c r="AY2550" s="217" t="s">
        <v>198</v>
      </c>
    </row>
    <row r="2551" spans="2:51" s="13" customFormat="1" ht="11.25">
      <c r="B2551" s="197"/>
      <c r="C2551" s="198"/>
      <c r="D2551" s="192" t="s">
        <v>211</v>
      </c>
      <c r="E2551" s="199" t="s">
        <v>20</v>
      </c>
      <c r="F2551" s="200" t="s">
        <v>1467</v>
      </c>
      <c r="G2551" s="198"/>
      <c r="H2551" s="199" t="s">
        <v>20</v>
      </c>
      <c r="I2551" s="201"/>
      <c r="J2551" s="201"/>
      <c r="K2551" s="198"/>
      <c r="L2551" s="198"/>
      <c r="M2551" s="202"/>
      <c r="N2551" s="203"/>
      <c r="O2551" s="204"/>
      <c r="P2551" s="204"/>
      <c r="Q2551" s="204"/>
      <c r="R2551" s="204"/>
      <c r="S2551" s="204"/>
      <c r="T2551" s="204"/>
      <c r="U2551" s="204"/>
      <c r="V2551" s="204"/>
      <c r="W2551" s="204"/>
      <c r="X2551" s="205"/>
      <c r="AT2551" s="206" t="s">
        <v>211</v>
      </c>
      <c r="AU2551" s="206" t="s">
        <v>207</v>
      </c>
      <c r="AV2551" s="13" t="s">
        <v>82</v>
      </c>
      <c r="AW2551" s="13" t="s">
        <v>5</v>
      </c>
      <c r="AX2551" s="13" t="s">
        <v>74</v>
      </c>
      <c r="AY2551" s="206" t="s">
        <v>198</v>
      </c>
    </row>
    <row r="2552" spans="2:51" s="13" customFormat="1" ht="11.25">
      <c r="B2552" s="197"/>
      <c r="C2552" s="198"/>
      <c r="D2552" s="192" t="s">
        <v>211</v>
      </c>
      <c r="E2552" s="199" t="s">
        <v>20</v>
      </c>
      <c r="F2552" s="200" t="s">
        <v>1976</v>
      </c>
      <c r="G2552" s="198"/>
      <c r="H2552" s="199" t="s">
        <v>20</v>
      </c>
      <c r="I2552" s="201"/>
      <c r="J2552" s="201"/>
      <c r="K2552" s="198"/>
      <c r="L2552" s="198"/>
      <c r="M2552" s="202"/>
      <c r="N2552" s="203"/>
      <c r="O2552" s="204"/>
      <c r="P2552" s="204"/>
      <c r="Q2552" s="204"/>
      <c r="R2552" s="204"/>
      <c r="S2552" s="204"/>
      <c r="T2552" s="204"/>
      <c r="U2552" s="204"/>
      <c r="V2552" s="204"/>
      <c r="W2552" s="204"/>
      <c r="X2552" s="205"/>
      <c r="AT2552" s="206" t="s">
        <v>211</v>
      </c>
      <c r="AU2552" s="206" t="s">
        <v>207</v>
      </c>
      <c r="AV2552" s="13" t="s">
        <v>82</v>
      </c>
      <c r="AW2552" s="13" t="s">
        <v>5</v>
      </c>
      <c r="AX2552" s="13" t="s">
        <v>74</v>
      </c>
      <c r="AY2552" s="206" t="s">
        <v>198</v>
      </c>
    </row>
    <row r="2553" spans="2:51" s="13" customFormat="1" ht="11.25">
      <c r="B2553" s="197"/>
      <c r="C2553" s="198"/>
      <c r="D2553" s="192" t="s">
        <v>211</v>
      </c>
      <c r="E2553" s="199" t="s">
        <v>20</v>
      </c>
      <c r="F2553" s="200" t="s">
        <v>2083</v>
      </c>
      <c r="G2553" s="198"/>
      <c r="H2553" s="199" t="s">
        <v>20</v>
      </c>
      <c r="I2553" s="201"/>
      <c r="J2553" s="201"/>
      <c r="K2553" s="198"/>
      <c r="L2553" s="198"/>
      <c r="M2553" s="202"/>
      <c r="N2553" s="203"/>
      <c r="O2553" s="204"/>
      <c r="P2553" s="204"/>
      <c r="Q2553" s="204"/>
      <c r="R2553" s="204"/>
      <c r="S2553" s="204"/>
      <c r="T2553" s="204"/>
      <c r="U2553" s="204"/>
      <c r="V2553" s="204"/>
      <c r="W2553" s="204"/>
      <c r="X2553" s="205"/>
      <c r="AT2553" s="206" t="s">
        <v>211</v>
      </c>
      <c r="AU2553" s="206" t="s">
        <v>207</v>
      </c>
      <c r="AV2553" s="13" t="s">
        <v>82</v>
      </c>
      <c r="AW2553" s="13" t="s">
        <v>5</v>
      </c>
      <c r="AX2553" s="13" t="s">
        <v>74</v>
      </c>
      <c r="AY2553" s="206" t="s">
        <v>198</v>
      </c>
    </row>
    <row r="2554" spans="2:51" s="14" customFormat="1" ht="11.25">
      <c r="B2554" s="207"/>
      <c r="C2554" s="208"/>
      <c r="D2554" s="192" t="s">
        <v>211</v>
      </c>
      <c r="E2554" s="209" t="s">
        <v>20</v>
      </c>
      <c r="F2554" s="210" t="s">
        <v>567</v>
      </c>
      <c r="G2554" s="208"/>
      <c r="H2554" s="211">
        <v>1.1499999999999999</v>
      </c>
      <c r="I2554" s="212"/>
      <c r="J2554" s="212"/>
      <c r="K2554" s="208"/>
      <c r="L2554" s="208"/>
      <c r="M2554" s="213"/>
      <c r="N2554" s="214"/>
      <c r="O2554" s="215"/>
      <c r="P2554" s="215"/>
      <c r="Q2554" s="215"/>
      <c r="R2554" s="215"/>
      <c r="S2554" s="215"/>
      <c r="T2554" s="215"/>
      <c r="U2554" s="215"/>
      <c r="V2554" s="215"/>
      <c r="W2554" s="215"/>
      <c r="X2554" s="216"/>
      <c r="AT2554" s="217" t="s">
        <v>211</v>
      </c>
      <c r="AU2554" s="217" t="s">
        <v>207</v>
      </c>
      <c r="AV2554" s="14" t="s">
        <v>207</v>
      </c>
      <c r="AW2554" s="14" t="s">
        <v>5</v>
      </c>
      <c r="AX2554" s="14" t="s">
        <v>74</v>
      </c>
      <c r="AY2554" s="217" t="s">
        <v>198</v>
      </c>
    </row>
    <row r="2555" spans="2:51" s="13" customFormat="1" ht="11.25">
      <c r="B2555" s="197"/>
      <c r="C2555" s="198"/>
      <c r="D2555" s="192" t="s">
        <v>211</v>
      </c>
      <c r="E2555" s="199" t="s">
        <v>20</v>
      </c>
      <c r="F2555" s="200" t="s">
        <v>1467</v>
      </c>
      <c r="G2555" s="198"/>
      <c r="H2555" s="199" t="s">
        <v>20</v>
      </c>
      <c r="I2555" s="201"/>
      <c r="J2555" s="201"/>
      <c r="K2555" s="198"/>
      <c r="L2555" s="198"/>
      <c r="M2555" s="202"/>
      <c r="N2555" s="203"/>
      <c r="O2555" s="204"/>
      <c r="P2555" s="204"/>
      <c r="Q2555" s="204"/>
      <c r="R2555" s="204"/>
      <c r="S2555" s="204"/>
      <c r="T2555" s="204"/>
      <c r="U2555" s="204"/>
      <c r="V2555" s="204"/>
      <c r="W2555" s="204"/>
      <c r="X2555" s="205"/>
      <c r="AT2555" s="206" t="s">
        <v>211</v>
      </c>
      <c r="AU2555" s="206" t="s">
        <v>207</v>
      </c>
      <c r="AV2555" s="13" t="s">
        <v>82</v>
      </c>
      <c r="AW2555" s="13" t="s">
        <v>5</v>
      </c>
      <c r="AX2555" s="13" t="s">
        <v>74</v>
      </c>
      <c r="AY2555" s="206" t="s">
        <v>198</v>
      </c>
    </row>
    <row r="2556" spans="2:51" s="13" customFormat="1" ht="11.25">
      <c r="B2556" s="197"/>
      <c r="C2556" s="198"/>
      <c r="D2556" s="192" t="s">
        <v>211</v>
      </c>
      <c r="E2556" s="199" t="s">
        <v>20</v>
      </c>
      <c r="F2556" s="200" t="s">
        <v>1976</v>
      </c>
      <c r="G2556" s="198"/>
      <c r="H2556" s="199" t="s">
        <v>20</v>
      </c>
      <c r="I2556" s="201"/>
      <c r="J2556" s="201"/>
      <c r="K2556" s="198"/>
      <c r="L2556" s="198"/>
      <c r="M2556" s="202"/>
      <c r="N2556" s="203"/>
      <c r="O2556" s="204"/>
      <c r="P2556" s="204"/>
      <c r="Q2556" s="204"/>
      <c r="R2556" s="204"/>
      <c r="S2556" s="204"/>
      <c r="T2556" s="204"/>
      <c r="U2556" s="204"/>
      <c r="V2556" s="204"/>
      <c r="W2556" s="204"/>
      <c r="X2556" s="205"/>
      <c r="AT2556" s="206" t="s">
        <v>211</v>
      </c>
      <c r="AU2556" s="206" t="s">
        <v>207</v>
      </c>
      <c r="AV2556" s="13" t="s">
        <v>82</v>
      </c>
      <c r="AW2556" s="13" t="s">
        <v>5</v>
      </c>
      <c r="AX2556" s="13" t="s">
        <v>74</v>
      </c>
      <c r="AY2556" s="206" t="s">
        <v>198</v>
      </c>
    </row>
    <row r="2557" spans="2:51" s="13" customFormat="1" ht="11.25">
      <c r="B2557" s="197"/>
      <c r="C2557" s="198"/>
      <c r="D2557" s="192" t="s">
        <v>211</v>
      </c>
      <c r="E2557" s="199" t="s">
        <v>20</v>
      </c>
      <c r="F2557" s="200" t="s">
        <v>2084</v>
      </c>
      <c r="G2557" s="198"/>
      <c r="H2557" s="199" t="s">
        <v>20</v>
      </c>
      <c r="I2557" s="201"/>
      <c r="J2557" s="201"/>
      <c r="K2557" s="198"/>
      <c r="L2557" s="198"/>
      <c r="M2557" s="202"/>
      <c r="N2557" s="203"/>
      <c r="O2557" s="204"/>
      <c r="P2557" s="204"/>
      <c r="Q2557" s="204"/>
      <c r="R2557" s="204"/>
      <c r="S2557" s="204"/>
      <c r="T2557" s="204"/>
      <c r="U2557" s="204"/>
      <c r="V2557" s="204"/>
      <c r="W2557" s="204"/>
      <c r="X2557" s="205"/>
      <c r="AT2557" s="206" t="s">
        <v>211</v>
      </c>
      <c r="AU2557" s="206" t="s">
        <v>207</v>
      </c>
      <c r="AV2557" s="13" t="s">
        <v>82</v>
      </c>
      <c r="AW2557" s="13" t="s">
        <v>5</v>
      </c>
      <c r="AX2557" s="13" t="s">
        <v>74</v>
      </c>
      <c r="AY2557" s="206" t="s">
        <v>198</v>
      </c>
    </row>
    <row r="2558" spans="2:51" s="14" customFormat="1" ht="11.25">
      <c r="B2558" s="207"/>
      <c r="C2558" s="208"/>
      <c r="D2558" s="192" t="s">
        <v>211</v>
      </c>
      <c r="E2558" s="209" t="s">
        <v>20</v>
      </c>
      <c r="F2558" s="210" t="s">
        <v>567</v>
      </c>
      <c r="G2558" s="208"/>
      <c r="H2558" s="211">
        <v>1.1499999999999999</v>
      </c>
      <c r="I2558" s="212"/>
      <c r="J2558" s="212"/>
      <c r="K2558" s="208"/>
      <c r="L2558" s="208"/>
      <c r="M2558" s="213"/>
      <c r="N2558" s="214"/>
      <c r="O2558" s="215"/>
      <c r="P2558" s="215"/>
      <c r="Q2558" s="215"/>
      <c r="R2558" s="215"/>
      <c r="S2558" s="215"/>
      <c r="T2558" s="215"/>
      <c r="U2558" s="215"/>
      <c r="V2558" s="215"/>
      <c r="W2558" s="215"/>
      <c r="X2558" s="216"/>
      <c r="AT2558" s="217" t="s">
        <v>211</v>
      </c>
      <c r="AU2558" s="217" t="s">
        <v>207</v>
      </c>
      <c r="AV2558" s="14" t="s">
        <v>207</v>
      </c>
      <c r="AW2558" s="14" t="s">
        <v>5</v>
      </c>
      <c r="AX2558" s="14" t="s">
        <v>74</v>
      </c>
      <c r="AY2558" s="217" t="s">
        <v>198</v>
      </c>
    </row>
    <row r="2559" spans="2:51" s="13" customFormat="1" ht="11.25">
      <c r="B2559" s="197"/>
      <c r="C2559" s="198"/>
      <c r="D2559" s="192" t="s">
        <v>211</v>
      </c>
      <c r="E2559" s="199" t="s">
        <v>20</v>
      </c>
      <c r="F2559" s="200" t="s">
        <v>1467</v>
      </c>
      <c r="G2559" s="198"/>
      <c r="H2559" s="199" t="s">
        <v>20</v>
      </c>
      <c r="I2559" s="201"/>
      <c r="J2559" s="201"/>
      <c r="K2559" s="198"/>
      <c r="L2559" s="198"/>
      <c r="M2559" s="202"/>
      <c r="N2559" s="203"/>
      <c r="O2559" s="204"/>
      <c r="P2559" s="204"/>
      <c r="Q2559" s="204"/>
      <c r="R2559" s="204"/>
      <c r="S2559" s="204"/>
      <c r="T2559" s="204"/>
      <c r="U2559" s="204"/>
      <c r="V2559" s="204"/>
      <c r="W2559" s="204"/>
      <c r="X2559" s="205"/>
      <c r="AT2559" s="206" t="s">
        <v>211</v>
      </c>
      <c r="AU2559" s="206" t="s">
        <v>207</v>
      </c>
      <c r="AV2559" s="13" t="s">
        <v>82</v>
      </c>
      <c r="AW2559" s="13" t="s">
        <v>5</v>
      </c>
      <c r="AX2559" s="13" t="s">
        <v>74</v>
      </c>
      <c r="AY2559" s="206" t="s">
        <v>198</v>
      </c>
    </row>
    <row r="2560" spans="2:51" s="13" customFormat="1" ht="11.25">
      <c r="B2560" s="197"/>
      <c r="C2560" s="198"/>
      <c r="D2560" s="192" t="s">
        <v>211</v>
      </c>
      <c r="E2560" s="199" t="s">
        <v>20</v>
      </c>
      <c r="F2560" s="200" t="s">
        <v>1976</v>
      </c>
      <c r="G2560" s="198"/>
      <c r="H2560" s="199" t="s">
        <v>20</v>
      </c>
      <c r="I2560" s="201"/>
      <c r="J2560" s="201"/>
      <c r="K2560" s="198"/>
      <c r="L2560" s="198"/>
      <c r="M2560" s="202"/>
      <c r="N2560" s="203"/>
      <c r="O2560" s="204"/>
      <c r="P2560" s="204"/>
      <c r="Q2560" s="204"/>
      <c r="R2560" s="204"/>
      <c r="S2560" s="204"/>
      <c r="T2560" s="204"/>
      <c r="U2560" s="204"/>
      <c r="V2560" s="204"/>
      <c r="W2560" s="204"/>
      <c r="X2560" s="205"/>
      <c r="AT2560" s="206" t="s">
        <v>211</v>
      </c>
      <c r="AU2560" s="206" t="s">
        <v>207</v>
      </c>
      <c r="AV2560" s="13" t="s">
        <v>82</v>
      </c>
      <c r="AW2560" s="13" t="s">
        <v>5</v>
      </c>
      <c r="AX2560" s="13" t="s">
        <v>74</v>
      </c>
      <c r="AY2560" s="206" t="s">
        <v>198</v>
      </c>
    </row>
    <row r="2561" spans="2:51" s="13" customFormat="1" ht="11.25">
      <c r="B2561" s="197"/>
      <c r="C2561" s="198"/>
      <c r="D2561" s="192" t="s">
        <v>211</v>
      </c>
      <c r="E2561" s="199" t="s">
        <v>20</v>
      </c>
      <c r="F2561" s="200" t="s">
        <v>2085</v>
      </c>
      <c r="G2561" s="198"/>
      <c r="H2561" s="199" t="s">
        <v>20</v>
      </c>
      <c r="I2561" s="201"/>
      <c r="J2561" s="201"/>
      <c r="K2561" s="198"/>
      <c r="L2561" s="198"/>
      <c r="M2561" s="202"/>
      <c r="N2561" s="203"/>
      <c r="O2561" s="204"/>
      <c r="P2561" s="204"/>
      <c r="Q2561" s="204"/>
      <c r="R2561" s="204"/>
      <c r="S2561" s="204"/>
      <c r="T2561" s="204"/>
      <c r="U2561" s="204"/>
      <c r="V2561" s="204"/>
      <c r="W2561" s="204"/>
      <c r="X2561" s="205"/>
      <c r="AT2561" s="206" t="s">
        <v>211</v>
      </c>
      <c r="AU2561" s="206" t="s">
        <v>207</v>
      </c>
      <c r="AV2561" s="13" t="s">
        <v>82</v>
      </c>
      <c r="AW2561" s="13" t="s">
        <v>5</v>
      </c>
      <c r="AX2561" s="13" t="s">
        <v>74</v>
      </c>
      <c r="AY2561" s="206" t="s">
        <v>198</v>
      </c>
    </row>
    <row r="2562" spans="2:51" s="14" customFormat="1" ht="11.25">
      <c r="B2562" s="207"/>
      <c r="C2562" s="208"/>
      <c r="D2562" s="192" t="s">
        <v>211</v>
      </c>
      <c r="E2562" s="209" t="s">
        <v>20</v>
      </c>
      <c r="F2562" s="210" t="s">
        <v>2086</v>
      </c>
      <c r="G2562" s="208"/>
      <c r="H2562" s="211">
        <v>0.59799999999999998</v>
      </c>
      <c r="I2562" s="212"/>
      <c r="J2562" s="212"/>
      <c r="K2562" s="208"/>
      <c r="L2562" s="208"/>
      <c r="M2562" s="213"/>
      <c r="N2562" s="214"/>
      <c r="O2562" s="215"/>
      <c r="P2562" s="215"/>
      <c r="Q2562" s="215"/>
      <c r="R2562" s="215"/>
      <c r="S2562" s="215"/>
      <c r="T2562" s="215"/>
      <c r="U2562" s="215"/>
      <c r="V2562" s="215"/>
      <c r="W2562" s="215"/>
      <c r="X2562" s="216"/>
      <c r="AT2562" s="217" t="s">
        <v>211</v>
      </c>
      <c r="AU2562" s="217" t="s">
        <v>207</v>
      </c>
      <c r="AV2562" s="14" t="s">
        <v>207</v>
      </c>
      <c r="AW2562" s="14" t="s">
        <v>5</v>
      </c>
      <c r="AX2562" s="14" t="s">
        <v>74</v>
      </c>
      <c r="AY2562" s="217" t="s">
        <v>198</v>
      </c>
    </row>
    <row r="2563" spans="2:51" s="13" customFormat="1" ht="11.25">
      <c r="B2563" s="197"/>
      <c r="C2563" s="198"/>
      <c r="D2563" s="192" t="s">
        <v>211</v>
      </c>
      <c r="E2563" s="199" t="s">
        <v>20</v>
      </c>
      <c r="F2563" s="200" t="s">
        <v>1467</v>
      </c>
      <c r="G2563" s="198"/>
      <c r="H2563" s="199" t="s">
        <v>20</v>
      </c>
      <c r="I2563" s="201"/>
      <c r="J2563" s="201"/>
      <c r="K2563" s="198"/>
      <c r="L2563" s="198"/>
      <c r="M2563" s="202"/>
      <c r="N2563" s="203"/>
      <c r="O2563" s="204"/>
      <c r="P2563" s="204"/>
      <c r="Q2563" s="204"/>
      <c r="R2563" s="204"/>
      <c r="S2563" s="204"/>
      <c r="T2563" s="204"/>
      <c r="U2563" s="204"/>
      <c r="V2563" s="204"/>
      <c r="W2563" s="204"/>
      <c r="X2563" s="205"/>
      <c r="AT2563" s="206" t="s">
        <v>211</v>
      </c>
      <c r="AU2563" s="206" t="s">
        <v>207</v>
      </c>
      <c r="AV2563" s="13" t="s">
        <v>82</v>
      </c>
      <c r="AW2563" s="13" t="s">
        <v>5</v>
      </c>
      <c r="AX2563" s="13" t="s">
        <v>74</v>
      </c>
      <c r="AY2563" s="206" t="s">
        <v>198</v>
      </c>
    </row>
    <row r="2564" spans="2:51" s="13" customFormat="1" ht="11.25">
      <c r="B2564" s="197"/>
      <c r="C2564" s="198"/>
      <c r="D2564" s="192" t="s">
        <v>211</v>
      </c>
      <c r="E2564" s="199" t="s">
        <v>20</v>
      </c>
      <c r="F2564" s="200" t="s">
        <v>1976</v>
      </c>
      <c r="G2564" s="198"/>
      <c r="H2564" s="199" t="s">
        <v>20</v>
      </c>
      <c r="I2564" s="201"/>
      <c r="J2564" s="201"/>
      <c r="K2564" s="198"/>
      <c r="L2564" s="198"/>
      <c r="M2564" s="202"/>
      <c r="N2564" s="203"/>
      <c r="O2564" s="204"/>
      <c r="P2564" s="204"/>
      <c r="Q2564" s="204"/>
      <c r="R2564" s="204"/>
      <c r="S2564" s="204"/>
      <c r="T2564" s="204"/>
      <c r="U2564" s="204"/>
      <c r="V2564" s="204"/>
      <c r="W2564" s="204"/>
      <c r="X2564" s="205"/>
      <c r="AT2564" s="206" t="s">
        <v>211</v>
      </c>
      <c r="AU2564" s="206" t="s">
        <v>207</v>
      </c>
      <c r="AV2564" s="13" t="s">
        <v>82</v>
      </c>
      <c r="AW2564" s="13" t="s">
        <v>5</v>
      </c>
      <c r="AX2564" s="13" t="s">
        <v>74</v>
      </c>
      <c r="AY2564" s="206" t="s">
        <v>198</v>
      </c>
    </row>
    <row r="2565" spans="2:51" s="13" customFormat="1" ht="11.25">
      <c r="B2565" s="197"/>
      <c r="C2565" s="198"/>
      <c r="D2565" s="192" t="s">
        <v>211</v>
      </c>
      <c r="E2565" s="199" t="s">
        <v>20</v>
      </c>
      <c r="F2565" s="200" t="s">
        <v>2087</v>
      </c>
      <c r="G2565" s="198"/>
      <c r="H2565" s="199" t="s">
        <v>20</v>
      </c>
      <c r="I2565" s="201"/>
      <c r="J2565" s="201"/>
      <c r="K2565" s="198"/>
      <c r="L2565" s="198"/>
      <c r="M2565" s="202"/>
      <c r="N2565" s="203"/>
      <c r="O2565" s="204"/>
      <c r="P2565" s="204"/>
      <c r="Q2565" s="204"/>
      <c r="R2565" s="204"/>
      <c r="S2565" s="204"/>
      <c r="T2565" s="204"/>
      <c r="U2565" s="204"/>
      <c r="V2565" s="204"/>
      <c r="W2565" s="204"/>
      <c r="X2565" s="205"/>
      <c r="AT2565" s="206" t="s">
        <v>211</v>
      </c>
      <c r="AU2565" s="206" t="s">
        <v>207</v>
      </c>
      <c r="AV2565" s="13" t="s">
        <v>82</v>
      </c>
      <c r="AW2565" s="13" t="s">
        <v>5</v>
      </c>
      <c r="AX2565" s="13" t="s">
        <v>74</v>
      </c>
      <c r="AY2565" s="206" t="s">
        <v>198</v>
      </c>
    </row>
    <row r="2566" spans="2:51" s="14" customFormat="1" ht="11.25">
      <c r="B2566" s="207"/>
      <c r="C2566" s="208"/>
      <c r="D2566" s="192" t="s">
        <v>211</v>
      </c>
      <c r="E2566" s="209" t="s">
        <v>20</v>
      </c>
      <c r="F2566" s="210" t="s">
        <v>2086</v>
      </c>
      <c r="G2566" s="208"/>
      <c r="H2566" s="211">
        <v>0.59799999999999998</v>
      </c>
      <c r="I2566" s="212"/>
      <c r="J2566" s="212"/>
      <c r="K2566" s="208"/>
      <c r="L2566" s="208"/>
      <c r="M2566" s="213"/>
      <c r="N2566" s="214"/>
      <c r="O2566" s="215"/>
      <c r="P2566" s="215"/>
      <c r="Q2566" s="215"/>
      <c r="R2566" s="215"/>
      <c r="S2566" s="215"/>
      <c r="T2566" s="215"/>
      <c r="U2566" s="215"/>
      <c r="V2566" s="215"/>
      <c r="W2566" s="215"/>
      <c r="X2566" s="216"/>
      <c r="AT2566" s="217" t="s">
        <v>211</v>
      </c>
      <c r="AU2566" s="217" t="s">
        <v>207</v>
      </c>
      <c r="AV2566" s="14" t="s">
        <v>207</v>
      </c>
      <c r="AW2566" s="14" t="s">
        <v>5</v>
      </c>
      <c r="AX2566" s="14" t="s">
        <v>74</v>
      </c>
      <c r="AY2566" s="217" t="s">
        <v>198</v>
      </c>
    </row>
    <row r="2567" spans="2:51" s="13" customFormat="1" ht="11.25">
      <c r="B2567" s="197"/>
      <c r="C2567" s="198"/>
      <c r="D2567" s="192" t="s">
        <v>211</v>
      </c>
      <c r="E2567" s="199" t="s">
        <v>20</v>
      </c>
      <c r="F2567" s="200" t="s">
        <v>1467</v>
      </c>
      <c r="G2567" s="198"/>
      <c r="H2567" s="199" t="s">
        <v>20</v>
      </c>
      <c r="I2567" s="201"/>
      <c r="J2567" s="201"/>
      <c r="K2567" s="198"/>
      <c r="L2567" s="198"/>
      <c r="M2567" s="202"/>
      <c r="N2567" s="203"/>
      <c r="O2567" s="204"/>
      <c r="P2567" s="204"/>
      <c r="Q2567" s="204"/>
      <c r="R2567" s="204"/>
      <c r="S2567" s="204"/>
      <c r="T2567" s="204"/>
      <c r="U2567" s="204"/>
      <c r="V2567" s="204"/>
      <c r="W2567" s="204"/>
      <c r="X2567" s="205"/>
      <c r="AT2567" s="206" t="s">
        <v>211</v>
      </c>
      <c r="AU2567" s="206" t="s">
        <v>207</v>
      </c>
      <c r="AV2567" s="13" t="s">
        <v>82</v>
      </c>
      <c r="AW2567" s="13" t="s">
        <v>5</v>
      </c>
      <c r="AX2567" s="13" t="s">
        <v>74</v>
      </c>
      <c r="AY2567" s="206" t="s">
        <v>198</v>
      </c>
    </row>
    <row r="2568" spans="2:51" s="13" customFormat="1" ht="11.25">
      <c r="B2568" s="197"/>
      <c r="C2568" s="198"/>
      <c r="D2568" s="192" t="s">
        <v>211</v>
      </c>
      <c r="E2568" s="199" t="s">
        <v>20</v>
      </c>
      <c r="F2568" s="200" t="s">
        <v>1976</v>
      </c>
      <c r="G2568" s="198"/>
      <c r="H2568" s="199" t="s">
        <v>20</v>
      </c>
      <c r="I2568" s="201"/>
      <c r="J2568" s="201"/>
      <c r="K2568" s="198"/>
      <c r="L2568" s="198"/>
      <c r="M2568" s="202"/>
      <c r="N2568" s="203"/>
      <c r="O2568" s="204"/>
      <c r="P2568" s="204"/>
      <c r="Q2568" s="204"/>
      <c r="R2568" s="204"/>
      <c r="S2568" s="204"/>
      <c r="T2568" s="204"/>
      <c r="U2568" s="204"/>
      <c r="V2568" s="204"/>
      <c r="W2568" s="204"/>
      <c r="X2568" s="205"/>
      <c r="AT2568" s="206" t="s">
        <v>211</v>
      </c>
      <c r="AU2568" s="206" t="s">
        <v>207</v>
      </c>
      <c r="AV2568" s="13" t="s">
        <v>82</v>
      </c>
      <c r="AW2568" s="13" t="s">
        <v>5</v>
      </c>
      <c r="AX2568" s="13" t="s">
        <v>74</v>
      </c>
      <c r="AY2568" s="206" t="s">
        <v>198</v>
      </c>
    </row>
    <row r="2569" spans="2:51" s="13" customFormat="1" ht="11.25">
      <c r="B2569" s="197"/>
      <c r="C2569" s="198"/>
      <c r="D2569" s="192" t="s">
        <v>211</v>
      </c>
      <c r="E2569" s="199" t="s">
        <v>20</v>
      </c>
      <c r="F2569" s="200" t="s">
        <v>2088</v>
      </c>
      <c r="G2569" s="198"/>
      <c r="H2569" s="199" t="s">
        <v>20</v>
      </c>
      <c r="I2569" s="201"/>
      <c r="J2569" s="201"/>
      <c r="K2569" s="198"/>
      <c r="L2569" s="198"/>
      <c r="M2569" s="202"/>
      <c r="N2569" s="203"/>
      <c r="O2569" s="204"/>
      <c r="P2569" s="204"/>
      <c r="Q2569" s="204"/>
      <c r="R2569" s="204"/>
      <c r="S2569" s="204"/>
      <c r="T2569" s="204"/>
      <c r="U2569" s="204"/>
      <c r="V2569" s="204"/>
      <c r="W2569" s="204"/>
      <c r="X2569" s="205"/>
      <c r="AT2569" s="206" t="s">
        <v>211</v>
      </c>
      <c r="AU2569" s="206" t="s">
        <v>207</v>
      </c>
      <c r="AV2569" s="13" t="s">
        <v>82</v>
      </c>
      <c r="AW2569" s="13" t="s">
        <v>5</v>
      </c>
      <c r="AX2569" s="13" t="s">
        <v>74</v>
      </c>
      <c r="AY2569" s="206" t="s">
        <v>198</v>
      </c>
    </row>
    <row r="2570" spans="2:51" s="14" customFormat="1" ht="11.25">
      <c r="B2570" s="207"/>
      <c r="C2570" s="208"/>
      <c r="D2570" s="192" t="s">
        <v>211</v>
      </c>
      <c r="E2570" s="209" t="s">
        <v>20</v>
      </c>
      <c r="F2570" s="210" t="s">
        <v>2086</v>
      </c>
      <c r="G2570" s="208"/>
      <c r="H2570" s="211">
        <v>0.59799999999999998</v>
      </c>
      <c r="I2570" s="212"/>
      <c r="J2570" s="212"/>
      <c r="K2570" s="208"/>
      <c r="L2570" s="208"/>
      <c r="M2570" s="213"/>
      <c r="N2570" s="214"/>
      <c r="O2570" s="215"/>
      <c r="P2570" s="215"/>
      <c r="Q2570" s="215"/>
      <c r="R2570" s="215"/>
      <c r="S2570" s="215"/>
      <c r="T2570" s="215"/>
      <c r="U2570" s="215"/>
      <c r="V2570" s="215"/>
      <c r="W2570" s="215"/>
      <c r="X2570" s="216"/>
      <c r="AT2570" s="217" t="s">
        <v>211</v>
      </c>
      <c r="AU2570" s="217" t="s">
        <v>207</v>
      </c>
      <c r="AV2570" s="14" t="s">
        <v>207</v>
      </c>
      <c r="AW2570" s="14" t="s">
        <v>5</v>
      </c>
      <c r="AX2570" s="14" t="s">
        <v>74</v>
      </c>
      <c r="AY2570" s="217" t="s">
        <v>198</v>
      </c>
    </row>
    <row r="2571" spans="2:51" s="13" customFormat="1" ht="11.25">
      <c r="B2571" s="197"/>
      <c r="C2571" s="198"/>
      <c r="D2571" s="192" t="s">
        <v>211</v>
      </c>
      <c r="E2571" s="199" t="s">
        <v>20</v>
      </c>
      <c r="F2571" s="200" t="s">
        <v>1467</v>
      </c>
      <c r="G2571" s="198"/>
      <c r="H2571" s="199" t="s">
        <v>20</v>
      </c>
      <c r="I2571" s="201"/>
      <c r="J2571" s="201"/>
      <c r="K2571" s="198"/>
      <c r="L2571" s="198"/>
      <c r="M2571" s="202"/>
      <c r="N2571" s="203"/>
      <c r="O2571" s="204"/>
      <c r="P2571" s="204"/>
      <c r="Q2571" s="204"/>
      <c r="R2571" s="204"/>
      <c r="S2571" s="204"/>
      <c r="T2571" s="204"/>
      <c r="U2571" s="204"/>
      <c r="V2571" s="204"/>
      <c r="W2571" s="204"/>
      <c r="X2571" s="205"/>
      <c r="AT2571" s="206" t="s">
        <v>211</v>
      </c>
      <c r="AU2571" s="206" t="s">
        <v>207</v>
      </c>
      <c r="AV2571" s="13" t="s">
        <v>82</v>
      </c>
      <c r="AW2571" s="13" t="s">
        <v>5</v>
      </c>
      <c r="AX2571" s="13" t="s">
        <v>74</v>
      </c>
      <c r="AY2571" s="206" t="s">
        <v>198</v>
      </c>
    </row>
    <row r="2572" spans="2:51" s="13" customFormat="1" ht="11.25">
      <c r="B2572" s="197"/>
      <c r="C2572" s="198"/>
      <c r="D2572" s="192" t="s">
        <v>211</v>
      </c>
      <c r="E2572" s="199" t="s">
        <v>20</v>
      </c>
      <c r="F2572" s="200" t="s">
        <v>1976</v>
      </c>
      <c r="G2572" s="198"/>
      <c r="H2572" s="199" t="s">
        <v>20</v>
      </c>
      <c r="I2572" s="201"/>
      <c r="J2572" s="201"/>
      <c r="K2572" s="198"/>
      <c r="L2572" s="198"/>
      <c r="M2572" s="202"/>
      <c r="N2572" s="203"/>
      <c r="O2572" s="204"/>
      <c r="P2572" s="204"/>
      <c r="Q2572" s="204"/>
      <c r="R2572" s="204"/>
      <c r="S2572" s="204"/>
      <c r="T2572" s="204"/>
      <c r="U2572" s="204"/>
      <c r="V2572" s="204"/>
      <c r="W2572" s="204"/>
      <c r="X2572" s="205"/>
      <c r="AT2572" s="206" t="s">
        <v>211</v>
      </c>
      <c r="AU2572" s="206" t="s">
        <v>207</v>
      </c>
      <c r="AV2572" s="13" t="s">
        <v>82</v>
      </c>
      <c r="AW2572" s="13" t="s">
        <v>5</v>
      </c>
      <c r="AX2572" s="13" t="s">
        <v>74</v>
      </c>
      <c r="AY2572" s="206" t="s">
        <v>198</v>
      </c>
    </row>
    <row r="2573" spans="2:51" s="13" customFormat="1" ht="11.25">
      <c r="B2573" s="197"/>
      <c r="C2573" s="198"/>
      <c r="D2573" s="192" t="s">
        <v>211</v>
      </c>
      <c r="E2573" s="199" t="s">
        <v>20</v>
      </c>
      <c r="F2573" s="200" t="s">
        <v>2089</v>
      </c>
      <c r="G2573" s="198"/>
      <c r="H2573" s="199" t="s">
        <v>20</v>
      </c>
      <c r="I2573" s="201"/>
      <c r="J2573" s="201"/>
      <c r="K2573" s="198"/>
      <c r="L2573" s="198"/>
      <c r="M2573" s="202"/>
      <c r="N2573" s="203"/>
      <c r="O2573" s="204"/>
      <c r="P2573" s="204"/>
      <c r="Q2573" s="204"/>
      <c r="R2573" s="204"/>
      <c r="S2573" s="204"/>
      <c r="T2573" s="204"/>
      <c r="U2573" s="204"/>
      <c r="V2573" s="204"/>
      <c r="W2573" s="204"/>
      <c r="X2573" s="205"/>
      <c r="AT2573" s="206" t="s">
        <v>211</v>
      </c>
      <c r="AU2573" s="206" t="s">
        <v>207</v>
      </c>
      <c r="AV2573" s="13" t="s">
        <v>82</v>
      </c>
      <c r="AW2573" s="13" t="s">
        <v>5</v>
      </c>
      <c r="AX2573" s="13" t="s">
        <v>74</v>
      </c>
      <c r="AY2573" s="206" t="s">
        <v>198</v>
      </c>
    </row>
    <row r="2574" spans="2:51" s="14" customFormat="1" ht="11.25">
      <c r="B2574" s="207"/>
      <c r="C2574" s="208"/>
      <c r="D2574" s="192" t="s">
        <v>211</v>
      </c>
      <c r="E2574" s="209" t="s">
        <v>20</v>
      </c>
      <c r="F2574" s="210" t="s">
        <v>2090</v>
      </c>
      <c r="G2574" s="208"/>
      <c r="H2574" s="211">
        <v>1.6419999999999999</v>
      </c>
      <c r="I2574" s="212"/>
      <c r="J2574" s="212"/>
      <c r="K2574" s="208"/>
      <c r="L2574" s="208"/>
      <c r="M2574" s="213"/>
      <c r="N2574" s="214"/>
      <c r="O2574" s="215"/>
      <c r="P2574" s="215"/>
      <c r="Q2574" s="215"/>
      <c r="R2574" s="215"/>
      <c r="S2574" s="215"/>
      <c r="T2574" s="215"/>
      <c r="U2574" s="215"/>
      <c r="V2574" s="215"/>
      <c r="W2574" s="215"/>
      <c r="X2574" s="216"/>
      <c r="AT2574" s="217" t="s">
        <v>211</v>
      </c>
      <c r="AU2574" s="217" t="s">
        <v>207</v>
      </c>
      <c r="AV2574" s="14" t="s">
        <v>207</v>
      </c>
      <c r="AW2574" s="14" t="s">
        <v>5</v>
      </c>
      <c r="AX2574" s="14" t="s">
        <v>74</v>
      </c>
      <c r="AY2574" s="217" t="s">
        <v>198</v>
      </c>
    </row>
    <row r="2575" spans="2:51" s="13" customFormat="1" ht="11.25">
      <c r="B2575" s="197"/>
      <c r="C2575" s="198"/>
      <c r="D2575" s="192" t="s">
        <v>211</v>
      </c>
      <c r="E2575" s="199" t="s">
        <v>20</v>
      </c>
      <c r="F2575" s="200" t="s">
        <v>1467</v>
      </c>
      <c r="G2575" s="198"/>
      <c r="H2575" s="199" t="s">
        <v>20</v>
      </c>
      <c r="I2575" s="201"/>
      <c r="J2575" s="201"/>
      <c r="K2575" s="198"/>
      <c r="L2575" s="198"/>
      <c r="M2575" s="202"/>
      <c r="N2575" s="203"/>
      <c r="O2575" s="204"/>
      <c r="P2575" s="204"/>
      <c r="Q2575" s="204"/>
      <c r="R2575" s="204"/>
      <c r="S2575" s="204"/>
      <c r="T2575" s="204"/>
      <c r="U2575" s="204"/>
      <c r="V2575" s="204"/>
      <c r="W2575" s="204"/>
      <c r="X2575" s="205"/>
      <c r="AT2575" s="206" t="s">
        <v>211</v>
      </c>
      <c r="AU2575" s="206" t="s">
        <v>207</v>
      </c>
      <c r="AV2575" s="13" t="s">
        <v>82</v>
      </c>
      <c r="AW2575" s="13" t="s">
        <v>5</v>
      </c>
      <c r="AX2575" s="13" t="s">
        <v>74</v>
      </c>
      <c r="AY2575" s="206" t="s">
        <v>198</v>
      </c>
    </row>
    <row r="2576" spans="2:51" s="13" customFormat="1" ht="11.25">
      <c r="B2576" s="197"/>
      <c r="C2576" s="198"/>
      <c r="D2576" s="192" t="s">
        <v>211</v>
      </c>
      <c r="E2576" s="199" t="s">
        <v>20</v>
      </c>
      <c r="F2576" s="200" t="s">
        <v>1976</v>
      </c>
      <c r="G2576" s="198"/>
      <c r="H2576" s="199" t="s">
        <v>20</v>
      </c>
      <c r="I2576" s="201"/>
      <c r="J2576" s="201"/>
      <c r="K2576" s="198"/>
      <c r="L2576" s="198"/>
      <c r="M2576" s="202"/>
      <c r="N2576" s="203"/>
      <c r="O2576" s="204"/>
      <c r="P2576" s="204"/>
      <c r="Q2576" s="204"/>
      <c r="R2576" s="204"/>
      <c r="S2576" s="204"/>
      <c r="T2576" s="204"/>
      <c r="U2576" s="204"/>
      <c r="V2576" s="204"/>
      <c r="W2576" s="204"/>
      <c r="X2576" s="205"/>
      <c r="AT2576" s="206" t="s">
        <v>211</v>
      </c>
      <c r="AU2576" s="206" t="s">
        <v>207</v>
      </c>
      <c r="AV2576" s="13" t="s">
        <v>82</v>
      </c>
      <c r="AW2576" s="13" t="s">
        <v>5</v>
      </c>
      <c r="AX2576" s="13" t="s">
        <v>74</v>
      </c>
      <c r="AY2576" s="206" t="s">
        <v>198</v>
      </c>
    </row>
    <row r="2577" spans="2:51" s="13" customFormat="1" ht="11.25">
      <c r="B2577" s="197"/>
      <c r="C2577" s="198"/>
      <c r="D2577" s="192" t="s">
        <v>211</v>
      </c>
      <c r="E2577" s="199" t="s">
        <v>20</v>
      </c>
      <c r="F2577" s="200" t="s">
        <v>2091</v>
      </c>
      <c r="G2577" s="198"/>
      <c r="H2577" s="199" t="s">
        <v>20</v>
      </c>
      <c r="I2577" s="201"/>
      <c r="J2577" s="201"/>
      <c r="K2577" s="198"/>
      <c r="L2577" s="198"/>
      <c r="M2577" s="202"/>
      <c r="N2577" s="203"/>
      <c r="O2577" s="204"/>
      <c r="P2577" s="204"/>
      <c r="Q2577" s="204"/>
      <c r="R2577" s="204"/>
      <c r="S2577" s="204"/>
      <c r="T2577" s="204"/>
      <c r="U2577" s="204"/>
      <c r="V2577" s="204"/>
      <c r="W2577" s="204"/>
      <c r="X2577" s="205"/>
      <c r="AT2577" s="206" t="s">
        <v>211</v>
      </c>
      <c r="AU2577" s="206" t="s">
        <v>207</v>
      </c>
      <c r="AV2577" s="13" t="s">
        <v>82</v>
      </c>
      <c r="AW2577" s="13" t="s">
        <v>5</v>
      </c>
      <c r="AX2577" s="13" t="s">
        <v>74</v>
      </c>
      <c r="AY2577" s="206" t="s">
        <v>198</v>
      </c>
    </row>
    <row r="2578" spans="2:51" s="14" customFormat="1" ht="11.25">
      <c r="B2578" s="207"/>
      <c r="C2578" s="208"/>
      <c r="D2578" s="192" t="s">
        <v>211</v>
      </c>
      <c r="E2578" s="209" t="s">
        <v>20</v>
      </c>
      <c r="F2578" s="210" t="s">
        <v>2092</v>
      </c>
      <c r="G2578" s="208"/>
      <c r="H2578" s="211">
        <v>0.92</v>
      </c>
      <c r="I2578" s="212"/>
      <c r="J2578" s="212"/>
      <c r="K2578" s="208"/>
      <c r="L2578" s="208"/>
      <c r="M2578" s="213"/>
      <c r="N2578" s="214"/>
      <c r="O2578" s="215"/>
      <c r="P2578" s="215"/>
      <c r="Q2578" s="215"/>
      <c r="R2578" s="215"/>
      <c r="S2578" s="215"/>
      <c r="T2578" s="215"/>
      <c r="U2578" s="215"/>
      <c r="V2578" s="215"/>
      <c r="W2578" s="215"/>
      <c r="X2578" s="216"/>
      <c r="AT2578" s="217" t="s">
        <v>211</v>
      </c>
      <c r="AU2578" s="217" t="s">
        <v>207</v>
      </c>
      <c r="AV2578" s="14" t="s">
        <v>207</v>
      </c>
      <c r="AW2578" s="14" t="s">
        <v>5</v>
      </c>
      <c r="AX2578" s="14" t="s">
        <v>74</v>
      </c>
      <c r="AY2578" s="217" t="s">
        <v>198</v>
      </c>
    </row>
    <row r="2579" spans="2:51" s="13" customFormat="1" ht="11.25">
      <c r="B2579" s="197"/>
      <c r="C2579" s="198"/>
      <c r="D2579" s="192" t="s">
        <v>211</v>
      </c>
      <c r="E2579" s="199" t="s">
        <v>20</v>
      </c>
      <c r="F2579" s="200" t="s">
        <v>1467</v>
      </c>
      <c r="G2579" s="198"/>
      <c r="H2579" s="199" t="s">
        <v>20</v>
      </c>
      <c r="I2579" s="201"/>
      <c r="J2579" s="201"/>
      <c r="K2579" s="198"/>
      <c r="L2579" s="198"/>
      <c r="M2579" s="202"/>
      <c r="N2579" s="203"/>
      <c r="O2579" s="204"/>
      <c r="P2579" s="204"/>
      <c r="Q2579" s="204"/>
      <c r="R2579" s="204"/>
      <c r="S2579" s="204"/>
      <c r="T2579" s="204"/>
      <c r="U2579" s="204"/>
      <c r="V2579" s="204"/>
      <c r="W2579" s="204"/>
      <c r="X2579" s="205"/>
      <c r="AT2579" s="206" t="s">
        <v>211</v>
      </c>
      <c r="AU2579" s="206" t="s">
        <v>207</v>
      </c>
      <c r="AV2579" s="13" t="s">
        <v>82</v>
      </c>
      <c r="AW2579" s="13" t="s">
        <v>5</v>
      </c>
      <c r="AX2579" s="13" t="s">
        <v>74</v>
      </c>
      <c r="AY2579" s="206" t="s">
        <v>198</v>
      </c>
    </row>
    <row r="2580" spans="2:51" s="13" customFormat="1" ht="11.25">
      <c r="B2580" s="197"/>
      <c r="C2580" s="198"/>
      <c r="D2580" s="192" t="s">
        <v>211</v>
      </c>
      <c r="E2580" s="199" t="s">
        <v>20</v>
      </c>
      <c r="F2580" s="200" t="s">
        <v>1976</v>
      </c>
      <c r="G2580" s="198"/>
      <c r="H2580" s="199" t="s">
        <v>20</v>
      </c>
      <c r="I2580" s="201"/>
      <c r="J2580" s="201"/>
      <c r="K2580" s="198"/>
      <c r="L2580" s="198"/>
      <c r="M2580" s="202"/>
      <c r="N2580" s="203"/>
      <c r="O2580" s="204"/>
      <c r="P2580" s="204"/>
      <c r="Q2580" s="204"/>
      <c r="R2580" s="204"/>
      <c r="S2580" s="204"/>
      <c r="T2580" s="204"/>
      <c r="U2580" s="204"/>
      <c r="V2580" s="204"/>
      <c r="W2580" s="204"/>
      <c r="X2580" s="205"/>
      <c r="AT2580" s="206" t="s">
        <v>211</v>
      </c>
      <c r="AU2580" s="206" t="s">
        <v>207</v>
      </c>
      <c r="AV2580" s="13" t="s">
        <v>82</v>
      </c>
      <c r="AW2580" s="13" t="s">
        <v>5</v>
      </c>
      <c r="AX2580" s="13" t="s">
        <v>74</v>
      </c>
      <c r="AY2580" s="206" t="s">
        <v>198</v>
      </c>
    </row>
    <row r="2581" spans="2:51" s="13" customFormat="1" ht="11.25">
      <c r="B2581" s="197"/>
      <c r="C2581" s="198"/>
      <c r="D2581" s="192" t="s">
        <v>211</v>
      </c>
      <c r="E2581" s="199" t="s">
        <v>20</v>
      </c>
      <c r="F2581" s="200" t="s">
        <v>2093</v>
      </c>
      <c r="G2581" s="198"/>
      <c r="H2581" s="199" t="s">
        <v>20</v>
      </c>
      <c r="I2581" s="201"/>
      <c r="J2581" s="201"/>
      <c r="K2581" s="198"/>
      <c r="L2581" s="198"/>
      <c r="M2581" s="202"/>
      <c r="N2581" s="203"/>
      <c r="O2581" s="204"/>
      <c r="P2581" s="204"/>
      <c r="Q2581" s="204"/>
      <c r="R2581" s="204"/>
      <c r="S2581" s="204"/>
      <c r="T2581" s="204"/>
      <c r="U2581" s="204"/>
      <c r="V2581" s="204"/>
      <c r="W2581" s="204"/>
      <c r="X2581" s="205"/>
      <c r="AT2581" s="206" t="s">
        <v>211</v>
      </c>
      <c r="AU2581" s="206" t="s">
        <v>207</v>
      </c>
      <c r="AV2581" s="13" t="s">
        <v>82</v>
      </c>
      <c r="AW2581" s="13" t="s">
        <v>5</v>
      </c>
      <c r="AX2581" s="13" t="s">
        <v>74</v>
      </c>
      <c r="AY2581" s="206" t="s">
        <v>198</v>
      </c>
    </row>
    <row r="2582" spans="2:51" s="14" customFormat="1" ht="11.25">
      <c r="B2582" s="207"/>
      <c r="C2582" s="208"/>
      <c r="D2582" s="192" t="s">
        <v>211</v>
      </c>
      <c r="E2582" s="209" t="s">
        <v>20</v>
      </c>
      <c r="F2582" s="210" t="s">
        <v>2092</v>
      </c>
      <c r="G2582" s="208"/>
      <c r="H2582" s="211">
        <v>0.92</v>
      </c>
      <c r="I2582" s="212"/>
      <c r="J2582" s="212"/>
      <c r="K2582" s="208"/>
      <c r="L2582" s="208"/>
      <c r="M2582" s="213"/>
      <c r="N2582" s="214"/>
      <c r="O2582" s="215"/>
      <c r="P2582" s="215"/>
      <c r="Q2582" s="215"/>
      <c r="R2582" s="215"/>
      <c r="S2582" s="215"/>
      <c r="T2582" s="215"/>
      <c r="U2582" s="215"/>
      <c r="V2582" s="215"/>
      <c r="W2582" s="215"/>
      <c r="X2582" s="216"/>
      <c r="AT2582" s="217" t="s">
        <v>211</v>
      </c>
      <c r="AU2582" s="217" t="s">
        <v>207</v>
      </c>
      <c r="AV2582" s="14" t="s">
        <v>207</v>
      </c>
      <c r="AW2582" s="14" t="s">
        <v>5</v>
      </c>
      <c r="AX2582" s="14" t="s">
        <v>74</v>
      </c>
      <c r="AY2582" s="217" t="s">
        <v>198</v>
      </c>
    </row>
    <row r="2583" spans="2:51" s="13" customFormat="1" ht="11.25">
      <c r="B2583" s="197"/>
      <c r="C2583" s="198"/>
      <c r="D2583" s="192" t="s">
        <v>211</v>
      </c>
      <c r="E2583" s="199" t="s">
        <v>20</v>
      </c>
      <c r="F2583" s="200" t="s">
        <v>1467</v>
      </c>
      <c r="G2583" s="198"/>
      <c r="H2583" s="199" t="s">
        <v>20</v>
      </c>
      <c r="I2583" s="201"/>
      <c r="J2583" s="201"/>
      <c r="K2583" s="198"/>
      <c r="L2583" s="198"/>
      <c r="M2583" s="202"/>
      <c r="N2583" s="203"/>
      <c r="O2583" s="204"/>
      <c r="P2583" s="204"/>
      <c r="Q2583" s="204"/>
      <c r="R2583" s="204"/>
      <c r="S2583" s="204"/>
      <c r="T2583" s="204"/>
      <c r="U2583" s="204"/>
      <c r="V2583" s="204"/>
      <c r="W2583" s="204"/>
      <c r="X2583" s="205"/>
      <c r="AT2583" s="206" t="s">
        <v>211</v>
      </c>
      <c r="AU2583" s="206" t="s">
        <v>207</v>
      </c>
      <c r="AV2583" s="13" t="s">
        <v>82</v>
      </c>
      <c r="AW2583" s="13" t="s">
        <v>5</v>
      </c>
      <c r="AX2583" s="13" t="s">
        <v>74</v>
      </c>
      <c r="AY2583" s="206" t="s">
        <v>198</v>
      </c>
    </row>
    <row r="2584" spans="2:51" s="13" customFormat="1" ht="11.25">
      <c r="B2584" s="197"/>
      <c r="C2584" s="198"/>
      <c r="D2584" s="192" t="s">
        <v>211</v>
      </c>
      <c r="E2584" s="199" t="s">
        <v>20</v>
      </c>
      <c r="F2584" s="200" t="s">
        <v>1976</v>
      </c>
      <c r="G2584" s="198"/>
      <c r="H2584" s="199" t="s">
        <v>20</v>
      </c>
      <c r="I2584" s="201"/>
      <c r="J2584" s="201"/>
      <c r="K2584" s="198"/>
      <c r="L2584" s="198"/>
      <c r="M2584" s="202"/>
      <c r="N2584" s="203"/>
      <c r="O2584" s="204"/>
      <c r="P2584" s="204"/>
      <c r="Q2584" s="204"/>
      <c r="R2584" s="204"/>
      <c r="S2584" s="204"/>
      <c r="T2584" s="204"/>
      <c r="U2584" s="204"/>
      <c r="V2584" s="204"/>
      <c r="W2584" s="204"/>
      <c r="X2584" s="205"/>
      <c r="AT2584" s="206" t="s">
        <v>211</v>
      </c>
      <c r="AU2584" s="206" t="s">
        <v>207</v>
      </c>
      <c r="AV2584" s="13" t="s">
        <v>82</v>
      </c>
      <c r="AW2584" s="13" t="s">
        <v>5</v>
      </c>
      <c r="AX2584" s="13" t="s">
        <v>74</v>
      </c>
      <c r="AY2584" s="206" t="s">
        <v>198</v>
      </c>
    </row>
    <row r="2585" spans="2:51" s="13" customFormat="1" ht="11.25">
      <c r="B2585" s="197"/>
      <c r="C2585" s="198"/>
      <c r="D2585" s="192" t="s">
        <v>211</v>
      </c>
      <c r="E2585" s="199" t="s">
        <v>20</v>
      </c>
      <c r="F2585" s="200" t="s">
        <v>2094</v>
      </c>
      <c r="G2585" s="198"/>
      <c r="H2585" s="199" t="s">
        <v>20</v>
      </c>
      <c r="I2585" s="201"/>
      <c r="J2585" s="201"/>
      <c r="K2585" s="198"/>
      <c r="L2585" s="198"/>
      <c r="M2585" s="202"/>
      <c r="N2585" s="203"/>
      <c r="O2585" s="204"/>
      <c r="P2585" s="204"/>
      <c r="Q2585" s="204"/>
      <c r="R2585" s="204"/>
      <c r="S2585" s="204"/>
      <c r="T2585" s="204"/>
      <c r="U2585" s="204"/>
      <c r="V2585" s="204"/>
      <c r="W2585" s="204"/>
      <c r="X2585" s="205"/>
      <c r="AT2585" s="206" t="s">
        <v>211</v>
      </c>
      <c r="AU2585" s="206" t="s">
        <v>207</v>
      </c>
      <c r="AV2585" s="13" t="s">
        <v>82</v>
      </c>
      <c r="AW2585" s="13" t="s">
        <v>5</v>
      </c>
      <c r="AX2585" s="13" t="s">
        <v>74</v>
      </c>
      <c r="AY2585" s="206" t="s">
        <v>198</v>
      </c>
    </row>
    <row r="2586" spans="2:51" s="14" customFormat="1" ht="11.25">
      <c r="B2586" s="207"/>
      <c r="C2586" s="208"/>
      <c r="D2586" s="192" t="s">
        <v>211</v>
      </c>
      <c r="E2586" s="209" t="s">
        <v>20</v>
      </c>
      <c r="F2586" s="210" t="s">
        <v>2095</v>
      </c>
      <c r="G2586" s="208"/>
      <c r="H2586" s="211">
        <v>0.50600000000000001</v>
      </c>
      <c r="I2586" s="212"/>
      <c r="J2586" s="212"/>
      <c r="K2586" s="208"/>
      <c r="L2586" s="208"/>
      <c r="M2586" s="213"/>
      <c r="N2586" s="214"/>
      <c r="O2586" s="215"/>
      <c r="P2586" s="215"/>
      <c r="Q2586" s="215"/>
      <c r="R2586" s="215"/>
      <c r="S2586" s="215"/>
      <c r="T2586" s="215"/>
      <c r="U2586" s="215"/>
      <c r="V2586" s="215"/>
      <c r="W2586" s="215"/>
      <c r="X2586" s="216"/>
      <c r="AT2586" s="217" t="s">
        <v>211</v>
      </c>
      <c r="AU2586" s="217" t="s">
        <v>207</v>
      </c>
      <c r="AV2586" s="14" t="s">
        <v>207</v>
      </c>
      <c r="AW2586" s="14" t="s">
        <v>5</v>
      </c>
      <c r="AX2586" s="14" t="s">
        <v>74</v>
      </c>
      <c r="AY2586" s="217" t="s">
        <v>198</v>
      </c>
    </row>
    <row r="2587" spans="2:51" s="13" customFormat="1" ht="11.25">
      <c r="B2587" s="197"/>
      <c r="C2587" s="198"/>
      <c r="D2587" s="192" t="s">
        <v>211</v>
      </c>
      <c r="E2587" s="199" t="s">
        <v>20</v>
      </c>
      <c r="F2587" s="200" t="s">
        <v>1467</v>
      </c>
      <c r="G2587" s="198"/>
      <c r="H2587" s="199" t="s">
        <v>20</v>
      </c>
      <c r="I2587" s="201"/>
      <c r="J2587" s="201"/>
      <c r="K2587" s="198"/>
      <c r="L2587" s="198"/>
      <c r="M2587" s="202"/>
      <c r="N2587" s="203"/>
      <c r="O2587" s="204"/>
      <c r="P2587" s="204"/>
      <c r="Q2587" s="204"/>
      <c r="R2587" s="204"/>
      <c r="S2587" s="204"/>
      <c r="T2587" s="204"/>
      <c r="U2587" s="204"/>
      <c r="V2587" s="204"/>
      <c r="W2587" s="204"/>
      <c r="X2587" s="205"/>
      <c r="AT2587" s="206" t="s">
        <v>211</v>
      </c>
      <c r="AU2587" s="206" t="s">
        <v>207</v>
      </c>
      <c r="AV2587" s="13" t="s">
        <v>82</v>
      </c>
      <c r="AW2587" s="13" t="s">
        <v>5</v>
      </c>
      <c r="AX2587" s="13" t="s">
        <v>74</v>
      </c>
      <c r="AY2587" s="206" t="s">
        <v>198</v>
      </c>
    </row>
    <row r="2588" spans="2:51" s="13" customFormat="1" ht="11.25">
      <c r="B2588" s="197"/>
      <c r="C2588" s="198"/>
      <c r="D2588" s="192" t="s">
        <v>211</v>
      </c>
      <c r="E2588" s="199" t="s">
        <v>20</v>
      </c>
      <c r="F2588" s="200" t="s">
        <v>1976</v>
      </c>
      <c r="G2588" s="198"/>
      <c r="H2588" s="199" t="s">
        <v>20</v>
      </c>
      <c r="I2588" s="201"/>
      <c r="J2588" s="201"/>
      <c r="K2588" s="198"/>
      <c r="L2588" s="198"/>
      <c r="M2588" s="202"/>
      <c r="N2588" s="203"/>
      <c r="O2588" s="204"/>
      <c r="P2588" s="204"/>
      <c r="Q2588" s="204"/>
      <c r="R2588" s="204"/>
      <c r="S2588" s="204"/>
      <c r="T2588" s="204"/>
      <c r="U2588" s="204"/>
      <c r="V2588" s="204"/>
      <c r="W2588" s="204"/>
      <c r="X2588" s="205"/>
      <c r="AT2588" s="206" t="s">
        <v>211</v>
      </c>
      <c r="AU2588" s="206" t="s">
        <v>207</v>
      </c>
      <c r="AV2588" s="13" t="s">
        <v>82</v>
      </c>
      <c r="AW2588" s="13" t="s">
        <v>5</v>
      </c>
      <c r="AX2588" s="13" t="s">
        <v>74</v>
      </c>
      <c r="AY2588" s="206" t="s">
        <v>198</v>
      </c>
    </row>
    <row r="2589" spans="2:51" s="13" customFormat="1" ht="11.25">
      <c r="B2589" s="197"/>
      <c r="C2589" s="198"/>
      <c r="D2589" s="192" t="s">
        <v>211</v>
      </c>
      <c r="E2589" s="199" t="s">
        <v>20</v>
      </c>
      <c r="F2589" s="200" t="s">
        <v>2096</v>
      </c>
      <c r="G2589" s="198"/>
      <c r="H2589" s="199" t="s">
        <v>20</v>
      </c>
      <c r="I2589" s="201"/>
      <c r="J2589" s="201"/>
      <c r="K2589" s="198"/>
      <c r="L2589" s="198"/>
      <c r="M2589" s="202"/>
      <c r="N2589" s="203"/>
      <c r="O2589" s="204"/>
      <c r="P2589" s="204"/>
      <c r="Q2589" s="204"/>
      <c r="R2589" s="204"/>
      <c r="S2589" s="204"/>
      <c r="T2589" s="204"/>
      <c r="U2589" s="204"/>
      <c r="V2589" s="204"/>
      <c r="W2589" s="204"/>
      <c r="X2589" s="205"/>
      <c r="AT2589" s="206" t="s">
        <v>211</v>
      </c>
      <c r="AU2589" s="206" t="s">
        <v>207</v>
      </c>
      <c r="AV2589" s="13" t="s">
        <v>82</v>
      </c>
      <c r="AW2589" s="13" t="s">
        <v>5</v>
      </c>
      <c r="AX2589" s="13" t="s">
        <v>74</v>
      </c>
      <c r="AY2589" s="206" t="s">
        <v>198</v>
      </c>
    </row>
    <row r="2590" spans="2:51" s="14" customFormat="1" ht="11.25">
      <c r="B2590" s="207"/>
      <c r="C2590" s="208"/>
      <c r="D2590" s="192" t="s">
        <v>211</v>
      </c>
      <c r="E2590" s="209" t="s">
        <v>20</v>
      </c>
      <c r="F2590" s="210" t="s">
        <v>2097</v>
      </c>
      <c r="G2590" s="208"/>
      <c r="H2590" s="211">
        <v>4.0199999999999996</v>
      </c>
      <c r="I2590" s="212"/>
      <c r="J2590" s="212"/>
      <c r="K2590" s="208"/>
      <c r="L2590" s="208"/>
      <c r="M2590" s="213"/>
      <c r="N2590" s="214"/>
      <c r="O2590" s="215"/>
      <c r="P2590" s="215"/>
      <c r="Q2590" s="215"/>
      <c r="R2590" s="215"/>
      <c r="S2590" s="215"/>
      <c r="T2590" s="215"/>
      <c r="U2590" s="215"/>
      <c r="V2590" s="215"/>
      <c r="W2590" s="215"/>
      <c r="X2590" s="216"/>
      <c r="AT2590" s="217" t="s">
        <v>211</v>
      </c>
      <c r="AU2590" s="217" t="s">
        <v>207</v>
      </c>
      <c r="AV2590" s="14" t="s">
        <v>207</v>
      </c>
      <c r="AW2590" s="14" t="s">
        <v>5</v>
      </c>
      <c r="AX2590" s="14" t="s">
        <v>74</v>
      </c>
      <c r="AY2590" s="217" t="s">
        <v>198</v>
      </c>
    </row>
    <row r="2591" spans="2:51" s="13" customFormat="1" ht="11.25">
      <c r="B2591" s="197"/>
      <c r="C2591" s="198"/>
      <c r="D2591" s="192" t="s">
        <v>211</v>
      </c>
      <c r="E2591" s="199" t="s">
        <v>20</v>
      </c>
      <c r="F2591" s="200" t="s">
        <v>1467</v>
      </c>
      <c r="G2591" s="198"/>
      <c r="H2591" s="199" t="s">
        <v>20</v>
      </c>
      <c r="I2591" s="201"/>
      <c r="J2591" s="201"/>
      <c r="K2591" s="198"/>
      <c r="L2591" s="198"/>
      <c r="M2591" s="202"/>
      <c r="N2591" s="203"/>
      <c r="O2591" s="204"/>
      <c r="P2591" s="204"/>
      <c r="Q2591" s="204"/>
      <c r="R2591" s="204"/>
      <c r="S2591" s="204"/>
      <c r="T2591" s="204"/>
      <c r="U2591" s="204"/>
      <c r="V2591" s="204"/>
      <c r="W2591" s="204"/>
      <c r="X2591" s="205"/>
      <c r="AT2591" s="206" t="s">
        <v>211</v>
      </c>
      <c r="AU2591" s="206" t="s">
        <v>207</v>
      </c>
      <c r="AV2591" s="13" t="s">
        <v>82</v>
      </c>
      <c r="AW2591" s="13" t="s">
        <v>5</v>
      </c>
      <c r="AX2591" s="13" t="s">
        <v>74</v>
      </c>
      <c r="AY2591" s="206" t="s">
        <v>198</v>
      </c>
    </row>
    <row r="2592" spans="2:51" s="13" customFormat="1" ht="11.25">
      <c r="B2592" s="197"/>
      <c r="C2592" s="198"/>
      <c r="D2592" s="192" t="s">
        <v>211</v>
      </c>
      <c r="E2592" s="199" t="s">
        <v>20</v>
      </c>
      <c r="F2592" s="200" t="s">
        <v>1976</v>
      </c>
      <c r="G2592" s="198"/>
      <c r="H2592" s="199" t="s">
        <v>20</v>
      </c>
      <c r="I2592" s="201"/>
      <c r="J2592" s="201"/>
      <c r="K2592" s="198"/>
      <c r="L2592" s="198"/>
      <c r="M2592" s="202"/>
      <c r="N2592" s="203"/>
      <c r="O2592" s="204"/>
      <c r="P2592" s="204"/>
      <c r="Q2592" s="204"/>
      <c r="R2592" s="204"/>
      <c r="S2592" s="204"/>
      <c r="T2592" s="204"/>
      <c r="U2592" s="204"/>
      <c r="V2592" s="204"/>
      <c r="W2592" s="204"/>
      <c r="X2592" s="205"/>
      <c r="AT2592" s="206" t="s">
        <v>211</v>
      </c>
      <c r="AU2592" s="206" t="s">
        <v>207</v>
      </c>
      <c r="AV2592" s="13" t="s">
        <v>82</v>
      </c>
      <c r="AW2592" s="13" t="s">
        <v>5</v>
      </c>
      <c r="AX2592" s="13" t="s">
        <v>74</v>
      </c>
      <c r="AY2592" s="206" t="s">
        <v>198</v>
      </c>
    </row>
    <row r="2593" spans="2:51" s="13" customFormat="1" ht="11.25">
      <c r="B2593" s="197"/>
      <c r="C2593" s="198"/>
      <c r="D2593" s="192" t="s">
        <v>211</v>
      </c>
      <c r="E2593" s="199" t="s">
        <v>20</v>
      </c>
      <c r="F2593" s="200" t="s">
        <v>2098</v>
      </c>
      <c r="G2593" s="198"/>
      <c r="H2593" s="199" t="s">
        <v>20</v>
      </c>
      <c r="I2593" s="201"/>
      <c r="J2593" s="201"/>
      <c r="K2593" s="198"/>
      <c r="L2593" s="198"/>
      <c r="M2593" s="202"/>
      <c r="N2593" s="203"/>
      <c r="O2593" s="204"/>
      <c r="P2593" s="204"/>
      <c r="Q2593" s="204"/>
      <c r="R2593" s="204"/>
      <c r="S2593" s="204"/>
      <c r="T2593" s="204"/>
      <c r="U2593" s="204"/>
      <c r="V2593" s="204"/>
      <c r="W2593" s="204"/>
      <c r="X2593" s="205"/>
      <c r="AT2593" s="206" t="s">
        <v>211</v>
      </c>
      <c r="AU2593" s="206" t="s">
        <v>207</v>
      </c>
      <c r="AV2593" s="13" t="s">
        <v>82</v>
      </c>
      <c r="AW2593" s="13" t="s">
        <v>5</v>
      </c>
      <c r="AX2593" s="13" t="s">
        <v>74</v>
      </c>
      <c r="AY2593" s="206" t="s">
        <v>198</v>
      </c>
    </row>
    <row r="2594" spans="2:51" s="14" customFormat="1" ht="11.25">
      <c r="B2594" s="207"/>
      <c r="C2594" s="208"/>
      <c r="D2594" s="192" t="s">
        <v>211</v>
      </c>
      <c r="E2594" s="209" t="s">
        <v>20</v>
      </c>
      <c r="F2594" s="210" t="s">
        <v>2097</v>
      </c>
      <c r="G2594" s="208"/>
      <c r="H2594" s="211">
        <v>4.0199999999999996</v>
      </c>
      <c r="I2594" s="212"/>
      <c r="J2594" s="212"/>
      <c r="K2594" s="208"/>
      <c r="L2594" s="208"/>
      <c r="M2594" s="213"/>
      <c r="N2594" s="214"/>
      <c r="O2594" s="215"/>
      <c r="P2594" s="215"/>
      <c r="Q2594" s="215"/>
      <c r="R2594" s="215"/>
      <c r="S2594" s="215"/>
      <c r="T2594" s="215"/>
      <c r="U2594" s="215"/>
      <c r="V2594" s="215"/>
      <c r="W2594" s="215"/>
      <c r="X2594" s="216"/>
      <c r="AT2594" s="217" t="s">
        <v>211</v>
      </c>
      <c r="AU2594" s="217" t="s">
        <v>207</v>
      </c>
      <c r="AV2594" s="14" t="s">
        <v>207</v>
      </c>
      <c r="AW2594" s="14" t="s">
        <v>5</v>
      </c>
      <c r="AX2594" s="14" t="s">
        <v>74</v>
      </c>
      <c r="AY2594" s="217" t="s">
        <v>198</v>
      </c>
    </row>
    <row r="2595" spans="2:51" s="13" customFormat="1" ht="11.25">
      <c r="B2595" s="197"/>
      <c r="C2595" s="198"/>
      <c r="D2595" s="192" t="s">
        <v>211</v>
      </c>
      <c r="E2595" s="199" t="s">
        <v>20</v>
      </c>
      <c r="F2595" s="200" t="s">
        <v>1467</v>
      </c>
      <c r="G2595" s="198"/>
      <c r="H2595" s="199" t="s">
        <v>20</v>
      </c>
      <c r="I2595" s="201"/>
      <c r="J2595" s="201"/>
      <c r="K2595" s="198"/>
      <c r="L2595" s="198"/>
      <c r="M2595" s="202"/>
      <c r="N2595" s="203"/>
      <c r="O2595" s="204"/>
      <c r="P2595" s="204"/>
      <c r="Q2595" s="204"/>
      <c r="R2595" s="204"/>
      <c r="S2595" s="204"/>
      <c r="T2595" s="204"/>
      <c r="U2595" s="204"/>
      <c r="V2595" s="204"/>
      <c r="W2595" s="204"/>
      <c r="X2595" s="205"/>
      <c r="AT2595" s="206" t="s">
        <v>211</v>
      </c>
      <c r="AU2595" s="206" t="s">
        <v>207</v>
      </c>
      <c r="AV2595" s="13" t="s">
        <v>82</v>
      </c>
      <c r="AW2595" s="13" t="s">
        <v>5</v>
      </c>
      <c r="AX2595" s="13" t="s">
        <v>74</v>
      </c>
      <c r="AY2595" s="206" t="s">
        <v>198</v>
      </c>
    </row>
    <row r="2596" spans="2:51" s="13" customFormat="1" ht="11.25">
      <c r="B2596" s="197"/>
      <c r="C2596" s="198"/>
      <c r="D2596" s="192" t="s">
        <v>211</v>
      </c>
      <c r="E2596" s="199" t="s">
        <v>20</v>
      </c>
      <c r="F2596" s="200" t="s">
        <v>1976</v>
      </c>
      <c r="G2596" s="198"/>
      <c r="H2596" s="199" t="s">
        <v>20</v>
      </c>
      <c r="I2596" s="201"/>
      <c r="J2596" s="201"/>
      <c r="K2596" s="198"/>
      <c r="L2596" s="198"/>
      <c r="M2596" s="202"/>
      <c r="N2596" s="203"/>
      <c r="O2596" s="204"/>
      <c r="P2596" s="204"/>
      <c r="Q2596" s="204"/>
      <c r="R2596" s="204"/>
      <c r="S2596" s="204"/>
      <c r="T2596" s="204"/>
      <c r="U2596" s="204"/>
      <c r="V2596" s="204"/>
      <c r="W2596" s="204"/>
      <c r="X2596" s="205"/>
      <c r="AT2596" s="206" t="s">
        <v>211</v>
      </c>
      <c r="AU2596" s="206" t="s">
        <v>207</v>
      </c>
      <c r="AV2596" s="13" t="s">
        <v>82</v>
      </c>
      <c r="AW2596" s="13" t="s">
        <v>5</v>
      </c>
      <c r="AX2596" s="13" t="s">
        <v>74</v>
      </c>
      <c r="AY2596" s="206" t="s">
        <v>198</v>
      </c>
    </row>
    <row r="2597" spans="2:51" s="13" customFormat="1" ht="11.25">
      <c r="B2597" s="197"/>
      <c r="C2597" s="198"/>
      <c r="D2597" s="192" t="s">
        <v>211</v>
      </c>
      <c r="E2597" s="199" t="s">
        <v>20</v>
      </c>
      <c r="F2597" s="200" t="s">
        <v>2099</v>
      </c>
      <c r="G2597" s="198"/>
      <c r="H2597" s="199" t="s">
        <v>20</v>
      </c>
      <c r="I2597" s="201"/>
      <c r="J2597" s="201"/>
      <c r="K2597" s="198"/>
      <c r="L2597" s="198"/>
      <c r="M2597" s="202"/>
      <c r="N2597" s="203"/>
      <c r="O2597" s="204"/>
      <c r="P2597" s="204"/>
      <c r="Q2597" s="204"/>
      <c r="R2597" s="204"/>
      <c r="S2597" s="204"/>
      <c r="T2597" s="204"/>
      <c r="U2597" s="204"/>
      <c r="V2597" s="204"/>
      <c r="W2597" s="204"/>
      <c r="X2597" s="205"/>
      <c r="AT2597" s="206" t="s">
        <v>211</v>
      </c>
      <c r="AU2597" s="206" t="s">
        <v>207</v>
      </c>
      <c r="AV2597" s="13" t="s">
        <v>82</v>
      </c>
      <c r="AW2597" s="13" t="s">
        <v>5</v>
      </c>
      <c r="AX2597" s="13" t="s">
        <v>74</v>
      </c>
      <c r="AY2597" s="206" t="s">
        <v>198</v>
      </c>
    </row>
    <row r="2598" spans="2:51" s="14" customFormat="1" ht="11.25">
      <c r="B2598" s="207"/>
      <c r="C2598" s="208"/>
      <c r="D2598" s="192" t="s">
        <v>211</v>
      </c>
      <c r="E2598" s="209" t="s">
        <v>20</v>
      </c>
      <c r="F2598" s="210" t="s">
        <v>2097</v>
      </c>
      <c r="G2598" s="208"/>
      <c r="H2598" s="211">
        <v>4.0199999999999996</v>
      </c>
      <c r="I2598" s="212"/>
      <c r="J2598" s="212"/>
      <c r="K2598" s="208"/>
      <c r="L2598" s="208"/>
      <c r="M2598" s="213"/>
      <c r="N2598" s="214"/>
      <c r="O2598" s="215"/>
      <c r="P2598" s="215"/>
      <c r="Q2598" s="215"/>
      <c r="R2598" s="215"/>
      <c r="S2598" s="215"/>
      <c r="T2598" s="215"/>
      <c r="U2598" s="215"/>
      <c r="V2598" s="215"/>
      <c r="W2598" s="215"/>
      <c r="X2598" s="216"/>
      <c r="AT2598" s="217" t="s">
        <v>211</v>
      </c>
      <c r="AU2598" s="217" t="s">
        <v>207</v>
      </c>
      <c r="AV2598" s="14" t="s">
        <v>207</v>
      </c>
      <c r="AW2598" s="14" t="s">
        <v>5</v>
      </c>
      <c r="AX2598" s="14" t="s">
        <v>74</v>
      </c>
      <c r="AY2598" s="217" t="s">
        <v>198</v>
      </c>
    </row>
    <row r="2599" spans="2:51" s="13" customFormat="1" ht="11.25">
      <c r="B2599" s="197"/>
      <c r="C2599" s="198"/>
      <c r="D2599" s="192" t="s">
        <v>211</v>
      </c>
      <c r="E2599" s="199" t="s">
        <v>20</v>
      </c>
      <c r="F2599" s="200" t="s">
        <v>1467</v>
      </c>
      <c r="G2599" s="198"/>
      <c r="H2599" s="199" t="s">
        <v>20</v>
      </c>
      <c r="I2599" s="201"/>
      <c r="J2599" s="201"/>
      <c r="K2599" s="198"/>
      <c r="L2599" s="198"/>
      <c r="M2599" s="202"/>
      <c r="N2599" s="203"/>
      <c r="O2599" s="204"/>
      <c r="P2599" s="204"/>
      <c r="Q2599" s="204"/>
      <c r="R2599" s="204"/>
      <c r="S2599" s="204"/>
      <c r="T2599" s="204"/>
      <c r="U2599" s="204"/>
      <c r="V2599" s="204"/>
      <c r="W2599" s="204"/>
      <c r="X2599" s="205"/>
      <c r="AT2599" s="206" t="s">
        <v>211</v>
      </c>
      <c r="AU2599" s="206" t="s">
        <v>207</v>
      </c>
      <c r="AV2599" s="13" t="s">
        <v>82</v>
      </c>
      <c r="AW2599" s="13" t="s">
        <v>5</v>
      </c>
      <c r="AX2599" s="13" t="s">
        <v>74</v>
      </c>
      <c r="AY2599" s="206" t="s">
        <v>198</v>
      </c>
    </row>
    <row r="2600" spans="2:51" s="13" customFormat="1" ht="11.25">
      <c r="B2600" s="197"/>
      <c r="C2600" s="198"/>
      <c r="D2600" s="192" t="s">
        <v>211</v>
      </c>
      <c r="E2600" s="199" t="s">
        <v>20</v>
      </c>
      <c r="F2600" s="200" t="s">
        <v>1976</v>
      </c>
      <c r="G2600" s="198"/>
      <c r="H2600" s="199" t="s">
        <v>20</v>
      </c>
      <c r="I2600" s="201"/>
      <c r="J2600" s="201"/>
      <c r="K2600" s="198"/>
      <c r="L2600" s="198"/>
      <c r="M2600" s="202"/>
      <c r="N2600" s="203"/>
      <c r="O2600" s="204"/>
      <c r="P2600" s="204"/>
      <c r="Q2600" s="204"/>
      <c r="R2600" s="204"/>
      <c r="S2600" s="204"/>
      <c r="T2600" s="204"/>
      <c r="U2600" s="204"/>
      <c r="V2600" s="204"/>
      <c r="W2600" s="204"/>
      <c r="X2600" s="205"/>
      <c r="AT2600" s="206" t="s">
        <v>211</v>
      </c>
      <c r="AU2600" s="206" t="s">
        <v>207</v>
      </c>
      <c r="AV2600" s="13" t="s">
        <v>82</v>
      </c>
      <c r="AW2600" s="13" t="s">
        <v>5</v>
      </c>
      <c r="AX2600" s="13" t="s">
        <v>74</v>
      </c>
      <c r="AY2600" s="206" t="s">
        <v>198</v>
      </c>
    </row>
    <row r="2601" spans="2:51" s="13" customFormat="1" ht="11.25">
      <c r="B2601" s="197"/>
      <c r="C2601" s="198"/>
      <c r="D2601" s="192" t="s">
        <v>211</v>
      </c>
      <c r="E2601" s="199" t="s">
        <v>20</v>
      </c>
      <c r="F2601" s="200" t="s">
        <v>2100</v>
      </c>
      <c r="G2601" s="198"/>
      <c r="H2601" s="199" t="s">
        <v>20</v>
      </c>
      <c r="I2601" s="201"/>
      <c r="J2601" s="201"/>
      <c r="K2601" s="198"/>
      <c r="L2601" s="198"/>
      <c r="M2601" s="202"/>
      <c r="N2601" s="203"/>
      <c r="O2601" s="204"/>
      <c r="P2601" s="204"/>
      <c r="Q2601" s="204"/>
      <c r="R2601" s="204"/>
      <c r="S2601" s="204"/>
      <c r="T2601" s="204"/>
      <c r="U2601" s="204"/>
      <c r="V2601" s="204"/>
      <c r="W2601" s="204"/>
      <c r="X2601" s="205"/>
      <c r="AT2601" s="206" t="s">
        <v>211</v>
      </c>
      <c r="AU2601" s="206" t="s">
        <v>207</v>
      </c>
      <c r="AV2601" s="13" t="s">
        <v>82</v>
      </c>
      <c r="AW2601" s="13" t="s">
        <v>5</v>
      </c>
      <c r="AX2601" s="13" t="s">
        <v>74</v>
      </c>
      <c r="AY2601" s="206" t="s">
        <v>198</v>
      </c>
    </row>
    <row r="2602" spans="2:51" s="14" customFormat="1" ht="11.25">
      <c r="B2602" s="207"/>
      <c r="C2602" s="208"/>
      <c r="D2602" s="192" t="s">
        <v>211</v>
      </c>
      <c r="E2602" s="209" t="s">
        <v>20</v>
      </c>
      <c r="F2602" s="210" t="s">
        <v>2097</v>
      </c>
      <c r="G2602" s="208"/>
      <c r="H2602" s="211">
        <v>4.0199999999999996</v>
      </c>
      <c r="I2602" s="212"/>
      <c r="J2602" s="212"/>
      <c r="K2602" s="208"/>
      <c r="L2602" s="208"/>
      <c r="M2602" s="213"/>
      <c r="N2602" s="214"/>
      <c r="O2602" s="215"/>
      <c r="P2602" s="215"/>
      <c r="Q2602" s="215"/>
      <c r="R2602" s="215"/>
      <c r="S2602" s="215"/>
      <c r="T2602" s="215"/>
      <c r="U2602" s="215"/>
      <c r="V2602" s="215"/>
      <c r="W2602" s="215"/>
      <c r="X2602" s="216"/>
      <c r="AT2602" s="217" t="s">
        <v>211</v>
      </c>
      <c r="AU2602" s="217" t="s">
        <v>207</v>
      </c>
      <c r="AV2602" s="14" t="s">
        <v>207</v>
      </c>
      <c r="AW2602" s="14" t="s">
        <v>5</v>
      </c>
      <c r="AX2602" s="14" t="s">
        <v>74</v>
      </c>
      <c r="AY2602" s="217" t="s">
        <v>198</v>
      </c>
    </row>
    <row r="2603" spans="2:51" s="13" customFormat="1" ht="11.25">
      <c r="B2603" s="197"/>
      <c r="C2603" s="198"/>
      <c r="D2603" s="192" t="s">
        <v>211</v>
      </c>
      <c r="E2603" s="199" t="s">
        <v>20</v>
      </c>
      <c r="F2603" s="200" t="s">
        <v>1467</v>
      </c>
      <c r="G2603" s="198"/>
      <c r="H2603" s="199" t="s">
        <v>20</v>
      </c>
      <c r="I2603" s="201"/>
      <c r="J2603" s="201"/>
      <c r="K2603" s="198"/>
      <c r="L2603" s="198"/>
      <c r="M2603" s="202"/>
      <c r="N2603" s="203"/>
      <c r="O2603" s="204"/>
      <c r="P2603" s="204"/>
      <c r="Q2603" s="204"/>
      <c r="R2603" s="204"/>
      <c r="S2603" s="204"/>
      <c r="T2603" s="204"/>
      <c r="U2603" s="204"/>
      <c r="V2603" s="204"/>
      <c r="W2603" s="204"/>
      <c r="X2603" s="205"/>
      <c r="AT2603" s="206" t="s">
        <v>211</v>
      </c>
      <c r="AU2603" s="206" t="s">
        <v>207</v>
      </c>
      <c r="AV2603" s="13" t="s">
        <v>82</v>
      </c>
      <c r="AW2603" s="13" t="s">
        <v>5</v>
      </c>
      <c r="AX2603" s="13" t="s">
        <v>74</v>
      </c>
      <c r="AY2603" s="206" t="s">
        <v>198</v>
      </c>
    </row>
    <row r="2604" spans="2:51" s="13" customFormat="1" ht="11.25">
      <c r="B2604" s="197"/>
      <c r="C2604" s="198"/>
      <c r="D2604" s="192" t="s">
        <v>211</v>
      </c>
      <c r="E2604" s="199" t="s">
        <v>20</v>
      </c>
      <c r="F2604" s="200" t="s">
        <v>1976</v>
      </c>
      <c r="G2604" s="198"/>
      <c r="H2604" s="199" t="s">
        <v>20</v>
      </c>
      <c r="I2604" s="201"/>
      <c r="J2604" s="201"/>
      <c r="K2604" s="198"/>
      <c r="L2604" s="198"/>
      <c r="M2604" s="202"/>
      <c r="N2604" s="203"/>
      <c r="O2604" s="204"/>
      <c r="P2604" s="204"/>
      <c r="Q2604" s="204"/>
      <c r="R2604" s="204"/>
      <c r="S2604" s="204"/>
      <c r="T2604" s="204"/>
      <c r="U2604" s="204"/>
      <c r="V2604" s="204"/>
      <c r="W2604" s="204"/>
      <c r="X2604" s="205"/>
      <c r="AT2604" s="206" t="s">
        <v>211</v>
      </c>
      <c r="AU2604" s="206" t="s">
        <v>207</v>
      </c>
      <c r="AV2604" s="13" t="s">
        <v>82</v>
      </c>
      <c r="AW2604" s="13" t="s">
        <v>5</v>
      </c>
      <c r="AX2604" s="13" t="s">
        <v>74</v>
      </c>
      <c r="AY2604" s="206" t="s">
        <v>198</v>
      </c>
    </row>
    <row r="2605" spans="2:51" s="13" customFormat="1" ht="11.25">
      <c r="B2605" s="197"/>
      <c r="C2605" s="198"/>
      <c r="D2605" s="192" t="s">
        <v>211</v>
      </c>
      <c r="E2605" s="199" t="s">
        <v>20</v>
      </c>
      <c r="F2605" s="200" t="s">
        <v>2101</v>
      </c>
      <c r="G2605" s="198"/>
      <c r="H2605" s="199" t="s">
        <v>20</v>
      </c>
      <c r="I2605" s="201"/>
      <c r="J2605" s="201"/>
      <c r="K2605" s="198"/>
      <c r="L2605" s="198"/>
      <c r="M2605" s="202"/>
      <c r="N2605" s="203"/>
      <c r="O2605" s="204"/>
      <c r="P2605" s="204"/>
      <c r="Q2605" s="204"/>
      <c r="R2605" s="204"/>
      <c r="S2605" s="204"/>
      <c r="T2605" s="204"/>
      <c r="U2605" s="204"/>
      <c r="V2605" s="204"/>
      <c r="W2605" s="204"/>
      <c r="X2605" s="205"/>
      <c r="AT2605" s="206" t="s">
        <v>211</v>
      </c>
      <c r="AU2605" s="206" t="s">
        <v>207</v>
      </c>
      <c r="AV2605" s="13" t="s">
        <v>82</v>
      </c>
      <c r="AW2605" s="13" t="s">
        <v>5</v>
      </c>
      <c r="AX2605" s="13" t="s">
        <v>74</v>
      </c>
      <c r="AY2605" s="206" t="s">
        <v>198</v>
      </c>
    </row>
    <row r="2606" spans="2:51" s="14" customFormat="1" ht="11.25">
      <c r="B2606" s="207"/>
      <c r="C2606" s="208"/>
      <c r="D2606" s="192" t="s">
        <v>211</v>
      </c>
      <c r="E2606" s="209" t="s">
        <v>20</v>
      </c>
      <c r="F2606" s="210" t="s">
        <v>2097</v>
      </c>
      <c r="G2606" s="208"/>
      <c r="H2606" s="211">
        <v>4.0199999999999996</v>
      </c>
      <c r="I2606" s="212"/>
      <c r="J2606" s="212"/>
      <c r="K2606" s="208"/>
      <c r="L2606" s="208"/>
      <c r="M2606" s="213"/>
      <c r="N2606" s="214"/>
      <c r="O2606" s="215"/>
      <c r="P2606" s="215"/>
      <c r="Q2606" s="215"/>
      <c r="R2606" s="215"/>
      <c r="S2606" s="215"/>
      <c r="T2606" s="215"/>
      <c r="U2606" s="215"/>
      <c r="V2606" s="215"/>
      <c r="W2606" s="215"/>
      <c r="X2606" s="216"/>
      <c r="AT2606" s="217" t="s">
        <v>211</v>
      </c>
      <c r="AU2606" s="217" t="s">
        <v>207</v>
      </c>
      <c r="AV2606" s="14" t="s">
        <v>207</v>
      </c>
      <c r="AW2606" s="14" t="s">
        <v>5</v>
      </c>
      <c r="AX2606" s="14" t="s">
        <v>74</v>
      </c>
      <c r="AY2606" s="217" t="s">
        <v>198</v>
      </c>
    </row>
    <row r="2607" spans="2:51" s="13" customFormat="1" ht="11.25">
      <c r="B2607" s="197"/>
      <c r="C2607" s="198"/>
      <c r="D2607" s="192" t="s">
        <v>211</v>
      </c>
      <c r="E2607" s="199" t="s">
        <v>20</v>
      </c>
      <c r="F2607" s="200" t="s">
        <v>1467</v>
      </c>
      <c r="G2607" s="198"/>
      <c r="H2607" s="199" t="s">
        <v>20</v>
      </c>
      <c r="I2607" s="201"/>
      <c r="J2607" s="201"/>
      <c r="K2607" s="198"/>
      <c r="L2607" s="198"/>
      <c r="M2607" s="202"/>
      <c r="N2607" s="203"/>
      <c r="O2607" s="204"/>
      <c r="P2607" s="204"/>
      <c r="Q2607" s="204"/>
      <c r="R2607" s="204"/>
      <c r="S2607" s="204"/>
      <c r="T2607" s="204"/>
      <c r="U2607" s="204"/>
      <c r="V2607" s="204"/>
      <c r="W2607" s="204"/>
      <c r="X2607" s="205"/>
      <c r="AT2607" s="206" t="s">
        <v>211</v>
      </c>
      <c r="AU2607" s="206" t="s">
        <v>207</v>
      </c>
      <c r="AV2607" s="13" t="s">
        <v>82</v>
      </c>
      <c r="AW2607" s="13" t="s">
        <v>5</v>
      </c>
      <c r="AX2607" s="13" t="s">
        <v>74</v>
      </c>
      <c r="AY2607" s="206" t="s">
        <v>198</v>
      </c>
    </row>
    <row r="2608" spans="2:51" s="13" customFormat="1" ht="11.25">
      <c r="B2608" s="197"/>
      <c r="C2608" s="198"/>
      <c r="D2608" s="192" t="s">
        <v>211</v>
      </c>
      <c r="E2608" s="199" t="s">
        <v>20</v>
      </c>
      <c r="F2608" s="200" t="s">
        <v>1976</v>
      </c>
      <c r="G2608" s="198"/>
      <c r="H2608" s="199" t="s">
        <v>20</v>
      </c>
      <c r="I2608" s="201"/>
      <c r="J2608" s="201"/>
      <c r="K2608" s="198"/>
      <c r="L2608" s="198"/>
      <c r="M2608" s="202"/>
      <c r="N2608" s="203"/>
      <c r="O2608" s="204"/>
      <c r="P2608" s="204"/>
      <c r="Q2608" s="204"/>
      <c r="R2608" s="204"/>
      <c r="S2608" s="204"/>
      <c r="T2608" s="204"/>
      <c r="U2608" s="204"/>
      <c r="V2608" s="204"/>
      <c r="W2608" s="204"/>
      <c r="X2608" s="205"/>
      <c r="AT2608" s="206" t="s">
        <v>211</v>
      </c>
      <c r="AU2608" s="206" t="s">
        <v>207</v>
      </c>
      <c r="AV2608" s="13" t="s">
        <v>82</v>
      </c>
      <c r="AW2608" s="13" t="s">
        <v>5</v>
      </c>
      <c r="AX2608" s="13" t="s">
        <v>74</v>
      </c>
      <c r="AY2608" s="206" t="s">
        <v>198</v>
      </c>
    </row>
    <row r="2609" spans="2:51" s="13" customFormat="1" ht="11.25">
      <c r="B2609" s="197"/>
      <c r="C2609" s="198"/>
      <c r="D2609" s="192" t="s">
        <v>211</v>
      </c>
      <c r="E2609" s="199" t="s">
        <v>20</v>
      </c>
      <c r="F2609" s="200" t="s">
        <v>2102</v>
      </c>
      <c r="G2609" s="198"/>
      <c r="H2609" s="199" t="s">
        <v>20</v>
      </c>
      <c r="I2609" s="201"/>
      <c r="J2609" s="201"/>
      <c r="K2609" s="198"/>
      <c r="L2609" s="198"/>
      <c r="M2609" s="202"/>
      <c r="N2609" s="203"/>
      <c r="O2609" s="204"/>
      <c r="P2609" s="204"/>
      <c r="Q2609" s="204"/>
      <c r="R2609" s="204"/>
      <c r="S2609" s="204"/>
      <c r="T2609" s="204"/>
      <c r="U2609" s="204"/>
      <c r="V2609" s="204"/>
      <c r="W2609" s="204"/>
      <c r="X2609" s="205"/>
      <c r="AT2609" s="206" t="s">
        <v>211</v>
      </c>
      <c r="AU2609" s="206" t="s">
        <v>207</v>
      </c>
      <c r="AV2609" s="13" t="s">
        <v>82</v>
      </c>
      <c r="AW2609" s="13" t="s">
        <v>5</v>
      </c>
      <c r="AX2609" s="13" t="s">
        <v>74</v>
      </c>
      <c r="AY2609" s="206" t="s">
        <v>198</v>
      </c>
    </row>
    <row r="2610" spans="2:51" s="14" customFormat="1" ht="11.25">
      <c r="B2610" s="207"/>
      <c r="C2610" s="208"/>
      <c r="D2610" s="192" t="s">
        <v>211</v>
      </c>
      <c r="E2610" s="209" t="s">
        <v>20</v>
      </c>
      <c r="F2610" s="210" t="s">
        <v>2097</v>
      </c>
      <c r="G2610" s="208"/>
      <c r="H2610" s="211">
        <v>4.0199999999999996</v>
      </c>
      <c r="I2610" s="212"/>
      <c r="J2610" s="212"/>
      <c r="K2610" s="208"/>
      <c r="L2610" s="208"/>
      <c r="M2610" s="213"/>
      <c r="N2610" s="214"/>
      <c r="O2610" s="215"/>
      <c r="P2610" s="215"/>
      <c r="Q2610" s="215"/>
      <c r="R2610" s="215"/>
      <c r="S2610" s="215"/>
      <c r="T2610" s="215"/>
      <c r="U2610" s="215"/>
      <c r="V2610" s="215"/>
      <c r="W2610" s="215"/>
      <c r="X2610" s="216"/>
      <c r="AT2610" s="217" t="s">
        <v>211</v>
      </c>
      <c r="AU2610" s="217" t="s">
        <v>207</v>
      </c>
      <c r="AV2610" s="14" t="s">
        <v>207</v>
      </c>
      <c r="AW2610" s="14" t="s">
        <v>5</v>
      </c>
      <c r="AX2610" s="14" t="s">
        <v>74</v>
      </c>
      <c r="AY2610" s="217" t="s">
        <v>198</v>
      </c>
    </row>
    <row r="2611" spans="2:51" s="13" customFormat="1" ht="11.25">
      <c r="B2611" s="197"/>
      <c r="C2611" s="198"/>
      <c r="D2611" s="192" t="s">
        <v>211</v>
      </c>
      <c r="E2611" s="199" t="s">
        <v>20</v>
      </c>
      <c r="F2611" s="200" t="s">
        <v>1467</v>
      </c>
      <c r="G2611" s="198"/>
      <c r="H2611" s="199" t="s">
        <v>20</v>
      </c>
      <c r="I2611" s="201"/>
      <c r="J2611" s="201"/>
      <c r="K2611" s="198"/>
      <c r="L2611" s="198"/>
      <c r="M2611" s="202"/>
      <c r="N2611" s="203"/>
      <c r="O2611" s="204"/>
      <c r="P2611" s="204"/>
      <c r="Q2611" s="204"/>
      <c r="R2611" s="204"/>
      <c r="S2611" s="204"/>
      <c r="T2611" s="204"/>
      <c r="U2611" s="204"/>
      <c r="V2611" s="204"/>
      <c r="W2611" s="204"/>
      <c r="X2611" s="205"/>
      <c r="AT2611" s="206" t="s">
        <v>211</v>
      </c>
      <c r="AU2611" s="206" t="s">
        <v>207</v>
      </c>
      <c r="AV2611" s="13" t="s">
        <v>82</v>
      </c>
      <c r="AW2611" s="13" t="s">
        <v>5</v>
      </c>
      <c r="AX2611" s="13" t="s">
        <v>74</v>
      </c>
      <c r="AY2611" s="206" t="s">
        <v>198</v>
      </c>
    </row>
    <row r="2612" spans="2:51" s="13" customFormat="1" ht="11.25">
      <c r="B2612" s="197"/>
      <c r="C2612" s="198"/>
      <c r="D2612" s="192" t="s">
        <v>211</v>
      </c>
      <c r="E2612" s="199" t="s">
        <v>20</v>
      </c>
      <c r="F2612" s="200" t="s">
        <v>1976</v>
      </c>
      <c r="G2612" s="198"/>
      <c r="H2612" s="199" t="s">
        <v>20</v>
      </c>
      <c r="I2612" s="201"/>
      <c r="J2612" s="201"/>
      <c r="K2612" s="198"/>
      <c r="L2612" s="198"/>
      <c r="M2612" s="202"/>
      <c r="N2612" s="203"/>
      <c r="O2612" s="204"/>
      <c r="P2612" s="204"/>
      <c r="Q2612" s="204"/>
      <c r="R2612" s="204"/>
      <c r="S2612" s="204"/>
      <c r="T2612" s="204"/>
      <c r="U2612" s="204"/>
      <c r="V2612" s="204"/>
      <c r="W2612" s="204"/>
      <c r="X2612" s="205"/>
      <c r="AT2612" s="206" t="s">
        <v>211</v>
      </c>
      <c r="AU2612" s="206" t="s">
        <v>207</v>
      </c>
      <c r="AV2612" s="13" t="s">
        <v>82</v>
      </c>
      <c r="AW2612" s="13" t="s">
        <v>5</v>
      </c>
      <c r="AX2612" s="13" t="s">
        <v>74</v>
      </c>
      <c r="AY2612" s="206" t="s">
        <v>198</v>
      </c>
    </row>
    <row r="2613" spans="2:51" s="13" customFormat="1" ht="11.25">
      <c r="B2613" s="197"/>
      <c r="C2613" s="198"/>
      <c r="D2613" s="192" t="s">
        <v>211</v>
      </c>
      <c r="E2613" s="199" t="s">
        <v>20</v>
      </c>
      <c r="F2613" s="200" t="s">
        <v>2103</v>
      </c>
      <c r="G2613" s="198"/>
      <c r="H2613" s="199" t="s">
        <v>20</v>
      </c>
      <c r="I2613" s="201"/>
      <c r="J2613" s="201"/>
      <c r="K2613" s="198"/>
      <c r="L2613" s="198"/>
      <c r="M2613" s="202"/>
      <c r="N2613" s="203"/>
      <c r="O2613" s="204"/>
      <c r="P2613" s="204"/>
      <c r="Q2613" s="204"/>
      <c r="R2613" s="204"/>
      <c r="S2613" s="204"/>
      <c r="T2613" s="204"/>
      <c r="U2613" s="204"/>
      <c r="V2613" s="204"/>
      <c r="W2613" s="204"/>
      <c r="X2613" s="205"/>
      <c r="AT2613" s="206" t="s">
        <v>211</v>
      </c>
      <c r="AU2613" s="206" t="s">
        <v>207</v>
      </c>
      <c r="AV2613" s="13" t="s">
        <v>82</v>
      </c>
      <c r="AW2613" s="13" t="s">
        <v>5</v>
      </c>
      <c r="AX2613" s="13" t="s">
        <v>74</v>
      </c>
      <c r="AY2613" s="206" t="s">
        <v>198</v>
      </c>
    </row>
    <row r="2614" spans="2:51" s="14" customFormat="1" ht="11.25">
      <c r="B2614" s="207"/>
      <c r="C2614" s="208"/>
      <c r="D2614" s="192" t="s">
        <v>211</v>
      </c>
      <c r="E2614" s="209" t="s">
        <v>20</v>
      </c>
      <c r="F2614" s="210" t="s">
        <v>2097</v>
      </c>
      <c r="G2614" s="208"/>
      <c r="H2614" s="211">
        <v>4.0199999999999996</v>
      </c>
      <c r="I2614" s="212"/>
      <c r="J2614" s="212"/>
      <c r="K2614" s="208"/>
      <c r="L2614" s="208"/>
      <c r="M2614" s="213"/>
      <c r="N2614" s="214"/>
      <c r="O2614" s="215"/>
      <c r="P2614" s="215"/>
      <c r="Q2614" s="215"/>
      <c r="R2614" s="215"/>
      <c r="S2614" s="215"/>
      <c r="T2614" s="215"/>
      <c r="U2614" s="215"/>
      <c r="V2614" s="215"/>
      <c r="W2614" s="215"/>
      <c r="X2614" s="216"/>
      <c r="AT2614" s="217" t="s">
        <v>211</v>
      </c>
      <c r="AU2614" s="217" t="s">
        <v>207</v>
      </c>
      <c r="AV2614" s="14" t="s">
        <v>207</v>
      </c>
      <c r="AW2614" s="14" t="s">
        <v>5</v>
      </c>
      <c r="AX2614" s="14" t="s">
        <v>74</v>
      </c>
      <c r="AY2614" s="217" t="s">
        <v>198</v>
      </c>
    </row>
    <row r="2615" spans="2:51" s="13" customFormat="1" ht="11.25">
      <c r="B2615" s="197"/>
      <c r="C2615" s="198"/>
      <c r="D2615" s="192" t="s">
        <v>211</v>
      </c>
      <c r="E2615" s="199" t="s">
        <v>20</v>
      </c>
      <c r="F2615" s="200" t="s">
        <v>1467</v>
      </c>
      <c r="G2615" s="198"/>
      <c r="H2615" s="199" t="s">
        <v>20</v>
      </c>
      <c r="I2615" s="201"/>
      <c r="J2615" s="201"/>
      <c r="K2615" s="198"/>
      <c r="L2615" s="198"/>
      <c r="M2615" s="202"/>
      <c r="N2615" s="203"/>
      <c r="O2615" s="204"/>
      <c r="P2615" s="204"/>
      <c r="Q2615" s="204"/>
      <c r="R2615" s="204"/>
      <c r="S2615" s="204"/>
      <c r="T2615" s="204"/>
      <c r="U2615" s="204"/>
      <c r="V2615" s="204"/>
      <c r="W2615" s="204"/>
      <c r="X2615" s="205"/>
      <c r="AT2615" s="206" t="s">
        <v>211</v>
      </c>
      <c r="AU2615" s="206" t="s">
        <v>207</v>
      </c>
      <c r="AV2615" s="13" t="s">
        <v>82</v>
      </c>
      <c r="AW2615" s="13" t="s">
        <v>5</v>
      </c>
      <c r="AX2615" s="13" t="s">
        <v>74</v>
      </c>
      <c r="AY2615" s="206" t="s">
        <v>198</v>
      </c>
    </row>
    <row r="2616" spans="2:51" s="13" customFormat="1" ht="11.25">
      <c r="B2616" s="197"/>
      <c r="C2616" s="198"/>
      <c r="D2616" s="192" t="s">
        <v>211</v>
      </c>
      <c r="E2616" s="199" t="s">
        <v>20</v>
      </c>
      <c r="F2616" s="200" t="s">
        <v>1976</v>
      </c>
      <c r="G2616" s="198"/>
      <c r="H2616" s="199" t="s">
        <v>20</v>
      </c>
      <c r="I2616" s="201"/>
      <c r="J2616" s="201"/>
      <c r="K2616" s="198"/>
      <c r="L2616" s="198"/>
      <c r="M2616" s="202"/>
      <c r="N2616" s="203"/>
      <c r="O2616" s="204"/>
      <c r="P2616" s="204"/>
      <c r="Q2616" s="204"/>
      <c r="R2616" s="204"/>
      <c r="S2616" s="204"/>
      <c r="T2616" s="204"/>
      <c r="U2616" s="204"/>
      <c r="V2616" s="204"/>
      <c r="W2616" s="204"/>
      <c r="X2616" s="205"/>
      <c r="AT2616" s="206" t="s">
        <v>211</v>
      </c>
      <c r="AU2616" s="206" t="s">
        <v>207</v>
      </c>
      <c r="AV2616" s="13" t="s">
        <v>82</v>
      </c>
      <c r="AW2616" s="13" t="s">
        <v>5</v>
      </c>
      <c r="AX2616" s="13" t="s">
        <v>74</v>
      </c>
      <c r="AY2616" s="206" t="s">
        <v>198</v>
      </c>
    </row>
    <row r="2617" spans="2:51" s="13" customFormat="1" ht="11.25">
      <c r="B2617" s="197"/>
      <c r="C2617" s="198"/>
      <c r="D2617" s="192" t="s">
        <v>211</v>
      </c>
      <c r="E2617" s="199" t="s">
        <v>20</v>
      </c>
      <c r="F2617" s="200" t="s">
        <v>2104</v>
      </c>
      <c r="G2617" s="198"/>
      <c r="H2617" s="199" t="s">
        <v>20</v>
      </c>
      <c r="I2617" s="201"/>
      <c r="J2617" s="201"/>
      <c r="K2617" s="198"/>
      <c r="L2617" s="198"/>
      <c r="M2617" s="202"/>
      <c r="N2617" s="203"/>
      <c r="O2617" s="204"/>
      <c r="P2617" s="204"/>
      <c r="Q2617" s="204"/>
      <c r="R2617" s="204"/>
      <c r="S2617" s="204"/>
      <c r="T2617" s="204"/>
      <c r="U2617" s="204"/>
      <c r="V2617" s="204"/>
      <c r="W2617" s="204"/>
      <c r="X2617" s="205"/>
      <c r="AT2617" s="206" t="s">
        <v>211</v>
      </c>
      <c r="AU2617" s="206" t="s">
        <v>207</v>
      </c>
      <c r="AV2617" s="13" t="s">
        <v>82</v>
      </c>
      <c r="AW2617" s="13" t="s">
        <v>5</v>
      </c>
      <c r="AX2617" s="13" t="s">
        <v>74</v>
      </c>
      <c r="AY2617" s="206" t="s">
        <v>198</v>
      </c>
    </row>
    <row r="2618" spans="2:51" s="14" customFormat="1" ht="11.25">
      <c r="B2618" s="207"/>
      <c r="C2618" s="208"/>
      <c r="D2618" s="192" t="s">
        <v>211</v>
      </c>
      <c r="E2618" s="209" t="s">
        <v>20</v>
      </c>
      <c r="F2618" s="210" t="s">
        <v>2097</v>
      </c>
      <c r="G2618" s="208"/>
      <c r="H2618" s="211">
        <v>4.0199999999999996</v>
      </c>
      <c r="I2618" s="212"/>
      <c r="J2618" s="212"/>
      <c r="K2618" s="208"/>
      <c r="L2618" s="208"/>
      <c r="M2618" s="213"/>
      <c r="N2618" s="214"/>
      <c r="O2618" s="215"/>
      <c r="P2618" s="215"/>
      <c r="Q2618" s="215"/>
      <c r="R2618" s="215"/>
      <c r="S2618" s="215"/>
      <c r="T2618" s="215"/>
      <c r="U2618" s="215"/>
      <c r="V2618" s="215"/>
      <c r="W2618" s="215"/>
      <c r="X2618" s="216"/>
      <c r="AT2618" s="217" t="s">
        <v>211</v>
      </c>
      <c r="AU2618" s="217" t="s">
        <v>207</v>
      </c>
      <c r="AV2618" s="14" t="s">
        <v>207</v>
      </c>
      <c r="AW2618" s="14" t="s">
        <v>5</v>
      </c>
      <c r="AX2618" s="14" t="s">
        <v>74</v>
      </c>
      <c r="AY2618" s="217" t="s">
        <v>198</v>
      </c>
    </row>
    <row r="2619" spans="2:51" s="13" customFormat="1" ht="11.25">
      <c r="B2619" s="197"/>
      <c r="C2619" s="198"/>
      <c r="D2619" s="192" t="s">
        <v>211</v>
      </c>
      <c r="E2619" s="199" t="s">
        <v>20</v>
      </c>
      <c r="F2619" s="200" t="s">
        <v>1467</v>
      </c>
      <c r="G2619" s="198"/>
      <c r="H2619" s="199" t="s">
        <v>20</v>
      </c>
      <c r="I2619" s="201"/>
      <c r="J2619" s="201"/>
      <c r="K2619" s="198"/>
      <c r="L2619" s="198"/>
      <c r="M2619" s="202"/>
      <c r="N2619" s="203"/>
      <c r="O2619" s="204"/>
      <c r="P2619" s="204"/>
      <c r="Q2619" s="204"/>
      <c r="R2619" s="204"/>
      <c r="S2619" s="204"/>
      <c r="T2619" s="204"/>
      <c r="U2619" s="204"/>
      <c r="V2619" s="204"/>
      <c r="W2619" s="204"/>
      <c r="X2619" s="205"/>
      <c r="AT2619" s="206" t="s">
        <v>211</v>
      </c>
      <c r="AU2619" s="206" t="s">
        <v>207</v>
      </c>
      <c r="AV2619" s="13" t="s">
        <v>82</v>
      </c>
      <c r="AW2619" s="13" t="s">
        <v>5</v>
      </c>
      <c r="AX2619" s="13" t="s">
        <v>74</v>
      </c>
      <c r="AY2619" s="206" t="s">
        <v>198</v>
      </c>
    </row>
    <row r="2620" spans="2:51" s="13" customFormat="1" ht="11.25">
      <c r="B2620" s="197"/>
      <c r="C2620" s="198"/>
      <c r="D2620" s="192" t="s">
        <v>211</v>
      </c>
      <c r="E2620" s="199" t="s">
        <v>20</v>
      </c>
      <c r="F2620" s="200" t="s">
        <v>1976</v>
      </c>
      <c r="G2620" s="198"/>
      <c r="H2620" s="199" t="s">
        <v>20</v>
      </c>
      <c r="I2620" s="201"/>
      <c r="J2620" s="201"/>
      <c r="K2620" s="198"/>
      <c r="L2620" s="198"/>
      <c r="M2620" s="202"/>
      <c r="N2620" s="203"/>
      <c r="O2620" s="204"/>
      <c r="P2620" s="204"/>
      <c r="Q2620" s="204"/>
      <c r="R2620" s="204"/>
      <c r="S2620" s="204"/>
      <c r="T2620" s="204"/>
      <c r="U2620" s="204"/>
      <c r="V2620" s="204"/>
      <c r="W2620" s="204"/>
      <c r="X2620" s="205"/>
      <c r="AT2620" s="206" t="s">
        <v>211</v>
      </c>
      <c r="AU2620" s="206" t="s">
        <v>207</v>
      </c>
      <c r="AV2620" s="13" t="s">
        <v>82</v>
      </c>
      <c r="AW2620" s="13" t="s">
        <v>5</v>
      </c>
      <c r="AX2620" s="13" t="s">
        <v>74</v>
      </c>
      <c r="AY2620" s="206" t="s">
        <v>198</v>
      </c>
    </row>
    <row r="2621" spans="2:51" s="13" customFormat="1" ht="11.25">
      <c r="B2621" s="197"/>
      <c r="C2621" s="198"/>
      <c r="D2621" s="192" t="s">
        <v>211</v>
      </c>
      <c r="E2621" s="199" t="s">
        <v>20</v>
      </c>
      <c r="F2621" s="200" t="s">
        <v>2105</v>
      </c>
      <c r="G2621" s="198"/>
      <c r="H2621" s="199" t="s">
        <v>20</v>
      </c>
      <c r="I2621" s="201"/>
      <c r="J2621" s="201"/>
      <c r="K2621" s="198"/>
      <c r="L2621" s="198"/>
      <c r="M2621" s="202"/>
      <c r="N2621" s="203"/>
      <c r="O2621" s="204"/>
      <c r="P2621" s="204"/>
      <c r="Q2621" s="204"/>
      <c r="R2621" s="204"/>
      <c r="S2621" s="204"/>
      <c r="T2621" s="204"/>
      <c r="U2621" s="204"/>
      <c r="V2621" s="204"/>
      <c r="W2621" s="204"/>
      <c r="X2621" s="205"/>
      <c r="AT2621" s="206" t="s">
        <v>211</v>
      </c>
      <c r="AU2621" s="206" t="s">
        <v>207</v>
      </c>
      <c r="AV2621" s="13" t="s">
        <v>82</v>
      </c>
      <c r="AW2621" s="13" t="s">
        <v>5</v>
      </c>
      <c r="AX2621" s="13" t="s">
        <v>74</v>
      </c>
      <c r="AY2621" s="206" t="s">
        <v>198</v>
      </c>
    </row>
    <row r="2622" spans="2:51" s="14" customFormat="1" ht="11.25">
      <c r="B2622" s="207"/>
      <c r="C2622" s="208"/>
      <c r="D2622" s="192" t="s">
        <v>211</v>
      </c>
      <c r="E2622" s="209" t="s">
        <v>20</v>
      </c>
      <c r="F2622" s="210" t="s">
        <v>2097</v>
      </c>
      <c r="G2622" s="208"/>
      <c r="H2622" s="211">
        <v>4.0199999999999996</v>
      </c>
      <c r="I2622" s="212"/>
      <c r="J2622" s="212"/>
      <c r="K2622" s="208"/>
      <c r="L2622" s="208"/>
      <c r="M2622" s="213"/>
      <c r="N2622" s="214"/>
      <c r="O2622" s="215"/>
      <c r="P2622" s="215"/>
      <c r="Q2622" s="215"/>
      <c r="R2622" s="215"/>
      <c r="S2622" s="215"/>
      <c r="T2622" s="215"/>
      <c r="U2622" s="215"/>
      <c r="V2622" s="215"/>
      <c r="W2622" s="215"/>
      <c r="X2622" s="216"/>
      <c r="AT2622" s="217" t="s">
        <v>211</v>
      </c>
      <c r="AU2622" s="217" t="s">
        <v>207</v>
      </c>
      <c r="AV2622" s="14" t="s">
        <v>207</v>
      </c>
      <c r="AW2622" s="14" t="s">
        <v>5</v>
      </c>
      <c r="AX2622" s="14" t="s">
        <v>74</v>
      </c>
      <c r="AY2622" s="217" t="s">
        <v>198</v>
      </c>
    </row>
    <row r="2623" spans="2:51" s="13" customFormat="1" ht="11.25">
      <c r="B2623" s="197"/>
      <c r="C2623" s="198"/>
      <c r="D2623" s="192" t="s">
        <v>211</v>
      </c>
      <c r="E2623" s="199" t="s">
        <v>20</v>
      </c>
      <c r="F2623" s="200" t="s">
        <v>1467</v>
      </c>
      <c r="G2623" s="198"/>
      <c r="H2623" s="199" t="s">
        <v>20</v>
      </c>
      <c r="I2623" s="201"/>
      <c r="J2623" s="201"/>
      <c r="K2623" s="198"/>
      <c r="L2623" s="198"/>
      <c r="M2623" s="202"/>
      <c r="N2623" s="203"/>
      <c r="O2623" s="204"/>
      <c r="P2623" s="204"/>
      <c r="Q2623" s="204"/>
      <c r="R2623" s="204"/>
      <c r="S2623" s="204"/>
      <c r="T2623" s="204"/>
      <c r="U2623" s="204"/>
      <c r="V2623" s="204"/>
      <c r="W2623" s="204"/>
      <c r="X2623" s="205"/>
      <c r="AT2623" s="206" t="s">
        <v>211</v>
      </c>
      <c r="AU2623" s="206" t="s">
        <v>207</v>
      </c>
      <c r="AV2623" s="13" t="s">
        <v>82</v>
      </c>
      <c r="AW2623" s="13" t="s">
        <v>5</v>
      </c>
      <c r="AX2623" s="13" t="s">
        <v>74</v>
      </c>
      <c r="AY2623" s="206" t="s">
        <v>198</v>
      </c>
    </row>
    <row r="2624" spans="2:51" s="13" customFormat="1" ht="11.25">
      <c r="B2624" s="197"/>
      <c r="C2624" s="198"/>
      <c r="D2624" s="192" t="s">
        <v>211</v>
      </c>
      <c r="E2624" s="199" t="s">
        <v>20</v>
      </c>
      <c r="F2624" s="200" t="s">
        <v>1976</v>
      </c>
      <c r="G2624" s="198"/>
      <c r="H2624" s="199" t="s">
        <v>20</v>
      </c>
      <c r="I2624" s="201"/>
      <c r="J2624" s="201"/>
      <c r="K2624" s="198"/>
      <c r="L2624" s="198"/>
      <c r="M2624" s="202"/>
      <c r="N2624" s="203"/>
      <c r="O2624" s="204"/>
      <c r="P2624" s="204"/>
      <c r="Q2624" s="204"/>
      <c r="R2624" s="204"/>
      <c r="S2624" s="204"/>
      <c r="T2624" s="204"/>
      <c r="U2624" s="204"/>
      <c r="V2624" s="204"/>
      <c r="W2624" s="204"/>
      <c r="X2624" s="205"/>
      <c r="AT2624" s="206" t="s">
        <v>211</v>
      </c>
      <c r="AU2624" s="206" t="s">
        <v>207</v>
      </c>
      <c r="AV2624" s="13" t="s">
        <v>82</v>
      </c>
      <c r="AW2624" s="13" t="s">
        <v>5</v>
      </c>
      <c r="AX2624" s="13" t="s">
        <v>74</v>
      </c>
      <c r="AY2624" s="206" t="s">
        <v>198</v>
      </c>
    </row>
    <row r="2625" spans="2:51" s="13" customFormat="1" ht="11.25">
      <c r="B2625" s="197"/>
      <c r="C2625" s="198"/>
      <c r="D2625" s="192" t="s">
        <v>211</v>
      </c>
      <c r="E2625" s="199" t="s">
        <v>20</v>
      </c>
      <c r="F2625" s="200" t="s">
        <v>2106</v>
      </c>
      <c r="G2625" s="198"/>
      <c r="H2625" s="199" t="s">
        <v>20</v>
      </c>
      <c r="I2625" s="201"/>
      <c r="J2625" s="201"/>
      <c r="K2625" s="198"/>
      <c r="L2625" s="198"/>
      <c r="M2625" s="202"/>
      <c r="N2625" s="203"/>
      <c r="O2625" s="204"/>
      <c r="P2625" s="204"/>
      <c r="Q2625" s="204"/>
      <c r="R2625" s="204"/>
      <c r="S2625" s="204"/>
      <c r="T2625" s="204"/>
      <c r="U2625" s="204"/>
      <c r="V2625" s="204"/>
      <c r="W2625" s="204"/>
      <c r="X2625" s="205"/>
      <c r="AT2625" s="206" t="s">
        <v>211</v>
      </c>
      <c r="AU2625" s="206" t="s">
        <v>207</v>
      </c>
      <c r="AV2625" s="13" t="s">
        <v>82</v>
      </c>
      <c r="AW2625" s="13" t="s">
        <v>5</v>
      </c>
      <c r="AX2625" s="13" t="s">
        <v>74</v>
      </c>
      <c r="AY2625" s="206" t="s">
        <v>198</v>
      </c>
    </row>
    <row r="2626" spans="2:51" s="14" customFormat="1" ht="11.25">
      <c r="B2626" s="207"/>
      <c r="C2626" s="208"/>
      <c r="D2626" s="192" t="s">
        <v>211</v>
      </c>
      <c r="E2626" s="209" t="s">
        <v>20</v>
      </c>
      <c r="F2626" s="210" t="s">
        <v>2097</v>
      </c>
      <c r="G2626" s="208"/>
      <c r="H2626" s="211">
        <v>4.0199999999999996</v>
      </c>
      <c r="I2626" s="212"/>
      <c r="J2626" s="212"/>
      <c r="K2626" s="208"/>
      <c r="L2626" s="208"/>
      <c r="M2626" s="213"/>
      <c r="N2626" s="214"/>
      <c r="O2626" s="215"/>
      <c r="P2626" s="215"/>
      <c r="Q2626" s="215"/>
      <c r="R2626" s="215"/>
      <c r="S2626" s="215"/>
      <c r="T2626" s="215"/>
      <c r="U2626" s="215"/>
      <c r="V2626" s="215"/>
      <c r="W2626" s="215"/>
      <c r="X2626" s="216"/>
      <c r="AT2626" s="217" t="s">
        <v>211</v>
      </c>
      <c r="AU2626" s="217" t="s">
        <v>207</v>
      </c>
      <c r="AV2626" s="14" t="s">
        <v>207</v>
      </c>
      <c r="AW2626" s="14" t="s">
        <v>5</v>
      </c>
      <c r="AX2626" s="14" t="s">
        <v>74</v>
      </c>
      <c r="AY2626" s="217" t="s">
        <v>198</v>
      </c>
    </row>
    <row r="2627" spans="2:51" s="13" customFormat="1" ht="11.25">
      <c r="B2627" s="197"/>
      <c r="C2627" s="198"/>
      <c r="D2627" s="192" t="s">
        <v>211</v>
      </c>
      <c r="E2627" s="199" t="s">
        <v>20</v>
      </c>
      <c r="F2627" s="200" t="s">
        <v>1467</v>
      </c>
      <c r="G2627" s="198"/>
      <c r="H2627" s="199" t="s">
        <v>20</v>
      </c>
      <c r="I2627" s="201"/>
      <c r="J2627" s="201"/>
      <c r="K2627" s="198"/>
      <c r="L2627" s="198"/>
      <c r="M2627" s="202"/>
      <c r="N2627" s="203"/>
      <c r="O2627" s="204"/>
      <c r="P2627" s="204"/>
      <c r="Q2627" s="204"/>
      <c r="R2627" s="204"/>
      <c r="S2627" s="204"/>
      <c r="T2627" s="204"/>
      <c r="U2627" s="204"/>
      <c r="V2627" s="204"/>
      <c r="W2627" s="204"/>
      <c r="X2627" s="205"/>
      <c r="AT2627" s="206" t="s">
        <v>211</v>
      </c>
      <c r="AU2627" s="206" t="s">
        <v>207</v>
      </c>
      <c r="AV2627" s="13" t="s">
        <v>82</v>
      </c>
      <c r="AW2627" s="13" t="s">
        <v>5</v>
      </c>
      <c r="AX2627" s="13" t="s">
        <v>74</v>
      </c>
      <c r="AY2627" s="206" t="s">
        <v>198</v>
      </c>
    </row>
    <row r="2628" spans="2:51" s="13" customFormat="1" ht="11.25">
      <c r="B2628" s="197"/>
      <c r="C2628" s="198"/>
      <c r="D2628" s="192" t="s">
        <v>211</v>
      </c>
      <c r="E2628" s="199" t="s">
        <v>20</v>
      </c>
      <c r="F2628" s="200" t="s">
        <v>1976</v>
      </c>
      <c r="G2628" s="198"/>
      <c r="H2628" s="199" t="s">
        <v>20</v>
      </c>
      <c r="I2628" s="201"/>
      <c r="J2628" s="201"/>
      <c r="K2628" s="198"/>
      <c r="L2628" s="198"/>
      <c r="M2628" s="202"/>
      <c r="N2628" s="203"/>
      <c r="O2628" s="204"/>
      <c r="P2628" s="204"/>
      <c r="Q2628" s="204"/>
      <c r="R2628" s="204"/>
      <c r="S2628" s="204"/>
      <c r="T2628" s="204"/>
      <c r="U2628" s="204"/>
      <c r="V2628" s="204"/>
      <c r="W2628" s="204"/>
      <c r="X2628" s="205"/>
      <c r="AT2628" s="206" t="s">
        <v>211</v>
      </c>
      <c r="AU2628" s="206" t="s">
        <v>207</v>
      </c>
      <c r="AV2628" s="13" t="s">
        <v>82</v>
      </c>
      <c r="AW2628" s="13" t="s">
        <v>5</v>
      </c>
      <c r="AX2628" s="13" t="s">
        <v>74</v>
      </c>
      <c r="AY2628" s="206" t="s">
        <v>198</v>
      </c>
    </row>
    <row r="2629" spans="2:51" s="13" customFormat="1" ht="11.25">
      <c r="B2629" s="197"/>
      <c r="C2629" s="198"/>
      <c r="D2629" s="192" t="s">
        <v>211</v>
      </c>
      <c r="E2629" s="199" t="s">
        <v>20</v>
      </c>
      <c r="F2629" s="200" t="s">
        <v>2107</v>
      </c>
      <c r="G2629" s="198"/>
      <c r="H2629" s="199" t="s">
        <v>20</v>
      </c>
      <c r="I2629" s="201"/>
      <c r="J2629" s="201"/>
      <c r="K2629" s="198"/>
      <c r="L2629" s="198"/>
      <c r="M2629" s="202"/>
      <c r="N2629" s="203"/>
      <c r="O2629" s="204"/>
      <c r="P2629" s="204"/>
      <c r="Q2629" s="204"/>
      <c r="R2629" s="204"/>
      <c r="S2629" s="204"/>
      <c r="T2629" s="204"/>
      <c r="U2629" s="204"/>
      <c r="V2629" s="204"/>
      <c r="W2629" s="204"/>
      <c r="X2629" s="205"/>
      <c r="AT2629" s="206" t="s">
        <v>211</v>
      </c>
      <c r="AU2629" s="206" t="s">
        <v>207</v>
      </c>
      <c r="AV2629" s="13" t="s">
        <v>82</v>
      </c>
      <c r="AW2629" s="13" t="s">
        <v>5</v>
      </c>
      <c r="AX2629" s="13" t="s">
        <v>74</v>
      </c>
      <c r="AY2629" s="206" t="s">
        <v>198</v>
      </c>
    </row>
    <row r="2630" spans="2:51" s="14" customFormat="1" ht="11.25">
      <c r="B2630" s="207"/>
      <c r="C2630" s="208"/>
      <c r="D2630" s="192" t="s">
        <v>211</v>
      </c>
      <c r="E2630" s="209" t="s">
        <v>20</v>
      </c>
      <c r="F2630" s="210" t="s">
        <v>2108</v>
      </c>
      <c r="G2630" s="208"/>
      <c r="H2630" s="211">
        <v>0.81399999999999995</v>
      </c>
      <c r="I2630" s="212"/>
      <c r="J2630" s="212"/>
      <c r="K2630" s="208"/>
      <c r="L2630" s="208"/>
      <c r="M2630" s="213"/>
      <c r="N2630" s="214"/>
      <c r="O2630" s="215"/>
      <c r="P2630" s="215"/>
      <c r="Q2630" s="215"/>
      <c r="R2630" s="215"/>
      <c r="S2630" s="215"/>
      <c r="T2630" s="215"/>
      <c r="U2630" s="215"/>
      <c r="V2630" s="215"/>
      <c r="W2630" s="215"/>
      <c r="X2630" s="216"/>
      <c r="AT2630" s="217" t="s">
        <v>211</v>
      </c>
      <c r="AU2630" s="217" t="s">
        <v>207</v>
      </c>
      <c r="AV2630" s="14" t="s">
        <v>207</v>
      </c>
      <c r="AW2630" s="14" t="s">
        <v>5</v>
      </c>
      <c r="AX2630" s="14" t="s">
        <v>74</v>
      </c>
      <c r="AY2630" s="217" t="s">
        <v>198</v>
      </c>
    </row>
    <row r="2631" spans="2:51" s="13" customFormat="1" ht="11.25">
      <c r="B2631" s="197"/>
      <c r="C2631" s="198"/>
      <c r="D2631" s="192" t="s">
        <v>211</v>
      </c>
      <c r="E2631" s="199" t="s">
        <v>20</v>
      </c>
      <c r="F2631" s="200" t="s">
        <v>1467</v>
      </c>
      <c r="G2631" s="198"/>
      <c r="H2631" s="199" t="s">
        <v>20</v>
      </c>
      <c r="I2631" s="201"/>
      <c r="J2631" s="201"/>
      <c r="K2631" s="198"/>
      <c r="L2631" s="198"/>
      <c r="M2631" s="202"/>
      <c r="N2631" s="203"/>
      <c r="O2631" s="204"/>
      <c r="P2631" s="204"/>
      <c r="Q2631" s="204"/>
      <c r="R2631" s="204"/>
      <c r="S2631" s="204"/>
      <c r="T2631" s="204"/>
      <c r="U2631" s="204"/>
      <c r="V2631" s="204"/>
      <c r="W2631" s="204"/>
      <c r="X2631" s="205"/>
      <c r="AT2631" s="206" t="s">
        <v>211</v>
      </c>
      <c r="AU2631" s="206" t="s">
        <v>207</v>
      </c>
      <c r="AV2631" s="13" t="s">
        <v>82</v>
      </c>
      <c r="AW2631" s="13" t="s">
        <v>5</v>
      </c>
      <c r="AX2631" s="13" t="s">
        <v>74</v>
      </c>
      <c r="AY2631" s="206" t="s">
        <v>198</v>
      </c>
    </row>
    <row r="2632" spans="2:51" s="13" customFormat="1" ht="11.25">
      <c r="B2632" s="197"/>
      <c r="C2632" s="198"/>
      <c r="D2632" s="192" t="s">
        <v>211</v>
      </c>
      <c r="E2632" s="199" t="s">
        <v>20</v>
      </c>
      <c r="F2632" s="200" t="s">
        <v>1976</v>
      </c>
      <c r="G2632" s="198"/>
      <c r="H2632" s="199" t="s">
        <v>20</v>
      </c>
      <c r="I2632" s="201"/>
      <c r="J2632" s="201"/>
      <c r="K2632" s="198"/>
      <c r="L2632" s="198"/>
      <c r="M2632" s="202"/>
      <c r="N2632" s="203"/>
      <c r="O2632" s="204"/>
      <c r="P2632" s="204"/>
      <c r="Q2632" s="204"/>
      <c r="R2632" s="204"/>
      <c r="S2632" s="204"/>
      <c r="T2632" s="204"/>
      <c r="U2632" s="204"/>
      <c r="V2632" s="204"/>
      <c r="W2632" s="204"/>
      <c r="X2632" s="205"/>
      <c r="AT2632" s="206" t="s">
        <v>211</v>
      </c>
      <c r="AU2632" s="206" t="s">
        <v>207</v>
      </c>
      <c r="AV2632" s="13" t="s">
        <v>82</v>
      </c>
      <c r="AW2632" s="13" t="s">
        <v>5</v>
      </c>
      <c r="AX2632" s="13" t="s">
        <v>74</v>
      </c>
      <c r="AY2632" s="206" t="s">
        <v>198</v>
      </c>
    </row>
    <row r="2633" spans="2:51" s="13" customFormat="1" ht="11.25">
      <c r="B2633" s="197"/>
      <c r="C2633" s="198"/>
      <c r="D2633" s="192" t="s">
        <v>211</v>
      </c>
      <c r="E2633" s="199" t="s">
        <v>20</v>
      </c>
      <c r="F2633" s="200" t="s">
        <v>2109</v>
      </c>
      <c r="G2633" s="198"/>
      <c r="H2633" s="199" t="s">
        <v>20</v>
      </c>
      <c r="I2633" s="201"/>
      <c r="J2633" s="201"/>
      <c r="K2633" s="198"/>
      <c r="L2633" s="198"/>
      <c r="M2633" s="202"/>
      <c r="N2633" s="203"/>
      <c r="O2633" s="204"/>
      <c r="P2633" s="204"/>
      <c r="Q2633" s="204"/>
      <c r="R2633" s="204"/>
      <c r="S2633" s="204"/>
      <c r="T2633" s="204"/>
      <c r="U2633" s="204"/>
      <c r="V2633" s="204"/>
      <c r="W2633" s="204"/>
      <c r="X2633" s="205"/>
      <c r="AT2633" s="206" t="s">
        <v>211</v>
      </c>
      <c r="AU2633" s="206" t="s">
        <v>207</v>
      </c>
      <c r="AV2633" s="13" t="s">
        <v>82</v>
      </c>
      <c r="AW2633" s="13" t="s">
        <v>5</v>
      </c>
      <c r="AX2633" s="13" t="s">
        <v>74</v>
      </c>
      <c r="AY2633" s="206" t="s">
        <v>198</v>
      </c>
    </row>
    <row r="2634" spans="2:51" s="14" customFormat="1" ht="11.25">
      <c r="B2634" s="207"/>
      <c r="C2634" s="208"/>
      <c r="D2634" s="192" t="s">
        <v>211</v>
      </c>
      <c r="E2634" s="209" t="s">
        <v>20</v>
      </c>
      <c r="F2634" s="210" t="s">
        <v>2108</v>
      </c>
      <c r="G2634" s="208"/>
      <c r="H2634" s="211">
        <v>0.81399999999999995</v>
      </c>
      <c r="I2634" s="212"/>
      <c r="J2634" s="212"/>
      <c r="K2634" s="208"/>
      <c r="L2634" s="208"/>
      <c r="M2634" s="213"/>
      <c r="N2634" s="214"/>
      <c r="O2634" s="215"/>
      <c r="P2634" s="215"/>
      <c r="Q2634" s="215"/>
      <c r="R2634" s="215"/>
      <c r="S2634" s="215"/>
      <c r="T2634" s="215"/>
      <c r="U2634" s="215"/>
      <c r="V2634" s="215"/>
      <c r="W2634" s="215"/>
      <c r="X2634" s="216"/>
      <c r="AT2634" s="217" t="s">
        <v>211</v>
      </c>
      <c r="AU2634" s="217" t="s">
        <v>207</v>
      </c>
      <c r="AV2634" s="14" t="s">
        <v>207</v>
      </c>
      <c r="AW2634" s="14" t="s">
        <v>5</v>
      </c>
      <c r="AX2634" s="14" t="s">
        <v>74</v>
      </c>
      <c r="AY2634" s="217" t="s">
        <v>198</v>
      </c>
    </row>
    <row r="2635" spans="2:51" s="13" customFormat="1" ht="11.25">
      <c r="B2635" s="197"/>
      <c r="C2635" s="198"/>
      <c r="D2635" s="192" t="s">
        <v>211</v>
      </c>
      <c r="E2635" s="199" t="s">
        <v>20</v>
      </c>
      <c r="F2635" s="200" t="s">
        <v>1467</v>
      </c>
      <c r="G2635" s="198"/>
      <c r="H2635" s="199" t="s">
        <v>20</v>
      </c>
      <c r="I2635" s="201"/>
      <c r="J2635" s="201"/>
      <c r="K2635" s="198"/>
      <c r="L2635" s="198"/>
      <c r="M2635" s="202"/>
      <c r="N2635" s="203"/>
      <c r="O2635" s="204"/>
      <c r="P2635" s="204"/>
      <c r="Q2635" s="204"/>
      <c r="R2635" s="204"/>
      <c r="S2635" s="204"/>
      <c r="T2635" s="204"/>
      <c r="U2635" s="204"/>
      <c r="V2635" s="204"/>
      <c r="W2635" s="204"/>
      <c r="X2635" s="205"/>
      <c r="AT2635" s="206" t="s">
        <v>211</v>
      </c>
      <c r="AU2635" s="206" t="s">
        <v>207</v>
      </c>
      <c r="AV2635" s="13" t="s">
        <v>82</v>
      </c>
      <c r="AW2635" s="13" t="s">
        <v>5</v>
      </c>
      <c r="AX2635" s="13" t="s">
        <v>74</v>
      </c>
      <c r="AY2635" s="206" t="s">
        <v>198</v>
      </c>
    </row>
    <row r="2636" spans="2:51" s="13" customFormat="1" ht="11.25">
      <c r="B2636" s="197"/>
      <c r="C2636" s="198"/>
      <c r="D2636" s="192" t="s">
        <v>211</v>
      </c>
      <c r="E2636" s="199" t="s">
        <v>20</v>
      </c>
      <c r="F2636" s="200" t="s">
        <v>1976</v>
      </c>
      <c r="G2636" s="198"/>
      <c r="H2636" s="199" t="s">
        <v>20</v>
      </c>
      <c r="I2636" s="201"/>
      <c r="J2636" s="201"/>
      <c r="K2636" s="198"/>
      <c r="L2636" s="198"/>
      <c r="M2636" s="202"/>
      <c r="N2636" s="203"/>
      <c r="O2636" s="204"/>
      <c r="P2636" s="204"/>
      <c r="Q2636" s="204"/>
      <c r="R2636" s="204"/>
      <c r="S2636" s="204"/>
      <c r="T2636" s="204"/>
      <c r="U2636" s="204"/>
      <c r="V2636" s="204"/>
      <c r="W2636" s="204"/>
      <c r="X2636" s="205"/>
      <c r="AT2636" s="206" t="s">
        <v>211</v>
      </c>
      <c r="AU2636" s="206" t="s">
        <v>207</v>
      </c>
      <c r="AV2636" s="13" t="s">
        <v>82</v>
      </c>
      <c r="AW2636" s="13" t="s">
        <v>5</v>
      </c>
      <c r="AX2636" s="13" t="s">
        <v>74</v>
      </c>
      <c r="AY2636" s="206" t="s">
        <v>198</v>
      </c>
    </row>
    <row r="2637" spans="2:51" s="13" customFormat="1" ht="11.25">
      <c r="B2637" s="197"/>
      <c r="C2637" s="198"/>
      <c r="D2637" s="192" t="s">
        <v>211</v>
      </c>
      <c r="E2637" s="199" t="s">
        <v>20</v>
      </c>
      <c r="F2637" s="200" t="s">
        <v>2110</v>
      </c>
      <c r="G2637" s="198"/>
      <c r="H2637" s="199" t="s">
        <v>20</v>
      </c>
      <c r="I2637" s="201"/>
      <c r="J2637" s="201"/>
      <c r="K2637" s="198"/>
      <c r="L2637" s="198"/>
      <c r="M2637" s="202"/>
      <c r="N2637" s="203"/>
      <c r="O2637" s="204"/>
      <c r="P2637" s="204"/>
      <c r="Q2637" s="204"/>
      <c r="R2637" s="204"/>
      <c r="S2637" s="204"/>
      <c r="T2637" s="204"/>
      <c r="U2637" s="204"/>
      <c r="V2637" s="204"/>
      <c r="W2637" s="204"/>
      <c r="X2637" s="205"/>
      <c r="AT2637" s="206" t="s">
        <v>211</v>
      </c>
      <c r="AU2637" s="206" t="s">
        <v>207</v>
      </c>
      <c r="AV2637" s="13" t="s">
        <v>82</v>
      </c>
      <c r="AW2637" s="13" t="s">
        <v>5</v>
      </c>
      <c r="AX2637" s="13" t="s">
        <v>74</v>
      </c>
      <c r="AY2637" s="206" t="s">
        <v>198</v>
      </c>
    </row>
    <row r="2638" spans="2:51" s="14" customFormat="1" ht="11.25">
      <c r="B2638" s="207"/>
      <c r="C2638" s="208"/>
      <c r="D2638" s="192" t="s">
        <v>211</v>
      </c>
      <c r="E2638" s="209" t="s">
        <v>20</v>
      </c>
      <c r="F2638" s="210" t="s">
        <v>2108</v>
      </c>
      <c r="G2638" s="208"/>
      <c r="H2638" s="211">
        <v>0.81399999999999995</v>
      </c>
      <c r="I2638" s="212"/>
      <c r="J2638" s="212"/>
      <c r="K2638" s="208"/>
      <c r="L2638" s="208"/>
      <c r="M2638" s="213"/>
      <c r="N2638" s="214"/>
      <c r="O2638" s="215"/>
      <c r="P2638" s="215"/>
      <c r="Q2638" s="215"/>
      <c r="R2638" s="215"/>
      <c r="S2638" s="215"/>
      <c r="T2638" s="215"/>
      <c r="U2638" s="215"/>
      <c r="V2638" s="215"/>
      <c r="W2638" s="215"/>
      <c r="X2638" s="216"/>
      <c r="AT2638" s="217" t="s">
        <v>211</v>
      </c>
      <c r="AU2638" s="217" t="s">
        <v>207</v>
      </c>
      <c r="AV2638" s="14" t="s">
        <v>207</v>
      </c>
      <c r="AW2638" s="14" t="s">
        <v>5</v>
      </c>
      <c r="AX2638" s="14" t="s">
        <v>74</v>
      </c>
      <c r="AY2638" s="217" t="s">
        <v>198</v>
      </c>
    </row>
    <row r="2639" spans="2:51" s="13" customFormat="1" ht="11.25">
      <c r="B2639" s="197"/>
      <c r="C2639" s="198"/>
      <c r="D2639" s="192" t="s">
        <v>211</v>
      </c>
      <c r="E2639" s="199" t="s">
        <v>20</v>
      </c>
      <c r="F2639" s="200" t="s">
        <v>1467</v>
      </c>
      <c r="G2639" s="198"/>
      <c r="H2639" s="199" t="s">
        <v>20</v>
      </c>
      <c r="I2639" s="201"/>
      <c r="J2639" s="201"/>
      <c r="K2639" s="198"/>
      <c r="L2639" s="198"/>
      <c r="M2639" s="202"/>
      <c r="N2639" s="203"/>
      <c r="O2639" s="204"/>
      <c r="P2639" s="204"/>
      <c r="Q2639" s="204"/>
      <c r="R2639" s="204"/>
      <c r="S2639" s="204"/>
      <c r="T2639" s="204"/>
      <c r="U2639" s="204"/>
      <c r="V2639" s="204"/>
      <c r="W2639" s="204"/>
      <c r="X2639" s="205"/>
      <c r="AT2639" s="206" t="s">
        <v>211</v>
      </c>
      <c r="AU2639" s="206" t="s">
        <v>207</v>
      </c>
      <c r="AV2639" s="13" t="s">
        <v>82</v>
      </c>
      <c r="AW2639" s="13" t="s">
        <v>5</v>
      </c>
      <c r="AX2639" s="13" t="s">
        <v>74</v>
      </c>
      <c r="AY2639" s="206" t="s">
        <v>198</v>
      </c>
    </row>
    <row r="2640" spans="2:51" s="13" customFormat="1" ht="11.25">
      <c r="B2640" s="197"/>
      <c r="C2640" s="198"/>
      <c r="D2640" s="192" t="s">
        <v>211</v>
      </c>
      <c r="E2640" s="199" t="s">
        <v>20</v>
      </c>
      <c r="F2640" s="200" t="s">
        <v>1976</v>
      </c>
      <c r="G2640" s="198"/>
      <c r="H2640" s="199" t="s">
        <v>20</v>
      </c>
      <c r="I2640" s="201"/>
      <c r="J2640" s="201"/>
      <c r="K2640" s="198"/>
      <c r="L2640" s="198"/>
      <c r="M2640" s="202"/>
      <c r="N2640" s="203"/>
      <c r="O2640" s="204"/>
      <c r="P2640" s="204"/>
      <c r="Q2640" s="204"/>
      <c r="R2640" s="204"/>
      <c r="S2640" s="204"/>
      <c r="T2640" s="204"/>
      <c r="U2640" s="204"/>
      <c r="V2640" s="204"/>
      <c r="W2640" s="204"/>
      <c r="X2640" s="205"/>
      <c r="AT2640" s="206" t="s">
        <v>211</v>
      </c>
      <c r="AU2640" s="206" t="s">
        <v>207</v>
      </c>
      <c r="AV2640" s="13" t="s">
        <v>82</v>
      </c>
      <c r="AW2640" s="13" t="s">
        <v>5</v>
      </c>
      <c r="AX2640" s="13" t="s">
        <v>74</v>
      </c>
      <c r="AY2640" s="206" t="s">
        <v>198</v>
      </c>
    </row>
    <row r="2641" spans="2:51" s="13" customFormat="1" ht="11.25">
      <c r="B2641" s="197"/>
      <c r="C2641" s="198"/>
      <c r="D2641" s="192" t="s">
        <v>211</v>
      </c>
      <c r="E2641" s="199" t="s">
        <v>20</v>
      </c>
      <c r="F2641" s="200" t="s">
        <v>2111</v>
      </c>
      <c r="G2641" s="198"/>
      <c r="H2641" s="199" t="s">
        <v>20</v>
      </c>
      <c r="I2641" s="201"/>
      <c r="J2641" s="201"/>
      <c r="K2641" s="198"/>
      <c r="L2641" s="198"/>
      <c r="M2641" s="202"/>
      <c r="N2641" s="203"/>
      <c r="O2641" s="204"/>
      <c r="P2641" s="204"/>
      <c r="Q2641" s="204"/>
      <c r="R2641" s="204"/>
      <c r="S2641" s="204"/>
      <c r="T2641" s="204"/>
      <c r="U2641" s="204"/>
      <c r="V2641" s="204"/>
      <c r="W2641" s="204"/>
      <c r="X2641" s="205"/>
      <c r="AT2641" s="206" t="s">
        <v>211</v>
      </c>
      <c r="AU2641" s="206" t="s">
        <v>207</v>
      </c>
      <c r="AV2641" s="13" t="s">
        <v>82</v>
      </c>
      <c r="AW2641" s="13" t="s">
        <v>5</v>
      </c>
      <c r="AX2641" s="13" t="s">
        <v>74</v>
      </c>
      <c r="AY2641" s="206" t="s">
        <v>198</v>
      </c>
    </row>
    <row r="2642" spans="2:51" s="14" customFormat="1" ht="11.25">
      <c r="B2642" s="207"/>
      <c r="C2642" s="208"/>
      <c r="D2642" s="192" t="s">
        <v>211</v>
      </c>
      <c r="E2642" s="209" t="s">
        <v>20</v>
      </c>
      <c r="F2642" s="210" t="s">
        <v>2108</v>
      </c>
      <c r="G2642" s="208"/>
      <c r="H2642" s="211">
        <v>0.81399999999999995</v>
      </c>
      <c r="I2642" s="212"/>
      <c r="J2642" s="212"/>
      <c r="K2642" s="208"/>
      <c r="L2642" s="208"/>
      <c r="M2642" s="213"/>
      <c r="N2642" s="214"/>
      <c r="O2642" s="215"/>
      <c r="P2642" s="215"/>
      <c r="Q2642" s="215"/>
      <c r="R2642" s="215"/>
      <c r="S2642" s="215"/>
      <c r="T2642" s="215"/>
      <c r="U2642" s="215"/>
      <c r="V2642" s="215"/>
      <c r="W2642" s="215"/>
      <c r="X2642" s="216"/>
      <c r="AT2642" s="217" t="s">
        <v>211</v>
      </c>
      <c r="AU2642" s="217" t="s">
        <v>207</v>
      </c>
      <c r="AV2642" s="14" t="s">
        <v>207</v>
      </c>
      <c r="AW2642" s="14" t="s">
        <v>5</v>
      </c>
      <c r="AX2642" s="14" t="s">
        <v>74</v>
      </c>
      <c r="AY2642" s="217" t="s">
        <v>198</v>
      </c>
    </row>
    <row r="2643" spans="2:51" s="13" customFormat="1" ht="11.25">
      <c r="B2643" s="197"/>
      <c r="C2643" s="198"/>
      <c r="D2643" s="192" t="s">
        <v>211</v>
      </c>
      <c r="E2643" s="199" t="s">
        <v>20</v>
      </c>
      <c r="F2643" s="200" t="s">
        <v>1467</v>
      </c>
      <c r="G2643" s="198"/>
      <c r="H2643" s="199" t="s">
        <v>20</v>
      </c>
      <c r="I2643" s="201"/>
      <c r="J2643" s="201"/>
      <c r="K2643" s="198"/>
      <c r="L2643" s="198"/>
      <c r="M2643" s="202"/>
      <c r="N2643" s="203"/>
      <c r="O2643" s="204"/>
      <c r="P2643" s="204"/>
      <c r="Q2643" s="204"/>
      <c r="R2643" s="204"/>
      <c r="S2643" s="204"/>
      <c r="T2643" s="204"/>
      <c r="U2643" s="204"/>
      <c r="V2643" s="204"/>
      <c r="W2643" s="204"/>
      <c r="X2643" s="205"/>
      <c r="AT2643" s="206" t="s">
        <v>211</v>
      </c>
      <c r="AU2643" s="206" t="s">
        <v>207</v>
      </c>
      <c r="AV2643" s="13" t="s">
        <v>82</v>
      </c>
      <c r="AW2643" s="13" t="s">
        <v>5</v>
      </c>
      <c r="AX2643" s="13" t="s">
        <v>74</v>
      </c>
      <c r="AY2643" s="206" t="s">
        <v>198</v>
      </c>
    </row>
    <row r="2644" spans="2:51" s="13" customFormat="1" ht="11.25">
      <c r="B2644" s="197"/>
      <c r="C2644" s="198"/>
      <c r="D2644" s="192" t="s">
        <v>211</v>
      </c>
      <c r="E2644" s="199" t="s">
        <v>20</v>
      </c>
      <c r="F2644" s="200" t="s">
        <v>1976</v>
      </c>
      <c r="G2644" s="198"/>
      <c r="H2644" s="199" t="s">
        <v>20</v>
      </c>
      <c r="I2644" s="201"/>
      <c r="J2644" s="201"/>
      <c r="K2644" s="198"/>
      <c r="L2644" s="198"/>
      <c r="M2644" s="202"/>
      <c r="N2644" s="203"/>
      <c r="O2644" s="204"/>
      <c r="P2644" s="204"/>
      <c r="Q2644" s="204"/>
      <c r="R2644" s="204"/>
      <c r="S2644" s="204"/>
      <c r="T2644" s="204"/>
      <c r="U2644" s="204"/>
      <c r="V2644" s="204"/>
      <c r="W2644" s="204"/>
      <c r="X2644" s="205"/>
      <c r="AT2644" s="206" t="s">
        <v>211</v>
      </c>
      <c r="AU2644" s="206" t="s">
        <v>207</v>
      </c>
      <c r="AV2644" s="13" t="s">
        <v>82</v>
      </c>
      <c r="AW2644" s="13" t="s">
        <v>5</v>
      </c>
      <c r="AX2644" s="13" t="s">
        <v>74</v>
      </c>
      <c r="AY2644" s="206" t="s">
        <v>198</v>
      </c>
    </row>
    <row r="2645" spans="2:51" s="13" customFormat="1" ht="11.25">
      <c r="B2645" s="197"/>
      <c r="C2645" s="198"/>
      <c r="D2645" s="192" t="s">
        <v>211</v>
      </c>
      <c r="E2645" s="199" t="s">
        <v>20</v>
      </c>
      <c r="F2645" s="200" t="s">
        <v>2112</v>
      </c>
      <c r="G2645" s="198"/>
      <c r="H2645" s="199" t="s">
        <v>20</v>
      </c>
      <c r="I2645" s="201"/>
      <c r="J2645" s="201"/>
      <c r="K2645" s="198"/>
      <c r="L2645" s="198"/>
      <c r="M2645" s="202"/>
      <c r="N2645" s="203"/>
      <c r="O2645" s="204"/>
      <c r="P2645" s="204"/>
      <c r="Q2645" s="204"/>
      <c r="R2645" s="204"/>
      <c r="S2645" s="204"/>
      <c r="T2645" s="204"/>
      <c r="U2645" s="204"/>
      <c r="V2645" s="204"/>
      <c r="W2645" s="204"/>
      <c r="X2645" s="205"/>
      <c r="AT2645" s="206" t="s">
        <v>211</v>
      </c>
      <c r="AU2645" s="206" t="s">
        <v>207</v>
      </c>
      <c r="AV2645" s="13" t="s">
        <v>82</v>
      </c>
      <c r="AW2645" s="13" t="s">
        <v>5</v>
      </c>
      <c r="AX2645" s="13" t="s">
        <v>74</v>
      </c>
      <c r="AY2645" s="206" t="s">
        <v>198</v>
      </c>
    </row>
    <row r="2646" spans="2:51" s="14" customFormat="1" ht="11.25">
      <c r="B2646" s="207"/>
      <c r="C2646" s="208"/>
      <c r="D2646" s="192" t="s">
        <v>211</v>
      </c>
      <c r="E2646" s="209" t="s">
        <v>20</v>
      </c>
      <c r="F2646" s="210" t="s">
        <v>2108</v>
      </c>
      <c r="G2646" s="208"/>
      <c r="H2646" s="211">
        <v>0.81399999999999995</v>
      </c>
      <c r="I2646" s="212"/>
      <c r="J2646" s="212"/>
      <c r="K2646" s="208"/>
      <c r="L2646" s="208"/>
      <c r="M2646" s="213"/>
      <c r="N2646" s="214"/>
      <c r="O2646" s="215"/>
      <c r="P2646" s="215"/>
      <c r="Q2646" s="215"/>
      <c r="R2646" s="215"/>
      <c r="S2646" s="215"/>
      <c r="T2646" s="215"/>
      <c r="U2646" s="215"/>
      <c r="V2646" s="215"/>
      <c r="W2646" s="215"/>
      <c r="X2646" s="216"/>
      <c r="AT2646" s="217" t="s">
        <v>211</v>
      </c>
      <c r="AU2646" s="217" t="s">
        <v>207</v>
      </c>
      <c r="AV2646" s="14" t="s">
        <v>207</v>
      </c>
      <c r="AW2646" s="14" t="s">
        <v>5</v>
      </c>
      <c r="AX2646" s="14" t="s">
        <v>74</v>
      </c>
      <c r="AY2646" s="217" t="s">
        <v>198</v>
      </c>
    </row>
    <row r="2647" spans="2:51" s="13" customFormat="1" ht="11.25">
      <c r="B2647" s="197"/>
      <c r="C2647" s="198"/>
      <c r="D2647" s="192" t="s">
        <v>211</v>
      </c>
      <c r="E2647" s="199" t="s">
        <v>20</v>
      </c>
      <c r="F2647" s="200" t="s">
        <v>1467</v>
      </c>
      <c r="G2647" s="198"/>
      <c r="H2647" s="199" t="s">
        <v>20</v>
      </c>
      <c r="I2647" s="201"/>
      <c r="J2647" s="201"/>
      <c r="K2647" s="198"/>
      <c r="L2647" s="198"/>
      <c r="M2647" s="202"/>
      <c r="N2647" s="203"/>
      <c r="O2647" s="204"/>
      <c r="P2647" s="204"/>
      <c r="Q2647" s="204"/>
      <c r="R2647" s="204"/>
      <c r="S2647" s="204"/>
      <c r="T2647" s="204"/>
      <c r="U2647" s="204"/>
      <c r="V2647" s="204"/>
      <c r="W2647" s="204"/>
      <c r="X2647" s="205"/>
      <c r="AT2647" s="206" t="s">
        <v>211</v>
      </c>
      <c r="AU2647" s="206" t="s">
        <v>207</v>
      </c>
      <c r="AV2647" s="13" t="s">
        <v>82</v>
      </c>
      <c r="AW2647" s="13" t="s">
        <v>5</v>
      </c>
      <c r="AX2647" s="13" t="s">
        <v>74</v>
      </c>
      <c r="AY2647" s="206" t="s">
        <v>198</v>
      </c>
    </row>
    <row r="2648" spans="2:51" s="13" customFormat="1" ht="11.25">
      <c r="B2648" s="197"/>
      <c r="C2648" s="198"/>
      <c r="D2648" s="192" t="s">
        <v>211</v>
      </c>
      <c r="E2648" s="199" t="s">
        <v>20</v>
      </c>
      <c r="F2648" s="200" t="s">
        <v>1976</v>
      </c>
      <c r="G2648" s="198"/>
      <c r="H2648" s="199" t="s">
        <v>20</v>
      </c>
      <c r="I2648" s="201"/>
      <c r="J2648" s="201"/>
      <c r="K2648" s="198"/>
      <c r="L2648" s="198"/>
      <c r="M2648" s="202"/>
      <c r="N2648" s="203"/>
      <c r="O2648" s="204"/>
      <c r="P2648" s="204"/>
      <c r="Q2648" s="204"/>
      <c r="R2648" s="204"/>
      <c r="S2648" s="204"/>
      <c r="T2648" s="204"/>
      <c r="U2648" s="204"/>
      <c r="V2648" s="204"/>
      <c r="W2648" s="204"/>
      <c r="X2648" s="205"/>
      <c r="AT2648" s="206" t="s">
        <v>211</v>
      </c>
      <c r="AU2648" s="206" t="s">
        <v>207</v>
      </c>
      <c r="AV2648" s="13" t="s">
        <v>82</v>
      </c>
      <c r="AW2648" s="13" t="s">
        <v>5</v>
      </c>
      <c r="AX2648" s="13" t="s">
        <v>74</v>
      </c>
      <c r="AY2648" s="206" t="s">
        <v>198</v>
      </c>
    </row>
    <row r="2649" spans="2:51" s="13" customFormat="1" ht="11.25">
      <c r="B2649" s="197"/>
      <c r="C2649" s="198"/>
      <c r="D2649" s="192" t="s">
        <v>211</v>
      </c>
      <c r="E2649" s="199" t="s">
        <v>20</v>
      </c>
      <c r="F2649" s="200" t="s">
        <v>2113</v>
      </c>
      <c r="G2649" s="198"/>
      <c r="H2649" s="199" t="s">
        <v>20</v>
      </c>
      <c r="I2649" s="201"/>
      <c r="J2649" s="201"/>
      <c r="K2649" s="198"/>
      <c r="L2649" s="198"/>
      <c r="M2649" s="202"/>
      <c r="N2649" s="203"/>
      <c r="O2649" s="204"/>
      <c r="P2649" s="204"/>
      <c r="Q2649" s="204"/>
      <c r="R2649" s="204"/>
      <c r="S2649" s="204"/>
      <c r="T2649" s="204"/>
      <c r="U2649" s="204"/>
      <c r="V2649" s="204"/>
      <c r="W2649" s="204"/>
      <c r="X2649" s="205"/>
      <c r="AT2649" s="206" t="s">
        <v>211</v>
      </c>
      <c r="AU2649" s="206" t="s">
        <v>207</v>
      </c>
      <c r="AV2649" s="13" t="s">
        <v>82</v>
      </c>
      <c r="AW2649" s="13" t="s">
        <v>5</v>
      </c>
      <c r="AX2649" s="13" t="s">
        <v>74</v>
      </c>
      <c r="AY2649" s="206" t="s">
        <v>198</v>
      </c>
    </row>
    <row r="2650" spans="2:51" s="14" customFormat="1" ht="11.25">
      <c r="B2650" s="207"/>
      <c r="C2650" s="208"/>
      <c r="D2650" s="192" t="s">
        <v>211</v>
      </c>
      <c r="E2650" s="209" t="s">
        <v>20</v>
      </c>
      <c r="F2650" s="210" t="s">
        <v>2108</v>
      </c>
      <c r="G2650" s="208"/>
      <c r="H2650" s="211">
        <v>0.81399999999999995</v>
      </c>
      <c r="I2650" s="212"/>
      <c r="J2650" s="212"/>
      <c r="K2650" s="208"/>
      <c r="L2650" s="208"/>
      <c r="M2650" s="213"/>
      <c r="N2650" s="214"/>
      <c r="O2650" s="215"/>
      <c r="P2650" s="215"/>
      <c r="Q2650" s="215"/>
      <c r="R2650" s="215"/>
      <c r="S2650" s="215"/>
      <c r="T2650" s="215"/>
      <c r="U2650" s="215"/>
      <c r="V2650" s="215"/>
      <c r="W2650" s="215"/>
      <c r="X2650" s="216"/>
      <c r="AT2650" s="217" t="s">
        <v>211</v>
      </c>
      <c r="AU2650" s="217" t="s">
        <v>207</v>
      </c>
      <c r="AV2650" s="14" t="s">
        <v>207</v>
      </c>
      <c r="AW2650" s="14" t="s">
        <v>5</v>
      </c>
      <c r="AX2650" s="14" t="s">
        <v>74</v>
      </c>
      <c r="AY2650" s="217" t="s">
        <v>198</v>
      </c>
    </row>
    <row r="2651" spans="2:51" s="13" customFormat="1" ht="11.25">
      <c r="B2651" s="197"/>
      <c r="C2651" s="198"/>
      <c r="D2651" s="192" t="s">
        <v>211</v>
      </c>
      <c r="E2651" s="199" t="s">
        <v>20</v>
      </c>
      <c r="F2651" s="200" t="s">
        <v>1467</v>
      </c>
      <c r="G2651" s="198"/>
      <c r="H2651" s="199" t="s">
        <v>20</v>
      </c>
      <c r="I2651" s="201"/>
      <c r="J2651" s="201"/>
      <c r="K2651" s="198"/>
      <c r="L2651" s="198"/>
      <c r="M2651" s="202"/>
      <c r="N2651" s="203"/>
      <c r="O2651" s="204"/>
      <c r="P2651" s="204"/>
      <c r="Q2651" s="204"/>
      <c r="R2651" s="204"/>
      <c r="S2651" s="204"/>
      <c r="T2651" s="204"/>
      <c r="U2651" s="204"/>
      <c r="V2651" s="204"/>
      <c r="W2651" s="204"/>
      <c r="X2651" s="205"/>
      <c r="AT2651" s="206" t="s">
        <v>211</v>
      </c>
      <c r="AU2651" s="206" t="s">
        <v>207</v>
      </c>
      <c r="AV2651" s="13" t="s">
        <v>82</v>
      </c>
      <c r="AW2651" s="13" t="s">
        <v>5</v>
      </c>
      <c r="AX2651" s="13" t="s">
        <v>74</v>
      </c>
      <c r="AY2651" s="206" t="s">
        <v>198</v>
      </c>
    </row>
    <row r="2652" spans="2:51" s="13" customFormat="1" ht="11.25">
      <c r="B2652" s="197"/>
      <c r="C2652" s="198"/>
      <c r="D2652" s="192" t="s">
        <v>211</v>
      </c>
      <c r="E2652" s="199" t="s">
        <v>20</v>
      </c>
      <c r="F2652" s="200" t="s">
        <v>1976</v>
      </c>
      <c r="G2652" s="198"/>
      <c r="H2652" s="199" t="s">
        <v>20</v>
      </c>
      <c r="I2652" s="201"/>
      <c r="J2652" s="201"/>
      <c r="K2652" s="198"/>
      <c r="L2652" s="198"/>
      <c r="M2652" s="202"/>
      <c r="N2652" s="203"/>
      <c r="O2652" s="204"/>
      <c r="P2652" s="204"/>
      <c r="Q2652" s="204"/>
      <c r="R2652" s="204"/>
      <c r="S2652" s="204"/>
      <c r="T2652" s="204"/>
      <c r="U2652" s="204"/>
      <c r="V2652" s="204"/>
      <c r="W2652" s="204"/>
      <c r="X2652" s="205"/>
      <c r="AT2652" s="206" t="s">
        <v>211</v>
      </c>
      <c r="AU2652" s="206" t="s">
        <v>207</v>
      </c>
      <c r="AV2652" s="13" t="s">
        <v>82</v>
      </c>
      <c r="AW2652" s="13" t="s">
        <v>5</v>
      </c>
      <c r="AX2652" s="13" t="s">
        <v>74</v>
      </c>
      <c r="AY2652" s="206" t="s">
        <v>198</v>
      </c>
    </row>
    <row r="2653" spans="2:51" s="13" customFormat="1" ht="11.25">
      <c r="B2653" s="197"/>
      <c r="C2653" s="198"/>
      <c r="D2653" s="192" t="s">
        <v>211</v>
      </c>
      <c r="E2653" s="199" t="s">
        <v>20</v>
      </c>
      <c r="F2653" s="200" t="s">
        <v>2114</v>
      </c>
      <c r="G2653" s="198"/>
      <c r="H2653" s="199" t="s">
        <v>20</v>
      </c>
      <c r="I2653" s="201"/>
      <c r="J2653" s="201"/>
      <c r="K2653" s="198"/>
      <c r="L2653" s="198"/>
      <c r="M2653" s="202"/>
      <c r="N2653" s="203"/>
      <c r="O2653" s="204"/>
      <c r="P2653" s="204"/>
      <c r="Q2653" s="204"/>
      <c r="R2653" s="204"/>
      <c r="S2653" s="204"/>
      <c r="T2653" s="204"/>
      <c r="U2653" s="204"/>
      <c r="V2653" s="204"/>
      <c r="W2653" s="204"/>
      <c r="X2653" s="205"/>
      <c r="AT2653" s="206" t="s">
        <v>211</v>
      </c>
      <c r="AU2653" s="206" t="s">
        <v>207</v>
      </c>
      <c r="AV2653" s="13" t="s">
        <v>82</v>
      </c>
      <c r="AW2653" s="13" t="s">
        <v>5</v>
      </c>
      <c r="AX2653" s="13" t="s">
        <v>74</v>
      </c>
      <c r="AY2653" s="206" t="s">
        <v>198</v>
      </c>
    </row>
    <row r="2654" spans="2:51" s="14" customFormat="1" ht="11.25">
      <c r="B2654" s="207"/>
      <c r="C2654" s="208"/>
      <c r="D2654" s="192" t="s">
        <v>211</v>
      </c>
      <c r="E2654" s="209" t="s">
        <v>20</v>
      </c>
      <c r="F2654" s="210" t="s">
        <v>2108</v>
      </c>
      <c r="G2654" s="208"/>
      <c r="H2654" s="211">
        <v>0.81399999999999995</v>
      </c>
      <c r="I2654" s="212"/>
      <c r="J2654" s="212"/>
      <c r="K2654" s="208"/>
      <c r="L2654" s="208"/>
      <c r="M2654" s="213"/>
      <c r="N2654" s="214"/>
      <c r="O2654" s="215"/>
      <c r="P2654" s="215"/>
      <c r="Q2654" s="215"/>
      <c r="R2654" s="215"/>
      <c r="S2654" s="215"/>
      <c r="T2654" s="215"/>
      <c r="U2654" s="215"/>
      <c r="V2654" s="215"/>
      <c r="W2654" s="215"/>
      <c r="X2654" s="216"/>
      <c r="AT2654" s="217" t="s">
        <v>211</v>
      </c>
      <c r="AU2654" s="217" t="s">
        <v>207</v>
      </c>
      <c r="AV2654" s="14" t="s">
        <v>207</v>
      </c>
      <c r="AW2654" s="14" t="s">
        <v>5</v>
      </c>
      <c r="AX2654" s="14" t="s">
        <v>74</v>
      </c>
      <c r="AY2654" s="217" t="s">
        <v>198</v>
      </c>
    </row>
    <row r="2655" spans="2:51" s="13" customFormat="1" ht="11.25">
      <c r="B2655" s="197"/>
      <c r="C2655" s="198"/>
      <c r="D2655" s="192" t="s">
        <v>211</v>
      </c>
      <c r="E2655" s="199" t="s">
        <v>20</v>
      </c>
      <c r="F2655" s="200" t="s">
        <v>1467</v>
      </c>
      <c r="G2655" s="198"/>
      <c r="H2655" s="199" t="s">
        <v>20</v>
      </c>
      <c r="I2655" s="201"/>
      <c r="J2655" s="201"/>
      <c r="K2655" s="198"/>
      <c r="L2655" s="198"/>
      <c r="M2655" s="202"/>
      <c r="N2655" s="203"/>
      <c r="O2655" s="204"/>
      <c r="P2655" s="204"/>
      <c r="Q2655" s="204"/>
      <c r="R2655" s="204"/>
      <c r="S2655" s="204"/>
      <c r="T2655" s="204"/>
      <c r="U2655" s="204"/>
      <c r="V2655" s="204"/>
      <c r="W2655" s="204"/>
      <c r="X2655" s="205"/>
      <c r="AT2655" s="206" t="s">
        <v>211</v>
      </c>
      <c r="AU2655" s="206" t="s">
        <v>207</v>
      </c>
      <c r="AV2655" s="13" t="s">
        <v>82</v>
      </c>
      <c r="AW2655" s="13" t="s">
        <v>5</v>
      </c>
      <c r="AX2655" s="13" t="s">
        <v>74</v>
      </c>
      <c r="AY2655" s="206" t="s">
        <v>198</v>
      </c>
    </row>
    <row r="2656" spans="2:51" s="13" customFormat="1" ht="11.25">
      <c r="B2656" s="197"/>
      <c r="C2656" s="198"/>
      <c r="D2656" s="192" t="s">
        <v>211</v>
      </c>
      <c r="E2656" s="199" t="s">
        <v>20</v>
      </c>
      <c r="F2656" s="200" t="s">
        <v>1976</v>
      </c>
      <c r="G2656" s="198"/>
      <c r="H2656" s="199" t="s">
        <v>20</v>
      </c>
      <c r="I2656" s="201"/>
      <c r="J2656" s="201"/>
      <c r="K2656" s="198"/>
      <c r="L2656" s="198"/>
      <c r="M2656" s="202"/>
      <c r="N2656" s="203"/>
      <c r="O2656" s="204"/>
      <c r="P2656" s="204"/>
      <c r="Q2656" s="204"/>
      <c r="R2656" s="204"/>
      <c r="S2656" s="204"/>
      <c r="T2656" s="204"/>
      <c r="U2656" s="204"/>
      <c r="V2656" s="204"/>
      <c r="W2656" s="204"/>
      <c r="X2656" s="205"/>
      <c r="AT2656" s="206" t="s">
        <v>211</v>
      </c>
      <c r="AU2656" s="206" t="s">
        <v>207</v>
      </c>
      <c r="AV2656" s="13" t="s">
        <v>82</v>
      </c>
      <c r="AW2656" s="13" t="s">
        <v>5</v>
      </c>
      <c r="AX2656" s="13" t="s">
        <v>74</v>
      </c>
      <c r="AY2656" s="206" t="s">
        <v>198</v>
      </c>
    </row>
    <row r="2657" spans="2:51" s="13" customFormat="1" ht="11.25">
      <c r="B2657" s="197"/>
      <c r="C2657" s="198"/>
      <c r="D2657" s="192" t="s">
        <v>211</v>
      </c>
      <c r="E2657" s="199" t="s">
        <v>20</v>
      </c>
      <c r="F2657" s="200" t="s">
        <v>2115</v>
      </c>
      <c r="G2657" s="198"/>
      <c r="H2657" s="199" t="s">
        <v>20</v>
      </c>
      <c r="I2657" s="201"/>
      <c r="J2657" s="201"/>
      <c r="K2657" s="198"/>
      <c r="L2657" s="198"/>
      <c r="M2657" s="202"/>
      <c r="N2657" s="203"/>
      <c r="O2657" s="204"/>
      <c r="P2657" s="204"/>
      <c r="Q2657" s="204"/>
      <c r="R2657" s="204"/>
      <c r="S2657" s="204"/>
      <c r="T2657" s="204"/>
      <c r="U2657" s="204"/>
      <c r="V2657" s="204"/>
      <c r="W2657" s="204"/>
      <c r="X2657" s="205"/>
      <c r="AT2657" s="206" t="s">
        <v>211</v>
      </c>
      <c r="AU2657" s="206" t="s">
        <v>207</v>
      </c>
      <c r="AV2657" s="13" t="s">
        <v>82</v>
      </c>
      <c r="AW2657" s="13" t="s">
        <v>5</v>
      </c>
      <c r="AX2657" s="13" t="s">
        <v>74</v>
      </c>
      <c r="AY2657" s="206" t="s">
        <v>198</v>
      </c>
    </row>
    <row r="2658" spans="2:51" s="14" customFormat="1" ht="11.25">
      <c r="B2658" s="207"/>
      <c r="C2658" s="208"/>
      <c r="D2658" s="192" t="s">
        <v>211</v>
      </c>
      <c r="E2658" s="209" t="s">
        <v>20</v>
      </c>
      <c r="F2658" s="210" t="s">
        <v>2108</v>
      </c>
      <c r="G2658" s="208"/>
      <c r="H2658" s="211">
        <v>0.81399999999999995</v>
      </c>
      <c r="I2658" s="212"/>
      <c r="J2658" s="212"/>
      <c r="K2658" s="208"/>
      <c r="L2658" s="208"/>
      <c r="M2658" s="213"/>
      <c r="N2658" s="214"/>
      <c r="O2658" s="215"/>
      <c r="P2658" s="215"/>
      <c r="Q2658" s="215"/>
      <c r="R2658" s="215"/>
      <c r="S2658" s="215"/>
      <c r="T2658" s="215"/>
      <c r="U2658" s="215"/>
      <c r="V2658" s="215"/>
      <c r="W2658" s="215"/>
      <c r="X2658" s="216"/>
      <c r="AT2658" s="217" t="s">
        <v>211</v>
      </c>
      <c r="AU2658" s="217" t="s">
        <v>207</v>
      </c>
      <c r="AV2658" s="14" t="s">
        <v>207</v>
      </c>
      <c r="AW2658" s="14" t="s">
        <v>5</v>
      </c>
      <c r="AX2658" s="14" t="s">
        <v>74</v>
      </c>
      <c r="AY2658" s="217" t="s">
        <v>198</v>
      </c>
    </row>
    <row r="2659" spans="2:51" s="13" customFormat="1" ht="11.25">
      <c r="B2659" s="197"/>
      <c r="C2659" s="198"/>
      <c r="D2659" s="192" t="s">
        <v>211</v>
      </c>
      <c r="E2659" s="199" t="s">
        <v>20</v>
      </c>
      <c r="F2659" s="200" t="s">
        <v>1467</v>
      </c>
      <c r="G2659" s="198"/>
      <c r="H2659" s="199" t="s">
        <v>20</v>
      </c>
      <c r="I2659" s="201"/>
      <c r="J2659" s="201"/>
      <c r="K2659" s="198"/>
      <c r="L2659" s="198"/>
      <c r="M2659" s="202"/>
      <c r="N2659" s="203"/>
      <c r="O2659" s="204"/>
      <c r="P2659" s="204"/>
      <c r="Q2659" s="204"/>
      <c r="R2659" s="204"/>
      <c r="S2659" s="204"/>
      <c r="T2659" s="204"/>
      <c r="U2659" s="204"/>
      <c r="V2659" s="204"/>
      <c r="W2659" s="204"/>
      <c r="X2659" s="205"/>
      <c r="AT2659" s="206" t="s">
        <v>211</v>
      </c>
      <c r="AU2659" s="206" t="s">
        <v>207</v>
      </c>
      <c r="AV2659" s="13" t="s">
        <v>82</v>
      </c>
      <c r="AW2659" s="13" t="s">
        <v>5</v>
      </c>
      <c r="AX2659" s="13" t="s">
        <v>74</v>
      </c>
      <c r="AY2659" s="206" t="s">
        <v>198</v>
      </c>
    </row>
    <row r="2660" spans="2:51" s="13" customFormat="1" ht="11.25">
      <c r="B2660" s="197"/>
      <c r="C2660" s="198"/>
      <c r="D2660" s="192" t="s">
        <v>211</v>
      </c>
      <c r="E2660" s="199" t="s">
        <v>20</v>
      </c>
      <c r="F2660" s="200" t="s">
        <v>1976</v>
      </c>
      <c r="G2660" s="198"/>
      <c r="H2660" s="199" t="s">
        <v>20</v>
      </c>
      <c r="I2660" s="201"/>
      <c r="J2660" s="201"/>
      <c r="K2660" s="198"/>
      <c r="L2660" s="198"/>
      <c r="M2660" s="202"/>
      <c r="N2660" s="203"/>
      <c r="O2660" s="204"/>
      <c r="P2660" s="204"/>
      <c r="Q2660" s="204"/>
      <c r="R2660" s="204"/>
      <c r="S2660" s="204"/>
      <c r="T2660" s="204"/>
      <c r="U2660" s="204"/>
      <c r="V2660" s="204"/>
      <c r="W2660" s="204"/>
      <c r="X2660" s="205"/>
      <c r="AT2660" s="206" t="s">
        <v>211</v>
      </c>
      <c r="AU2660" s="206" t="s">
        <v>207</v>
      </c>
      <c r="AV2660" s="13" t="s">
        <v>82</v>
      </c>
      <c r="AW2660" s="13" t="s">
        <v>5</v>
      </c>
      <c r="AX2660" s="13" t="s">
        <v>74</v>
      </c>
      <c r="AY2660" s="206" t="s">
        <v>198</v>
      </c>
    </row>
    <row r="2661" spans="2:51" s="13" customFormat="1" ht="11.25">
      <c r="B2661" s="197"/>
      <c r="C2661" s="198"/>
      <c r="D2661" s="192" t="s">
        <v>211</v>
      </c>
      <c r="E2661" s="199" t="s">
        <v>20</v>
      </c>
      <c r="F2661" s="200" t="s">
        <v>2116</v>
      </c>
      <c r="G2661" s="198"/>
      <c r="H2661" s="199" t="s">
        <v>20</v>
      </c>
      <c r="I2661" s="201"/>
      <c r="J2661" s="201"/>
      <c r="K2661" s="198"/>
      <c r="L2661" s="198"/>
      <c r="M2661" s="202"/>
      <c r="N2661" s="203"/>
      <c r="O2661" s="204"/>
      <c r="P2661" s="204"/>
      <c r="Q2661" s="204"/>
      <c r="R2661" s="204"/>
      <c r="S2661" s="204"/>
      <c r="T2661" s="204"/>
      <c r="U2661" s="204"/>
      <c r="V2661" s="204"/>
      <c r="W2661" s="204"/>
      <c r="X2661" s="205"/>
      <c r="AT2661" s="206" t="s">
        <v>211</v>
      </c>
      <c r="AU2661" s="206" t="s">
        <v>207</v>
      </c>
      <c r="AV2661" s="13" t="s">
        <v>82</v>
      </c>
      <c r="AW2661" s="13" t="s">
        <v>5</v>
      </c>
      <c r="AX2661" s="13" t="s">
        <v>74</v>
      </c>
      <c r="AY2661" s="206" t="s">
        <v>198</v>
      </c>
    </row>
    <row r="2662" spans="2:51" s="14" customFormat="1" ht="11.25">
      <c r="B2662" s="207"/>
      <c r="C2662" s="208"/>
      <c r="D2662" s="192" t="s">
        <v>211</v>
      </c>
      <c r="E2662" s="209" t="s">
        <v>20</v>
      </c>
      <c r="F2662" s="210" t="s">
        <v>2108</v>
      </c>
      <c r="G2662" s="208"/>
      <c r="H2662" s="211">
        <v>0.81399999999999995</v>
      </c>
      <c r="I2662" s="212"/>
      <c r="J2662" s="212"/>
      <c r="K2662" s="208"/>
      <c r="L2662" s="208"/>
      <c r="M2662" s="213"/>
      <c r="N2662" s="214"/>
      <c r="O2662" s="215"/>
      <c r="P2662" s="215"/>
      <c r="Q2662" s="215"/>
      <c r="R2662" s="215"/>
      <c r="S2662" s="215"/>
      <c r="T2662" s="215"/>
      <c r="U2662" s="215"/>
      <c r="V2662" s="215"/>
      <c r="W2662" s="215"/>
      <c r="X2662" s="216"/>
      <c r="AT2662" s="217" t="s">
        <v>211</v>
      </c>
      <c r="AU2662" s="217" t="s">
        <v>207</v>
      </c>
      <c r="AV2662" s="14" t="s">
        <v>207</v>
      </c>
      <c r="AW2662" s="14" t="s">
        <v>5</v>
      </c>
      <c r="AX2662" s="14" t="s">
        <v>74</v>
      </c>
      <c r="AY2662" s="217" t="s">
        <v>198</v>
      </c>
    </row>
    <row r="2663" spans="2:51" s="13" customFormat="1" ht="11.25">
      <c r="B2663" s="197"/>
      <c r="C2663" s="198"/>
      <c r="D2663" s="192" t="s">
        <v>211</v>
      </c>
      <c r="E2663" s="199" t="s">
        <v>20</v>
      </c>
      <c r="F2663" s="200" t="s">
        <v>1467</v>
      </c>
      <c r="G2663" s="198"/>
      <c r="H2663" s="199" t="s">
        <v>20</v>
      </c>
      <c r="I2663" s="201"/>
      <c r="J2663" s="201"/>
      <c r="K2663" s="198"/>
      <c r="L2663" s="198"/>
      <c r="M2663" s="202"/>
      <c r="N2663" s="203"/>
      <c r="O2663" s="204"/>
      <c r="P2663" s="204"/>
      <c r="Q2663" s="204"/>
      <c r="R2663" s="204"/>
      <c r="S2663" s="204"/>
      <c r="T2663" s="204"/>
      <c r="U2663" s="204"/>
      <c r="V2663" s="204"/>
      <c r="W2663" s="204"/>
      <c r="X2663" s="205"/>
      <c r="AT2663" s="206" t="s">
        <v>211</v>
      </c>
      <c r="AU2663" s="206" t="s">
        <v>207</v>
      </c>
      <c r="AV2663" s="13" t="s">
        <v>82</v>
      </c>
      <c r="AW2663" s="13" t="s">
        <v>5</v>
      </c>
      <c r="AX2663" s="13" t="s">
        <v>74</v>
      </c>
      <c r="AY2663" s="206" t="s">
        <v>198</v>
      </c>
    </row>
    <row r="2664" spans="2:51" s="13" customFormat="1" ht="11.25">
      <c r="B2664" s="197"/>
      <c r="C2664" s="198"/>
      <c r="D2664" s="192" t="s">
        <v>211</v>
      </c>
      <c r="E2664" s="199" t="s">
        <v>20</v>
      </c>
      <c r="F2664" s="200" t="s">
        <v>1976</v>
      </c>
      <c r="G2664" s="198"/>
      <c r="H2664" s="199" t="s">
        <v>20</v>
      </c>
      <c r="I2664" s="201"/>
      <c r="J2664" s="201"/>
      <c r="K2664" s="198"/>
      <c r="L2664" s="198"/>
      <c r="M2664" s="202"/>
      <c r="N2664" s="203"/>
      <c r="O2664" s="204"/>
      <c r="P2664" s="204"/>
      <c r="Q2664" s="204"/>
      <c r="R2664" s="204"/>
      <c r="S2664" s="204"/>
      <c r="T2664" s="204"/>
      <c r="U2664" s="204"/>
      <c r="V2664" s="204"/>
      <c r="W2664" s="204"/>
      <c r="X2664" s="205"/>
      <c r="AT2664" s="206" t="s">
        <v>211</v>
      </c>
      <c r="AU2664" s="206" t="s">
        <v>207</v>
      </c>
      <c r="AV2664" s="13" t="s">
        <v>82</v>
      </c>
      <c r="AW2664" s="13" t="s">
        <v>5</v>
      </c>
      <c r="AX2664" s="13" t="s">
        <v>74</v>
      </c>
      <c r="AY2664" s="206" t="s">
        <v>198</v>
      </c>
    </row>
    <row r="2665" spans="2:51" s="13" customFormat="1" ht="11.25">
      <c r="B2665" s="197"/>
      <c r="C2665" s="198"/>
      <c r="D2665" s="192" t="s">
        <v>211</v>
      </c>
      <c r="E2665" s="199" t="s">
        <v>20</v>
      </c>
      <c r="F2665" s="200" t="s">
        <v>2117</v>
      </c>
      <c r="G2665" s="198"/>
      <c r="H2665" s="199" t="s">
        <v>20</v>
      </c>
      <c r="I2665" s="201"/>
      <c r="J2665" s="201"/>
      <c r="K2665" s="198"/>
      <c r="L2665" s="198"/>
      <c r="M2665" s="202"/>
      <c r="N2665" s="203"/>
      <c r="O2665" s="204"/>
      <c r="P2665" s="204"/>
      <c r="Q2665" s="204"/>
      <c r="R2665" s="204"/>
      <c r="S2665" s="204"/>
      <c r="T2665" s="204"/>
      <c r="U2665" s="204"/>
      <c r="V2665" s="204"/>
      <c r="W2665" s="204"/>
      <c r="X2665" s="205"/>
      <c r="AT2665" s="206" t="s">
        <v>211</v>
      </c>
      <c r="AU2665" s="206" t="s">
        <v>207</v>
      </c>
      <c r="AV2665" s="13" t="s">
        <v>82</v>
      </c>
      <c r="AW2665" s="13" t="s">
        <v>5</v>
      </c>
      <c r="AX2665" s="13" t="s">
        <v>74</v>
      </c>
      <c r="AY2665" s="206" t="s">
        <v>198</v>
      </c>
    </row>
    <row r="2666" spans="2:51" s="14" customFormat="1" ht="11.25">
      <c r="B2666" s="207"/>
      <c r="C2666" s="208"/>
      <c r="D2666" s="192" t="s">
        <v>211</v>
      </c>
      <c r="E2666" s="209" t="s">
        <v>20</v>
      </c>
      <c r="F2666" s="210" t="s">
        <v>2108</v>
      </c>
      <c r="G2666" s="208"/>
      <c r="H2666" s="211">
        <v>0.81399999999999995</v>
      </c>
      <c r="I2666" s="212"/>
      <c r="J2666" s="212"/>
      <c r="K2666" s="208"/>
      <c r="L2666" s="208"/>
      <c r="M2666" s="213"/>
      <c r="N2666" s="214"/>
      <c r="O2666" s="215"/>
      <c r="P2666" s="215"/>
      <c r="Q2666" s="215"/>
      <c r="R2666" s="215"/>
      <c r="S2666" s="215"/>
      <c r="T2666" s="215"/>
      <c r="U2666" s="215"/>
      <c r="V2666" s="215"/>
      <c r="W2666" s="215"/>
      <c r="X2666" s="216"/>
      <c r="AT2666" s="217" t="s">
        <v>211</v>
      </c>
      <c r="AU2666" s="217" t="s">
        <v>207</v>
      </c>
      <c r="AV2666" s="14" t="s">
        <v>207</v>
      </c>
      <c r="AW2666" s="14" t="s">
        <v>5</v>
      </c>
      <c r="AX2666" s="14" t="s">
        <v>74</v>
      </c>
      <c r="AY2666" s="217" t="s">
        <v>198</v>
      </c>
    </row>
    <row r="2667" spans="2:51" s="13" customFormat="1" ht="11.25">
      <c r="B2667" s="197"/>
      <c r="C2667" s="198"/>
      <c r="D2667" s="192" t="s">
        <v>211</v>
      </c>
      <c r="E2667" s="199" t="s">
        <v>20</v>
      </c>
      <c r="F2667" s="200" t="s">
        <v>1467</v>
      </c>
      <c r="G2667" s="198"/>
      <c r="H2667" s="199" t="s">
        <v>20</v>
      </c>
      <c r="I2667" s="201"/>
      <c r="J2667" s="201"/>
      <c r="K2667" s="198"/>
      <c r="L2667" s="198"/>
      <c r="M2667" s="202"/>
      <c r="N2667" s="203"/>
      <c r="O2667" s="204"/>
      <c r="P2667" s="204"/>
      <c r="Q2667" s="204"/>
      <c r="R2667" s="204"/>
      <c r="S2667" s="204"/>
      <c r="T2667" s="204"/>
      <c r="U2667" s="204"/>
      <c r="V2667" s="204"/>
      <c r="W2667" s="204"/>
      <c r="X2667" s="205"/>
      <c r="AT2667" s="206" t="s">
        <v>211</v>
      </c>
      <c r="AU2667" s="206" t="s">
        <v>207</v>
      </c>
      <c r="AV2667" s="13" t="s">
        <v>82</v>
      </c>
      <c r="AW2667" s="13" t="s">
        <v>5</v>
      </c>
      <c r="AX2667" s="13" t="s">
        <v>74</v>
      </c>
      <c r="AY2667" s="206" t="s">
        <v>198</v>
      </c>
    </row>
    <row r="2668" spans="2:51" s="13" customFormat="1" ht="11.25">
      <c r="B2668" s="197"/>
      <c r="C2668" s="198"/>
      <c r="D2668" s="192" t="s">
        <v>211</v>
      </c>
      <c r="E2668" s="199" t="s">
        <v>20</v>
      </c>
      <c r="F2668" s="200" t="s">
        <v>1976</v>
      </c>
      <c r="G2668" s="198"/>
      <c r="H2668" s="199" t="s">
        <v>20</v>
      </c>
      <c r="I2668" s="201"/>
      <c r="J2668" s="201"/>
      <c r="K2668" s="198"/>
      <c r="L2668" s="198"/>
      <c r="M2668" s="202"/>
      <c r="N2668" s="203"/>
      <c r="O2668" s="204"/>
      <c r="P2668" s="204"/>
      <c r="Q2668" s="204"/>
      <c r="R2668" s="204"/>
      <c r="S2668" s="204"/>
      <c r="T2668" s="204"/>
      <c r="U2668" s="204"/>
      <c r="V2668" s="204"/>
      <c r="W2668" s="204"/>
      <c r="X2668" s="205"/>
      <c r="AT2668" s="206" t="s">
        <v>211</v>
      </c>
      <c r="AU2668" s="206" t="s">
        <v>207</v>
      </c>
      <c r="AV2668" s="13" t="s">
        <v>82</v>
      </c>
      <c r="AW2668" s="13" t="s">
        <v>5</v>
      </c>
      <c r="AX2668" s="13" t="s">
        <v>74</v>
      </c>
      <c r="AY2668" s="206" t="s">
        <v>198</v>
      </c>
    </row>
    <row r="2669" spans="2:51" s="13" customFormat="1" ht="11.25">
      <c r="B2669" s="197"/>
      <c r="C2669" s="198"/>
      <c r="D2669" s="192" t="s">
        <v>211</v>
      </c>
      <c r="E2669" s="199" t="s">
        <v>20</v>
      </c>
      <c r="F2669" s="200" t="s">
        <v>2118</v>
      </c>
      <c r="G2669" s="198"/>
      <c r="H2669" s="199" t="s">
        <v>20</v>
      </c>
      <c r="I2669" s="201"/>
      <c r="J2669" s="201"/>
      <c r="K2669" s="198"/>
      <c r="L2669" s="198"/>
      <c r="M2669" s="202"/>
      <c r="N2669" s="203"/>
      <c r="O2669" s="204"/>
      <c r="P2669" s="204"/>
      <c r="Q2669" s="204"/>
      <c r="R2669" s="204"/>
      <c r="S2669" s="204"/>
      <c r="T2669" s="204"/>
      <c r="U2669" s="204"/>
      <c r="V2669" s="204"/>
      <c r="W2669" s="204"/>
      <c r="X2669" s="205"/>
      <c r="AT2669" s="206" t="s">
        <v>211</v>
      </c>
      <c r="AU2669" s="206" t="s">
        <v>207</v>
      </c>
      <c r="AV2669" s="13" t="s">
        <v>82</v>
      </c>
      <c r="AW2669" s="13" t="s">
        <v>5</v>
      </c>
      <c r="AX2669" s="13" t="s">
        <v>74</v>
      </c>
      <c r="AY2669" s="206" t="s">
        <v>198</v>
      </c>
    </row>
    <row r="2670" spans="2:51" s="14" customFormat="1" ht="11.25">
      <c r="B2670" s="207"/>
      <c r="C2670" s="208"/>
      <c r="D2670" s="192" t="s">
        <v>211</v>
      </c>
      <c r="E2670" s="209" t="s">
        <v>20</v>
      </c>
      <c r="F2670" s="210" t="s">
        <v>2108</v>
      </c>
      <c r="G2670" s="208"/>
      <c r="H2670" s="211">
        <v>0.81399999999999995</v>
      </c>
      <c r="I2670" s="212"/>
      <c r="J2670" s="212"/>
      <c r="K2670" s="208"/>
      <c r="L2670" s="208"/>
      <c r="M2670" s="213"/>
      <c r="N2670" s="214"/>
      <c r="O2670" s="215"/>
      <c r="P2670" s="215"/>
      <c r="Q2670" s="215"/>
      <c r="R2670" s="215"/>
      <c r="S2670" s="215"/>
      <c r="T2670" s="215"/>
      <c r="U2670" s="215"/>
      <c r="V2670" s="215"/>
      <c r="W2670" s="215"/>
      <c r="X2670" s="216"/>
      <c r="AT2670" s="217" t="s">
        <v>211</v>
      </c>
      <c r="AU2670" s="217" t="s">
        <v>207</v>
      </c>
      <c r="AV2670" s="14" t="s">
        <v>207</v>
      </c>
      <c r="AW2670" s="14" t="s">
        <v>5</v>
      </c>
      <c r="AX2670" s="14" t="s">
        <v>74</v>
      </c>
      <c r="AY2670" s="217" t="s">
        <v>198</v>
      </c>
    </row>
    <row r="2671" spans="2:51" s="13" customFormat="1" ht="11.25">
      <c r="B2671" s="197"/>
      <c r="C2671" s="198"/>
      <c r="D2671" s="192" t="s">
        <v>211</v>
      </c>
      <c r="E2671" s="199" t="s">
        <v>20</v>
      </c>
      <c r="F2671" s="200" t="s">
        <v>1467</v>
      </c>
      <c r="G2671" s="198"/>
      <c r="H2671" s="199" t="s">
        <v>20</v>
      </c>
      <c r="I2671" s="201"/>
      <c r="J2671" s="201"/>
      <c r="K2671" s="198"/>
      <c r="L2671" s="198"/>
      <c r="M2671" s="202"/>
      <c r="N2671" s="203"/>
      <c r="O2671" s="204"/>
      <c r="P2671" s="204"/>
      <c r="Q2671" s="204"/>
      <c r="R2671" s="204"/>
      <c r="S2671" s="204"/>
      <c r="T2671" s="204"/>
      <c r="U2671" s="204"/>
      <c r="V2671" s="204"/>
      <c r="W2671" s="204"/>
      <c r="X2671" s="205"/>
      <c r="AT2671" s="206" t="s">
        <v>211</v>
      </c>
      <c r="AU2671" s="206" t="s">
        <v>207</v>
      </c>
      <c r="AV2671" s="13" t="s">
        <v>82</v>
      </c>
      <c r="AW2671" s="13" t="s">
        <v>5</v>
      </c>
      <c r="AX2671" s="13" t="s">
        <v>74</v>
      </c>
      <c r="AY2671" s="206" t="s">
        <v>198</v>
      </c>
    </row>
    <row r="2672" spans="2:51" s="13" customFormat="1" ht="11.25">
      <c r="B2672" s="197"/>
      <c r="C2672" s="198"/>
      <c r="D2672" s="192" t="s">
        <v>211</v>
      </c>
      <c r="E2672" s="199" t="s">
        <v>20</v>
      </c>
      <c r="F2672" s="200" t="s">
        <v>1976</v>
      </c>
      <c r="G2672" s="198"/>
      <c r="H2672" s="199" t="s">
        <v>20</v>
      </c>
      <c r="I2672" s="201"/>
      <c r="J2672" s="201"/>
      <c r="K2672" s="198"/>
      <c r="L2672" s="198"/>
      <c r="M2672" s="202"/>
      <c r="N2672" s="203"/>
      <c r="O2672" s="204"/>
      <c r="P2672" s="204"/>
      <c r="Q2672" s="204"/>
      <c r="R2672" s="204"/>
      <c r="S2672" s="204"/>
      <c r="T2672" s="204"/>
      <c r="U2672" s="204"/>
      <c r="V2672" s="204"/>
      <c r="W2672" s="204"/>
      <c r="X2672" s="205"/>
      <c r="AT2672" s="206" t="s">
        <v>211</v>
      </c>
      <c r="AU2672" s="206" t="s">
        <v>207</v>
      </c>
      <c r="AV2672" s="13" t="s">
        <v>82</v>
      </c>
      <c r="AW2672" s="13" t="s">
        <v>5</v>
      </c>
      <c r="AX2672" s="13" t="s">
        <v>74</v>
      </c>
      <c r="AY2672" s="206" t="s">
        <v>198</v>
      </c>
    </row>
    <row r="2673" spans="2:51" s="13" customFormat="1" ht="11.25">
      <c r="B2673" s="197"/>
      <c r="C2673" s="198"/>
      <c r="D2673" s="192" t="s">
        <v>211</v>
      </c>
      <c r="E2673" s="199" t="s">
        <v>20</v>
      </c>
      <c r="F2673" s="200" t="s">
        <v>2119</v>
      </c>
      <c r="G2673" s="198"/>
      <c r="H2673" s="199" t="s">
        <v>20</v>
      </c>
      <c r="I2673" s="201"/>
      <c r="J2673" s="201"/>
      <c r="K2673" s="198"/>
      <c r="L2673" s="198"/>
      <c r="M2673" s="202"/>
      <c r="N2673" s="203"/>
      <c r="O2673" s="204"/>
      <c r="P2673" s="204"/>
      <c r="Q2673" s="204"/>
      <c r="R2673" s="204"/>
      <c r="S2673" s="204"/>
      <c r="T2673" s="204"/>
      <c r="U2673" s="204"/>
      <c r="V2673" s="204"/>
      <c r="W2673" s="204"/>
      <c r="X2673" s="205"/>
      <c r="AT2673" s="206" t="s">
        <v>211</v>
      </c>
      <c r="AU2673" s="206" t="s">
        <v>207</v>
      </c>
      <c r="AV2673" s="13" t="s">
        <v>82</v>
      </c>
      <c r="AW2673" s="13" t="s">
        <v>5</v>
      </c>
      <c r="AX2673" s="13" t="s">
        <v>74</v>
      </c>
      <c r="AY2673" s="206" t="s">
        <v>198</v>
      </c>
    </row>
    <row r="2674" spans="2:51" s="14" customFormat="1" ht="11.25">
      <c r="B2674" s="207"/>
      <c r="C2674" s="208"/>
      <c r="D2674" s="192" t="s">
        <v>211</v>
      </c>
      <c r="E2674" s="209" t="s">
        <v>20</v>
      </c>
      <c r="F2674" s="210" t="s">
        <v>2108</v>
      </c>
      <c r="G2674" s="208"/>
      <c r="H2674" s="211">
        <v>0.81399999999999995</v>
      </c>
      <c r="I2674" s="212"/>
      <c r="J2674" s="212"/>
      <c r="K2674" s="208"/>
      <c r="L2674" s="208"/>
      <c r="M2674" s="213"/>
      <c r="N2674" s="214"/>
      <c r="O2674" s="215"/>
      <c r="P2674" s="215"/>
      <c r="Q2674" s="215"/>
      <c r="R2674" s="215"/>
      <c r="S2674" s="215"/>
      <c r="T2674" s="215"/>
      <c r="U2674" s="215"/>
      <c r="V2674" s="215"/>
      <c r="W2674" s="215"/>
      <c r="X2674" s="216"/>
      <c r="AT2674" s="217" t="s">
        <v>211</v>
      </c>
      <c r="AU2674" s="217" t="s">
        <v>207</v>
      </c>
      <c r="AV2674" s="14" t="s">
        <v>207</v>
      </c>
      <c r="AW2674" s="14" t="s">
        <v>5</v>
      </c>
      <c r="AX2674" s="14" t="s">
        <v>74</v>
      </c>
      <c r="AY2674" s="217" t="s">
        <v>198</v>
      </c>
    </row>
    <row r="2675" spans="2:51" s="13" customFormat="1" ht="11.25">
      <c r="B2675" s="197"/>
      <c r="C2675" s="198"/>
      <c r="D2675" s="192" t="s">
        <v>211</v>
      </c>
      <c r="E2675" s="199" t="s">
        <v>20</v>
      </c>
      <c r="F2675" s="200" t="s">
        <v>1467</v>
      </c>
      <c r="G2675" s="198"/>
      <c r="H2675" s="199" t="s">
        <v>20</v>
      </c>
      <c r="I2675" s="201"/>
      <c r="J2675" s="201"/>
      <c r="K2675" s="198"/>
      <c r="L2675" s="198"/>
      <c r="M2675" s="202"/>
      <c r="N2675" s="203"/>
      <c r="O2675" s="204"/>
      <c r="P2675" s="204"/>
      <c r="Q2675" s="204"/>
      <c r="R2675" s="204"/>
      <c r="S2675" s="204"/>
      <c r="T2675" s="204"/>
      <c r="U2675" s="204"/>
      <c r="V2675" s="204"/>
      <c r="W2675" s="204"/>
      <c r="X2675" s="205"/>
      <c r="AT2675" s="206" t="s">
        <v>211</v>
      </c>
      <c r="AU2675" s="206" t="s">
        <v>207</v>
      </c>
      <c r="AV2675" s="13" t="s">
        <v>82</v>
      </c>
      <c r="AW2675" s="13" t="s">
        <v>5</v>
      </c>
      <c r="AX2675" s="13" t="s">
        <v>74</v>
      </c>
      <c r="AY2675" s="206" t="s">
        <v>198</v>
      </c>
    </row>
    <row r="2676" spans="2:51" s="13" customFormat="1" ht="11.25">
      <c r="B2676" s="197"/>
      <c r="C2676" s="198"/>
      <c r="D2676" s="192" t="s">
        <v>211</v>
      </c>
      <c r="E2676" s="199" t="s">
        <v>20</v>
      </c>
      <c r="F2676" s="200" t="s">
        <v>1976</v>
      </c>
      <c r="G2676" s="198"/>
      <c r="H2676" s="199" t="s">
        <v>20</v>
      </c>
      <c r="I2676" s="201"/>
      <c r="J2676" s="201"/>
      <c r="K2676" s="198"/>
      <c r="L2676" s="198"/>
      <c r="M2676" s="202"/>
      <c r="N2676" s="203"/>
      <c r="O2676" s="204"/>
      <c r="P2676" s="204"/>
      <c r="Q2676" s="204"/>
      <c r="R2676" s="204"/>
      <c r="S2676" s="204"/>
      <c r="T2676" s="204"/>
      <c r="U2676" s="204"/>
      <c r="V2676" s="204"/>
      <c r="W2676" s="204"/>
      <c r="X2676" s="205"/>
      <c r="AT2676" s="206" t="s">
        <v>211</v>
      </c>
      <c r="AU2676" s="206" t="s">
        <v>207</v>
      </c>
      <c r="AV2676" s="13" t="s">
        <v>82</v>
      </c>
      <c r="AW2676" s="13" t="s">
        <v>5</v>
      </c>
      <c r="AX2676" s="13" t="s">
        <v>74</v>
      </c>
      <c r="AY2676" s="206" t="s">
        <v>198</v>
      </c>
    </row>
    <row r="2677" spans="2:51" s="13" customFormat="1" ht="11.25">
      <c r="B2677" s="197"/>
      <c r="C2677" s="198"/>
      <c r="D2677" s="192" t="s">
        <v>211</v>
      </c>
      <c r="E2677" s="199" t="s">
        <v>20</v>
      </c>
      <c r="F2677" s="200" t="s">
        <v>2120</v>
      </c>
      <c r="G2677" s="198"/>
      <c r="H2677" s="199" t="s">
        <v>20</v>
      </c>
      <c r="I2677" s="201"/>
      <c r="J2677" s="201"/>
      <c r="K2677" s="198"/>
      <c r="L2677" s="198"/>
      <c r="M2677" s="202"/>
      <c r="N2677" s="203"/>
      <c r="O2677" s="204"/>
      <c r="P2677" s="204"/>
      <c r="Q2677" s="204"/>
      <c r="R2677" s="204"/>
      <c r="S2677" s="204"/>
      <c r="T2677" s="204"/>
      <c r="U2677" s="204"/>
      <c r="V2677" s="204"/>
      <c r="W2677" s="204"/>
      <c r="X2677" s="205"/>
      <c r="AT2677" s="206" t="s">
        <v>211</v>
      </c>
      <c r="AU2677" s="206" t="s">
        <v>207</v>
      </c>
      <c r="AV2677" s="13" t="s">
        <v>82</v>
      </c>
      <c r="AW2677" s="13" t="s">
        <v>5</v>
      </c>
      <c r="AX2677" s="13" t="s">
        <v>74</v>
      </c>
      <c r="AY2677" s="206" t="s">
        <v>198</v>
      </c>
    </row>
    <row r="2678" spans="2:51" s="14" customFormat="1" ht="11.25">
      <c r="B2678" s="207"/>
      <c r="C2678" s="208"/>
      <c r="D2678" s="192" t="s">
        <v>211</v>
      </c>
      <c r="E2678" s="209" t="s">
        <v>20</v>
      </c>
      <c r="F2678" s="210" t="s">
        <v>2108</v>
      </c>
      <c r="G2678" s="208"/>
      <c r="H2678" s="211">
        <v>0.81399999999999995</v>
      </c>
      <c r="I2678" s="212"/>
      <c r="J2678" s="212"/>
      <c r="K2678" s="208"/>
      <c r="L2678" s="208"/>
      <c r="M2678" s="213"/>
      <c r="N2678" s="214"/>
      <c r="O2678" s="215"/>
      <c r="P2678" s="215"/>
      <c r="Q2678" s="215"/>
      <c r="R2678" s="215"/>
      <c r="S2678" s="215"/>
      <c r="T2678" s="215"/>
      <c r="U2678" s="215"/>
      <c r="V2678" s="215"/>
      <c r="W2678" s="215"/>
      <c r="X2678" s="216"/>
      <c r="AT2678" s="217" t="s">
        <v>211</v>
      </c>
      <c r="AU2678" s="217" t="s">
        <v>207</v>
      </c>
      <c r="AV2678" s="14" t="s">
        <v>207</v>
      </c>
      <c r="AW2678" s="14" t="s">
        <v>5</v>
      </c>
      <c r="AX2678" s="14" t="s">
        <v>74</v>
      </c>
      <c r="AY2678" s="217" t="s">
        <v>198</v>
      </c>
    </row>
    <row r="2679" spans="2:51" s="13" customFormat="1" ht="11.25">
      <c r="B2679" s="197"/>
      <c r="C2679" s="198"/>
      <c r="D2679" s="192" t="s">
        <v>211</v>
      </c>
      <c r="E2679" s="199" t="s">
        <v>20</v>
      </c>
      <c r="F2679" s="200" t="s">
        <v>1467</v>
      </c>
      <c r="G2679" s="198"/>
      <c r="H2679" s="199" t="s">
        <v>20</v>
      </c>
      <c r="I2679" s="201"/>
      <c r="J2679" s="201"/>
      <c r="K2679" s="198"/>
      <c r="L2679" s="198"/>
      <c r="M2679" s="202"/>
      <c r="N2679" s="203"/>
      <c r="O2679" s="204"/>
      <c r="P2679" s="204"/>
      <c r="Q2679" s="204"/>
      <c r="R2679" s="204"/>
      <c r="S2679" s="204"/>
      <c r="T2679" s="204"/>
      <c r="U2679" s="204"/>
      <c r="V2679" s="204"/>
      <c r="W2679" s="204"/>
      <c r="X2679" s="205"/>
      <c r="AT2679" s="206" t="s">
        <v>211</v>
      </c>
      <c r="AU2679" s="206" t="s">
        <v>207</v>
      </c>
      <c r="AV2679" s="13" t="s">
        <v>82</v>
      </c>
      <c r="AW2679" s="13" t="s">
        <v>5</v>
      </c>
      <c r="AX2679" s="13" t="s">
        <v>74</v>
      </c>
      <c r="AY2679" s="206" t="s">
        <v>198</v>
      </c>
    </row>
    <row r="2680" spans="2:51" s="13" customFormat="1" ht="11.25">
      <c r="B2680" s="197"/>
      <c r="C2680" s="198"/>
      <c r="D2680" s="192" t="s">
        <v>211</v>
      </c>
      <c r="E2680" s="199" t="s">
        <v>20</v>
      </c>
      <c r="F2680" s="200" t="s">
        <v>1976</v>
      </c>
      <c r="G2680" s="198"/>
      <c r="H2680" s="199" t="s">
        <v>20</v>
      </c>
      <c r="I2680" s="201"/>
      <c r="J2680" s="201"/>
      <c r="K2680" s="198"/>
      <c r="L2680" s="198"/>
      <c r="M2680" s="202"/>
      <c r="N2680" s="203"/>
      <c r="O2680" s="204"/>
      <c r="P2680" s="204"/>
      <c r="Q2680" s="204"/>
      <c r="R2680" s="204"/>
      <c r="S2680" s="204"/>
      <c r="T2680" s="204"/>
      <c r="U2680" s="204"/>
      <c r="V2680" s="204"/>
      <c r="W2680" s="204"/>
      <c r="X2680" s="205"/>
      <c r="AT2680" s="206" t="s">
        <v>211</v>
      </c>
      <c r="AU2680" s="206" t="s">
        <v>207</v>
      </c>
      <c r="AV2680" s="13" t="s">
        <v>82</v>
      </c>
      <c r="AW2680" s="13" t="s">
        <v>5</v>
      </c>
      <c r="AX2680" s="13" t="s">
        <v>74</v>
      </c>
      <c r="AY2680" s="206" t="s">
        <v>198</v>
      </c>
    </row>
    <row r="2681" spans="2:51" s="13" customFormat="1" ht="11.25">
      <c r="B2681" s="197"/>
      <c r="C2681" s="198"/>
      <c r="D2681" s="192" t="s">
        <v>211</v>
      </c>
      <c r="E2681" s="199" t="s">
        <v>20</v>
      </c>
      <c r="F2681" s="200" t="s">
        <v>2121</v>
      </c>
      <c r="G2681" s="198"/>
      <c r="H2681" s="199" t="s">
        <v>20</v>
      </c>
      <c r="I2681" s="201"/>
      <c r="J2681" s="201"/>
      <c r="K2681" s="198"/>
      <c r="L2681" s="198"/>
      <c r="M2681" s="202"/>
      <c r="N2681" s="203"/>
      <c r="O2681" s="204"/>
      <c r="P2681" s="204"/>
      <c r="Q2681" s="204"/>
      <c r="R2681" s="204"/>
      <c r="S2681" s="204"/>
      <c r="T2681" s="204"/>
      <c r="U2681" s="204"/>
      <c r="V2681" s="204"/>
      <c r="W2681" s="204"/>
      <c r="X2681" s="205"/>
      <c r="AT2681" s="206" t="s">
        <v>211</v>
      </c>
      <c r="AU2681" s="206" t="s">
        <v>207</v>
      </c>
      <c r="AV2681" s="13" t="s">
        <v>82</v>
      </c>
      <c r="AW2681" s="13" t="s">
        <v>5</v>
      </c>
      <c r="AX2681" s="13" t="s">
        <v>74</v>
      </c>
      <c r="AY2681" s="206" t="s">
        <v>198</v>
      </c>
    </row>
    <row r="2682" spans="2:51" s="14" customFormat="1" ht="11.25">
      <c r="B2682" s="207"/>
      <c r="C2682" s="208"/>
      <c r="D2682" s="192" t="s">
        <v>211</v>
      </c>
      <c r="E2682" s="209" t="s">
        <v>20</v>
      </c>
      <c r="F2682" s="210" t="s">
        <v>2108</v>
      </c>
      <c r="G2682" s="208"/>
      <c r="H2682" s="211">
        <v>0.81399999999999995</v>
      </c>
      <c r="I2682" s="212"/>
      <c r="J2682" s="212"/>
      <c r="K2682" s="208"/>
      <c r="L2682" s="208"/>
      <c r="M2682" s="213"/>
      <c r="N2682" s="214"/>
      <c r="O2682" s="215"/>
      <c r="P2682" s="215"/>
      <c r="Q2682" s="215"/>
      <c r="R2682" s="215"/>
      <c r="S2682" s="215"/>
      <c r="T2682" s="215"/>
      <c r="U2682" s="215"/>
      <c r="V2682" s="215"/>
      <c r="W2682" s="215"/>
      <c r="X2682" s="216"/>
      <c r="AT2682" s="217" t="s">
        <v>211</v>
      </c>
      <c r="AU2682" s="217" t="s">
        <v>207</v>
      </c>
      <c r="AV2682" s="14" t="s">
        <v>207</v>
      </c>
      <c r="AW2682" s="14" t="s">
        <v>5</v>
      </c>
      <c r="AX2682" s="14" t="s">
        <v>74</v>
      </c>
      <c r="AY2682" s="217" t="s">
        <v>198</v>
      </c>
    </row>
    <row r="2683" spans="2:51" s="13" customFormat="1" ht="11.25">
      <c r="B2683" s="197"/>
      <c r="C2683" s="198"/>
      <c r="D2683" s="192" t="s">
        <v>211</v>
      </c>
      <c r="E2683" s="199" t="s">
        <v>20</v>
      </c>
      <c r="F2683" s="200" t="s">
        <v>1467</v>
      </c>
      <c r="G2683" s="198"/>
      <c r="H2683" s="199" t="s">
        <v>20</v>
      </c>
      <c r="I2683" s="201"/>
      <c r="J2683" s="201"/>
      <c r="K2683" s="198"/>
      <c r="L2683" s="198"/>
      <c r="M2683" s="202"/>
      <c r="N2683" s="203"/>
      <c r="O2683" s="204"/>
      <c r="P2683" s="204"/>
      <c r="Q2683" s="204"/>
      <c r="R2683" s="204"/>
      <c r="S2683" s="204"/>
      <c r="T2683" s="204"/>
      <c r="U2683" s="204"/>
      <c r="V2683" s="204"/>
      <c r="W2683" s="204"/>
      <c r="X2683" s="205"/>
      <c r="AT2683" s="206" t="s">
        <v>211</v>
      </c>
      <c r="AU2683" s="206" t="s">
        <v>207</v>
      </c>
      <c r="AV2683" s="13" t="s">
        <v>82</v>
      </c>
      <c r="AW2683" s="13" t="s">
        <v>5</v>
      </c>
      <c r="AX2683" s="13" t="s">
        <v>74</v>
      </c>
      <c r="AY2683" s="206" t="s">
        <v>198</v>
      </c>
    </row>
    <row r="2684" spans="2:51" s="13" customFormat="1" ht="11.25">
      <c r="B2684" s="197"/>
      <c r="C2684" s="198"/>
      <c r="D2684" s="192" t="s">
        <v>211</v>
      </c>
      <c r="E2684" s="199" t="s">
        <v>20</v>
      </c>
      <c r="F2684" s="200" t="s">
        <v>1976</v>
      </c>
      <c r="G2684" s="198"/>
      <c r="H2684" s="199" t="s">
        <v>20</v>
      </c>
      <c r="I2684" s="201"/>
      <c r="J2684" s="201"/>
      <c r="K2684" s="198"/>
      <c r="L2684" s="198"/>
      <c r="M2684" s="202"/>
      <c r="N2684" s="203"/>
      <c r="O2684" s="204"/>
      <c r="P2684" s="204"/>
      <c r="Q2684" s="204"/>
      <c r="R2684" s="204"/>
      <c r="S2684" s="204"/>
      <c r="T2684" s="204"/>
      <c r="U2684" s="204"/>
      <c r="V2684" s="204"/>
      <c r="W2684" s="204"/>
      <c r="X2684" s="205"/>
      <c r="AT2684" s="206" t="s">
        <v>211</v>
      </c>
      <c r="AU2684" s="206" t="s">
        <v>207</v>
      </c>
      <c r="AV2684" s="13" t="s">
        <v>82</v>
      </c>
      <c r="AW2684" s="13" t="s">
        <v>5</v>
      </c>
      <c r="AX2684" s="13" t="s">
        <v>74</v>
      </c>
      <c r="AY2684" s="206" t="s">
        <v>198</v>
      </c>
    </row>
    <row r="2685" spans="2:51" s="13" customFormat="1" ht="11.25">
      <c r="B2685" s="197"/>
      <c r="C2685" s="198"/>
      <c r="D2685" s="192" t="s">
        <v>211</v>
      </c>
      <c r="E2685" s="199" t="s">
        <v>20</v>
      </c>
      <c r="F2685" s="200" t="s">
        <v>2122</v>
      </c>
      <c r="G2685" s="198"/>
      <c r="H2685" s="199" t="s">
        <v>20</v>
      </c>
      <c r="I2685" s="201"/>
      <c r="J2685" s="201"/>
      <c r="K2685" s="198"/>
      <c r="L2685" s="198"/>
      <c r="M2685" s="202"/>
      <c r="N2685" s="203"/>
      <c r="O2685" s="204"/>
      <c r="P2685" s="204"/>
      <c r="Q2685" s="204"/>
      <c r="R2685" s="204"/>
      <c r="S2685" s="204"/>
      <c r="T2685" s="204"/>
      <c r="U2685" s="204"/>
      <c r="V2685" s="204"/>
      <c r="W2685" s="204"/>
      <c r="X2685" s="205"/>
      <c r="AT2685" s="206" t="s">
        <v>211</v>
      </c>
      <c r="AU2685" s="206" t="s">
        <v>207</v>
      </c>
      <c r="AV2685" s="13" t="s">
        <v>82</v>
      </c>
      <c r="AW2685" s="13" t="s">
        <v>5</v>
      </c>
      <c r="AX2685" s="13" t="s">
        <v>74</v>
      </c>
      <c r="AY2685" s="206" t="s">
        <v>198</v>
      </c>
    </row>
    <row r="2686" spans="2:51" s="14" customFormat="1" ht="11.25">
      <c r="B2686" s="207"/>
      <c r="C2686" s="208"/>
      <c r="D2686" s="192" t="s">
        <v>211</v>
      </c>
      <c r="E2686" s="209" t="s">
        <v>20</v>
      </c>
      <c r="F2686" s="210" t="s">
        <v>2108</v>
      </c>
      <c r="G2686" s="208"/>
      <c r="H2686" s="211">
        <v>0.81399999999999995</v>
      </c>
      <c r="I2686" s="212"/>
      <c r="J2686" s="212"/>
      <c r="K2686" s="208"/>
      <c r="L2686" s="208"/>
      <c r="M2686" s="213"/>
      <c r="N2686" s="214"/>
      <c r="O2686" s="215"/>
      <c r="P2686" s="215"/>
      <c r="Q2686" s="215"/>
      <c r="R2686" s="215"/>
      <c r="S2686" s="215"/>
      <c r="T2686" s="215"/>
      <c r="U2686" s="215"/>
      <c r="V2686" s="215"/>
      <c r="W2686" s="215"/>
      <c r="X2686" s="216"/>
      <c r="AT2686" s="217" t="s">
        <v>211</v>
      </c>
      <c r="AU2686" s="217" t="s">
        <v>207</v>
      </c>
      <c r="AV2686" s="14" t="s">
        <v>207</v>
      </c>
      <c r="AW2686" s="14" t="s">
        <v>5</v>
      </c>
      <c r="AX2686" s="14" t="s">
        <v>74</v>
      </c>
      <c r="AY2686" s="217" t="s">
        <v>198</v>
      </c>
    </row>
    <row r="2687" spans="2:51" s="13" customFormat="1" ht="11.25">
      <c r="B2687" s="197"/>
      <c r="C2687" s="198"/>
      <c r="D2687" s="192" t="s">
        <v>211</v>
      </c>
      <c r="E2687" s="199" t="s">
        <v>20</v>
      </c>
      <c r="F2687" s="200" t="s">
        <v>1467</v>
      </c>
      <c r="G2687" s="198"/>
      <c r="H2687" s="199" t="s">
        <v>20</v>
      </c>
      <c r="I2687" s="201"/>
      <c r="J2687" s="201"/>
      <c r="K2687" s="198"/>
      <c r="L2687" s="198"/>
      <c r="M2687" s="202"/>
      <c r="N2687" s="203"/>
      <c r="O2687" s="204"/>
      <c r="P2687" s="204"/>
      <c r="Q2687" s="204"/>
      <c r="R2687" s="204"/>
      <c r="S2687" s="204"/>
      <c r="T2687" s="204"/>
      <c r="U2687" s="204"/>
      <c r="V2687" s="204"/>
      <c r="W2687" s="204"/>
      <c r="X2687" s="205"/>
      <c r="AT2687" s="206" t="s">
        <v>211</v>
      </c>
      <c r="AU2687" s="206" t="s">
        <v>207</v>
      </c>
      <c r="AV2687" s="13" t="s">
        <v>82</v>
      </c>
      <c r="AW2687" s="13" t="s">
        <v>5</v>
      </c>
      <c r="AX2687" s="13" t="s">
        <v>74</v>
      </c>
      <c r="AY2687" s="206" t="s">
        <v>198</v>
      </c>
    </row>
    <row r="2688" spans="2:51" s="13" customFormat="1" ht="11.25">
      <c r="B2688" s="197"/>
      <c r="C2688" s="198"/>
      <c r="D2688" s="192" t="s">
        <v>211</v>
      </c>
      <c r="E2688" s="199" t="s">
        <v>20</v>
      </c>
      <c r="F2688" s="200" t="s">
        <v>1976</v>
      </c>
      <c r="G2688" s="198"/>
      <c r="H2688" s="199" t="s">
        <v>20</v>
      </c>
      <c r="I2688" s="201"/>
      <c r="J2688" s="201"/>
      <c r="K2688" s="198"/>
      <c r="L2688" s="198"/>
      <c r="M2688" s="202"/>
      <c r="N2688" s="203"/>
      <c r="O2688" s="204"/>
      <c r="P2688" s="204"/>
      <c r="Q2688" s="204"/>
      <c r="R2688" s="204"/>
      <c r="S2688" s="204"/>
      <c r="T2688" s="204"/>
      <c r="U2688" s="204"/>
      <c r="V2688" s="204"/>
      <c r="W2688" s="204"/>
      <c r="X2688" s="205"/>
      <c r="AT2688" s="206" t="s">
        <v>211</v>
      </c>
      <c r="AU2688" s="206" t="s">
        <v>207</v>
      </c>
      <c r="AV2688" s="13" t="s">
        <v>82</v>
      </c>
      <c r="AW2688" s="13" t="s">
        <v>5</v>
      </c>
      <c r="AX2688" s="13" t="s">
        <v>74</v>
      </c>
      <c r="AY2688" s="206" t="s">
        <v>198</v>
      </c>
    </row>
    <row r="2689" spans="2:51" s="13" customFormat="1" ht="11.25">
      <c r="B2689" s="197"/>
      <c r="C2689" s="198"/>
      <c r="D2689" s="192" t="s">
        <v>211</v>
      </c>
      <c r="E2689" s="199" t="s">
        <v>20</v>
      </c>
      <c r="F2689" s="200" t="s">
        <v>2123</v>
      </c>
      <c r="G2689" s="198"/>
      <c r="H2689" s="199" t="s">
        <v>20</v>
      </c>
      <c r="I2689" s="201"/>
      <c r="J2689" s="201"/>
      <c r="K2689" s="198"/>
      <c r="L2689" s="198"/>
      <c r="M2689" s="202"/>
      <c r="N2689" s="203"/>
      <c r="O2689" s="204"/>
      <c r="P2689" s="204"/>
      <c r="Q2689" s="204"/>
      <c r="R2689" s="204"/>
      <c r="S2689" s="204"/>
      <c r="T2689" s="204"/>
      <c r="U2689" s="204"/>
      <c r="V2689" s="204"/>
      <c r="W2689" s="204"/>
      <c r="X2689" s="205"/>
      <c r="AT2689" s="206" t="s">
        <v>211</v>
      </c>
      <c r="AU2689" s="206" t="s">
        <v>207</v>
      </c>
      <c r="AV2689" s="13" t="s">
        <v>82</v>
      </c>
      <c r="AW2689" s="13" t="s">
        <v>5</v>
      </c>
      <c r="AX2689" s="13" t="s">
        <v>74</v>
      </c>
      <c r="AY2689" s="206" t="s">
        <v>198</v>
      </c>
    </row>
    <row r="2690" spans="2:51" s="14" customFormat="1" ht="11.25">
      <c r="B2690" s="207"/>
      <c r="C2690" s="208"/>
      <c r="D2690" s="192" t="s">
        <v>211</v>
      </c>
      <c r="E2690" s="209" t="s">
        <v>20</v>
      </c>
      <c r="F2690" s="210" t="s">
        <v>2108</v>
      </c>
      <c r="G2690" s="208"/>
      <c r="H2690" s="211">
        <v>0.81399999999999995</v>
      </c>
      <c r="I2690" s="212"/>
      <c r="J2690" s="212"/>
      <c r="K2690" s="208"/>
      <c r="L2690" s="208"/>
      <c r="M2690" s="213"/>
      <c r="N2690" s="214"/>
      <c r="O2690" s="215"/>
      <c r="P2690" s="215"/>
      <c r="Q2690" s="215"/>
      <c r="R2690" s="215"/>
      <c r="S2690" s="215"/>
      <c r="T2690" s="215"/>
      <c r="U2690" s="215"/>
      <c r="V2690" s="215"/>
      <c r="W2690" s="215"/>
      <c r="X2690" s="216"/>
      <c r="AT2690" s="217" t="s">
        <v>211</v>
      </c>
      <c r="AU2690" s="217" t="s">
        <v>207</v>
      </c>
      <c r="AV2690" s="14" t="s">
        <v>207</v>
      </c>
      <c r="AW2690" s="14" t="s">
        <v>5</v>
      </c>
      <c r="AX2690" s="14" t="s">
        <v>74</v>
      </c>
      <c r="AY2690" s="217" t="s">
        <v>198</v>
      </c>
    </row>
    <row r="2691" spans="2:51" s="13" customFormat="1" ht="11.25">
      <c r="B2691" s="197"/>
      <c r="C2691" s="198"/>
      <c r="D2691" s="192" t="s">
        <v>211</v>
      </c>
      <c r="E2691" s="199" t="s">
        <v>20</v>
      </c>
      <c r="F2691" s="200" t="s">
        <v>1467</v>
      </c>
      <c r="G2691" s="198"/>
      <c r="H2691" s="199" t="s">
        <v>20</v>
      </c>
      <c r="I2691" s="201"/>
      <c r="J2691" s="201"/>
      <c r="K2691" s="198"/>
      <c r="L2691" s="198"/>
      <c r="M2691" s="202"/>
      <c r="N2691" s="203"/>
      <c r="O2691" s="204"/>
      <c r="P2691" s="204"/>
      <c r="Q2691" s="204"/>
      <c r="R2691" s="204"/>
      <c r="S2691" s="204"/>
      <c r="T2691" s="204"/>
      <c r="U2691" s="204"/>
      <c r="V2691" s="204"/>
      <c r="W2691" s="204"/>
      <c r="X2691" s="205"/>
      <c r="AT2691" s="206" t="s">
        <v>211</v>
      </c>
      <c r="AU2691" s="206" t="s">
        <v>207</v>
      </c>
      <c r="AV2691" s="13" t="s">
        <v>82</v>
      </c>
      <c r="AW2691" s="13" t="s">
        <v>5</v>
      </c>
      <c r="AX2691" s="13" t="s">
        <v>74</v>
      </c>
      <c r="AY2691" s="206" t="s">
        <v>198</v>
      </c>
    </row>
    <row r="2692" spans="2:51" s="13" customFormat="1" ht="11.25">
      <c r="B2692" s="197"/>
      <c r="C2692" s="198"/>
      <c r="D2692" s="192" t="s">
        <v>211</v>
      </c>
      <c r="E2692" s="199" t="s">
        <v>20</v>
      </c>
      <c r="F2692" s="200" t="s">
        <v>1976</v>
      </c>
      <c r="G2692" s="198"/>
      <c r="H2692" s="199" t="s">
        <v>20</v>
      </c>
      <c r="I2692" s="201"/>
      <c r="J2692" s="201"/>
      <c r="K2692" s="198"/>
      <c r="L2692" s="198"/>
      <c r="M2692" s="202"/>
      <c r="N2692" s="203"/>
      <c r="O2692" s="204"/>
      <c r="P2692" s="204"/>
      <c r="Q2692" s="204"/>
      <c r="R2692" s="204"/>
      <c r="S2692" s="204"/>
      <c r="T2692" s="204"/>
      <c r="U2692" s="204"/>
      <c r="V2692" s="204"/>
      <c r="W2692" s="204"/>
      <c r="X2692" s="205"/>
      <c r="AT2692" s="206" t="s">
        <v>211</v>
      </c>
      <c r="AU2692" s="206" t="s">
        <v>207</v>
      </c>
      <c r="AV2692" s="13" t="s">
        <v>82</v>
      </c>
      <c r="AW2692" s="13" t="s">
        <v>5</v>
      </c>
      <c r="AX2692" s="13" t="s">
        <v>74</v>
      </c>
      <c r="AY2692" s="206" t="s">
        <v>198</v>
      </c>
    </row>
    <row r="2693" spans="2:51" s="13" customFormat="1" ht="11.25">
      <c r="B2693" s="197"/>
      <c r="C2693" s="198"/>
      <c r="D2693" s="192" t="s">
        <v>211</v>
      </c>
      <c r="E2693" s="199" t="s">
        <v>20</v>
      </c>
      <c r="F2693" s="200" t="s">
        <v>2124</v>
      </c>
      <c r="G2693" s="198"/>
      <c r="H2693" s="199" t="s">
        <v>20</v>
      </c>
      <c r="I2693" s="201"/>
      <c r="J2693" s="201"/>
      <c r="K2693" s="198"/>
      <c r="L2693" s="198"/>
      <c r="M2693" s="202"/>
      <c r="N2693" s="203"/>
      <c r="O2693" s="204"/>
      <c r="P2693" s="204"/>
      <c r="Q2693" s="204"/>
      <c r="R2693" s="204"/>
      <c r="S2693" s="204"/>
      <c r="T2693" s="204"/>
      <c r="U2693" s="204"/>
      <c r="V2693" s="204"/>
      <c r="W2693" s="204"/>
      <c r="X2693" s="205"/>
      <c r="AT2693" s="206" t="s">
        <v>211</v>
      </c>
      <c r="AU2693" s="206" t="s">
        <v>207</v>
      </c>
      <c r="AV2693" s="13" t="s">
        <v>82</v>
      </c>
      <c r="AW2693" s="13" t="s">
        <v>5</v>
      </c>
      <c r="AX2693" s="13" t="s">
        <v>74</v>
      </c>
      <c r="AY2693" s="206" t="s">
        <v>198</v>
      </c>
    </row>
    <row r="2694" spans="2:51" s="14" customFormat="1" ht="11.25">
      <c r="B2694" s="207"/>
      <c r="C2694" s="208"/>
      <c r="D2694" s="192" t="s">
        <v>211</v>
      </c>
      <c r="E2694" s="209" t="s">
        <v>20</v>
      </c>
      <c r="F2694" s="210" t="s">
        <v>2108</v>
      </c>
      <c r="G2694" s="208"/>
      <c r="H2694" s="211">
        <v>0.81399999999999995</v>
      </c>
      <c r="I2694" s="212"/>
      <c r="J2694" s="212"/>
      <c r="K2694" s="208"/>
      <c r="L2694" s="208"/>
      <c r="M2694" s="213"/>
      <c r="N2694" s="214"/>
      <c r="O2694" s="215"/>
      <c r="P2694" s="215"/>
      <c r="Q2694" s="215"/>
      <c r="R2694" s="215"/>
      <c r="S2694" s="215"/>
      <c r="T2694" s="215"/>
      <c r="U2694" s="215"/>
      <c r="V2694" s="215"/>
      <c r="W2694" s="215"/>
      <c r="X2694" s="216"/>
      <c r="AT2694" s="217" t="s">
        <v>211</v>
      </c>
      <c r="AU2694" s="217" t="s">
        <v>207</v>
      </c>
      <c r="AV2694" s="14" t="s">
        <v>207</v>
      </c>
      <c r="AW2694" s="14" t="s">
        <v>5</v>
      </c>
      <c r="AX2694" s="14" t="s">
        <v>74</v>
      </c>
      <c r="AY2694" s="217" t="s">
        <v>198</v>
      </c>
    </row>
    <row r="2695" spans="2:51" s="13" customFormat="1" ht="11.25">
      <c r="B2695" s="197"/>
      <c r="C2695" s="198"/>
      <c r="D2695" s="192" t="s">
        <v>211</v>
      </c>
      <c r="E2695" s="199" t="s">
        <v>20</v>
      </c>
      <c r="F2695" s="200" t="s">
        <v>1467</v>
      </c>
      <c r="G2695" s="198"/>
      <c r="H2695" s="199" t="s">
        <v>20</v>
      </c>
      <c r="I2695" s="201"/>
      <c r="J2695" s="201"/>
      <c r="K2695" s="198"/>
      <c r="L2695" s="198"/>
      <c r="M2695" s="202"/>
      <c r="N2695" s="203"/>
      <c r="O2695" s="204"/>
      <c r="P2695" s="204"/>
      <c r="Q2695" s="204"/>
      <c r="R2695" s="204"/>
      <c r="S2695" s="204"/>
      <c r="T2695" s="204"/>
      <c r="U2695" s="204"/>
      <c r="V2695" s="204"/>
      <c r="W2695" s="204"/>
      <c r="X2695" s="205"/>
      <c r="AT2695" s="206" t="s">
        <v>211</v>
      </c>
      <c r="AU2695" s="206" t="s">
        <v>207</v>
      </c>
      <c r="AV2695" s="13" t="s">
        <v>82</v>
      </c>
      <c r="AW2695" s="13" t="s">
        <v>5</v>
      </c>
      <c r="AX2695" s="13" t="s">
        <v>74</v>
      </c>
      <c r="AY2695" s="206" t="s">
        <v>198</v>
      </c>
    </row>
    <row r="2696" spans="2:51" s="13" customFormat="1" ht="11.25">
      <c r="B2696" s="197"/>
      <c r="C2696" s="198"/>
      <c r="D2696" s="192" t="s">
        <v>211</v>
      </c>
      <c r="E2696" s="199" t="s">
        <v>20</v>
      </c>
      <c r="F2696" s="200" t="s">
        <v>1976</v>
      </c>
      <c r="G2696" s="198"/>
      <c r="H2696" s="199" t="s">
        <v>20</v>
      </c>
      <c r="I2696" s="201"/>
      <c r="J2696" s="201"/>
      <c r="K2696" s="198"/>
      <c r="L2696" s="198"/>
      <c r="M2696" s="202"/>
      <c r="N2696" s="203"/>
      <c r="O2696" s="204"/>
      <c r="P2696" s="204"/>
      <c r="Q2696" s="204"/>
      <c r="R2696" s="204"/>
      <c r="S2696" s="204"/>
      <c r="T2696" s="204"/>
      <c r="U2696" s="204"/>
      <c r="V2696" s="204"/>
      <c r="W2696" s="204"/>
      <c r="X2696" s="205"/>
      <c r="AT2696" s="206" t="s">
        <v>211</v>
      </c>
      <c r="AU2696" s="206" t="s">
        <v>207</v>
      </c>
      <c r="AV2696" s="13" t="s">
        <v>82</v>
      </c>
      <c r="AW2696" s="13" t="s">
        <v>5</v>
      </c>
      <c r="AX2696" s="13" t="s">
        <v>74</v>
      </c>
      <c r="AY2696" s="206" t="s">
        <v>198</v>
      </c>
    </row>
    <row r="2697" spans="2:51" s="13" customFormat="1" ht="11.25">
      <c r="B2697" s="197"/>
      <c r="C2697" s="198"/>
      <c r="D2697" s="192" t="s">
        <v>211</v>
      </c>
      <c r="E2697" s="199" t="s">
        <v>20</v>
      </c>
      <c r="F2697" s="200" t="s">
        <v>2125</v>
      </c>
      <c r="G2697" s="198"/>
      <c r="H2697" s="199" t="s">
        <v>20</v>
      </c>
      <c r="I2697" s="201"/>
      <c r="J2697" s="201"/>
      <c r="K2697" s="198"/>
      <c r="L2697" s="198"/>
      <c r="M2697" s="202"/>
      <c r="N2697" s="203"/>
      <c r="O2697" s="204"/>
      <c r="P2697" s="204"/>
      <c r="Q2697" s="204"/>
      <c r="R2697" s="204"/>
      <c r="S2697" s="204"/>
      <c r="T2697" s="204"/>
      <c r="U2697" s="204"/>
      <c r="V2697" s="204"/>
      <c r="W2697" s="204"/>
      <c r="X2697" s="205"/>
      <c r="AT2697" s="206" t="s">
        <v>211</v>
      </c>
      <c r="AU2697" s="206" t="s">
        <v>207</v>
      </c>
      <c r="AV2697" s="13" t="s">
        <v>82</v>
      </c>
      <c r="AW2697" s="13" t="s">
        <v>5</v>
      </c>
      <c r="AX2697" s="13" t="s">
        <v>74</v>
      </c>
      <c r="AY2697" s="206" t="s">
        <v>198</v>
      </c>
    </row>
    <row r="2698" spans="2:51" s="14" customFormat="1" ht="11.25">
      <c r="B2698" s="207"/>
      <c r="C2698" s="208"/>
      <c r="D2698" s="192" t="s">
        <v>211</v>
      </c>
      <c r="E2698" s="209" t="s">
        <v>20</v>
      </c>
      <c r="F2698" s="210" t="s">
        <v>2108</v>
      </c>
      <c r="G2698" s="208"/>
      <c r="H2698" s="211">
        <v>0.81399999999999995</v>
      </c>
      <c r="I2698" s="212"/>
      <c r="J2698" s="212"/>
      <c r="K2698" s="208"/>
      <c r="L2698" s="208"/>
      <c r="M2698" s="213"/>
      <c r="N2698" s="214"/>
      <c r="O2698" s="215"/>
      <c r="P2698" s="215"/>
      <c r="Q2698" s="215"/>
      <c r="R2698" s="215"/>
      <c r="S2698" s="215"/>
      <c r="T2698" s="215"/>
      <c r="U2698" s="215"/>
      <c r="V2698" s="215"/>
      <c r="W2698" s="215"/>
      <c r="X2698" s="216"/>
      <c r="AT2698" s="217" t="s">
        <v>211</v>
      </c>
      <c r="AU2698" s="217" t="s">
        <v>207</v>
      </c>
      <c r="AV2698" s="14" t="s">
        <v>207</v>
      </c>
      <c r="AW2698" s="14" t="s">
        <v>5</v>
      </c>
      <c r="AX2698" s="14" t="s">
        <v>74</v>
      </c>
      <c r="AY2698" s="217" t="s">
        <v>198</v>
      </c>
    </row>
    <row r="2699" spans="2:51" s="13" customFormat="1" ht="11.25">
      <c r="B2699" s="197"/>
      <c r="C2699" s="198"/>
      <c r="D2699" s="192" t="s">
        <v>211</v>
      </c>
      <c r="E2699" s="199" t="s">
        <v>20</v>
      </c>
      <c r="F2699" s="200" t="s">
        <v>1467</v>
      </c>
      <c r="G2699" s="198"/>
      <c r="H2699" s="199" t="s">
        <v>20</v>
      </c>
      <c r="I2699" s="201"/>
      <c r="J2699" s="201"/>
      <c r="K2699" s="198"/>
      <c r="L2699" s="198"/>
      <c r="M2699" s="202"/>
      <c r="N2699" s="203"/>
      <c r="O2699" s="204"/>
      <c r="P2699" s="204"/>
      <c r="Q2699" s="204"/>
      <c r="R2699" s="204"/>
      <c r="S2699" s="204"/>
      <c r="T2699" s="204"/>
      <c r="U2699" s="204"/>
      <c r="V2699" s="204"/>
      <c r="W2699" s="204"/>
      <c r="X2699" s="205"/>
      <c r="AT2699" s="206" t="s">
        <v>211</v>
      </c>
      <c r="AU2699" s="206" t="s">
        <v>207</v>
      </c>
      <c r="AV2699" s="13" t="s">
        <v>82</v>
      </c>
      <c r="AW2699" s="13" t="s">
        <v>5</v>
      </c>
      <c r="AX2699" s="13" t="s">
        <v>74</v>
      </c>
      <c r="AY2699" s="206" t="s">
        <v>198</v>
      </c>
    </row>
    <row r="2700" spans="2:51" s="13" customFormat="1" ht="11.25">
      <c r="B2700" s="197"/>
      <c r="C2700" s="198"/>
      <c r="D2700" s="192" t="s">
        <v>211</v>
      </c>
      <c r="E2700" s="199" t="s">
        <v>20</v>
      </c>
      <c r="F2700" s="200" t="s">
        <v>1976</v>
      </c>
      <c r="G2700" s="198"/>
      <c r="H2700" s="199" t="s">
        <v>20</v>
      </c>
      <c r="I2700" s="201"/>
      <c r="J2700" s="201"/>
      <c r="K2700" s="198"/>
      <c r="L2700" s="198"/>
      <c r="M2700" s="202"/>
      <c r="N2700" s="203"/>
      <c r="O2700" s="204"/>
      <c r="P2700" s="204"/>
      <c r="Q2700" s="204"/>
      <c r="R2700" s="204"/>
      <c r="S2700" s="204"/>
      <c r="T2700" s="204"/>
      <c r="U2700" s="204"/>
      <c r="V2700" s="204"/>
      <c r="W2700" s="204"/>
      <c r="X2700" s="205"/>
      <c r="AT2700" s="206" t="s">
        <v>211</v>
      </c>
      <c r="AU2700" s="206" t="s">
        <v>207</v>
      </c>
      <c r="AV2700" s="13" t="s">
        <v>82</v>
      </c>
      <c r="AW2700" s="13" t="s">
        <v>5</v>
      </c>
      <c r="AX2700" s="13" t="s">
        <v>74</v>
      </c>
      <c r="AY2700" s="206" t="s">
        <v>198</v>
      </c>
    </row>
    <row r="2701" spans="2:51" s="13" customFormat="1" ht="11.25">
      <c r="B2701" s="197"/>
      <c r="C2701" s="198"/>
      <c r="D2701" s="192" t="s">
        <v>211</v>
      </c>
      <c r="E2701" s="199" t="s">
        <v>20</v>
      </c>
      <c r="F2701" s="200" t="s">
        <v>2126</v>
      </c>
      <c r="G2701" s="198"/>
      <c r="H2701" s="199" t="s">
        <v>20</v>
      </c>
      <c r="I2701" s="201"/>
      <c r="J2701" s="201"/>
      <c r="K2701" s="198"/>
      <c r="L2701" s="198"/>
      <c r="M2701" s="202"/>
      <c r="N2701" s="203"/>
      <c r="O2701" s="204"/>
      <c r="P2701" s="204"/>
      <c r="Q2701" s="204"/>
      <c r="R2701" s="204"/>
      <c r="S2701" s="204"/>
      <c r="T2701" s="204"/>
      <c r="U2701" s="204"/>
      <c r="V2701" s="204"/>
      <c r="W2701" s="204"/>
      <c r="X2701" s="205"/>
      <c r="AT2701" s="206" t="s">
        <v>211</v>
      </c>
      <c r="AU2701" s="206" t="s">
        <v>207</v>
      </c>
      <c r="AV2701" s="13" t="s">
        <v>82</v>
      </c>
      <c r="AW2701" s="13" t="s">
        <v>5</v>
      </c>
      <c r="AX2701" s="13" t="s">
        <v>74</v>
      </c>
      <c r="AY2701" s="206" t="s">
        <v>198</v>
      </c>
    </row>
    <row r="2702" spans="2:51" s="14" customFormat="1" ht="11.25">
      <c r="B2702" s="207"/>
      <c r="C2702" s="208"/>
      <c r="D2702" s="192" t="s">
        <v>211</v>
      </c>
      <c r="E2702" s="209" t="s">
        <v>20</v>
      </c>
      <c r="F2702" s="210" t="s">
        <v>2108</v>
      </c>
      <c r="G2702" s="208"/>
      <c r="H2702" s="211">
        <v>0.81399999999999995</v>
      </c>
      <c r="I2702" s="212"/>
      <c r="J2702" s="212"/>
      <c r="K2702" s="208"/>
      <c r="L2702" s="208"/>
      <c r="M2702" s="213"/>
      <c r="N2702" s="214"/>
      <c r="O2702" s="215"/>
      <c r="P2702" s="215"/>
      <c r="Q2702" s="215"/>
      <c r="R2702" s="215"/>
      <c r="S2702" s="215"/>
      <c r="T2702" s="215"/>
      <c r="U2702" s="215"/>
      <c r="V2702" s="215"/>
      <c r="W2702" s="215"/>
      <c r="X2702" s="216"/>
      <c r="AT2702" s="217" t="s">
        <v>211</v>
      </c>
      <c r="AU2702" s="217" t="s">
        <v>207</v>
      </c>
      <c r="AV2702" s="14" t="s">
        <v>207</v>
      </c>
      <c r="AW2702" s="14" t="s">
        <v>5</v>
      </c>
      <c r="AX2702" s="14" t="s">
        <v>74</v>
      </c>
      <c r="AY2702" s="217" t="s">
        <v>198</v>
      </c>
    </row>
    <row r="2703" spans="2:51" s="13" customFormat="1" ht="11.25">
      <c r="B2703" s="197"/>
      <c r="C2703" s="198"/>
      <c r="D2703" s="192" t="s">
        <v>211</v>
      </c>
      <c r="E2703" s="199" t="s">
        <v>20</v>
      </c>
      <c r="F2703" s="200" t="s">
        <v>1467</v>
      </c>
      <c r="G2703" s="198"/>
      <c r="H2703" s="199" t="s">
        <v>20</v>
      </c>
      <c r="I2703" s="201"/>
      <c r="J2703" s="201"/>
      <c r="K2703" s="198"/>
      <c r="L2703" s="198"/>
      <c r="M2703" s="202"/>
      <c r="N2703" s="203"/>
      <c r="O2703" s="204"/>
      <c r="P2703" s="204"/>
      <c r="Q2703" s="204"/>
      <c r="R2703" s="204"/>
      <c r="S2703" s="204"/>
      <c r="T2703" s="204"/>
      <c r="U2703" s="204"/>
      <c r="V2703" s="204"/>
      <c r="W2703" s="204"/>
      <c r="X2703" s="205"/>
      <c r="AT2703" s="206" t="s">
        <v>211</v>
      </c>
      <c r="AU2703" s="206" t="s">
        <v>207</v>
      </c>
      <c r="AV2703" s="13" t="s">
        <v>82</v>
      </c>
      <c r="AW2703" s="13" t="s">
        <v>5</v>
      </c>
      <c r="AX2703" s="13" t="s">
        <v>74</v>
      </c>
      <c r="AY2703" s="206" t="s">
        <v>198</v>
      </c>
    </row>
    <row r="2704" spans="2:51" s="13" customFormat="1" ht="11.25">
      <c r="B2704" s="197"/>
      <c r="C2704" s="198"/>
      <c r="D2704" s="192" t="s">
        <v>211</v>
      </c>
      <c r="E2704" s="199" t="s">
        <v>20</v>
      </c>
      <c r="F2704" s="200" t="s">
        <v>1976</v>
      </c>
      <c r="G2704" s="198"/>
      <c r="H2704" s="199" t="s">
        <v>20</v>
      </c>
      <c r="I2704" s="201"/>
      <c r="J2704" s="201"/>
      <c r="K2704" s="198"/>
      <c r="L2704" s="198"/>
      <c r="M2704" s="202"/>
      <c r="N2704" s="203"/>
      <c r="O2704" s="204"/>
      <c r="P2704" s="204"/>
      <c r="Q2704" s="204"/>
      <c r="R2704" s="204"/>
      <c r="S2704" s="204"/>
      <c r="T2704" s="204"/>
      <c r="U2704" s="204"/>
      <c r="V2704" s="204"/>
      <c r="W2704" s="204"/>
      <c r="X2704" s="205"/>
      <c r="AT2704" s="206" t="s">
        <v>211</v>
      </c>
      <c r="AU2704" s="206" t="s">
        <v>207</v>
      </c>
      <c r="AV2704" s="13" t="s">
        <v>82</v>
      </c>
      <c r="AW2704" s="13" t="s">
        <v>5</v>
      </c>
      <c r="AX2704" s="13" t="s">
        <v>74</v>
      </c>
      <c r="AY2704" s="206" t="s">
        <v>198</v>
      </c>
    </row>
    <row r="2705" spans="2:51" s="13" customFormat="1" ht="11.25">
      <c r="B2705" s="197"/>
      <c r="C2705" s="198"/>
      <c r="D2705" s="192" t="s">
        <v>211</v>
      </c>
      <c r="E2705" s="199" t="s">
        <v>20</v>
      </c>
      <c r="F2705" s="200" t="s">
        <v>2127</v>
      </c>
      <c r="G2705" s="198"/>
      <c r="H2705" s="199" t="s">
        <v>20</v>
      </c>
      <c r="I2705" s="201"/>
      <c r="J2705" s="201"/>
      <c r="K2705" s="198"/>
      <c r="L2705" s="198"/>
      <c r="M2705" s="202"/>
      <c r="N2705" s="203"/>
      <c r="O2705" s="204"/>
      <c r="P2705" s="204"/>
      <c r="Q2705" s="204"/>
      <c r="R2705" s="204"/>
      <c r="S2705" s="204"/>
      <c r="T2705" s="204"/>
      <c r="U2705" s="204"/>
      <c r="V2705" s="204"/>
      <c r="W2705" s="204"/>
      <c r="X2705" s="205"/>
      <c r="AT2705" s="206" t="s">
        <v>211</v>
      </c>
      <c r="AU2705" s="206" t="s">
        <v>207</v>
      </c>
      <c r="AV2705" s="13" t="s">
        <v>82</v>
      </c>
      <c r="AW2705" s="13" t="s">
        <v>5</v>
      </c>
      <c r="AX2705" s="13" t="s">
        <v>74</v>
      </c>
      <c r="AY2705" s="206" t="s">
        <v>198</v>
      </c>
    </row>
    <row r="2706" spans="2:51" s="14" customFormat="1" ht="11.25">
      <c r="B2706" s="207"/>
      <c r="C2706" s="208"/>
      <c r="D2706" s="192" t="s">
        <v>211</v>
      </c>
      <c r="E2706" s="209" t="s">
        <v>20</v>
      </c>
      <c r="F2706" s="210" t="s">
        <v>2108</v>
      </c>
      <c r="G2706" s="208"/>
      <c r="H2706" s="211">
        <v>0.81399999999999995</v>
      </c>
      <c r="I2706" s="212"/>
      <c r="J2706" s="212"/>
      <c r="K2706" s="208"/>
      <c r="L2706" s="208"/>
      <c r="M2706" s="213"/>
      <c r="N2706" s="214"/>
      <c r="O2706" s="215"/>
      <c r="P2706" s="215"/>
      <c r="Q2706" s="215"/>
      <c r="R2706" s="215"/>
      <c r="S2706" s="215"/>
      <c r="T2706" s="215"/>
      <c r="U2706" s="215"/>
      <c r="V2706" s="215"/>
      <c r="W2706" s="215"/>
      <c r="X2706" s="216"/>
      <c r="AT2706" s="217" t="s">
        <v>211</v>
      </c>
      <c r="AU2706" s="217" t="s">
        <v>207</v>
      </c>
      <c r="AV2706" s="14" t="s">
        <v>207</v>
      </c>
      <c r="AW2706" s="14" t="s">
        <v>5</v>
      </c>
      <c r="AX2706" s="14" t="s">
        <v>74</v>
      </c>
      <c r="AY2706" s="217" t="s">
        <v>198</v>
      </c>
    </row>
    <row r="2707" spans="2:51" s="13" customFormat="1" ht="11.25">
      <c r="B2707" s="197"/>
      <c r="C2707" s="198"/>
      <c r="D2707" s="192" t="s">
        <v>211</v>
      </c>
      <c r="E2707" s="199" t="s">
        <v>20</v>
      </c>
      <c r="F2707" s="200" t="s">
        <v>1467</v>
      </c>
      <c r="G2707" s="198"/>
      <c r="H2707" s="199" t="s">
        <v>20</v>
      </c>
      <c r="I2707" s="201"/>
      <c r="J2707" s="201"/>
      <c r="K2707" s="198"/>
      <c r="L2707" s="198"/>
      <c r="M2707" s="202"/>
      <c r="N2707" s="203"/>
      <c r="O2707" s="204"/>
      <c r="P2707" s="204"/>
      <c r="Q2707" s="204"/>
      <c r="R2707" s="204"/>
      <c r="S2707" s="204"/>
      <c r="T2707" s="204"/>
      <c r="U2707" s="204"/>
      <c r="V2707" s="204"/>
      <c r="W2707" s="204"/>
      <c r="X2707" s="205"/>
      <c r="AT2707" s="206" t="s">
        <v>211</v>
      </c>
      <c r="AU2707" s="206" t="s">
        <v>207</v>
      </c>
      <c r="AV2707" s="13" t="s">
        <v>82</v>
      </c>
      <c r="AW2707" s="13" t="s">
        <v>5</v>
      </c>
      <c r="AX2707" s="13" t="s">
        <v>74</v>
      </c>
      <c r="AY2707" s="206" t="s">
        <v>198</v>
      </c>
    </row>
    <row r="2708" spans="2:51" s="13" customFormat="1" ht="11.25">
      <c r="B2708" s="197"/>
      <c r="C2708" s="198"/>
      <c r="D2708" s="192" t="s">
        <v>211</v>
      </c>
      <c r="E2708" s="199" t="s">
        <v>20</v>
      </c>
      <c r="F2708" s="200" t="s">
        <v>1976</v>
      </c>
      <c r="G2708" s="198"/>
      <c r="H2708" s="199" t="s">
        <v>20</v>
      </c>
      <c r="I2708" s="201"/>
      <c r="J2708" s="201"/>
      <c r="K2708" s="198"/>
      <c r="L2708" s="198"/>
      <c r="M2708" s="202"/>
      <c r="N2708" s="203"/>
      <c r="O2708" s="204"/>
      <c r="P2708" s="204"/>
      <c r="Q2708" s="204"/>
      <c r="R2708" s="204"/>
      <c r="S2708" s="204"/>
      <c r="T2708" s="204"/>
      <c r="U2708" s="204"/>
      <c r="V2708" s="204"/>
      <c r="W2708" s="204"/>
      <c r="X2708" s="205"/>
      <c r="AT2708" s="206" t="s">
        <v>211</v>
      </c>
      <c r="AU2708" s="206" t="s">
        <v>207</v>
      </c>
      <c r="AV2708" s="13" t="s">
        <v>82</v>
      </c>
      <c r="AW2708" s="13" t="s">
        <v>5</v>
      </c>
      <c r="AX2708" s="13" t="s">
        <v>74</v>
      </c>
      <c r="AY2708" s="206" t="s">
        <v>198</v>
      </c>
    </row>
    <row r="2709" spans="2:51" s="13" customFormat="1" ht="11.25">
      <c r="B2709" s="197"/>
      <c r="C2709" s="198"/>
      <c r="D2709" s="192" t="s">
        <v>211</v>
      </c>
      <c r="E2709" s="199" t="s">
        <v>20</v>
      </c>
      <c r="F2709" s="200" t="s">
        <v>2128</v>
      </c>
      <c r="G2709" s="198"/>
      <c r="H2709" s="199" t="s">
        <v>20</v>
      </c>
      <c r="I2709" s="201"/>
      <c r="J2709" s="201"/>
      <c r="K2709" s="198"/>
      <c r="L2709" s="198"/>
      <c r="M2709" s="202"/>
      <c r="N2709" s="203"/>
      <c r="O2709" s="204"/>
      <c r="P2709" s="204"/>
      <c r="Q2709" s="204"/>
      <c r="R2709" s="204"/>
      <c r="S2709" s="204"/>
      <c r="T2709" s="204"/>
      <c r="U2709" s="204"/>
      <c r="V2709" s="204"/>
      <c r="W2709" s="204"/>
      <c r="X2709" s="205"/>
      <c r="AT2709" s="206" t="s">
        <v>211</v>
      </c>
      <c r="AU2709" s="206" t="s">
        <v>207</v>
      </c>
      <c r="AV2709" s="13" t="s">
        <v>82</v>
      </c>
      <c r="AW2709" s="13" t="s">
        <v>5</v>
      </c>
      <c r="AX2709" s="13" t="s">
        <v>74</v>
      </c>
      <c r="AY2709" s="206" t="s">
        <v>198</v>
      </c>
    </row>
    <row r="2710" spans="2:51" s="14" customFormat="1" ht="11.25">
      <c r="B2710" s="207"/>
      <c r="C2710" s="208"/>
      <c r="D2710" s="192" t="s">
        <v>211</v>
      </c>
      <c r="E2710" s="209" t="s">
        <v>20</v>
      </c>
      <c r="F2710" s="210" t="s">
        <v>2108</v>
      </c>
      <c r="G2710" s="208"/>
      <c r="H2710" s="211">
        <v>0.81399999999999995</v>
      </c>
      <c r="I2710" s="212"/>
      <c r="J2710" s="212"/>
      <c r="K2710" s="208"/>
      <c r="L2710" s="208"/>
      <c r="M2710" s="213"/>
      <c r="N2710" s="214"/>
      <c r="O2710" s="215"/>
      <c r="P2710" s="215"/>
      <c r="Q2710" s="215"/>
      <c r="R2710" s="215"/>
      <c r="S2710" s="215"/>
      <c r="T2710" s="215"/>
      <c r="U2710" s="215"/>
      <c r="V2710" s="215"/>
      <c r="W2710" s="215"/>
      <c r="X2710" s="216"/>
      <c r="AT2710" s="217" t="s">
        <v>211</v>
      </c>
      <c r="AU2710" s="217" t="s">
        <v>207</v>
      </c>
      <c r="AV2710" s="14" t="s">
        <v>207</v>
      </c>
      <c r="AW2710" s="14" t="s">
        <v>5</v>
      </c>
      <c r="AX2710" s="14" t="s">
        <v>74</v>
      </c>
      <c r="AY2710" s="217" t="s">
        <v>198</v>
      </c>
    </row>
    <row r="2711" spans="2:51" s="13" customFormat="1" ht="11.25">
      <c r="B2711" s="197"/>
      <c r="C2711" s="198"/>
      <c r="D2711" s="192" t="s">
        <v>211</v>
      </c>
      <c r="E2711" s="199" t="s">
        <v>20</v>
      </c>
      <c r="F2711" s="200" t="s">
        <v>1467</v>
      </c>
      <c r="G2711" s="198"/>
      <c r="H2711" s="199" t="s">
        <v>20</v>
      </c>
      <c r="I2711" s="201"/>
      <c r="J2711" s="201"/>
      <c r="K2711" s="198"/>
      <c r="L2711" s="198"/>
      <c r="M2711" s="202"/>
      <c r="N2711" s="203"/>
      <c r="O2711" s="204"/>
      <c r="P2711" s="204"/>
      <c r="Q2711" s="204"/>
      <c r="R2711" s="204"/>
      <c r="S2711" s="204"/>
      <c r="T2711" s="204"/>
      <c r="U2711" s="204"/>
      <c r="V2711" s="204"/>
      <c r="W2711" s="204"/>
      <c r="X2711" s="205"/>
      <c r="AT2711" s="206" t="s">
        <v>211</v>
      </c>
      <c r="AU2711" s="206" t="s">
        <v>207</v>
      </c>
      <c r="AV2711" s="13" t="s">
        <v>82</v>
      </c>
      <c r="AW2711" s="13" t="s">
        <v>5</v>
      </c>
      <c r="AX2711" s="13" t="s">
        <v>74</v>
      </c>
      <c r="AY2711" s="206" t="s">
        <v>198</v>
      </c>
    </row>
    <row r="2712" spans="2:51" s="13" customFormat="1" ht="11.25">
      <c r="B2712" s="197"/>
      <c r="C2712" s="198"/>
      <c r="D2712" s="192" t="s">
        <v>211</v>
      </c>
      <c r="E2712" s="199" t="s">
        <v>20</v>
      </c>
      <c r="F2712" s="200" t="s">
        <v>1976</v>
      </c>
      <c r="G2712" s="198"/>
      <c r="H2712" s="199" t="s">
        <v>20</v>
      </c>
      <c r="I2712" s="201"/>
      <c r="J2712" s="201"/>
      <c r="K2712" s="198"/>
      <c r="L2712" s="198"/>
      <c r="M2712" s="202"/>
      <c r="N2712" s="203"/>
      <c r="O2712" s="204"/>
      <c r="P2712" s="204"/>
      <c r="Q2712" s="204"/>
      <c r="R2712" s="204"/>
      <c r="S2712" s="204"/>
      <c r="T2712" s="204"/>
      <c r="U2712" s="204"/>
      <c r="V2712" s="204"/>
      <c r="W2712" s="204"/>
      <c r="X2712" s="205"/>
      <c r="AT2712" s="206" t="s">
        <v>211</v>
      </c>
      <c r="AU2712" s="206" t="s">
        <v>207</v>
      </c>
      <c r="AV2712" s="13" t="s">
        <v>82</v>
      </c>
      <c r="AW2712" s="13" t="s">
        <v>5</v>
      </c>
      <c r="AX2712" s="13" t="s">
        <v>74</v>
      </c>
      <c r="AY2712" s="206" t="s">
        <v>198</v>
      </c>
    </row>
    <row r="2713" spans="2:51" s="13" customFormat="1" ht="11.25">
      <c r="B2713" s="197"/>
      <c r="C2713" s="198"/>
      <c r="D2713" s="192" t="s">
        <v>211</v>
      </c>
      <c r="E2713" s="199" t="s">
        <v>20</v>
      </c>
      <c r="F2713" s="200" t="s">
        <v>2129</v>
      </c>
      <c r="G2713" s="198"/>
      <c r="H2713" s="199" t="s">
        <v>20</v>
      </c>
      <c r="I2713" s="201"/>
      <c r="J2713" s="201"/>
      <c r="K2713" s="198"/>
      <c r="L2713" s="198"/>
      <c r="M2713" s="202"/>
      <c r="N2713" s="203"/>
      <c r="O2713" s="204"/>
      <c r="P2713" s="204"/>
      <c r="Q2713" s="204"/>
      <c r="R2713" s="204"/>
      <c r="S2713" s="204"/>
      <c r="T2713" s="204"/>
      <c r="U2713" s="204"/>
      <c r="V2713" s="204"/>
      <c r="W2713" s="204"/>
      <c r="X2713" s="205"/>
      <c r="AT2713" s="206" t="s">
        <v>211</v>
      </c>
      <c r="AU2713" s="206" t="s">
        <v>207</v>
      </c>
      <c r="AV2713" s="13" t="s">
        <v>82</v>
      </c>
      <c r="AW2713" s="13" t="s">
        <v>5</v>
      </c>
      <c r="AX2713" s="13" t="s">
        <v>74</v>
      </c>
      <c r="AY2713" s="206" t="s">
        <v>198</v>
      </c>
    </row>
    <row r="2714" spans="2:51" s="14" customFormat="1" ht="11.25">
      <c r="B2714" s="207"/>
      <c r="C2714" s="208"/>
      <c r="D2714" s="192" t="s">
        <v>211</v>
      </c>
      <c r="E2714" s="209" t="s">
        <v>20</v>
      </c>
      <c r="F2714" s="210" t="s">
        <v>2108</v>
      </c>
      <c r="G2714" s="208"/>
      <c r="H2714" s="211">
        <v>0.81399999999999995</v>
      </c>
      <c r="I2714" s="212"/>
      <c r="J2714" s="212"/>
      <c r="K2714" s="208"/>
      <c r="L2714" s="208"/>
      <c r="M2714" s="213"/>
      <c r="N2714" s="214"/>
      <c r="O2714" s="215"/>
      <c r="P2714" s="215"/>
      <c r="Q2714" s="215"/>
      <c r="R2714" s="215"/>
      <c r="S2714" s="215"/>
      <c r="T2714" s="215"/>
      <c r="U2714" s="215"/>
      <c r="V2714" s="215"/>
      <c r="W2714" s="215"/>
      <c r="X2714" s="216"/>
      <c r="AT2714" s="217" t="s">
        <v>211</v>
      </c>
      <c r="AU2714" s="217" t="s">
        <v>207</v>
      </c>
      <c r="AV2714" s="14" t="s">
        <v>207</v>
      </c>
      <c r="AW2714" s="14" t="s">
        <v>5</v>
      </c>
      <c r="AX2714" s="14" t="s">
        <v>74</v>
      </c>
      <c r="AY2714" s="217" t="s">
        <v>198</v>
      </c>
    </row>
    <row r="2715" spans="2:51" s="13" customFormat="1" ht="11.25">
      <c r="B2715" s="197"/>
      <c r="C2715" s="198"/>
      <c r="D2715" s="192" t="s">
        <v>211</v>
      </c>
      <c r="E2715" s="199" t="s">
        <v>20</v>
      </c>
      <c r="F2715" s="200" t="s">
        <v>1467</v>
      </c>
      <c r="G2715" s="198"/>
      <c r="H2715" s="199" t="s">
        <v>20</v>
      </c>
      <c r="I2715" s="201"/>
      <c r="J2715" s="201"/>
      <c r="K2715" s="198"/>
      <c r="L2715" s="198"/>
      <c r="M2715" s="202"/>
      <c r="N2715" s="203"/>
      <c r="O2715" s="204"/>
      <c r="P2715" s="204"/>
      <c r="Q2715" s="204"/>
      <c r="R2715" s="204"/>
      <c r="S2715" s="204"/>
      <c r="T2715" s="204"/>
      <c r="U2715" s="204"/>
      <c r="V2715" s="204"/>
      <c r="W2715" s="204"/>
      <c r="X2715" s="205"/>
      <c r="AT2715" s="206" t="s">
        <v>211</v>
      </c>
      <c r="AU2715" s="206" t="s">
        <v>207</v>
      </c>
      <c r="AV2715" s="13" t="s">
        <v>82</v>
      </c>
      <c r="AW2715" s="13" t="s">
        <v>5</v>
      </c>
      <c r="AX2715" s="13" t="s">
        <v>74</v>
      </c>
      <c r="AY2715" s="206" t="s">
        <v>198</v>
      </c>
    </row>
    <row r="2716" spans="2:51" s="13" customFormat="1" ht="11.25">
      <c r="B2716" s="197"/>
      <c r="C2716" s="198"/>
      <c r="D2716" s="192" t="s">
        <v>211</v>
      </c>
      <c r="E2716" s="199" t="s">
        <v>20</v>
      </c>
      <c r="F2716" s="200" t="s">
        <v>1976</v>
      </c>
      <c r="G2716" s="198"/>
      <c r="H2716" s="199" t="s">
        <v>20</v>
      </c>
      <c r="I2716" s="201"/>
      <c r="J2716" s="201"/>
      <c r="K2716" s="198"/>
      <c r="L2716" s="198"/>
      <c r="M2716" s="202"/>
      <c r="N2716" s="203"/>
      <c r="O2716" s="204"/>
      <c r="P2716" s="204"/>
      <c r="Q2716" s="204"/>
      <c r="R2716" s="204"/>
      <c r="S2716" s="204"/>
      <c r="T2716" s="204"/>
      <c r="U2716" s="204"/>
      <c r="V2716" s="204"/>
      <c r="W2716" s="204"/>
      <c r="X2716" s="205"/>
      <c r="AT2716" s="206" t="s">
        <v>211</v>
      </c>
      <c r="AU2716" s="206" t="s">
        <v>207</v>
      </c>
      <c r="AV2716" s="13" t="s">
        <v>82</v>
      </c>
      <c r="AW2716" s="13" t="s">
        <v>5</v>
      </c>
      <c r="AX2716" s="13" t="s">
        <v>74</v>
      </c>
      <c r="AY2716" s="206" t="s">
        <v>198</v>
      </c>
    </row>
    <row r="2717" spans="2:51" s="13" customFormat="1" ht="11.25">
      <c r="B2717" s="197"/>
      <c r="C2717" s="198"/>
      <c r="D2717" s="192" t="s">
        <v>211</v>
      </c>
      <c r="E2717" s="199" t="s">
        <v>20</v>
      </c>
      <c r="F2717" s="200" t="s">
        <v>2130</v>
      </c>
      <c r="G2717" s="198"/>
      <c r="H2717" s="199" t="s">
        <v>20</v>
      </c>
      <c r="I2717" s="201"/>
      <c r="J2717" s="201"/>
      <c r="K2717" s="198"/>
      <c r="L2717" s="198"/>
      <c r="M2717" s="202"/>
      <c r="N2717" s="203"/>
      <c r="O2717" s="204"/>
      <c r="P2717" s="204"/>
      <c r="Q2717" s="204"/>
      <c r="R2717" s="204"/>
      <c r="S2717" s="204"/>
      <c r="T2717" s="204"/>
      <c r="U2717" s="204"/>
      <c r="V2717" s="204"/>
      <c r="W2717" s="204"/>
      <c r="X2717" s="205"/>
      <c r="AT2717" s="206" t="s">
        <v>211</v>
      </c>
      <c r="AU2717" s="206" t="s">
        <v>207</v>
      </c>
      <c r="AV2717" s="13" t="s">
        <v>82</v>
      </c>
      <c r="AW2717" s="13" t="s">
        <v>5</v>
      </c>
      <c r="AX2717" s="13" t="s">
        <v>74</v>
      </c>
      <c r="AY2717" s="206" t="s">
        <v>198</v>
      </c>
    </row>
    <row r="2718" spans="2:51" s="14" customFormat="1" ht="11.25">
      <c r="B2718" s="207"/>
      <c r="C2718" s="208"/>
      <c r="D2718" s="192" t="s">
        <v>211</v>
      </c>
      <c r="E2718" s="209" t="s">
        <v>20</v>
      </c>
      <c r="F2718" s="210" t="s">
        <v>2108</v>
      </c>
      <c r="G2718" s="208"/>
      <c r="H2718" s="211">
        <v>0.81399999999999995</v>
      </c>
      <c r="I2718" s="212"/>
      <c r="J2718" s="212"/>
      <c r="K2718" s="208"/>
      <c r="L2718" s="208"/>
      <c r="M2718" s="213"/>
      <c r="N2718" s="214"/>
      <c r="O2718" s="215"/>
      <c r="P2718" s="215"/>
      <c r="Q2718" s="215"/>
      <c r="R2718" s="215"/>
      <c r="S2718" s="215"/>
      <c r="T2718" s="215"/>
      <c r="U2718" s="215"/>
      <c r="V2718" s="215"/>
      <c r="W2718" s="215"/>
      <c r="X2718" s="216"/>
      <c r="AT2718" s="217" t="s">
        <v>211</v>
      </c>
      <c r="AU2718" s="217" t="s">
        <v>207</v>
      </c>
      <c r="AV2718" s="14" t="s">
        <v>207</v>
      </c>
      <c r="AW2718" s="14" t="s">
        <v>5</v>
      </c>
      <c r="AX2718" s="14" t="s">
        <v>74</v>
      </c>
      <c r="AY2718" s="217" t="s">
        <v>198</v>
      </c>
    </row>
    <row r="2719" spans="2:51" s="13" customFormat="1" ht="11.25">
      <c r="B2719" s="197"/>
      <c r="C2719" s="198"/>
      <c r="D2719" s="192" t="s">
        <v>211</v>
      </c>
      <c r="E2719" s="199" t="s">
        <v>20</v>
      </c>
      <c r="F2719" s="200" t="s">
        <v>1467</v>
      </c>
      <c r="G2719" s="198"/>
      <c r="H2719" s="199" t="s">
        <v>20</v>
      </c>
      <c r="I2719" s="201"/>
      <c r="J2719" s="201"/>
      <c r="K2719" s="198"/>
      <c r="L2719" s="198"/>
      <c r="M2719" s="202"/>
      <c r="N2719" s="203"/>
      <c r="O2719" s="204"/>
      <c r="P2719" s="204"/>
      <c r="Q2719" s="204"/>
      <c r="R2719" s="204"/>
      <c r="S2719" s="204"/>
      <c r="T2719" s="204"/>
      <c r="U2719" s="204"/>
      <c r="V2719" s="204"/>
      <c r="W2719" s="204"/>
      <c r="X2719" s="205"/>
      <c r="AT2719" s="206" t="s">
        <v>211</v>
      </c>
      <c r="AU2719" s="206" t="s">
        <v>207</v>
      </c>
      <c r="AV2719" s="13" t="s">
        <v>82</v>
      </c>
      <c r="AW2719" s="13" t="s">
        <v>5</v>
      </c>
      <c r="AX2719" s="13" t="s">
        <v>74</v>
      </c>
      <c r="AY2719" s="206" t="s">
        <v>198</v>
      </c>
    </row>
    <row r="2720" spans="2:51" s="13" customFormat="1" ht="11.25">
      <c r="B2720" s="197"/>
      <c r="C2720" s="198"/>
      <c r="D2720" s="192" t="s">
        <v>211</v>
      </c>
      <c r="E2720" s="199" t="s">
        <v>20</v>
      </c>
      <c r="F2720" s="200" t="s">
        <v>1976</v>
      </c>
      <c r="G2720" s="198"/>
      <c r="H2720" s="199" t="s">
        <v>20</v>
      </c>
      <c r="I2720" s="201"/>
      <c r="J2720" s="201"/>
      <c r="K2720" s="198"/>
      <c r="L2720" s="198"/>
      <c r="M2720" s="202"/>
      <c r="N2720" s="203"/>
      <c r="O2720" s="204"/>
      <c r="P2720" s="204"/>
      <c r="Q2720" s="204"/>
      <c r="R2720" s="204"/>
      <c r="S2720" s="204"/>
      <c r="T2720" s="204"/>
      <c r="U2720" s="204"/>
      <c r="V2720" s="204"/>
      <c r="W2720" s="204"/>
      <c r="X2720" s="205"/>
      <c r="AT2720" s="206" t="s">
        <v>211</v>
      </c>
      <c r="AU2720" s="206" t="s">
        <v>207</v>
      </c>
      <c r="AV2720" s="13" t="s">
        <v>82</v>
      </c>
      <c r="AW2720" s="13" t="s">
        <v>5</v>
      </c>
      <c r="AX2720" s="13" t="s">
        <v>74</v>
      </c>
      <c r="AY2720" s="206" t="s">
        <v>198</v>
      </c>
    </row>
    <row r="2721" spans="2:51" s="13" customFormat="1" ht="11.25">
      <c r="B2721" s="197"/>
      <c r="C2721" s="198"/>
      <c r="D2721" s="192" t="s">
        <v>211</v>
      </c>
      <c r="E2721" s="199" t="s">
        <v>20</v>
      </c>
      <c r="F2721" s="200" t="s">
        <v>2131</v>
      </c>
      <c r="G2721" s="198"/>
      <c r="H2721" s="199" t="s">
        <v>20</v>
      </c>
      <c r="I2721" s="201"/>
      <c r="J2721" s="201"/>
      <c r="K2721" s="198"/>
      <c r="L2721" s="198"/>
      <c r="M2721" s="202"/>
      <c r="N2721" s="203"/>
      <c r="O2721" s="204"/>
      <c r="P2721" s="204"/>
      <c r="Q2721" s="204"/>
      <c r="R2721" s="204"/>
      <c r="S2721" s="204"/>
      <c r="T2721" s="204"/>
      <c r="U2721" s="204"/>
      <c r="V2721" s="204"/>
      <c r="W2721" s="204"/>
      <c r="X2721" s="205"/>
      <c r="AT2721" s="206" t="s">
        <v>211</v>
      </c>
      <c r="AU2721" s="206" t="s">
        <v>207</v>
      </c>
      <c r="AV2721" s="13" t="s">
        <v>82</v>
      </c>
      <c r="AW2721" s="13" t="s">
        <v>5</v>
      </c>
      <c r="AX2721" s="13" t="s">
        <v>74</v>
      </c>
      <c r="AY2721" s="206" t="s">
        <v>198</v>
      </c>
    </row>
    <row r="2722" spans="2:51" s="14" customFormat="1" ht="11.25">
      <c r="B2722" s="207"/>
      <c r="C2722" s="208"/>
      <c r="D2722" s="192" t="s">
        <v>211</v>
      </c>
      <c r="E2722" s="209" t="s">
        <v>20</v>
      </c>
      <c r="F2722" s="210" t="s">
        <v>2108</v>
      </c>
      <c r="G2722" s="208"/>
      <c r="H2722" s="211">
        <v>0.81399999999999995</v>
      </c>
      <c r="I2722" s="212"/>
      <c r="J2722" s="212"/>
      <c r="K2722" s="208"/>
      <c r="L2722" s="208"/>
      <c r="M2722" s="213"/>
      <c r="N2722" s="214"/>
      <c r="O2722" s="215"/>
      <c r="P2722" s="215"/>
      <c r="Q2722" s="215"/>
      <c r="R2722" s="215"/>
      <c r="S2722" s="215"/>
      <c r="T2722" s="215"/>
      <c r="U2722" s="215"/>
      <c r="V2722" s="215"/>
      <c r="W2722" s="215"/>
      <c r="X2722" s="216"/>
      <c r="AT2722" s="217" t="s">
        <v>211</v>
      </c>
      <c r="AU2722" s="217" t="s">
        <v>207</v>
      </c>
      <c r="AV2722" s="14" t="s">
        <v>207</v>
      </c>
      <c r="AW2722" s="14" t="s">
        <v>5</v>
      </c>
      <c r="AX2722" s="14" t="s">
        <v>74</v>
      </c>
      <c r="AY2722" s="217" t="s">
        <v>198</v>
      </c>
    </row>
    <row r="2723" spans="2:51" s="13" customFormat="1" ht="11.25">
      <c r="B2723" s="197"/>
      <c r="C2723" s="198"/>
      <c r="D2723" s="192" t="s">
        <v>211</v>
      </c>
      <c r="E2723" s="199" t="s">
        <v>20</v>
      </c>
      <c r="F2723" s="200" t="s">
        <v>1467</v>
      </c>
      <c r="G2723" s="198"/>
      <c r="H2723" s="199" t="s">
        <v>20</v>
      </c>
      <c r="I2723" s="201"/>
      <c r="J2723" s="201"/>
      <c r="K2723" s="198"/>
      <c r="L2723" s="198"/>
      <c r="M2723" s="202"/>
      <c r="N2723" s="203"/>
      <c r="O2723" s="204"/>
      <c r="P2723" s="204"/>
      <c r="Q2723" s="204"/>
      <c r="R2723" s="204"/>
      <c r="S2723" s="204"/>
      <c r="T2723" s="204"/>
      <c r="U2723" s="204"/>
      <c r="V2723" s="204"/>
      <c r="W2723" s="204"/>
      <c r="X2723" s="205"/>
      <c r="AT2723" s="206" t="s">
        <v>211</v>
      </c>
      <c r="AU2723" s="206" t="s">
        <v>207</v>
      </c>
      <c r="AV2723" s="13" t="s">
        <v>82</v>
      </c>
      <c r="AW2723" s="13" t="s">
        <v>5</v>
      </c>
      <c r="AX2723" s="13" t="s">
        <v>74</v>
      </c>
      <c r="AY2723" s="206" t="s">
        <v>198</v>
      </c>
    </row>
    <row r="2724" spans="2:51" s="13" customFormat="1" ht="11.25">
      <c r="B2724" s="197"/>
      <c r="C2724" s="198"/>
      <c r="D2724" s="192" t="s">
        <v>211</v>
      </c>
      <c r="E2724" s="199" t="s">
        <v>20</v>
      </c>
      <c r="F2724" s="200" t="s">
        <v>1976</v>
      </c>
      <c r="G2724" s="198"/>
      <c r="H2724" s="199" t="s">
        <v>20</v>
      </c>
      <c r="I2724" s="201"/>
      <c r="J2724" s="201"/>
      <c r="K2724" s="198"/>
      <c r="L2724" s="198"/>
      <c r="M2724" s="202"/>
      <c r="N2724" s="203"/>
      <c r="O2724" s="204"/>
      <c r="P2724" s="204"/>
      <c r="Q2724" s="204"/>
      <c r="R2724" s="204"/>
      <c r="S2724" s="204"/>
      <c r="T2724" s="204"/>
      <c r="U2724" s="204"/>
      <c r="V2724" s="204"/>
      <c r="W2724" s="204"/>
      <c r="X2724" s="205"/>
      <c r="AT2724" s="206" t="s">
        <v>211</v>
      </c>
      <c r="AU2724" s="206" t="s">
        <v>207</v>
      </c>
      <c r="AV2724" s="13" t="s">
        <v>82</v>
      </c>
      <c r="AW2724" s="13" t="s">
        <v>5</v>
      </c>
      <c r="AX2724" s="13" t="s">
        <v>74</v>
      </c>
      <c r="AY2724" s="206" t="s">
        <v>198</v>
      </c>
    </row>
    <row r="2725" spans="2:51" s="13" customFormat="1" ht="11.25">
      <c r="B2725" s="197"/>
      <c r="C2725" s="198"/>
      <c r="D2725" s="192" t="s">
        <v>211</v>
      </c>
      <c r="E2725" s="199" t="s">
        <v>20</v>
      </c>
      <c r="F2725" s="200" t="s">
        <v>2132</v>
      </c>
      <c r="G2725" s="198"/>
      <c r="H2725" s="199" t="s">
        <v>20</v>
      </c>
      <c r="I2725" s="201"/>
      <c r="J2725" s="201"/>
      <c r="K2725" s="198"/>
      <c r="L2725" s="198"/>
      <c r="M2725" s="202"/>
      <c r="N2725" s="203"/>
      <c r="O2725" s="204"/>
      <c r="P2725" s="204"/>
      <c r="Q2725" s="204"/>
      <c r="R2725" s="204"/>
      <c r="S2725" s="204"/>
      <c r="T2725" s="204"/>
      <c r="U2725" s="204"/>
      <c r="V2725" s="204"/>
      <c r="W2725" s="204"/>
      <c r="X2725" s="205"/>
      <c r="AT2725" s="206" t="s">
        <v>211</v>
      </c>
      <c r="AU2725" s="206" t="s">
        <v>207</v>
      </c>
      <c r="AV2725" s="13" t="s">
        <v>82</v>
      </c>
      <c r="AW2725" s="13" t="s">
        <v>5</v>
      </c>
      <c r="AX2725" s="13" t="s">
        <v>74</v>
      </c>
      <c r="AY2725" s="206" t="s">
        <v>198</v>
      </c>
    </row>
    <row r="2726" spans="2:51" s="14" customFormat="1" ht="11.25">
      <c r="B2726" s="207"/>
      <c r="C2726" s="208"/>
      <c r="D2726" s="192" t="s">
        <v>211</v>
      </c>
      <c r="E2726" s="209" t="s">
        <v>20</v>
      </c>
      <c r="F2726" s="210" t="s">
        <v>2108</v>
      </c>
      <c r="G2726" s="208"/>
      <c r="H2726" s="211">
        <v>0.81399999999999995</v>
      </c>
      <c r="I2726" s="212"/>
      <c r="J2726" s="212"/>
      <c r="K2726" s="208"/>
      <c r="L2726" s="208"/>
      <c r="M2726" s="213"/>
      <c r="N2726" s="214"/>
      <c r="O2726" s="215"/>
      <c r="P2726" s="215"/>
      <c r="Q2726" s="215"/>
      <c r="R2726" s="215"/>
      <c r="S2726" s="215"/>
      <c r="T2726" s="215"/>
      <c r="U2726" s="215"/>
      <c r="V2726" s="215"/>
      <c r="W2726" s="215"/>
      <c r="X2726" s="216"/>
      <c r="AT2726" s="217" t="s">
        <v>211</v>
      </c>
      <c r="AU2726" s="217" t="s">
        <v>207</v>
      </c>
      <c r="AV2726" s="14" t="s">
        <v>207</v>
      </c>
      <c r="AW2726" s="14" t="s">
        <v>5</v>
      </c>
      <c r="AX2726" s="14" t="s">
        <v>74</v>
      </c>
      <c r="AY2726" s="217" t="s">
        <v>198</v>
      </c>
    </row>
    <row r="2727" spans="2:51" s="13" customFormat="1" ht="11.25">
      <c r="B2727" s="197"/>
      <c r="C2727" s="198"/>
      <c r="D2727" s="192" t="s">
        <v>211</v>
      </c>
      <c r="E2727" s="199" t="s">
        <v>20</v>
      </c>
      <c r="F2727" s="200" t="s">
        <v>1467</v>
      </c>
      <c r="G2727" s="198"/>
      <c r="H2727" s="199" t="s">
        <v>20</v>
      </c>
      <c r="I2727" s="201"/>
      <c r="J2727" s="201"/>
      <c r="K2727" s="198"/>
      <c r="L2727" s="198"/>
      <c r="M2727" s="202"/>
      <c r="N2727" s="203"/>
      <c r="O2727" s="204"/>
      <c r="P2727" s="204"/>
      <c r="Q2727" s="204"/>
      <c r="R2727" s="204"/>
      <c r="S2727" s="204"/>
      <c r="T2727" s="204"/>
      <c r="U2727" s="204"/>
      <c r="V2727" s="204"/>
      <c r="W2727" s="204"/>
      <c r="X2727" s="205"/>
      <c r="AT2727" s="206" t="s">
        <v>211</v>
      </c>
      <c r="AU2727" s="206" t="s">
        <v>207</v>
      </c>
      <c r="AV2727" s="13" t="s">
        <v>82</v>
      </c>
      <c r="AW2727" s="13" t="s">
        <v>5</v>
      </c>
      <c r="AX2727" s="13" t="s">
        <v>74</v>
      </c>
      <c r="AY2727" s="206" t="s">
        <v>198</v>
      </c>
    </row>
    <row r="2728" spans="2:51" s="13" customFormat="1" ht="11.25">
      <c r="B2728" s="197"/>
      <c r="C2728" s="198"/>
      <c r="D2728" s="192" t="s">
        <v>211</v>
      </c>
      <c r="E2728" s="199" t="s">
        <v>20</v>
      </c>
      <c r="F2728" s="200" t="s">
        <v>1976</v>
      </c>
      <c r="G2728" s="198"/>
      <c r="H2728" s="199" t="s">
        <v>20</v>
      </c>
      <c r="I2728" s="201"/>
      <c r="J2728" s="201"/>
      <c r="K2728" s="198"/>
      <c r="L2728" s="198"/>
      <c r="M2728" s="202"/>
      <c r="N2728" s="203"/>
      <c r="O2728" s="204"/>
      <c r="P2728" s="204"/>
      <c r="Q2728" s="204"/>
      <c r="R2728" s="204"/>
      <c r="S2728" s="204"/>
      <c r="T2728" s="204"/>
      <c r="U2728" s="204"/>
      <c r="V2728" s="204"/>
      <c r="W2728" s="204"/>
      <c r="X2728" s="205"/>
      <c r="AT2728" s="206" t="s">
        <v>211</v>
      </c>
      <c r="AU2728" s="206" t="s">
        <v>207</v>
      </c>
      <c r="AV2728" s="13" t="s">
        <v>82</v>
      </c>
      <c r="AW2728" s="13" t="s">
        <v>5</v>
      </c>
      <c r="AX2728" s="13" t="s">
        <v>74</v>
      </c>
      <c r="AY2728" s="206" t="s">
        <v>198</v>
      </c>
    </row>
    <row r="2729" spans="2:51" s="13" customFormat="1" ht="11.25">
      <c r="B2729" s="197"/>
      <c r="C2729" s="198"/>
      <c r="D2729" s="192" t="s">
        <v>211</v>
      </c>
      <c r="E2729" s="199" t="s">
        <v>20</v>
      </c>
      <c r="F2729" s="200" t="s">
        <v>2133</v>
      </c>
      <c r="G2729" s="198"/>
      <c r="H2729" s="199" t="s">
        <v>20</v>
      </c>
      <c r="I2729" s="201"/>
      <c r="J2729" s="201"/>
      <c r="K2729" s="198"/>
      <c r="L2729" s="198"/>
      <c r="M2729" s="202"/>
      <c r="N2729" s="203"/>
      <c r="O2729" s="204"/>
      <c r="P2729" s="204"/>
      <c r="Q2729" s="204"/>
      <c r="R2729" s="204"/>
      <c r="S2729" s="204"/>
      <c r="T2729" s="204"/>
      <c r="U2729" s="204"/>
      <c r="V2729" s="204"/>
      <c r="W2729" s="204"/>
      <c r="X2729" s="205"/>
      <c r="AT2729" s="206" t="s">
        <v>211</v>
      </c>
      <c r="AU2729" s="206" t="s">
        <v>207</v>
      </c>
      <c r="AV2729" s="13" t="s">
        <v>82</v>
      </c>
      <c r="AW2729" s="13" t="s">
        <v>5</v>
      </c>
      <c r="AX2729" s="13" t="s">
        <v>74</v>
      </c>
      <c r="AY2729" s="206" t="s">
        <v>198</v>
      </c>
    </row>
    <row r="2730" spans="2:51" s="14" customFormat="1" ht="11.25">
      <c r="B2730" s="207"/>
      <c r="C2730" s="208"/>
      <c r="D2730" s="192" t="s">
        <v>211</v>
      </c>
      <c r="E2730" s="209" t="s">
        <v>20</v>
      </c>
      <c r="F2730" s="210" t="s">
        <v>2108</v>
      </c>
      <c r="G2730" s="208"/>
      <c r="H2730" s="211">
        <v>0.81399999999999995</v>
      </c>
      <c r="I2730" s="212"/>
      <c r="J2730" s="212"/>
      <c r="K2730" s="208"/>
      <c r="L2730" s="208"/>
      <c r="M2730" s="213"/>
      <c r="N2730" s="214"/>
      <c r="O2730" s="215"/>
      <c r="P2730" s="215"/>
      <c r="Q2730" s="215"/>
      <c r="R2730" s="215"/>
      <c r="S2730" s="215"/>
      <c r="T2730" s="215"/>
      <c r="U2730" s="215"/>
      <c r="V2730" s="215"/>
      <c r="W2730" s="215"/>
      <c r="X2730" s="216"/>
      <c r="AT2730" s="217" t="s">
        <v>211</v>
      </c>
      <c r="AU2730" s="217" t="s">
        <v>207</v>
      </c>
      <c r="AV2730" s="14" t="s">
        <v>207</v>
      </c>
      <c r="AW2730" s="14" t="s">
        <v>5</v>
      </c>
      <c r="AX2730" s="14" t="s">
        <v>74</v>
      </c>
      <c r="AY2730" s="217" t="s">
        <v>198</v>
      </c>
    </row>
    <row r="2731" spans="2:51" s="13" customFormat="1" ht="11.25">
      <c r="B2731" s="197"/>
      <c r="C2731" s="198"/>
      <c r="D2731" s="192" t="s">
        <v>211</v>
      </c>
      <c r="E2731" s="199" t="s">
        <v>20</v>
      </c>
      <c r="F2731" s="200" t="s">
        <v>1467</v>
      </c>
      <c r="G2731" s="198"/>
      <c r="H2731" s="199" t="s">
        <v>20</v>
      </c>
      <c r="I2731" s="201"/>
      <c r="J2731" s="201"/>
      <c r="K2731" s="198"/>
      <c r="L2731" s="198"/>
      <c r="M2731" s="202"/>
      <c r="N2731" s="203"/>
      <c r="O2731" s="204"/>
      <c r="P2731" s="204"/>
      <c r="Q2731" s="204"/>
      <c r="R2731" s="204"/>
      <c r="S2731" s="204"/>
      <c r="T2731" s="204"/>
      <c r="U2731" s="204"/>
      <c r="V2731" s="204"/>
      <c r="W2731" s="204"/>
      <c r="X2731" s="205"/>
      <c r="AT2731" s="206" t="s">
        <v>211</v>
      </c>
      <c r="AU2731" s="206" t="s">
        <v>207</v>
      </c>
      <c r="AV2731" s="13" t="s">
        <v>82</v>
      </c>
      <c r="AW2731" s="13" t="s">
        <v>5</v>
      </c>
      <c r="AX2731" s="13" t="s">
        <v>74</v>
      </c>
      <c r="AY2731" s="206" t="s">
        <v>198</v>
      </c>
    </row>
    <row r="2732" spans="2:51" s="13" customFormat="1" ht="11.25">
      <c r="B2732" s="197"/>
      <c r="C2732" s="198"/>
      <c r="D2732" s="192" t="s">
        <v>211</v>
      </c>
      <c r="E2732" s="199" t="s">
        <v>20</v>
      </c>
      <c r="F2732" s="200" t="s">
        <v>1976</v>
      </c>
      <c r="G2732" s="198"/>
      <c r="H2732" s="199" t="s">
        <v>20</v>
      </c>
      <c r="I2732" s="201"/>
      <c r="J2732" s="201"/>
      <c r="K2732" s="198"/>
      <c r="L2732" s="198"/>
      <c r="M2732" s="202"/>
      <c r="N2732" s="203"/>
      <c r="O2732" s="204"/>
      <c r="P2732" s="204"/>
      <c r="Q2732" s="204"/>
      <c r="R2732" s="204"/>
      <c r="S2732" s="204"/>
      <c r="T2732" s="204"/>
      <c r="U2732" s="204"/>
      <c r="V2732" s="204"/>
      <c r="W2732" s="204"/>
      <c r="X2732" s="205"/>
      <c r="AT2732" s="206" t="s">
        <v>211</v>
      </c>
      <c r="AU2732" s="206" t="s">
        <v>207</v>
      </c>
      <c r="AV2732" s="13" t="s">
        <v>82</v>
      </c>
      <c r="AW2732" s="13" t="s">
        <v>5</v>
      </c>
      <c r="AX2732" s="13" t="s">
        <v>74</v>
      </c>
      <c r="AY2732" s="206" t="s">
        <v>198</v>
      </c>
    </row>
    <row r="2733" spans="2:51" s="13" customFormat="1" ht="11.25">
      <c r="B2733" s="197"/>
      <c r="C2733" s="198"/>
      <c r="D2733" s="192" t="s">
        <v>211</v>
      </c>
      <c r="E2733" s="199" t="s">
        <v>20</v>
      </c>
      <c r="F2733" s="200" t="s">
        <v>2134</v>
      </c>
      <c r="G2733" s="198"/>
      <c r="H2733" s="199" t="s">
        <v>20</v>
      </c>
      <c r="I2733" s="201"/>
      <c r="J2733" s="201"/>
      <c r="K2733" s="198"/>
      <c r="L2733" s="198"/>
      <c r="M2733" s="202"/>
      <c r="N2733" s="203"/>
      <c r="O2733" s="204"/>
      <c r="P2733" s="204"/>
      <c r="Q2733" s="204"/>
      <c r="R2733" s="204"/>
      <c r="S2733" s="204"/>
      <c r="T2733" s="204"/>
      <c r="U2733" s="204"/>
      <c r="V2733" s="204"/>
      <c r="W2733" s="204"/>
      <c r="X2733" s="205"/>
      <c r="AT2733" s="206" t="s">
        <v>211</v>
      </c>
      <c r="AU2733" s="206" t="s">
        <v>207</v>
      </c>
      <c r="AV2733" s="13" t="s">
        <v>82</v>
      </c>
      <c r="AW2733" s="13" t="s">
        <v>5</v>
      </c>
      <c r="AX2733" s="13" t="s">
        <v>74</v>
      </c>
      <c r="AY2733" s="206" t="s">
        <v>198</v>
      </c>
    </row>
    <row r="2734" spans="2:51" s="14" customFormat="1" ht="11.25">
      <c r="B2734" s="207"/>
      <c r="C2734" s="208"/>
      <c r="D2734" s="192" t="s">
        <v>211</v>
      </c>
      <c r="E2734" s="209" t="s">
        <v>20</v>
      </c>
      <c r="F2734" s="210" t="s">
        <v>2108</v>
      </c>
      <c r="G2734" s="208"/>
      <c r="H2734" s="211">
        <v>0.81399999999999995</v>
      </c>
      <c r="I2734" s="212"/>
      <c r="J2734" s="212"/>
      <c r="K2734" s="208"/>
      <c r="L2734" s="208"/>
      <c r="M2734" s="213"/>
      <c r="N2734" s="214"/>
      <c r="O2734" s="215"/>
      <c r="P2734" s="215"/>
      <c r="Q2734" s="215"/>
      <c r="R2734" s="215"/>
      <c r="S2734" s="215"/>
      <c r="T2734" s="215"/>
      <c r="U2734" s="215"/>
      <c r="V2734" s="215"/>
      <c r="W2734" s="215"/>
      <c r="X2734" s="216"/>
      <c r="AT2734" s="217" t="s">
        <v>211</v>
      </c>
      <c r="AU2734" s="217" t="s">
        <v>207</v>
      </c>
      <c r="AV2734" s="14" t="s">
        <v>207</v>
      </c>
      <c r="AW2734" s="14" t="s">
        <v>5</v>
      </c>
      <c r="AX2734" s="14" t="s">
        <v>74</v>
      </c>
      <c r="AY2734" s="217" t="s">
        <v>198</v>
      </c>
    </row>
    <row r="2735" spans="2:51" s="13" customFormat="1" ht="11.25">
      <c r="B2735" s="197"/>
      <c r="C2735" s="198"/>
      <c r="D2735" s="192" t="s">
        <v>211</v>
      </c>
      <c r="E2735" s="199" t="s">
        <v>20</v>
      </c>
      <c r="F2735" s="200" t="s">
        <v>1467</v>
      </c>
      <c r="G2735" s="198"/>
      <c r="H2735" s="199" t="s">
        <v>20</v>
      </c>
      <c r="I2735" s="201"/>
      <c r="J2735" s="201"/>
      <c r="K2735" s="198"/>
      <c r="L2735" s="198"/>
      <c r="M2735" s="202"/>
      <c r="N2735" s="203"/>
      <c r="O2735" s="204"/>
      <c r="P2735" s="204"/>
      <c r="Q2735" s="204"/>
      <c r="R2735" s="204"/>
      <c r="S2735" s="204"/>
      <c r="T2735" s="204"/>
      <c r="U2735" s="204"/>
      <c r="V2735" s="204"/>
      <c r="W2735" s="204"/>
      <c r="X2735" s="205"/>
      <c r="AT2735" s="206" t="s">
        <v>211</v>
      </c>
      <c r="AU2735" s="206" t="s">
        <v>207</v>
      </c>
      <c r="AV2735" s="13" t="s">
        <v>82</v>
      </c>
      <c r="AW2735" s="13" t="s">
        <v>5</v>
      </c>
      <c r="AX2735" s="13" t="s">
        <v>74</v>
      </c>
      <c r="AY2735" s="206" t="s">
        <v>198</v>
      </c>
    </row>
    <row r="2736" spans="2:51" s="13" customFormat="1" ht="11.25">
      <c r="B2736" s="197"/>
      <c r="C2736" s="198"/>
      <c r="D2736" s="192" t="s">
        <v>211</v>
      </c>
      <c r="E2736" s="199" t="s">
        <v>20</v>
      </c>
      <c r="F2736" s="200" t="s">
        <v>1976</v>
      </c>
      <c r="G2736" s="198"/>
      <c r="H2736" s="199" t="s">
        <v>20</v>
      </c>
      <c r="I2736" s="201"/>
      <c r="J2736" s="201"/>
      <c r="K2736" s="198"/>
      <c r="L2736" s="198"/>
      <c r="M2736" s="202"/>
      <c r="N2736" s="203"/>
      <c r="O2736" s="204"/>
      <c r="P2736" s="204"/>
      <c r="Q2736" s="204"/>
      <c r="R2736" s="204"/>
      <c r="S2736" s="204"/>
      <c r="T2736" s="204"/>
      <c r="U2736" s="204"/>
      <c r="V2736" s="204"/>
      <c r="W2736" s="204"/>
      <c r="X2736" s="205"/>
      <c r="AT2736" s="206" t="s">
        <v>211</v>
      </c>
      <c r="AU2736" s="206" t="s">
        <v>207</v>
      </c>
      <c r="AV2736" s="13" t="s">
        <v>82</v>
      </c>
      <c r="AW2736" s="13" t="s">
        <v>5</v>
      </c>
      <c r="AX2736" s="13" t="s">
        <v>74</v>
      </c>
      <c r="AY2736" s="206" t="s">
        <v>198</v>
      </c>
    </row>
    <row r="2737" spans="2:51" s="13" customFormat="1" ht="11.25">
      <c r="B2737" s="197"/>
      <c r="C2737" s="198"/>
      <c r="D2737" s="192" t="s">
        <v>211</v>
      </c>
      <c r="E2737" s="199" t="s">
        <v>20</v>
      </c>
      <c r="F2737" s="200" t="s">
        <v>2135</v>
      </c>
      <c r="G2737" s="198"/>
      <c r="H2737" s="199" t="s">
        <v>20</v>
      </c>
      <c r="I2737" s="201"/>
      <c r="J2737" s="201"/>
      <c r="K2737" s="198"/>
      <c r="L2737" s="198"/>
      <c r="M2737" s="202"/>
      <c r="N2737" s="203"/>
      <c r="O2737" s="204"/>
      <c r="P2737" s="204"/>
      <c r="Q2737" s="204"/>
      <c r="R2737" s="204"/>
      <c r="S2737" s="204"/>
      <c r="T2737" s="204"/>
      <c r="U2737" s="204"/>
      <c r="V2737" s="204"/>
      <c r="W2737" s="204"/>
      <c r="X2737" s="205"/>
      <c r="AT2737" s="206" t="s">
        <v>211</v>
      </c>
      <c r="AU2737" s="206" t="s">
        <v>207</v>
      </c>
      <c r="AV2737" s="13" t="s">
        <v>82</v>
      </c>
      <c r="AW2737" s="13" t="s">
        <v>5</v>
      </c>
      <c r="AX2737" s="13" t="s">
        <v>74</v>
      </c>
      <c r="AY2737" s="206" t="s">
        <v>198</v>
      </c>
    </row>
    <row r="2738" spans="2:51" s="14" customFormat="1" ht="11.25">
      <c r="B2738" s="207"/>
      <c r="C2738" s="208"/>
      <c r="D2738" s="192" t="s">
        <v>211</v>
      </c>
      <c r="E2738" s="209" t="s">
        <v>20</v>
      </c>
      <c r="F2738" s="210" t="s">
        <v>2108</v>
      </c>
      <c r="G2738" s="208"/>
      <c r="H2738" s="211">
        <v>0.81399999999999995</v>
      </c>
      <c r="I2738" s="212"/>
      <c r="J2738" s="212"/>
      <c r="K2738" s="208"/>
      <c r="L2738" s="208"/>
      <c r="M2738" s="213"/>
      <c r="N2738" s="214"/>
      <c r="O2738" s="215"/>
      <c r="P2738" s="215"/>
      <c r="Q2738" s="215"/>
      <c r="R2738" s="215"/>
      <c r="S2738" s="215"/>
      <c r="T2738" s="215"/>
      <c r="U2738" s="215"/>
      <c r="V2738" s="215"/>
      <c r="W2738" s="215"/>
      <c r="X2738" s="216"/>
      <c r="AT2738" s="217" t="s">
        <v>211</v>
      </c>
      <c r="AU2738" s="217" t="s">
        <v>207</v>
      </c>
      <c r="AV2738" s="14" t="s">
        <v>207</v>
      </c>
      <c r="AW2738" s="14" t="s">
        <v>5</v>
      </c>
      <c r="AX2738" s="14" t="s">
        <v>74</v>
      </c>
      <c r="AY2738" s="217" t="s">
        <v>198</v>
      </c>
    </row>
    <row r="2739" spans="2:51" s="13" customFormat="1" ht="11.25">
      <c r="B2739" s="197"/>
      <c r="C2739" s="198"/>
      <c r="D2739" s="192" t="s">
        <v>211</v>
      </c>
      <c r="E2739" s="199" t="s">
        <v>20</v>
      </c>
      <c r="F2739" s="200" t="s">
        <v>1467</v>
      </c>
      <c r="G2739" s="198"/>
      <c r="H2739" s="199" t="s">
        <v>20</v>
      </c>
      <c r="I2739" s="201"/>
      <c r="J2739" s="201"/>
      <c r="K2739" s="198"/>
      <c r="L2739" s="198"/>
      <c r="M2739" s="202"/>
      <c r="N2739" s="203"/>
      <c r="O2739" s="204"/>
      <c r="P2739" s="204"/>
      <c r="Q2739" s="204"/>
      <c r="R2739" s="204"/>
      <c r="S2739" s="204"/>
      <c r="T2739" s="204"/>
      <c r="U2739" s="204"/>
      <c r="V2739" s="204"/>
      <c r="W2739" s="204"/>
      <c r="X2739" s="205"/>
      <c r="AT2739" s="206" t="s">
        <v>211</v>
      </c>
      <c r="AU2739" s="206" t="s">
        <v>207</v>
      </c>
      <c r="AV2739" s="13" t="s">
        <v>82</v>
      </c>
      <c r="AW2739" s="13" t="s">
        <v>5</v>
      </c>
      <c r="AX2739" s="13" t="s">
        <v>74</v>
      </c>
      <c r="AY2739" s="206" t="s">
        <v>198</v>
      </c>
    </row>
    <row r="2740" spans="2:51" s="13" customFormat="1" ht="11.25">
      <c r="B2740" s="197"/>
      <c r="C2740" s="198"/>
      <c r="D2740" s="192" t="s">
        <v>211</v>
      </c>
      <c r="E2740" s="199" t="s">
        <v>20</v>
      </c>
      <c r="F2740" s="200" t="s">
        <v>1976</v>
      </c>
      <c r="G2740" s="198"/>
      <c r="H2740" s="199" t="s">
        <v>20</v>
      </c>
      <c r="I2740" s="201"/>
      <c r="J2740" s="201"/>
      <c r="K2740" s="198"/>
      <c r="L2740" s="198"/>
      <c r="M2740" s="202"/>
      <c r="N2740" s="203"/>
      <c r="O2740" s="204"/>
      <c r="P2740" s="204"/>
      <c r="Q2740" s="204"/>
      <c r="R2740" s="204"/>
      <c r="S2740" s="204"/>
      <c r="T2740" s="204"/>
      <c r="U2740" s="204"/>
      <c r="V2740" s="204"/>
      <c r="W2740" s="204"/>
      <c r="X2740" s="205"/>
      <c r="AT2740" s="206" t="s">
        <v>211</v>
      </c>
      <c r="AU2740" s="206" t="s">
        <v>207</v>
      </c>
      <c r="AV2740" s="13" t="s">
        <v>82</v>
      </c>
      <c r="AW2740" s="13" t="s">
        <v>5</v>
      </c>
      <c r="AX2740" s="13" t="s">
        <v>74</v>
      </c>
      <c r="AY2740" s="206" t="s">
        <v>198</v>
      </c>
    </row>
    <row r="2741" spans="2:51" s="13" customFormat="1" ht="11.25">
      <c r="B2741" s="197"/>
      <c r="C2741" s="198"/>
      <c r="D2741" s="192" t="s">
        <v>211</v>
      </c>
      <c r="E2741" s="199" t="s">
        <v>20</v>
      </c>
      <c r="F2741" s="200" t="s">
        <v>2136</v>
      </c>
      <c r="G2741" s="198"/>
      <c r="H2741" s="199" t="s">
        <v>20</v>
      </c>
      <c r="I2741" s="201"/>
      <c r="J2741" s="201"/>
      <c r="K2741" s="198"/>
      <c r="L2741" s="198"/>
      <c r="M2741" s="202"/>
      <c r="N2741" s="203"/>
      <c r="O2741" s="204"/>
      <c r="P2741" s="204"/>
      <c r="Q2741" s="204"/>
      <c r="R2741" s="204"/>
      <c r="S2741" s="204"/>
      <c r="T2741" s="204"/>
      <c r="U2741" s="204"/>
      <c r="V2741" s="204"/>
      <c r="W2741" s="204"/>
      <c r="X2741" s="205"/>
      <c r="AT2741" s="206" t="s">
        <v>211</v>
      </c>
      <c r="AU2741" s="206" t="s">
        <v>207</v>
      </c>
      <c r="AV2741" s="13" t="s">
        <v>82</v>
      </c>
      <c r="AW2741" s="13" t="s">
        <v>5</v>
      </c>
      <c r="AX2741" s="13" t="s">
        <v>74</v>
      </c>
      <c r="AY2741" s="206" t="s">
        <v>198</v>
      </c>
    </row>
    <row r="2742" spans="2:51" s="14" customFormat="1" ht="11.25">
      <c r="B2742" s="207"/>
      <c r="C2742" s="208"/>
      <c r="D2742" s="192" t="s">
        <v>211</v>
      </c>
      <c r="E2742" s="209" t="s">
        <v>20</v>
      </c>
      <c r="F2742" s="210" t="s">
        <v>2108</v>
      </c>
      <c r="G2742" s="208"/>
      <c r="H2742" s="211">
        <v>0.81399999999999995</v>
      </c>
      <c r="I2742" s="212"/>
      <c r="J2742" s="212"/>
      <c r="K2742" s="208"/>
      <c r="L2742" s="208"/>
      <c r="M2742" s="213"/>
      <c r="N2742" s="214"/>
      <c r="O2742" s="215"/>
      <c r="P2742" s="215"/>
      <c r="Q2742" s="215"/>
      <c r="R2742" s="215"/>
      <c r="S2742" s="215"/>
      <c r="T2742" s="215"/>
      <c r="U2742" s="215"/>
      <c r="V2742" s="215"/>
      <c r="W2742" s="215"/>
      <c r="X2742" s="216"/>
      <c r="AT2742" s="217" t="s">
        <v>211</v>
      </c>
      <c r="AU2742" s="217" t="s">
        <v>207</v>
      </c>
      <c r="AV2742" s="14" t="s">
        <v>207</v>
      </c>
      <c r="AW2742" s="14" t="s">
        <v>5</v>
      </c>
      <c r="AX2742" s="14" t="s">
        <v>74</v>
      </c>
      <c r="AY2742" s="217" t="s">
        <v>198</v>
      </c>
    </row>
    <row r="2743" spans="2:51" s="13" customFormat="1" ht="11.25">
      <c r="B2743" s="197"/>
      <c r="C2743" s="198"/>
      <c r="D2743" s="192" t="s">
        <v>211</v>
      </c>
      <c r="E2743" s="199" t="s">
        <v>20</v>
      </c>
      <c r="F2743" s="200" t="s">
        <v>1467</v>
      </c>
      <c r="G2743" s="198"/>
      <c r="H2743" s="199" t="s">
        <v>20</v>
      </c>
      <c r="I2743" s="201"/>
      <c r="J2743" s="201"/>
      <c r="K2743" s="198"/>
      <c r="L2743" s="198"/>
      <c r="M2743" s="202"/>
      <c r="N2743" s="203"/>
      <c r="O2743" s="204"/>
      <c r="P2743" s="204"/>
      <c r="Q2743" s="204"/>
      <c r="R2743" s="204"/>
      <c r="S2743" s="204"/>
      <c r="T2743" s="204"/>
      <c r="U2743" s="204"/>
      <c r="V2743" s="204"/>
      <c r="W2743" s="204"/>
      <c r="X2743" s="205"/>
      <c r="AT2743" s="206" t="s">
        <v>211</v>
      </c>
      <c r="AU2743" s="206" t="s">
        <v>207</v>
      </c>
      <c r="AV2743" s="13" t="s">
        <v>82</v>
      </c>
      <c r="AW2743" s="13" t="s">
        <v>5</v>
      </c>
      <c r="AX2743" s="13" t="s">
        <v>74</v>
      </c>
      <c r="AY2743" s="206" t="s">
        <v>198</v>
      </c>
    </row>
    <row r="2744" spans="2:51" s="13" customFormat="1" ht="11.25">
      <c r="B2744" s="197"/>
      <c r="C2744" s="198"/>
      <c r="D2744" s="192" t="s">
        <v>211</v>
      </c>
      <c r="E2744" s="199" t="s">
        <v>20</v>
      </c>
      <c r="F2744" s="200" t="s">
        <v>1976</v>
      </c>
      <c r="G2744" s="198"/>
      <c r="H2744" s="199" t="s">
        <v>20</v>
      </c>
      <c r="I2744" s="201"/>
      <c r="J2744" s="201"/>
      <c r="K2744" s="198"/>
      <c r="L2744" s="198"/>
      <c r="M2744" s="202"/>
      <c r="N2744" s="203"/>
      <c r="O2744" s="204"/>
      <c r="P2744" s="204"/>
      <c r="Q2744" s="204"/>
      <c r="R2744" s="204"/>
      <c r="S2744" s="204"/>
      <c r="T2744" s="204"/>
      <c r="U2744" s="204"/>
      <c r="V2744" s="204"/>
      <c r="W2744" s="204"/>
      <c r="X2744" s="205"/>
      <c r="AT2744" s="206" t="s">
        <v>211</v>
      </c>
      <c r="AU2744" s="206" t="s">
        <v>207</v>
      </c>
      <c r="AV2744" s="13" t="s">
        <v>82</v>
      </c>
      <c r="AW2744" s="13" t="s">
        <v>5</v>
      </c>
      <c r="AX2744" s="13" t="s">
        <v>74</v>
      </c>
      <c r="AY2744" s="206" t="s">
        <v>198</v>
      </c>
    </row>
    <row r="2745" spans="2:51" s="13" customFormat="1" ht="11.25">
      <c r="B2745" s="197"/>
      <c r="C2745" s="198"/>
      <c r="D2745" s="192" t="s">
        <v>211</v>
      </c>
      <c r="E2745" s="199" t="s">
        <v>20</v>
      </c>
      <c r="F2745" s="200" t="s">
        <v>2137</v>
      </c>
      <c r="G2745" s="198"/>
      <c r="H2745" s="199" t="s">
        <v>20</v>
      </c>
      <c r="I2745" s="201"/>
      <c r="J2745" s="201"/>
      <c r="K2745" s="198"/>
      <c r="L2745" s="198"/>
      <c r="M2745" s="202"/>
      <c r="N2745" s="203"/>
      <c r="O2745" s="204"/>
      <c r="P2745" s="204"/>
      <c r="Q2745" s="204"/>
      <c r="R2745" s="204"/>
      <c r="S2745" s="204"/>
      <c r="T2745" s="204"/>
      <c r="U2745" s="204"/>
      <c r="V2745" s="204"/>
      <c r="W2745" s="204"/>
      <c r="X2745" s="205"/>
      <c r="AT2745" s="206" t="s">
        <v>211</v>
      </c>
      <c r="AU2745" s="206" t="s">
        <v>207</v>
      </c>
      <c r="AV2745" s="13" t="s">
        <v>82</v>
      </c>
      <c r="AW2745" s="13" t="s">
        <v>5</v>
      </c>
      <c r="AX2745" s="13" t="s">
        <v>74</v>
      </c>
      <c r="AY2745" s="206" t="s">
        <v>198</v>
      </c>
    </row>
    <row r="2746" spans="2:51" s="14" customFormat="1" ht="11.25">
      <c r="B2746" s="207"/>
      <c r="C2746" s="208"/>
      <c r="D2746" s="192" t="s">
        <v>211</v>
      </c>
      <c r="E2746" s="209" t="s">
        <v>20</v>
      </c>
      <c r="F2746" s="210" t="s">
        <v>2108</v>
      </c>
      <c r="G2746" s="208"/>
      <c r="H2746" s="211">
        <v>0.81399999999999995</v>
      </c>
      <c r="I2746" s="212"/>
      <c r="J2746" s="212"/>
      <c r="K2746" s="208"/>
      <c r="L2746" s="208"/>
      <c r="M2746" s="213"/>
      <c r="N2746" s="214"/>
      <c r="O2746" s="215"/>
      <c r="P2746" s="215"/>
      <c r="Q2746" s="215"/>
      <c r="R2746" s="215"/>
      <c r="S2746" s="215"/>
      <c r="T2746" s="215"/>
      <c r="U2746" s="215"/>
      <c r="V2746" s="215"/>
      <c r="W2746" s="215"/>
      <c r="X2746" s="216"/>
      <c r="AT2746" s="217" t="s">
        <v>211</v>
      </c>
      <c r="AU2746" s="217" t="s">
        <v>207</v>
      </c>
      <c r="AV2746" s="14" t="s">
        <v>207</v>
      </c>
      <c r="AW2746" s="14" t="s">
        <v>5</v>
      </c>
      <c r="AX2746" s="14" t="s">
        <v>74</v>
      </c>
      <c r="AY2746" s="217" t="s">
        <v>198</v>
      </c>
    </row>
    <row r="2747" spans="2:51" s="13" customFormat="1" ht="11.25">
      <c r="B2747" s="197"/>
      <c r="C2747" s="198"/>
      <c r="D2747" s="192" t="s">
        <v>211</v>
      </c>
      <c r="E2747" s="199" t="s">
        <v>20</v>
      </c>
      <c r="F2747" s="200" t="s">
        <v>1467</v>
      </c>
      <c r="G2747" s="198"/>
      <c r="H2747" s="199" t="s">
        <v>20</v>
      </c>
      <c r="I2747" s="201"/>
      <c r="J2747" s="201"/>
      <c r="K2747" s="198"/>
      <c r="L2747" s="198"/>
      <c r="M2747" s="202"/>
      <c r="N2747" s="203"/>
      <c r="O2747" s="204"/>
      <c r="P2747" s="204"/>
      <c r="Q2747" s="204"/>
      <c r="R2747" s="204"/>
      <c r="S2747" s="204"/>
      <c r="T2747" s="204"/>
      <c r="U2747" s="204"/>
      <c r="V2747" s="204"/>
      <c r="W2747" s="204"/>
      <c r="X2747" s="205"/>
      <c r="AT2747" s="206" t="s">
        <v>211</v>
      </c>
      <c r="AU2747" s="206" t="s">
        <v>207</v>
      </c>
      <c r="AV2747" s="13" t="s">
        <v>82</v>
      </c>
      <c r="AW2747" s="13" t="s">
        <v>5</v>
      </c>
      <c r="AX2747" s="13" t="s">
        <v>74</v>
      </c>
      <c r="AY2747" s="206" t="s">
        <v>198</v>
      </c>
    </row>
    <row r="2748" spans="2:51" s="13" customFormat="1" ht="11.25">
      <c r="B2748" s="197"/>
      <c r="C2748" s="198"/>
      <c r="D2748" s="192" t="s">
        <v>211</v>
      </c>
      <c r="E2748" s="199" t="s">
        <v>20</v>
      </c>
      <c r="F2748" s="200" t="s">
        <v>1976</v>
      </c>
      <c r="G2748" s="198"/>
      <c r="H2748" s="199" t="s">
        <v>20</v>
      </c>
      <c r="I2748" s="201"/>
      <c r="J2748" s="201"/>
      <c r="K2748" s="198"/>
      <c r="L2748" s="198"/>
      <c r="M2748" s="202"/>
      <c r="N2748" s="203"/>
      <c r="O2748" s="204"/>
      <c r="P2748" s="204"/>
      <c r="Q2748" s="204"/>
      <c r="R2748" s="204"/>
      <c r="S2748" s="204"/>
      <c r="T2748" s="204"/>
      <c r="U2748" s="204"/>
      <c r="V2748" s="204"/>
      <c r="W2748" s="204"/>
      <c r="X2748" s="205"/>
      <c r="AT2748" s="206" t="s">
        <v>211</v>
      </c>
      <c r="AU2748" s="206" t="s">
        <v>207</v>
      </c>
      <c r="AV2748" s="13" t="s">
        <v>82</v>
      </c>
      <c r="AW2748" s="13" t="s">
        <v>5</v>
      </c>
      <c r="AX2748" s="13" t="s">
        <v>74</v>
      </c>
      <c r="AY2748" s="206" t="s">
        <v>198</v>
      </c>
    </row>
    <row r="2749" spans="2:51" s="13" customFormat="1" ht="11.25">
      <c r="B2749" s="197"/>
      <c r="C2749" s="198"/>
      <c r="D2749" s="192" t="s">
        <v>211</v>
      </c>
      <c r="E2749" s="199" t="s">
        <v>20</v>
      </c>
      <c r="F2749" s="200" t="s">
        <v>2138</v>
      </c>
      <c r="G2749" s="198"/>
      <c r="H2749" s="199" t="s">
        <v>20</v>
      </c>
      <c r="I2749" s="201"/>
      <c r="J2749" s="201"/>
      <c r="K2749" s="198"/>
      <c r="L2749" s="198"/>
      <c r="M2749" s="202"/>
      <c r="N2749" s="203"/>
      <c r="O2749" s="204"/>
      <c r="P2749" s="204"/>
      <c r="Q2749" s="204"/>
      <c r="R2749" s="204"/>
      <c r="S2749" s="204"/>
      <c r="T2749" s="204"/>
      <c r="U2749" s="204"/>
      <c r="V2749" s="204"/>
      <c r="W2749" s="204"/>
      <c r="X2749" s="205"/>
      <c r="AT2749" s="206" t="s">
        <v>211</v>
      </c>
      <c r="AU2749" s="206" t="s">
        <v>207</v>
      </c>
      <c r="AV2749" s="13" t="s">
        <v>82</v>
      </c>
      <c r="AW2749" s="13" t="s">
        <v>5</v>
      </c>
      <c r="AX2749" s="13" t="s">
        <v>74</v>
      </c>
      <c r="AY2749" s="206" t="s">
        <v>198</v>
      </c>
    </row>
    <row r="2750" spans="2:51" s="14" customFormat="1" ht="11.25">
      <c r="B2750" s="207"/>
      <c r="C2750" s="208"/>
      <c r="D2750" s="192" t="s">
        <v>211</v>
      </c>
      <c r="E2750" s="209" t="s">
        <v>20</v>
      </c>
      <c r="F2750" s="210" t="s">
        <v>2139</v>
      </c>
      <c r="G2750" s="208"/>
      <c r="H2750" s="211">
        <v>10.49</v>
      </c>
      <c r="I2750" s="212"/>
      <c r="J2750" s="212"/>
      <c r="K2750" s="208"/>
      <c r="L2750" s="208"/>
      <c r="M2750" s="213"/>
      <c r="N2750" s="214"/>
      <c r="O2750" s="215"/>
      <c r="P2750" s="215"/>
      <c r="Q2750" s="215"/>
      <c r="R2750" s="215"/>
      <c r="S2750" s="215"/>
      <c r="T2750" s="215"/>
      <c r="U2750" s="215"/>
      <c r="V2750" s="215"/>
      <c r="W2750" s="215"/>
      <c r="X2750" s="216"/>
      <c r="AT2750" s="217" t="s">
        <v>211</v>
      </c>
      <c r="AU2750" s="217" t="s">
        <v>207</v>
      </c>
      <c r="AV2750" s="14" t="s">
        <v>207</v>
      </c>
      <c r="AW2750" s="14" t="s">
        <v>5</v>
      </c>
      <c r="AX2750" s="14" t="s">
        <v>74</v>
      </c>
      <c r="AY2750" s="217" t="s">
        <v>198</v>
      </c>
    </row>
    <row r="2751" spans="2:51" s="13" customFormat="1" ht="11.25">
      <c r="B2751" s="197"/>
      <c r="C2751" s="198"/>
      <c r="D2751" s="192" t="s">
        <v>211</v>
      </c>
      <c r="E2751" s="199" t="s">
        <v>20</v>
      </c>
      <c r="F2751" s="200" t="s">
        <v>1467</v>
      </c>
      <c r="G2751" s="198"/>
      <c r="H2751" s="199" t="s">
        <v>20</v>
      </c>
      <c r="I2751" s="201"/>
      <c r="J2751" s="201"/>
      <c r="K2751" s="198"/>
      <c r="L2751" s="198"/>
      <c r="M2751" s="202"/>
      <c r="N2751" s="203"/>
      <c r="O2751" s="204"/>
      <c r="P2751" s="204"/>
      <c r="Q2751" s="204"/>
      <c r="R2751" s="204"/>
      <c r="S2751" s="204"/>
      <c r="T2751" s="204"/>
      <c r="U2751" s="204"/>
      <c r="V2751" s="204"/>
      <c r="W2751" s="204"/>
      <c r="X2751" s="205"/>
      <c r="AT2751" s="206" t="s">
        <v>211</v>
      </c>
      <c r="AU2751" s="206" t="s">
        <v>207</v>
      </c>
      <c r="AV2751" s="13" t="s">
        <v>82</v>
      </c>
      <c r="AW2751" s="13" t="s">
        <v>5</v>
      </c>
      <c r="AX2751" s="13" t="s">
        <v>74</v>
      </c>
      <c r="AY2751" s="206" t="s">
        <v>198</v>
      </c>
    </row>
    <row r="2752" spans="2:51" s="13" customFormat="1" ht="11.25">
      <c r="B2752" s="197"/>
      <c r="C2752" s="198"/>
      <c r="D2752" s="192" t="s">
        <v>211</v>
      </c>
      <c r="E2752" s="199" t="s">
        <v>20</v>
      </c>
      <c r="F2752" s="200" t="s">
        <v>1976</v>
      </c>
      <c r="G2752" s="198"/>
      <c r="H2752" s="199" t="s">
        <v>20</v>
      </c>
      <c r="I2752" s="201"/>
      <c r="J2752" s="201"/>
      <c r="K2752" s="198"/>
      <c r="L2752" s="198"/>
      <c r="M2752" s="202"/>
      <c r="N2752" s="203"/>
      <c r="O2752" s="204"/>
      <c r="P2752" s="204"/>
      <c r="Q2752" s="204"/>
      <c r="R2752" s="204"/>
      <c r="S2752" s="204"/>
      <c r="T2752" s="204"/>
      <c r="U2752" s="204"/>
      <c r="V2752" s="204"/>
      <c r="W2752" s="204"/>
      <c r="X2752" s="205"/>
      <c r="AT2752" s="206" t="s">
        <v>211</v>
      </c>
      <c r="AU2752" s="206" t="s">
        <v>207</v>
      </c>
      <c r="AV2752" s="13" t="s">
        <v>82</v>
      </c>
      <c r="AW2752" s="13" t="s">
        <v>5</v>
      </c>
      <c r="AX2752" s="13" t="s">
        <v>74</v>
      </c>
      <c r="AY2752" s="206" t="s">
        <v>198</v>
      </c>
    </row>
    <row r="2753" spans="1:65" s="13" customFormat="1" ht="11.25">
      <c r="B2753" s="197"/>
      <c r="C2753" s="198"/>
      <c r="D2753" s="192" t="s">
        <v>211</v>
      </c>
      <c r="E2753" s="199" t="s">
        <v>20</v>
      </c>
      <c r="F2753" s="200" t="s">
        <v>2140</v>
      </c>
      <c r="G2753" s="198"/>
      <c r="H2753" s="199" t="s">
        <v>20</v>
      </c>
      <c r="I2753" s="201"/>
      <c r="J2753" s="201"/>
      <c r="K2753" s="198"/>
      <c r="L2753" s="198"/>
      <c r="M2753" s="202"/>
      <c r="N2753" s="203"/>
      <c r="O2753" s="204"/>
      <c r="P2753" s="204"/>
      <c r="Q2753" s="204"/>
      <c r="R2753" s="204"/>
      <c r="S2753" s="204"/>
      <c r="T2753" s="204"/>
      <c r="U2753" s="204"/>
      <c r="V2753" s="204"/>
      <c r="W2753" s="204"/>
      <c r="X2753" s="205"/>
      <c r="AT2753" s="206" t="s">
        <v>211</v>
      </c>
      <c r="AU2753" s="206" t="s">
        <v>207</v>
      </c>
      <c r="AV2753" s="13" t="s">
        <v>82</v>
      </c>
      <c r="AW2753" s="13" t="s">
        <v>5</v>
      </c>
      <c r="AX2753" s="13" t="s">
        <v>74</v>
      </c>
      <c r="AY2753" s="206" t="s">
        <v>198</v>
      </c>
    </row>
    <row r="2754" spans="1:65" s="14" customFormat="1" ht="11.25">
      <c r="B2754" s="207"/>
      <c r="C2754" s="208"/>
      <c r="D2754" s="192" t="s">
        <v>211</v>
      </c>
      <c r="E2754" s="209" t="s">
        <v>20</v>
      </c>
      <c r="F2754" s="210" t="s">
        <v>2139</v>
      </c>
      <c r="G2754" s="208"/>
      <c r="H2754" s="211">
        <v>10.49</v>
      </c>
      <c r="I2754" s="212"/>
      <c r="J2754" s="212"/>
      <c r="K2754" s="208"/>
      <c r="L2754" s="208"/>
      <c r="M2754" s="213"/>
      <c r="N2754" s="214"/>
      <c r="O2754" s="215"/>
      <c r="P2754" s="215"/>
      <c r="Q2754" s="215"/>
      <c r="R2754" s="215"/>
      <c r="S2754" s="215"/>
      <c r="T2754" s="215"/>
      <c r="U2754" s="215"/>
      <c r="V2754" s="215"/>
      <c r="W2754" s="215"/>
      <c r="X2754" s="216"/>
      <c r="AT2754" s="217" t="s">
        <v>211</v>
      </c>
      <c r="AU2754" s="217" t="s">
        <v>207</v>
      </c>
      <c r="AV2754" s="14" t="s">
        <v>207</v>
      </c>
      <c r="AW2754" s="14" t="s">
        <v>5</v>
      </c>
      <c r="AX2754" s="14" t="s">
        <v>74</v>
      </c>
      <c r="AY2754" s="217" t="s">
        <v>198</v>
      </c>
    </row>
    <row r="2755" spans="1:65" s="16" customFormat="1" ht="11.25">
      <c r="B2755" s="229"/>
      <c r="C2755" s="230"/>
      <c r="D2755" s="192" t="s">
        <v>211</v>
      </c>
      <c r="E2755" s="231" t="s">
        <v>20</v>
      </c>
      <c r="F2755" s="232" t="s">
        <v>282</v>
      </c>
      <c r="G2755" s="230"/>
      <c r="H2755" s="233">
        <v>379.0480000000004</v>
      </c>
      <c r="I2755" s="234"/>
      <c r="J2755" s="234"/>
      <c r="K2755" s="230"/>
      <c r="L2755" s="230"/>
      <c r="M2755" s="235"/>
      <c r="N2755" s="236"/>
      <c r="O2755" s="237"/>
      <c r="P2755" s="237"/>
      <c r="Q2755" s="237"/>
      <c r="R2755" s="237"/>
      <c r="S2755" s="237"/>
      <c r="T2755" s="237"/>
      <c r="U2755" s="237"/>
      <c r="V2755" s="237"/>
      <c r="W2755" s="237"/>
      <c r="X2755" s="238"/>
      <c r="AT2755" s="239" t="s">
        <v>211</v>
      </c>
      <c r="AU2755" s="239" t="s">
        <v>207</v>
      </c>
      <c r="AV2755" s="16" t="s">
        <v>206</v>
      </c>
      <c r="AW2755" s="16" t="s">
        <v>5</v>
      </c>
      <c r="AX2755" s="16" t="s">
        <v>82</v>
      </c>
      <c r="AY2755" s="239" t="s">
        <v>198</v>
      </c>
    </row>
    <row r="2756" spans="1:65" s="2" customFormat="1" ht="24.2" customHeight="1">
      <c r="A2756" s="36"/>
      <c r="B2756" s="37"/>
      <c r="C2756" s="178" t="s">
        <v>1163</v>
      </c>
      <c r="D2756" s="178" t="s">
        <v>201</v>
      </c>
      <c r="E2756" s="179" t="s">
        <v>2147</v>
      </c>
      <c r="F2756" s="180" t="s">
        <v>2148</v>
      </c>
      <c r="G2756" s="181" t="s">
        <v>254</v>
      </c>
      <c r="H2756" s="182">
        <v>379.048</v>
      </c>
      <c r="I2756" s="183"/>
      <c r="J2756" s="183"/>
      <c r="K2756" s="184">
        <f>ROUND(P2756*H2756,2)</f>
        <v>0</v>
      </c>
      <c r="L2756" s="180" t="s">
        <v>205</v>
      </c>
      <c r="M2756" s="41"/>
      <c r="N2756" s="185" t="s">
        <v>20</v>
      </c>
      <c r="O2756" s="186" t="s">
        <v>44</v>
      </c>
      <c r="P2756" s="187">
        <f>I2756+J2756</f>
        <v>0</v>
      </c>
      <c r="Q2756" s="187">
        <f>ROUND(I2756*H2756,2)</f>
        <v>0</v>
      </c>
      <c r="R2756" s="187">
        <f>ROUND(J2756*H2756,2)</f>
        <v>0</v>
      </c>
      <c r="S2756" s="66"/>
      <c r="T2756" s="188">
        <f>S2756*H2756</f>
        <v>0</v>
      </c>
      <c r="U2756" s="188">
        <v>7.7303000000000002E-5</v>
      </c>
      <c r="V2756" s="188">
        <f>U2756*H2756</f>
        <v>2.9301547544000002E-2</v>
      </c>
      <c r="W2756" s="188">
        <v>0</v>
      </c>
      <c r="X2756" s="189">
        <f>W2756*H2756</f>
        <v>0</v>
      </c>
      <c r="Y2756" s="36"/>
      <c r="Z2756" s="36"/>
      <c r="AA2756" s="36"/>
      <c r="AB2756" s="36"/>
      <c r="AC2756" s="36"/>
      <c r="AD2756" s="36"/>
      <c r="AE2756" s="36"/>
      <c r="AR2756" s="190" t="s">
        <v>404</v>
      </c>
      <c r="AT2756" s="190" t="s">
        <v>201</v>
      </c>
      <c r="AU2756" s="190" t="s">
        <v>207</v>
      </c>
      <c r="AY2756" s="19" t="s">
        <v>198</v>
      </c>
      <c r="BE2756" s="191">
        <f>IF(O2756="základní",K2756,0)</f>
        <v>0</v>
      </c>
      <c r="BF2756" s="191">
        <f>IF(O2756="snížená",K2756,0)</f>
        <v>0</v>
      </c>
      <c r="BG2756" s="191">
        <f>IF(O2756="zákl. přenesená",K2756,0)</f>
        <v>0</v>
      </c>
      <c r="BH2756" s="191">
        <f>IF(O2756="sníž. přenesená",K2756,0)</f>
        <v>0</v>
      </c>
      <c r="BI2756" s="191">
        <f>IF(O2756="nulová",K2756,0)</f>
        <v>0</v>
      </c>
      <c r="BJ2756" s="19" t="s">
        <v>207</v>
      </c>
      <c r="BK2756" s="191">
        <f>ROUND(P2756*H2756,2)</f>
        <v>0</v>
      </c>
      <c r="BL2756" s="19" t="s">
        <v>404</v>
      </c>
      <c r="BM2756" s="190" t="s">
        <v>2149</v>
      </c>
    </row>
    <row r="2757" spans="1:65" s="2" customFormat="1" ht="19.5">
      <c r="A2757" s="36"/>
      <c r="B2757" s="37"/>
      <c r="C2757" s="38"/>
      <c r="D2757" s="192" t="s">
        <v>209</v>
      </c>
      <c r="E2757" s="38"/>
      <c r="F2757" s="193" t="s">
        <v>2150</v>
      </c>
      <c r="G2757" s="38"/>
      <c r="H2757" s="38"/>
      <c r="I2757" s="194"/>
      <c r="J2757" s="194"/>
      <c r="K2757" s="38"/>
      <c r="L2757" s="38"/>
      <c r="M2757" s="41"/>
      <c r="N2757" s="195"/>
      <c r="O2757" s="196"/>
      <c r="P2757" s="66"/>
      <c r="Q2757" s="66"/>
      <c r="R2757" s="66"/>
      <c r="S2757" s="66"/>
      <c r="T2757" s="66"/>
      <c r="U2757" s="66"/>
      <c r="V2757" s="66"/>
      <c r="W2757" s="66"/>
      <c r="X2757" s="67"/>
      <c r="Y2757" s="36"/>
      <c r="Z2757" s="36"/>
      <c r="AA2757" s="36"/>
      <c r="AB2757" s="36"/>
      <c r="AC2757" s="36"/>
      <c r="AD2757" s="36"/>
      <c r="AE2757" s="36"/>
      <c r="AT2757" s="19" t="s">
        <v>209</v>
      </c>
      <c r="AU2757" s="19" t="s">
        <v>207</v>
      </c>
    </row>
    <row r="2758" spans="1:65" s="13" customFormat="1" ht="11.25">
      <c r="B2758" s="197"/>
      <c r="C2758" s="198"/>
      <c r="D2758" s="192" t="s">
        <v>211</v>
      </c>
      <c r="E2758" s="199" t="s">
        <v>20</v>
      </c>
      <c r="F2758" s="200" t="s">
        <v>2151</v>
      </c>
      <c r="G2758" s="198"/>
      <c r="H2758" s="199" t="s">
        <v>20</v>
      </c>
      <c r="I2758" s="201"/>
      <c r="J2758" s="201"/>
      <c r="K2758" s="198"/>
      <c r="L2758" s="198"/>
      <c r="M2758" s="202"/>
      <c r="N2758" s="203"/>
      <c r="O2758" s="204"/>
      <c r="P2758" s="204"/>
      <c r="Q2758" s="204"/>
      <c r="R2758" s="204"/>
      <c r="S2758" s="204"/>
      <c r="T2758" s="204"/>
      <c r="U2758" s="204"/>
      <c r="V2758" s="204"/>
      <c r="W2758" s="204"/>
      <c r="X2758" s="205"/>
      <c r="AT2758" s="206" t="s">
        <v>211</v>
      </c>
      <c r="AU2758" s="206" t="s">
        <v>207</v>
      </c>
      <c r="AV2758" s="13" t="s">
        <v>82</v>
      </c>
      <c r="AW2758" s="13" t="s">
        <v>5</v>
      </c>
      <c r="AX2758" s="13" t="s">
        <v>74</v>
      </c>
      <c r="AY2758" s="206" t="s">
        <v>198</v>
      </c>
    </row>
    <row r="2759" spans="1:65" s="13" customFormat="1" ht="11.25">
      <c r="B2759" s="197"/>
      <c r="C2759" s="198"/>
      <c r="D2759" s="192" t="s">
        <v>211</v>
      </c>
      <c r="E2759" s="199" t="s">
        <v>20</v>
      </c>
      <c r="F2759" s="200" t="s">
        <v>1467</v>
      </c>
      <c r="G2759" s="198"/>
      <c r="H2759" s="199" t="s">
        <v>20</v>
      </c>
      <c r="I2759" s="201"/>
      <c r="J2759" s="201"/>
      <c r="K2759" s="198"/>
      <c r="L2759" s="198"/>
      <c r="M2759" s="202"/>
      <c r="N2759" s="203"/>
      <c r="O2759" s="204"/>
      <c r="P2759" s="204"/>
      <c r="Q2759" s="204"/>
      <c r="R2759" s="204"/>
      <c r="S2759" s="204"/>
      <c r="T2759" s="204"/>
      <c r="U2759" s="204"/>
      <c r="V2759" s="204"/>
      <c r="W2759" s="204"/>
      <c r="X2759" s="205"/>
      <c r="AT2759" s="206" t="s">
        <v>211</v>
      </c>
      <c r="AU2759" s="206" t="s">
        <v>207</v>
      </c>
      <c r="AV2759" s="13" t="s">
        <v>82</v>
      </c>
      <c r="AW2759" s="13" t="s">
        <v>5</v>
      </c>
      <c r="AX2759" s="13" t="s">
        <v>74</v>
      </c>
      <c r="AY2759" s="206" t="s">
        <v>198</v>
      </c>
    </row>
    <row r="2760" spans="1:65" s="13" customFormat="1" ht="11.25">
      <c r="B2760" s="197"/>
      <c r="C2760" s="198"/>
      <c r="D2760" s="192" t="s">
        <v>211</v>
      </c>
      <c r="E2760" s="199" t="s">
        <v>20</v>
      </c>
      <c r="F2760" s="200" t="s">
        <v>1976</v>
      </c>
      <c r="G2760" s="198"/>
      <c r="H2760" s="199" t="s">
        <v>20</v>
      </c>
      <c r="I2760" s="201"/>
      <c r="J2760" s="201"/>
      <c r="K2760" s="198"/>
      <c r="L2760" s="198"/>
      <c r="M2760" s="202"/>
      <c r="N2760" s="203"/>
      <c r="O2760" s="204"/>
      <c r="P2760" s="204"/>
      <c r="Q2760" s="204"/>
      <c r="R2760" s="204"/>
      <c r="S2760" s="204"/>
      <c r="T2760" s="204"/>
      <c r="U2760" s="204"/>
      <c r="V2760" s="204"/>
      <c r="W2760" s="204"/>
      <c r="X2760" s="205"/>
      <c r="AT2760" s="206" t="s">
        <v>211</v>
      </c>
      <c r="AU2760" s="206" t="s">
        <v>207</v>
      </c>
      <c r="AV2760" s="13" t="s">
        <v>82</v>
      </c>
      <c r="AW2760" s="13" t="s">
        <v>5</v>
      </c>
      <c r="AX2760" s="13" t="s">
        <v>74</v>
      </c>
      <c r="AY2760" s="206" t="s">
        <v>198</v>
      </c>
    </row>
    <row r="2761" spans="1:65" s="13" customFormat="1" ht="11.25">
      <c r="B2761" s="197"/>
      <c r="C2761" s="198"/>
      <c r="D2761" s="192" t="s">
        <v>211</v>
      </c>
      <c r="E2761" s="199" t="s">
        <v>20</v>
      </c>
      <c r="F2761" s="200" t="s">
        <v>1977</v>
      </c>
      <c r="G2761" s="198"/>
      <c r="H2761" s="199" t="s">
        <v>20</v>
      </c>
      <c r="I2761" s="201"/>
      <c r="J2761" s="201"/>
      <c r="K2761" s="198"/>
      <c r="L2761" s="198"/>
      <c r="M2761" s="202"/>
      <c r="N2761" s="203"/>
      <c r="O2761" s="204"/>
      <c r="P2761" s="204"/>
      <c r="Q2761" s="204"/>
      <c r="R2761" s="204"/>
      <c r="S2761" s="204"/>
      <c r="T2761" s="204"/>
      <c r="U2761" s="204"/>
      <c r="V2761" s="204"/>
      <c r="W2761" s="204"/>
      <c r="X2761" s="205"/>
      <c r="AT2761" s="206" t="s">
        <v>211</v>
      </c>
      <c r="AU2761" s="206" t="s">
        <v>207</v>
      </c>
      <c r="AV2761" s="13" t="s">
        <v>82</v>
      </c>
      <c r="AW2761" s="13" t="s">
        <v>5</v>
      </c>
      <c r="AX2761" s="13" t="s">
        <v>74</v>
      </c>
      <c r="AY2761" s="206" t="s">
        <v>198</v>
      </c>
    </row>
    <row r="2762" spans="1:65" s="14" customFormat="1" ht="11.25">
      <c r="B2762" s="207"/>
      <c r="C2762" s="208"/>
      <c r="D2762" s="192" t="s">
        <v>211</v>
      </c>
      <c r="E2762" s="209" t="s">
        <v>20</v>
      </c>
      <c r="F2762" s="210" t="s">
        <v>1978</v>
      </c>
      <c r="G2762" s="208"/>
      <c r="H2762" s="211">
        <v>9.5749999999999993</v>
      </c>
      <c r="I2762" s="212"/>
      <c r="J2762" s="212"/>
      <c r="K2762" s="208"/>
      <c r="L2762" s="208"/>
      <c r="M2762" s="213"/>
      <c r="N2762" s="214"/>
      <c r="O2762" s="215"/>
      <c r="P2762" s="215"/>
      <c r="Q2762" s="215"/>
      <c r="R2762" s="215"/>
      <c r="S2762" s="215"/>
      <c r="T2762" s="215"/>
      <c r="U2762" s="215"/>
      <c r="V2762" s="215"/>
      <c r="W2762" s="215"/>
      <c r="X2762" s="216"/>
      <c r="AT2762" s="217" t="s">
        <v>211</v>
      </c>
      <c r="AU2762" s="217" t="s">
        <v>207</v>
      </c>
      <c r="AV2762" s="14" t="s">
        <v>207</v>
      </c>
      <c r="AW2762" s="14" t="s">
        <v>5</v>
      </c>
      <c r="AX2762" s="14" t="s">
        <v>74</v>
      </c>
      <c r="AY2762" s="217" t="s">
        <v>198</v>
      </c>
    </row>
    <row r="2763" spans="1:65" s="13" customFormat="1" ht="11.25">
      <c r="B2763" s="197"/>
      <c r="C2763" s="198"/>
      <c r="D2763" s="192" t="s">
        <v>211</v>
      </c>
      <c r="E2763" s="199" t="s">
        <v>20</v>
      </c>
      <c r="F2763" s="200" t="s">
        <v>1467</v>
      </c>
      <c r="G2763" s="198"/>
      <c r="H2763" s="199" t="s">
        <v>20</v>
      </c>
      <c r="I2763" s="201"/>
      <c r="J2763" s="201"/>
      <c r="K2763" s="198"/>
      <c r="L2763" s="198"/>
      <c r="M2763" s="202"/>
      <c r="N2763" s="203"/>
      <c r="O2763" s="204"/>
      <c r="P2763" s="204"/>
      <c r="Q2763" s="204"/>
      <c r="R2763" s="204"/>
      <c r="S2763" s="204"/>
      <c r="T2763" s="204"/>
      <c r="U2763" s="204"/>
      <c r="V2763" s="204"/>
      <c r="W2763" s="204"/>
      <c r="X2763" s="205"/>
      <c r="AT2763" s="206" t="s">
        <v>211</v>
      </c>
      <c r="AU2763" s="206" t="s">
        <v>207</v>
      </c>
      <c r="AV2763" s="13" t="s">
        <v>82</v>
      </c>
      <c r="AW2763" s="13" t="s">
        <v>5</v>
      </c>
      <c r="AX2763" s="13" t="s">
        <v>74</v>
      </c>
      <c r="AY2763" s="206" t="s">
        <v>198</v>
      </c>
    </row>
    <row r="2764" spans="1:65" s="13" customFormat="1" ht="11.25">
      <c r="B2764" s="197"/>
      <c r="C2764" s="198"/>
      <c r="D2764" s="192" t="s">
        <v>211</v>
      </c>
      <c r="E2764" s="199" t="s">
        <v>20</v>
      </c>
      <c r="F2764" s="200" t="s">
        <v>1976</v>
      </c>
      <c r="G2764" s="198"/>
      <c r="H2764" s="199" t="s">
        <v>20</v>
      </c>
      <c r="I2764" s="201"/>
      <c r="J2764" s="201"/>
      <c r="K2764" s="198"/>
      <c r="L2764" s="198"/>
      <c r="M2764" s="202"/>
      <c r="N2764" s="203"/>
      <c r="O2764" s="204"/>
      <c r="P2764" s="204"/>
      <c r="Q2764" s="204"/>
      <c r="R2764" s="204"/>
      <c r="S2764" s="204"/>
      <c r="T2764" s="204"/>
      <c r="U2764" s="204"/>
      <c r="V2764" s="204"/>
      <c r="W2764" s="204"/>
      <c r="X2764" s="205"/>
      <c r="AT2764" s="206" t="s">
        <v>211</v>
      </c>
      <c r="AU2764" s="206" t="s">
        <v>207</v>
      </c>
      <c r="AV2764" s="13" t="s">
        <v>82</v>
      </c>
      <c r="AW2764" s="13" t="s">
        <v>5</v>
      </c>
      <c r="AX2764" s="13" t="s">
        <v>74</v>
      </c>
      <c r="AY2764" s="206" t="s">
        <v>198</v>
      </c>
    </row>
    <row r="2765" spans="1:65" s="13" customFormat="1" ht="11.25">
      <c r="B2765" s="197"/>
      <c r="C2765" s="198"/>
      <c r="D2765" s="192" t="s">
        <v>211</v>
      </c>
      <c r="E2765" s="199" t="s">
        <v>20</v>
      </c>
      <c r="F2765" s="200" t="s">
        <v>1977</v>
      </c>
      <c r="G2765" s="198"/>
      <c r="H2765" s="199" t="s">
        <v>20</v>
      </c>
      <c r="I2765" s="201"/>
      <c r="J2765" s="201"/>
      <c r="K2765" s="198"/>
      <c r="L2765" s="198"/>
      <c r="M2765" s="202"/>
      <c r="N2765" s="203"/>
      <c r="O2765" s="204"/>
      <c r="P2765" s="204"/>
      <c r="Q2765" s="204"/>
      <c r="R2765" s="204"/>
      <c r="S2765" s="204"/>
      <c r="T2765" s="204"/>
      <c r="U2765" s="204"/>
      <c r="V2765" s="204"/>
      <c r="W2765" s="204"/>
      <c r="X2765" s="205"/>
      <c r="AT2765" s="206" t="s">
        <v>211</v>
      </c>
      <c r="AU2765" s="206" t="s">
        <v>207</v>
      </c>
      <c r="AV2765" s="13" t="s">
        <v>82</v>
      </c>
      <c r="AW2765" s="13" t="s">
        <v>5</v>
      </c>
      <c r="AX2765" s="13" t="s">
        <v>74</v>
      </c>
      <c r="AY2765" s="206" t="s">
        <v>198</v>
      </c>
    </row>
    <row r="2766" spans="1:65" s="14" customFormat="1" ht="11.25">
      <c r="B2766" s="207"/>
      <c r="C2766" s="208"/>
      <c r="D2766" s="192" t="s">
        <v>211</v>
      </c>
      <c r="E2766" s="209" t="s">
        <v>20</v>
      </c>
      <c r="F2766" s="210" t="s">
        <v>1978</v>
      </c>
      <c r="G2766" s="208"/>
      <c r="H2766" s="211">
        <v>9.5749999999999993</v>
      </c>
      <c r="I2766" s="212"/>
      <c r="J2766" s="212"/>
      <c r="K2766" s="208"/>
      <c r="L2766" s="208"/>
      <c r="M2766" s="213"/>
      <c r="N2766" s="214"/>
      <c r="O2766" s="215"/>
      <c r="P2766" s="215"/>
      <c r="Q2766" s="215"/>
      <c r="R2766" s="215"/>
      <c r="S2766" s="215"/>
      <c r="T2766" s="215"/>
      <c r="U2766" s="215"/>
      <c r="V2766" s="215"/>
      <c r="W2766" s="215"/>
      <c r="X2766" s="216"/>
      <c r="AT2766" s="217" t="s">
        <v>211</v>
      </c>
      <c r="AU2766" s="217" t="s">
        <v>207</v>
      </c>
      <c r="AV2766" s="14" t="s">
        <v>207</v>
      </c>
      <c r="AW2766" s="14" t="s">
        <v>5</v>
      </c>
      <c r="AX2766" s="14" t="s">
        <v>74</v>
      </c>
      <c r="AY2766" s="217" t="s">
        <v>198</v>
      </c>
    </row>
    <row r="2767" spans="1:65" s="13" customFormat="1" ht="11.25">
      <c r="B2767" s="197"/>
      <c r="C2767" s="198"/>
      <c r="D2767" s="192" t="s">
        <v>211</v>
      </c>
      <c r="E2767" s="199" t="s">
        <v>20</v>
      </c>
      <c r="F2767" s="200" t="s">
        <v>1467</v>
      </c>
      <c r="G2767" s="198"/>
      <c r="H2767" s="199" t="s">
        <v>20</v>
      </c>
      <c r="I2767" s="201"/>
      <c r="J2767" s="201"/>
      <c r="K2767" s="198"/>
      <c r="L2767" s="198"/>
      <c r="M2767" s="202"/>
      <c r="N2767" s="203"/>
      <c r="O2767" s="204"/>
      <c r="P2767" s="204"/>
      <c r="Q2767" s="204"/>
      <c r="R2767" s="204"/>
      <c r="S2767" s="204"/>
      <c r="T2767" s="204"/>
      <c r="U2767" s="204"/>
      <c r="V2767" s="204"/>
      <c r="W2767" s="204"/>
      <c r="X2767" s="205"/>
      <c r="AT2767" s="206" t="s">
        <v>211</v>
      </c>
      <c r="AU2767" s="206" t="s">
        <v>207</v>
      </c>
      <c r="AV2767" s="13" t="s">
        <v>82</v>
      </c>
      <c r="AW2767" s="13" t="s">
        <v>5</v>
      </c>
      <c r="AX2767" s="13" t="s">
        <v>74</v>
      </c>
      <c r="AY2767" s="206" t="s">
        <v>198</v>
      </c>
    </row>
    <row r="2768" spans="1:65" s="13" customFormat="1" ht="11.25">
      <c r="B2768" s="197"/>
      <c r="C2768" s="198"/>
      <c r="D2768" s="192" t="s">
        <v>211</v>
      </c>
      <c r="E2768" s="199" t="s">
        <v>20</v>
      </c>
      <c r="F2768" s="200" t="s">
        <v>1976</v>
      </c>
      <c r="G2768" s="198"/>
      <c r="H2768" s="199" t="s">
        <v>20</v>
      </c>
      <c r="I2768" s="201"/>
      <c r="J2768" s="201"/>
      <c r="K2768" s="198"/>
      <c r="L2768" s="198"/>
      <c r="M2768" s="202"/>
      <c r="N2768" s="203"/>
      <c r="O2768" s="204"/>
      <c r="P2768" s="204"/>
      <c r="Q2768" s="204"/>
      <c r="R2768" s="204"/>
      <c r="S2768" s="204"/>
      <c r="T2768" s="204"/>
      <c r="U2768" s="204"/>
      <c r="V2768" s="204"/>
      <c r="W2768" s="204"/>
      <c r="X2768" s="205"/>
      <c r="AT2768" s="206" t="s">
        <v>211</v>
      </c>
      <c r="AU2768" s="206" t="s">
        <v>207</v>
      </c>
      <c r="AV2768" s="13" t="s">
        <v>82</v>
      </c>
      <c r="AW2768" s="13" t="s">
        <v>5</v>
      </c>
      <c r="AX2768" s="13" t="s">
        <v>74</v>
      </c>
      <c r="AY2768" s="206" t="s">
        <v>198</v>
      </c>
    </row>
    <row r="2769" spans="2:51" s="13" customFormat="1" ht="11.25">
      <c r="B2769" s="197"/>
      <c r="C2769" s="198"/>
      <c r="D2769" s="192" t="s">
        <v>211</v>
      </c>
      <c r="E2769" s="199" t="s">
        <v>20</v>
      </c>
      <c r="F2769" s="200" t="s">
        <v>1979</v>
      </c>
      <c r="G2769" s="198"/>
      <c r="H2769" s="199" t="s">
        <v>20</v>
      </c>
      <c r="I2769" s="201"/>
      <c r="J2769" s="201"/>
      <c r="K2769" s="198"/>
      <c r="L2769" s="198"/>
      <c r="M2769" s="202"/>
      <c r="N2769" s="203"/>
      <c r="O2769" s="204"/>
      <c r="P2769" s="204"/>
      <c r="Q2769" s="204"/>
      <c r="R2769" s="204"/>
      <c r="S2769" s="204"/>
      <c r="T2769" s="204"/>
      <c r="U2769" s="204"/>
      <c r="V2769" s="204"/>
      <c r="W2769" s="204"/>
      <c r="X2769" s="205"/>
      <c r="AT2769" s="206" t="s">
        <v>211</v>
      </c>
      <c r="AU2769" s="206" t="s">
        <v>207</v>
      </c>
      <c r="AV2769" s="13" t="s">
        <v>82</v>
      </c>
      <c r="AW2769" s="13" t="s">
        <v>5</v>
      </c>
      <c r="AX2769" s="13" t="s">
        <v>74</v>
      </c>
      <c r="AY2769" s="206" t="s">
        <v>198</v>
      </c>
    </row>
    <row r="2770" spans="2:51" s="14" customFormat="1" ht="11.25">
      <c r="B2770" s="207"/>
      <c r="C2770" s="208"/>
      <c r="D2770" s="192" t="s">
        <v>211</v>
      </c>
      <c r="E2770" s="209" t="s">
        <v>20</v>
      </c>
      <c r="F2770" s="210" t="s">
        <v>1980</v>
      </c>
      <c r="G2770" s="208"/>
      <c r="H2770" s="211">
        <v>13.022</v>
      </c>
      <c r="I2770" s="212"/>
      <c r="J2770" s="212"/>
      <c r="K2770" s="208"/>
      <c r="L2770" s="208"/>
      <c r="M2770" s="213"/>
      <c r="N2770" s="214"/>
      <c r="O2770" s="215"/>
      <c r="P2770" s="215"/>
      <c r="Q2770" s="215"/>
      <c r="R2770" s="215"/>
      <c r="S2770" s="215"/>
      <c r="T2770" s="215"/>
      <c r="U2770" s="215"/>
      <c r="V2770" s="215"/>
      <c r="W2770" s="215"/>
      <c r="X2770" s="216"/>
      <c r="AT2770" s="217" t="s">
        <v>211</v>
      </c>
      <c r="AU2770" s="217" t="s">
        <v>207</v>
      </c>
      <c r="AV2770" s="14" t="s">
        <v>207</v>
      </c>
      <c r="AW2770" s="14" t="s">
        <v>5</v>
      </c>
      <c r="AX2770" s="14" t="s">
        <v>74</v>
      </c>
      <c r="AY2770" s="217" t="s">
        <v>198</v>
      </c>
    </row>
    <row r="2771" spans="2:51" s="13" customFormat="1" ht="11.25">
      <c r="B2771" s="197"/>
      <c r="C2771" s="198"/>
      <c r="D2771" s="192" t="s">
        <v>211</v>
      </c>
      <c r="E2771" s="199" t="s">
        <v>20</v>
      </c>
      <c r="F2771" s="200" t="s">
        <v>1467</v>
      </c>
      <c r="G2771" s="198"/>
      <c r="H2771" s="199" t="s">
        <v>20</v>
      </c>
      <c r="I2771" s="201"/>
      <c r="J2771" s="201"/>
      <c r="K2771" s="198"/>
      <c r="L2771" s="198"/>
      <c r="M2771" s="202"/>
      <c r="N2771" s="203"/>
      <c r="O2771" s="204"/>
      <c r="P2771" s="204"/>
      <c r="Q2771" s="204"/>
      <c r="R2771" s="204"/>
      <c r="S2771" s="204"/>
      <c r="T2771" s="204"/>
      <c r="U2771" s="204"/>
      <c r="V2771" s="204"/>
      <c r="W2771" s="204"/>
      <c r="X2771" s="205"/>
      <c r="AT2771" s="206" t="s">
        <v>211</v>
      </c>
      <c r="AU2771" s="206" t="s">
        <v>207</v>
      </c>
      <c r="AV2771" s="13" t="s">
        <v>82</v>
      </c>
      <c r="AW2771" s="13" t="s">
        <v>5</v>
      </c>
      <c r="AX2771" s="13" t="s">
        <v>74</v>
      </c>
      <c r="AY2771" s="206" t="s">
        <v>198</v>
      </c>
    </row>
    <row r="2772" spans="2:51" s="13" customFormat="1" ht="11.25">
      <c r="B2772" s="197"/>
      <c r="C2772" s="198"/>
      <c r="D2772" s="192" t="s">
        <v>211</v>
      </c>
      <c r="E2772" s="199" t="s">
        <v>20</v>
      </c>
      <c r="F2772" s="200" t="s">
        <v>1976</v>
      </c>
      <c r="G2772" s="198"/>
      <c r="H2772" s="199" t="s">
        <v>20</v>
      </c>
      <c r="I2772" s="201"/>
      <c r="J2772" s="201"/>
      <c r="K2772" s="198"/>
      <c r="L2772" s="198"/>
      <c r="M2772" s="202"/>
      <c r="N2772" s="203"/>
      <c r="O2772" s="204"/>
      <c r="P2772" s="204"/>
      <c r="Q2772" s="204"/>
      <c r="R2772" s="204"/>
      <c r="S2772" s="204"/>
      <c r="T2772" s="204"/>
      <c r="U2772" s="204"/>
      <c r="V2772" s="204"/>
      <c r="W2772" s="204"/>
      <c r="X2772" s="205"/>
      <c r="AT2772" s="206" t="s">
        <v>211</v>
      </c>
      <c r="AU2772" s="206" t="s">
        <v>207</v>
      </c>
      <c r="AV2772" s="13" t="s">
        <v>82</v>
      </c>
      <c r="AW2772" s="13" t="s">
        <v>5</v>
      </c>
      <c r="AX2772" s="13" t="s">
        <v>74</v>
      </c>
      <c r="AY2772" s="206" t="s">
        <v>198</v>
      </c>
    </row>
    <row r="2773" spans="2:51" s="13" customFormat="1" ht="11.25">
      <c r="B2773" s="197"/>
      <c r="C2773" s="198"/>
      <c r="D2773" s="192" t="s">
        <v>211</v>
      </c>
      <c r="E2773" s="199" t="s">
        <v>20</v>
      </c>
      <c r="F2773" s="200" t="s">
        <v>1979</v>
      </c>
      <c r="G2773" s="198"/>
      <c r="H2773" s="199" t="s">
        <v>20</v>
      </c>
      <c r="I2773" s="201"/>
      <c r="J2773" s="201"/>
      <c r="K2773" s="198"/>
      <c r="L2773" s="198"/>
      <c r="M2773" s="202"/>
      <c r="N2773" s="203"/>
      <c r="O2773" s="204"/>
      <c r="P2773" s="204"/>
      <c r="Q2773" s="204"/>
      <c r="R2773" s="204"/>
      <c r="S2773" s="204"/>
      <c r="T2773" s="204"/>
      <c r="U2773" s="204"/>
      <c r="V2773" s="204"/>
      <c r="W2773" s="204"/>
      <c r="X2773" s="205"/>
      <c r="AT2773" s="206" t="s">
        <v>211</v>
      </c>
      <c r="AU2773" s="206" t="s">
        <v>207</v>
      </c>
      <c r="AV2773" s="13" t="s">
        <v>82</v>
      </c>
      <c r="AW2773" s="13" t="s">
        <v>5</v>
      </c>
      <c r="AX2773" s="13" t="s">
        <v>74</v>
      </c>
      <c r="AY2773" s="206" t="s">
        <v>198</v>
      </c>
    </row>
    <row r="2774" spans="2:51" s="14" customFormat="1" ht="11.25">
      <c r="B2774" s="207"/>
      <c r="C2774" s="208"/>
      <c r="D2774" s="192" t="s">
        <v>211</v>
      </c>
      <c r="E2774" s="209" t="s">
        <v>20</v>
      </c>
      <c r="F2774" s="210" t="s">
        <v>1980</v>
      </c>
      <c r="G2774" s="208"/>
      <c r="H2774" s="211">
        <v>13.022</v>
      </c>
      <c r="I2774" s="212"/>
      <c r="J2774" s="212"/>
      <c r="K2774" s="208"/>
      <c r="L2774" s="208"/>
      <c r="M2774" s="213"/>
      <c r="N2774" s="214"/>
      <c r="O2774" s="215"/>
      <c r="P2774" s="215"/>
      <c r="Q2774" s="215"/>
      <c r="R2774" s="215"/>
      <c r="S2774" s="215"/>
      <c r="T2774" s="215"/>
      <c r="U2774" s="215"/>
      <c r="V2774" s="215"/>
      <c r="W2774" s="215"/>
      <c r="X2774" s="216"/>
      <c r="AT2774" s="217" t="s">
        <v>211</v>
      </c>
      <c r="AU2774" s="217" t="s">
        <v>207</v>
      </c>
      <c r="AV2774" s="14" t="s">
        <v>207</v>
      </c>
      <c r="AW2774" s="14" t="s">
        <v>5</v>
      </c>
      <c r="AX2774" s="14" t="s">
        <v>74</v>
      </c>
      <c r="AY2774" s="217" t="s">
        <v>198</v>
      </c>
    </row>
    <row r="2775" spans="2:51" s="13" customFormat="1" ht="11.25">
      <c r="B2775" s="197"/>
      <c r="C2775" s="198"/>
      <c r="D2775" s="192" t="s">
        <v>211</v>
      </c>
      <c r="E2775" s="199" t="s">
        <v>20</v>
      </c>
      <c r="F2775" s="200" t="s">
        <v>1467</v>
      </c>
      <c r="G2775" s="198"/>
      <c r="H2775" s="199" t="s">
        <v>20</v>
      </c>
      <c r="I2775" s="201"/>
      <c r="J2775" s="201"/>
      <c r="K2775" s="198"/>
      <c r="L2775" s="198"/>
      <c r="M2775" s="202"/>
      <c r="N2775" s="203"/>
      <c r="O2775" s="204"/>
      <c r="P2775" s="204"/>
      <c r="Q2775" s="204"/>
      <c r="R2775" s="204"/>
      <c r="S2775" s="204"/>
      <c r="T2775" s="204"/>
      <c r="U2775" s="204"/>
      <c r="V2775" s="204"/>
      <c r="W2775" s="204"/>
      <c r="X2775" s="205"/>
      <c r="AT2775" s="206" t="s">
        <v>211</v>
      </c>
      <c r="AU2775" s="206" t="s">
        <v>207</v>
      </c>
      <c r="AV2775" s="13" t="s">
        <v>82</v>
      </c>
      <c r="AW2775" s="13" t="s">
        <v>5</v>
      </c>
      <c r="AX2775" s="13" t="s">
        <v>74</v>
      </c>
      <c r="AY2775" s="206" t="s">
        <v>198</v>
      </c>
    </row>
    <row r="2776" spans="2:51" s="13" customFormat="1" ht="11.25">
      <c r="B2776" s="197"/>
      <c r="C2776" s="198"/>
      <c r="D2776" s="192" t="s">
        <v>211</v>
      </c>
      <c r="E2776" s="199" t="s">
        <v>20</v>
      </c>
      <c r="F2776" s="200" t="s">
        <v>1976</v>
      </c>
      <c r="G2776" s="198"/>
      <c r="H2776" s="199" t="s">
        <v>20</v>
      </c>
      <c r="I2776" s="201"/>
      <c r="J2776" s="201"/>
      <c r="K2776" s="198"/>
      <c r="L2776" s="198"/>
      <c r="M2776" s="202"/>
      <c r="N2776" s="203"/>
      <c r="O2776" s="204"/>
      <c r="P2776" s="204"/>
      <c r="Q2776" s="204"/>
      <c r="R2776" s="204"/>
      <c r="S2776" s="204"/>
      <c r="T2776" s="204"/>
      <c r="U2776" s="204"/>
      <c r="V2776" s="204"/>
      <c r="W2776" s="204"/>
      <c r="X2776" s="205"/>
      <c r="AT2776" s="206" t="s">
        <v>211</v>
      </c>
      <c r="AU2776" s="206" t="s">
        <v>207</v>
      </c>
      <c r="AV2776" s="13" t="s">
        <v>82</v>
      </c>
      <c r="AW2776" s="13" t="s">
        <v>5</v>
      </c>
      <c r="AX2776" s="13" t="s">
        <v>74</v>
      </c>
      <c r="AY2776" s="206" t="s">
        <v>198</v>
      </c>
    </row>
    <row r="2777" spans="2:51" s="13" customFormat="1" ht="11.25">
      <c r="B2777" s="197"/>
      <c r="C2777" s="198"/>
      <c r="D2777" s="192" t="s">
        <v>211</v>
      </c>
      <c r="E2777" s="199" t="s">
        <v>20</v>
      </c>
      <c r="F2777" s="200" t="s">
        <v>1981</v>
      </c>
      <c r="G2777" s="198"/>
      <c r="H2777" s="199" t="s">
        <v>20</v>
      </c>
      <c r="I2777" s="201"/>
      <c r="J2777" s="201"/>
      <c r="K2777" s="198"/>
      <c r="L2777" s="198"/>
      <c r="M2777" s="202"/>
      <c r="N2777" s="203"/>
      <c r="O2777" s="204"/>
      <c r="P2777" s="204"/>
      <c r="Q2777" s="204"/>
      <c r="R2777" s="204"/>
      <c r="S2777" s="204"/>
      <c r="T2777" s="204"/>
      <c r="U2777" s="204"/>
      <c r="V2777" s="204"/>
      <c r="W2777" s="204"/>
      <c r="X2777" s="205"/>
      <c r="AT2777" s="206" t="s">
        <v>211</v>
      </c>
      <c r="AU2777" s="206" t="s">
        <v>207</v>
      </c>
      <c r="AV2777" s="13" t="s">
        <v>82</v>
      </c>
      <c r="AW2777" s="13" t="s">
        <v>5</v>
      </c>
      <c r="AX2777" s="13" t="s">
        <v>74</v>
      </c>
      <c r="AY2777" s="206" t="s">
        <v>198</v>
      </c>
    </row>
    <row r="2778" spans="2:51" s="14" customFormat="1" ht="11.25">
      <c r="B2778" s="207"/>
      <c r="C2778" s="208"/>
      <c r="D2778" s="192" t="s">
        <v>211</v>
      </c>
      <c r="E2778" s="209" t="s">
        <v>20</v>
      </c>
      <c r="F2778" s="210" t="s">
        <v>1980</v>
      </c>
      <c r="G2778" s="208"/>
      <c r="H2778" s="211">
        <v>13.022</v>
      </c>
      <c r="I2778" s="212"/>
      <c r="J2778" s="212"/>
      <c r="K2778" s="208"/>
      <c r="L2778" s="208"/>
      <c r="M2778" s="213"/>
      <c r="N2778" s="214"/>
      <c r="O2778" s="215"/>
      <c r="P2778" s="215"/>
      <c r="Q2778" s="215"/>
      <c r="R2778" s="215"/>
      <c r="S2778" s="215"/>
      <c r="T2778" s="215"/>
      <c r="U2778" s="215"/>
      <c r="V2778" s="215"/>
      <c r="W2778" s="215"/>
      <c r="X2778" s="216"/>
      <c r="AT2778" s="217" t="s">
        <v>211</v>
      </c>
      <c r="AU2778" s="217" t="s">
        <v>207</v>
      </c>
      <c r="AV2778" s="14" t="s">
        <v>207</v>
      </c>
      <c r="AW2778" s="14" t="s">
        <v>5</v>
      </c>
      <c r="AX2778" s="14" t="s">
        <v>74</v>
      </c>
      <c r="AY2778" s="217" t="s">
        <v>198</v>
      </c>
    </row>
    <row r="2779" spans="2:51" s="13" customFormat="1" ht="11.25">
      <c r="B2779" s="197"/>
      <c r="C2779" s="198"/>
      <c r="D2779" s="192" t="s">
        <v>211</v>
      </c>
      <c r="E2779" s="199" t="s">
        <v>20</v>
      </c>
      <c r="F2779" s="200" t="s">
        <v>1467</v>
      </c>
      <c r="G2779" s="198"/>
      <c r="H2779" s="199" t="s">
        <v>20</v>
      </c>
      <c r="I2779" s="201"/>
      <c r="J2779" s="201"/>
      <c r="K2779" s="198"/>
      <c r="L2779" s="198"/>
      <c r="M2779" s="202"/>
      <c r="N2779" s="203"/>
      <c r="O2779" s="204"/>
      <c r="P2779" s="204"/>
      <c r="Q2779" s="204"/>
      <c r="R2779" s="204"/>
      <c r="S2779" s="204"/>
      <c r="T2779" s="204"/>
      <c r="U2779" s="204"/>
      <c r="V2779" s="204"/>
      <c r="W2779" s="204"/>
      <c r="X2779" s="205"/>
      <c r="AT2779" s="206" t="s">
        <v>211</v>
      </c>
      <c r="AU2779" s="206" t="s">
        <v>207</v>
      </c>
      <c r="AV2779" s="13" t="s">
        <v>82</v>
      </c>
      <c r="AW2779" s="13" t="s">
        <v>5</v>
      </c>
      <c r="AX2779" s="13" t="s">
        <v>74</v>
      </c>
      <c r="AY2779" s="206" t="s">
        <v>198</v>
      </c>
    </row>
    <row r="2780" spans="2:51" s="13" customFormat="1" ht="11.25">
      <c r="B2780" s="197"/>
      <c r="C2780" s="198"/>
      <c r="D2780" s="192" t="s">
        <v>211</v>
      </c>
      <c r="E2780" s="199" t="s">
        <v>20</v>
      </c>
      <c r="F2780" s="200" t="s">
        <v>1976</v>
      </c>
      <c r="G2780" s="198"/>
      <c r="H2780" s="199" t="s">
        <v>20</v>
      </c>
      <c r="I2780" s="201"/>
      <c r="J2780" s="201"/>
      <c r="K2780" s="198"/>
      <c r="L2780" s="198"/>
      <c r="M2780" s="202"/>
      <c r="N2780" s="203"/>
      <c r="O2780" s="204"/>
      <c r="P2780" s="204"/>
      <c r="Q2780" s="204"/>
      <c r="R2780" s="204"/>
      <c r="S2780" s="204"/>
      <c r="T2780" s="204"/>
      <c r="U2780" s="204"/>
      <c r="V2780" s="204"/>
      <c r="W2780" s="204"/>
      <c r="X2780" s="205"/>
      <c r="AT2780" s="206" t="s">
        <v>211</v>
      </c>
      <c r="AU2780" s="206" t="s">
        <v>207</v>
      </c>
      <c r="AV2780" s="13" t="s">
        <v>82</v>
      </c>
      <c r="AW2780" s="13" t="s">
        <v>5</v>
      </c>
      <c r="AX2780" s="13" t="s">
        <v>74</v>
      </c>
      <c r="AY2780" s="206" t="s">
        <v>198</v>
      </c>
    </row>
    <row r="2781" spans="2:51" s="13" customFormat="1" ht="11.25">
      <c r="B2781" s="197"/>
      <c r="C2781" s="198"/>
      <c r="D2781" s="192" t="s">
        <v>211</v>
      </c>
      <c r="E2781" s="199" t="s">
        <v>20</v>
      </c>
      <c r="F2781" s="200" t="s">
        <v>1982</v>
      </c>
      <c r="G2781" s="198"/>
      <c r="H2781" s="199" t="s">
        <v>20</v>
      </c>
      <c r="I2781" s="201"/>
      <c r="J2781" s="201"/>
      <c r="K2781" s="198"/>
      <c r="L2781" s="198"/>
      <c r="M2781" s="202"/>
      <c r="N2781" s="203"/>
      <c r="O2781" s="204"/>
      <c r="P2781" s="204"/>
      <c r="Q2781" s="204"/>
      <c r="R2781" s="204"/>
      <c r="S2781" s="204"/>
      <c r="T2781" s="204"/>
      <c r="U2781" s="204"/>
      <c r="V2781" s="204"/>
      <c r="W2781" s="204"/>
      <c r="X2781" s="205"/>
      <c r="AT2781" s="206" t="s">
        <v>211</v>
      </c>
      <c r="AU2781" s="206" t="s">
        <v>207</v>
      </c>
      <c r="AV2781" s="13" t="s">
        <v>82</v>
      </c>
      <c r="AW2781" s="13" t="s">
        <v>5</v>
      </c>
      <c r="AX2781" s="13" t="s">
        <v>74</v>
      </c>
      <c r="AY2781" s="206" t="s">
        <v>198</v>
      </c>
    </row>
    <row r="2782" spans="2:51" s="14" customFormat="1" ht="11.25">
      <c r="B2782" s="207"/>
      <c r="C2782" s="208"/>
      <c r="D2782" s="192" t="s">
        <v>211</v>
      </c>
      <c r="E2782" s="209" t="s">
        <v>20</v>
      </c>
      <c r="F2782" s="210" t="s">
        <v>1983</v>
      </c>
      <c r="G2782" s="208"/>
      <c r="H2782" s="211">
        <v>1.7470000000000001</v>
      </c>
      <c r="I2782" s="212"/>
      <c r="J2782" s="212"/>
      <c r="K2782" s="208"/>
      <c r="L2782" s="208"/>
      <c r="M2782" s="213"/>
      <c r="N2782" s="214"/>
      <c r="O2782" s="215"/>
      <c r="P2782" s="215"/>
      <c r="Q2782" s="215"/>
      <c r="R2782" s="215"/>
      <c r="S2782" s="215"/>
      <c r="T2782" s="215"/>
      <c r="U2782" s="215"/>
      <c r="V2782" s="215"/>
      <c r="W2782" s="215"/>
      <c r="X2782" s="216"/>
      <c r="AT2782" s="217" t="s">
        <v>211</v>
      </c>
      <c r="AU2782" s="217" t="s">
        <v>207</v>
      </c>
      <c r="AV2782" s="14" t="s">
        <v>207</v>
      </c>
      <c r="AW2782" s="14" t="s">
        <v>5</v>
      </c>
      <c r="AX2782" s="14" t="s">
        <v>74</v>
      </c>
      <c r="AY2782" s="217" t="s">
        <v>198</v>
      </c>
    </row>
    <row r="2783" spans="2:51" s="13" customFormat="1" ht="11.25">
      <c r="B2783" s="197"/>
      <c r="C2783" s="198"/>
      <c r="D2783" s="192" t="s">
        <v>211</v>
      </c>
      <c r="E2783" s="199" t="s">
        <v>20</v>
      </c>
      <c r="F2783" s="200" t="s">
        <v>1467</v>
      </c>
      <c r="G2783" s="198"/>
      <c r="H2783" s="199" t="s">
        <v>20</v>
      </c>
      <c r="I2783" s="201"/>
      <c r="J2783" s="201"/>
      <c r="K2783" s="198"/>
      <c r="L2783" s="198"/>
      <c r="M2783" s="202"/>
      <c r="N2783" s="203"/>
      <c r="O2783" s="204"/>
      <c r="P2783" s="204"/>
      <c r="Q2783" s="204"/>
      <c r="R2783" s="204"/>
      <c r="S2783" s="204"/>
      <c r="T2783" s="204"/>
      <c r="U2783" s="204"/>
      <c r="V2783" s="204"/>
      <c r="W2783" s="204"/>
      <c r="X2783" s="205"/>
      <c r="AT2783" s="206" t="s">
        <v>211</v>
      </c>
      <c r="AU2783" s="206" t="s">
        <v>207</v>
      </c>
      <c r="AV2783" s="13" t="s">
        <v>82</v>
      </c>
      <c r="AW2783" s="13" t="s">
        <v>5</v>
      </c>
      <c r="AX2783" s="13" t="s">
        <v>74</v>
      </c>
      <c r="AY2783" s="206" t="s">
        <v>198</v>
      </c>
    </row>
    <row r="2784" spans="2:51" s="13" customFormat="1" ht="11.25">
      <c r="B2784" s="197"/>
      <c r="C2784" s="198"/>
      <c r="D2784" s="192" t="s">
        <v>211</v>
      </c>
      <c r="E2784" s="199" t="s">
        <v>20</v>
      </c>
      <c r="F2784" s="200" t="s">
        <v>1976</v>
      </c>
      <c r="G2784" s="198"/>
      <c r="H2784" s="199" t="s">
        <v>20</v>
      </c>
      <c r="I2784" s="201"/>
      <c r="J2784" s="201"/>
      <c r="K2784" s="198"/>
      <c r="L2784" s="198"/>
      <c r="M2784" s="202"/>
      <c r="N2784" s="203"/>
      <c r="O2784" s="204"/>
      <c r="P2784" s="204"/>
      <c r="Q2784" s="204"/>
      <c r="R2784" s="204"/>
      <c r="S2784" s="204"/>
      <c r="T2784" s="204"/>
      <c r="U2784" s="204"/>
      <c r="V2784" s="204"/>
      <c r="W2784" s="204"/>
      <c r="X2784" s="205"/>
      <c r="AT2784" s="206" t="s">
        <v>211</v>
      </c>
      <c r="AU2784" s="206" t="s">
        <v>207</v>
      </c>
      <c r="AV2784" s="13" t="s">
        <v>82</v>
      </c>
      <c r="AW2784" s="13" t="s">
        <v>5</v>
      </c>
      <c r="AX2784" s="13" t="s">
        <v>74</v>
      </c>
      <c r="AY2784" s="206" t="s">
        <v>198</v>
      </c>
    </row>
    <row r="2785" spans="2:51" s="13" customFormat="1" ht="11.25">
      <c r="B2785" s="197"/>
      <c r="C2785" s="198"/>
      <c r="D2785" s="192" t="s">
        <v>211</v>
      </c>
      <c r="E2785" s="199" t="s">
        <v>20</v>
      </c>
      <c r="F2785" s="200" t="s">
        <v>1984</v>
      </c>
      <c r="G2785" s="198"/>
      <c r="H2785" s="199" t="s">
        <v>20</v>
      </c>
      <c r="I2785" s="201"/>
      <c r="J2785" s="201"/>
      <c r="K2785" s="198"/>
      <c r="L2785" s="198"/>
      <c r="M2785" s="202"/>
      <c r="N2785" s="203"/>
      <c r="O2785" s="204"/>
      <c r="P2785" s="204"/>
      <c r="Q2785" s="204"/>
      <c r="R2785" s="204"/>
      <c r="S2785" s="204"/>
      <c r="T2785" s="204"/>
      <c r="U2785" s="204"/>
      <c r="V2785" s="204"/>
      <c r="W2785" s="204"/>
      <c r="X2785" s="205"/>
      <c r="AT2785" s="206" t="s">
        <v>211</v>
      </c>
      <c r="AU2785" s="206" t="s">
        <v>207</v>
      </c>
      <c r="AV2785" s="13" t="s">
        <v>82</v>
      </c>
      <c r="AW2785" s="13" t="s">
        <v>5</v>
      </c>
      <c r="AX2785" s="13" t="s">
        <v>74</v>
      </c>
      <c r="AY2785" s="206" t="s">
        <v>198</v>
      </c>
    </row>
    <row r="2786" spans="2:51" s="14" customFormat="1" ht="11.25">
      <c r="B2786" s="207"/>
      <c r="C2786" s="208"/>
      <c r="D2786" s="192" t="s">
        <v>211</v>
      </c>
      <c r="E2786" s="209" t="s">
        <v>20</v>
      </c>
      <c r="F2786" s="210" t="s">
        <v>1983</v>
      </c>
      <c r="G2786" s="208"/>
      <c r="H2786" s="211">
        <v>1.7470000000000001</v>
      </c>
      <c r="I2786" s="212"/>
      <c r="J2786" s="212"/>
      <c r="K2786" s="208"/>
      <c r="L2786" s="208"/>
      <c r="M2786" s="213"/>
      <c r="N2786" s="214"/>
      <c r="O2786" s="215"/>
      <c r="P2786" s="215"/>
      <c r="Q2786" s="215"/>
      <c r="R2786" s="215"/>
      <c r="S2786" s="215"/>
      <c r="T2786" s="215"/>
      <c r="U2786" s="215"/>
      <c r="V2786" s="215"/>
      <c r="W2786" s="215"/>
      <c r="X2786" s="216"/>
      <c r="AT2786" s="217" t="s">
        <v>211</v>
      </c>
      <c r="AU2786" s="217" t="s">
        <v>207</v>
      </c>
      <c r="AV2786" s="14" t="s">
        <v>207</v>
      </c>
      <c r="AW2786" s="14" t="s">
        <v>5</v>
      </c>
      <c r="AX2786" s="14" t="s">
        <v>74</v>
      </c>
      <c r="AY2786" s="217" t="s">
        <v>198</v>
      </c>
    </row>
    <row r="2787" spans="2:51" s="13" customFormat="1" ht="11.25">
      <c r="B2787" s="197"/>
      <c r="C2787" s="198"/>
      <c r="D2787" s="192" t="s">
        <v>211</v>
      </c>
      <c r="E2787" s="199" t="s">
        <v>20</v>
      </c>
      <c r="F2787" s="200" t="s">
        <v>1467</v>
      </c>
      <c r="G2787" s="198"/>
      <c r="H2787" s="199" t="s">
        <v>20</v>
      </c>
      <c r="I2787" s="201"/>
      <c r="J2787" s="201"/>
      <c r="K2787" s="198"/>
      <c r="L2787" s="198"/>
      <c r="M2787" s="202"/>
      <c r="N2787" s="203"/>
      <c r="O2787" s="204"/>
      <c r="P2787" s="204"/>
      <c r="Q2787" s="204"/>
      <c r="R2787" s="204"/>
      <c r="S2787" s="204"/>
      <c r="T2787" s="204"/>
      <c r="U2787" s="204"/>
      <c r="V2787" s="204"/>
      <c r="W2787" s="204"/>
      <c r="X2787" s="205"/>
      <c r="AT2787" s="206" t="s">
        <v>211</v>
      </c>
      <c r="AU2787" s="206" t="s">
        <v>207</v>
      </c>
      <c r="AV2787" s="13" t="s">
        <v>82</v>
      </c>
      <c r="AW2787" s="13" t="s">
        <v>5</v>
      </c>
      <c r="AX2787" s="13" t="s">
        <v>74</v>
      </c>
      <c r="AY2787" s="206" t="s">
        <v>198</v>
      </c>
    </row>
    <row r="2788" spans="2:51" s="13" customFormat="1" ht="11.25">
      <c r="B2788" s="197"/>
      <c r="C2788" s="198"/>
      <c r="D2788" s="192" t="s">
        <v>211</v>
      </c>
      <c r="E2788" s="199" t="s">
        <v>20</v>
      </c>
      <c r="F2788" s="200" t="s">
        <v>1976</v>
      </c>
      <c r="G2788" s="198"/>
      <c r="H2788" s="199" t="s">
        <v>20</v>
      </c>
      <c r="I2788" s="201"/>
      <c r="J2788" s="201"/>
      <c r="K2788" s="198"/>
      <c r="L2788" s="198"/>
      <c r="M2788" s="202"/>
      <c r="N2788" s="203"/>
      <c r="O2788" s="204"/>
      <c r="P2788" s="204"/>
      <c r="Q2788" s="204"/>
      <c r="R2788" s="204"/>
      <c r="S2788" s="204"/>
      <c r="T2788" s="204"/>
      <c r="U2788" s="204"/>
      <c r="V2788" s="204"/>
      <c r="W2788" s="204"/>
      <c r="X2788" s="205"/>
      <c r="AT2788" s="206" t="s">
        <v>211</v>
      </c>
      <c r="AU2788" s="206" t="s">
        <v>207</v>
      </c>
      <c r="AV2788" s="13" t="s">
        <v>82</v>
      </c>
      <c r="AW2788" s="13" t="s">
        <v>5</v>
      </c>
      <c r="AX2788" s="13" t="s">
        <v>74</v>
      </c>
      <c r="AY2788" s="206" t="s">
        <v>198</v>
      </c>
    </row>
    <row r="2789" spans="2:51" s="13" customFormat="1" ht="11.25">
      <c r="B2789" s="197"/>
      <c r="C2789" s="198"/>
      <c r="D2789" s="192" t="s">
        <v>211</v>
      </c>
      <c r="E2789" s="199" t="s">
        <v>20</v>
      </c>
      <c r="F2789" s="200" t="s">
        <v>1985</v>
      </c>
      <c r="G2789" s="198"/>
      <c r="H2789" s="199" t="s">
        <v>20</v>
      </c>
      <c r="I2789" s="201"/>
      <c r="J2789" s="201"/>
      <c r="K2789" s="198"/>
      <c r="L2789" s="198"/>
      <c r="M2789" s="202"/>
      <c r="N2789" s="203"/>
      <c r="O2789" s="204"/>
      <c r="P2789" s="204"/>
      <c r="Q2789" s="204"/>
      <c r="R2789" s="204"/>
      <c r="S2789" s="204"/>
      <c r="T2789" s="204"/>
      <c r="U2789" s="204"/>
      <c r="V2789" s="204"/>
      <c r="W2789" s="204"/>
      <c r="X2789" s="205"/>
      <c r="AT2789" s="206" t="s">
        <v>211</v>
      </c>
      <c r="AU2789" s="206" t="s">
        <v>207</v>
      </c>
      <c r="AV2789" s="13" t="s">
        <v>82</v>
      </c>
      <c r="AW2789" s="13" t="s">
        <v>5</v>
      </c>
      <c r="AX2789" s="13" t="s">
        <v>74</v>
      </c>
      <c r="AY2789" s="206" t="s">
        <v>198</v>
      </c>
    </row>
    <row r="2790" spans="2:51" s="14" customFormat="1" ht="11.25">
      <c r="B2790" s="207"/>
      <c r="C2790" s="208"/>
      <c r="D2790" s="192" t="s">
        <v>211</v>
      </c>
      <c r="E2790" s="209" t="s">
        <v>20</v>
      </c>
      <c r="F2790" s="210" t="s">
        <v>1983</v>
      </c>
      <c r="G2790" s="208"/>
      <c r="H2790" s="211">
        <v>1.7470000000000001</v>
      </c>
      <c r="I2790" s="212"/>
      <c r="J2790" s="212"/>
      <c r="K2790" s="208"/>
      <c r="L2790" s="208"/>
      <c r="M2790" s="213"/>
      <c r="N2790" s="214"/>
      <c r="O2790" s="215"/>
      <c r="P2790" s="215"/>
      <c r="Q2790" s="215"/>
      <c r="R2790" s="215"/>
      <c r="S2790" s="215"/>
      <c r="T2790" s="215"/>
      <c r="U2790" s="215"/>
      <c r="V2790" s="215"/>
      <c r="W2790" s="215"/>
      <c r="X2790" s="216"/>
      <c r="AT2790" s="217" t="s">
        <v>211</v>
      </c>
      <c r="AU2790" s="217" t="s">
        <v>207</v>
      </c>
      <c r="AV2790" s="14" t="s">
        <v>207</v>
      </c>
      <c r="AW2790" s="14" t="s">
        <v>5</v>
      </c>
      <c r="AX2790" s="14" t="s">
        <v>74</v>
      </c>
      <c r="AY2790" s="217" t="s">
        <v>198</v>
      </c>
    </row>
    <row r="2791" spans="2:51" s="13" customFormat="1" ht="11.25">
      <c r="B2791" s="197"/>
      <c r="C2791" s="198"/>
      <c r="D2791" s="192" t="s">
        <v>211</v>
      </c>
      <c r="E2791" s="199" t="s">
        <v>20</v>
      </c>
      <c r="F2791" s="200" t="s">
        <v>1467</v>
      </c>
      <c r="G2791" s="198"/>
      <c r="H2791" s="199" t="s">
        <v>20</v>
      </c>
      <c r="I2791" s="201"/>
      <c r="J2791" s="201"/>
      <c r="K2791" s="198"/>
      <c r="L2791" s="198"/>
      <c r="M2791" s="202"/>
      <c r="N2791" s="203"/>
      <c r="O2791" s="204"/>
      <c r="P2791" s="204"/>
      <c r="Q2791" s="204"/>
      <c r="R2791" s="204"/>
      <c r="S2791" s="204"/>
      <c r="T2791" s="204"/>
      <c r="U2791" s="204"/>
      <c r="V2791" s="204"/>
      <c r="W2791" s="204"/>
      <c r="X2791" s="205"/>
      <c r="AT2791" s="206" t="s">
        <v>211</v>
      </c>
      <c r="AU2791" s="206" t="s">
        <v>207</v>
      </c>
      <c r="AV2791" s="13" t="s">
        <v>82</v>
      </c>
      <c r="AW2791" s="13" t="s">
        <v>5</v>
      </c>
      <c r="AX2791" s="13" t="s">
        <v>74</v>
      </c>
      <c r="AY2791" s="206" t="s">
        <v>198</v>
      </c>
    </row>
    <row r="2792" spans="2:51" s="13" customFormat="1" ht="11.25">
      <c r="B2792" s="197"/>
      <c r="C2792" s="198"/>
      <c r="D2792" s="192" t="s">
        <v>211</v>
      </c>
      <c r="E2792" s="199" t="s">
        <v>20</v>
      </c>
      <c r="F2792" s="200" t="s">
        <v>1976</v>
      </c>
      <c r="G2792" s="198"/>
      <c r="H2792" s="199" t="s">
        <v>20</v>
      </c>
      <c r="I2792" s="201"/>
      <c r="J2792" s="201"/>
      <c r="K2792" s="198"/>
      <c r="L2792" s="198"/>
      <c r="M2792" s="202"/>
      <c r="N2792" s="203"/>
      <c r="O2792" s="204"/>
      <c r="P2792" s="204"/>
      <c r="Q2792" s="204"/>
      <c r="R2792" s="204"/>
      <c r="S2792" s="204"/>
      <c r="T2792" s="204"/>
      <c r="U2792" s="204"/>
      <c r="V2792" s="204"/>
      <c r="W2792" s="204"/>
      <c r="X2792" s="205"/>
      <c r="AT2792" s="206" t="s">
        <v>211</v>
      </c>
      <c r="AU2792" s="206" t="s">
        <v>207</v>
      </c>
      <c r="AV2792" s="13" t="s">
        <v>82</v>
      </c>
      <c r="AW2792" s="13" t="s">
        <v>5</v>
      </c>
      <c r="AX2792" s="13" t="s">
        <v>74</v>
      </c>
      <c r="AY2792" s="206" t="s">
        <v>198</v>
      </c>
    </row>
    <row r="2793" spans="2:51" s="13" customFormat="1" ht="11.25">
      <c r="B2793" s="197"/>
      <c r="C2793" s="198"/>
      <c r="D2793" s="192" t="s">
        <v>211</v>
      </c>
      <c r="E2793" s="199" t="s">
        <v>20</v>
      </c>
      <c r="F2793" s="200" t="s">
        <v>1986</v>
      </c>
      <c r="G2793" s="198"/>
      <c r="H2793" s="199" t="s">
        <v>20</v>
      </c>
      <c r="I2793" s="201"/>
      <c r="J2793" s="201"/>
      <c r="K2793" s="198"/>
      <c r="L2793" s="198"/>
      <c r="M2793" s="202"/>
      <c r="N2793" s="203"/>
      <c r="O2793" s="204"/>
      <c r="P2793" s="204"/>
      <c r="Q2793" s="204"/>
      <c r="R2793" s="204"/>
      <c r="S2793" s="204"/>
      <c r="T2793" s="204"/>
      <c r="U2793" s="204"/>
      <c r="V2793" s="204"/>
      <c r="W2793" s="204"/>
      <c r="X2793" s="205"/>
      <c r="AT2793" s="206" t="s">
        <v>211</v>
      </c>
      <c r="AU2793" s="206" t="s">
        <v>207</v>
      </c>
      <c r="AV2793" s="13" t="s">
        <v>82</v>
      </c>
      <c r="AW2793" s="13" t="s">
        <v>5</v>
      </c>
      <c r="AX2793" s="13" t="s">
        <v>74</v>
      </c>
      <c r="AY2793" s="206" t="s">
        <v>198</v>
      </c>
    </row>
    <row r="2794" spans="2:51" s="14" customFormat="1" ht="11.25">
      <c r="B2794" s="207"/>
      <c r="C2794" s="208"/>
      <c r="D2794" s="192" t="s">
        <v>211</v>
      </c>
      <c r="E2794" s="209" t="s">
        <v>20</v>
      </c>
      <c r="F2794" s="210" t="s">
        <v>1983</v>
      </c>
      <c r="G2794" s="208"/>
      <c r="H2794" s="211">
        <v>1.7470000000000001</v>
      </c>
      <c r="I2794" s="212"/>
      <c r="J2794" s="212"/>
      <c r="K2794" s="208"/>
      <c r="L2794" s="208"/>
      <c r="M2794" s="213"/>
      <c r="N2794" s="214"/>
      <c r="O2794" s="215"/>
      <c r="P2794" s="215"/>
      <c r="Q2794" s="215"/>
      <c r="R2794" s="215"/>
      <c r="S2794" s="215"/>
      <c r="T2794" s="215"/>
      <c r="U2794" s="215"/>
      <c r="V2794" s="215"/>
      <c r="W2794" s="215"/>
      <c r="X2794" s="216"/>
      <c r="AT2794" s="217" t="s">
        <v>211</v>
      </c>
      <c r="AU2794" s="217" t="s">
        <v>207</v>
      </c>
      <c r="AV2794" s="14" t="s">
        <v>207</v>
      </c>
      <c r="AW2794" s="14" t="s">
        <v>5</v>
      </c>
      <c r="AX2794" s="14" t="s">
        <v>74</v>
      </c>
      <c r="AY2794" s="217" t="s">
        <v>198</v>
      </c>
    </row>
    <row r="2795" spans="2:51" s="13" customFormat="1" ht="11.25">
      <c r="B2795" s="197"/>
      <c r="C2795" s="198"/>
      <c r="D2795" s="192" t="s">
        <v>211</v>
      </c>
      <c r="E2795" s="199" t="s">
        <v>20</v>
      </c>
      <c r="F2795" s="200" t="s">
        <v>1467</v>
      </c>
      <c r="G2795" s="198"/>
      <c r="H2795" s="199" t="s">
        <v>20</v>
      </c>
      <c r="I2795" s="201"/>
      <c r="J2795" s="201"/>
      <c r="K2795" s="198"/>
      <c r="L2795" s="198"/>
      <c r="M2795" s="202"/>
      <c r="N2795" s="203"/>
      <c r="O2795" s="204"/>
      <c r="P2795" s="204"/>
      <c r="Q2795" s="204"/>
      <c r="R2795" s="204"/>
      <c r="S2795" s="204"/>
      <c r="T2795" s="204"/>
      <c r="U2795" s="204"/>
      <c r="V2795" s="204"/>
      <c r="W2795" s="204"/>
      <c r="X2795" s="205"/>
      <c r="AT2795" s="206" t="s">
        <v>211</v>
      </c>
      <c r="AU2795" s="206" t="s">
        <v>207</v>
      </c>
      <c r="AV2795" s="13" t="s">
        <v>82</v>
      </c>
      <c r="AW2795" s="13" t="s">
        <v>5</v>
      </c>
      <c r="AX2795" s="13" t="s">
        <v>74</v>
      </c>
      <c r="AY2795" s="206" t="s">
        <v>198</v>
      </c>
    </row>
    <row r="2796" spans="2:51" s="13" customFormat="1" ht="11.25">
      <c r="B2796" s="197"/>
      <c r="C2796" s="198"/>
      <c r="D2796" s="192" t="s">
        <v>211</v>
      </c>
      <c r="E2796" s="199" t="s">
        <v>20</v>
      </c>
      <c r="F2796" s="200" t="s">
        <v>1976</v>
      </c>
      <c r="G2796" s="198"/>
      <c r="H2796" s="199" t="s">
        <v>20</v>
      </c>
      <c r="I2796" s="201"/>
      <c r="J2796" s="201"/>
      <c r="K2796" s="198"/>
      <c r="L2796" s="198"/>
      <c r="M2796" s="202"/>
      <c r="N2796" s="203"/>
      <c r="O2796" s="204"/>
      <c r="P2796" s="204"/>
      <c r="Q2796" s="204"/>
      <c r="R2796" s="204"/>
      <c r="S2796" s="204"/>
      <c r="T2796" s="204"/>
      <c r="U2796" s="204"/>
      <c r="V2796" s="204"/>
      <c r="W2796" s="204"/>
      <c r="X2796" s="205"/>
      <c r="AT2796" s="206" t="s">
        <v>211</v>
      </c>
      <c r="AU2796" s="206" t="s">
        <v>207</v>
      </c>
      <c r="AV2796" s="13" t="s">
        <v>82</v>
      </c>
      <c r="AW2796" s="13" t="s">
        <v>5</v>
      </c>
      <c r="AX2796" s="13" t="s">
        <v>74</v>
      </c>
      <c r="AY2796" s="206" t="s">
        <v>198</v>
      </c>
    </row>
    <row r="2797" spans="2:51" s="13" customFormat="1" ht="11.25">
      <c r="B2797" s="197"/>
      <c r="C2797" s="198"/>
      <c r="D2797" s="192" t="s">
        <v>211</v>
      </c>
      <c r="E2797" s="199" t="s">
        <v>20</v>
      </c>
      <c r="F2797" s="200" t="s">
        <v>1987</v>
      </c>
      <c r="G2797" s="198"/>
      <c r="H2797" s="199" t="s">
        <v>20</v>
      </c>
      <c r="I2797" s="201"/>
      <c r="J2797" s="201"/>
      <c r="K2797" s="198"/>
      <c r="L2797" s="198"/>
      <c r="M2797" s="202"/>
      <c r="N2797" s="203"/>
      <c r="O2797" s="204"/>
      <c r="P2797" s="204"/>
      <c r="Q2797" s="204"/>
      <c r="R2797" s="204"/>
      <c r="S2797" s="204"/>
      <c r="T2797" s="204"/>
      <c r="U2797" s="204"/>
      <c r="V2797" s="204"/>
      <c r="W2797" s="204"/>
      <c r="X2797" s="205"/>
      <c r="AT2797" s="206" t="s">
        <v>211</v>
      </c>
      <c r="AU2797" s="206" t="s">
        <v>207</v>
      </c>
      <c r="AV2797" s="13" t="s">
        <v>82</v>
      </c>
      <c r="AW2797" s="13" t="s">
        <v>5</v>
      </c>
      <c r="AX2797" s="13" t="s">
        <v>74</v>
      </c>
      <c r="AY2797" s="206" t="s">
        <v>198</v>
      </c>
    </row>
    <row r="2798" spans="2:51" s="14" customFormat="1" ht="11.25">
      <c r="B2798" s="207"/>
      <c r="C2798" s="208"/>
      <c r="D2798" s="192" t="s">
        <v>211</v>
      </c>
      <c r="E2798" s="209" t="s">
        <v>20</v>
      </c>
      <c r="F2798" s="210" t="s">
        <v>1983</v>
      </c>
      <c r="G2798" s="208"/>
      <c r="H2798" s="211">
        <v>1.7470000000000001</v>
      </c>
      <c r="I2798" s="212"/>
      <c r="J2798" s="212"/>
      <c r="K2798" s="208"/>
      <c r="L2798" s="208"/>
      <c r="M2798" s="213"/>
      <c r="N2798" s="214"/>
      <c r="O2798" s="215"/>
      <c r="P2798" s="215"/>
      <c r="Q2798" s="215"/>
      <c r="R2798" s="215"/>
      <c r="S2798" s="215"/>
      <c r="T2798" s="215"/>
      <c r="U2798" s="215"/>
      <c r="V2798" s="215"/>
      <c r="W2798" s="215"/>
      <c r="X2798" s="216"/>
      <c r="AT2798" s="217" t="s">
        <v>211</v>
      </c>
      <c r="AU2798" s="217" t="s">
        <v>207</v>
      </c>
      <c r="AV2798" s="14" t="s">
        <v>207</v>
      </c>
      <c r="AW2798" s="14" t="s">
        <v>5</v>
      </c>
      <c r="AX2798" s="14" t="s">
        <v>74</v>
      </c>
      <c r="AY2798" s="217" t="s">
        <v>198</v>
      </c>
    </row>
    <row r="2799" spans="2:51" s="13" customFormat="1" ht="11.25">
      <c r="B2799" s="197"/>
      <c r="C2799" s="198"/>
      <c r="D2799" s="192" t="s">
        <v>211</v>
      </c>
      <c r="E2799" s="199" t="s">
        <v>20</v>
      </c>
      <c r="F2799" s="200" t="s">
        <v>1467</v>
      </c>
      <c r="G2799" s="198"/>
      <c r="H2799" s="199" t="s">
        <v>20</v>
      </c>
      <c r="I2799" s="201"/>
      <c r="J2799" s="201"/>
      <c r="K2799" s="198"/>
      <c r="L2799" s="198"/>
      <c r="M2799" s="202"/>
      <c r="N2799" s="203"/>
      <c r="O2799" s="204"/>
      <c r="P2799" s="204"/>
      <c r="Q2799" s="204"/>
      <c r="R2799" s="204"/>
      <c r="S2799" s="204"/>
      <c r="T2799" s="204"/>
      <c r="U2799" s="204"/>
      <c r="V2799" s="204"/>
      <c r="W2799" s="204"/>
      <c r="X2799" s="205"/>
      <c r="AT2799" s="206" t="s">
        <v>211</v>
      </c>
      <c r="AU2799" s="206" t="s">
        <v>207</v>
      </c>
      <c r="AV2799" s="13" t="s">
        <v>82</v>
      </c>
      <c r="AW2799" s="13" t="s">
        <v>5</v>
      </c>
      <c r="AX2799" s="13" t="s">
        <v>74</v>
      </c>
      <c r="AY2799" s="206" t="s">
        <v>198</v>
      </c>
    </row>
    <row r="2800" spans="2:51" s="13" customFormat="1" ht="11.25">
      <c r="B2800" s="197"/>
      <c r="C2800" s="198"/>
      <c r="D2800" s="192" t="s">
        <v>211</v>
      </c>
      <c r="E2800" s="199" t="s">
        <v>20</v>
      </c>
      <c r="F2800" s="200" t="s">
        <v>1976</v>
      </c>
      <c r="G2800" s="198"/>
      <c r="H2800" s="199" t="s">
        <v>20</v>
      </c>
      <c r="I2800" s="201"/>
      <c r="J2800" s="201"/>
      <c r="K2800" s="198"/>
      <c r="L2800" s="198"/>
      <c r="M2800" s="202"/>
      <c r="N2800" s="203"/>
      <c r="O2800" s="204"/>
      <c r="P2800" s="204"/>
      <c r="Q2800" s="204"/>
      <c r="R2800" s="204"/>
      <c r="S2800" s="204"/>
      <c r="T2800" s="204"/>
      <c r="U2800" s="204"/>
      <c r="V2800" s="204"/>
      <c r="W2800" s="204"/>
      <c r="X2800" s="205"/>
      <c r="AT2800" s="206" t="s">
        <v>211</v>
      </c>
      <c r="AU2800" s="206" t="s">
        <v>207</v>
      </c>
      <c r="AV2800" s="13" t="s">
        <v>82</v>
      </c>
      <c r="AW2800" s="13" t="s">
        <v>5</v>
      </c>
      <c r="AX2800" s="13" t="s">
        <v>74</v>
      </c>
      <c r="AY2800" s="206" t="s">
        <v>198</v>
      </c>
    </row>
    <row r="2801" spans="2:51" s="13" customFormat="1" ht="11.25">
      <c r="B2801" s="197"/>
      <c r="C2801" s="198"/>
      <c r="D2801" s="192" t="s">
        <v>211</v>
      </c>
      <c r="E2801" s="199" t="s">
        <v>20</v>
      </c>
      <c r="F2801" s="200" t="s">
        <v>1988</v>
      </c>
      <c r="G2801" s="198"/>
      <c r="H2801" s="199" t="s">
        <v>20</v>
      </c>
      <c r="I2801" s="201"/>
      <c r="J2801" s="201"/>
      <c r="K2801" s="198"/>
      <c r="L2801" s="198"/>
      <c r="M2801" s="202"/>
      <c r="N2801" s="203"/>
      <c r="O2801" s="204"/>
      <c r="P2801" s="204"/>
      <c r="Q2801" s="204"/>
      <c r="R2801" s="204"/>
      <c r="S2801" s="204"/>
      <c r="T2801" s="204"/>
      <c r="U2801" s="204"/>
      <c r="V2801" s="204"/>
      <c r="W2801" s="204"/>
      <c r="X2801" s="205"/>
      <c r="AT2801" s="206" t="s">
        <v>211</v>
      </c>
      <c r="AU2801" s="206" t="s">
        <v>207</v>
      </c>
      <c r="AV2801" s="13" t="s">
        <v>82</v>
      </c>
      <c r="AW2801" s="13" t="s">
        <v>5</v>
      </c>
      <c r="AX2801" s="13" t="s">
        <v>74</v>
      </c>
      <c r="AY2801" s="206" t="s">
        <v>198</v>
      </c>
    </row>
    <row r="2802" spans="2:51" s="14" customFormat="1" ht="11.25">
      <c r="B2802" s="207"/>
      <c r="C2802" s="208"/>
      <c r="D2802" s="192" t="s">
        <v>211</v>
      </c>
      <c r="E2802" s="209" t="s">
        <v>20</v>
      </c>
      <c r="F2802" s="210" t="s">
        <v>1983</v>
      </c>
      <c r="G2802" s="208"/>
      <c r="H2802" s="211">
        <v>1.7470000000000001</v>
      </c>
      <c r="I2802" s="212"/>
      <c r="J2802" s="212"/>
      <c r="K2802" s="208"/>
      <c r="L2802" s="208"/>
      <c r="M2802" s="213"/>
      <c r="N2802" s="214"/>
      <c r="O2802" s="215"/>
      <c r="P2802" s="215"/>
      <c r="Q2802" s="215"/>
      <c r="R2802" s="215"/>
      <c r="S2802" s="215"/>
      <c r="T2802" s="215"/>
      <c r="U2802" s="215"/>
      <c r="V2802" s="215"/>
      <c r="W2802" s="215"/>
      <c r="X2802" s="216"/>
      <c r="AT2802" s="217" t="s">
        <v>211</v>
      </c>
      <c r="AU2802" s="217" t="s">
        <v>207</v>
      </c>
      <c r="AV2802" s="14" t="s">
        <v>207</v>
      </c>
      <c r="AW2802" s="14" t="s">
        <v>5</v>
      </c>
      <c r="AX2802" s="14" t="s">
        <v>74</v>
      </c>
      <c r="AY2802" s="217" t="s">
        <v>198</v>
      </c>
    </row>
    <row r="2803" spans="2:51" s="13" customFormat="1" ht="11.25">
      <c r="B2803" s="197"/>
      <c r="C2803" s="198"/>
      <c r="D2803" s="192" t="s">
        <v>211</v>
      </c>
      <c r="E2803" s="199" t="s">
        <v>20</v>
      </c>
      <c r="F2803" s="200" t="s">
        <v>1467</v>
      </c>
      <c r="G2803" s="198"/>
      <c r="H2803" s="199" t="s">
        <v>20</v>
      </c>
      <c r="I2803" s="201"/>
      <c r="J2803" s="201"/>
      <c r="K2803" s="198"/>
      <c r="L2803" s="198"/>
      <c r="M2803" s="202"/>
      <c r="N2803" s="203"/>
      <c r="O2803" s="204"/>
      <c r="P2803" s="204"/>
      <c r="Q2803" s="204"/>
      <c r="R2803" s="204"/>
      <c r="S2803" s="204"/>
      <c r="T2803" s="204"/>
      <c r="U2803" s="204"/>
      <c r="V2803" s="204"/>
      <c r="W2803" s="204"/>
      <c r="X2803" s="205"/>
      <c r="AT2803" s="206" t="s">
        <v>211</v>
      </c>
      <c r="AU2803" s="206" t="s">
        <v>207</v>
      </c>
      <c r="AV2803" s="13" t="s">
        <v>82</v>
      </c>
      <c r="AW2803" s="13" t="s">
        <v>5</v>
      </c>
      <c r="AX2803" s="13" t="s">
        <v>74</v>
      </c>
      <c r="AY2803" s="206" t="s">
        <v>198</v>
      </c>
    </row>
    <row r="2804" spans="2:51" s="13" customFormat="1" ht="11.25">
      <c r="B2804" s="197"/>
      <c r="C2804" s="198"/>
      <c r="D2804" s="192" t="s">
        <v>211</v>
      </c>
      <c r="E2804" s="199" t="s">
        <v>20</v>
      </c>
      <c r="F2804" s="200" t="s">
        <v>1976</v>
      </c>
      <c r="G2804" s="198"/>
      <c r="H2804" s="199" t="s">
        <v>20</v>
      </c>
      <c r="I2804" s="201"/>
      <c r="J2804" s="201"/>
      <c r="K2804" s="198"/>
      <c r="L2804" s="198"/>
      <c r="M2804" s="202"/>
      <c r="N2804" s="203"/>
      <c r="O2804" s="204"/>
      <c r="P2804" s="204"/>
      <c r="Q2804" s="204"/>
      <c r="R2804" s="204"/>
      <c r="S2804" s="204"/>
      <c r="T2804" s="204"/>
      <c r="U2804" s="204"/>
      <c r="V2804" s="204"/>
      <c r="W2804" s="204"/>
      <c r="X2804" s="205"/>
      <c r="AT2804" s="206" t="s">
        <v>211</v>
      </c>
      <c r="AU2804" s="206" t="s">
        <v>207</v>
      </c>
      <c r="AV2804" s="13" t="s">
        <v>82</v>
      </c>
      <c r="AW2804" s="13" t="s">
        <v>5</v>
      </c>
      <c r="AX2804" s="13" t="s">
        <v>74</v>
      </c>
      <c r="AY2804" s="206" t="s">
        <v>198</v>
      </c>
    </row>
    <row r="2805" spans="2:51" s="13" customFormat="1" ht="11.25">
      <c r="B2805" s="197"/>
      <c r="C2805" s="198"/>
      <c r="D2805" s="192" t="s">
        <v>211</v>
      </c>
      <c r="E2805" s="199" t="s">
        <v>20</v>
      </c>
      <c r="F2805" s="200" t="s">
        <v>1989</v>
      </c>
      <c r="G2805" s="198"/>
      <c r="H2805" s="199" t="s">
        <v>20</v>
      </c>
      <c r="I2805" s="201"/>
      <c r="J2805" s="201"/>
      <c r="K2805" s="198"/>
      <c r="L2805" s="198"/>
      <c r="M2805" s="202"/>
      <c r="N2805" s="203"/>
      <c r="O2805" s="204"/>
      <c r="P2805" s="204"/>
      <c r="Q2805" s="204"/>
      <c r="R2805" s="204"/>
      <c r="S2805" s="204"/>
      <c r="T2805" s="204"/>
      <c r="U2805" s="204"/>
      <c r="V2805" s="204"/>
      <c r="W2805" s="204"/>
      <c r="X2805" s="205"/>
      <c r="AT2805" s="206" t="s">
        <v>211</v>
      </c>
      <c r="AU2805" s="206" t="s">
        <v>207</v>
      </c>
      <c r="AV2805" s="13" t="s">
        <v>82</v>
      </c>
      <c r="AW2805" s="13" t="s">
        <v>5</v>
      </c>
      <c r="AX2805" s="13" t="s">
        <v>74</v>
      </c>
      <c r="AY2805" s="206" t="s">
        <v>198</v>
      </c>
    </row>
    <row r="2806" spans="2:51" s="14" customFormat="1" ht="11.25">
      <c r="B2806" s="207"/>
      <c r="C2806" s="208"/>
      <c r="D2806" s="192" t="s">
        <v>211</v>
      </c>
      <c r="E2806" s="209" t="s">
        <v>20</v>
      </c>
      <c r="F2806" s="210" t="s">
        <v>1983</v>
      </c>
      <c r="G2806" s="208"/>
      <c r="H2806" s="211">
        <v>1.7470000000000001</v>
      </c>
      <c r="I2806" s="212"/>
      <c r="J2806" s="212"/>
      <c r="K2806" s="208"/>
      <c r="L2806" s="208"/>
      <c r="M2806" s="213"/>
      <c r="N2806" s="214"/>
      <c r="O2806" s="215"/>
      <c r="P2806" s="215"/>
      <c r="Q2806" s="215"/>
      <c r="R2806" s="215"/>
      <c r="S2806" s="215"/>
      <c r="T2806" s="215"/>
      <c r="U2806" s="215"/>
      <c r="V2806" s="215"/>
      <c r="W2806" s="215"/>
      <c r="X2806" s="216"/>
      <c r="AT2806" s="217" t="s">
        <v>211</v>
      </c>
      <c r="AU2806" s="217" t="s">
        <v>207</v>
      </c>
      <c r="AV2806" s="14" t="s">
        <v>207</v>
      </c>
      <c r="AW2806" s="14" t="s">
        <v>5</v>
      </c>
      <c r="AX2806" s="14" t="s">
        <v>74</v>
      </c>
      <c r="AY2806" s="217" t="s">
        <v>198</v>
      </c>
    </row>
    <row r="2807" spans="2:51" s="13" customFormat="1" ht="11.25">
      <c r="B2807" s="197"/>
      <c r="C2807" s="198"/>
      <c r="D2807" s="192" t="s">
        <v>211</v>
      </c>
      <c r="E2807" s="199" t="s">
        <v>20</v>
      </c>
      <c r="F2807" s="200" t="s">
        <v>1467</v>
      </c>
      <c r="G2807" s="198"/>
      <c r="H2807" s="199" t="s">
        <v>20</v>
      </c>
      <c r="I2807" s="201"/>
      <c r="J2807" s="201"/>
      <c r="K2807" s="198"/>
      <c r="L2807" s="198"/>
      <c r="M2807" s="202"/>
      <c r="N2807" s="203"/>
      <c r="O2807" s="204"/>
      <c r="P2807" s="204"/>
      <c r="Q2807" s="204"/>
      <c r="R2807" s="204"/>
      <c r="S2807" s="204"/>
      <c r="T2807" s="204"/>
      <c r="U2807" s="204"/>
      <c r="V2807" s="204"/>
      <c r="W2807" s="204"/>
      <c r="X2807" s="205"/>
      <c r="AT2807" s="206" t="s">
        <v>211</v>
      </c>
      <c r="AU2807" s="206" t="s">
        <v>207</v>
      </c>
      <c r="AV2807" s="13" t="s">
        <v>82</v>
      </c>
      <c r="AW2807" s="13" t="s">
        <v>5</v>
      </c>
      <c r="AX2807" s="13" t="s">
        <v>74</v>
      </c>
      <c r="AY2807" s="206" t="s">
        <v>198</v>
      </c>
    </row>
    <row r="2808" spans="2:51" s="13" customFormat="1" ht="11.25">
      <c r="B2808" s="197"/>
      <c r="C2808" s="198"/>
      <c r="D2808" s="192" t="s">
        <v>211</v>
      </c>
      <c r="E2808" s="199" t="s">
        <v>20</v>
      </c>
      <c r="F2808" s="200" t="s">
        <v>1976</v>
      </c>
      <c r="G2808" s="198"/>
      <c r="H2808" s="199" t="s">
        <v>20</v>
      </c>
      <c r="I2808" s="201"/>
      <c r="J2808" s="201"/>
      <c r="K2808" s="198"/>
      <c r="L2808" s="198"/>
      <c r="M2808" s="202"/>
      <c r="N2808" s="203"/>
      <c r="O2808" s="204"/>
      <c r="P2808" s="204"/>
      <c r="Q2808" s="204"/>
      <c r="R2808" s="204"/>
      <c r="S2808" s="204"/>
      <c r="T2808" s="204"/>
      <c r="U2808" s="204"/>
      <c r="V2808" s="204"/>
      <c r="W2808" s="204"/>
      <c r="X2808" s="205"/>
      <c r="AT2808" s="206" t="s">
        <v>211</v>
      </c>
      <c r="AU2808" s="206" t="s">
        <v>207</v>
      </c>
      <c r="AV2808" s="13" t="s">
        <v>82</v>
      </c>
      <c r="AW2808" s="13" t="s">
        <v>5</v>
      </c>
      <c r="AX2808" s="13" t="s">
        <v>74</v>
      </c>
      <c r="AY2808" s="206" t="s">
        <v>198</v>
      </c>
    </row>
    <row r="2809" spans="2:51" s="13" customFormat="1" ht="11.25">
      <c r="B2809" s="197"/>
      <c r="C2809" s="198"/>
      <c r="D2809" s="192" t="s">
        <v>211</v>
      </c>
      <c r="E2809" s="199" t="s">
        <v>20</v>
      </c>
      <c r="F2809" s="200" t="s">
        <v>1990</v>
      </c>
      <c r="G2809" s="198"/>
      <c r="H2809" s="199" t="s">
        <v>20</v>
      </c>
      <c r="I2809" s="201"/>
      <c r="J2809" s="201"/>
      <c r="K2809" s="198"/>
      <c r="L2809" s="198"/>
      <c r="M2809" s="202"/>
      <c r="N2809" s="203"/>
      <c r="O2809" s="204"/>
      <c r="P2809" s="204"/>
      <c r="Q2809" s="204"/>
      <c r="R2809" s="204"/>
      <c r="S2809" s="204"/>
      <c r="T2809" s="204"/>
      <c r="U2809" s="204"/>
      <c r="V2809" s="204"/>
      <c r="W2809" s="204"/>
      <c r="X2809" s="205"/>
      <c r="AT2809" s="206" t="s">
        <v>211</v>
      </c>
      <c r="AU2809" s="206" t="s">
        <v>207</v>
      </c>
      <c r="AV2809" s="13" t="s">
        <v>82</v>
      </c>
      <c r="AW2809" s="13" t="s">
        <v>5</v>
      </c>
      <c r="AX2809" s="13" t="s">
        <v>74</v>
      </c>
      <c r="AY2809" s="206" t="s">
        <v>198</v>
      </c>
    </row>
    <row r="2810" spans="2:51" s="14" customFormat="1" ht="11.25">
      <c r="B2810" s="207"/>
      <c r="C2810" s="208"/>
      <c r="D2810" s="192" t="s">
        <v>211</v>
      </c>
      <c r="E2810" s="209" t="s">
        <v>20</v>
      </c>
      <c r="F2810" s="210" t="s">
        <v>1983</v>
      </c>
      <c r="G2810" s="208"/>
      <c r="H2810" s="211">
        <v>1.7470000000000001</v>
      </c>
      <c r="I2810" s="212"/>
      <c r="J2810" s="212"/>
      <c r="K2810" s="208"/>
      <c r="L2810" s="208"/>
      <c r="M2810" s="213"/>
      <c r="N2810" s="214"/>
      <c r="O2810" s="215"/>
      <c r="P2810" s="215"/>
      <c r="Q2810" s="215"/>
      <c r="R2810" s="215"/>
      <c r="S2810" s="215"/>
      <c r="T2810" s="215"/>
      <c r="U2810" s="215"/>
      <c r="V2810" s="215"/>
      <c r="W2810" s="215"/>
      <c r="X2810" s="216"/>
      <c r="AT2810" s="217" t="s">
        <v>211</v>
      </c>
      <c r="AU2810" s="217" t="s">
        <v>207</v>
      </c>
      <c r="AV2810" s="14" t="s">
        <v>207</v>
      </c>
      <c r="AW2810" s="14" t="s">
        <v>5</v>
      </c>
      <c r="AX2810" s="14" t="s">
        <v>74</v>
      </c>
      <c r="AY2810" s="217" t="s">
        <v>198</v>
      </c>
    </row>
    <row r="2811" spans="2:51" s="13" customFormat="1" ht="11.25">
      <c r="B2811" s="197"/>
      <c r="C2811" s="198"/>
      <c r="D2811" s="192" t="s">
        <v>211</v>
      </c>
      <c r="E2811" s="199" t="s">
        <v>20</v>
      </c>
      <c r="F2811" s="200" t="s">
        <v>1467</v>
      </c>
      <c r="G2811" s="198"/>
      <c r="H2811" s="199" t="s">
        <v>20</v>
      </c>
      <c r="I2811" s="201"/>
      <c r="J2811" s="201"/>
      <c r="K2811" s="198"/>
      <c r="L2811" s="198"/>
      <c r="M2811" s="202"/>
      <c r="N2811" s="203"/>
      <c r="O2811" s="204"/>
      <c r="P2811" s="204"/>
      <c r="Q2811" s="204"/>
      <c r="R2811" s="204"/>
      <c r="S2811" s="204"/>
      <c r="T2811" s="204"/>
      <c r="U2811" s="204"/>
      <c r="V2811" s="204"/>
      <c r="W2811" s="204"/>
      <c r="X2811" s="205"/>
      <c r="AT2811" s="206" t="s">
        <v>211</v>
      </c>
      <c r="AU2811" s="206" t="s">
        <v>207</v>
      </c>
      <c r="AV2811" s="13" t="s">
        <v>82</v>
      </c>
      <c r="AW2811" s="13" t="s">
        <v>5</v>
      </c>
      <c r="AX2811" s="13" t="s">
        <v>74</v>
      </c>
      <c r="AY2811" s="206" t="s">
        <v>198</v>
      </c>
    </row>
    <row r="2812" spans="2:51" s="13" customFormat="1" ht="11.25">
      <c r="B2812" s="197"/>
      <c r="C2812" s="198"/>
      <c r="D2812" s="192" t="s">
        <v>211</v>
      </c>
      <c r="E2812" s="199" t="s">
        <v>20</v>
      </c>
      <c r="F2812" s="200" t="s">
        <v>1976</v>
      </c>
      <c r="G2812" s="198"/>
      <c r="H2812" s="199" t="s">
        <v>20</v>
      </c>
      <c r="I2812" s="201"/>
      <c r="J2812" s="201"/>
      <c r="K2812" s="198"/>
      <c r="L2812" s="198"/>
      <c r="M2812" s="202"/>
      <c r="N2812" s="203"/>
      <c r="O2812" s="204"/>
      <c r="P2812" s="204"/>
      <c r="Q2812" s="204"/>
      <c r="R2812" s="204"/>
      <c r="S2812" s="204"/>
      <c r="T2812" s="204"/>
      <c r="U2812" s="204"/>
      <c r="V2812" s="204"/>
      <c r="W2812" s="204"/>
      <c r="X2812" s="205"/>
      <c r="AT2812" s="206" t="s">
        <v>211</v>
      </c>
      <c r="AU2812" s="206" t="s">
        <v>207</v>
      </c>
      <c r="AV2812" s="13" t="s">
        <v>82</v>
      </c>
      <c r="AW2812" s="13" t="s">
        <v>5</v>
      </c>
      <c r="AX2812" s="13" t="s">
        <v>74</v>
      </c>
      <c r="AY2812" s="206" t="s">
        <v>198</v>
      </c>
    </row>
    <row r="2813" spans="2:51" s="13" customFormat="1" ht="11.25">
      <c r="B2813" s="197"/>
      <c r="C2813" s="198"/>
      <c r="D2813" s="192" t="s">
        <v>211</v>
      </c>
      <c r="E2813" s="199" t="s">
        <v>20</v>
      </c>
      <c r="F2813" s="200" t="s">
        <v>1991</v>
      </c>
      <c r="G2813" s="198"/>
      <c r="H2813" s="199" t="s">
        <v>20</v>
      </c>
      <c r="I2813" s="201"/>
      <c r="J2813" s="201"/>
      <c r="K2813" s="198"/>
      <c r="L2813" s="198"/>
      <c r="M2813" s="202"/>
      <c r="N2813" s="203"/>
      <c r="O2813" s="204"/>
      <c r="P2813" s="204"/>
      <c r="Q2813" s="204"/>
      <c r="R2813" s="204"/>
      <c r="S2813" s="204"/>
      <c r="T2813" s="204"/>
      <c r="U2813" s="204"/>
      <c r="V2813" s="204"/>
      <c r="W2813" s="204"/>
      <c r="X2813" s="205"/>
      <c r="AT2813" s="206" t="s">
        <v>211</v>
      </c>
      <c r="AU2813" s="206" t="s">
        <v>207</v>
      </c>
      <c r="AV2813" s="13" t="s">
        <v>82</v>
      </c>
      <c r="AW2813" s="13" t="s">
        <v>5</v>
      </c>
      <c r="AX2813" s="13" t="s">
        <v>74</v>
      </c>
      <c r="AY2813" s="206" t="s">
        <v>198</v>
      </c>
    </row>
    <row r="2814" spans="2:51" s="14" customFormat="1" ht="11.25">
      <c r="B2814" s="207"/>
      <c r="C2814" s="208"/>
      <c r="D2814" s="192" t="s">
        <v>211</v>
      </c>
      <c r="E2814" s="209" t="s">
        <v>20</v>
      </c>
      <c r="F2814" s="210" t="s">
        <v>1983</v>
      </c>
      <c r="G2814" s="208"/>
      <c r="H2814" s="211">
        <v>1.7470000000000001</v>
      </c>
      <c r="I2814" s="212"/>
      <c r="J2814" s="212"/>
      <c r="K2814" s="208"/>
      <c r="L2814" s="208"/>
      <c r="M2814" s="213"/>
      <c r="N2814" s="214"/>
      <c r="O2814" s="215"/>
      <c r="P2814" s="215"/>
      <c r="Q2814" s="215"/>
      <c r="R2814" s="215"/>
      <c r="S2814" s="215"/>
      <c r="T2814" s="215"/>
      <c r="U2814" s="215"/>
      <c r="V2814" s="215"/>
      <c r="W2814" s="215"/>
      <c r="X2814" s="216"/>
      <c r="AT2814" s="217" t="s">
        <v>211</v>
      </c>
      <c r="AU2814" s="217" t="s">
        <v>207</v>
      </c>
      <c r="AV2814" s="14" t="s">
        <v>207</v>
      </c>
      <c r="AW2814" s="14" t="s">
        <v>5</v>
      </c>
      <c r="AX2814" s="14" t="s">
        <v>74</v>
      </c>
      <c r="AY2814" s="217" t="s">
        <v>198</v>
      </c>
    </row>
    <row r="2815" spans="2:51" s="13" customFormat="1" ht="11.25">
      <c r="B2815" s="197"/>
      <c r="C2815" s="198"/>
      <c r="D2815" s="192" t="s">
        <v>211</v>
      </c>
      <c r="E2815" s="199" t="s">
        <v>20</v>
      </c>
      <c r="F2815" s="200" t="s">
        <v>1467</v>
      </c>
      <c r="G2815" s="198"/>
      <c r="H2815" s="199" t="s">
        <v>20</v>
      </c>
      <c r="I2815" s="201"/>
      <c r="J2815" s="201"/>
      <c r="K2815" s="198"/>
      <c r="L2815" s="198"/>
      <c r="M2815" s="202"/>
      <c r="N2815" s="203"/>
      <c r="O2815" s="204"/>
      <c r="P2815" s="204"/>
      <c r="Q2815" s="204"/>
      <c r="R2815" s="204"/>
      <c r="S2815" s="204"/>
      <c r="T2815" s="204"/>
      <c r="U2815" s="204"/>
      <c r="V2815" s="204"/>
      <c r="W2815" s="204"/>
      <c r="X2815" s="205"/>
      <c r="AT2815" s="206" t="s">
        <v>211</v>
      </c>
      <c r="AU2815" s="206" t="s">
        <v>207</v>
      </c>
      <c r="AV2815" s="13" t="s">
        <v>82</v>
      </c>
      <c r="AW2815" s="13" t="s">
        <v>5</v>
      </c>
      <c r="AX2815" s="13" t="s">
        <v>74</v>
      </c>
      <c r="AY2815" s="206" t="s">
        <v>198</v>
      </c>
    </row>
    <row r="2816" spans="2:51" s="13" customFormat="1" ht="11.25">
      <c r="B2816" s="197"/>
      <c r="C2816" s="198"/>
      <c r="D2816" s="192" t="s">
        <v>211</v>
      </c>
      <c r="E2816" s="199" t="s">
        <v>20</v>
      </c>
      <c r="F2816" s="200" t="s">
        <v>1976</v>
      </c>
      <c r="G2816" s="198"/>
      <c r="H2816" s="199" t="s">
        <v>20</v>
      </c>
      <c r="I2816" s="201"/>
      <c r="J2816" s="201"/>
      <c r="K2816" s="198"/>
      <c r="L2816" s="198"/>
      <c r="M2816" s="202"/>
      <c r="N2816" s="203"/>
      <c r="O2816" s="204"/>
      <c r="P2816" s="204"/>
      <c r="Q2816" s="204"/>
      <c r="R2816" s="204"/>
      <c r="S2816" s="204"/>
      <c r="T2816" s="204"/>
      <c r="U2816" s="204"/>
      <c r="V2816" s="204"/>
      <c r="W2816" s="204"/>
      <c r="X2816" s="205"/>
      <c r="AT2816" s="206" t="s">
        <v>211</v>
      </c>
      <c r="AU2816" s="206" t="s">
        <v>207</v>
      </c>
      <c r="AV2816" s="13" t="s">
        <v>82</v>
      </c>
      <c r="AW2816" s="13" t="s">
        <v>5</v>
      </c>
      <c r="AX2816" s="13" t="s">
        <v>74</v>
      </c>
      <c r="AY2816" s="206" t="s">
        <v>198</v>
      </c>
    </row>
    <row r="2817" spans="2:51" s="13" customFormat="1" ht="11.25">
      <c r="B2817" s="197"/>
      <c r="C2817" s="198"/>
      <c r="D2817" s="192" t="s">
        <v>211</v>
      </c>
      <c r="E2817" s="199" t="s">
        <v>20</v>
      </c>
      <c r="F2817" s="200" t="s">
        <v>1992</v>
      </c>
      <c r="G2817" s="198"/>
      <c r="H2817" s="199" t="s">
        <v>20</v>
      </c>
      <c r="I2817" s="201"/>
      <c r="J2817" s="201"/>
      <c r="K2817" s="198"/>
      <c r="L2817" s="198"/>
      <c r="M2817" s="202"/>
      <c r="N2817" s="203"/>
      <c r="O2817" s="204"/>
      <c r="P2817" s="204"/>
      <c r="Q2817" s="204"/>
      <c r="R2817" s="204"/>
      <c r="S2817" s="204"/>
      <c r="T2817" s="204"/>
      <c r="U2817" s="204"/>
      <c r="V2817" s="204"/>
      <c r="W2817" s="204"/>
      <c r="X2817" s="205"/>
      <c r="AT2817" s="206" t="s">
        <v>211</v>
      </c>
      <c r="AU2817" s="206" t="s">
        <v>207</v>
      </c>
      <c r="AV2817" s="13" t="s">
        <v>82</v>
      </c>
      <c r="AW2817" s="13" t="s">
        <v>5</v>
      </c>
      <c r="AX2817" s="13" t="s">
        <v>74</v>
      </c>
      <c r="AY2817" s="206" t="s">
        <v>198</v>
      </c>
    </row>
    <row r="2818" spans="2:51" s="14" customFormat="1" ht="11.25">
      <c r="B2818" s="207"/>
      <c r="C2818" s="208"/>
      <c r="D2818" s="192" t="s">
        <v>211</v>
      </c>
      <c r="E2818" s="209" t="s">
        <v>20</v>
      </c>
      <c r="F2818" s="210" t="s">
        <v>1983</v>
      </c>
      <c r="G2818" s="208"/>
      <c r="H2818" s="211">
        <v>1.7470000000000001</v>
      </c>
      <c r="I2818" s="212"/>
      <c r="J2818" s="212"/>
      <c r="K2818" s="208"/>
      <c r="L2818" s="208"/>
      <c r="M2818" s="213"/>
      <c r="N2818" s="214"/>
      <c r="O2818" s="215"/>
      <c r="P2818" s="215"/>
      <c r="Q2818" s="215"/>
      <c r="R2818" s="215"/>
      <c r="S2818" s="215"/>
      <c r="T2818" s="215"/>
      <c r="U2818" s="215"/>
      <c r="V2818" s="215"/>
      <c r="W2818" s="215"/>
      <c r="X2818" s="216"/>
      <c r="AT2818" s="217" t="s">
        <v>211</v>
      </c>
      <c r="AU2818" s="217" t="s">
        <v>207</v>
      </c>
      <c r="AV2818" s="14" t="s">
        <v>207</v>
      </c>
      <c r="AW2818" s="14" t="s">
        <v>5</v>
      </c>
      <c r="AX2818" s="14" t="s">
        <v>74</v>
      </c>
      <c r="AY2818" s="217" t="s">
        <v>198</v>
      </c>
    </row>
    <row r="2819" spans="2:51" s="13" customFormat="1" ht="11.25">
      <c r="B2819" s="197"/>
      <c r="C2819" s="198"/>
      <c r="D2819" s="192" t="s">
        <v>211</v>
      </c>
      <c r="E2819" s="199" t="s">
        <v>20</v>
      </c>
      <c r="F2819" s="200" t="s">
        <v>1467</v>
      </c>
      <c r="G2819" s="198"/>
      <c r="H2819" s="199" t="s">
        <v>20</v>
      </c>
      <c r="I2819" s="201"/>
      <c r="J2819" s="201"/>
      <c r="K2819" s="198"/>
      <c r="L2819" s="198"/>
      <c r="M2819" s="202"/>
      <c r="N2819" s="203"/>
      <c r="O2819" s="204"/>
      <c r="P2819" s="204"/>
      <c r="Q2819" s="204"/>
      <c r="R2819" s="204"/>
      <c r="S2819" s="204"/>
      <c r="T2819" s="204"/>
      <c r="U2819" s="204"/>
      <c r="V2819" s="204"/>
      <c r="W2819" s="204"/>
      <c r="X2819" s="205"/>
      <c r="AT2819" s="206" t="s">
        <v>211</v>
      </c>
      <c r="AU2819" s="206" t="s">
        <v>207</v>
      </c>
      <c r="AV2819" s="13" t="s">
        <v>82</v>
      </c>
      <c r="AW2819" s="13" t="s">
        <v>5</v>
      </c>
      <c r="AX2819" s="13" t="s">
        <v>74</v>
      </c>
      <c r="AY2819" s="206" t="s">
        <v>198</v>
      </c>
    </row>
    <row r="2820" spans="2:51" s="13" customFormat="1" ht="11.25">
      <c r="B2820" s="197"/>
      <c r="C2820" s="198"/>
      <c r="D2820" s="192" t="s">
        <v>211</v>
      </c>
      <c r="E2820" s="199" t="s">
        <v>20</v>
      </c>
      <c r="F2820" s="200" t="s">
        <v>1976</v>
      </c>
      <c r="G2820" s="198"/>
      <c r="H2820" s="199" t="s">
        <v>20</v>
      </c>
      <c r="I2820" s="201"/>
      <c r="J2820" s="201"/>
      <c r="K2820" s="198"/>
      <c r="L2820" s="198"/>
      <c r="M2820" s="202"/>
      <c r="N2820" s="203"/>
      <c r="O2820" s="204"/>
      <c r="P2820" s="204"/>
      <c r="Q2820" s="204"/>
      <c r="R2820" s="204"/>
      <c r="S2820" s="204"/>
      <c r="T2820" s="204"/>
      <c r="U2820" s="204"/>
      <c r="V2820" s="204"/>
      <c r="W2820" s="204"/>
      <c r="X2820" s="205"/>
      <c r="AT2820" s="206" t="s">
        <v>211</v>
      </c>
      <c r="AU2820" s="206" t="s">
        <v>207</v>
      </c>
      <c r="AV2820" s="13" t="s">
        <v>82</v>
      </c>
      <c r="AW2820" s="13" t="s">
        <v>5</v>
      </c>
      <c r="AX2820" s="13" t="s">
        <v>74</v>
      </c>
      <c r="AY2820" s="206" t="s">
        <v>198</v>
      </c>
    </row>
    <row r="2821" spans="2:51" s="13" customFormat="1" ht="11.25">
      <c r="B2821" s="197"/>
      <c r="C2821" s="198"/>
      <c r="D2821" s="192" t="s">
        <v>211</v>
      </c>
      <c r="E2821" s="199" t="s">
        <v>20</v>
      </c>
      <c r="F2821" s="200" t="s">
        <v>1993</v>
      </c>
      <c r="G2821" s="198"/>
      <c r="H2821" s="199" t="s">
        <v>20</v>
      </c>
      <c r="I2821" s="201"/>
      <c r="J2821" s="201"/>
      <c r="K2821" s="198"/>
      <c r="L2821" s="198"/>
      <c r="M2821" s="202"/>
      <c r="N2821" s="203"/>
      <c r="O2821" s="204"/>
      <c r="P2821" s="204"/>
      <c r="Q2821" s="204"/>
      <c r="R2821" s="204"/>
      <c r="S2821" s="204"/>
      <c r="T2821" s="204"/>
      <c r="U2821" s="204"/>
      <c r="V2821" s="204"/>
      <c r="W2821" s="204"/>
      <c r="X2821" s="205"/>
      <c r="AT2821" s="206" t="s">
        <v>211</v>
      </c>
      <c r="AU2821" s="206" t="s">
        <v>207</v>
      </c>
      <c r="AV2821" s="13" t="s">
        <v>82</v>
      </c>
      <c r="AW2821" s="13" t="s">
        <v>5</v>
      </c>
      <c r="AX2821" s="13" t="s">
        <v>74</v>
      </c>
      <c r="AY2821" s="206" t="s">
        <v>198</v>
      </c>
    </row>
    <row r="2822" spans="2:51" s="14" customFormat="1" ht="11.25">
      <c r="B2822" s="207"/>
      <c r="C2822" s="208"/>
      <c r="D2822" s="192" t="s">
        <v>211</v>
      </c>
      <c r="E2822" s="209" t="s">
        <v>20</v>
      </c>
      <c r="F2822" s="210" t="s">
        <v>1983</v>
      </c>
      <c r="G2822" s="208"/>
      <c r="H2822" s="211">
        <v>1.7470000000000001</v>
      </c>
      <c r="I2822" s="212"/>
      <c r="J2822" s="212"/>
      <c r="K2822" s="208"/>
      <c r="L2822" s="208"/>
      <c r="M2822" s="213"/>
      <c r="N2822" s="214"/>
      <c r="O2822" s="215"/>
      <c r="P2822" s="215"/>
      <c r="Q2822" s="215"/>
      <c r="R2822" s="215"/>
      <c r="S2822" s="215"/>
      <c r="T2822" s="215"/>
      <c r="U2822" s="215"/>
      <c r="V2822" s="215"/>
      <c r="W2822" s="215"/>
      <c r="X2822" s="216"/>
      <c r="AT2822" s="217" t="s">
        <v>211</v>
      </c>
      <c r="AU2822" s="217" t="s">
        <v>207</v>
      </c>
      <c r="AV2822" s="14" t="s">
        <v>207</v>
      </c>
      <c r="AW2822" s="14" t="s">
        <v>5</v>
      </c>
      <c r="AX2822" s="14" t="s">
        <v>74</v>
      </c>
      <c r="AY2822" s="217" t="s">
        <v>198</v>
      </c>
    </row>
    <row r="2823" spans="2:51" s="13" customFormat="1" ht="11.25">
      <c r="B2823" s="197"/>
      <c r="C2823" s="198"/>
      <c r="D2823" s="192" t="s">
        <v>211</v>
      </c>
      <c r="E2823" s="199" t="s">
        <v>20</v>
      </c>
      <c r="F2823" s="200" t="s">
        <v>1467</v>
      </c>
      <c r="G2823" s="198"/>
      <c r="H2823" s="199" t="s">
        <v>20</v>
      </c>
      <c r="I2823" s="201"/>
      <c r="J2823" s="201"/>
      <c r="K2823" s="198"/>
      <c r="L2823" s="198"/>
      <c r="M2823" s="202"/>
      <c r="N2823" s="203"/>
      <c r="O2823" s="204"/>
      <c r="P2823" s="204"/>
      <c r="Q2823" s="204"/>
      <c r="R2823" s="204"/>
      <c r="S2823" s="204"/>
      <c r="T2823" s="204"/>
      <c r="U2823" s="204"/>
      <c r="V2823" s="204"/>
      <c r="W2823" s="204"/>
      <c r="X2823" s="205"/>
      <c r="AT2823" s="206" t="s">
        <v>211</v>
      </c>
      <c r="AU2823" s="206" t="s">
        <v>207</v>
      </c>
      <c r="AV2823" s="13" t="s">
        <v>82</v>
      </c>
      <c r="AW2823" s="13" t="s">
        <v>5</v>
      </c>
      <c r="AX2823" s="13" t="s">
        <v>74</v>
      </c>
      <c r="AY2823" s="206" t="s">
        <v>198</v>
      </c>
    </row>
    <row r="2824" spans="2:51" s="13" customFormat="1" ht="11.25">
      <c r="B2824" s="197"/>
      <c r="C2824" s="198"/>
      <c r="D2824" s="192" t="s">
        <v>211</v>
      </c>
      <c r="E2824" s="199" t="s">
        <v>20</v>
      </c>
      <c r="F2824" s="200" t="s">
        <v>1976</v>
      </c>
      <c r="G2824" s="198"/>
      <c r="H2824" s="199" t="s">
        <v>20</v>
      </c>
      <c r="I2824" s="201"/>
      <c r="J2824" s="201"/>
      <c r="K2824" s="198"/>
      <c r="L2824" s="198"/>
      <c r="M2824" s="202"/>
      <c r="N2824" s="203"/>
      <c r="O2824" s="204"/>
      <c r="P2824" s="204"/>
      <c r="Q2824" s="204"/>
      <c r="R2824" s="204"/>
      <c r="S2824" s="204"/>
      <c r="T2824" s="204"/>
      <c r="U2824" s="204"/>
      <c r="V2824" s="204"/>
      <c r="W2824" s="204"/>
      <c r="X2824" s="205"/>
      <c r="AT2824" s="206" t="s">
        <v>211</v>
      </c>
      <c r="AU2824" s="206" t="s">
        <v>207</v>
      </c>
      <c r="AV2824" s="13" t="s">
        <v>82</v>
      </c>
      <c r="AW2824" s="13" t="s">
        <v>5</v>
      </c>
      <c r="AX2824" s="13" t="s">
        <v>74</v>
      </c>
      <c r="AY2824" s="206" t="s">
        <v>198</v>
      </c>
    </row>
    <row r="2825" spans="2:51" s="13" customFormat="1" ht="11.25">
      <c r="B2825" s="197"/>
      <c r="C2825" s="198"/>
      <c r="D2825" s="192" t="s">
        <v>211</v>
      </c>
      <c r="E2825" s="199" t="s">
        <v>20</v>
      </c>
      <c r="F2825" s="200" t="s">
        <v>1994</v>
      </c>
      <c r="G2825" s="198"/>
      <c r="H2825" s="199" t="s">
        <v>20</v>
      </c>
      <c r="I2825" s="201"/>
      <c r="J2825" s="201"/>
      <c r="K2825" s="198"/>
      <c r="L2825" s="198"/>
      <c r="M2825" s="202"/>
      <c r="N2825" s="203"/>
      <c r="O2825" s="204"/>
      <c r="P2825" s="204"/>
      <c r="Q2825" s="204"/>
      <c r="R2825" s="204"/>
      <c r="S2825" s="204"/>
      <c r="T2825" s="204"/>
      <c r="U2825" s="204"/>
      <c r="V2825" s="204"/>
      <c r="W2825" s="204"/>
      <c r="X2825" s="205"/>
      <c r="AT2825" s="206" t="s">
        <v>211</v>
      </c>
      <c r="AU2825" s="206" t="s">
        <v>207</v>
      </c>
      <c r="AV2825" s="13" t="s">
        <v>82</v>
      </c>
      <c r="AW2825" s="13" t="s">
        <v>5</v>
      </c>
      <c r="AX2825" s="13" t="s">
        <v>74</v>
      </c>
      <c r="AY2825" s="206" t="s">
        <v>198</v>
      </c>
    </row>
    <row r="2826" spans="2:51" s="14" customFormat="1" ht="11.25">
      <c r="B2826" s="207"/>
      <c r="C2826" s="208"/>
      <c r="D2826" s="192" t="s">
        <v>211</v>
      </c>
      <c r="E2826" s="209" t="s">
        <v>20</v>
      </c>
      <c r="F2826" s="210" t="s">
        <v>1983</v>
      </c>
      <c r="G2826" s="208"/>
      <c r="H2826" s="211">
        <v>1.7470000000000001</v>
      </c>
      <c r="I2826" s="212"/>
      <c r="J2826" s="212"/>
      <c r="K2826" s="208"/>
      <c r="L2826" s="208"/>
      <c r="M2826" s="213"/>
      <c r="N2826" s="214"/>
      <c r="O2826" s="215"/>
      <c r="P2826" s="215"/>
      <c r="Q2826" s="215"/>
      <c r="R2826" s="215"/>
      <c r="S2826" s="215"/>
      <c r="T2826" s="215"/>
      <c r="U2826" s="215"/>
      <c r="V2826" s="215"/>
      <c r="W2826" s="215"/>
      <c r="X2826" s="216"/>
      <c r="AT2826" s="217" t="s">
        <v>211</v>
      </c>
      <c r="AU2826" s="217" t="s">
        <v>207</v>
      </c>
      <c r="AV2826" s="14" t="s">
        <v>207</v>
      </c>
      <c r="AW2826" s="14" t="s">
        <v>5</v>
      </c>
      <c r="AX2826" s="14" t="s">
        <v>74</v>
      </c>
      <c r="AY2826" s="217" t="s">
        <v>198</v>
      </c>
    </row>
    <row r="2827" spans="2:51" s="13" customFormat="1" ht="11.25">
      <c r="B2827" s="197"/>
      <c r="C2827" s="198"/>
      <c r="D2827" s="192" t="s">
        <v>211</v>
      </c>
      <c r="E2827" s="199" t="s">
        <v>20</v>
      </c>
      <c r="F2827" s="200" t="s">
        <v>1467</v>
      </c>
      <c r="G2827" s="198"/>
      <c r="H2827" s="199" t="s">
        <v>20</v>
      </c>
      <c r="I2827" s="201"/>
      <c r="J2827" s="201"/>
      <c r="K2827" s="198"/>
      <c r="L2827" s="198"/>
      <c r="M2827" s="202"/>
      <c r="N2827" s="203"/>
      <c r="O2827" s="204"/>
      <c r="P2827" s="204"/>
      <c r="Q2827" s="204"/>
      <c r="R2827" s="204"/>
      <c r="S2827" s="204"/>
      <c r="T2827" s="204"/>
      <c r="U2827" s="204"/>
      <c r="V2827" s="204"/>
      <c r="W2827" s="204"/>
      <c r="X2827" s="205"/>
      <c r="AT2827" s="206" t="s">
        <v>211</v>
      </c>
      <c r="AU2827" s="206" t="s">
        <v>207</v>
      </c>
      <c r="AV2827" s="13" t="s">
        <v>82</v>
      </c>
      <c r="AW2827" s="13" t="s">
        <v>5</v>
      </c>
      <c r="AX2827" s="13" t="s">
        <v>74</v>
      </c>
      <c r="AY2827" s="206" t="s">
        <v>198</v>
      </c>
    </row>
    <row r="2828" spans="2:51" s="13" customFormat="1" ht="11.25">
      <c r="B2828" s="197"/>
      <c r="C2828" s="198"/>
      <c r="D2828" s="192" t="s">
        <v>211</v>
      </c>
      <c r="E2828" s="199" t="s">
        <v>20</v>
      </c>
      <c r="F2828" s="200" t="s">
        <v>1976</v>
      </c>
      <c r="G2828" s="198"/>
      <c r="H2828" s="199" t="s">
        <v>20</v>
      </c>
      <c r="I2828" s="201"/>
      <c r="J2828" s="201"/>
      <c r="K2828" s="198"/>
      <c r="L2828" s="198"/>
      <c r="M2828" s="202"/>
      <c r="N2828" s="203"/>
      <c r="O2828" s="204"/>
      <c r="P2828" s="204"/>
      <c r="Q2828" s="204"/>
      <c r="R2828" s="204"/>
      <c r="S2828" s="204"/>
      <c r="T2828" s="204"/>
      <c r="U2828" s="204"/>
      <c r="V2828" s="204"/>
      <c r="W2828" s="204"/>
      <c r="X2828" s="205"/>
      <c r="AT2828" s="206" t="s">
        <v>211</v>
      </c>
      <c r="AU2828" s="206" t="s">
        <v>207</v>
      </c>
      <c r="AV2828" s="13" t="s">
        <v>82</v>
      </c>
      <c r="AW2828" s="13" t="s">
        <v>5</v>
      </c>
      <c r="AX2828" s="13" t="s">
        <v>74</v>
      </c>
      <c r="AY2828" s="206" t="s">
        <v>198</v>
      </c>
    </row>
    <row r="2829" spans="2:51" s="13" customFormat="1" ht="11.25">
      <c r="B2829" s="197"/>
      <c r="C2829" s="198"/>
      <c r="D2829" s="192" t="s">
        <v>211</v>
      </c>
      <c r="E2829" s="199" t="s">
        <v>20</v>
      </c>
      <c r="F2829" s="200" t="s">
        <v>1995</v>
      </c>
      <c r="G2829" s="198"/>
      <c r="H2829" s="199" t="s">
        <v>20</v>
      </c>
      <c r="I2829" s="201"/>
      <c r="J2829" s="201"/>
      <c r="K2829" s="198"/>
      <c r="L2829" s="198"/>
      <c r="M2829" s="202"/>
      <c r="N2829" s="203"/>
      <c r="O2829" s="204"/>
      <c r="P2829" s="204"/>
      <c r="Q2829" s="204"/>
      <c r="R2829" s="204"/>
      <c r="S2829" s="204"/>
      <c r="T2829" s="204"/>
      <c r="U2829" s="204"/>
      <c r="V2829" s="204"/>
      <c r="W2829" s="204"/>
      <c r="X2829" s="205"/>
      <c r="AT2829" s="206" t="s">
        <v>211</v>
      </c>
      <c r="AU2829" s="206" t="s">
        <v>207</v>
      </c>
      <c r="AV2829" s="13" t="s">
        <v>82</v>
      </c>
      <c r="AW2829" s="13" t="s">
        <v>5</v>
      </c>
      <c r="AX2829" s="13" t="s">
        <v>74</v>
      </c>
      <c r="AY2829" s="206" t="s">
        <v>198</v>
      </c>
    </row>
    <row r="2830" spans="2:51" s="14" customFormat="1" ht="11.25">
      <c r="B2830" s="207"/>
      <c r="C2830" s="208"/>
      <c r="D2830" s="192" t="s">
        <v>211</v>
      </c>
      <c r="E2830" s="209" t="s">
        <v>20</v>
      </c>
      <c r="F2830" s="210" t="s">
        <v>1996</v>
      </c>
      <c r="G2830" s="208"/>
      <c r="H2830" s="211">
        <v>1.76</v>
      </c>
      <c r="I2830" s="212"/>
      <c r="J2830" s="212"/>
      <c r="K2830" s="208"/>
      <c r="L2830" s="208"/>
      <c r="M2830" s="213"/>
      <c r="N2830" s="214"/>
      <c r="O2830" s="215"/>
      <c r="P2830" s="215"/>
      <c r="Q2830" s="215"/>
      <c r="R2830" s="215"/>
      <c r="S2830" s="215"/>
      <c r="T2830" s="215"/>
      <c r="U2830" s="215"/>
      <c r="V2830" s="215"/>
      <c r="W2830" s="215"/>
      <c r="X2830" s="216"/>
      <c r="AT2830" s="217" t="s">
        <v>211</v>
      </c>
      <c r="AU2830" s="217" t="s">
        <v>207</v>
      </c>
      <c r="AV2830" s="14" t="s">
        <v>207</v>
      </c>
      <c r="AW2830" s="14" t="s">
        <v>5</v>
      </c>
      <c r="AX2830" s="14" t="s">
        <v>74</v>
      </c>
      <c r="AY2830" s="217" t="s">
        <v>198</v>
      </c>
    </row>
    <row r="2831" spans="2:51" s="13" customFormat="1" ht="11.25">
      <c r="B2831" s="197"/>
      <c r="C2831" s="198"/>
      <c r="D2831" s="192" t="s">
        <v>211</v>
      </c>
      <c r="E2831" s="199" t="s">
        <v>20</v>
      </c>
      <c r="F2831" s="200" t="s">
        <v>1467</v>
      </c>
      <c r="G2831" s="198"/>
      <c r="H2831" s="199" t="s">
        <v>20</v>
      </c>
      <c r="I2831" s="201"/>
      <c r="J2831" s="201"/>
      <c r="K2831" s="198"/>
      <c r="L2831" s="198"/>
      <c r="M2831" s="202"/>
      <c r="N2831" s="203"/>
      <c r="O2831" s="204"/>
      <c r="P2831" s="204"/>
      <c r="Q2831" s="204"/>
      <c r="R2831" s="204"/>
      <c r="S2831" s="204"/>
      <c r="T2831" s="204"/>
      <c r="U2831" s="204"/>
      <c r="V2831" s="204"/>
      <c r="W2831" s="204"/>
      <c r="X2831" s="205"/>
      <c r="AT2831" s="206" t="s">
        <v>211</v>
      </c>
      <c r="AU2831" s="206" t="s">
        <v>207</v>
      </c>
      <c r="AV2831" s="13" t="s">
        <v>82</v>
      </c>
      <c r="AW2831" s="13" t="s">
        <v>5</v>
      </c>
      <c r="AX2831" s="13" t="s">
        <v>74</v>
      </c>
      <c r="AY2831" s="206" t="s">
        <v>198</v>
      </c>
    </row>
    <row r="2832" spans="2:51" s="13" customFormat="1" ht="11.25">
      <c r="B2832" s="197"/>
      <c r="C2832" s="198"/>
      <c r="D2832" s="192" t="s">
        <v>211</v>
      </c>
      <c r="E2832" s="199" t="s">
        <v>20</v>
      </c>
      <c r="F2832" s="200" t="s">
        <v>1976</v>
      </c>
      <c r="G2832" s="198"/>
      <c r="H2832" s="199" t="s">
        <v>20</v>
      </c>
      <c r="I2832" s="201"/>
      <c r="J2832" s="201"/>
      <c r="K2832" s="198"/>
      <c r="L2832" s="198"/>
      <c r="M2832" s="202"/>
      <c r="N2832" s="203"/>
      <c r="O2832" s="204"/>
      <c r="P2832" s="204"/>
      <c r="Q2832" s="204"/>
      <c r="R2832" s="204"/>
      <c r="S2832" s="204"/>
      <c r="T2832" s="204"/>
      <c r="U2832" s="204"/>
      <c r="V2832" s="204"/>
      <c r="W2832" s="204"/>
      <c r="X2832" s="205"/>
      <c r="AT2832" s="206" t="s">
        <v>211</v>
      </c>
      <c r="AU2832" s="206" t="s">
        <v>207</v>
      </c>
      <c r="AV2832" s="13" t="s">
        <v>82</v>
      </c>
      <c r="AW2832" s="13" t="s">
        <v>5</v>
      </c>
      <c r="AX2832" s="13" t="s">
        <v>74</v>
      </c>
      <c r="AY2832" s="206" t="s">
        <v>198</v>
      </c>
    </row>
    <row r="2833" spans="2:51" s="13" customFormat="1" ht="11.25">
      <c r="B2833" s="197"/>
      <c r="C2833" s="198"/>
      <c r="D2833" s="192" t="s">
        <v>211</v>
      </c>
      <c r="E2833" s="199" t="s">
        <v>20</v>
      </c>
      <c r="F2833" s="200" t="s">
        <v>1997</v>
      </c>
      <c r="G2833" s="198"/>
      <c r="H2833" s="199" t="s">
        <v>20</v>
      </c>
      <c r="I2833" s="201"/>
      <c r="J2833" s="201"/>
      <c r="K2833" s="198"/>
      <c r="L2833" s="198"/>
      <c r="M2833" s="202"/>
      <c r="N2833" s="203"/>
      <c r="O2833" s="204"/>
      <c r="P2833" s="204"/>
      <c r="Q2833" s="204"/>
      <c r="R2833" s="204"/>
      <c r="S2833" s="204"/>
      <c r="T2833" s="204"/>
      <c r="U2833" s="204"/>
      <c r="V2833" s="204"/>
      <c r="W2833" s="204"/>
      <c r="X2833" s="205"/>
      <c r="AT2833" s="206" t="s">
        <v>211</v>
      </c>
      <c r="AU2833" s="206" t="s">
        <v>207</v>
      </c>
      <c r="AV2833" s="13" t="s">
        <v>82</v>
      </c>
      <c r="AW2833" s="13" t="s">
        <v>5</v>
      </c>
      <c r="AX2833" s="13" t="s">
        <v>74</v>
      </c>
      <c r="AY2833" s="206" t="s">
        <v>198</v>
      </c>
    </row>
    <row r="2834" spans="2:51" s="14" customFormat="1" ht="11.25">
      <c r="B2834" s="207"/>
      <c r="C2834" s="208"/>
      <c r="D2834" s="192" t="s">
        <v>211</v>
      </c>
      <c r="E2834" s="209" t="s">
        <v>20</v>
      </c>
      <c r="F2834" s="210" t="s">
        <v>1996</v>
      </c>
      <c r="G2834" s="208"/>
      <c r="H2834" s="211">
        <v>1.76</v>
      </c>
      <c r="I2834" s="212"/>
      <c r="J2834" s="212"/>
      <c r="K2834" s="208"/>
      <c r="L2834" s="208"/>
      <c r="M2834" s="213"/>
      <c r="N2834" s="214"/>
      <c r="O2834" s="215"/>
      <c r="P2834" s="215"/>
      <c r="Q2834" s="215"/>
      <c r="R2834" s="215"/>
      <c r="S2834" s="215"/>
      <c r="T2834" s="215"/>
      <c r="U2834" s="215"/>
      <c r="V2834" s="215"/>
      <c r="W2834" s="215"/>
      <c r="X2834" s="216"/>
      <c r="AT2834" s="217" t="s">
        <v>211</v>
      </c>
      <c r="AU2834" s="217" t="s">
        <v>207</v>
      </c>
      <c r="AV2834" s="14" t="s">
        <v>207</v>
      </c>
      <c r="AW2834" s="14" t="s">
        <v>5</v>
      </c>
      <c r="AX2834" s="14" t="s">
        <v>74</v>
      </c>
      <c r="AY2834" s="217" t="s">
        <v>198</v>
      </c>
    </row>
    <row r="2835" spans="2:51" s="13" customFormat="1" ht="11.25">
      <c r="B2835" s="197"/>
      <c r="C2835" s="198"/>
      <c r="D2835" s="192" t="s">
        <v>211</v>
      </c>
      <c r="E2835" s="199" t="s">
        <v>20</v>
      </c>
      <c r="F2835" s="200" t="s">
        <v>1467</v>
      </c>
      <c r="G2835" s="198"/>
      <c r="H2835" s="199" t="s">
        <v>20</v>
      </c>
      <c r="I2835" s="201"/>
      <c r="J2835" s="201"/>
      <c r="K2835" s="198"/>
      <c r="L2835" s="198"/>
      <c r="M2835" s="202"/>
      <c r="N2835" s="203"/>
      <c r="O2835" s="204"/>
      <c r="P2835" s="204"/>
      <c r="Q2835" s="204"/>
      <c r="R2835" s="204"/>
      <c r="S2835" s="204"/>
      <c r="T2835" s="204"/>
      <c r="U2835" s="204"/>
      <c r="V2835" s="204"/>
      <c r="W2835" s="204"/>
      <c r="X2835" s="205"/>
      <c r="AT2835" s="206" t="s">
        <v>211</v>
      </c>
      <c r="AU2835" s="206" t="s">
        <v>207</v>
      </c>
      <c r="AV2835" s="13" t="s">
        <v>82</v>
      </c>
      <c r="AW2835" s="13" t="s">
        <v>5</v>
      </c>
      <c r="AX2835" s="13" t="s">
        <v>74</v>
      </c>
      <c r="AY2835" s="206" t="s">
        <v>198</v>
      </c>
    </row>
    <row r="2836" spans="2:51" s="13" customFormat="1" ht="11.25">
      <c r="B2836" s="197"/>
      <c r="C2836" s="198"/>
      <c r="D2836" s="192" t="s">
        <v>211</v>
      </c>
      <c r="E2836" s="199" t="s">
        <v>20</v>
      </c>
      <c r="F2836" s="200" t="s">
        <v>1976</v>
      </c>
      <c r="G2836" s="198"/>
      <c r="H2836" s="199" t="s">
        <v>20</v>
      </c>
      <c r="I2836" s="201"/>
      <c r="J2836" s="201"/>
      <c r="K2836" s="198"/>
      <c r="L2836" s="198"/>
      <c r="M2836" s="202"/>
      <c r="N2836" s="203"/>
      <c r="O2836" s="204"/>
      <c r="P2836" s="204"/>
      <c r="Q2836" s="204"/>
      <c r="R2836" s="204"/>
      <c r="S2836" s="204"/>
      <c r="T2836" s="204"/>
      <c r="U2836" s="204"/>
      <c r="V2836" s="204"/>
      <c r="W2836" s="204"/>
      <c r="X2836" s="205"/>
      <c r="AT2836" s="206" t="s">
        <v>211</v>
      </c>
      <c r="AU2836" s="206" t="s">
        <v>207</v>
      </c>
      <c r="AV2836" s="13" t="s">
        <v>82</v>
      </c>
      <c r="AW2836" s="13" t="s">
        <v>5</v>
      </c>
      <c r="AX2836" s="13" t="s">
        <v>74</v>
      </c>
      <c r="AY2836" s="206" t="s">
        <v>198</v>
      </c>
    </row>
    <row r="2837" spans="2:51" s="13" customFormat="1" ht="11.25">
      <c r="B2837" s="197"/>
      <c r="C2837" s="198"/>
      <c r="D2837" s="192" t="s">
        <v>211</v>
      </c>
      <c r="E2837" s="199" t="s">
        <v>20</v>
      </c>
      <c r="F2837" s="200" t="s">
        <v>1998</v>
      </c>
      <c r="G2837" s="198"/>
      <c r="H2837" s="199" t="s">
        <v>20</v>
      </c>
      <c r="I2837" s="201"/>
      <c r="J2837" s="201"/>
      <c r="K2837" s="198"/>
      <c r="L2837" s="198"/>
      <c r="M2837" s="202"/>
      <c r="N2837" s="203"/>
      <c r="O2837" s="204"/>
      <c r="P2837" s="204"/>
      <c r="Q2837" s="204"/>
      <c r="R2837" s="204"/>
      <c r="S2837" s="204"/>
      <c r="T2837" s="204"/>
      <c r="U2837" s="204"/>
      <c r="V2837" s="204"/>
      <c r="W2837" s="204"/>
      <c r="X2837" s="205"/>
      <c r="AT2837" s="206" t="s">
        <v>211</v>
      </c>
      <c r="AU2837" s="206" t="s">
        <v>207</v>
      </c>
      <c r="AV2837" s="13" t="s">
        <v>82</v>
      </c>
      <c r="AW2837" s="13" t="s">
        <v>5</v>
      </c>
      <c r="AX2837" s="13" t="s">
        <v>74</v>
      </c>
      <c r="AY2837" s="206" t="s">
        <v>198</v>
      </c>
    </row>
    <row r="2838" spans="2:51" s="14" customFormat="1" ht="11.25">
      <c r="B2838" s="207"/>
      <c r="C2838" s="208"/>
      <c r="D2838" s="192" t="s">
        <v>211</v>
      </c>
      <c r="E2838" s="209" t="s">
        <v>20</v>
      </c>
      <c r="F2838" s="210" t="s">
        <v>1996</v>
      </c>
      <c r="G2838" s="208"/>
      <c r="H2838" s="211">
        <v>1.76</v>
      </c>
      <c r="I2838" s="212"/>
      <c r="J2838" s="212"/>
      <c r="K2838" s="208"/>
      <c r="L2838" s="208"/>
      <c r="M2838" s="213"/>
      <c r="N2838" s="214"/>
      <c r="O2838" s="215"/>
      <c r="P2838" s="215"/>
      <c r="Q2838" s="215"/>
      <c r="R2838" s="215"/>
      <c r="S2838" s="215"/>
      <c r="T2838" s="215"/>
      <c r="U2838" s="215"/>
      <c r="V2838" s="215"/>
      <c r="W2838" s="215"/>
      <c r="X2838" s="216"/>
      <c r="AT2838" s="217" t="s">
        <v>211</v>
      </c>
      <c r="AU2838" s="217" t="s">
        <v>207</v>
      </c>
      <c r="AV2838" s="14" t="s">
        <v>207</v>
      </c>
      <c r="AW2838" s="14" t="s">
        <v>5</v>
      </c>
      <c r="AX2838" s="14" t="s">
        <v>74</v>
      </c>
      <c r="AY2838" s="217" t="s">
        <v>198</v>
      </c>
    </row>
    <row r="2839" spans="2:51" s="13" customFormat="1" ht="11.25">
      <c r="B2839" s="197"/>
      <c r="C2839" s="198"/>
      <c r="D2839" s="192" t="s">
        <v>211</v>
      </c>
      <c r="E2839" s="199" t="s">
        <v>20</v>
      </c>
      <c r="F2839" s="200" t="s">
        <v>1467</v>
      </c>
      <c r="G2839" s="198"/>
      <c r="H2839" s="199" t="s">
        <v>20</v>
      </c>
      <c r="I2839" s="201"/>
      <c r="J2839" s="201"/>
      <c r="K2839" s="198"/>
      <c r="L2839" s="198"/>
      <c r="M2839" s="202"/>
      <c r="N2839" s="203"/>
      <c r="O2839" s="204"/>
      <c r="P2839" s="204"/>
      <c r="Q2839" s="204"/>
      <c r="R2839" s="204"/>
      <c r="S2839" s="204"/>
      <c r="T2839" s="204"/>
      <c r="U2839" s="204"/>
      <c r="V2839" s="204"/>
      <c r="W2839" s="204"/>
      <c r="X2839" s="205"/>
      <c r="AT2839" s="206" t="s">
        <v>211</v>
      </c>
      <c r="AU2839" s="206" t="s">
        <v>207</v>
      </c>
      <c r="AV2839" s="13" t="s">
        <v>82</v>
      </c>
      <c r="AW2839" s="13" t="s">
        <v>5</v>
      </c>
      <c r="AX2839" s="13" t="s">
        <v>74</v>
      </c>
      <c r="AY2839" s="206" t="s">
        <v>198</v>
      </c>
    </row>
    <row r="2840" spans="2:51" s="13" customFormat="1" ht="11.25">
      <c r="B2840" s="197"/>
      <c r="C2840" s="198"/>
      <c r="D2840" s="192" t="s">
        <v>211</v>
      </c>
      <c r="E2840" s="199" t="s">
        <v>20</v>
      </c>
      <c r="F2840" s="200" t="s">
        <v>1976</v>
      </c>
      <c r="G2840" s="198"/>
      <c r="H2840" s="199" t="s">
        <v>20</v>
      </c>
      <c r="I2840" s="201"/>
      <c r="J2840" s="201"/>
      <c r="K2840" s="198"/>
      <c r="L2840" s="198"/>
      <c r="M2840" s="202"/>
      <c r="N2840" s="203"/>
      <c r="O2840" s="204"/>
      <c r="P2840" s="204"/>
      <c r="Q2840" s="204"/>
      <c r="R2840" s="204"/>
      <c r="S2840" s="204"/>
      <c r="T2840" s="204"/>
      <c r="U2840" s="204"/>
      <c r="V2840" s="204"/>
      <c r="W2840" s="204"/>
      <c r="X2840" s="205"/>
      <c r="AT2840" s="206" t="s">
        <v>211</v>
      </c>
      <c r="AU2840" s="206" t="s">
        <v>207</v>
      </c>
      <c r="AV2840" s="13" t="s">
        <v>82</v>
      </c>
      <c r="AW2840" s="13" t="s">
        <v>5</v>
      </c>
      <c r="AX2840" s="13" t="s">
        <v>74</v>
      </c>
      <c r="AY2840" s="206" t="s">
        <v>198</v>
      </c>
    </row>
    <row r="2841" spans="2:51" s="13" customFormat="1" ht="11.25">
      <c r="B2841" s="197"/>
      <c r="C2841" s="198"/>
      <c r="D2841" s="192" t="s">
        <v>211</v>
      </c>
      <c r="E2841" s="199" t="s">
        <v>20</v>
      </c>
      <c r="F2841" s="200" t="s">
        <v>1999</v>
      </c>
      <c r="G2841" s="198"/>
      <c r="H2841" s="199" t="s">
        <v>20</v>
      </c>
      <c r="I2841" s="201"/>
      <c r="J2841" s="201"/>
      <c r="K2841" s="198"/>
      <c r="L2841" s="198"/>
      <c r="M2841" s="202"/>
      <c r="N2841" s="203"/>
      <c r="O2841" s="204"/>
      <c r="P2841" s="204"/>
      <c r="Q2841" s="204"/>
      <c r="R2841" s="204"/>
      <c r="S2841" s="204"/>
      <c r="T2841" s="204"/>
      <c r="U2841" s="204"/>
      <c r="V2841" s="204"/>
      <c r="W2841" s="204"/>
      <c r="X2841" s="205"/>
      <c r="AT2841" s="206" t="s">
        <v>211</v>
      </c>
      <c r="AU2841" s="206" t="s">
        <v>207</v>
      </c>
      <c r="AV2841" s="13" t="s">
        <v>82</v>
      </c>
      <c r="AW2841" s="13" t="s">
        <v>5</v>
      </c>
      <c r="AX2841" s="13" t="s">
        <v>74</v>
      </c>
      <c r="AY2841" s="206" t="s">
        <v>198</v>
      </c>
    </row>
    <row r="2842" spans="2:51" s="14" customFormat="1" ht="11.25">
      <c r="B2842" s="207"/>
      <c r="C2842" s="208"/>
      <c r="D2842" s="192" t="s">
        <v>211</v>
      </c>
      <c r="E2842" s="209" t="s">
        <v>20</v>
      </c>
      <c r="F2842" s="210" t="s">
        <v>1996</v>
      </c>
      <c r="G2842" s="208"/>
      <c r="H2842" s="211">
        <v>1.76</v>
      </c>
      <c r="I2842" s="212"/>
      <c r="J2842" s="212"/>
      <c r="K2842" s="208"/>
      <c r="L2842" s="208"/>
      <c r="M2842" s="213"/>
      <c r="N2842" s="214"/>
      <c r="O2842" s="215"/>
      <c r="P2842" s="215"/>
      <c r="Q2842" s="215"/>
      <c r="R2842" s="215"/>
      <c r="S2842" s="215"/>
      <c r="T2842" s="215"/>
      <c r="U2842" s="215"/>
      <c r="V2842" s="215"/>
      <c r="W2842" s="215"/>
      <c r="X2842" s="216"/>
      <c r="AT2842" s="217" t="s">
        <v>211</v>
      </c>
      <c r="AU2842" s="217" t="s">
        <v>207</v>
      </c>
      <c r="AV2842" s="14" t="s">
        <v>207</v>
      </c>
      <c r="AW2842" s="14" t="s">
        <v>5</v>
      </c>
      <c r="AX2842" s="14" t="s">
        <v>74</v>
      </c>
      <c r="AY2842" s="217" t="s">
        <v>198</v>
      </c>
    </row>
    <row r="2843" spans="2:51" s="13" customFormat="1" ht="11.25">
      <c r="B2843" s="197"/>
      <c r="C2843" s="198"/>
      <c r="D2843" s="192" t="s">
        <v>211</v>
      </c>
      <c r="E2843" s="199" t="s">
        <v>20</v>
      </c>
      <c r="F2843" s="200" t="s">
        <v>1467</v>
      </c>
      <c r="G2843" s="198"/>
      <c r="H2843" s="199" t="s">
        <v>20</v>
      </c>
      <c r="I2843" s="201"/>
      <c r="J2843" s="201"/>
      <c r="K2843" s="198"/>
      <c r="L2843" s="198"/>
      <c r="M2843" s="202"/>
      <c r="N2843" s="203"/>
      <c r="O2843" s="204"/>
      <c r="P2843" s="204"/>
      <c r="Q2843" s="204"/>
      <c r="R2843" s="204"/>
      <c r="S2843" s="204"/>
      <c r="T2843" s="204"/>
      <c r="U2843" s="204"/>
      <c r="V2843" s="204"/>
      <c r="W2843" s="204"/>
      <c r="X2843" s="205"/>
      <c r="AT2843" s="206" t="s">
        <v>211</v>
      </c>
      <c r="AU2843" s="206" t="s">
        <v>207</v>
      </c>
      <c r="AV2843" s="13" t="s">
        <v>82</v>
      </c>
      <c r="AW2843" s="13" t="s">
        <v>5</v>
      </c>
      <c r="AX2843" s="13" t="s">
        <v>74</v>
      </c>
      <c r="AY2843" s="206" t="s">
        <v>198</v>
      </c>
    </row>
    <row r="2844" spans="2:51" s="13" customFormat="1" ht="11.25">
      <c r="B2844" s="197"/>
      <c r="C2844" s="198"/>
      <c r="D2844" s="192" t="s">
        <v>211</v>
      </c>
      <c r="E2844" s="199" t="s">
        <v>20</v>
      </c>
      <c r="F2844" s="200" t="s">
        <v>1976</v>
      </c>
      <c r="G2844" s="198"/>
      <c r="H2844" s="199" t="s">
        <v>20</v>
      </c>
      <c r="I2844" s="201"/>
      <c r="J2844" s="201"/>
      <c r="K2844" s="198"/>
      <c r="L2844" s="198"/>
      <c r="M2844" s="202"/>
      <c r="N2844" s="203"/>
      <c r="O2844" s="204"/>
      <c r="P2844" s="204"/>
      <c r="Q2844" s="204"/>
      <c r="R2844" s="204"/>
      <c r="S2844" s="204"/>
      <c r="T2844" s="204"/>
      <c r="U2844" s="204"/>
      <c r="V2844" s="204"/>
      <c r="W2844" s="204"/>
      <c r="X2844" s="205"/>
      <c r="AT2844" s="206" t="s">
        <v>211</v>
      </c>
      <c r="AU2844" s="206" t="s">
        <v>207</v>
      </c>
      <c r="AV2844" s="13" t="s">
        <v>82</v>
      </c>
      <c r="AW2844" s="13" t="s">
        <v>5</v>
      </c>
      <c r="AX2844" s="13" t="s">
        <v>74</v>
      </c>
      <c r="AY2844" s="206" t="s">
        <v>198</v>
      </c>
    </row>
    <row r="2845" spans="2:51" s="13" customFormat="1" ht="11.25">
      <c r="B2845" s="197"/>
      <c r="C2845" s="198"/>
      <c r="D2845" s="192" t="s">
        <v>211</v>
      </c>
      <c r="E2845" s="199" t="s">
        <v>20</v>
      </c>
      <c r="F2845" s="200" t="s">
        <v>2000</v>
      </c>
      <c r="G2845" s="198"/>
      <c r="H2845" s="199" t="s">
        <v>20</v>
      </c>
      <c r="I2845" s="201"/>
      <c r="J2845" s="201"/>
      <c r="K2845" s="198"/>
      <c r="L2845" s="198"/>
      <c r="M2845" s="202"/>
      <c r="N2845" s="203"/>
      <c r="O2845" s="204"/>
      <c r="P2845" s="204"/>
      <c r="Q2845" s="204"/>
      <c r="R2845" s="204"/>
      <c r="S2845" s="204"/>
      <c r="T2845" s="204"/>
      <c r="U2845" s="204"/>
      <c r="V2845" s="204"/>
      <c r="W2845" s="204"/>
      <c r="X2845" s="205"/>
      <c r="AT2845" s="206" t="s">
        <v>211</v>
      </c>
      <c r="AU2845" s="206" t="s">
        <v>207</v>
      </c>
      <c r="AV2845" s="13" t="s">
        <v>82</v>
      </c>
      <c r="AW2845" s="13" t="s">
        <v>5</v>
      </c>
      <c r="AX2845" s="13" t="s">
        <v>74</v>
      </c>
      <c r="AY2845" s="206" t="s">
        <v>198</v>
      </c>
    </row>
    <row r="2846" spans="2:51" s="14" customFormat="1" ht="11.25">
      <c r="B2846" s="207"/>
      <c r="C2846" s="208"/>
      <c r="D2846" s="192" t="s">
        <v>211</v>
      </c>
      <c r="E2846" s="209" t="s">
        <v>20</v>
      </c>
      <c r="F2846" s="210" t="s">
        <v>1996</v>
      </c>
      <c r="G2846" s="208"/>
      <c r="H2846" s="211">
        <v>1.76</v>
      </c>
      <c r="I2846" s="212"/>
      <c r="J2846" s="212"/>
      <c r="K2846" s="208"/>
      <c r="L2846" s="208"/>
      <c r="M2846" s="213"/>
      <c r="N2846" s="214"/>
      <c r="O2846" s="215"/>
      <c r="P2846" s="215"/>
      <c r="Q2846" s="215"/>
      <c r="R2846" s="215"/>
      <c r="S2846" s="215"/>
      <c r="T2846" s="215"/>
      <c r="U2846" s="215"/>
      <c r="V2846" s="215"/>
      <c r="W2846" s="215"/>
      <c r="X2846" s="216"/>
      <c r="AT2846" s="217" t="s">
        <v>211</v>
      </c>
      <c r="AU2846" s="217" t="s">
        <v>207</v>
      </c>
      <c r="AV2846" s="14" t="s">
        <v>207</v>
      </c>
      <c r="AW2846" s="14" t="s">
        <v>5</v>
      </c>
      <c r="AX2846" s="14" t="s">
        <v>74</v>
      </c>
      <c r="AY2846" s="217" t="s">
        <v>198</v>
      </c>
    </row>
    <row r="2847" spans="2:51" s="13" customFormat="1" ht="11.25">
      <c r="B2847" s="197"/>
      <c r="C2847" s="198"/>
      <c r="D2847" s="192" t="s">
        <v>211</v>
      </c>
      <c r="E2847" s="199" t="s">
        <v>20</v>
      </c>
      <c r="F2847" s="200" t="s">
        <v>1467</v>
      </c>
      <c r="G2847" s="198"/>
      <c r="H2847" s="199" t="s">
        <v>20</v>
      </c>
      <c r="I2847" s="201"/>
      <c r="J2847" s="201"/>
      <c r="K2847" s="198"/>
      <c r="L2847" s="198"/>
      <c r="M2847" s="202"/>
      <c r="N2847" s="203"/>
      <c r="O2847" s="204"/>
      <c r="P2847" s="204"/>
      <c r="Q2847" s="204"/>
      <c r="R2847" s="204"/>
      <c r="S2847" s="204"/>
      <c r="T2847" s="204"/>
      <c r="U2847" s="204"/>
      <c r="V2847" s="204"/>
      <c r="W2847" s="204"/>
      <c r="X2847" s="205"/>
      <c r="AT2847" s="206" t="s">
        <v>211</v>
      </c>
      <c r="AU2847" s="206" t="s">
        <v>207</v>
      </c>
      <c r="AV2847" s="13" t="s">
        <v>82</v>
      </c>
      <c r="AW2847" s="13" t="s">
        <v>5</v>
      </c>
      <c r="AX2847" s="13" t="s">
        <v>74</v>
      </c>
      <c r="AY2847" s="206" t="s">
        <v>198</v>
      </c>
    </row>
    <row r="2848" spans="2:51" s="13" customFormat="1" ht="11.25">
      <c r="B2848" s="197"/>
      <c r="C2848" s="198"/>
      <c r="D2848" s="192" t="s">
        <v>211</v>
      </c>
      <c r="E2848" s="199" t="s">
        <v>20</v>
      </c>
      <c r="F2848" s="200" t="s">
        <v>1976</v>
      </c>
      <c r="G2848" s="198"/>
      <c r="H2848" s="199" t="s">
        <v>20</v>
      </c>
      <c r="I2848" s="201"/>
      <c r="J2848" s="201"/>
      <c r="K2848" s="198"/>
      <c r="L2848" s="198"/>
      <c r="M2848" s="202"/>
      <c r="N2848" s="203"/>
      <c r="O2848" s="204"/>
      <c r="P2848" s="204"/>
      <c r="Q2848" s="204"/>
      <c r="R2848" s="204"/>
      <c r="S2848" s="204"/>
      <c r="T2848" s="204"/>
      <c r="U2848" s="204"/>
      <c r="V2848" s="204"/>
      <c r="W2848" s="204"/>
      <c r="X2848" s="205"/>
      <c r="AT2848" s="206" t="s">
        <v>211</v>
      </c>
      <c r="AU2848" s="206" t="s">
        <v>207</v>
      </c>
      <c r="AV2848" s="13" t="s">
        <v>82</v>
      </c>
      <c r="AW2848" s="13" t="s">
        <v>5</v>
      </c>
      <c r="AX2848" s="13" t="s">
        <v>74</v>
      </c>
      <c r="AY2848" s="206" t="s">
        <v>198</v>
      </c>
    </row>
    <row r="2849" spans="2:51" s="13" customFormat="1" ht="11.25">
      <c r="B2849" s="197"/>
      <c r="C2849" s="198"/>
      <c r="D2849" s="192" t="s">
        <v>211</v>
      </c>
      <c r="E2849" s="199" t="s">
        <v>20</v>
      </c>
      <c r="F2849" s="200" t="s">
        <v>2001</v>
      </c>
      <c r="G2849" s="198"/>
      <c r="H2849" s="199" t="s">
        <v>20</v>
      </c>
      <c r="I2849" s="201"/>
      <c r="J2849" s="201"/>
      <c r="K2849" s="198"/>
      <c r="L2849" s="198"/>
      <c r="M2849" s="202"/>
      <c r="N2849" s="203"/>
      <c r="O2849" s="204"/>
      <c r="P2849" s="204"/>
      <c r="Q2849" s="204"/>
      <c r="R2849" s="204"/>
      <c r="S2849" s="204"/>
      <c r="T2849" s="204"/>
      <c r="U2849" s="204"/>
      <c r="V2849" s="204"/>
      <c r="W2849" s="204"/>
      <c r="X2849" s="205"/>
      <c r="AT2849" s="206" t="s">
        <v>211</v>
      </c>
      <c r="AU2849" s="206" t="s">
        <v>207</v>
      </c>
      <c r="AV2849" s="13" t="s">
        <v>82</v>
      </c>
      <c r="AW2849" s="13" t="s">
        <v>5</v>
      </c>
      <c r="AX2849" s="13" t="s">
        <v>74</v>
      </c>
      <c r="AY2849" s="206" t="s">
        <v>198</v>
      </c>
    </row>
    <row r="2850" spans="2:51" s="14" customFormat="1" ht="11.25">
      <c r="B2850" s="207"/>
      <c r="C2850" s="208"/>
      <c r="D2850" s="192" t="s">
        <v>211</v>
      </c>
      <c r="E2850" s="209" t="s">
        <v>20</v>
      </c>
      <c r="F2850" s="210" t="s">
        <v>1996</v>
      </c>
      <c r="G2850" s="208"/>
      <c r="H2850" s="211">
        <v>1.76</v>
      </c>
      <c r="I2850" s="212"/>
      <c r="J2850" s="212"/>
      <c r="K2850" s="208"/>
      <c r="L2850" s="208"/>
      <c r="M2850" s="213"/>
      <c r="N2850" s="214"/>
      <c r="O2850" s="215"/>
      <c r="P2850" s="215"/>
      <c r="Q2850" s="215"/>
      <c r="R2850" s="215"/>
      <c r="S2850" s="215"/>
      <c r="T2850" s="215"/>
      <c r="U2850" s="215"/>
      <c r="V2850" s="215"/>
      <c r="W2850" s="215"/>
      <c r="X2850" s="216"/>
      <c r="AT2850" s="217" t="s">
        <v>211</v>
      </c>
      <c r="AU2850" s="217" t="s">
        <v>207</v>
      </c>
      <c r="AV2850" s="14" t="s">
        <v>207</v>
      </c>
      <c r="AW2850" s="14" t="s">
        <v>5</v>
      </c>
      <c r="AX2850" s="14" t="s">
        <v>74</v>
      </c>
      <c r="AY2850" s="217" t="s">
        <v>198</v>
      </c>
    </row>
    <row r="2851" spans="2:51" s="13" customFormat="1" ht="11.25">
      <c r="B2851" s="197"/>
      <c r="C2851" s="198"/>
      <c r="D2851" s="192" t="s">
        <v>211</v>
      </c>
      <c r="E2851" s="199" t="s">
        <v>20</v>
      </c>
      <c r="F2851" s="200" t="s">
        <v>1467</v>
      </c>
      <c r="G2851" s="198"/>
      <c r="H2851" s="199" t="s">
        <v>20</v>
      </c>
      <c r="I2851" s="201"/>
      <c r="J2851" s="201"/>
      <c r="K2851" s="198"/>
      <c r="L2851" s="198"/>
      <c r="M2851" s="202"/>
      <c r="N2851" s="203"/>
      <c r="O2851" s="204"/>
      <c r="P2851" s="204"/>
      <c r="Q2851" s="204"/>
      <c r="R2851" s="204"/>
      <c r="S2851" s="204"/>
      <c r="T2851" s="204"/>
      <c r="U2851" s="204"/>
      <c r="V2851" s="204"/>
      <c r="W2851" s="204"/>
      <c r="X2851" s="205"/>
      <c r="AT2851" s="206" t="s">
        <v>211</v>
      </c>
      <c r="AU2851" s="206" t="s">
        <v>207</v>
      </c>
      <c r="AV2851" s="13" t="s">
        <v>82</v>
      </c>
      <c r="AW2851" s="13" t="s">
        <v>5</v>
      </c>
      <c r="AX2851" s="13" t="s">
        <v>74</v>
      </c>
      <c r="AY2851" s="206" t="s">
        <v>198</v>
      </c>
    </row>
    <row r="2852" spans="2:51" s="13" customFormat="1" ht="11.25">
      <c r="B2852" s="197"/>
      <c r="C2852" s="198"/>
      <c r="D2852" s="192" t="s">
        <v>211</v>
      </c>
      <c r="E2852" s="199" t="s">
        <v>20</v>
      </c>
      <c r="F2852" s="200" t="s">
        <v>1976</v>
      </c>
      <c r="G2852" s="198"/>
      <c r="H2852" s="199" t="s">
        <v>20</v>
      </c>
      <c r="I2852" s="201"/>
      <c r="J2852" s="201"/>
      <c r="K2852" s="198"/>
      <c r="L2852" s="198"/>
      <c r="M2852" s="202"/>
      <c r="N2852" s="203"/>
      <c r="O2852" s="204"/>
      <c r="P2852" s="204"/>
      <c r="Q2852" s="204"/>
      <c r="R2852" s="204"/>
      <c r="S2852" s="204"/>
      <c r="T2852" s="204"/>
      <c r="U2852" s="204"/>
      <c r="V2852" s="204"/>
      <c r="W2852" s="204"/>
      <c r="X2852" s="205"/>
      <c r="AT2852" s="206" t="s">
        <v>211</v>
      </c>
      <c r="AU2852" s="206" t="s">
        <v>207</v>
      </c>
      <c r="AV2852" s="13" t="s">
        <v>82</v>
      </c>
      <c r="AW2852" s="13" t="s">
        <v>5</v>
      </c>
      <c r="AX2852" s="13" t="s">
        <v>74</v>
      </c>
      <c r="AY2852" s="206" t="s">
        <v>198</v>
      </c>
    </row>
    <row r="2853" spans="2:51" s="13" customFormat="1" ht="11.25">
      <c r="B2853" s="197"/>
      <c r="C2853" s="198"/>
      <c r="D2853" s="192" t="s">
        <v>211</v>
      </c>
      <c r="E2853" s="199" t="s">
        <v>20</v>
      </c>
      <c r="F2853" s="200" t="s">
        <v>2002</v>
      </c>
      <c r="G2853" s="198"/>
      <c r="H2853" s="199" t="s">
        <v>20</v>
      </c>
      <c r="I2853" s="201"/>
      <c r="J2853" s="201"/>
      <c r="K2853" s="198"/>
      <c r="L2853" s="198"/>
      <c r="M2853" s="202"/>
      <c r="N2853" s="203"/>
      <c r="O2853" s="204"/>
      <c r="P2853" s="204"/>
      <c r="Q2853" s="204"/>
      <c r="R2853" s="204"/>
      <c r="S2853" s="204"/>
      <c r="T2853" s="204"/>
      <c r="U2853" s="204"/>
      <c r="V2853" s="204"/>
      <c r="W2853" s="204"/>
      <c r="X2853" s="205"/>
      <c r="AT2853" s="206" t="s">
        <v>211</v>
      </c>
      <c r="AU2853" s="206" t="s">
        <v>207</v>
      </c>
      <c r="AV2853" s="13" t="s">
        <v>82</v>
      </c>
      <c r="AW2853" s="13" t="s">
        <v>5</v>
      </c>
      <c r="AX2853" s="13" t="s">
        <v>74</v>
      </c>
      <c r="AY2853" s="206" t="s">
        <v>198</v>
      </c>
    </row>
    <row r="2854" spans="2:51" s="14" customFormat="1" ht="11.25">
      <c r="B2854" s="207"/>
      <c r="C2854" s="208"/>
      <c r="D2854" s="192" t="s">
        <v>211</v>
      </c>
      <c r="E2854" s="209" t="s">
        <v>20</v>
      </c>
      <c r="F2854" s="210" t="s">
        <v>2003</v>
      </c>
      <c r="G2854" s="208"/>
      <c r="H2854" s="211">
        <v>3.0960000000000001</v>
      </c>
      <c r="I2854" s="212"/>
      <c r="J2854" s="212"/>
      <c r="K2854" s="208"/>
      <c r="L2854" s="208"/>
      <c r="M2854" s="213"/>
      <c r="N2854" s="214"/>
      <c r="O2854" s="215"/>
      <c r="P2854" s="215"/>
      <c r="Q2854" s="215"/>
      <c r="R2854" s="215"/>
      <c r="S2854" s="215"/>
      <c r="T2854" s="215"/>
      <c r="U2854" s="215"/>
      <c r="V2854" s="215"/>
      <c r="W2854" s="215"/>
      <c r="X2854" s="216"/>
      <c r="AT2854" s="217" t="s">
        <v>211</v>
      </c>
      <c r="AU2854" s="217" t="s">
        <v>207</v>
      </c>
      <c r="AV2854" s="14" t="s">
        <v>207</v>
      </c>
      <c r="AW2854" s="14" t="s">
        <v>5</v>
      </c>
      <c r="AX2854" s="14" t="s">
        <v>74</v>
      </c>
      <c r="AY2854" s="217" t="s">
        <v>198</v>
      </c>
    </row>
    <row r="2855" spans="2:51" s="13" customFormat="1" ht="11.25">
      <c r="B2855" s="197"/>
      <c r="C2855" s="198"/>
      <c r="D2855" s="192" t="s">
        <v>211</v>
      </c>
      <c r="E2855" s="199" t="s">
        <v>20</v>
      </c>
      <c r="F2855" s="200" t="s">
        <v>1467</v>
      </c>
      <c r="G2855" s="198"/>
      <c r="H2855" s="199" t="s">
        <v>20</v>
      </c>
      <c r="I2855" s="201"/>
      <c r="J2855" s="201"/>
      <c r="K2855" s="198"/>
      <c r="L2855" s="198"/>
      <c r="M2855" s="202"/>
      <c r="N2855" s="203"/>
      <c r="O2855" s="204"/>
      <c r="P2855" s="204"/>
      <c r="Q2855" s="204"/>
      <c r="R2855" s="204"/>
      <c r="S2855" s="204"/>
      <c r="T2855" s="204"/>
      <c r="U2855" s="204"/>
      <c r="V2855" s="204"/>
      <c r="W2855" s="204"/>
      <c r="X2855" s="205"/>
      <c r="AT2855" s="206" t="s">
        <v>211</v>
      </c>
      <c r="AU2855" s="206" t="s">
        <v>207</v>
      </c>
      <c r="AV2855" s="13" t="s">
        <v>82</v>
      </c>
      <c r="AW2855" s="13" t="s">
        <v>5</v>
      </c>
      <c r="AX2855" s="13" t="s">
        <v>74</v>
      </c>
      <c r="AY2855" s="206" t="s">
        <v>198</v>
      </c>
    </row>
    <row r="2856" spans="2:51" s="13" customFormat="1" ht="11.25">
      <c r="B2856" s="197"/>
      <c r="C2856" s="198"/>
      <c r="D2856" s="192" t="s">
        <v>211</v>
      </c>
      <c r="E2856" s="199" t="s">
        <v>20</v>
      </c>
      <c r="F2856" s="200" t="s">
        <v>1976</v>
      </c>
      <c r="G2856" s="198"/>
      <c r="H2856" s="199" t="s">
        <v>20</v>
      </c>
      <c r="I2856" s="201"/>
      <c r="J2856" s="201"/>
      <c r="K2856" s="198"/>
      <c r="L2856" s="198"/>
      <c r="M2856" s="202"/>
      <c r="N2856" s="203"/>
      <c r="O2856" s="204"/>
      <c r="P2856" s="204"/>
      <c r="Q2856" s="204"/>
      <c r="R2856" s="204"/>
      <c r="S2856" s="204"/>
      <c r="T2856" s="204"/>
      <c r="U2856" s="204"/>
      <c r="V2856" s="204"/>
      <c r="W2856" s="204"/>
      <c r="X2856" s="205"/>
      <c r="AT2856" s="206" t="s">
        <v>211</v>
      </c>
      <c r="AU2856" s="206" t="s">
        <v>207</v>
      </c>
      <c r="AV2856" s="13" t="s">
        <v>82</v>
      </c>
      <c r="AW2856" s="13" t="s">
        <v>5</v>
      </c>
      <c r="AX2856" s="13" t="s">
        <v>74</v>
      </c>
      <c r="AY2856" s="206" t="s">
        <v>198</v>
      </c>
    </row>
    <row r="2857" spans="2:51" s="13" customFormat="1" ht="11.25">
      <c r="B2857" s="197"/>
      <c r="C2857" s="198"/>
      <c r="D2857" s="192" t="s">
        <v>211</v>
      </c>
      <c r="E2857" s="199" t="s">
        <v>20</v>
      </c>
      <c r="F2857" s="200" t="s">
        <v>2004</v>
      </c>
      <c r="G2857" s="198"/>
      <c r="H2857" s="199" t="s">
        <v>20</v>
      </c>
      <c r="I2857" s="201"/>
      <c r="J2857" s="201"/>
      <c r="K2857" s="198"/>
      <c r="L2857" s="198"/>
      <c r="M2857" s="202"/>
      <c r="N2857" s="203"/>
      <c r="O2857" s="204"/>
      <c r="P2857" s="204"/>
      <c r="Q2857" s="204"/>
      <c r="R2857" s="204"/>
      <c r="S2857" s="204"/>
      <c r="T2857" s="204"/>
      <c r="U2857" s="204"/>
      <c r="V2857" s="204"/>
      <c r="W2857" s="204"/>
      <c r="X2857" s="205"/>
      <c r="AT2857" s="206" t="s">
        <v>211</v>
      </c>
      <c r="AU2857" s="206" t="s">
        <v>207</v>
      </c>
      <c r="AV2857" s="13" t="s">
        <v>82</v>
      </c>
      <c r="AW2857" s="13" t="s">
        <v>5</v>
      </c>
      <c r="AX2857" s="13" t="s">
        <v>74</v>
      </c>
      <c r="AY2857" s="206" t="s">
        <v>198</v>
      </c>
    </row>
    <row r="2858" spans="2:51" s="14" customFormat="1" ht="11.25">
      <c r="B2858" s="207"/>
      <c r="C2858" s="208"/>
      <c r="D2858" s="192" t="s">
        <v>211</v>
      </c>
      <c r="E2858" s="209" t="s">
        <v>20</v>
      </c>
      <c r="F2858" s="210" t="s">
        <v>2003</v>
      </c>
      <c r="G2858" s="208"/>
      <c r="H2858" s="211">
        <v>3.0960000000000001</v>
      </c>
      <c r="I2858" s="212"/>
      <c r="J2858" s="212"/>
      <c r="K2858" s="208"/>
      <c r="L2858" s="208"/>
      <c r="M2858" s="213"/>
      <c r="N2858" s="214"/>
      <c r="O2858" s="215"/>
      <c r="P2858" s="215"/>
      <c r="Q2858" s="215"/>
      <c r="R2858" s="215"/>
      <c r="S2858" s="215"/>
      <c r="T2858" s="215"/>
      <c r="U2858" s="215"/>
      <c r="V2858" s="215"/>
      <c r="W2858" s="215"/>
      <c r="X2858" s="216"/>
      <c r="AT2858" s="217" t="s">
        <v>211</v>
      </c>
      <c r="AU2858" s="217" t="s">
        <v>207</v>
      </c>
      <c r="AV2858" s="14" t="s">
        <v>207</v>
      </c>
      <c r="AW2858" s="14" t="s">
        <v>5</v>
      </c>
      <c r="AX2858" s="14" t="s">
        <v>74</v>
      </c>
      <c r="AY2858" s="217" t="s">
        <v>198</v>
      </c>
    </row>
    <row r="2859" spans="2:51" s="13" customFormat="1" ht="11.25">
      <c r="B2859" s="197"/>
      <c r="C2859" s="198"/>
      <c r="D2859" s="192" t="s">
        <v>211</v>
      </c>
      <c r="E2859" s="199" t="s">
        <v>20</v>
      </c>
      <c r="F2859" s="200" t="s">
        <v>1467</v>
      </c>
      <c r="G2859" s="198"/>
      <c r="H2859" s="199" t="s">
        <v>20</v>
      </c>
      <c r="I2859" s="201"/>
      <c r="J2859" s="201"/>
      <c r="K2859" s="198"/>
      <c r="L2859" s="198"/>
      <c r="M2859" s="202"/>
      <c r="N2859" s="203"/>
      <c r="O2859" s="204"/>
      <c r="P2859" s="204"/>
      <c r="Q2859" s="204"/>
      <c r="R2859" s="204"/>
      <c r="S2859" s="204"/>
      <c r="T2859" s="204"/>
      <c r="U2859" s="204"/>
      <c r="V2859" s="204"/>
      <c r="W2859" s="204"/>
      <c r="X2859" s="205"/>
      <c r="AT2859" s="206" t="s">
        <v>211</v>
      </c>
      <c r="AU2859" s="206" t="s">
        <v>207</v>
      </c>
      <c r="AV2859" s="13" t="s">
        <v>82</v>
      </c>
      <c r="AW2859" s="13" t="s">
        <v>5</v>
      </c>
      <c r="AX2859" s="13" t="s">
        <v>74</v>
      </c>
      <c r="AY2859" s="206" t="s">
        <v>198</v>
      </c>
    </row>
    <row r="2860" spans="2:51" s="13" customFormat="1" ht="11.25">
      <c r="B2860" s="197"/>
      <c r="C2860" s="198"/>
      <c r="D2860" s="192" t="s">
        <v>211</v>
      </c>
      <c r="E2860" s="199" t="s">
        <v>20</v>
      </c>
      <c r="F2860" s="200" t="s">
        <v>1976</v>
      </c>
      <c r="G2860" s="198"/>
      <c r="H2860" s="199" t="s">
        <v>20</v>
      </c>
      <c r="I2860" s="201"/>
      <c r="J2860" s="201"/>
      <c r="K2860" s="198"/>
      <c r="L2860" s="198"/>
      <c r="M2860" s="202"/>
      <c r="N2860" s="203"/>
      <c r="O2860" s="204"/>
      <c r="P2860" s="204"/>
      <c r="Q2860" s="204"/>
      <c r="R2860" s="204"/>
      <c r="S2860" s="204"/>
      <c r="T2860" s="204"/>
      <c r="U2860" s="204"/>
      <c r="V2860" s="204"/>
      <c r="W2860" s="204"/>
      <c r="X2860" s="205"/>
      <c r="AT2860" s="206" t="s">
        <v>211</v>
      </c>
      <c r="AU2860" s="206" t="s">
        <v>207</v>
      </c>
      <c r="AV2860" s="13" t="s">
        <v>82</v>
      </c>
      <c r="AW2860" s="13" t="s">
        <v>5</v>
      </c>
      <c r="AX2860" s="13" t="s">
        <v>74</v>
      </c>
      <c r="AY2860" s="206" t="s">
        <v>198</v>
      </c>
    </row>
    <row r="2861" spans="2:51" s="13" customFormat="1" ht="11.25">
      <c r="B2861" s="197"/>
      <c r="C2861" s="198"/>
      <c r="D2861" s="192" t="s">
        <v>211</v>
      </c>
      <c r="E2861" s="199" t="s">
        <v>20</v>
      </c>
      <c r="F2861" s="200" t="s">
        <v>2005</v>
      </c>
      <c r="G2861" s="198"/>
      <c r="H2861" s="199" t="s">
        <v>20</v>
      </c>
      <c r="I2861" s="201"/>
      <c r="J2861" s="201"/>
      <c r="K2861" s="198"/>
      <c r="L2861" s="198"/>
      <c r="M2861" s="202"/>
      <c r="N2861" s="203"/>
      <c r="O2861" s="204"/>
      <c r="P2861" s="204"/>
      <c r="Q2861" s="204"/>
      <c r="R2861" s="204"/>
      <c r="S2861" s="204"/>
      <c r="T2861" s="204"/>
      <c r="U2861" s="204"/>
      <c r="V2861" s="204"/>
      <c r="W2861" s="204"/>
      <c r="X2861" s="205"/>
      <c r="AT2861" s="206" t="s">
        <v>211</v>
      </c>
      <c r="AU2861" s="206" t="s">
        <v>207</v>
      </c>
      <c r="AV2861" s="13" t="s">
        <v>82</v>
      </c>
      <c r="AW2861" s="13" t="s">
        <v>5</v>
      </c>
      <c r="AX2861" s="13" t="s">
        <v>74</v>
      </c>
      <c r="AY2861" s="206" t="s">
        <v>198</v>
      </c>
    </row>
    <row r="2862" spans="2:51" s="14" customFormat="1" ht="11.25">
      <c r="B2862" s="207"/>
      <c r="C2862" s="208"/>
      <c r="D2862" s="192" t="s">
        <v>211</v>
      </c>
      <c r="E2862" s="209" t="s">
        <v>20</v>
      </c>
      <c r="F2862" s="210" t="s">
        <v>2003</v>
      </c>
      <c r="G2862" s="208"/>
      <c r="H2862" s="211">
        <v>3.0960000000000001</v>
      </c>
      <c r="I2862" s="212"/>
      <c r="J2862" s="212"/>
      <c r="K2862" s="208"/>
      <c r="L2862" s="208"/>
      <c r="M2862" s="213"/>
      <c r="N2862" s="214"/>
      <c r="O2862" s="215"/>
      <c r="P2862" s="215"/>
      <c r="Q2862" s="215"/>
      <c r="R2862" s="215"/>
      <c r="S2862" s="215"/>
      <c r="T2862" s="215"/>
      <c r="U2862" s="215"/>
      <c r="V2862" s="215"/>
      <c r="W2862" s="215"/>
      <c r="X2862" s="216"/>
      <c r="AT2862" s="217" t="s">
        <v>211</v>
      </c>
      <c r="AU2862" s="217" t="s">
        <v>207</v>
      </c>
      <c r="AV2862" s="14" t="s">
        <v>207</v>
      </c>
      <c r="AW2862" s="14" t="s">
        <v>5</v>
      </c>
      <c r="AX2862" s="14" t="s">
        <v>74</v>
      </c>
      <c r="AY2862" s="217" t="s">
        <v>198</v>
      </c>
    </row>
    <row r="2863" spans="2:51" s="13" customFormat="1" ht="11.25">
      <c r="B2863" s="197"/>
      <c r="C2863" s="198"/>
      <c r="D2863" s="192" t="s">
        <v>211</v>
      </c>
      <c r="E2863" s="199" t="s">
        <v>20</v>
      </c>
      <c r="F2863" s="200" t="s">
        <v>1467</v>
      </c>
      <c r="G2863" s="198"/>
      <c r="H2863" s="199" t="s">
        <v>20</v>
      </c>
      <c r="I2863" s="201"/>
      <c r="J2863" s="201"/>
      <c r="K2863" s="198"/>
      <c r="L2863" s="198"/>
      <c r="M2863" s="202"/>
      <c r="N2863" s="203"/>
      <c r="O2863" s="204"/>
      <c r="P2863" s="204"/>
      <c r="Q2863" s="204"/>
      <c r="R2863" s="204"/>
      <c r="S2863" s="204"/>
      <c r="T2863" s="204"/>
      <c r="U2863" s="204"/>
      <c r="V2863" s="204"/>
      <c r="W2863" s="204"/>
      <c r="X2863" s="205"/>
      <c r="AT2863" s="206" t="s">
        <v>211</v>
      </c>
      <c r="AU2863" s="206" t="s">
        <v>207</v>
      </c>
      <c r="AV2863" s="13" t="s">
        <v>82</v>
      </c>
      <c r="AW2863" s="13" t="s">
        <v>5</v>
      </c>
      <c r="AX2863" s="13" t="s">
        <v>74</v>
      </c>
      <c r="AY2863" s="206" t="s">
        <v>198</v>
      </c>
    </row>
    <row r="2864" spans="2:51" s="13" customFormat="1" ht="11.25">
      <c r="B2864" s="197"/>
      <c r="C2864" s="198"/>
      <c r="D2864" s="192" t="s">
        <v>211</v>
      </c>
      <c r="E2864" s="199" t="s">
        <v>20</v>
      </c>
      <c r="F2864" s="200" t="s">
        <v>1976</v>
      </c>
      <c r="G2864" s="198"/>
      <c r="H2864" s="199" t="s">
        <v>20</v>
      </c>
      <c r="I2864" s="201"/>
      <c r="J2864" s="201"/>
      <c r="K2864" s="198"/>
      <c r="L2864" s="198"/>
      <c r="M2864" s="202"/>
      <c r="N2864" s="203"/>
      <c r="O2864" s="204"/>
      <c r="P2864" s="204"/>
      <c r="Q2864" s="204"/>
      <c r="R2864" s="204"/>
      <c r="S2864" s="204"/>
      <c r="T2864" s="204"/>
      <c r="U2864" s="204"/>
      <c r="V2864" s="204"/>
      <c r="W2864" s="204"/>
      <c r="X2864" s="205"/>
      <c r="AT2864" s="206" t="s">
        <v>211</v>
      </c>
      <c r="AU2864" s="206" t="s">
        <v>207</v>
      </c>
      <c r="AV2864" s="13" t="s">
        <v>82</v>
      </c>
      <c r="AW2864" s="13" t="s">
        <v>5</v>
      </c>
      <c r="AX2864" s="13" t="s">
        <v>74</v>
      </c>
      <c r="AY2864" s="206" t="s">
        <v>198</v>
      </c>
    </row>
    <row r="2865" spans="2:51" s="13" customFormat="1" ht="11.25">
      <c r="B2865" s="197"/>
      <c r="C2865" s="198"/>
      <c r="D2865" s="192" t="s">
        <v>211</v>
      </c>
      <c r="E2865" s="199" t="s">
        <v>20</v>
      </c>
      <c r="F2865" s="200" t="s">
        <v>2006</v>
      </c>
      <c r="G2865" s="198"/>
      <c r="H2865" s="199" t="s">
        <v>20</v>
      </c>
      <c r="I2865" s="201"/>
      <c r="J2865" s="201"/>
      <c r="K2865" s="198"/>
      <c r="L2865" s="198"/>
      <c r="M2865" s="202"/>
      <c r="N2865" s="203"/>
      <c r="O2865" s="204"/>
      <c r="P2865" s="204"/>
      <c r="Q2865" s="204"/>
      <c r="R2865" s="204"/>
      <c r="S2865" s="204"/>
      <c r="T2865" s="204"/>
      <c r="U2865" s="204"/>
      <c r="V2865" s="204"/>
      <c r="W2865" s="204"/>
      <c r="X2865" s="205"/>
      <c r="AT2865" s="206" t="s">
        <v>211</v>
      </c>
      <c r="AU2865" s="206" t="s">
        <v>207</v>
      </c>
      <c r="AV2865" s="13" t="s">
        <v>82</v>
      </c>
      <c r="AW2865" s="13" t="s">
        <v>5</v>
      </c>
      <c r="AX2865" s="13" t="s">
        <v>74</v>
      </c>
      <c r="AY2865" s="206" t="s">
        <v>198</v>
      </c>
    </row>
    <row r="2866" spans="2:51" s="14" customFormat="1" ht="11.25">
      <c r="B2866" s="207"/>
      <c r="C2866" s="208"/>
      <c r="D2866" s="192" t="s">
        <v>211</v>
      </c>
      <c r="E2866" s="209" t="s">
        <v>20</v>
      </c>
      <c r="F2866" s="210" t="s">
        <v>2003</v>
      </c>
      <c r="G2866" s="208"/>
      <c r="H2866" s="211">
        <v>3.0960000000000001</v>
      </c>
      <c r="I2866" s="212"/>
      <c r="J2866" s="212"/>
      <c r="K2866" s="208"/>
      <c r="L2866" s="208"/>
      <c r="M2866" s="213"/>
      <c r="N2866" s="214"/>
      <c r="O2866" s="215"/>
      <c r="P2866" s="215"/>
      <c r="Q2866" s="215"/>
      <c r="R2866" s="215"/>
      <c r="S2866" s="215"/>
      <c r="T2866" s="215"/>
      <c r="U2866" s="215"/>
      <c r="V2866" s="215"/>
      <c r="W2866" s="215"/>
      <c r="X2866" s="216"/>
      <c r="AT2866" s="217" t="s">
        <v>211</v>
      </c>
      <c r="AU2866" s="217" t="s">
        <v>207</v>
      </c>
      <c r="AV2866" s="14" t="s">
        <v>207</v>
      </c>
      <c r="AW2866" s="14" t="s">
        <v>5</v>
      </c>
      <c r="AX2866" s="14" t="s">
        <v>74</v>
      </c>
      <c r="AY2866" s="217" t="s">
        <v>198</v>
      </c>
    </row>
    <row r="2867" spans="2:51" s="13" customFormat="1" ht="11.25">
      <c r="B2867" s="197"/>
      <c r="C2867" s="198"/>
      <c r="D2867" s="192" t="s">
        <v>211</v>
      </c>
      <c r="E2867" s="199" t="s">
        <v>20</v>
      </c>
      <c r="F2867" s="200" t="s">
        <v>1467</v>
      </c>
      <c r="G2867" s="198"/>
      <c r="H2867" s="199" t="s">
        <v>20</v>
      </c>
      <c r="I2867" s="201"/>
      <c r="J2867" s="201"/>
      <c r="K2867" s="198"/>
      <c r="L2867" s="198"/>
      <c r="M2867" s="202"/>
      <c r="N2867" s="203"/>
      <c r="O2867" s="204"/>
      <c r="P2867" s="204"/>
      <c r="Q2867" s="204"/>
      <c r="R2867" s="204"/>
      <c r="S2867" s="204"/>
      <c r="T2867" s="204"/>
      <c r="U2867" s="204"/>
      <c r="V2867" s="204"/>
      <c r="W2867" s="204"/>
      <c r="X2867" s="205"/>
      <c r="AT2867" s="206" t="s">
        <v>211</v>
      </c>
      <c r="AU2867" s="206" t="s">
        <v>207</v>
      </c>
      <c r="AV2867" s="13" t="s">
        <v>82</v>
      </c>
      <c r="AW2867" s="13" t="s">
        <v>5</v>
      </c>
      <c r="AX2867" s="13" t="s">
        <v>74</v>
      </c>
      <c r="AY2867" s="206" t="s">
        <v>198</v>
      </c>
    </row>
    <row r="2868" spans="2:51" s="13" customFormat="1" ht="11.25">
      <c r="B2868" s="197"/>
      <c r="C2868" s="198"/>
      <c r="D2868" s="192" t="s">
        <v>211</v>
      </c>
      <c r="E2868" s="199" t="s">
        <v>20</v>
      </c>
      <c r="F2868" s="200" t="s">
        <v>1976</v>
      </c>
      <c r="G2868" s="198"/>
      <c r="H2868" s="199" t="s">
        <v>20</v>
      </c>
      <c r="I2868" s="201"/>
      <c r="J2868" s="201"/>
      <c r="K2868" s="198"/>
      <c r="L2868" s="198"/>
      <c r="M2868" s="202"/>
      <c r="N2868" s="203"/>
      <c r="O2868" s="204"/>
      <c r="P2868" s="204"/>
      <c r="Q2868" s="204"/>
      <c r="R2868" s="204"/>
      <c r="S2868" s="204"/>
      <c r="T2868" s="204"/>
      <c r="U2868" s="204"/>
      <c r="V2868" s="204"/>
      <c r="W2868" s="204"/>
      <c r="X2868" s="205"/>
      <c r="AT2868" s="206" t="s">
        <v>211</v>
      </c>
      <c r="AU2868" s="206" t="s">
        <v>207</v>
      </c>
      <c r="AV2868" s="13" t="s">
        <v>82</v>
      </c>
      <c r="AW2868" s="13" t="s">
        <v>5</v>
      </c>
      <c r="AX2868" s="13" t="s">
        <v>74</v>
      </c>
      <c r="AY2868" s="206" t="s">
        <v>198</v>
      </c>
    </row>
    <row r="2869" spans="2:51" s="13" customFormat="1" ht="11.25">
      <c r="B2869" s="197"/>
      <c r="C2869" s="198"/>
      <c r="D2869" s="192" t="s">
        <v>211</v>
      </c>
      <c r="E2869" s="199" t="s">
        <v>20</v>
      </c>
      <c r="F2869" s="200" t="s">
        <v>2007</v>
      </c>
      <c r="G2869" s="198"/>
      <c r="H2869" s="199" t="s">
        <v>20</v>
      </c>
      <c r="I2869" s="201"/>
      <c r="J2869" s="201"/>
      <c r="K2869" s="198"/>
      <c r="L2869" s="198"/>
      <c r="M2869" s="202"/>
      <c r="N2869" s="203"/>
      <c r="O2869" s="204"/>
      <c r="P2869" s="204"/>
      <c r="Q2869" s="204"/>
      <c r="R2869" s="204"/>
      <c r="S2869" s="204"/>
      <c r="T2869" s="204"/>
      <c r="U2869" s="204"/>
      <c r="V2869" s="204"/>
      <c r="W2869" s="204"/>
      <c r="X2869" s="205"/>
      <c r="AT2869" s="206" t="s">
        <v>211</v>
      </c>
      <c r="AU2869" s="206" t="s">
        <v>207</v>
      </c>
      <c r="AV2869" s="13" t="s">
        <v>82</v>
      </c>
      <c r="AW2869" s="13" t="s">
        <v>5</v>
      </c>
      <c r="AX2869" s="13" t="s">
        <v>74</v>
      </c>
      <c r="AY2869" s="206" t="s">
        <v>198</v>
      </c>
    </row>
    <row r="2870" spans="2:51" s="14" customFormat="1" ht="11.25">
      <c r="B2870" s="207"/>
      <c r="C2870" s="208"/>
      <c r="D2870" s="192" t="s">
        <v>211</v>
      </c>
      <c r="E2870" s="209" t="s">
        <v>20</v>
      </c>
      <c r="F2870" s="210" t="s">
        <v>2003</v>
      </c>
      <c r="G2870" s="208"/>
      <c r="H2870" s="211">
        <v>3.0960000000000001</v>
      </c>
      <c r="I2870" s="212"/>
      <c r="J2870" s="212"/>
      <c r="K2870" s="208"/>
      <c r="L2870" s="208"/>
      <c r="M2870" s="213"/>
      <c r="N2870" s="214"/>
      <c r="O2870" s="215"/>
      <c r="P2870" s="215"/>
      <c r="Q2870" s="215"/>
      <c r="R2870" s="215"/>
      <c r="S2870" s="215"/>
      <c r="T2870" s="215"/>
      <c r="U2870" s="215"/>
      <c r="V2870" s="215"/>
      <c r="W2870" s="215"/>
      <c r="X2870" s="216"/>
      <c r="AT2870" s="217" t="s">
        <v>211</v>
      </c>
      <c r="AU2870" s="217" t="s">
        <v>207</v>
      </c>
      <c r="AV2870" s="14" t="s">
        <v>207</v>
      </c>
      <c r="AW2870" s="14" t="s">
        <v>5</v>
      </c>
      <c r="AX2870" s="14" t="s">
        <v>74</v>
      </c>
      <c r="AY2870" s="217" t="s">
        <v>198</v>
      </c>
    </row>
    <row r="2871" spans="2:51" s="13" customFormat="1" ht="11.25">
      <c r="B2871" s="197"/>
      <c r="C2871" s="198"/>
      <c r="D2871" s="192" t="s">
        <v>211</v>
      </c>
      <c r="E2871" s="199" t="s">
        <v>20</v>
      </c>
      <c r="F2871" s="200" t="s">
        <v>1467</v>
      </c>
      <c r="G2871" s="198"/>
      <c r="H2871" s="199" t="s">
        <v>20</v>
      </c>
      <c r="I2871" s="201"/>
      <c r="J2871" s="201"/>
      <c r="K2871" s="198"/>
      <c r="L2871" s="198"/>
      <c r="M2871" s="202"/>
      <c r="N2871" s="203"/>
      <c r="O2871" s="204"/>
      <c r="P2871" s="204"/>
      <c r="Q2871" s="204"/>
      <c r="R2871" s="204"/>
      <c r="S2871" s="204"/>
      <c r="T2871" s="204"/>
      <c r="U2871" s="204"/>
      <c r="V2871" s="204"/>
      <c r="W2871" s="204"/>
      <c r="X2871" s="205"/>
      <c r="AT2871" s="206" t="s">
        <v>211</v>
      </c>
      <c r="AU2871" s="206" t="s">
        <v>207</v>
      </c>
      <c r="AV2871" s="13" t="s">
        <v>82</v>
      </c>
      <c r="AW2871" s="13" t="s">
        <v>5</v>
      </c>
      <c r="AX2871" s="13" t="s">
        <v>74</v>
      </c>
      <c r="AY2871" s="206" t="s">
        <v>198</v>
      </c>
    </row>
    <row r="2872" spans="2:51" s="13" customFormat="1" ht="11.25">
      <c r="B2872" s="197"/>
      <c r="C2872" s="198"/>
      <c r="D2872" s="192" t="s">
        <v>211</v>
      </c>
      <c r="E2872" s="199" t="s">
        <v>20</v>
      </c>
      <c r="F2872" s="200" t="s">
        <v>1976</v>
      </c>
      <c r="G2872" s="198"/>
      <c r="H2872" s="199" t="s">
        <v>20</v>
      </c>
      <c r="I2872" s="201"/>
      <c r="J2872" s="201"/>
      <c r="K2872" s="198"/>
      <c r="L2872" s="198"/>
      <c r="M2872" s="202"/>
      <c r="N2872" s="203"/>
      <c r="O2872" s="204"/>
      <c r="P2872" s="204"/>
      <c r="Q2872" s="204"/>
      <c r="R2872" s="204"/>
      <c r="S2872" s="204"/>
      <c r="T2872" s="204"/>
      <c r="U2872" s="204"/>
      <c r="V2872" s="204"/>
      <c r="W2872" s="204"/>
      <c r="X2872" s="205"/>
      <c r="AT2872" s="206" t="s">
        <v>211</v>
      </c>
      <c r="AU2872" s="206" t="s">
        <v>207</v>
      </c>
      <c r="AV2872" s="13" t="s">
        <v>82</v>
      </c>
      <c r="AW2872" s="13" t="s">
        <v>5</v>
      </c>
      <c r="AX2872" s="13" t="s">
        <v>74</v>
      </c>
      <c r="AY2872" s="206" t="s">
        <v>198</v>
      </c>
    </row>
    <row r="2873" spans="2:51" s="13" customFormat="1" ht="11.25">
      <c r="B2873" s="197"/>
      <c r="C2873" s="198"/>
      <c r="D2873" s="192" t="s">
        <v>211</v>
      </c>
      <c r="E2873" s="199" t="s">
        <v>20</v>
      </c>
      <c r="F2873" s="200" t="s">
        <v>2008</v>
      </c>
      <c r="G2873" s="198"/>
      <c r="H2873" s="199" t="s">
        <v>20</v>
      </c>
      <c r="I2873" s="201"/>
      <c r="J2873" s="201"/>
      <c r="K2873" s="198"/>
      <c r="L2873" s="198"/>
      <c r="M2873" s="202"/>
      <c r="N2873" s="203"/>
      <c r="O2873" s="204"/>
      <c r="P2873" s="204"/>
      <c r="Q2873" s="204"/>
      <c r="R2873" s="204"/>
      <c r="S2873" s="204"/>
      <c r="T2873" s="204"/>
      <c r="U2873" s="204"/>
      <c r="V2873" s="204"/>
      <c r="W2873" s="204"/>
      <c r="X2873" s="205"/>
      <c r="AT2873" s="206" t="s">
        <v>211</v>
      </c>
      <c r="AU2873" s="206" t="s">
        <v>207</v>
      </c>
      <c r="AV2873" s="13" t="s">
        <v>82</v>
      </c>
      <c r="AW2873" s="13" t="s">
        <v>5</v>
      </c>
      <c r="AX2873" s="13" t="s">
        <v>74</v>
      </c>
      <c r="AY2873" s="206" t="s">
        <v>198</v>
      </c>
    </row>
    <row r="2874" spans="2:51" s="14" customFormat="1" ht="11.25">
      <c r="B2874" s="207"/>
      <c r="C2874" s="208"/>
      <c r="D2874" s="192" t="s">
        <v>211</v>
      </c>
      <c r="E2874" s="209" t="s">
        <v>20</v>
      </c>
      <c r="F2874" s="210" t="s">
        <v>2003</v>
      </c>
      <c r="G2874" s="208"/>
      <c r="H2874" s="211">
        <v>3.0960000000000001</v>
      </c>
      <c r="I2874" s="212"/>
      <c r="J2874" s="212"/>
      <c r="K2874" s="208"/>
      <c r="L2874" s="208"/>
      <c r="M2874" s="213"/>
      <c r="N2874" s="214"/>
      <c r="O2874" s="215"/>
      <c r="P2874" s="215"/>
      <c r="Q2874" s="215"/>
      <c r="R2874" s="215"/>
      <c r="S2874" s="215"/>
      <c r="T2874" s="215"/>
      <c r="U2874" s="215"/>
      <c r="V2874" s="215"/>
      <c r="W2874" s="215"/>
      <c r="X2874" s="216"/>
      <c r="AT2874" s="217" t="s">
        <v>211</v>
      </c>
      <c r="AU2874" s="217" t="s">
        <v>207</v>
      </c>
      <c r="AV2874" s="14" t="s">
        <v>207</v>
      </c>
      <c r="AW2874" s="14" t="s">
        <v>5</v>
      </c>
      <c r="AX2874" s="14" t="s">
        <v>74</v>
      </c>
      <c r="AY2874" s="217" t="s">
        <v>198</v>
      </c>
    </row>
    <row r="2875" spans="2:51" s="13" customFormat="1" ht="11.25">
      <c r="B2875" s="197"/>
      <c r="C2875" s="198"/>
      <c r="D2875" s="192" t="s">
        <v>211</v>
      </c>
      <c r="E2875" s="199" t="s">
        <v>20</v>
      </c>
      <c r="F2875" s="200" t="s">
        <v>1467</v>
      </c>
      <c r="G2875" s="198"/>
      <c r="H2875" s="199" t="s">
        <v>20</v>
      </c>
      <c r="I2875" s="201"/>
      <c r="J2875" s="201"/>
      <c r="K2875" s="198"/>
      <c r="L2875" s="198"/>
      <c r="M2875" s="202"/>
      <c r="N2875" s="203"/>
      <c r="O2875" s="204"/>
      <c r="P2875" s="204"/>
      <c r="Q2875" s="204"/>
      <c r="R2875" s="204"/>
      <c r="S2875" s="204"/>
      <c r="T2875" s="204"/>
      <c r="U2875" s="204"/>
      <c r="V2875" s="204"/>
      <c r="W2875" s="204"/>
      <c r="X2875" s="205"/>
      <c r="AT2875" s="206" t="s">
        <v>211</v>
      </c>
      <c r="AU2875" s="206" t="s">
        <v>207</v>
      </c>
      <c r="AV2875" s="13" t="s">
        <v>82</v>
      </c>
      <c r="AW2875" s="13" t="s">
        <v>5</v>
      </c>
      <c r="AX2875" s="13" t="s">
        <v>74</v>
      </c>
      <c r="AY2875" s="206" t="s">
        <v>198</v>
      </c>
    </row>
    <row r="2876" spans="2:51" s="13" customFormat="1" ht="11.25">
      <c r="B2876" s="197"/>
      <c r="C2876" s="198"/>
      <c r="D2876" s="192" t="s">
        <v>211</v>
      </c>
      <c r="E2876" s="199" t="s">
        <v>20</v>
      </c>
      <c r="F2876" s="200" t="s">
        <v>1976</v>
      </c>
      <c r="G2876" s="198"/>
      <c r="H2876" s="199" t="s">
        <v>20</v>
      </c>
      <c r="I2876" s="201"/>
      <c r="J2876" s="201"/>
      <c r="K2876" s="198"/>
      <c r="L2876" s="198"/>
      <c r="M2876" s="202"/>
      <c r="N2876" s="203"/>
      <c r="O2876" s="204"/>
      <c r="P2876" s="204"/>
      <c r="Q2876" s="204"/>
      <c r="R2876" s="204"/>
      <c r="S2876" s="204"/>
      <c r="T2876" s="204"/>
      <c r="U2876" s="204"/>
      <c r="V2876" s="204"/>
      <c r="W2876" s="204"/>
      <c r="X2876" s="205"/>
      <c r="AT2876" s="206" t="s">
        <v>211</v>
      </c>
      <c r="AU2876" s="206" t="s">
        <v>207</v>
      </c>
      <c r="AV2876" s="13" t="s">
        <v>82</v>
      </c>
      <c r="AW2876" s="13" t="s">
        <v>5</v>
      </c>
      <c r="AX2876" s="13" t="s">
        <v>74</v>
      </c>
      <c r="AY2876" s="206" t="s">
        <v>198</v>
      </c>
    </row>
    <row r="2877" spans="2:51" s="13" customFormat="1" ht="11.25">
      <c r="B2877" s="197"/>
      <c r="C2877" s="198"/>
      <c r="D2877" s="192" t="s">
        <v>211</v>
      </c>
      <c r="E2877" s="199" t="s">
        <v>20</v>
      </c>
      <c r="F2877" s="200" t="s">
        <v>2009</v>
      </c>
      <c r="G2877" s="198"/>
      <c r="H2877" s="199" t="s">
        <v>20</v>
      </c>
      <c r="I2877" s="201"/>
      <c r="J2877" s="201"/>
      <c r="K2877" s="198"/>
      <c r="L2877" s="198"/>
      <c r="M2877" s="202"/>
      <c r="N2877" s="203"/>
      <c r="O2877" s="204"/>
      <c r="P2877" s="204"/>
      <c r="Q2877" s="204"/>
      <c r="R2877" s="204"/>
      <c r="S2877" s="204"/>
      <c r="T2877" s="204"/>
      <c r="U2877" s="204"/>
      <c r="V2877" s="204"/>
      <c r="W2877" s="204"/>
      <c r="X2877" s="205"/>
      <c r="AT2877" s="206" t="s">
        <v>211</v>
      </c>
      <c r="AU2877" s="206" t="s">
        <v>207</v>
      </c>
      <c r="AV2877" s="13" t="s">
        <v>82</v>
      </c>
      <c r="AW2877" s="13" t="s">
        <v>5</v>
      </c>
      <c r="AX2877" s="13" t="s">
        <v>74</v>
      </c>
      <c r="AY2877" s="206" t="s">
        <v>198</v>
      </c>
    </row>
    <row r="2878" spans="2:51" s="14" customFormat="1" ht="11.25">
      <c r="B2878" s="207"/>
      <c r="C2878" s="208"/>
      <c r="D2878" s="192" t="s">
        <v>211</v>
      </c>
      <c r="E2878" s="209" t="s">
        <v>20</v>
      </c>
      <c r="F2878" s="210" t="s">
        <v>2003</v>
      </c>
      <c r="G2878" s="208"/>
      <c r="H2878" s="211">
        <v>3.0960000000000001</v>
      </c>
      <c r="I2878" s="212"/>
      <c r="J2878" s="212"/>
      <c r="K2878" s="208"/>
      <c r="L2878" s="208"/>
      <c r="M2878" s="213"/>
      <c r="N2878" s="214"/>
      <c r="O2878" s="215"/>
      <c r="P2878" s="215"/>
      <c r="Q2878" s="215"/>
      <c r="R2878" s="215"/>
      <c r="S2878" s="215"/>
      <c r="T2878" s="215"/>
      <c r="U2878" s="215"/>
      <c r="V2878" s="215"/>
      <c r="W2878" s="215"/>
      <c r="X2878" s="216"/>
      <c r="AT2878" s="217" t="s">
        <v>211</v>
      </c>
      <c r="AU2878" s="217" t="s">
        <v>207</v>
      </c>
      <c r="AV2878" s="14" t="s">
        <v>207</v>
      </c>
      <c r="AW2878" s="14" t="s">
        <v>5</v>
      </c>
      <c r="AX2878" s="14" t="s">
        <v>74</v>
      </c>
      <c r="AY2878" s="217" t="s">
        <v>198</v>
      </c>
    </row>
    <row r="2879" spans="2:51" s="13" customFormat="1" ht="11.25">
      <c r="B2879" s="197"/>
      <c r="C2879" s="198"/>
      <c r="D2879" s="192" t="s">
        <v>211</v>
      </c>
      <c r="E2879" s="199" t="s">
        <v>20</v>
      </c>
      <c r="F2879" s="200" t="s">
        <v>1467</v>
      </c>
      <c r="G2879" s="198"/>
      <c r="H2879" s="199" t="s">
        <v>20</v>
      </c>
      <c r="I2879" s="201"/>
      <c r="J2879" s="201"/>
      <c r="K2879" s="198"/>
      <c r="L2879" s="198"/>
      <c r="M2879" s="202"/>
      <c r="N2879" s="203"/>
      <c r="O2879" s="204"/>
      <c r="P2879" s="204"/>
      <c r="Q2879" s="204"/>
      <c r="R2879" s="204"/>
      <c r="S2879" s="204"/>
      <c r="T2879" s="204"/>
      <c r="U2879" s="204"/>
      <c r="V2879" s="204"/>
      <c r="W2879" s="204"/>
      <c r="X2879" s="205"/>
      <c r="AT2879" s="206" t="s">
        <v>211</v>
      </c>
      <c r="AU2879" s="206" t="s">
        <v>207</v>
      </c>
      <c r="AV2879" s="13" t="s">
        <v>82</v>
      </c>
      <c r="AW2879" s="13" t="s">
        <v>5</v>
      </c>
      <c r="AX2879" s="13" t="s">
        <v>74</v>
      </c>
      <c r="AY2879" s="206" t="s">
        <v>198</v>
      </c>
    </row>
    <row r="2880" spans="2:51" s="13" customFormat="1" ht="11.25">
      <c r="B2880" s="197"/>
      <c r="C2880" s="198"/>
      <c r="D2880" s="192" t="s">
        <v>211</v>
      </c>
      <c r="E2880" s="199" t="s">
        <v>20</v>
      </c>
      <c r="F2880" s="200" t="s">
        <v>1976</v>
      </c>
      <c r="G2880" s="198"/>
      <c r="H2880" s="199" t="s">
        <v>20</v>
      </c>
      <c r="I2880" s="201"/>
      <c r="J2880" s="201"/>
      <c r="K2880" s="198"/>
      <c r="L2880" s="198"/>
      <c r="M2880" s="202"/>
      <c r="N2880" s="203"/>
      <c r="O2880" s="204"/>
      <c r="P2880" s="204"/>
      <c r="Q2880" s="204"/>
      <c r="R2880" s="204"/>
      <c r="S2880" s="204"/>
      <c r="T2880" s="204"/>
      <c r="U2880" s="204"/>
      <c r="V2880" s="204"/>
      <c r="W2880" s="204"/>
      <c r="X2880" s="205"/>
      <c r="AT2880" s="206" t="s">
        <v>211</v>
      </c>
      <c r="AU2880" s="206" t="s">
        <v>207</v>
      </c>
      <c r="AV2880" s="13" t="s">
        <v>82</v>
      </c>
      <c r="AW2880" s="13" t="s">
        <v>5</v>
      </c>
      <c r="AX2880" s="13" t="s">
        <v>74</v>
      </c>
      <c r="AY2880" s="206" t="s">
        <v>198</v>
      </c>
    </row>
    <row r="2881" spans="2:51" s="13" customFormat="1" ht="11.25">
      <c r="B2881" s="197"/>
      <c r="C2881" s="198"/>
      <c r="D2881" s="192" t="s">
        <v>211</v>
      </c>
      <c r="E2881" s="199" t="s">
        <v>20</v>
      </c>
      <c r="F2881" s="200" t="s">
        <v>2010</v>
      </c>
      <c r="G2881" s="198"/>
      <c r="H2881" s="199" t="s">
        <v>20</v>
      </c>
      <c r="I2881" s="201"/>
      <c r="J2881" s="201"/>
      <c r="K2881" s="198"/>
      <c r="L2881" s="198"/>
      <c r="M2881" s="202"/>
      <c r="N2881" s="203"/>
      <c r="O2881" s="204"/>
      <c r="P2881" s="204"/>
      <c r="Q2881" s="204"/>
      <c r="R2881" s="204"/>
      <c r="S2881" s="204"/>
      <c r="T2881" s="204"/>
      <c r="U2881" s="204"/>
      <c r="V2881" s="204"/>
      <c r="W2881" s="204"/>
      <c r="X2881" s="205"/>
      <c r="AT2881" s="206" t="s">
        <v>211</v>
      </c>
      <c r="AU2881" s="206" t="s">
        <v>207</v>
      </c>
      <c r="AV2881" s="13" t="s">
        <v>82</v>
      </c>
      <c r="AW2881" s="13" t="s">
        <v>5</v>
      </c>
      <c r="AX2881" s="13" t="s">
        <v>74</v>
      </c>
      <c r="AY2881" s="206" t="s">
        <v>198</v>
      </c>
    </row>
    <row r="2882" spans="2:51" s="14" customFormat="1" ht="11.25">
      <c r="B2882" s="207"/>
      <c r="C2882" s="208"/>
      <c r="D2882" s="192" t="s">
        <v>211</v>
      </c>
      <c r="E2882" s="209" t="s">
        <v>20</v>
      </c>
      <c r="F2882" s="210" t="s">
        <v>2003</v>
      </c>
      <c r="G2882" s="208"/>
      <c r="H2882" s="211">
        <v>3.0960000000000001</v>
      </c>
      <c r="I2882" s="212"/>
      <c r="J2882" s="212"/>
      <c r="K2882" s="208"/>
      <c r="L2882" s="208"/>
      <c r="M2882" s="213"/>
      <c r="N2882" s="214"/>
      <c r="O2882" s="215"/>
      <c r="P2882" s="215"/>
      <c r="Q2882" s="215"/>
      <c r="R2882" s="215"/>
      <c r="S2882" s="215"/>
      <c r="T2882" s="215"/>
      <c r="U2882" s="215"/>
      <c r="V2882" s="215"/>
      <c r="W2882" s="215"/>
      <c r="X2882" s="216"/>
      <c r="AT2882" s="217" t="s">
        <v>211</v>
      </c>
      <c r="AU2882" s="217" t="s">
        <v>207</v>
      </c>
      <c r="AV2882" s="14" t="s">
        <v>207</v>
      </c>
      <c r="AW2882" s="14" t="s">
        <v>5</v>
      </c>
      <c r="AX2882" s="14" t="s">
        <v>74</v>
      </c>
      <c r="AY2882" s="217" t="s">
        <v>198</v>
      </c>
    </row>
    <row r="2883" spans="2:51" s="13" customFormat="1" ht="11.25">
      <c r="B2883" s="197"/>
      <c r="C2883" s="198"/>
      <c r="D2883" s="192" t="s">
        <v>211</v>
      </c>
      <c r="E2883" s="199" t="s">
        <v>20</v>
      </c>
      <c r="F2883" s="200" t="s">
        <v>1467</v>
      </c>
      <c r="G2883" s="198"/>
      <c r="H2883" s="199" t="s">
        <v>20</v>
      </c>
      <c r="I2883" s="201"/>
      <c r="J2883" s="201"/>
      <c r="K2883" s="198"/>
      <c r="L2883" s="198"/>
      <c r="M2883" s="202"/>
      <c r="N2883" s="203"/>
      <c r="O2883" s="204"/>
      <c r="P2883" s="204"/>
      <c r="Q2883" s="204"/>
      <c r="R2883" s="204"/>
      <c r="S2883" s="204"/>
      <c r="T2883" s="204"/>
      <c r="U2883" s="204"/>
      <c r="V2883" s="204"/>
      <c r="W2883" s="204"/>
      <c r="X2883" s="205"/>
      <c r="AT2883" s="206" t="s">
        <v>211</v>
      </c>
      <c r="AU2883" s="206" t="s">
        <v>207</v>
      </c>
      <c r="AV2883" s="13" t="s">
        <v>82</v>
      </c>
      <c r="AW2883" s="13" t="s">
        <v>5</v>
      </c>
      <c r="AX2883" s="13" t="s">
        <v>74</v>
      </c>
      <c r="AY2883" s="206" t="s">
        <v>198</v>
      </c>
    </row>
    <row r="2884" spans="2:51" s="13" customFormat="1" ht="11.25">
      <c r="B2884" s="197"/>
      <c r="C2884" s="198"/>
      <c r="D2884" s="192" t="s">
        <v>211</v>
      </c>
      <c r="E2884" s="199" t="s">
        <v>20</v>
      </c>
      <c r="F2884" s="200" t="s">
        <v>1976</v>
      </c>
      <c r="G2884" s="198"/>
      <c r="H2884" s="199" t="s">
        <v>20</v>
      </c>
      <c r="I2884" s="201"/>
      <c r="J2884" s="201"/>
      <c r="K2884" s="198"/>
      <c r="L2884" s="198"/>
      <c r="M2884" s="202"/>
      <c r="N2884" s="203"/>
      <c r="O2884" s="204"/>
      <c r="P2884" s="204"/>
      <c r="Q2884" s="204"/>
      <c r="R2884" s="204"/>
      <c r="S2884" s="204"/>
      <c r="T2884" s="204"/>
      <c r="U2884" s="204"/>
      <c r="V2884" s="204"/>
      <c r="W2884" s="204"/>
      <c r="X2884" s="205"/>
      <c r="AT2884" s="206" t="s">
        <v>211</v>
      </c>
      <c r="AU2884" s="206" t="s">
        <v>207</v>
      </c>
      <c r="AV2884" s="13" t="s">
        <v>82</v>
      </c>
      <c r="AW2884" s="13" t="s">
        <v>5</v>
      </c>
      <c r="AX2884" s="13" t="s">
        <v>74</v>
      </c>
      <c r="AY2884" s="206" t="s">
        <v>198</v>
      </c>
    </row>
    <row r="2885" spans="2:51" s="13" customFormat="1" ht="11.25">
      <c r="B2885" s="197"/>
      <c r="C2885" s="198"/>
      <c r="D2885" s="192" t="s">
        <v>211</v>
      </c>
      <c r="E2885" s="199" t="s">
        <v>20</v>
      </c>
      <c r="F2885" s="200" t="s">
        <v>2011</v>
      </c>
      <c r="G2885" s="198"/>
      <c r="H2885" s="199" t="s">
        <v>20</v>
      </c>
      <c r="I2885" s="201"/>
      <c r="J2885" s="201"/>
      <c r="K2885" s="198"/>
      <c r="L2885" s="198"/>
      <c r="M2885" s="202"/>
      <c r="N2885" s="203"/>
      <c r="O2885" s="204"/>
      <c r="P2885" s="204"/>
      <c r="Q2885" s="204"/>
      <c r="R2885" s="204"/>
      <c r="S2885" s="204"/>
      <c r="T2885" s="204"/>
      <c r="U2885" s="204"/>
      <c r="V2885" s="204"/>
      <c r="W2885" s="204"/>
      <c r="X2885" s="205"/>
      <c r="AT2885" s="206" t="s">
        <v>211</v>
      </c>
      <c r="AU2885" s="206" t="s">
        <v>207</v>
      </c>
      <c r="AV2885" s="13" t="s">
        <v>82</v>
      </c>
      <c r="AW2885" s="13" t="s">
        <v>5</v>
      </c>
      <c r="AX2885" s="13" t="s">
        <v>74</v>
      </c>
      <c r="AY2885" s="206" t="s">
        <v>198</v>
      </c>
    </row>
    <row r="2886" spans="2:51" s="14" customFormat="1" ht="11.25">
      <c r="B2886" s="207"/>
      <c r="C2886" s="208"/>
      <c r="D2886" s="192" t="s">
        <v>211</v>
      </c>
      <c r="E2886" s="209" t="s">
        <v>20</v>
      </c>
      <c r="F2886" s="210" t="s">
        <v>2003</v>
      </c>
      <c r="G2886" s="208"/>
      <c r="H2886" s="211">
        <v>3.0960000000000001</v>
      </c>
      <c r="I2886" s="212"/>
      <c r="J2886" s="212"/>
      <c r="K2886" s="208"/>
      <c r="L2886" s="208"/>
      <c r="M2886" s="213"/>
      <c r="N2886" s="214"/>
      <c r="O2886" s="215"/>
      <c r="P2886" s="215"/>
      <c r="Q2886" s="215"/>
      <c r="R2886" s="215"/>
      <c r="S2886" s="215"/>
      <c r="T2886" s="215"/>
      <c r="U2886" s="215"/>
      <c r="V2886" s="215"/>
      <c r="W2886" s="215"/>
      <c r="X2886" s="216"/>
      <c r="AT2886" s="217" t="s">
        <v>211</v>
      </c>
      <c r="AU2886" s="217" t="s">
        <v>207</v>
      </c>
      <c r="AV2886" s="14" t="s">
        <v>207</v>
      </c>
      <c r="AW2886" s="14" t="s">
        <v>5</v>
      </c>
      <c r="AX2886" s="14" t="s">
        <v>74</v>
      </c>
      <c r="AY2886" s="217" t="s">
        <v>198</v>
      </c>
    </row>
    <row r="2887" spans="2:51" s="13" customFormat="1" ht="11.25">
      <c r="B2887" s="197"/>
      <c r="C2887" s="198"/>
      <c r="D2887" s="192" t="s">
        <v>211</v>
      </c>
      <c r="E2887" s="199" t="s">
        <v>20</v>
      </c>
      <c r="F2887" s="200" t="s">
        <v>1467</v>
      </c>
      <c r="G2887" s="198"/>
      <c r="H2887" s="199" t="s">
        <v>20</v>
      </c>
      <c r="I2887" s="201"/>
      <c r="J2887" s="201"/>
      <c r="K2887" s="198"/>
      <c r="L2887" s="198"/>
      <c r="M2887" s="202"/>
      <c r="N2887" s="203"/>
      <c r="O2887" s="204"/>
      <c r="P2887" s="204"/>
      <c r="Q2887" s="204"/>
      <c r="R2887" s="204"/>
      <c r="S2887" s="204"/>
      <c r="T2887" s="204"/>
      <c r="U2887" s="204"/>
      <c r="V2887" s="204"/>
      <c r="W2887" s="204"/>
      <c r="X2887" s="205"/>
      <c r="AT2887" s="206" t="s">
        <v>211</v>
      </c>
      <c r="AU2887" s="206" t="s">
        <v>207</v>
      </c>
      <c r="AV2887" s="13" t="s">
        <v>82</v>
      </c>
      <c r="AW2887" s="13" t="s">
        <v>5</v>
      </c>
      <c r="AX2887" s="13" t="s">
        <v>74</v>
      </c>
      <c r="AY2887" s="206" t="s">
        <v>198</v>
      </c>
    </row>
    <row r="2888" spans="2:51" s="13" customFormat="1" ht="11.25">
      <c r="B2888" s="197"/>
      <c r="C2888" s="198"/>
      <c r="D2888" s="192" t="s">
        <v>211</v>
      </c>
      <c r="E2888" s="199" t="s">
        <v>20</v>
      </c>
      <c r="F2888" s="200" t="s">
        <v>1976</v>
      </c>
      <c r="G2888" s="198"/>
      <c r="H2888" s="199" t="s">
        <v>20</v>
      </c>
      <c r="I2888" s="201"/>
      <c r="J2888" s="201"/>
      <c r="K2888" s="198"/>
      <c r="L2888" s="198"/>
      <c r="M2888" s="202"/>
      <c r="N2888" s="203"/>
      <c r="O2888" s="204"/>
      <c r="P2888" s="204"/>
      <c r="Q2888" s="204"/>
      <c r="R2888" s="204"/>
      <c r="S2888" s="204"/>
      <c r="T2888" s="204"/>
      <c r="U2888" s="204"/>
      <c r="V2888" s="204"/>
      <c r="W2888" s="204"/>
      <c r="X2888" s="205"/>
      <c r="AT2888" s="206" t="s">
        <v>211</v>
      </c>
      <c r="AU2888" s="206" t="s">
        <v>207</v>
      </c>
      <c r="AV2888" s="13" t="s">
        <v>82</v>
      </c>
      <c r="AW2888" s="13" t="s">
        <v>5</v>
      </c>
      <c r="AX2888" s="13" t="s">
        <v>74</v>
      </c>
      <c r="AY2888" s="206" t="s">
        <v>198</v>
      </c>
    </row>
    <row r="2889" spans="2:51" s="13" customFormat="1" ht="11.25">
      <c r="B2889" s="197"/>
      <c r="C2889" s="198"/>
      <c r="D2889" s="192" t="s">
        <v>211</v>
      </c>
      <c r="E2889" s="199" t="s">
        <v>20</v>
      </c>
      <c r="F2889" s="200" t="s">
        <v>2012</v>
      </c>
      <c r="G2889" s="198"/>
      <c r="H2889" s="199" t="s">
        <v>20</v>
      </c>
      <c r="I2889" s="201"/>
      <c r="J2889" s="201"/>
      <c r="K2889" s="198"/>
      <c r="L2889" s="198"/>
      <c r="M2889" s="202"/>
      <c r="N2889" s="203"/>
      <c r="O2889" s="204"/>
      <c r="P2889" s="204"/>
      <c r="Q2889" s="204"/>
      <c r="R2889" s="204"/>
      <c r="S2889" s="204"/>
      <c r="T2889" s="204"/>
      <c r="U2889" s="204"/>
      <c r="V2889" s="204"/>
      <c r="W2889" s="204"/>
      <c r="X2889" s="205"/>
      <c r="AT2889" s="206" t="s">
        <v>211</v>
      </c>
      <c r="AU2889" s="206" t="s">
        <v>207</v>
      </c>
      <c r="AV2889" s="13" t="s">
        <v>82</v>
      </c>
      <c r="AW2889" s="13" t="s">
        <v>5</v>
      </c>
      <c r="AX2889" s="13" t="s">
        <v>74</v>
      </c>
      <c r="AY2889" s="206" t="s">
        <v>198</v>
      </c>
    </row>
    <row r="2890" spans="2:51" s="14" customFormat="1" ht="11.25">
      <c r="B2890" s="207"/>
      <c r="C2890" s="208"/>
      <c r="D2890" s="192" t="s">
        <v>211</v>
      </c>
      <c r="E2890" s="209" t="s">
        <v>20</v>
      </c>
      <c r="F2890" s="210" t="s">
        <v>2003</v>
      </c>
      <c r="G2890" s="208"/>
      <c r="H2890" s="211">
        <v>3.0960000000000001</v>
      </c>
      <c r="I2890" s="212"/>
      <c r="J2890" s="212"/>
      <c r="K2890" s="208"/>
      <c r="L2890" s="208"/>
      <c r="M2890" s="213"/>
      <c r="N2890" s="214"/>
      <c r="O2890" s="215"/>
      <c r="P2890" s="215"/>
      <c r="Q2890" s="215"/>
      <c r="R2890" s="215"/>
      <c r="S2890" s="215"/>
      <c r="T2890" s="215"/>
      <c r="U2890" s="215"/>
      <c r="V2890" s="215"/>
      <c r="W2890" s="215"/>
      <c r="X2890" s="216"/>
      <c r="AT2890" s="217" t="s">
        <v>211</v>
      </c>
      <c r="AU2890" s="217" t="s">
        <v>207</v>
      </c>
      <c r="AV2890" s="14" t="s">
        <v>207</v>
      </c>
      <c r="AW2890" s="14" t="s">
        <v>5</v>
      </c>
      <c r="AX2890" s="14" t="s">
        <v>74</v>
      </c>
      <c r="AY2890" s="217" t="s">
        <v>198</v>
      </c>
    </row>
    <row r="2891" spans="2:51" s="13" customFormat="1" ht="11.25">
      <c r="B2891" s="197"/>
      <c r="C2891" s="198"/>
      <c r="D2891" s="192" t="s">
        <v>211</v>
      </c>
      <c r="E2891" s="199" t="s">
        <v>20</v>
      </c>
      <c r="F2891" s="200" t="s">
        <v>1467</v>
      </c>
      <c r="G2891" s="198"/>
      <c r="H2891" s="199" t="s">
        <v>20</v>
      </c>
      <c r="I2891" s="201"/>
      <c r="J2891" s="201"/>
      <c r="K2891" s="198"/>
      <c r="L2891" s="198"/>
      <c r="M2891" s="202"/>
      <c r="N2891" s="203"/>
      <c r="O2891" s="204"/>
      <c r="P2891" s="204"/>
      <c r="Q2891" s="204"/>
      <c r="R2891" s="204"/>
      <c r="S2891" s="204"/>
      <c r="T2891" s="204"/>
      <c r="U2891" s="204"/>
      <c r="V2891" s="204"/>
      <c r="W2891" s="204"/>
      <c r="X2891" s="205"/>
      <c r="AT2891" s="206" t="s">
        <v>211</v>
      </c>
      <c r="AU2891" s="206" t="s">
        <v>207</v>
      </c>
      <c r="AV2891" s="13" t="s">
        <v>82</v>
      </c>
      <c r="AW2891" s="13" t="s">
        <v>5</v>
      </c>
      <c r="AX2891" s="13" t="s">
        <v>74</v>
      </c>
      <c r="AY2891" s="206" t="s">
        <v>198</v>
      </c>
    </row>
    <row r="2892" spans="2:51" s="13" customFormat="1" ht="11.25">
      <c r="B2892" s="197"/>
      <c r="C2892" s="198"/>
      <c r="D2892" s="192" t="s">
        <v>211</v>
      </c>
      <c r="E2892" s="199" t="s">
        <v>20</v>
      </c>
      <c r="F2892" s="200" t="s">
        <v>1976</v>
      </c>
      <c r="G2892" s="198"/>
      <c r="H2892" s="199" t="s">
        <v>20</v>
      </c>
      <c r="I2892" s="201"/>
      <c r="J2892" s="201"/>
      <c r="K2892" s="198"/>
      <c r="L2892" s="198"/>
      <c r="M2892" s="202"/>
      <c r="N2892" s="203"/>
      <c r="O2892" s="204"/>
      <c r="P2892" s="204"/>
      <c r="Q2892" s="204"/>
      <c r="R2892" s="204"/>
      <c r="S2892" s="204"/>
      <c r="T2892" s="204"/>
      <c r="U2892" s="204"/>
      <c r="V2892" s="204"/>
      <c r="W2892" s="204"/>
      <c r="X2892" s="205"/>
      <c r="AT2892" s="206" t="s">
        <v>211</v>
      </c>
      <c r="AU2892" s="206" t="s">
        <v>207</v>
      </c>
      <c r="AV2892" s="13" t="s">
        <v>82</v>
      </c>
      <c r="AW2892" s="13" t="s">
        <v>5</v>
      </c>
      <c r="AX2892" s="13" t="s">
        <v>74</v>
      </c>
      <c r="AY2892" s="206" t="s">
        <v>198</v>
      </c>
    </row>
    <row r="2893" spans="2:51" s="13" customFormat="1" ht="11.25">
      <c r="B2893" s="197"/>
      <c r="C2893" s="198"/>
      <c r="D2893" s="192" t="s">
        <v>211</v>
      </c>
      <c r="E2893" s="199" t="s">
        <v>20</v>
      </c>
      <c r="F2893" s="200" t="s">
        <v>2013</v>
      </c>
      <c r="G2893" s="198"/>
      <c r="H2893" s="199" t="s">
        <v>20</v>
      </c>
      <c r="I2893" s="201"/>
      <c r="J2893" s="201"/>
      <c r="K2893" s="198"/>
      <c r="L2893" s="198"/>
      <c r="M2893" s="202"/>
      <c r="N2893" s="203"/>
      <c r="O2893" s="204"/>
      <c r="P2893" s="204"/>
      <c r="Q2893" s="204"/>
      <c r="R2893" s="204"/>
      <c r="S2893" s="204"/>
      <c r="T2893" s="204"/>
      <c r="U2893" s="204"/>
      <c r="V2893" s="204"/>
      <c r="W2893" s="204"/>
      <c r="X2893" s="205"/>
      <c r="AT2893" s="206" t="s">
        <v>211</v>
      </c>
      <c r="AU2893" s="206" t="s">
        <v>207</v>
      </c>
      <c r="AV2893" s="13" t="s">
        <v>82</v>
      </c>
      <c r="AW2893" s="13" t="s">
        <v>5</v>
      </c>
      <c r="AX2893" s="13" t="s">
        <v>74</v>
      </c>
      <c r="AY2893" s="206" t="s">
        <v>198</v>
      </c>
    </row>
    <row r="2894" spans="2:51" s="14" customFormat="1" ht="11.25">
      <c r="B2894" s="207"/>
      <c r="C2894" s="208"/>
      <c r="D2894" s="192" t="s">
        <v>211</v>
      </c>
      <c r="E2894" s="209" t="s">
        <v>20</v>
      </c>
      <c r="F2894" s="210" t="s">
        <v>2003</v>
      </c>
      <c r="G2894" s="208"/>
      <c r="H2894" s="211">
        <v>3.0960000000000001</v>
      </c>
      <c r="I2894" s="212"/>
      <c r="J2894" s="212"/>
      <c r="K2894" s="208"/>
      <c r="L2894" s="208"/>
      <c r="M2894" s="213"/>
      <c r="N2894" s="214"/>
      <c r="O2894" s="215"/>
      <c r="P2894" s="215"/>
      <c r="Q2894" s="215"/>
      <c r="R2894" s="215"/>
      <c r="S2894" s="215"/>
      <c r="T2894" s="215"/>
      <c r="U2894" s="215"/>
      <c r="V2894" s="215"/>
      <c r="W2894" s="215"/>
      <c r="X2894" s="216"/>
      <c r="AT2894" s="217" t="s">
        <v>211</v>
      </c>
      <c r="AU2894" s="217" t="s">
        <v>207</v>
      </c>
      <c r="AV2894" s="14" t="s">
        <v>207</v>
      </c>
      <c r="AW2894" s="14" t="s">
        <v>5</v>
      </c>
      <c r="AX2894" s="14" t="s">
        <v>74</v>
      </c>
      <c r="AY2894" s="217" t="s">
        <v>198</v>
      </c>
    </row>
    <row r="2895" spans="2:51" s="13" customFormat="1" ht="11.25">
      <c r="B2895" s="197"/>
      <c r="C2895" s="198"/>
      <c r="D2895" s="192" t="s">
        <v>211</v>
      </c>
      <c r="E2895" s="199" t="s">
        <v>20</v>
      </c>
      <c r="F2895" s="200" t="s">
        <v>1467</v>
      </c>
      <c r="G2895" s="198"/>
      <c r="H2895" s="199" t="s">
        <v>20</v>
      </c>
      <c r="I2895" s="201"/>
      <c r="J2895" s="201"/>
      <c r="K2895" s="198"/>
      <c r="L2895" s="198"/>
      <c r="M2895" s="202"/>
      <c r="N2895" s="203"/>
      <c r="O2895" s="204"/>
      <c r="P2895" s="204"/>
      <c r="Q2895" s="204"/>
      <c r="R2895" s="204"/>
      <c r="S2895" s="204"/>
      <c r="T2895" s="204"/>
      <c r="U2895" s="204"/>
      <c r="V2895" s="204"/>
      <c r="W2895" s="204"/>
      <c r="X2895" s="205"/>
      <c r="AT2895" s="206" t="s">
        <v>211</v>
      </c>
      <c r="AU2895" s="206" t="s">
        <v>207</v>
      </c>
      <c r="AV2895" s="13" t="s">
        <v>82</v>
      </c>
      <c r="AW2895" s="13" t="s">
        <v>5</v>
      </c>
      <c r="AX2895" s="13" t="s">
        <v>74</v>
      </c>
      <c r="AY2895" s="206" t="s">
        <v>198</v>
      </c>
    </row>
    <row r="2896" spans="2:51" s="13" customFormat="1" ht="11.25">
      <c r="B2896" s="197"/>
      <c r="C2896" s="198"/>
      <c r="D2896" s="192" t="s">
        <v>211</v>
      </c>
      <c r="E2896" s="199" t="s">
        <v>20</v>
      </c>
      <c r="F2896" s="200" t="s">
        <v>1976</v>
      </c>
      <c r="G2896" s="198"/>
      <c r="H2896" s="199" t="s">
        <v>20</v>
      </c>
      <c r="I2896" s="201"/>
      <c r="J2896" s="201"/>
      <c r="K2896" s="198"/>
      <c r="L2896" s="198"/>
      <c r="M2896" s="202"/>
      <c r="N2896" s="203"/>
      <c r="O2896" s="204"/>
      <c r="P2896" s="204"/>
      <c r="Q2896" s="204"/>
      <c r="R2896" s="204"/>
      <c r="S2896" s="204"/>
      <c r="T2896" s="204"/>
      <c r="U2896" s="204"/>
      <c r="V2896" s="204"/>
      <c r="W2896" s="204"/>
      <c r="X2896" s="205"/>
      <c r="AT2896" s="206" t="s">
        <v>211</v>
      </c>
      <c r="AU2896" s="206" t="s">
        <v>207</v>
      </c>
      <c r="AV2896" s="13" t="s">
        <v>82</v>
      </c>
      <c r="AW2896" s="13" t="s">
        <v>5</v>
      </c>
      <c r="AX2896" s="13" t="s">
        <v>74</v>
      </c>
      <c r="AY2896" s="206" t="s">
        <v>198</v>
      </c>
    </row>
    <row r="2897" spans="2:51" s="13" customFormat="1" ht="11.25">
      <c r="B2897" s="197"/>
      <c r="C2897" s="198"/>
      <c r="D2897" s="192" t="s">
        <v>211</v>
      </c>
      <c r="E2897" s="199" t="s">
        <v>20</v>
      </c>
      <c r="F2897" s="200" t="s">
        <v>2014</v>
      </c>
      <c r="G2897" s="198"/>
      <c r="H2897" s="199" t="s">
        <v>20</v>
      </c>
      <c r="I2897" s="201"/>
      <c r="J2897" s="201"/>
      <c r="K2897" s="198"/>
      <c r="L2897" s="198"/>
      <c r="M2897" s="202"/>
      <c r="N2897" s="203"/>
      <c r="O2897" s="204"/>
      <c r="P2897" s="204"/>
      <c r="Q2897" s="204"/>
      <c r="R2897" s="204"/>
      <c r="S2897" s="204"/>
      <c r="T2897" s="204"/>
      <c r="U2897" s="204"/>
      <c r="V2897" s="204"/>
      <c r="W2897" s="204"/>
      <c r="X2897" s="205"/>
      <c r="AT2897" s="206" t="s">
        <v>211</v>
      </c>
      <c r="AU2897" s="206" t="s">
        <v>207</v>
      </c>
      <c r="AV2897" s="13" t="s">
        <v>82</v>
      </c>
      <c r="AW2897" s="13" t="s">
        <v>5</v>
      </c>
      <c r="AX2897" s="13" t="s">
        <v>74</v>
      </c>
      <c r="AY2897" s="206" t="s">
        <v>198</v>
      </c>
    </row>
    <row r="2898" spans="2:51" s="14" customFormat="1" ht="11.25">
      <c r="B2898" s="207"/>
      <c r="C2898" s="208"/>
      <c r="D2898" s="192" t="s">
        <v>211</v>
      </c>
      <c r="E2898" s="209" t="s">
        <v>20</v>
      </c>
      <c r="F2898" s="210" t="s">
        <v>2003</v>
      </c>
      <c r="G2898" s="208"/>
      <c r="H2898" s="211">
        <v>3.0960000000000001</v>
      </c>
      <c r="I2898" s="212"/>
      <c r="J2898" s="212"/>
      <c r="K2898" s="208"/>
      <c r="L2898" s="208"/>
      <c r="M2898" s="213"/>
      <c r="N2898" s="214"/>
      <c r="O2898" s="215"/>
      <c r="P2898" s="215"/>
      <c r="Q2898" s="215"/>
      <c r="R2898" s="215"/>
      <c r="S2898" s="215"/>
      <c r="T2898" s="215"/>
      <c r="U2898" s="215"/>
      <c r="V2898" s="215"/>
      <c r="W2898" s="215"/>
      <c r="X2898" s="216"/>
      <c r="AT2898" s="217" t="s">
        <v>211</v>
      </c>
      <c r="AU2898" s="217" t="s">
        <v>207</v>
      </c>
      <c r="AV2898" s="14" t="s">
        <v>207</v>
      </c>
      <c r="AW2898" s="14" t="s">
        <v>5</v>
      </c>
      <c r="AX2898" s="14" t="s">
        <v>74</v>
      </c>
      <c r="AY2898" s="217" t="s">
        <v>198</v>
      </c>
    </row>
    <row r="2899" spans="2:51" s="13" customFormat="1" ht="11.25">
      <c r="B2899" s="197"/>
      <c r="C2899" s="198"/>
      <c r="D2899" s="192" t="s">
        <v>211</v>
      </c>
      <c r="E2899" s="199" t="s">
        <v>20</v>
      </c>
      <c r="F2899" s="200" t="s">
        <v>1467</v>
      </c>
      <c r="G2899" s="198"/>
      <c r="H2899" s="199" t="s">
        <v>20</v>
      </c>
      <c r="I2899" s="201"/>
      <c r="J2899" s="201"/>
      <c r="K2899" s="198"/>
      <c r="L2899" s="198"/>
      <c r="M2899" s="202"/>
      <c r="N2899" s="203"/>
      <c r="O2899" s="204"/>
      <c r="P2899" s="204"/>
      <c r="Q2899" s="204"/>
      <c r="R2899" s="204"/>
      <c r="S2899" s="204"/>
      <c r="T2899" s="204"/>
      <c r="U2899" s="204"/>
      <c r="V2899" s="204"/>
      <c r="W2899" s="204"/>
      <c r="X2899" s="205"/>
      <c r="AT2899" s="206" t="s">
        <v>211</v>
      </c>
      <c r="AU2899" s="206" t="s">
        <v>207</v>
      </c>
      <c r="AV2899" s="13" t="s">
        <v>82</v>
      </c>
      <c r="AW2899" s="13" t="s">
        <v>5</v>
      </c>
      <c r="AX2899" s="13" t="s">
        <v>74</v>
      </c>
      <c r="AY2899" s="206" t="s">
        <v>198</v>
      </c>
    </row>
    <row r="2900" spans="2:51" s="13" customFormat="1" ht="11.25">
      <c r="B2900" s="197"/>
      <c r="C2900" s="198"/>
      <c r="D2900" s="192" t="s">
        <v>211</v>
      </c>
      <c r="E2900" s="199" t="s">
        <v>20</v>
      </c>
      <c r="F2900" s="200" t="s">
        <v>1976</v>
      </c>
      <c r="G2900" s="198"/>
      <c r="H2900" s="199" t="s">
        <v>20</v>
      </c>
      <c r="I2900" s="201"/>
      <c r="J2900" s="201"/>
      <c r="K2900" s="198"/>
      <c r="L2900" s="198"/>
      <c r="M2900" s="202"/>
      <c r="N2900" s="203"/>
      <c r="O2900" s="204"/>
      <c r="P2900" s="204"/>
      <c r="Q2900" s="204"/>
      <c r="R2900" s="204"/>
      <c r="S2900" s="204"/>
      <c r="T2900" s="204"/>
      <c r="U2900" s="204"/>
      <c r="V2900" s="204"/>
      <c r="W2900" s="204"/>
      <c r="X2900" s="205"/>
      <c r="AT2900" s="206" t="s">
        <v>211</v>
      </c>
      <c r="AU2900" s="206" t="s">
        <v>207</v>
      </c>
      <c r="AV2900" s="13" t="s">
        <v>82</v>
      </c>
      <c r="AW2900" s="13" t="s">
        <v>5</v>
      </c>
      <c r="AX2900" s="13" t="s">
        <v>74</v>
      </c>
      <c r="AY2900" s="206" t="s">
        <v>198</v>
      </c>
    </row>
    <row r="2901" spans="2:51" s="13" customFormat="1" ht="11.25">
      <c r="B2901" s="197"/>
      <c r="C2901" s="198"/>
      <c r="D2901" s="192" t="s">
        <v>211</v>
      </c>
      <c r="E2901" s="199" t="s">
        <v>20</v>
      </c>
      <c r="F2901" s="200" t="s">
        <v>2015</v>
      </c>
      <c r="G2901" s="198"/>
      <c r="H2901" s="199" t="s">
        <v>20</v>
      </c>
      <c r="I2901" s="201"/>
      <c r="J2901" s="201"/>
      <c r="K2901" s="198"/>
      <c r="L2901" s="198"/>
      <c r="M2901" s="202"/>
      <c r="N2901" s="203"/>
      <c r="O2901" s="204"/>
      <c r="P2901" s="204"/>
      <c r="Q2901" s="204"/>
      <c r="R2901" s="204"/>
      <c r="S2901" s="204"/>
      <c r="T2901" s="204"/>
      <c r="U2901" s="204"/>
      <c r="V2901" s="204"/>
      <c r="W2901" s="204"/>
      <c r="X2901" s="205"/>
      <c r="AT2901" s="206" t="s">
        <v>211</v>
      </c>
      <c r="AU2901" s="206" t="s">
        <v>207</v>
      </c>
      <c r="AV2901" s="13" t="s">
        <v>82</v>
      </c>
      <c r="AW2901" s="13" t="s">
        <v>5</v>
      </c>
      <c r="AX2901" s="13" t="s">
        <v>74</v>
      </c>
      <c r="AY2901" s="206" t="s">
        <v>198</v>
      </c>
    </row>
    <row r="2902" spans="2:51" s="14" customFormat="1" ht="11.25">
      <c r="B2902" s="207"/>
      <c r="C2902" s="208"/>
      <c r="D2902" s="192" t="s">
        <v>211</v>
      </c>
      <c r="E2902" s="209" t="s">
        <v>20</v>
      </c>
      <c r="F2902" s="210" t="s">
        <v>2016</v>
      </c>
      <c r="G2902" s="208"/>
      <c r="H2902" s="211">
        <v>3.6429999999999998</v>
      </c>
      <c r="I2902" s="212"/>
      <c r="J2902" s="212"/>
      <c r="K2902" s="208"/>
      <c r="L2902" s="208"/>
      <c r="M2902" s="213"/>
      <c r="N2902" s="214"/>
      <c r="O2902" s="215"/>
      <c r="P2902" s="215"/>
      <c r="Q2902" s="215"/>
      <c r="R2902" s="215"/>
      <c r="S2902" s="215"/>
      <c r="T2902" s="215"/>
      <c r="U2902" s="215"/>
      <c r="V2902" s="215"/>
      <c r="W2902" s="215"/>
      <c r="X2902" s="216"/>
      <c r="AT2902" s="217" t="s">
        <v>211</v>
      </c>
      <c r="AU2902" s="217" t="s">
        <v>207</v>
      </c>
      <c r="AV2902" s="14" t="s">
        <v>207</v>
      </c>
      <c r="AW2902" s="14" t="s">
        <v>5</v>
      </c>
      <c r="AX2902" s="14" t="s">
        <v>74</v>
      </c>
      <c r="AY2902" s="217" t="s">
        <v>198</v>
      </c>
    </row>
    <row r="2903" spans="2:51" s="13" customFormat="1" ht="11.25">
      <c r="B2903" s="197"/>
      <c r="C2903" s="198"/>
      <c r="D2903" s="192" t="s">
        <v>211</v>
      </c>
      <c r="E2903" s="199" t="s">
        <v>20</v>
      </c>
      <c r="F2903" s="200" t="s">
        <v>1467</v>
      </c>
      <c r="G2903" s="198"/>
      <c r="H2903" s="199" t="s">
        <v>20</v>
      </c>
      <c r="I2903" s="201"/>
      <c r="J2903" s="201"/>
      <c r="K2903" s="198"/>
      <c r="L2903" s="198"/>
      <c r="M2903" s="202"/>
      <c r="N2903" s="203"/>
      <c r="O2903" s="204"/>
      <c r="P2903" s="204"/>
      <c r="Q2903" s="204"/>
      <c r="R2903" s="204"/>
      <c r="S2903" s="204"/>
      <c r="T2903" s="204"/>
      <c r="U2903" s="204"/>
      <c r="V2903" s="204"/>
      <c r="W2903" s="204"/>
      <c r="X2903" s="205"/>
      <c r="AT2903" s="206" t="s">
        <v>211</v>
      </c>
      <c r="AU2903" s="206" t="s">
        <v>207</v>
      </c>
      <c r="AV2903" s="13" t="s">
        <v>82</v>
      </c>
      <c r="AW2903" s="13" t="s">
        <v>5</v>
      </c>
      <c r="AX2903" s="13" t="s">
        <v>74</v>
      </c>
      <c r="AY2903" s="206" t="s">
        <v>198</v>
      </c>
    </row>
    <row r="2904" spans="2:51" s="13" customFormat="1" ht="11.25">
      <c r="B2904" s="197"/>
      <c r="C2904" s="198"/>
      <c r="D2904" s="192" t="s">
        <v>211</v>
      </c>
      <c r="E2904" s="199" t="s">
        <v>20</v>
      </c>
      <c r="F2904" s="200" t="s">
        <v>1976</v>
      </c>
      <c r="G2904" s="198"/>
      <c r="H2904" s="199" t="s">
        <v>20</v>
      </c>
      <c r="I2904" s="201"/>
      <c r="J2904" s="201"/>
      <c r="K2904" s="198"/>
      <c r="L2904" s="198"/>
      <c r="M2904" s="202"/>
      <c r="N2904" s="203"/>
      <c r="O2904" s="204"/>
      <c r="P2904" s="204"/>
      <c r="Q2904" s="204"/>
      <c r="R2904" s="204"/>
      <c r="S2904" s="204"/>
      <c r="T2904" s="204"/>
      <c r="U2904" s="204"/>
      <c r="V2904" s="204"/>
      <c r="W2904" s="204"/>
      <c r="X2904" s="205"/>
      <c r="AT2904" s="206" t="s">
        <v>211</v>
      </c>
      <c r="AU2904" s="206" t="s">
        <v>207</v>
      </c>
      <c r="AV2904" s="13" t="s">
        <v>82</v>
      </c>
      <c r="AW2904" s="13" t="s">
        <v>5</v>
      </c>
      <c r="AX2904" s="13" t="s">
        <v>74</v>
      </c>
      <c r="AY2904" s="206" t="s">
        <v>198</v>
      </c>
    </row>
    <row r="2905" spans="2:51" s="13" customFormat="1" ht="11.25">
      <c r="B2905" s="197"/>
      <c r="C2905" s="198"/>
      <c r="D2905" s="192" t="s">
        <v>211</v>
      </c>
      <c r="E2905" s="199" t="s">
        <v>20</v>
      </c>
      <c r="F2905" s="200" t="s">
        <v>2017</v>
      </c>
      <c r="G2905" s="198"/>
      <c r="H2905" s="199" t="s">
        <v>20</v>
      </c>
      <c r="I2905" s="201"/>
      <c r="J2905" s="201"/>
      <c r="K2905" s="198"/>
      <c r="L2905" s="198"/>
      <c r="M2905" s="202"/>
      <c r="N2905" s="203"/>
      <c r="O2905" s="204"/>
      <c r="P2905" s="204"/>
      <c r="Q2905" s="204"/>
      <c r="R2905" s="204"/>
      <c r="S2905" s="204"/>
      <c r="T2905" s="204"/>
      <c r="U2905" s="204"/>
      <c r="V2905" s="204"/>
      <c r="W2905" s="204"/>
      <c r="X2905" s="205"/>
      <c r="AT2905" s="206" t="s">
        <v>211</v>
      </c>
      <c r="AU2905" s="206" t="s">
        <v>207</v>
      </c>
      <c r="AV2905" s="13" t="s">
        <v>82</v>
      </c>
      <c r="AW2905" s="13" t="s">
        <v>5</v>
      </c>
      <c r="AX2905" s="13" t="s">
        <v>74</v>
      </c>
      <c r="AY2905" s="206" t="s">
        <v>198</v>
      </c>
    </row>
    <row r="2906" spans="2:51" s="14" customFormat="1" ht="11.25">
      <c r="B2906" s="207"/>
      <c r="C2906" s="208"/>
      <c r="D2906" s="192" t="s">
        <v>211</v>
      </c>
      <c r="E2906" s="209" t="s">
        <v>20</v>
      </c>
      <c r="F2906" s="210" t="s">
        <v>2016</v>
      </c>
      <c r="G2906" s="208"/>
      <c r="H2906" s="211">
        <v>3.6429999999999998</v>
      </c>
      <c r="I2906" s="212"/>
      <c r="J2906" s="212"/>
      <c r="K2906" s="208"/>
      <c r="L2906" s="208"/>
      <c r="M2906" s="213"/>
      <c r="N2906" s="214"/>
      <c r="O2906" s="215"/>
      <c r="P2906" s="215"/>
      <c r="Q2906" s="215"/>
      <c r="R2906" s="215"/>
      <c r="S2906" s="215"/>
      <c r="T2906" s="215"/>
      <c r="U2906" s="215"/>
      <c r="V2906" s="215"/>
      <c r="W2906" s="215"/>
      <c r="X2906" s="216"/>
      <c r="AT2906" s="217" t="s">
        <v>211</v>
      </c>
      <c r="AU2906" s="217" t="s">
        <v>207</v>
      </c>
      <c r="AV2906" s="14" t="s">
        <v>207</v>
      </c>
      <c r="AW2906" s="14" t="s">
        <v>5</v>
      </c>
      <c r="AX2906" s="14" t="s">
        <v>74</v>
      </c>
      <c r="AY2906" s="217" t="s">
        <v>198</v>
      </c>
    </row>
    <row r="2907" spans="2:51" s="13" customFormat="1" ht="11.25">
      <c r="B2907" s="197"/>
      <c r="C2907" s="198"/>
      <c r="D2907" s="192" t="s">
        <v>211</v>
      </c>
      <c r="E2907" s="199" t="s">
        <v>20</v>
      </c>
      <c r="F2907" s="200" t="s">
        <v>1467</v>
      </c>
      <c r="G2907" s="198"/>
      <c r="H2907" s="199" t="s">
        <v>20</v>
      </c>
      <c r="I2907" s="201"/>
      <c r="J2907" s="201"/>
      <c r="K2907" s="198"/>
      <c r="L2907" s="198"/>
      <c r="M2907" s="202"/>
      <c r="N2907" s="203"/>
      <c r="O2907" s="204"/>
      <c r="P2907" s="204"/>
      <c r="Q2907" s="204"/>
      <c r="R2907" s="204"/>
      <c r="S2907" s="204"/>
      <c r="T2907" s="204"/>
      <c r="U2907" s="204"/>
      <c r="V2907" s="204"/>
      <c r="W2907" s="204"/>
      <c r="X2907" s="205"/>
      <c r="AT2907" s="206" t="s">
        <v>211</v>
      </c>
      <c r="AU2907" s="206" t="s">
        <v>207</v>
      </c>
      <c r="AV2907" s="13" t="s">
        <v>82</v>
      </c>
      <c r="AW2907" s="13" t="s">
        <v>5</v>
      </c>
      <c r="AX2907" s="13" t="s">
        <v>74</v>
      </c>
      <c r="AY2907" s="206" t="s">
        <v>198</v>
      </c>
    </row>
    <row r="2908" spans="2:51" s="13" customFormat="1" ht="11.25">
      <c r="B2908" s="197"/>
      <c r="C2908" s="198"/>
      <c r="D2908" s="192" t="s">
        <v>211</v>
      </c>
      <c r="E2908" s="199" t="s">
        <v>20</v>
      </c>
      <c r="F2908" s="200" t="s">
        <v>1976</v>
      </c>
      <c r="G2908" s="198"/>
      <c r="H2908" s="199" t="s">
        <v>20</v>
      </c>
      <c r="I2908" s="201"/>
      <c r="J2908" s="201"/>
      <c r="K2908" s="198"/>
      <c r="L2908" s="198"/>
      <c r="M2908" s="202"/>
      <c r="N2908" s="203"/>
      <c r="O2908" s="204"/>
      <c r="P2908" s="204"/>
      <c r="Q2908" s="204"/>
      <c r="R2908" s="204"/>
      <c r="S2908" s="204"/>
      <c r="T2908" s="204"/>
      <c r="U2908" s="204"/>
      <c r="V2908" s="204"/>
      <c r="W2908" s="204"/>
      <c r="X2908" s="205"/>
      <c r="AT2908" s="206" t="s">
        <v>211</v>
      </c>
      <c r="AU2908" s="206" t="s">
        <v>207</v>
      </c>
      <c r="AV2908" s="13" t="s">
        <v>82</v>
      </c>
      <c r="AW2908" s="13" t="s">
        <v>5</v>
      </c>
      <c r="AX2908" s="13" t="s">
        <v>74</v>
      </c>
      <c r="AY2908" s="206" t="s">
        <v>198</v>
      </c>
    </row>
    <row r="2909" spans="2:51" s="13" customFormat="1" ht="11.25">
      <c r="B2909" s="197"/>
      <c r="C2909" s="198"/>
      <c r="D2909" s="192" t="s">
        <v>211</v>
      </c>
      <c r="E2909" s="199" t="s">
        <v>20</v>
      </c>
      <c r="F2909" s="200" t="s">
        <v>2018</v>
      </c>
      <c r="G2909" s="198"/>
      <c r="H2909" s="199" t="s">
        <v>20</v>
      </c>
      <c r="I2909" s="201"/>
      <c r="J2909" s="201"/>
      <c r="K2909" s="198"/>
      <c r="L2909" s="198"/>
      <c r="M2909" s="202"/>
      <c r="N2909" s="203"/>
      <c r="O2909" s="204"/>
      <c r="P2909" s="204"/>
      <c r="Q2909" s="204"/>
      <c r="R2909" s="204"/>
      <c r="S2909" s="204"/>
      <c r="T2909" s="204"/>
      <c r="U2909" s="204"/>
      <c r="V2909" s="204"/>
      <c r="W2909" s="204"/>
      <c r="X2909" s="205"/>
      <c r="AT2909" s="206" t="s">
        <v>211</v>
      </c>
      <c r="AU2909" s="206" t="s">
        <v>207</v>
      </c>
      <c r="AV2909" s="13" t="s">
        <v>82</v>
      </c>
      <c r="AW2909" s="13" t="s">
        <v>5</v>
      </c>
      <c r="AX2909" s="13" t="s">
        <v>74</v>
      </c>
      <c r="AY2909" s="206" t="s">
        <v>198</v>
      </c>
    </row>
    <row r="2910" spans="2:51" s="14" customFormat="1" ht="11.25">
      <c r="B2910" s="207"/>
      <c r="C2910" s="208"/>
      <c r="D2910" s="192" t="s">
        <v>211</v>
      </c>
      <c r="E2910" s="209" t="s">
        <v>20</v>
      </c>
      <c r="F2910" s="210" t="s">
        <v>2016</v>
      </c>
      <c r="G2910" s="208"/>
      <c r="H2910" s="211">
        <v>3.6429999999999998</v>
      </c>
      <c r="I2910" s="212"/>
      <c r="J2910" s="212"/>
      <c r="K2910" s="208"/>
      <c r="L2910" s="208"/>
      <c r="M2910" s="213"/>
      <c r="N2910" s="214"/>
      <c r="O2910" s="215"/>
      <c r="P2910" s="215"/>
      <c r="Q2910" s="215"/>
      <c r="R2910" s="215"/>
      <c r="S2910" s="215"/>
      <c r="T2910" s="215"/>
      <c r="U2910" s="215"/>
      <c r="V2910" s="215"/>
      <c r="W2910" s="215"/>
      <c r="X2910" s="216"/>
      <c r="AT2910" s="217" t="s">
        <v>211</v>
      </c>
      <c r="AU2910" s="217" t="s">
        <v>207</v>
      </c>
      <c r="AV2910" s="14" t="s">
        <v>207</v>
      </c>
      <c r="AW2910" s="14" t="s">
        <v>5</v>
      </c>
      <c r="AX2910" s="14" t="s">
        <v>74</v>
      </c>
      <c r="AY2910" s="217" t="s">
        <v>198</v>
      </c>
    </row>
    <row r="2911" spans="2:51" s="13" customFormat="1" ht="11.25">
      <c r="B2911" s="197"/>
      <c r="C2911" s="198"/>
      <c r="D2911" s="192" t="s">
        <v>211</v>
      </c>
      <c r="E2911" s="199" t="s">
        <v>20</v>
      </c>
      <c r="F2911" s="200" t="s">
        <v>1467</v>
      </c>
      <c r="G2911" s="198"/>
      <c r="H2911" s="199" t="s">
        <v>20</v>
      </c>
      <c r="I2911" s="201"/>
      <c r="J2911" s="201"/>
      <c r="K2911" s="198"/>
      <c r="L2911" s="198"/>
      <c r="M2911" s="202"/>
      <c r="N2911" s="203"/>
      <c r="O2911" s="204"/>
      <c r="P2911" s="204"/>
      <c r="Q2911" s="204"/>
      <c r="R2911" s="204"/>
      <c r="S2911" s="204"/>
      <c r="T2911" s="204"/>
      <c r="U2911" s="204"/>
      <c r="V2911" s="204"/>
      <c r="W2911" s="204"/>
      <c r="X2911" s="205"/>
      <c r="AT2911" s="206" t="s">
        <v>211</v>
      </c>
      <c r="AU2911" s="206" t="s">
        <v>207</v>
      </c>
      <c r="AV2911" s="13" t="s">
        <v>82</v>
      </c>
      <c r="AW2911" s="13" t="s">
        <v>5</v>
      </c>
      <c r="AX2911" s="13" t="s">
        <v>74</v>
      </c>
      <c r="AY2911" s="206" t="s">
        <v>198</v>
      </c>
    </row>
    <row r="2912" spans="2:51" s="13" customFormat="1" ht="11.25">
      <c r="B2912" s="197"/>
      <c r="C2912" s="198"/>
      <c r="D2912" s="192" t="s">
        <v>211</v>
      </c>
      <c r="E2912" s="199" t="s">
        <v>20</v>
      </c>
      <c r="F2912" s="200" t="s">
        <v>1976</v>
      </c>
      <c r="G2912" s="198"/>
      <c r="H2912" s="199" t="s">
        <v>20</v>
      </c>
      <c r="I2912" s="201"/>
      <c r="J2912" s="201"/>
      <c r="K2912" s="198"/>
      <c r="L2912" s="198"/>
      <c r="M2912" s="202"/>
      <c r="N2912" s="203"/>
      <c r="O2912" s="204"/>
      <c r="P2912" s="204"/>
      <c r="Q2912" s="204"/>
      <c r="R2912" s="204"/>
      <c r="S2912" s="204"/>
      <c r="T2912" s="204"/>
      <c r="U2912" s="204"/>
      <c r="V2912" s="204"/>
      <c r="W2912" s="204"/>
      <c r="X2912" s="205"/>
      <c r="AT2912" s="206" t="s">
        <v>211</v>
      </c>
      <c r="AU2912" s="206" t="s">
        <v>207</v>
      </c>
      <c r="AV2912" s="13" t="s">
        <v>82</v>
      </c>
      <c r="AW2912" s="13" t="s">
        <v>5</v>
      </c>
      <c r="AX2912" s="13" t="s">
        <v>74</v>
      </c>
      <c r="AY2912" s="206" t="s">
        <v>198</v>
      </c>
    </row>
    <row r="2913" spans="2:51" s="13" customFormat="1" ht="11.25">
      <c r="B2913" s="197"/>
      <c r="C2913" s="198"/>
      <c r="D2913" s="192" t="s">
        <v>211</v>
      </c>
      <c r="E2913" s="199" t="s">
        <v>20</v>
      </c>
      <c r="F2913" s="200" t="s">
        <v>2019</v>
      </c>
      <c r="G2913" s="198"/>
      <c r="H2913" s="199" t="s">
        <v>20</v>
      </c>
      <c r="I2913" s="201"/>
      <c r="J2913" s="201"/>
      <c r="K2913" s="198"/>
      <c r="L2913" s="198"/>
      <c r="M2913" s="202"/>
      <c r="N2913" s="203"/>
      <c r="O2913" s="204"/>
      <c r="P2913" s="204"/>
      <c r="Q2913" s="204"/>
      <c r="R2913" s="204"/>
      <c r="S2913" s="204"/>
      <c r="T2913" s="204"/>
      <c r="U2913" s="204"/>
      <c r="V2913" s="204"/>
      <c r="W2913" s="204"/>
      <c r="X2913" s="205"/>
      <c r="AT2913" s="206" t="s">
        <v>211</v>
      </c>
      <c r="AU2913" s="206" t="s">
        <v>207</v>
      </c>
      <c r="AV2913" s="13" t="s">
        <v>82</v>
      </c>
      <c r="AW2913" s="13" t="s">
        <v>5</v>
      </c>
      <c r="AX2913" s="13" t="s">
        <v>74</v>
      </c>
      <c r="AY2913" s="206" t="s">
        <v>198</v>
      </c>
    </row>
    <row r="2914" spans="2:51" s="14" customFormat="1" ht="11.25">
      <c r="B2914" s="207"/>
      <c r="C2914" s="208"/>
      <c r="D2914" s="192" t="s">
        <v>211</v>
      </c>
      <c r="E2914" s="209" t="s">
        <v>20</v>
      </c>
      <c r="F2914" s="210" t="s">
        <v>2016</v>
      </c>
      <c r="G2914" s="208"/>
      <c r="H2914" s="211">
        <v>3.6429999999999998</v>
      </c>
      <c r="I2914" s="212"/>
      <c r="J2914" s="212"/>
      <c r="K2914" s="208"/>
      <c r="L2914" s="208"/>
      <c r="M2914" s="213"/>
      <c r="N2914" s="214"/>
      <c r="O2914" s="215"/>
      <c r="P2914" s="215"/>
      <c r="Q2914" s="215"/>
      <c r="R2914" s="215"/>
      <c r="S2914" s="215"/>
      <c r="T2914" s="215"/>
      <c r="U2914" s="215"/>
      <c r="V2914" s="215"/>
      <c r="W2914" s="215"/>
      <c r="X2914" s="216"/>
      <c r="AT2914" s="217" t="s">
        <v>211</v>
      </c>
      <c r="AU2914" s="217" t="s">
        <v>207</v>
      </c>
      <c r="AV2914" s="14" t="s">
        <v>207</v>
      </c>
      <c r="AW2914" s="14" t="s">
        <v>5</v>
      </c>
      <c r="AX2914" s="14" t="s">
        <v>74</v>
      </c>
      <c r="AY2914" s="217" t="s">
        <v>198</v>
      </c>
    </row>
    <row r="2915" spans="2:51" s="13" customFormat="1" ht="11.25">
      <c r="B2915" s="197"/>
      <c r="C2915" s="198"/>
      <c r="D2915" s="192" t="s">
        <v>211</v>
      </c>
      <c r="E2915" s="199" t="s">
        <v>20</v>
      </c>
      <c r="F2915" s="200" t="s">
        <v>1467</v>
      </c>
      <c r="G2915" s="198"/>
      <c r="H2915" s="199" t="s">
        <v>20</v>
      </c>
      <c r="I2915" s="201"/>
      <c r="J2915" s="201"/>
      <c r="K2915" s="198"/>
      <c r="L2915" s="198"/>
      <c r="M2915" s="202"/>
      <c r="N2915" s="203"/>
      <c r="O2915" s="204"/>
      <c r="P2915" s="204"/>
      <c r="Q2915" s="204"/>
      <c r="R2915" s="204"/>
      <c r="S2915" s="204"/>
      <c r="T2915" s="204"/>
      <c r="U2915" s="204"/>
      <c r="V2915" s="204"/>
      <c r="W2915" s="204"/>
      <c r="X2915" s="205"/>
      <c r="AT2915" s="206" t="s">
        <v>211</v>
      </c>
      <c r="AU2915" s="206" t="s">
        <v>207</v>
      </c>
      <c r="AV2915" s="13" t="s">
        <v>82</v>
      </c>
      <c r="AW2915" s="13" t="s">
        <v>5</v>
      </c>
      <c r="AX2915" s="13" t="s">
        <v>74</v>
      </c>
      <c r="AY2915" s="206" t="s">
        <v>198</v>
      </c>
    </row>
    <row r="2916" spans="2:51" s="13" customFormat="1" ht="11.25">
      <c r="B2916" s="197"/>
      <c r="C2916" s="198"/>
      <c r="D2916" s="192" t="s">
        <v>211</v>
      </c>
      <c r="E2916" s="199" t="s">
        <v>20</v>
      </c>
      <c r="F2916" s="200" t="s">
        <v>1976</v>
      </c>
      <c r="G2916" s="198"/>
      <c r="H2916" s="199" t="s">
        <v>20</v>
      </c>
      <c r="I2916" s="201"/>
      <c r="J2916" s="201"/>
      <c r="K2916" s="198"/>
      <c r="L2916" s="198"/>
      <c r="M2916" s="202"/>
      <c r="N2916" s="203"/>
      <c r="O2916" s="204"/>
      <c r="P2916" s="204"/>
      <c r="Q2916" s="204"/>
      <c r="R2916" s="204"/>
      <c r="S2916" s="204"/>
      <c r="T2916" s="204"/>
      <c r="U2916" s="204"/>
      <c r="V2916" s="204"/>
      <c r="W2916" s="204"/>
      <c r="X2916" s="205"/>
      <c r="AT2916" s="206" t="s">
        <v>211</v>
      </c>
      <c r="AU2916" s="206" t="s">
        <v>207</v>
      </c>
      <c r="AV2916" s="13" t="s">
        <v>82</v>
      </c>
      <c r="AW2916" s="13" t="s">
        <v>5</v>
      </c>
      <c r="AX2916" s="13" t="s">
        <v>74</v>
      </c>
      <c r="AY2916" s="206" t="s">
        <v>198</v>
      </c>
    </row>
    <row r="2917" spans="2:51" s="13" customFormat="1" ht="11.25">
      <c r="B2917" s="197"/>
      <c r="C2917" s="198"/>
      <c r="D2917" s="192" t="s">
        <v>211</v>
      </c>
      <c r="E2917" s="199" t="s">
        <v>20</v>
      </c>
      <c r="F2917" s="200" t="s">
        <v>2020</v>
      </c>
      <c r="G2917" s="198"/>
      <c r="H2917" s="199" t="s">
        <v>20</v>
      </c>
      <c r="I2917" s="201"/>
      <c r="J2917" s="201"/>
      <c r="K2917" s="198"/>
      <c r="L2917" s="198"/>
      <c r="M2917" s="202"/>
      <c r="N2917" s="203"/>
      <c r="O2917" s="204"/>
      <c r="P2917" s="204"/>
      <c r="Q2917" s="204"/>
      <c r="R2917" s="204"/>
      <c r="S2917" s="204"/>
      <c r="T2917" s="204"/>
      <c r="U2917" s="204"/>
      <c r="V2917" s="204"/>
      <c r="W2917" s="204"/>
      <c r="X2917" s="205"/>
      <c r="AT2917" s="206" t="s">
        <v>211</v>
      </c>
      <c r="AU2917" s="206" t="s">
        <v>207</v>
      </c>
      <c r="AV2917" s="13" t="s">
        <v>82</v>
      </c>
      <c r="AW2917" s="13" t="s">
        <v>5</v>
      </c>
      <c r="AX2917" s="13" t="s">
        <v>74</v>
      </c>
      <c r="AY2917" s="206" t="s">
        <v>198</v>
      </c>
    </row>
    <row r="2918" spans="2:51" s="14" customFormat="1" ht="11.25">
      <c r="B2918" s="207"/>
      <c r="C2918" s="208"/>
      <c r="D2918" s="192" t="s">
        <v>211</v>
      </c>
      <c r="E2918" s="209" t="s">
        <v>20</v>
      </c>
      <c r="F2918" s="210" t="s">
        <v>2016</v>
      </c>
      <c r="G2918" s="208"/>
      <c r="H2918" s="211">
        <v>3.6429999999999998</v>
      </c>
      <c r="I2918" s="212"/>
      <c r="J2918" s="212"/>
      <c r="K2918" s="208"/>
      <c r="L2918" s="208"/>
      <c r="M2918" s="213"/>
      <c r="N2918" s="214"/>
      <c r="O2918" s="215"/>
      <c r="P2918" s="215"/>
      <c r="Q2918" s="215"/>
      <c r="R2918" s="215"/>
      <c r="S2918" s="215"/>
      <c r="T2918" s="215"/>
      <c r="U2918" s="215"/>
      <c r="V2918" s="215"/>
      <c r="W2918" s="215"/>
      <c r="X2918" s="216"/>
      <c r="AT2918" s="217" t="s">
        <v>211</v>
      </c>
      <c r="AU2918" s="217" t="s">
        <v>207</v>
      </c>
      <c r="AV2918" s="14" t="s">
        <v>207</v>
      </c>
      <c r="AW2918" s="14" t="s">
        <v>5</v>
      </c>
      <c r="AX2918" s="14" t="s">
        <v>74</v>
      </c>
      <c r="AY2918" s="217" t="s">
        <v>198</v>
      </c>
    </row>
    <row r="2919" spans="2:51" s="13" customFormat="1" ht="11.25">
      <c r="B2919" s="197"/>
      <c r="C2919" s="198"/>
      <c r="D2919" s="192" t="s">
        <v>211</v>
      </c>
      <c r="E2919" s="199" t="s">
        <v>20</v>
      </c>
      <c r="F2919" s="200" t="s">
        <v>1467</v>
      </c>
      <c r="G2919" s="198"/>
      <c r="H2919" s="199" t="s">
        <v>20</v>
      </c>
      <c r="I2919" s="201"/>
      <c r="J2919" s="201"/>
      <c r="K2919" s="198"/>
      <c r="L2919" s="198"/>
      <c r="M2919" s="202"/>
      <c r="N2919" s="203"/>
      <c r="O2919" s="204"/>
      <c r="P2919" s="204"/>
      <c r="Q2919" s="204"/>
      <c r="R2919" s="204"/>
      <c r="S2919" s="204"/>
      <c r="T2919" s="204"/>
      <c r="U2919" s="204"/>
      <c r="V2919" s="204"/>
      <c r="W2919" s="204"/>
      <c r="X2919" s="205"/>
      <c r="AT2919" s="206" t="s">
        <v>211</v>
      </c>
      <c r="AU2919" s="206" t="s">
        <v>207</v>
      </c>
      <c r="AV2919" s="13" t="s">
        <v>82</v>
      </c>
      <c r="AW2919" s="13" t="s">
        <v>5</v>
      </c>
      <c r="AX2919" s="13" t="s">
        <v>74</v>
      </c>
      <c r="AY2919" s="206" t="s">
        <v>198</v>
      </c>
    </row>
    <row r="2920" spans="2:51" s="13" customFormat="1" ht="11.25">
      <c r="B2920" s="197"/>
      <c r="C2920" s="198"/>
      <c r="D2920" s="192" t="s">
        <v>211</v>
      </c>
      <c r="E2920" s="199" t="s">
        <v>20</v>
      </c>
      <c r="F2920" s="200" t="s">
        <v>1976</v>
      </c>
      <c r="G2920" s="198"/>
      <c r="H2920" s="199" t="s">
        <v>20</v>
      </c>
      <c r="I2920" s="201"/>
      <c r="J2920" s="201"/>
      <c r="K2920" s="198"/>
      <c r="L2920" s="198"/>
      <c r="M2920" s="202"/>
      <c r="N2920" s="203"/>
      <c r="O2920" s="204"/>
      <c r="P2920" s="204"/>
      <c r="Q2920" s="204"/>
      <c r="R2920" s="204"/>
      <c r="S2920" s="204"/>
      <c r="T2920" s="204"/>
      <c r="U2920" s="204"/>
      <c r="V2920" s="204"/>
      <c r="W2920" s="204"/>
      <c r="X2920" s="205"/>
      <c r="AT2920" s="206" t="s">
        <v>211</v>
      </c>
      <c r="AU2920" s="206" t="s">
        <v>207</v>
      </c>
      <c r="AV2920" s="13" t="s">
        <v>82</v>
      </c>
      <c r="AW2920" s="13" t="s">
        <v>5</v>
      </c>
      <c r="AX2920" s="13" t="s">
        <v>74</v>
      </c>
      <c r="AY2920" s="206" t="s">
        <v>198</v>
      </c>
    </row>
    <row r="2921" spans="2:51" s="13" customFormat="1" ht="11.25">
      <c r="B2921" s="197"/>
      <c r="C2921" s="198"/>
      <c r="D2921" s="192" t="s">
        <v>211</v>
      </c>
      <c r="E2921" s="199" t="s">
        <v>20</v>
      </c>
      <c r="F2921" s="200" t="s">
        <v>2021</v>
      </c>
      <c r="G2921" s="198"/>
      <c r="H2921" s="199" t="s">
        <v>20</v>
      </c>
      <c r="I2921" s="201"/>
      <c r="J2921" s="201"/>
      <c r="K2921" s="198"/>
      <c r="L2921" s="198"/>
      <c r="M2921" s="202"/>
      <c r="N2921" s="203"/>
      <c r="O2921" s="204"/>
      <c r="P2921" s="204"/>
      <c r="Q2921" s="204"/>
      <c r="R2921" s="204"/>
      <c r="S2921" s="204"/>
      <c r="T2921" s="204"/>
      <c r="U2921" s="204"/>
      <c r="V2921" s="204"/>
      <c r="W2921" s="204"/>
      <c r="X2921" s="205"/>
      <c r="AT2921" s="206" t="s">
        <v>211</v>
      </c>
      <c r="AU2921" s="206" t="s">
        <v>207</v>
      </c>
      <c r="AV2921" s="13" t="s">
        <v>82</v>
      </c>
      <c r="AW2921" s="13" t="s">
        <v>5</v>
      </c>
      <c r="AX2921" s="13" t="s">
        <v>74</v>
      </c>
      <c r="AY2921" s="206" t="s">
        <v>198</v>
      </c>
    </row>
    <row r="2922" spans="2:51" s="14" customFormat="1" ht="11.25">
      <c r="B2922" s="207"/>
      <c r="C2922" s="208"/>
      <c r="D2922" s="192" t="s">
        <v>211</v>
      </c>
      <c r="E2922" s="209" t="s">
        <v>20</v>
      </c>
      <c r="F2922" s="210" t="s">
        <v>2016</v>
      </c>
      <c r="G2922" s="208"/>
      <c r="H2922" s="211">
        <v>3.6429999999999998</v>
      </c>
      <c r="I2922" s="212"/>
      <c r="J2922" s="212"/>
      <c r="K2922" s="208"/>
      <c r="L2922" s="208"/>
      <c r="M2922" s="213"/>
      <c r="N2922" s="214"/>
      <c r="O2922" s="215"/>
      <c r="P2922" s="215"/>
      <c r="Q2922" s="215"/>
      <c r="R2922" s="215"/>
      <c r="S2922" s="215"/>
      <c r="T2922" s="215"/>
      <c r="U2922" s="215"/>
      <c r="V2922" s="215"/>
      <c r="W2922" s="215"/>
      <c r="X2922" s="216"/>
      <c r="AT2922" s="217" t="s">
        <v>211</v>
      </c>
      <c r="AU2922" s="217" t="s">
        <v>207</v>
      </c>
      <c r="AV2922" s="14" t="s">
        <v>207</v>
      </c>
      <c r="AW2922" s="14" t="s">
        <v>5</v>
      </c>
      <c r="AX2922" s="14" t="s">
        <v>74</v>
      </c>
      <c r="AY2922" s="217" t="s">
        <v>198</v>
      </c>
    </row>
    <row r="2923" spans="2:51" s="13" customFormat="1" ht="11.25">
      <c r="B2923" s="197"/>
      <c r="C2923" s="198"/>
      <c r="D2923" s="192" t="s">
        <v>211</v>
      </c>
      <c r="E2923" s="199" t="s">
        <v>20</v>
      </c>
      <c r="F2923" s="200" t="s">
        <v>1467</v>
      </c>
      <c r="G2923" s="198"/>
      <c r="H2923" s="199" t="s">
        <v>20</v>
      </c>
      <c r="I2923" s="201"/>
      <c r="J2923" s="201"/>
      <c r="K2923" s="198"/>
      <c r="L2923" s="198"/>
      <c r="M2923" s="202"/>
      <c r="N2923" s="203"/>
      <c r="O2923" s="204"/>
      <c r="P2923" s="204"/>
      <c r="Q2923" s="204"/>
      <c r="R2923" s="204"/>
      <c r="S2923" s="204"/>
      <c r="T2923" s="204"/>
      <c r="U2923" s="204"/>
      <c r="V2923" s="204"/>
      <c r="W2923" s="204"/>
      <c r="X2923" s="205"/>
      <c r="AT2923" s="206" t="s">
        <v>211</v>
      </c>
      <c r="AU2923" s="206" t="s">
        <v>207</v>
      </c>
      <c r="AV2923" s="13" t="s">
        <v>82</v>
      </c>
      <c r="AW2923" s="13" t="s">
        <v>5</v>
      </c>
      <c r="AX2923" s="13" t="s">
        <v>74</v>
      </c>
      <c r="AY2923" s="206" t="s">
        <v>198</v>
      </c>
    </row>
    <row r="2924" spans="2:51" s="13" customFormat="1" ht="11.25">
      <c r="B2924" s="197"/>
      <c r="C2924" s="198"/>
      <c r="D2924" s="192" t="s">
        <v>211</v>
      </c>
      <c r="E2924" s="199" t="s">
        <v>20</v>
      </c>
      <c r="F2924" s="200" t="s">
        <v>1976</v>
      </c>
      <c r="G2924" s="198"/>
      <c r="H2924" s="199" t="s">
        <v>20</v>
      </c>
      <c r="I2924" s="201"/>
      <c r="J2924" s="201"/>
      <c r="K2924" s="198"/>
      <c r="L2924" s="198"/>
      <c r="M2924" s="202"/>
      <c r="N2924" s="203"/>
      <c r="O2924" s="204"/>
      <c r="P2924" s="204"/>
      <c r="Q2924" s="204"/>
      <c r="R2924" s="204"/>
      <c r="S2924" s="204"/>
      <c r="T2924" s="204"/>
      <c r="U2924" s="204"/>
      <c r="V2924" s="204"/>
      <c r="W2924" s="204"/>
      <c r="X2924" s="205"/>
      <c r="AT2924" s="206" t="s">
        <v>211</v>
      </c>
      <c r="AU2924" s="206" t="s">
        <v>207</v>
      </c>
      <c r="AV2924" s="13" t="s">
        <v>82</v>
      </c>
      <c r="AW2924" s="13" t="s">
        <v>5</v>
      </c>
      <c r="AX2924" s="13" t="s">
        <v>74</v>
      </c>
      <c r="AY2924" s="206" t="s">
        <v>198</v>
      </c>
    </row>
    <row r="2925" spans="2:51" s="13" customFormat="1" ht="11.25">
      <c r="B2925" s="197"/>
      <c r="C2925" s="198"/>
      <c r="D2925" s="192" t="s">
        <v>211</v>
      </c>
      <c r="E2925" s="199" t="s">
        <v>20</v>
      </c>
      <c r="F2925" s="200" t="s">
        <v>2022</v>
      </c>
      <c r="G2925" s="198"/>
      <c r="H2925" s="199" t="s">
        <v>20</v>
      </c>
      <c r="I2925" s="201"/>
      <c r="J2925" s="201"/>
      <c r="K2925" s="198"/>
      <c r="L2925" s="198"/>
      <c r="M2925" s="202"/>
      <c r="N2925" s="203"/>
      <c r="O2925" s="204"/>
      <c r="P2925" s="204"/>
      <c r="Q2925" s="204"/>
      <c r="R2925" s="204"/>
      <c r="S2925" s="204"/>
      <c r="T2925" s="204"/>
      <c r="U2925" s="204"/>
      <c r="V2925" s="204"/>
      <c r="W2925" s="204"/>
      <c r="X2925" s="205"/>
      <c r="AT2925" s="206" t="s">
        <v>211</v>
      </c>
      <c r="AU2925" s="206" t="s">
        <v>207</v>
      </c>
      <c r="AV2925" s="13" t="s">
        <v>82</v>
      </c>
      <c r="AW2925" s="13" t="s">
        <v>5</v>
      </c>
      <c r="AX2925" s="13" t="s">
        <v>74</v>
      </c>
      <c r="AY2925" s="206" t="s">
        <v>198</v>
      </c>
    </row>
    <row r="2926" spans="2:51" s="14" customFormat="1" ht="11.25">
      <c r="B2926" s="207"/>
      <c r="C2926" s="208"/>
      <c r="D2926" s="192" t="s">
        <v>211</v>
      </c>
      <c r="E2926" s="209" t="s">
        <v>20</v>
      </c>
      <c r="F2926" s="210" t="s">
        <v>2016</v>
      </c>
      <c r="G2926" s="208"/>
      <c r="H2926" s="211">
        <v>3.6429999999999998</v>
      </c>
      <c r="I2926" s="212"/>
      <c r="J2926" s="212"/>
      <c r="K2926" s="208"/>
      <c r="L2926" s="208"/>
      <c r="M2926" s="213"/>
      <c r="N2926" s="214"/>
      <c r="O2926" s="215"/>
      <c r="P2926" s="215"/>
      <c r="Q2926" s="215"/>
      <c r="R2926" s="215"/>
      <c r="S2926" s="215"/>
      <c r="T2926" s="215"/>
      <c r="U2926" s="215"/>
      <c r="V2926" s="215"/>
      <c r="W2926" s="215"/>
      <c r="X2926" s="216"/>
      <c r="AT2926" s="217" t="s">
        <v>211</v>
      </c>
      <c r="AU2926" s="217" t="s">
        <v>207</v>
      </c>
      <c r="AV2926" s="14" t="s">
        <v>207</v>
      </c>
      <c r="AW2926" s="14" t="s">
        <v>5</v>
      </c>
      <c r="AX2926" s="14" t="s">
        <v>74</v>
      </c>
      <c r="AY2926" s="217" t="s">
        <v>198</v>
      </c>
    </row>
    <row r="2927" spans="2:51" s="13" customFormat="1" ht="11.25">
      <c r="B2927" s="197"/>
      <c r="C2927" s="198"/>
      <c r="D2927" s="192" t="s">
        <v>211</v>
      </c>
      <c r="E2927" s="199" t="s">
        <v>20</v>
      </c>
      <c r="F2927" s="200" t="s">
        <v>1467</v>
      </c>
      <c r="G2927" s="198"/>
      <c r="H2927" s="199" t="s">
        <v>20</v>
      </c>
      <c r="I2927" s="201"/>
      <c r="J2927" s="201"/>
      <c r="K2927" s="198"/>
      <c r="L2927" s="198"/>
      <c r="M2927" s="202"/>
      <c r="N2927" s="203"/>
      <c r="O2927" s="204"/>
      <c r="P2927" s="204"/>
      <c r="Q2927" s="204"/>
      <c r="R2927" s="204"/>
      <c r="S2927" s="204"/>
      <c r="T2927" s="204"/>
      <c r="U2927" s="204"/>
      <c r="V2927" s="204"/>
      <c r="W2927" s="204"/>
      <c r="X2927" s="205"/>
      <c r="AT2927" s="206" t="s">
        <v>211</v>
      </c>
      <c r="AU2927" s="206" t="s">
        <v>207</v>
      </c>
      <c r="AV2927" s="13" t="s">
        <v>82</v>
      </c>
      <c r="AW2927" s="13" t="s">
        <v>5</v>
      </c>
      <c r="AX2927" s="13" t="s">
        <v>74</v>
      </c>
      <c r="AY2927" s="206" t="s">
        <v>198</v>
      </c>
    </row>
    <row r="2928" spans="2:51" s="13" customFormat="1" ht="11.25">
      <c r="B2928" s="197"/>
      <c r="C2928" s="198"/>
      <c r="D2928" s="192" t="s">
        <v>211</v>
      </c>
      <c r="E2928" s="199" t="s">
        <v>20</v>
      </c>
      <c r="F2928" s="200" t="s">
        <v>1976</v>
      </c>
      <c r="G2928" s="198"/>
      <c r="H2928" s="199" t="s">
        <v>20</v>
      </c>
      <c r="I2928" s="201"/>
      <c r="J2928" s="201"/>
      <c r="K2928" s="198"/>
      <c r="L2928" s="198"/>
      <c r="M2928" s="202"/>
      <c r="N2928" s="203"/>
      <c r="O2928" s="204"/>
      <c r="P2928" s="204"/>
      <c r="Q2928" s="204"/>
      <c r="R2928" s="204"/>
      <c r="S2928" s="204"/>
      <c r="T2928" s="204"/>
      <c r="U2928" s="204"/>
      <c r="V2928" s="204"/>
      <c r="W2928" s="204"/>
      <c r="X2928" s="205"/>
      <c r="AT2928" s="206" t="s">
        <v>211</v>
      </c>
      <c r="AU2928" s="206" t="s">
        <v>207</v>
      </c>
      <c r="AV2928" s="13" t="s">
        <v>82</v>
      </c>
      <c r="AW2928" s="13" t="s">
        <v>5</v>
      </c>
      <c r="AX2928" s="13" t="s">
        <v>74</v>
      </c>
      <c r="AY2928" s="206" t="s">
        <v>198</v>
      </c>
    </row>
    <row r="2929" spans="2:51" s="13" customFormat="1" ht="11.25">
      <c r="B2929" s="197"/>
      <c r="C2929" s="198"/>
      <c r="D2929" s="192" t="s">
        <v>211</v>
      </c>
      <c r="E2929" s="199" t="s">
        <v>20</v>
      </c>
      <c r="F2929" s="200" t="s">
        <v>2023</v>
      </c>
      <c r="G2929" s="198"/>
      <c r="H2929" s="199" t="s">
        <v>20</v>
      </c>
      <c r="I2929" s="201"/>
      <c r="J2929" s="201"/>
      <c r="K2929" s="198"/>
      <c r="L2929" s="198"/>
      <c r="M2929" s="202"/>
      <c r="N2929" s="203"/>
      <c r="O2929" s="204"/>
      <c r="P2929" s="204"/>
      <c r="Q2929" s="204"/>
      <c r="R2929" s="204"/>
      <c r="S2929" s="204"/>
      <c r="T2929" s="204"/>
      <c r="U2929" s="204"/>
      <c r="V2929" s="204"/>
      <c r="W2929" s="204"/>
      <c r="X2929" s="205"/>
      <c r="AT2929" s="206" t="s">
        <v>211</v>
      </c>
      <c r="AU2929" s="206" t="s">
        <v>207</v>
      </c>
      <c r="AV2929" s="13" t="s">
        <v>82</v>
      </c>
      <c r="AW2929" s="13" t="s">
        <v>5</v>
      </c>
      <c r="AX2929" s="13" t="s">
        <v>74</v>
      </c>
      <c r="AY2929" s="206" t="s">
        <v>198</v>
      </c>
    </row>
    <row r="2930" spans="2:51" s="14" customFormat="1" ht="11.25">
      <c r="B2930" s="207"/>
      <c r="C2930" s="208"/>
      <c r="D2930" s="192" t="s">
        <v>211</v>
      </c>
      <c r="E2930" s="209" t="s">
        <v>20</v>
      </c>
      <c r="F2930" s="210" t="s">
        <v>2016</v>
      </c>
      <c r="G2930" s="208"/>
      <c r="H2930" s="211">
        <v>3.6429999999999998</v>
      </c>
      <c r="I2930" s="212"/>
      <c r="J2930" s="212"/>
      <c r="K2930" s="208"/>
      <c r="L2930" s="208"/>
      <c r="M2930" s="213"/>
      <c r="N2930" s="214"/>
      <c r="O2930" s="215"/>
      <c r="P2930" s="215"/>
      <c r="Q2930" s="215"/>
      <c r="R2930" s="215"/>
      <c r="S2930" s="215"/>
      <c r="T2930" s="215"/>
      <c r="U2930" s="215"/>
      <c r="V2930" s="215"/>
      <c r="W2930" s="215"/>
      <c r="X2930" s="216"/>
      <c r="AT2930" s="217" t="s">
        <v>211</v>
      </c>
      <c r="AU2930" s="217" t="s">
        <v>207</v>
      </c>
      <c r="AV2930" s="14" t="s">
        <v>207</v>
      </c>
      <c r="AW2930" s="14" t="s">
        <v>5</v>
      </c>
      <c r="AX2930" s="14" t="s">
        <v>74</v>
      </c>
      <c r="AY2930" s="217" t="s">
        <v>198</v>
      </c>
    </row>
    <row r="2931" spans="2:51" s="13" customFormat="1" ht="11.25">
      <c r="B2931" s="197"/>
      <c r="C2931" s="198"/>
      <c r="D2931" s="192" t="s">
        <v>211</v>
      </c>
      <c r="E2931" s="199" t="s">
        <v>20</v>
      </c>
      <c r="F2931" s="200" t="s">
        <v>1467</v>
      </c>
      <c r="G2931" s="198"/>
      <c r="H2931" s="199" t="s">
        <v>20</v>
      </c>
      <c r="I2931" s="201"/>
      <c r="J2931" s="201"/>
      <c r="K2931" s="198"/>
      <c r="L2931" s="198"/>
      <c r="M2931" s="202"/>
      <c r="N2931" s="203"/>
      <c r="O2931" s="204"/>
      <c r="P2931" s="204"/>
      <c r="Q2931" s="204"/>
      <c r="R2931" s="204"/>
      <c r="S2931" s="204"/>
      <c r="T2931" s="204"/>
      <c r="U2931" s="204"/>
      <c r="V2931" s="204"/>
      <c r="W2931" s="204"/>
      <c r="X2931" s="205"/>
      <c r="AT2931" s="206" t="s">
        <v>211</v>
      </c>
      <c r="AU2931" s="206" t="s">
        <v>207</v>
      </c>
      <c r="AV2931" s="13" t="s">
        <v>82</v>
      </c>
      <c r="AW2931" s="13" t="s">
        <v>5</v>
      </c>
      <c r="AX2931" s="13" t="s">
        <v>74</v>
      </c>
      <c r="AY2931" s="206" t="s">
        <v>198</v>
      </c>
    </row>
    <row r="2932" spans="2:51" s="13" customFormat="1" ht="11.25">
      <c r="B2932" s="197"/>
      <c r="C2932" s="198"/>
      <c r="D2932" s="192" t="s">
        <v>211</v>
      </c>
      <c r="E2932" s="199" t="s">
        <v>20</v>
      </c>
      <c r="F2932" s="200" t="s">
        <v>1976</v>
      </c>
      <c r="G2932" s="198"/>
      <c r="H2932" s="199" t="s">
        <v>20</v>
      </c>
      <c r="I2932" s="201"/>
      <c r="J2932" s="201"/>
      <c r="K2932" s="198"/>
      <c r="L2932" s="198"/>
      <c r="M2932" s="202"/>
      <c r="N2932" s="203"/>
      <c r="O2932" s="204"/>
      <c r="P2932" s="204"/>
      <c r="Q2932" s="204"/>
      <c r="R2932" s="204"/>
      <c r="S2932" s="204"/>
      <c r="T2932" s="204"/>
      <c r="U2932" s="204"/>
      <c r="V2932" s="204"/>
      <c r="W2932" s="204"/>
      <c r="X2932" s="205"/>
      <c r="AT2932" s="206" t="s">
        <v>211</v>
      </c>
      <c r="AU2932" s="206" t="s">
        <v>207</v>
      </c>
      <c r="AV2932" s="13" t="s">
        <v>82</v>
      </c>
      <c r="AW2932" s="13" t="s">
        <v>5</v>
      </c>
      <c r="AX2932" s="13" t="s">
        <v>74</v>
      </c>
      <c r="AY2932" s="206" t="s">
        <v>198</v>
      </c>
    </row>
    <row r="2933" spans="2:51" s="13" customFormat="1" ht="11.25">
      <c r="B2933" s="197"/>
      <c r="C2933" s="198"/>
      <c r="D2933" s="192" t="s">
        <v>211</v>
      </c>
      <c r="E2933" s="199" t="s">
        <v>20</v>
      </c>
      <c r="F2933" s="200" t="s">
        <v>2024</v>
      </c>
      <c r="G2933" s="198"/>
      <c r="H2933" s="199" t="s">
        <v>20</v>
      </c>
      <c r="I2933" s="201"/>
      <c r="J2933" s="201"/>
      <c r="K2933" s="198"/>
      <c r="L2933" s="198"/>
      <c r="M2933" s="202"/>
      <c r="N2933" s="203"/>
      <c r="O2933" s="204"/>
      <c r="P2933" s="204"/>
      <c r="Q2933" s="204"/>
      <c r="R2933" s="204"/>
      <c r="S2933" s="204"/>
      <c r="T2933" s="204"/>
      <c r="U2933" s="204"/>
      <c r="V2933" s="204"/>
      <c r="W2933" s="204"/>
      <c r="X2933" s="205"/>
      <c r="AT2933" s="206" t="s">
        <v>211</v>
      </c>
      <c r="AU2933" s="206" t="s">
        <v>207</v>
      </c>
      <c r="AV2933" s="13" t="s">
        <v>82</v>
      </c>
      <c r="AW2933" s="13" t="s">
        <v>5</v>
      </c>
      <c r="AX2933" s="13" t="s">
        <v>74</v>
      </c>
      <c r="AY2933" s="206" t="s">
        <v>198</v>
      </c>
    </row>
    <row r="2934" spans="2:51" s="14" customFormat="1" ht="11.25">
      <c r="B2934" s="207"/>
      <c r="C2934" s="208"/>
      <c r="D2934" s="192" t="s">
        <v>211</v>
      </c>
      <c r="E2934" s="209" t="s">
        <v>20</v>
      </c>
      <c r="F2934" s="210" t="s">
        <v>2016</v>
      </c>
      <c r="G2934" s="208"/>
      <c r="H2934" s="211">
        <v>3.6429999999999998</v>
      </c>
      <c r="I2934" s="212"/>
      <c r="J2934" s="212"/>
      <c r="K2934" s="208"/>
      <c r="L2934" s="208"/>
      <c r="M2934" s="213"/>
      <c r="N2934" s="214"/>
      <c r="O2934" s="215"/>
      <c r="P2934" s="215"/>
      <c r="Q2934" s="215"/>
      <c r="R2934" s="215"/>
      <c r="S2934" s="215"/>
      <c r="T2934" s="215"/>
      <c r="U2934" s="215"/>
      <c r="V2934" s="215"/>
      <c r="W2934" s="215"/>
      <c r="X2934" s="216"/>
      <c r="AT2934" s="217" t="s">
        <v>211</v>
      </c>
      <c r="AU2934" s="217" t="s">
        <v>207</v>
      </c>
      <c r="AV2934" s="14" t="s">
        <v>207</v>
      </c>
      <c r="AW2934" s="14" t="s">
        <v>5</v>
      </c>
      <c r="AX2934" s="14" t="s">
        <v>74</v>
      </c>
      <c r="AY2934" s="217" t="s">
        <v>198</v>
      </c>
    </row>
    <row r="2935" spans="2:51" s="13" customFormat="1" ht="11.25">
      <c r="B2935" s="197"/>
      <c r="C2935" s="198"/>
      <c r="D2935" s="192" t="s">
        <v>211</v>
      </c>
      <c r="E2935" s="199" t="s">
        <v>20</v>
      </c>
      <c r="F2935" s="200" t="s">
        <v>1467</v>
      </c>
      <c r="G2935" s="198"/>
      <c r="H2935" s="199" t="s">
        <v>20</v>
      </c>
      <c r="I2935" s="201"/>
      <c r="J2935" s="201"/>
      <c r="K2935" s="198"/>
      <c r="L2935" s="198"/>
      <c r="M2935" s="202"/>
      <c r="N2935" s="203"/>
      <c r="O2935" s="204"/>
      <c r="P2935" s="204"/>
      <c r="Q2935" s="204"/>
      <c r="R2935" s="204"/>
      <c r="S2935" s="204"/>
      <c r="T2935" s="204"/>
      <c r="U2935" s="204"/>
      <c r="V2935" s="204"/>
      <c r="W2935" s="204"/>
      <c r="X2935" s="205"/>
      <c r="AT2935" s="206" t="s">
        <v>211</v>
      </c>
      <c r="AU2935" s="206" t="s">
        <v>207</v>
      </c>
      <c r="AV2935" s="13" t="s">
        <v>82</v>
      </c>
      <c r="AW2935" s="13" t="s">
        <v>5</v>
      </c>
      <c r="AX2935" s="13" t="s">
        <v>74</v>
      </c>
      <c r="AY2935" s="206" t="s">
        <v>198</v>
      </c>
    </row>
    <row r="2936" spans="2:51" s="13" customFormat="1" ht="11.25">
      <c r="B2936" s="197"/>
      <c r="C2936" s="198"/>
      <c r="D2936" s="192" t="s">
        <v>211</v>
      </c>
      <c r="E2936" s="199" t="s">
        <v>20</v>
      </c>
      <c r="F2936" s="200" t="s">
        <v>1976</v>
      </c>
      <c r="G2936" s="198"/>
      <c r="H2936" s="199" t="s">
        <v>20</v>
      </c>
      <c r="I2936" s="201"/>
      <c r="J2936" s="201"/>
      <c r="K2936" s="198"/>
      <c r="L2936" s="198"/>
      <c r="M2936" s="202"/>
      <c r="N2936" s="203"/>
      <c r="O2936" s="204"/>
      <c r="P2936" s="204"/>
      <c r="Q2936" s="204"/>
      <c r="R2936" s="204"/>
      <c r="S2936" s="204"/>
      <c r="T2936" s="204"/>
      <c r="U2936" s="204"/>
      <c r="V2936" s="204"/>
      <c r="W2936" s="204"/>
      <c r="X2936" s="205"/>
      <c r="AT2936" s="206" t="s">
        <v>211</v>
      </c>
      <c r="AU2936" s="206" t="s">
        <v>207</v>
      </c>
      <c r="AV2936" s="13" t="s">
        <v>82</v>
      </c>
      <c r="AW2936" s="13" t="s">
        <v>5</v>
      </c>
      <c r="AX2936" s="13" t="s">
        <v>74</v>
      </c>
      <c r="AY2936" s="206" t="s">
        <v>198</v>
      </c>
    </row>
    <row r="2937" spans="2:51" s="13" customFormat="1" ht="11.25">
      <c r="B2937" s="197"/>
      <c r="C2937" s="198"/>
      <c r="D2937" s="192" t="s">
        <v>211</v>
      </c>
      <c r="E2937" s="199" t="s">
        <v>20</v>
      </c>
      <c r="F2937" s="200" t="s">
        <v>2025</v>
      </c>
      <c r="G2937" s="198"/>
      <c r="H2937" s="199" t="s">
        <v>20</v>
      </c>
      <c r="I2937" s="201"/>
      <c r="J2937" s="201"/>
      <c r="K2937" s="198"/>
      <c r="L2937" s="198"/>
      <c r="M2937" s="202"/>
      <c r="N2937" s="203"/>
      <c r="O2937" s="204"/>
      <c r="P2937" s="204"/>
      <c r="Q2937" s="204"/>
      <c r="R2937" s="204"/>
      <c r="S2937" s="204"/>
      <c r="T2937" s="204"/>
      <c r="U2937" s="204"/>
      <c r="V2937" s="204"/>
      <c r="W2937" s="204"/>
      <c r="X2937" s="205"/>
      <c r="AT2937" s="206" t="s">
        <v>211</v>
      </c>
      <c r="AU2937" s="206" t="s">
        <v>207</v>
      </c>
      <c r="AV2937" s="13" t="s">
        <v>82</v>
      </c>
      <c r="AW2937" s="13" t="s">
        <v>5</v>
      </c>
      <c r="AX2937" s="13" t="s">
        <v>74</v>
      </c>
      <c r="AY2937" s="206" t="s">
        <v>198</v>
      </c>
    </row>
    <row r="2938" spans="2:51" s="14" customFormat="1" ht="11.25">
      <c r="B2938" s="207"/>
      <c r="C2938" s="208"/>
      <c r="D2938" s="192" t="s">
        <v>211</v>
      </c>
      <c r="E2938" s="209" t="s">
        <v>20</v>
      </c>
      <c r="F2938" s="210" t="s">
        <v>2016</v>
      </c>
      <c r="G2938" s="208"/>
      <c r="H2938" s="211">
        <v>3.6429999999999998</v>
      </c>
      <c r="I2938" s="212"/>
      <c r="J2938" s="212"/>
      <c r="K2938" s="208"/>
      <c r="L2938" s="208"/>
      <c r="M2938" s="213"/>
      <c r="N2938" s="214"/>
      <c r="O2938" s="215"/>
      <c r="P2938" s="215"/>
      <c r="Q2938" s="215"/>
      <c r="R2938" s="215"/>
      <c r="S2938" s="215"/>
      <c r="T2938" s="215"/>
      <c r="U2938" s="215"/>
      <c r="V2938" s="215"/>
      <c r="W2938" s="215"/>
      <c r="X2938" s="216"/>
      <c r="AT2938" s="217" t="s">
        <v>211</v>
      </c>
      <c r="AU2938" s="217" t="s">
        <v>207</v>
      </c>
      <c r="AV2938" s="14" t="s">
        <v>207</v>
      </c>
      <c r="AW2938" s="14" t="s">
        <v>5</v>
      </c>
      <c r="AX2938" s="14" t="s">
        <v>74</v>
      </c>
      <c r="AY2938" s="217" t="s">
        <v>198</v>
      </c>
    </row>
    <row r="2939" spans="2:51" s="13" customFormat="1" ht="11.25">
      <c r="B2939" s="197"/>
      <c r="C2939" s="198"/>
      <c r="D2939" s="192" t="s">
        <v>211</v>
      </c>
      <c r="E2939" s="199" t="s">
        <v>20</v>
      </c>
      <c r="F2939" s="200" t="s">
        <v>1467</v>
      </c>
      <c r="G2939" s="198"/>
      <c r="H2939" s="199" t="s">
        <v>20</v>
      </c>
      <c r="I2939" s="201"/>
      <c r="J2939" s="201"/>
      <c r="K2939" s="198"/>
      <c r="L2939" s="198"/>
      <c r="M2939" s="202"/>
      <c r="N2939" s="203"/>
      <c r="O2939" s="204"/>
      <c r="P2939" s="204"/>
      <c r="Q2939" s="204"/>
      <c r="R2939" s="204"/>
      <c r="S2939" s="204"/>
      <c r="T2939" s="204"/>
      <c r="U2939" s="204"/>
      <c r="V2939" s="204"/>
      <c r="W2939" s="204"/>
      <c r="X2939" s="205"/>
      <c r="AT2939" s="206" t="s">
        <v>211</v>
      </c>
      <c r="AU2939" s="206" t="s">
        <v>207</v>
      </c>
      <c r="AV2939" s="13" t="s">
        <v>82</v>
      </c>
      <c r="AW2939" s="13" t="s">
        <v>5</v>
      </c>
      <c r="AX2939" s="13" t="s">
        <v>74</v>
      </c>
      <c r="AY2939" s="206" t="s">
        <v>198</v>
      </c>
    </row>
    <row r="2940" spans="2:51" s="13" customFormat="1" ht="11.25">
      <c r="B2940" s="197"/>
      <c r="C2940" s="198"/>
      <c r="D2940" s="192" t="s">
        <v>211</v>
      </c>
      <c r="E2940" s="199" t="s">
        <v>20</v>
      </c>
      <c r="F2940" s="200" t="s">
        <v>1976</v>
      </c>
      <c r="G2940" s="198"/>
      <c r="H2940" s="199" t="s">
        <v>20</v>
      </c>
      <c r="I2940" s="201"/>
      <c r="J2940" s="201"/>
      <c r="K2940" s="198"/>
      <c r="L2940" s="198"/>
      <c r="M2940" s="202"/>
      <c r="N2940" s="203"/>
      <c r="O2940" s="204"/>
      <c r="P2940" s="204"/>
      <c r="Q2940" s="204"/>
      <c r="R2940" s="204"/>
      <c r="S2940" s="204"/>
      <c r="T2940" s="204"/>
      <c r="U2940" s="204"/>
      <c r="V2940" s="204"/>
      <c r="W2940" s="204"/>
      <c r="X2940" s="205"/>
      <c r="AT2940" s="206" t="s">
        <v>211</v>
      </c>
      <c r="AU2940" s="206" t="s">
        <v>207</v>
      </c>
      <c r="AV2940" s="13" t="s">
        <v>82</v>
      </c>
      <c r="AW2940" s="13" t="s">
        <v>5</v>
      </c>
      <c r="AX2940" s="13" t="s">
        <v>74</v>
      </c>
      <c r="AY2940" s="206" t="s">
        <v>198</v>
      </c>
    </row>
    <row r="2941" spans="2:51" s="13" customFormat="1" ht="11.25">
      <c r="B2941" s="197"/>
      <c r="C2941" s="198"/>
      <c r="D2941" s="192" t="s">
        <v>211</v>
      </c>
      <c r="E2941" s="199" t="s">
        <v>20</v>
      </c>
      <c r="F2941" s="200" t="s">
        <v>2026</v>
      </c>
      <c r="G2941" s="198"/>
      <c r="H2941" s="199" t="s">
        <v>20</v>
      </c>
      <c r="I2941" s="201"/>
      <c r="J2941" s="201"/>
      <c r="K2941" s="198"/>
      <c r="L2941" s="198"/>
      <c r="M2941" s="202"/>
      <c r="N2941" s="203"/>
      <c r="O2941" s="204"/>
      <c r="P2941" s="204"/>
      <c r="Q2941" s="204"/>
      <c r="R2941" s="204"/>
      <c r="S2941" s="204"/>
      <c r="T2941" s="204"/>
      <c r="U2941" s="204"/>
      <c r="V2941" s="204"/>
      <c r="W2941" s="204"/>
      <c r="X2941" s="205"/>
      <c r="AT2941" s="206" t="s">
        <v>211</v>
      </c>
      <c r="AU2941" s="206" t="s">
        <v>207</v>
      </c>
      <c r="AV2941" s="13" t="s">
        <v>82</v>
      </c>
      <c r="AW2941" s="13" t="s">
        <v>5</v>
      </c>
      <c r="AX2941" s="13" t="s">
        <v>74</v>
      </c>
      <c r="AY2941" s="206" t="s">
        <v>198</v>
      </c>
    </row>
    <row r="2942" spans="2:51" s="14" customFormat="1" ht="11.25">
      <c r="B2942" s="207"/>
      <c r="C2942" s="208"/>
      <c r="D2942" s="192" t="s">
        <v>211</v>
      </c>
      <c r="E2942" s="209" t="s">
        <v>20</v>
      </c>
      <c r="F2942" s="210" t="s">
        <v>2016</v>
      </c>
      <c r="G2942" s="208"/>
      <c r="H2942" s="211">
        <v>3.6429999999999998</v>
      </c>
      <c r="I2942" s="212"/>
      <c r="J2942" s="212"/>
      <c r="K2942" s="208"/>
      <c r="L2942" s="208"/>
      <c r="M2942" s="213"/>
      <c r="N2942" s="214"/>
      <c r="O2942" s="215"/>
      <c r="P2942" s="215"/>
      <c r="Q2942" s="215"/>
      <c r="R2942" s="215"/>
      <c r="S2942" s="215"/>
      <c r="T2942" s="215"/>
      <c r="U2942" s="215"/>
      <c r="V2942" s="215"/>
      <c r="W2942" s="215"/>
      <c r="X2942" s="216"/>
      <c r="AT2942" s="217" t="s">
        <v>211</v>
      </c>
      <c r="AU2942" s="217" t="s">
        <v>207</v>
      </c>
      <c r="AV2942" s="14" t="s">
        <v>207</v>
      </c>
      <c r="AW2942" s="14" t="s">
        <v>5</v>
      </c>
      <c r="AX2942" s="14" t="s">
        <v>74</v>
      </c>
      <c r="AY2942" s="217" t="s">
        <v>198</v>
      </c>
    </row>
    <row r="2943" spans="2:51" s="13" customFormat="1" ht="11.25">
      <c r="B2943" s="197"/>
      <c r="C2943" s="198"/>
      <c r="D2943" s="192" t="s">
        <v>211</v>
      </c>
      <c r="E2943" s="199" t="s">
        <v>20</v>
      </c>
      <c r="F2943" s="200" t="s">
        <v>1467</v>
      </c>
      <c r="G2943" s="198"/>
      <c r="H2943" s="199" t="s">
        <v>20</v>
      </c>
      <c r="I2943" s="201"/>
      <c r="J2943" s="201"/>
      <c r="K2943" s="198"/>
      <c r="L2943" s="198"/>
      <c r="M2943" s="202"/>
      <c r="N2943" s="203"/>
      <c r="O2943" s="204"/>
      <c r="P2943" s="204"/>
      <c r="Q2943" s="204"/>
      <c r="R2943" s="204"/>
      <c r="S2943" s="204"/>
      <c r="T2943" s="204"/>
      <c r="U2943" s="204"/>
      <c r="V2943" s="204"/>
      <c r="W2943" s="204"/>
      <c r="X2943" s="205"/>
      <c r="AT2943" s="206" t="s">
        <v>211</v>
      </c>
      <c r="AU2943" s="206" t="s">
        <v>207</v>
      </c>
      <c r="AV2943" s="13" t="s">
        <v>82</v>
      </c>
      <c r="AW2943" s="13" t="s">
        <v>5</v>
      </c>
      <c r="AX2943" s="13" t="s">
        <v>74</v>
      </c>
      <c r="AY2943" s="206" t="s">
        <v>198</v>
      </c>
    </row>
    <row r="2944" spans="2:51" s="13" customFormat="1" ht="11.25">
      <c r="B2944" s="197"/>
      <c r="C2944" s="198"/>
      <c r="D2944" s="192" t="s">
        <v>211</v>
      </c>
      <c r="E2944" s="199" t="s">
        <v>20</v>
      </c>
      <c r="F2944" s="200" t="s">
        <v>1976</v>
      </c>
      <c r="G2944" s="198"/>
      <c r="H2944" s="199" t="s">
        <v>20</v>
      </c>
      <c r="I2944" s="201"/>
      <c r="J2944" s="201"/>
      <c r="K2944" s="198"/>
      <c r="L2944" s="198"/>
      <c r="M2944" s="202"/>
      <c r="N2944" s="203"/>
      <c r="O2944" s="204"/>
      <c r="P2944" s="204"/>
      <c r="Q2944" s="204"/>
      <c r="R2944" s="204"/>
      <c r="S2944" s="204"/>
      <c r="T2944" s="204"/>
      <c r="U2944" s="204"/>
      <c r="V2944" s="204"/>
      <c r="W2944" s="204"/>
      <c r="X2944" s="205"/>
      <c r="AT2944" s="206" t="s">
        <v>211</v>
      </c>
      <c r="AU2944" s="206" t="s">
        <v>207</v>
      </c>
      <c r="AV2944" s="13" t="s">
        <v>82</v>
      </c>
      <c r="AW2944" s="13" t="s">
        <v>5</v>
      </c>
      <c r="AX2944" s="13" t="s">
        <v>74</v>
      </c>
      <c r="AY2944" s="206" t="s">
        <v>198</v>
      </c>
    </row>
    <row r="2945" spans="2:51" s="13" customFormat="1" ht="11.25">
      <c r="B2945" s="197"/>
      <c r="C2945" s="198"/>
      <c r="D2945" s="192" t="s">
        <v>211</v>
      </c>
      <c r="E2945" s="199" t="s">
        <v>20</v>
      </c>
      <c r="F2945" s="200" t="s">
        <v>2027</v>
      </c>
      <c r="G2945" s="198"/>
      <c r="H2945" s="199" t="s">
        <v>20</v>
      </c>
      <c r="I2945" s="201"/>
      <c r="J2945" s="201"/>
      <c r="K2945" s="198"/>
      <c r="L2945" s="198"/>
      <c r="M2945" s="202"/>
      <c r="N2945" s="203"/>
      <c r="O2945" s="204"/>
      <c r="P2945" s="204"/>
      <c r="Q2945" s="204"/>
      <c r="R2945" s="204"/>
      <c r="S2945" s="204"/>
      <c r="T2945" s="204"/>
      <c r="U2945" s="204"/>
      <c r="V2945" s="204"/>
      <c r="W2945" s="204"/>
      <c r="X2945" s="205"/>
      <c r="AT2945" s="206" t="s">
        <v>211</v>
      </c>
      <c r="AU2945" s="206" t="s">
        <v>207</v>
      </c>
      <c r="AV2945" s="13" t="s">
        <v>82</v>
      </c>
      <c r="AW2945" s="13" t="s">
        <v>5</v>
      </c>
      <c r="AX2945" s="13" t="s">
        <v>74</v>
      </c>
      <c r="AY2945" s="206" t="s">
        <v>198</v>
      </c>
    </row>
    <row r="2946" spans="2:51" s="14" customFormat="1" ht="11.25">
      <c r="B2946" s="207"/>
      <c r="C2946" s="208"/>
      <c r="D2946" s="192" t="s">
        <v>211</v>
      </c>
      <c r="E2946" s="209" t="s">
        <v>20</v>
      </c>
      <c r="F2946" s="210" t="s">
        <v>2016</v>
      </c>
      <c r="G2946" s="208"/>
      <c r="H2946" s="211">
        <v>3.6429999999999998</v>
      </c>
      <c r="I2946" s="212"/>
      <c r="J2946" s="212"/>
      <c r="K2946" s="208"/>
      <c r="L2946" s="208"/>
      <c r="M2946" s="213"/>
      <c r="N2946" s="214"/>
      <c r="O2946" s="215"/>
      <c r="P2946" s="215"/>
      <c r="Q2946" s="215"/>
      <c r="R2946" s="215"/>
      <c r="S2946" s="215"/>
      <c r="T2946" s="215"/>
      <c r="U2946" s="215"/>
      <c r="V2946" s="215"/>
      <c r="W2946" s="215"/>
      <c r="X2946" s="216"/>
      <c r="AT2946" s="217" t="s">
        <v>211</v>
      </c>
      <c r="AU2946" s="217" t="s">
        <v>207</v>
      </c>
      <c r="AV2946" s="14" t="s">
        <v>207</v>
      </c>
      <c r="AW2946" s="14" t="s">
        <v>5</v>
      </c>
      <c r="AX2946" s="14" t="s">
        <v>74</v>
      </c>
      <c r="AY2946" s="217" t="s">
        <v>198</v>
      </c>
    </row>
    <row r="2947" spans="2:51" s="13" customFormat="1" ht="11.25">
      <c r="B2947" s="197"/>
      <c r="C2947" s="198"/>
      <c r="D2947" s="192" t="s">
        <v>211</v>
      </c>
      <c r="E2947" s="199" t="s">
        <v>20</v>
      </c>
      <c r="F2947" s="200" t="s">
        <v>1467</v>
      </c>
      <c r="G2947" s="198"/>
      <c r="H2947" s="199" t="s">
        <v>20</v>
      </c>
      <c r="I2947" s="201"/>
      <c r="J2947" s="201"/>
      <c r="K2947" s="198"/>
      <c r="L2947" s="198"/>
      <c r="M2947" s="202"/>
      <c r="N2947" s="203"/>
      <c r="O2947" s="204"/>
      <c r="P2947" s="204"/>
      <c r="Q2947" s="204"/>
      <c r="R2947" s="204"/>
      <c r="S2947" s="204"/>
      <c r="T2947" s="204"/>
      <c r="U2947" s="204"/>
      <c r="V2947" s="204"/>
      <c r="W2947" s="204"/>
      <c r="X2947" s="205"/>
      <c r="AT2947" s="206" t="s">
        <v>211</v>
      </c>
      <c r="AU2947" s="206" t="s">
        <v>207</v>
      </c>
      <c r="AV2947" s="13" t="s">
        <v>82</v>
      </c>
      <c r="AW2947" s="13" t="s">
        <v>5</v>
      </c>
      <c r="AX2947" s="13" t="s">
        <v>74</v>
      </c>
      <c r="AY2947" s="206" t="s">
        <v>198</v>
      </c>
    </row>
    <row r="2948" spans="2:51" s="13" customFormat="1" ht="11.25">
      <c r="B2948" s="197"/>
      <c r="C2948" s="198"/>
      <c r="D2948" s="192" t="s">
        <v>211</v>
      </c>
      <c r="E2948" s="199" t="s">
        <v>20</v>
      </c>
      <c r="F2948" s="200" t="s">
        <v>1976</v>
      </c>
      <c r="G2948" s="198"/>
      <c r="H2948" s="199" t="s">
        <v>20</v>
      </c>
      <c r="I2948" s="201"/>
      <c r="J2948" s="201"/>
      <c r="K2948" s="198"/>
      <c r="L2948" s="198"/>
      <c r="M2948" s="202"/>
      <c r="N2948" s="203"/>
      <c r="O2948" s="204"/>
      <c r="P2948" s="204"/>
      <c r="Q2948" s="204"/>
      <c r="R2948" s="204"/>
      <c r="S2948" s="204"/>
      <c r="T2948" s="204"/>
      <c r="U2948" s="204"/>
      <c r="V2948" s="204"/>
      <c r="W2948" s="204"/>
      <c r="X2948" s="205"/>
      <c r="AT2948" s="206" t="s">
        <v>211</v>
      </c>
      <c r="AU2948" s="206" t="s">
        <v>207</v>
      </c>
      <c r="AV2948" s="13" t="s">
        <v>82</v>
      </c>
      <c r="AW2948" s="13" t="s">
        <v>5</v>
      </c>
      <c r="AX2948" s="13" t="s">
        <v>74</v>
      </c>
      <c r="AY2948" s="206" t="s">
        <v>198</v>
      </c>
    </row>
    <row r="2949" spans="2:51" s="13" customFormat="1" ht="11.25">
      <c r="B2949" s="197"/>
      <c r="C2949" s="198"/>
      <c r="D2949" s="192" t="s">
        <v>211</v>
      </c>
      <c r="E2949" s="199" t="s">
        <v>20</v>
      </c>
      <c r="F2949" s="200" t="s">
        <v>2028</v>
      </c>
      <c r="G2949" s="198"/>
      <c r="H2949" s="199" t="s">
        <v>20</v>
      </c>
      <c r="I2949" s="201"/>
      <c r="J2949" s="201"/>
      <c r="K2949" s="198"/>
      <c r="L2949" s="198"/>
      <c r="M2949" s="202"/>
      <c r="N2949" s="203"/>
      <c r="O2949" s="204"/>
      <c r="P2949" s="204"/>
      <c r="Q2949" s="204"/>
      <c r="R2949" s="204"/>
      <c r="S2949" s="204"/>
      <c r="T2949" s="204"/>
      <c r="U2949" s="204"/>
      <c r="V2949" s="204"/>
      <c r="W2949" s="204"/>
      <c r="X2949" s="205"/>
      <c r="AT2949" s="206" t="s">
        <v>211</v>
      </c>
      <c r="AU2949" s="206" t="s">
        <v>207</v>
      </c>
      <c r="AV2949" s="13" t="s">
        <v>82</v>
      </c>
      <c r="AW2949" s="13" t="s">
        <v>5</v>
      </c>
      <c r="AX2949" s="13" t="s">
        <v>74</v>
      </c>
      <c r="AY2949" s="206" t="s">
        <v>198</v>
      </c>
    </row>
    <row r="2950" spans="2:51" s="14" customFormat="1" ht="11.25">
      <c r="B2950" s="207"/>
      <c r="C2950" s="208"/>
      <c r="D2950" s="192" t="s">
        <v>211</v>
      </c>
      <c r="E2950" s="209" t="s">
        <v>20</v>
      </c>
      <c r="F2950" s="210" t="s">
        <v>2016</v>
      </c>
      <c r="G2950" s="208"/>
      <c r="H2950" s="211">
        <v>3.6429999999999998</v>
      </c>
      <c r="I2950" s="212"/>
      <c r="J2950" s="212"/>
      <c r="K2950" s="208"/>
      <c r="L2950" s="208"/>
      <c r="M2950" s="213"/>
      <c r="N2950" s="214"/>
      <c r="O2950" s="215"/>
      <c r="P2950" s="215"/>
      <c r="Q2950" s="215"/>
      <c r="R2950" s="215"/>
      <c r="S2950" s="215"/>
      <c r="T2950" s="215"/>
      <c r="U2950" s="215"/>
      <c r="V2950" s="215"/>
      <c r="W2950" s="215"/>
      <c r="X2950" s="216"/>
      <c r="AT2950" s="217" t="s">
        <v>211</v>
      </c>
      <c r="AU2950" s="217" t="s">
        <v>207</v>
      </c>
      <c r="AV2950" s="14" t="s">
        <v>207</v>
      </c>
      <c r="AW2950" s="14" t="s">
        <v>5</v>
      </c>
      <c r="AX2950" s="14" t="s">
        <v>74</v>
      </c>
      <c r="AY2950" s="217" t="s">
        <v>198</v>
      </c>
    </row>
    <row r="2951" spans="2:51" s="13" customFormat="1" ht="11.25">
      <c r="B2951" s="197"/>
      <c r="C2951" s="198"/>
      <c r="D2951" s="192" t="s">
        <v>211</v>
      </c>
      <c r="E2951" s="199" t="s">
        <v>20</v>
      </c>
      <c r="F2951" s="200" t="s">
        <v>1467</v>
      </c>
      <c r="G2951" s="198"/>
      <c r="H2951" s="199" t="s">
        <v>20</v>
      </c>
      <c r="I2951" s="201"/>
      <c r="J2951" s="201"/>
      <c r="K2951" s="198"/>
      <c r="L2951" s="198"/>
      <c r="M2951" s="202"/>
      <c r="N2951" s="203"/>
      <c r="O2951" s="204"/>
      <c r="P2951" s="204"/>
      <c r="Q2951" s="204"/>
      <c r="R2951" s="204"/>
      <c r="S2951" s="204"/>
      <c r="T2951" s="204"/>
      <c r="U2951" s="204"/>
      <c r="V2951" s="204"/>
      <c r="W2951" s="204"/>
      <c r="X2951" s="205"/>
      <c r="AT2951" s="206" t="s">
        <v>211</v>
      </c>
      <c r="AU2951" s="206" t="s">
        <v>207</v>
      </c>
      <c r="AV2951" s="13" t="s">
        <v>82</v>
      </c>
      <c r="AW2951" s="13" t="s">
        <v>5</v>
      </c>
      <c r="AX2951" s="13" t="s">
        <v>74</v>
      </c>
      <c r="AY2951" s="206" t="s">
        <v>198</v>
      </c>
    </row>
    <row r="2952" spans="2:51" s="13" customFormat="1" ht="11.25">
      <c r="B2952" s="197"/>
      <c r="C2952" s="198"/>
      <c r="D2952" s="192" t="s">
        <v>211</v>
      </c>
      <c r="E2952" s="199" t="s">
        <v>20</v>
      </c>
      <c r="F2952" s="200" t="s">
        <v>1976</v>
      </c>
      <c r="G2952" s="198"/>
      <c r="H2952" s="199" t="s">
        <v>20</v>
      </c>
      <c r="I2952" s="201"/>
      <c r="J2952" s="201"/>
      <c r="K2952" s="198"/>
      <c r="L2952" s="198"/>
      <c r="M2952" s="202"/>
      <c r="N2952" s="203"/>
      <c r="O2952" s="204"/>
      <c r="P2952" s="204"/>
      <c r="Q2952" s="204"/>
      <c r="R2952" s="204"/>
      <c r="S2952" s="204"/>
      <c r="T2952" s="204"/>
      <c r="U2952" s="204"/>
      <c r="V2952" s="204"/>
      <c r="W2952" s="204"/>
      <c r="X2952" s="205"/>
      <c r="AT2952" s="206" t="s">
        <v>211</v>
      </c>
      <c r="AU2952" s="206" t="s">
        <v>207</v>
      </c>
      <c r="AV2952" s="13" t="s">
        <v>82</v>
      </c>
      <c r="AW2952" s="13" t="s">
        <v>5</v>
      </c>
      <c r="AX2952" s="13" t="s">
        <v>74</v>
      </c>
      <c r="AY2952" s="206" t="s">
        <v>198</v>
      </c>
    </row>
    <row r="2953" spans="2:51" s="13" customFormat="1" ht="11.25">
      <c r="B2953" s="197"/>
      <c r="C2953" s="198"/>
      <c r="D2953" s="192" t="s">
        <v>211</v>
      </c>
      <c r="E2953" s="199" t="s">
        <v>20</v>
      </c>
      <c r="F2953" s="200" t="s">
        <v>2029</v>
      </c>
      <c r="G2953" s="198"/>
      <c r="H2953" s="199" t="s">
        <v>20</v>
      </c>
      <c r="I2953" s="201"/>
      <c r="J2953" s="201"/>
      <c r="K2953" s="198"/>
      <c r="L2953" s="198"/>
      <c r="M2953" s="202"/>
      <c r="N2953" s="203"/>
      <c r="O2953" s="204"/>
      <c r="P2953" s="204"/>
      <c r="Q2953" s="204"/>
      <c r="R2953" s="204"/>
      <c r="S2953" s="204"/>
      <c r="T2953" s="204"/>
      <c r="U2953" s="204"/>
      <c r="V2953" s="204"/>
      <c r="W2953" s="204"/>
      <c r="X2953" s="205"/>
      <c r="AT2953" s="206" t="s">
        <v>211</v>
      </c>
      <c r="AU2953" s="206" t="s">
        <v>207</v>
      </c>
      <c r="AV2953" s="13" t="s">
        <v>82</v>
      </c>
      <c r="AW2953" s="13" t="s">
        <v>5</v>
      </c>
      <c r="AX2953" s="13" t="s">
        <v>74</v>
      </c>
      <c r="AY2953" s="206" t="s">
        <v>198</v>
      </c>
    </row>
    <row r="2954" spans="2:51" s="14" customFormat="1" ht="11.25">
      <c r="B2954" s="207"/>
      <c r="C2954" s="208"/>
      <c r="D2954" s="192" t="s">
        <v>211</v>
      </c>
      <c r="E2954" s="209" t="s">
        <v>20</v>
      </c>
      <c r="F2954" s="210" t="s">
        <v>2016</v>
      </c>
      <c r="G2954" s="208"/>
      <c r="H2954" s="211">
        <v>3.6429999999999998</v>
      </c>
      <c r="I2954" s="212"/>
      <c r="J2954" s="212"/>
      <c r="K2954" s="208"/>
      <c r="L2954" s="208"/>
      <c r="M2954" s="213"/>
      <c r="N2954" s="214"/>
      <c r="O2954" s="215"/>
      <c r="P2954" s="215"/>
      <c r="Q2954" s="215"/>
      <c r="R2954" s="215"/>
      <c r="S2954" s="215"/>
      <c r="T2954" s="215"/>
      <c r="U2954" s="215"/>
      <c r="V2954" s="215"/>
      <c r="W2954" s="215"/>
      <c r="X2954" s="216"/>
      <c r="AT2954" s="217" t="s">
        <v>211</v>
      </c>
      <c r="AU2954" s="217" t="s">
        <v>207</v>
      </c>
      <c r="AV2954" s="14" t="s">
        <v>207</v>
      </c>
      <c r="AW2954" s="14" t="s">
        <v>5</v>
      </c>
      <c r="AX2954" s="14" t="s">
        <v>74</v>
      </c>
      <c r="AY2954" s="217" t="s">
        <v>198</v>
      </c>
    </row>
    <row r="2955" spans="2:51" s="13" customFormat="1" ht="11.25">
      <c r="B2955" s="197"/>
      <c r="C2955" s="198"/>
      <c r="D2955" s="192" t="s">
        <v>211</v>
      </c>
      <c r="E2955" s="199" t="s">
        <v>20</v>
      </c>
      <c r="F2955" s="200" t="s">
        <v>1467</v>
      </c>
      <c r="G2955" s="198"/>
      <c r="H2955" s="199" t="s">
        <v>20</v>
      </c>
      <c r="I2955" s="201"/>
      <c r="J2955" s="201"/>
      <c r="K2955" s="198"/>
      <c r="L2955" s="198"/>
      <c r="M2955" s="202"/>
      <c r="N2955" s="203"/>
      <c r="O2955" s="204"/>
      <c r="P2955" s="204"/>
      <c r="Q2955" s="204"/>
      <c r="R2955" s="204"/>
      <c r="S2955" s="204"/>
      <c r="T2955" s="204"/>
      <c r="U2955" s="204"/>
      <c r="V2955" s="204"/>
      <c r="W2955" s="204"/>
      <c r="X2955" s="205"/>
      <c r="AT2955" s="206" t="s">
        <v>211</v>
      </c>
      <c r="AU2955" s="206" t="s">
        <v>207</v>
      </c>
      <c r="AV2955" s="13" t="s">
        <v>82</v>
      </c>
      <c r="AW2955" s="13" t="s">
        <v>5</v>
      </c>
      <c r="AX2955" s="13" t="s">
        <v>74</v>
      </c>
      <c r="AY2955" s="206" t="s">
        <v>198</v>
      </c>
    </row>
    <row r="2956" spans="2:51" s="13" customFormat="1" ht="11.25">
      <c r="B2956" s="197"/>
      <c r="C2956" s="198"/>
      <c r="D2956" s="192" t="s">
        <v>211</v>
      </c>
      <c r="E2956" s="199" t="s">
        <v>20</v>
      </c>
      <c r="F2956" s="200" t="s">
        <v>1976</v>
      </c>
      <c r="G2956" s="198"/>
      <c r="H2956" s="199" t="s">
        <v>20</v>
      </c>
      <c r="I2956" s="201"/>
      <c r="J2956" s="201"/>
      <c r="K2956" s="198"/>
      <c r="L2956" s="198"/>
      <c r="M2956" s="202"/>
      <c r="N2956" s="203"/>
      <c r="O2956" s="204"/>
      <c r="P2956" s="204"/>
      <c r="Q2956" s="204"/>
      <c r="R2956" s="204"/>
      <c r="S2956" s="204"/>
      <c r="T2956" s="204"/>
      <c r="U2956" s="204"/>
      <c r="V2956" s="204"/>
      <c r="W2956" s="204"/>
      <c r="X2956" s="205"/>
      <c r="AT2956" s="206" t="s">
        <v>211</v>
      </c>
      <c r="AU2956" s="206" t="s">
        <v>207</v>
      </c>
      <c r="AV2956" s="13" t="s">
        <v>82</v>
      </c>
      <c r="AW2956" s="13" t="s">
        <v>5</v>
      </c>
      <c r="AX2956" s="13" t="s">
        <v>74</v>
      </c>
      <c r="AY2956" s="206" t="s">
        <v>198</v>
      </c>
    </row>
    <row r="2957" spans="2:51" s="13" customFormat="1" ht="11.25">
      <c r="B2957" s="197"/>
      <c r="C2957" s="198"/>
      <c r="D2957" s="192" t="s">
        <v>211</v>
      </c>
      <c r="E2957" s="199" t="s">
        <v>20</v>
      </c>
      <c r="F2957" s="200" t="s">
        <v>2030</v>
      </c>
      <c r="G2957" s="198"/>
      <c r="H2957" s="199" t="s">
        <v>20</v>
      </c>
      <c r="I2957" s="201"/>
      <c r="J2957" s="201"/>
      <c r="K2957" s="198"/>
      <c r="L2957" s="198"/>
      <c r="M2957" s="202"/>
      <c r="N2957" s="203"/>
      <c r="O2957" s="204"/>
      <c r="P2957" s="204"/>
      <c r="Q2957" s="204"/>
      <c r="R2957" s="204"/>
      <c r="S2957" s="204"/>
      <c r="T2957" s="204"/>
      <c r="U2957" s="204"/>
      <c r="V2957" s="204"/>
      <c r="W2957" s="204"/>
      <c r="X2957" s="205"/>
      <c r="AT2957" s="206" t="s">
        <v>211</v>
      </c>
      <c r="AU2957" s="206" t="s">
        <v>207</v>
      </c>
      <c r="AV2957" s="13" t="s">
        <v>82</v>
      </c>
      <c r="AW2957" s="13" t="s">
        <v>5</v>
      </c>
      <c r="AX2957" s="13" t="s">
        <v>74</v>
      </c>
      <c r="AY2957" s="206" t="s">
        <v>198</v>
      </c>
    </row>
    <row r="2958" spans="2:51" s="14" customFormat="1" ht="11.25">
      <c r="B2958" s="207"/>
      <c r="C2958" s="208"/>
      <c r="D2958" s="192" t="s">
        <v>211</v>
      </c>
      <c r="E2958" s="209" t="s">
        <v>20</v>
      </c>
      <c r="F2958" s="210" t="s">
        <v>2016</v>
      </c>
      <c r="G2958" s="208"/>
      <c r="H2958" s="211">
        <v>3.6429999999999998</v>
      </c>
      <c r="I2958" s="212"/>
      <c r="J2958" s="212"/>
      <c r="K2958" s="208"/>
      <c r="L2958" s="208"/>
      <c r="M2958" s="213"/>
      <c r="N2958" s="214"/>
      <c r="O2958" s="215"/>
      <c r="P2958" s="215"/>
      <c r="Q2958" s="215"/>
      <c r="R2958" s="215"/>
      <c r="S2958" s="215"/>
      <c r="T2958" s="215"/>
      <c r="U2958" s="215"/>
      <c r="V2958" s="215"/>
      <c r="W2958" s="215"/>
      <c r="X2958" s="216"/>
      <c r="AT2958" s="217" t="s">
        <v>211</v>
      </c>
      <c r="AU2958" s="217" t="s">
        <v>207</v>
      </c>
      <c r="AV2958" s="14" t="s">
        <v>207</v>
      </c>
      <c r="AW2958" s="14" t="s">
        <v>5</v>
      </c>
      <c r="AX2958" s="14" t="s">
        <v>74</v>
      </c>
      <c r="AY2958" s="217" t="s">
        <v>198</v>
      </c>
    </row>
    <row r="2959" spans="2:51" s="13" customFormat="1" ht="11.25">
      <c r="B2959" s="197"/>
      <c r="C2959" s="198"/>
      <c r="D2959" s="192" t="s">
        <v>211</v>
      </c>
      <c r="E2959" s="199" t="s">
        <v>20</v>
      </c>
      <c r="F2959" s="200" t="s">
        <v>1467</v>
      </c>
      <c r="G2959" s="198"/>
      <c r="H2959" s="199" t="s">
        <v>20</v>
      </c>
      <c r="I2959" s="201"/>
      <c r="J2959" s="201"/>
      <c r="K2959" s="198"/>
      <c r="L2959" s="198"/>
      <c r="M2959" s="202"/>
      <c r="N2959" s="203"/>
      <c r="O2959" s="204"/>
      <c r="P2959" s="204"/>
      <c r="Q2959" s="204"/>
      <c r="R2959" s="204"/>
      <c r="S2959" s="204"/>
      <c r="T2959" s="204"/>
      <c r="U2959" s="204"/>
      <c r="V2959" s="204"/>
      <c r="W2959" s="204"/>
      <c r="X2959" s="205"/>
      <c r="AT2959" s="206" t="s">
        <v>211</v>
      </c>
      <c r="AU2959" s="206" t="s">
        <v>207</v>
      </c>
      <c r="AV2959" s="13" t="s">
        <v>82</v>
      </c>
      <c r="AW2959" s="13" t="s">
        <v>5</v>
      </c>
      <c r="AX2959" s="13" t="s">
        <v>74</v>
      </c>
      <c r="AY2959" s="206" t="s">
        <v>198</v>
      </c>
    </row>
    <row r="2960" spans="2:51" s="13" customFormat="1" ht="11.25">
      <c r="B2960" s="197"/>
      <c r="C2960" s="198"/>
      <c r="D2960" s="192" t="s">
        <v>211</v>
      </c>
      <c r="E2960" s="199" t="s">
        <v>20</v>
      </c>
      <c r="F2960" s="200" t="s">
        <v>1976</v>
      </c>
      <c r="G2960" s="198"/>
      <c r="H2960" s="199" t="s">
        <v>20</v>
      </c>
      <c r="I2960" s="201"/>
      <c r="J2960" s="201"/>
      <c r="K2960" s="198"/>
      <c r="L2960" s="198"/>
      <c r="M2960" s="202"/>
      <c r="N2960" s="203"/>
      <c r="O2960" s="204"/>
      <c r="P2960" s="204"/>
      <c r="Q2960" s="204"/>
      <c r="R2960" s="204"/>
      <c r="S2960" s="204"/>
      <c r="T2960" s="204"/>
      <c r="U2960" s="204"/>
      <c r="V2960" s="204"/>
      <c r="W2960" s="204"/>
      <c r="X2960" s="205"/>
      <c r="AT2960" s="206" t="s">
        <v>211</v>
      </c>
      <c r="AU2960" s="206" t="s">
        <v>207</v>
      </c>
      <c r="AV2960" s="13" t="s">
        <v>82</v>
      </c>
      <c r="AW2960" s="13" t="s">
        <v>5</v>
      </c>
      <c r="AX2960" s="13" t="s">
        <v>74</v>
      </c>
      <c r="AY2960" s="206" t="s">
        <v>198</v>
      </c>
    </row>
    <row r="2961" spans="2:51" s="13" customFormat="1" ht="11.25">
      <c r="B2961" s="197"/>
      <c r="C2961" s="198"/>
      <c r="D2961" s="192" t="s">
        <v>211</v>
      </c>
      <c r="E2961" s="199" t="s">
        <v>20</v>
      </c>
      <c r="F2961" s="200" t="s">
        <v>2031</v>
      </c>
      <c r="G2961" s="198"/>
      <c r="H2961" s="199" t="s">
        <v>20</v>
      </c>
      <c r="I2961" s="201"/>
      <c r="J2961" s="201"/>
      <c r="K2961" s="198"/>
      <c r="L2961" s="198"/>
      <c r="M2961" s="202"/>
      <c r="N2961" s="203"/>
      <c r="O2961" s="204"/>
      <c r="P2961" s="204"/>
      <c r="Q2961" s="204"/>
      <c r="R2961" s="204"/>
      <c r="S2961" s="204"/>
      <c r="T2961" s="204"/>
      <c r="U2961" s="204"/>
      <c r="V2961" s="204"/>
      <c r="W2961" s="204"/>
      <c r="X2961" s="205"/>
      <c r="AT2961" s="206" t="s">
        <v>211</v>
      </c>
      <c r="AU2961" s="206" t="s">
        <v>207</v>
      </c>
      <c r="AV2961" s="13" t="s">
        <v>82</v>
      </c>
      <c r="AW2961" s="13" t="s">
        <v>5</v>
      </c>
      <c r="AX2961" s="13" t="s">
        <v>74</v>
      </c>
      <c r="AY2961" s="206" t="s">
        <v>198</v>
      </c>
    </row>
    <row r="2962" spans="2:51" s="14" customFormat="1" ht="11.25">
      <c r="B2962" s="207"/>
      <c r="C2962" s="208"/>
      <c r="D2962" s="192" t="s">
        <v>211</v>
      </c>
      <c r="E2962" s="209" t="s">
        <v>20</v>
      </c>
      <c r="F2962" s="210" t="s">
        <v>2016</v>
      </c>
      <c r="G2962" s="208"/>
      <c r="H2962" s="211">
        <v>3.6429999999999998</v>
      </c>
      <c r="I2962" s="212"/>
      <c r="J2962" s="212"/>
      <c r="K2962" s="208"/>
      <c r="L2962" s="208"/>
      <c r="M2962" s="213"/>
      <c r="N2962" s="214"/>
      <c r="O2962" s="215"/>
      <c r="P2962" s="215"/>
      <c r="Q2962" s="215"/>
      <c r="R2962" s="215"/>
      <c r="S2962" s="215"/>
      <c r="T2962" s="215"/>
      <c r="U2962" s="215"/>
      <c r="V2962" s="215"/>
      <c r="W2962" s="215"/>
      <c r="X2962" s="216"/>
      <c r="AT2962" s="217" t="s">
        <v>211</v>
      </c>
      <c r="AU2962" s="217" t="s">
        <v>207</v>
      </c>
      <c r="AV2962" s="14" t="s">
        <v>207</v>
      </c>
      <c r="AW2962" s="14" t="s">
        <v>5</v>
      </c>
      <c r="AX2962" s="14" t="s">
        <v>74</v>
      </c>
      <c r="AY2962" s="217" t="s">
        <v>198</v>
      </c>
    </row>
    <row r="2963" spans="2:51" s="13" customFormat="1" ht="11.25">
      <c r="B2963" s="197"/>
      <c r="C2963" s="198"/>
      <c r="D2963" s="192" t="s">
        <v>211</v>
      </c>
      <c r="E2963" s="199" t="s">
        <v>20</v>
      </c>
      <c r="F2963" s="200" t="s">
        <v>1467</v>
      </c>
      <c r="G2963" s="198"/>
      <c r="H2963" s="199" t="s">
        <v>20</v>
      </c>
      <c r="I2963" s="201"/>
      <c r="J2963" s="201"/>
      <c r="K2963" s="198"/>
      <c r="L2963" s="198"/>
      <c r="M2963" s="202"/>
      <c r="N2963" s="203"/>
      <c r="O2963" s="204"/>
      <c r="P2963" s="204"/>
      <c r="Q2963" s="204"/>
      <c r="R2963" s="204"/>
      <c r="S2963" s="204"/>
      <c r="T2963" s="204"/>
      <c r="U2963" s="204"/>
      <c r="V2963" s="204"/>
      <c r="W2963" s="204"/>
      <c r="X2963" s="205"/>
      <c r="AT2963" s="206" t="s">
        <v>211</v>
      </c>
      <c r="AU2963" s="206" t="s">
        <v>207</v>
      </c>
      <c r="AV2963" s="13" t="s">
        <v>82</v>
      </c>
      <c r="AW2963" s="13" t="s">
        <v>5</v>
      </c>
      <c r="AX2963" s="13" t="s">
        <v>74</v>
      </c>
      <c r="AY2963" s="206" t="s">
        <v>198</v>
      </c>
    </row>
    <row r="2964" spans="2:51" s="13" customFormat="1" ht="11.25">
      <c r="B2964" s="197"/>
      <c r="C2964" s="198"/>
      <c r="D2964" s="192" t="s">
        <v>211</v>
      </c>
      <c r="E2964" s="199" t="s">
        <v>20</v>
      </c>
      <c r="F2964" s="200" t="s">
        <v>1976</v>
      </c>
      <c r="G2964" s="198"/>
      <c r="H2964" s="199" t="s">
        <v>20</v>
      </c>
      <c r="I2964" s="201"/>
      <c r="J2964" s="201"/>
      <c r="K2964" s="198"/>
      <c r="L2964" s="198"/>
      <c r="M2964" s="202"/>
      <c r="N2964" s="203"/>
      <c r="O2964" s="204"/>
      <c r="P2964" s="204"/>
      <c r="Q2964" s="204"/>
      <c r="R2964" s="204"/>
      <c r="S2964" s="204"/>
      <c r="T2964" s="204"/>
      <c r="U2964" s="204"/>
      <c r="V2964" s="204"/>
      <c r="W2964" s="204"/>
      <c r="X2964" s="205"/>
      <c r="AT2964" s="206" t="s">
        <v>211</v>
      </c>
      <c r="AU2964" s="206" t="s">
        <v>207</v>
      </c>
      <c r="AV2964" s="13" t="s">
        <v>82</v>
      </c>
      <c r="AW2964" s="13" t="s">
        <v>5</v>
      </c>
      <c r="AX2964" s="13" t="s">
        <v>74</v>
      </c>
      <c r="AY2964" s="206" t="s">
        <v>198</v>
      </c>
    </row>
    <row r="2965" spans="2:51" s="13" customFormat="1" ht="11.25">
      <c r="B2965" s="197"/>
      <c r="C2965" s="198"/>
      <c r="D2965" s="192" t="s">
        <v>211</v>
      </c>
      <c r="E2965" s="199" t="s">
        <v>20</v>
      </c>
      <c r="F2965" s="200" t="s">
        <v>2032</v>
      </c>
      <c r="G2965" s="198"/>
      <c r="H2965" s="199" t="s">
        <v>20</v>
      </c>
      <c r="I2965" s="201"/>
      <c r="J2965" s="201"/>
      <c r="K2965" s="198"/>
      <c r="L2965" s="198"/>
      <c r="M2965" s="202"/>
      <c r="N2965" s="203"/>
      <c r="O2965" s="204"/>
      <c r="P2965" s="204"/>
      <c r="Q2965" s="204"/>
      <c r="R2965" s="204"/>
      <c r="S2965" s="204"/>
      <c r="T2965" s="204"/>
      <c r="U2965" s="204"/>
      <c r="V2965" s="204"/>
      <c r="W2965" s="204"/>
      <c r="X2965" s="205"/>
      <c r="AT2965" s="206" t="s">
        <v>211</v>
      </c>
      <c r="AU2965" s="206" t="s">
        <v>207</v>
      </c>
      <c r="AV2965" s="13" t="s">
        <v>82</v>
      </c>
      <c r="AW2965" s="13" t="s">
        <v>5</v>
      </c>
      <c r="AX2965" s="13" t="s">
        <v>74</v>
      </c>
      <c r="AY2965" s="206" t="s">
        <v>198</v>
      </c>
    </row>
    <row r="2966" spans="2:51" s="14" customFormat="1" ht="11.25">
      <c r="B2966" s="207"/>
      <c r="C2966" s="208"/>
      <c r="D2966" s="192" t="s">
        <v>211</v>
      </c>
      <c r="E2966" s="209" t="s">
        <v>20</v>
      </c>
      <c r="F2966" s="210" t="s">
        <v>2016</v>
      </c>
      <c r="G2966" s="208"/>
      <c r="H2966" s="211">
        <v>3.6429999999999998</v>
      </c>
      <c r="I2966" s="212"/>
      <c r="J2966" s="212"/>
      <c r="K2966" s="208"/>
      <c r="L2966" s="208"/>
      <c r="M2966" s="213"/>
      <c r="N2966" s="214"/>
      <c r="O2966" s="215"/>
      <c r="P2966" s="215"/>
      <c r="Q2966" s="215"/>
      <c r="R2966" s="215"/>
      <c r="S2966" s="215"/>
      <c r="T2966" s="215"/>
      <c r="U2966" s="215"/>
      <c r="V2966" s="215"/>
      <c r="W2966" s="215"/>
      <c r="X2966" s="216"/>
      <c r="AT2966" s="217" t="s">
        <v>211</v>
      </c>
      <c r="AU2966" s="217" t="s">
        <v>207</v>
      </c>
      <c r="AV2966" s="14" t="s">
        <v>207</v>
      </c>
      <c r="AW2966" s="14" t="s">
        <v>5</v>
      </c>
      <c r="AX2966" s="14" t="s">
        <v>74</v>
      </c>
      <c r="AY2966" s="217" t="s">
        <v>198</v>
      </c>
    </row>
    <row r="2967" spans="2:51" s="13" customFormat="1" ht="11.25">
      <c r="B2967" s="197"/>
      <c r="C2967" s="198"/>
      <c r="D2967" s="192" t="s">
        <v>211</v>
      </c>
      <c r="E2967" s="199" t="s">
        <v>20</v>
      </c>
      <c r="F2967" s="200" t="s">
        <v>1467</v>
      </c>
      <c r="G2967" s="198"/>
      <c r="H2967" s="199" t="s">
        <v>20</v>
      </c>
      <c r="I2967" s="201"/>
      <c r="J2967" s="201"/>
      <c r="K2967" s="198"/>
      <c r="L2967" s="198"/>
      <c r="M2967" s="202"/>
      <c r="N2967" s="203"/>
      <c r="O2967" s="204"/>
      <c r="P2967" s="204"/>
      <c r="Q2967" s="204"/>
      <c r="R2967" s="204"/>
      <c r="S2967" s="204"/>
      <c r="T2967" s="204"/>
      <c r="U2967" s="204"/>
      <c r="V2967" s="204"/>
      <c r="W2967" s="204"/>
      <c r="X2967" s="205"/>
      <c r="AT2967" s="206" t="s">
        <v>211</v>
      </c>
      <c r="AU2967" s="206" t="s">
        <v>207</v>
      </c>
      <c r="AV2967" s="13" t="s">
        <v>82</v>
      </c>
      <c r="AW2967" s="13" t="s">
        <v>5</v>
      </c>
      <c r="AX2967" s="13" t="s">
        <v>74</v>
      </c>
      <c r="AY2967" s="206" t="s">
        <v>198</v>
      </c>
    </row>
    <row r="2968" spans="2:51" s="13" customFormat="1" ht="11.25">
      <c r="B2968" s="197"/>
      <c r="C2968" s="198"/>
      <c r="D2968" s="192" t="s">
        <v>211</v>
      </c>
      <c r="E2968" s="199" t="s">
        <v>20</v>
      </c>
      <c r="F2968" s="200" t="s">
        <v>1976</v>
      </c>
      <c r="G2968" s="198"/>
      <c r="H2968" s="199" t="s">
        <v>20</v>
      </c>
      <c r="I2968" s="201"/>
      <c r="J2968" s="201"/>
      <c r="K2968" s="198"/>
      <c r="L2968" s="198"/>
      <c r="M2968" s="202"/>
      <c r="N2968" s="203"/>
      <c r="O2968" s="204"/>
      <c r="P2968" s="204"/>
      <c r="Q2968" s="204"/>
      <c r="R2968" s="204"/>
      <c r="S2968" s="204"/>
      <c r="T2968" s="204"/>
      <c r="U2968" s="204"/>
      <c r="V2968" s="204"/>
      <c r="W2968" s="204"/>
      <c r="X2968" s="205"/>
      <c r="AT2968" s="206" t="s">
        <v>211</v>
      </c>
      <c r="AU2968" s="206" t="s">
        <v>207</v>
      </c>
      <c r="AV2968" s="13" t="s">
        <v>82</v>
      </c>
      <c r="AW2968" s="13" t="s">
        <v>5</v>
      </c>
      <c r="AX2968" s="13" t="s">
        <v>74</v>
      </c>
      <c r="AY2968" s="206" t="s">
        <v>198</v>
      </c>
    </row>
    <row r="2969" spans="2:51" s="13" customFormat="1" ht="11.25">
      <c r="B2969" s="197"/>
      <c r="C2969" s="198"/>
      <c r="D2969" s="192" t="s">
        <v>211</v>
      </c>
      <c r="E2969" s="199" t="s">
        <v>20</v>
      </c>
      <c r="F2969" s="200" t="s">
        <v>2033</v>
      </c>
      <c r="G2969" s="198"/>
      <c r="H2969" s="199" t="s">
        <v>20</v>
      </c>
      <c r="I2969" s="201"/>
      <c r="J2969" s="201"/>
      <c r="K2969" s="198"/>
      <c r="L2969" s="198"/>
      <c r="M2969" s="202"/>
      <c r="N2969" s="203"/>
      <c r="O2969" s="204"/>
      <c r="P2969" s="204"/>
      <c r="Q2969" s="204"/>
      <c r="R2969" s="204"/>
      <c r="S2969" s="204"/>
      <c r="T2969" s="204"/>
      <c r="U2969" s="204"/>
      <c r="V2969" s="204"/>
      <c r="W2969" s="204"/>
      <c r="X2969" s="205"/>
      <c r="AT2969" s="206" t="s">
        <v>211</v>
      </c>
      <c r="AU2969" s="206" t="s">
        <v>207</v>
      </c>
      <c r="AV2969" s="13" t="s">
        <v>82</v>
      </c>
      <c r="AW2969" s="13" t="s">
        <v>5</v>
      </c>
      <c r="AX2969" s="13" t="s">
        <v>74</v>
      </c>
      <c r="AY2969" s="206" t="s">
        <v>198</v>
      </c>
    </row>
    <row r="2970" spans="2:51" s="14" customFormat="1" ht="11.25">
      <c r="B2970" s="207"/>
      <c r="C2970" s="208"/>
      <c r="D2970" s="192" t="s">
        <v>211</v>
      </c>
      <c r="E2970" s="209" t="s">
        <v>20</v>
      </c>
      <c r="F2970" s="210" t="s">
        <v>2016</v>
      </c>
      <c r="G2970" s="208"/>
      <c r="H2970" s="211">
        <v>3.6429999999999998</v>
      </c>
      <c r="I2970" s="212"/>
      <c r="J2970" s="212"/>
      <c r="K2970" s="208"/>
      <c r="L2970" s="208"/>
      <c r="M2970" s="213"/>
      <c r="N2970" s="214"/>
      <c r="O2970" s="215"/>
      <c r="P2970" s="215"/>
      <c r="Q2970" s="215"/>
      <c r="R2970" s="215"/>
      <c r="S2970" s="215"/>
      <c r="T2970" s="215"/>
      <c r="U2970" s="215"/>
      <c r="V2970" s="215"/>
      <c r="W2970" s="215"/>
      <c r="X2970" s="216"/>
      <c r="AT2970" s="217" t="s">
        <v>211</v>
      </c>
      <c r="AU2970" s="217" t="s">
        <v>207</v>
      </c>
      <c r="AV2970" s="14" t="s">
        <v>207</v>
      </c>
      <c r="AW2970" s="14" t="s">
        <v>5</v>
      </c>
      <c r="AX2970" s="14" t="s">
        <v>74</v>
      </c>
      <c r="AY2970" s="217" t="s">
        <v>198</v>
      </c>
    </row>
    <row r="2971" spans="2:51" s="13" customFormat="1" ht="11.25">
      <c r="B2971" s="197"/>
      <c r="C2971" s="198"/>
      <c r="D2971" s="192" t="s">
        <v>211</v>
      </c>
      <c r="E2971" s="199" t="s">
        <v>20</v>
      </c>
      <c r="F2971" s="200" t="s">
        <v>1467</v>
      </c>
      <c r="G2971" s="198"/>
      <c r="H2971" s="199" t="s">
        <v>20</v>
      </c>
      <c r="I2971" s="201"/>
      <c r="J2971" s="201"/>
      <c r="K2971" s="198"/>
      <c r="L2971" s="198"/>
      <c r="M2971" s="202"/>
      <c r="N2971" s="203"/>
      <c r="O2971" s="204"/>
      <c r="P2971" s="204"/>
      <c r="Q2971" s="204"/>
      <c r="R2971" s="204"/>
      <c r="S2971" s="204"/>
      <c r="T2971" s="204"/>
      <c r="U2971" s="204"/>
      <c r="V2971" s="204"/>
      <c r="W2971" s="204"/>
      <c r="X2971" s="205"/>
      <c r="AT2971" s="206" t="s">
        <v>211</v>
      </c>
      <c r="AU2971" s="206" t="s">
        <v>207</v>
      </c>
      <c r="AV2971" s="13" t="s">
        <v>82</v>
      </c>
      <c r="AW2971" s="13" t="s">
        <v>5</v>
      </c>
      <c r="AX2971" s="13" t="s">
        <v>74</v>
      </c>
      <c r="AY2971" s="206" t="s">
        <v>198</v>
      </c>
    </row>
    <row r="2972" spans="2:51" s="13" customFormat="1" ht="11.25">
      <c r="B2972" s="197"/>
      <c r="C2972" s="198"/>
      <c r="D2972" s="192" t="s">
        <v>211</v>
      </c>
      <c r="E2972" s="199" t="s">
        <v>20</v>
      </c>
      <c r="F2972" s="200" t="s">
        <v>1976</v>
      </c>
      <c r="G2972" s="198"/>
      <c r="H2972" s="199" t="s">
        <v>20</v>
      </c>
      <c r="I2972" s="201"/>
      <c r="J2972" s="201"/>
      <c r="K2972" s="198"/>
      <c r="L2972" s="198"/>
      <c r="M2972" s="202"/>
      <c r="N2972" s="203"/>
      <c r="O2972" s="204"/>
      <c r="P2972" s="204"/>
      <c r="Q2972" s="204"/>
      <c r="R2972" s="204"/>
      <c r="S2972" s="204"/>
      <c r="T2972" s="204"/>
      <c r="U2972" s="204"/>
      <c r="V2972" s="204"/>
      <c r="W2972" s="204"/>
      <c r="X2972" s="205"/>
      <c r="AT2972" s="206" t="s">
        <v>211</v>
      </c>
      <c r="AU2972" s="206" t="s">
        <v>207</v>
      </c>
      <c r="AV2972" s="13" t="s">
        <v>82</v>
      </c>
      <c r="AW2972" s="13" t="s">
        <v>5</v>
      </c>
      <c r="AX2972" s="13" t="s">
        <v>74</v>
      </c>
      <c r="AY2972" s="206" t="s">
        <v>198</v>
      </c>
    </row>
    <row r="2973" spans="2:51" s="13" customFormat="1" ht="11.25">
      <c r="B2973" s="197"/>
      <c r="C2973" s="198"/>
      <c r="D2973" s="192" t="s">
        <v>211</v>
      </c>
      <c r="E2973" s="199" t="s">
        <v>20</v>
      </c>
      <c r="F2973" s="200" t="s">
        <v>2034</v>
      </c>
      <c r="G2973" s="198"/>
      <c r="H2973" s="199" t="s">
        <v>20</v>
      </c>
      <c r="I2973" s="201"/>
      <c r="J2973" s="201"/>
      <c r="K2973" s="198"/>
      <c r="L2973" s="198"/>
      <c r="M2973" s="202"/>
      <c r="N2973" s="203"/>
      <c r="O2973" s="204"/>
      <c r="P2973" s="204"/>
      <c r="Q2973" s="204"/>
      <c r="R2973" s="204"/>
      <c r="S2973" s="204"/>
      <c r="T2973" s="204"/>
      <c r="U2973" s="204"/>
      <c r="V2973" s="204"/>
      <c r="W2973" s="204"/>
      <c r="X2973" s="205"/>
      <c r="AT2973" s="206" t="s">
        <v>211</v>
      </c>
      <c r="AU2973" s="206" t="s">
        <v>207</v>
      </c>
      <c r="AV2973" s="13" t="s">
        <v>82</v>
      </c>
      <c r="AW2973" s="13" t="s">
        <v>5</v>
      </c>
      <c r="AX2973" s="13" t="s">
        <v>74</v>
      </c>
      <c r="AY2973" s="206" t="s">
        <v>198</v>
      </c>
    </row>
    <row r="2974" spans="2:51" s="14" customFormat="1" ht="11.25">
      <c r="B2974" s="207"/>
      <c r="C2974" s="208"/>
      <c r="D2974" s="192" t="s">
        <v>211</v>
      </c>
      <c r="E2974" s="209" t="s">
        <v>20</v>
      </c>
      <c r="F2974" s="210" t="s">
        <v>2016</v>
      </c>
      <c r="G2974" s="208"/>
      <c r="H2974" s="211">
        <v>3.6429999999999998</v>
      </c>
      <c r="I2974" s="212"/>
      <c r="J2974" s="212"/>
      <c r="K2974" s="208"/>
      <c r="L2974" s="208"/>
      <c r="M2974" s="213"/>
      <c r="N2974" s="214"/>
      <c r="O2974" s="215"/>
      <c r="P2974" s="215"/>
      <c r="Q2974" s="215"/>
      <c r="R2974" s="215"/>
      <c r="S2974" s="215"/>
      <c r="T2974" s="215"/>
      <c r="U2974" s="215"/>
      <c r="V2974" s="215"/>
      <c r="W2974" s="215"/>
      <c r="X2974" s="216"/>
      <c r="AT2974" s="217" t="s">
        <v>211</v>
      </c>
      <c r="AU2974" s="217" t="s">
        <v>207</v>
      </c>
      <c r="AV2974" s="14" t="s">
        <v>207</v>
      </c>
      <c r="AW2974" s="14" t="s">
        <v>5</v>
      </c>
      <c r="AX2974" s="14" t="s">
        <v>74</v>
      </c>
      <c r="AY2974" s="217" t="s">
        <v>198</v>
      </c>
    </row>
    <row r="2975" spans="2:51" s="13" customFormat="1" ht="11.25">
      <c r="B2975" s="197"/>
      <c r="C2975" s="198"/>
      <c r="D2975" s="192" t="s">
        <v>211</v>
      </c>
      <c r="E2975" s="199" t="s">
        <v>20</v>
      </c>
      <c r="F2975" s="200" t="s">
        <v>1467</v>
      </c>
      <c r="G2975" s="198"/>
      <c r="H2975" s="199" t="s">
        <v>20</v>
      </c>
      <c r="I2975" s="201"/>
      <c r="J2975" s="201"/>
      <c r="K2975" s="198"/>
      <c r="L2975" s="198"/>
      <c r="M2975" s="202"/>
      <c r="N2975" s="203"/>
      <c r="O2975" s="204"/>
      <c r="P2975" s="204"/>
      <c r="Q2975" s="204"/>
      <c r="R2975" s="204"/>
      <c r="S2975" s="204"/>
      <c r="T2975" s="204"/>
      <c r="U2975" s="204"/>
      <c r="V2975" s="204"/>
      <c r="W2975" s="204"/>
      <c r="X2975" s="205"/>
      <c r="AT2975" s="206" t="s">
        <v>211</v>
      </c>
      <c r="AU2975" s="206" t="s">
        <v>207</v>
      </c>
      <c r="AV2975" s="13" t="s">
        <v>82</v>
      </c>
      <c r="AW2975" s="13" t="s">
        <v>5</v>
      </c>
      <c r="AX2975" s="13" t="s">
        <v>74</v>
      </c>
      <c r="AY2975" s="206" t="s">
        <v>198</v>
      </c>
    </row>
    <row r="2976" spans="2:51" s="13" customFormat="1" ht="11.25">
      <c r="B2976" s="197"/>
      <c r="C2976" s="198"/>
      <c r="D2976" s="192" t="s">
        <v>211</v>
      </c>
      <c r="E2976" s="199" t="s">
        <v>20</v>
      </c>
      <c r="F2976" s="200" t="s">
        <v>1976</v>
      </c>
      <c r="G2976" s="198"/>
      <c r="H2976" s="199" t="s">
        <v>20</v>
      </c>
      <c r="I2976" s="201"/>
      <c r="J2976" s="201"/>
      <c r="K2976" s="198"/>
      <c r="L2976" s="198"/>
      <c r="M2976" s="202"/>
      <c r="N2976" s="203"/>
      <c r="O2976" s="204"/>
      <c r="P2976" s="204"/>
      <c r="Q2976" s="204"/>
      <c r="R2976" s="204"/>
      <c r="S2976" s="204"/>
      <c r="T2976" s="204"/>
      <c r="U2976" s="204"/>
      <c r="V2976" s="204"/>
      <c r="W2976" s="204"/>
      <c r="X2976" s="205"/>
      <c r="AT2976" s="206" t="s">
        <v>211</v>
      </c>
      <c r="AU2976" s="206" t="s">
        <v>207</v>
      </c>
      <c r="AV2976" s="13" t="s">
        <v>82</v>
      </c>
      <c r="AW2976" s="13" t="s">
        <v>5</v>
      </c>
      <c r="AX2976" s="13" t="s">
        <v>74</v>
      </c>
      <c r="AY2976" s="206" t="s">
        <v>198</v>
      </c>
    </row>
    <row r="2977" spans="2:51" s="13" customFormat="1" ht="11.25">
      <c r="B2977" s="197"/>
      <c r="C2977" s="198"/>
      <c r="D2977" s="192" t="s">
        <v>211</v>
      </c>
      <c r="E2977" s="199" t="s">
        <v>20</v>
      </c>
      <c r="F2977" s="200" t="s">
        <v>2035</v>
      </c>
      <c r="G2977" s="198"/>
      <c r="H2977" s="199" t="s">
        <v>20</v>
      </c>
      <c r="I2977" s="201"/>
      <c r="J2977" s="201"/>
      <c r="K2977" s="198"/>
      <c r="L2977" s="198"/>
      <c r="M2977" s="202"/>
      <c r="N2977" s="203"/>
      <c r="O2977" s="204"/>
      <c r="P2977" s="204"/>
      <c r="Q2977" s="204"/>
      <c r="R2977" s="204"/>
      <c r="S2977" s="204"/>
      <c r="T2977" s="204"/>
      <c r="U2977" s="204"/>
      <c r="V2977" s="204"/>
      <c r="W2977" s="204"/>
      <c r="X2977" s="205"/>
      <c r="AT2977" s="206" t="s">
        <v>211</v>
      </c>
      <c r="AU2977" s="206" t="s">
        <v>207</v>
      </c>
      <c r="AV2977" s="13" t="s">
        <v>82</v>
      </c>
      <c r="AW2977" s="13" t="s">
        <v>5</v>
      </c>
      <c r="AX2977" s="13" t="s">
        <v>74</v>
      </c>
      <c r="AY2977" s="206" t="s">
        <v>198</v>
      </c>
    </row>
    <row r="2978" spans="2:51" s="14" customFormat="1" ht="11.25">
      <c r="B2978" s="207"/>
      <c r="C2978" s="208"/>
      <c r="D2978" s="192" t="s">
        <v>211</v>
      </c>
      <c r="E2978" s="209" t="s">
        <v>20</v>
      </c>
      <c r="F2978" s="210" t="s">
        <v>2016</v>
      </c>
      <c r="G2978" s="208"/>
      <c r="H2978" s="211">
        <v>3.6429999999999998</v>
      </c>
      <c r="I2978" s="212"/>
      <c r="J2978" s="212"/>
      <c r="K2978" s="208"/>
      <c r="L2978" s="208"/>
      <c r="M2978" s="213"/>
      <c r="N2978" s="214"/>
      <c r="O2978" s="215"/>
      <c r="P2978" s="215"/>
      <c r="Q2978" s="215"/>
      <c r="R2978" s="215"/>
      <c r="S2978" s="215"/>
      <c r="T2978" s="215"/>
      <c r="U2978" s="215"/>
      <c r="V2978" s="215"/>
      <c r="W2978" s="215"/>
      <c r="X2978" s="216"/>
      <c r="AT2978" s="217" t="s">
        <v>211</v>
      </c>
      <c r="AU2978" s="217" t="s">
        <v>207</v>
      </c>
      <c r="AV2978" s="14" t="s">
        <v>207</v>
      </c>
      <c r="AW2978" s="14" t="s">
        <v>5</v>
      </c>
      <c r="AX2978" s="14" t="s">
        <v>74</v>
      </c>
      <c r="AY2978" s="217" t="s">
        <v>198</v>
      </c>
    </row>
    <row r="2979" spans="2:51" s="13" customFormat="1" ht="11.25">
      <c r="B2979" s="197"/>
      <c r="C2979" s="198"/>
      <c r="D2979" s="192" t="s">
        <v>211</v>
      </c>
      <c r="E2979" s="199" t="s">
        <v>20</v>
      </c>
      <c r="F2979" s="200" t="s">
        <v>1467</v>
      </c>
      <c r="G2979" s="198"/>
      <c r="H2979" s="199" t="s">
        <v>20</v>
      </c>
      <c r="I2979" s="201"/>
      <c r="J2979" s="201"/>
      <c r="K2979" s="198"/>
      <c r="L2979" s="198"/>
      <c r="M2979" s="202"/>
      <c r="N2979" s="203"/>
      <c r="O2979" s="204"/>
      <c r="P2979" s="204"/>
      <c r="Q2979" s="204"/>
      <c r="R2979" s="204"/>
      <c r="S2979" s="204"/>
      <c r="T2979" s="204"/>
      <c r="U2979" s="204"/>
      <c r="V2979" s="204"/>
      <c r="W2979" s="204"/>
      <c r="X2979" s="205"/>
      <c r="AT2979" s="206" t="s">
        <v>211</v>
      </c>
      <c r="AU2979" s="206" t="s">
        <v>207</v>
      </c>
      <c r="AV2979" s="13" t="s">
        <v>82</v>
      </c>
      <c r="AW2979" s="13" t="s">
        <v>5</v>
      </c>
      <c r="AX2979" s="13" t="s">
        <v>74</v>
      </c>
      <c r="AY2979" s="206" t="s">
        <v>198</v>
      </c>
    </row>
    <row r="2980" spans="2:51" s="13" customFormat="1" ht="11.25">
      <c r="B2980" s="197"/>
      <c r="C2980" s="198"/>
      <c r="D2980" s="192" t="s">
        <v>211</v>
      </c>
      <c r="E2980" s="199" t="s">
        <v>20</v>
      </c>
      <c r="F2980" s="200" t="s">
        <v>1976</v>
      </c>
      <c r="G2980" s="198"/>
      <c r="H2980" s="199" t="s">
        <v>20</v>
      </c>
      <c r="I2980" s="201"/>
      <c r="J2980" s="201"/>
      <c r="K2980" s="198"/>
      <c r="L2980" s="198"/>
      <c r="M2980" s="202"/>
      <c r="N2980" s="203"/>
      <c r="O2980" s="204"/>
      <c r="P2980" s="204"/>
      <c r="Q2980" s="204"/>
      <c r="R2980" s="204"/>
      <c r="S2980" s="204"/>
      <c r="T2980" s="204"/>
      <c r="U2980" s="204"/>
      <c r="V2980" s="204"/>
      <c r="W2980" s="204"/>
      <c r="X2980" s="205"/>
      <c r="AT2980" s="206" t="s">
        <v>211</v>
      </c>
      <c r="AU2980" s="206" t="s">
        <v>207</v>
      </c>
      <c r="AV2980" s="13" t="s">
        <v>82</v>
      </c>
      <c r="AW2980" s="13" t="s">
        <v>5</v>
      </c>
      <c r="AX2980" s="13" t="s">
        <v>74</v>
      </c>
      <c r="AY2980" s="206" t="s">
        <v>198</v>
      </c>
    </row>
    <row r="2981" spans="2:51" s="13" customFormat="1" ht="11.25">
      <c r="B2981" s="197"/>
      <c r="C2981" s="198"/>
      <c r="D2981" s="192" t="s">
        <v>211</v>
      </c>
      <c r="E2981" s="199" t="s">
        <v>20</v>
      </c>
      <c r="F2981" s="200" t="s">
        <v>2036</v>
      </c>
      <c r="G2981" s="198"/>
      <c r="H2981" s="199" t="s">
        <v>20</v>
      </c>
      <c r="I2981" s="201"/>
      <c r="J2981" s="201"/>
      <c r="K2981" s="198"/>
      <c r="L2981" s="198"/>
      <c r="M2981" s="202"/>
      <c r="N2981" s="203"/>
      <c r="O2981" s="204"/>
      <c r="P2981" s="204"/>
      <c r="Q2981" s="204"/>
      <c r="R2981" s="204"/>
      <c r="S2981" s="204"/>
      <c r="T2981" s="204"/>
      <c r="U2981" s="204"/>
      <c r="V2981" s="204"/>
      <c r="W2981" s="204"/>
      <c r="X2981" s="205"/>
      <c r="AT2981" s="206" t="s">
        <v>211</v>
      </c>
      <c r="AU2981" s="206" t="s">
        <v>207</v>
      </c>
      <c r="AV2981" s="13" t="s">
        <v>82</v>
      </c>
      <c r="AW2981" s="13" t="s">
        <v>5</v>
      </c>
      <c r="AX2981" s="13" t="s">
        <v>74</v>
      </c>
      <c r="AY2981" s="206" t="s">
        <v>198</v>
      </c>
    </row>
    <row r="2982" spans="2:51" s="14" customFormat="1" ht="11.25">
      <c r="B2982" s="207"/>
      <c r="C2982" s="208"/>
      <c r="D2982" s="192" t="s">
        <v>211</v>
      </c>
      <c r="E2982" s="209" t="s">
        <v>20</v>
      </c>
      <c r="F2982" s="210" t="s">
        <v>2016</v>
      </c>
      <c r="G2982" s="208"/>
      <c r="H2982" s="211">
        <v>3.6429999999999998</v>
      </c>
      <c r="I2982" s="212"/>
      <c r="J2982" s="212"/>
      <c r="K2982" s="208"/>
      <c r="L2982" s="208"/>
      <c r="M2982" s="213"/>
      <c r="N2982" s="214"/>
      <c r="O2982" s="215"/>
      <c r="P2982" s="215"/>
      <c r="Q2982" s="215"/>
      <c r="R2982" s="215"/>
      <c r="S2982" s="215"/>
      <c r="T2982" s="215"/>
      <c r="U2982" s="215"/>
      <c r="V2982" s="215"/>
      <c r="W2982" s="215"/>
      <c r="X2982" s="216"/>
      <c r="AT2982" s="217" t="s">
        <v>211</v>
      </c>
      <c r="AU2982" s="217" t="s">
        <v>207</v>
      </c>
      <c r="AV2982" s="14" t="s">
        <v>207</v>
      </c>
      <c r="AW2982" s="14" t="s">
        <v>5</v>
      </c>
      <c r="AX2982" s="14" t="s">
        <v>74</v>
      </c>
      <c r="AY2982" s="217" t="s">
        <v>198</v>
      </c>
    </row>
    <row r="2983" spans="2:51" s="13" customFormat="1" ht="11.25">
      <c r="B2983" s="197"/>
      <c r="C2983" s="198"/>
      <c r="D2983" s="192" t="s">
        <v>211</v>
      </c>
      <c r="E2983" s="199" t="s">
        <v>20</v>
      </c>
      <c r="F2983" s="200" t="s">
        <v>1467</v>
      </c>
      <c r="G2983" s="198"/>
      <c r="H2983" s="199" t="s">
        <v>20</v>
      </c>
      <c r="I2983" s="201"/>
      <c r="J2983" s="201"/>
      <c r="K2983" s="198"/>
      <c r="L2983" s="198"/>
      <c r="M2983" s="202"/>
      <c r="N2983" s="203"/>
      <c r="O2983" s="204"/>
      <c r="P2983" s="204"/>
      <c r="Q2983" s="204"/>
      <c r="R2983" s="204"/>
      <c r="S2983" s="204"/>
      <c r="T2983" s="204"/>
      <c r="U2983" s="204"/>
      <c r="V2983" s="204"/>
      <c r="W2983" s="204"/>
      <c r="X2983" s="205"/>
      <c r="AT2983" s="206" t="s">
        <v>211</v>
      </c>
      <c r="AU2983" s="206" t="s">
        <v>207</v>
      </c>
      <c r="AV2983" s="13" t="s">
        <v>82</v>
      </c>
      <c r="AW2983" s="13" t="s">
        <v>5</v>
      </c>
      <c r="AX2983" s="13" t="s">
        <v>74</v>
      </c>
      <c r="AY2983" s="206" t="s">
        <v>198</v>
      </c>
    </row>
    <row r="2984" spans="2:51" s="13" customFormat="1" ht="11.25">
      <c r="B2984" s="197"/>
      <c r="C2984" s="198"/>
      <c r="D2984" s="192" t="s">
        <v>211</v>
      </c>
      <c r="E2984" s="199" t="s">
        <v>20</v>
      </c>
      <c r="F2984" s="200" t="s">
        <v>1976</v>
      </c>
      <c r="G2984" s="198"/>
      <c r="H2984" s="199" t="s">
        <v>20</v>
      </c>
      <c r="I2984" s="201"/>
      <c r="J2984" s="201"/>
      <c r="K2984" s="198"/>
      <c r="L2984" s="198"/>
      <c r="M2984" s="202"/>
      <c r="N2984" s="203"/>
      <c r="O2984" s="204"/>
      <c r="P2984" s="204"/>
      <c r="Q2984" s="204"/>
      <c r="R2984" s="204"/>
      <c r="S2984" s="204"/>
      <c r="T2984" s="204"/>
      <c r="U2984" s="204"/>
      <c r="V2984" s="204"/>
      <c r="W2984" s="204"/>
      <c r="X2984" s="205"/>
      <c r="AT2984" s="206" t="s">
        <v>211</v>
      </c>
      <c r="AU2984" s="206" t="s">
        <v>207</v>
      </c>
      <c r="AV2984" s="13" t="s">
        <v>82</v>
      </c>
      <c r="AW2984" s="13" t="s">
        <v>5</v>
      </c>
      <c r="AX2984" s="13" t="s">
        <v>74</v>
      </c>
      <c r="AY2984" s="206" t="s">
        <v>198</v>
      </c>
    </row>
    <row r="2985" spans="2:51" s="13" customFormat="1" ht="11.25">
      <c r="B2985" s="197"/>
      <c r="C2985" s="198"/>
      <c r="D2985" s="192" t="s">
        <v>211</v>
      </c>
      <c r="E2985" s="199" t="s">
        <v>20</v>
      </c>
      <c r="F2985" s="200" t="s">
        <v>2037</v>
      </c>
      <c r="G2985" s="198"/>
      <c r="H2985" s="199" t="s">
        <v>20</v>
      </c>
      <c r="I2985" s="201"/>
      <c r="J2985" s="201"/>
      <c r="K2985" s="198"/>
      <c r="L2985" s="198"/>
      <c r="M2985" s="202"/>
      <c r="N2985" s="203"/>
      <c r="O2985" s="204"/>
      <c r="P2985" s="204"/>
      <c r="Q2985" s="204"/>
      <c r="R2985" s="204"/>
      <c r="S2985" s="204"/>
      <c r="T2985" s="204"/>
      <c r="U2985" s="204"/>
      <c r="V2985" s="204"/>
      <c r="W2985" s="204"/>
      <c r="X2985" s="205"/>
      <c r="AT2985" s="206" t="s">
        <v>211</v>
      </c>
      <c r="AU2985" s="206" t="s">
        <v>207</v>
      </c>
      <c r="AV2985" s="13" t="s">
        <v>82</v>
      </c>
      <c r="AW2985" s="13" t="s">
        <v>5</v>
      </c>
      <c r="AX2985" s="13" t="s">
        <v>74</v>
      </c>
      <c r="AY2985" s="206" t="s">
        <v>198</v>
      </c>
    </row>
    <row r="2986" spans="2:51" s="14" customFormat="1" ht="11.25">
      <c r="B2986" s="207"/>
      <c r="C2986" s="208"/>
      <c r="D2986" s="192" t="s">
        <v>211</v>
      </c>
      <c r="E2986" s="209" t="s">
        <v>20</v>
      </c>
      <c r="F2986" s="210" t="s">
        <v>2016</v>
      </c>
      <c r="G2986" s="208"/>
      <c r="H2986" s="211">
        <v>3.6429999999999998</v>
      </c>
      <c r="I2986" s="212"/>
      <c r="J2986" s="212"/>
      <c r="K2986" s="208"/>
      <c r="L2986" s="208"/>
      <c r="M2986" s="213"/>
      <c r="N2986" s="214"/>
      <c r="O2986" s="215"/>
      <c r="P2986" s="215"/>
      <c r="Q2986" s="215"/>
      <c r="R2986" s="215"/>
      <c r="S2986" s="215"/>
      <c r="T2986" s="215"/>
      <c r="U2986" s="215"/>
      <c r="V2986" s="215"/>
      <c r="W2986" s="215"/>
      <c r="X2986" s="216"/>
      <c r="AT2986" s="217" t="s">
        <v>211</v>
      </c>
      <c r="AU2986" s="217" t="s">
        <v>207</v>
      </c>
      <c r="AV2986" s="14" t="s">
        <v>207</v>
      </c>
      <c r="AW2986" s="14" t="s">
        <v>5</v>
      </c>
      <c r="AX2986" s="14" t="s">
        <v>74</v>
      </c>
      <c r="AY2986" s="217" t="s">
        <v>198</v>
      </c>
    </row>
    <row r="2987" spans="2:51" s="13" customFormat="1" ht="11.25">
      <c r="B2987" s="197"/>
      <c r="C2987" s="198"/>
      <c r="D2987" s="192" t="s">
        <v>211</v>
      </c>
      <c r="E2987" s="199" t="s">
        <v>20</v>
      </c>
      <c r="F2987" s="200" t="s">
        <v>1467</v>
      </c>
      <c r="G2987" s="198"/>
      <c r="H2987" s="199" t="s">
        <v>20</v>
      </c>
      <c r="I2987" s="201"/>
      <c r="J2987" s="201"/>
      <c r="K2987" s="198"/>
      <c r="L2987" s="198"/>
      <c r="M2987" s="202"/>
      <c r="N2987" s="203"/>
      <c r="O2987" s="204"/>
      <c r="P2987" s="204"/>
      <c r="Q2987" s="204"/>
      <c r="R2987" s="204"/>
      <c r="S2987" s="204"/>
      <c r="T2987" s="204"/>
      <c r="U2987" s="204"/>
      <c r="V2987" s="204"/>
      <c r="W2987" s="204"/>
      <c r="X2987" s="205"/>
      <c r="AT2987" s="206" t="s">
        <v>211</v>
      </c>
      <c r="AU2987" s="206" t="s">
        <v>207</v>
      </c>
      <c r="AV2987" s="13" t="s">
        <v>82</v>
      </c>
      <c r="AW2987" s="13" t="s">
        <v>5</v>
      </c>
      <c r="AX2987" s="13" t="s">
        <v>74</v>
      </c>
      <c r="AY2987" s="206" t="s">
        <v>198</v>
      </c>
    </row>
    <row r="2988" spans="2:51" s="13" customFormat="1" ht="11.25">
      <c r="B2988" s="197"/>
      <c r="C2988" s="198"/>
      <c r="D2988" s="192" t="s">
        <v>211</v>
      </c>
      <c r="E2988" s="199" t="s">
        <v>20</v>
      </c>
      <c r="F2988" s="200" t="s">
        <v>1976</v>
      </c>
      <c r="G2988" s="198"/>
      <c r="H2988" s="199" t="s">
        <v>20</v>
      </c>
      <c r="I2988" s="201"/>
      <c r="J2988" s="201"/>
      <c r="K2988" s="198"/>
      <c r="L2988" s="198"/>
      <c r="M2988" s="202"/>
      <c r="N2988" s="203"/>
      <c r="O2988" s="204"/>
      <c r="P2988" s="204"/>
      <c r="Q2988" s="204"/>
      <c r="R2988" s="204"/>
      <c r="S2988" s="204"/>
      <c r="T2988" s="204"/>
      <c r="U2988" s="204"/>
      <c r="V2988" s="204"/>
      <c r="W2988" s="204"/>
      <c r="X2988" s="205"/>
      <c r="AT2988" s="206" t="s">
        <v>211</v>
      </c>
      <c r="AU2988" s="206" t="s">
        <v>207</v>
      </c>
      <c r="AV2988" s="13" t="s">
        <v>82</v>
      </c>
      <c r="AW2988" s="13" t="s">
        <v>5</v>
      </c>
      <c r="AX2988" s="13" t="s">
        <v>74</v>
      </c>
      <c r="AY2988" s="206" t="s">
        <v>198</v>
      </c>
    </row>
    <row r="2989" spans="2:51" s="13" customFormat="1" ht="11.25">
      <c r="B2989" s="197"/>
      <c r="C2989" s="198"/>
      <c r="D2989" s="192" t="s">
        <v>211</v>
      </c>
      <c r="E2989" s="199" t="s">
        <v>20</v>
      </c>
      <c r="F2989" s="200" t="s">
        <v>2038</v>
      </c>
      <c r="G2989" s="198"/>
      <c r="H2989" s="199" t="s">
        <v>20</v>
      </c>
      <c r="I2989" s="201"/>
      <c r="J2989" s="201"/>
      <c r="K2989" s="198"/>
      <c r="L2989" s="198"/>
      <c r="M2989" s="202"/>
      <c r="N2989" s="203"/>
      <c r="O2989" s="204"/>
      <c r="P2989" s="204"/>
      <c r="Q2989" s="204"/>
      <c r="R2989" s="204"/>
      <c r="S2989" s="204"/>
      <c r="T2989" s="204"/>
      <c r="U2989" s="204"/>
      <c r="V2989" s="204"/>
      <c r="W2989" s="204"/>
      <c r="X2989" s="205"/>
      <c r="AT2989" s="206" t="s">
        <v>211</v>
      </c>
      <c r="AU2989" s="206" t="s">
        <v>207</v>
      </c>
      <c r="AV2989" s="13" t="s">
        <v>82</v>
      </c>
      <c r="AW2989" s="13" t="s">
        <v>5</v>
      </c>
      <c r="AX2989" s="13" t="s">
        <v>74</v>
      </c>
      <c r="AY2989" s="206" t="s">
        <v>198</v>
      </c>
    </row>
    <row r="2990" spans="2:51" s="14" customFormat="1" ht="11.25">
      <c r="B2990" s="207"/>
      <c r="C2990" s="208"/>
      <c r="D2990" s="192" t="s">
        <v>211</v>
      </c>
      <c r="E2990" s="209" t="s">
        <v>20</v>
      </c>
      <c r="F2990" s="210" t="s">
        <v>2016</v>
      </c>
      <c r="G2990" s="208"/>
      <c r="H2990" s="211">
        <v>3.6429999999999998</v>
      </c>
      <c r="I2990" s="212"/>
      <c r="J2990" s="212"/>
      <c r="K2990" s="208"/>
      <c r="L2990" s="208"/>
      <c r="M2990" s="213"/>
      <c r="N2990" s="214"/>
      <c r="O2990" s="215"/>
      <c r="P2990" s="215"/>
      <c r="Q2990" s="215"/>
      <c r="R2990" s="215"/>
      <c r="S2990" s="215"/>
      <c r="T2990" s="215"/>
      <c r="U2990" s="215"/>
      <c r="V2990" s="215"/>
      <c r="W2990" s="215"/>
      <c r="X2990" s="216"/>
      <c r="AT2990" s="217" t="s">
        <v>211</v>
      </c>
      <c r="AU2990" s="217" t="s">
        <v>207</v>
      </c>
      <c r="AV2990" s="14" t="s">
        <v>207</v>
      </c>
      <c r="AW2990" s="14" t="s">
        <v>5</v>
      </c>
      <c r="AX2990" s="14" t="s">
        <v>74</v>
      </c>
      <c r="AY2990" s="217" t="s">
        <v>198</v>
      </c>
    </row>
    <row r="2991" spans="2:51" s="13" customFormat="1" ht="11.25">
      <c r="B2991" s="197"/>
      <c r="C2991" s="198"/>
      <c r="D2991" s="192" t="s">
        <v>211</v>
      </c>
      <c r="E2991" s="199" t="s">
        <v>20</v>
      </c>
      <c r="F2991" s="200" t="s">
        <v>1467</v>
      </c>
      <c r="G2991" s="198"/>
      <c r="H2991" s="199" t="s">
        <v>20</v>
      </c>
      <c r="I2991" s="201"/>
      <c r="J2991" s="201"/>
      <c r="K2991" s="198"/>
      <c r="L2991" s="198"/>
      <c r="M2991" s="202"/>
      <c r="N2991" s="203"/>
      <c r="O2991" s="204"/>
      <c r="P2991" s="204"/>
      <c r="Q2991" s="204"/>
      <c r="R2991" s="204"/>
      <c r="S2991" s="204"/>
      <c r="T2991" s="204"/>
      <c r="U2991" s="204"/>
      <c r="V2991" s="204"/>
      <c r="W2991" s="204"/>
      <c r="X2991" s="205"/>
      <c r="AT2991" s="206" t="s">
        <v>211</v>
      </c>
      <c r="AU2991" s="206" t="s">
        <v>207</v>
      </c>
      <c r="AV2991" s="13" t="s">
        <v>82</v>
      </c>
      <c r="AW2991" s="13" t="s">
        <v>5</v>
      </c>
      <c r="AX2991" s="13" t="s">
        <v>74</v>
      </c>
      <c r="AY2991" s="206" t="s">
        <v>198</v>
      </c>
    </row>
    <row r="2992" spans="2:51" s="13" customFormat="1" ht="11.25">
      <c r="B2992" s="197"/>
      <c r="C2992" s="198"/>
      <c r="D2992" s="192" t="s">
        <v>211</v>
      </c>
      <c r="E2992" s="199" t="s">
        <v>20</v>
      </c>
      <c r="F2992" s="200" t="s">
        <v>1976</v>
      </c>
      <c r="G2992" s="198"/>
      <c r="H2992" s="199" t="s">
        <v>20</v>
      </c>
      <c r="I2992" s="201"/>
      <c r="J2992" s="201"/>
      <c r="K2992" s="198"/>
      <c r="L2992" s="198"/>
      <c r="M2992" s="202"/>
      <c r="N2992" s="203"/>
      <c r="O2992" s="204"/>
      <c r="P2992" s="204"/>
      <c r="Q2992" s="204"/>
      <c r="R2992" s="204"/>
      <c r="S2992" s="204"/>
      <c r="T2992" s="204"/>
      <c r="U2992" s="204"/>
      <c r="V2992" s="204"/>
      <c r="W2992" s="204"/>
      <c r="X2992" s="205"/>
      <c r="AT2992" s="206" t="s">
        <v>211</v>
      </c>
      <c r="AU2992" s="206" t="s">
        <v>207</v>
      </c>
      <c r="AV2992" s="13" t="s">
        <v>82</v>
      </c>
      <c r="AW2992" s="13" t="s">
        <v>5</v>
      </c>
      <c r="AX2992" s="13" t="s">
        <v>74</v>
      </c>
      <c r="AY2992" s="206" t="s">
        <v>198</v>
      </c>
    </row>
    <row r="2993" spans="2:51" s="13" customFormat="1" ht="11.25">
      <c r="B2993" s="197"/>
      <c r="C2993" s="198"/>
      <c r="D2993" s="192" t="s">
        <v>211</v>
      </c>
      <c r="E2993" s="199" t="s">
        <v>20</v>
      </c>
      <c r="F2993" s="200" t="s">
        <v>2039</v>
      </c>
      <c r="G2993" s="198"/>
      <c r="H2993" s="199" t="s">
        <v>20</v>
      </c>
      <c r="I2993" s="201"/>
      <c r="J2993" s="201"/>
      <c r="K2993" s="198"/>
      <c r="L2993" s="198"/>
      <c r="M2993" s="202"/>
      <c r="N2993" s="203"/>
      <c r="O2993" s="204"/>
      <c r="P2993" s="204"/>
      <c r="Q2993" s="204"/>
      <c r="R2993" s="204"/>
      <c r="S2993" s="204"/>
      <c r="T2993" s="204"/>
      <c r="U2993" s="204"/>
      <c r="V2993" s="204"/>
      <c r="W2993" s="204"/>
      <c r="X2993" s="205"/>
      <c r="AT2993" s="206" t="s">
        <v>211</v>
      </c>
      <c r="AU2993" s="206" t="s">
        <v>207</v>
      </c>
      <c r="AV2993" s="13" t="s">
        <v>82</v>
      </c>
      <c r="AW2993" s="13" t="s">
        <v>5</v>
      </c>
      <c r="AX2993" s="13" t="s">
        <v>74</v>
      </c>
      <c r="AY2993" s="206" t="s">
        <v>198</v>
      </c>
    </row>
    <row r="2994" spans="2:51" s="14" customFormat="1" ht="11.25">
      <c r="B2994" s="207"/>
      <c r="C2994" s="208"/>
      <c r="D2994" s="192" t="s">
        <v>211</v>
      </c>
      <c r="E2994" s="209" t="s">
        <v>20</v>
      </c>
      <c r="F2994" s="210" t="s">
        <v>2016</v>
      </c>
      <c r="G2994" s="208"/>
      <c r="H2994" s="211">
        <v>3.6429999999999998</v>
      </c>
      <c r="I2994" s="212"/>
      <c r="J2994" s="212"/>
      <c r="K2994" s="208"/>
      <c r="L2994" s="208"/>
      <c r="M2994" s="213"/>
      <c r="N2994" s="214"/>
      <c r="O2994" s="215"/>
      <c r="P2994" s="215"/>
      <c r="Q2994" s="215"/>
      <c r="R2994" s="215"/>
      <c r="S2994" s="215"/>
      <c r="T2994" s="215"/>
      <c r="U2994" s="215"/>
      <c r="V2994" s="215"/>
      <c r="W2994" s="215"/>
      <c r="X2994" s="216"/>
      <c r="AT2994" s="217" t="s">
        <v>211</v>
      </c>
      <c r="AU2994" s="217" t="s">
        <v>207</v>
      </c>
      <c r="AV2994" s="14" t="s">
        <v>207</v>
      </c>
      <c r="AW2994" s="14" t="s">
        <v>5</v>
      </c>
      <c r="AX2994" s="14" t="s">
        <v>74</v>
      </c>
      <c r="AY2994" s="217" t="s">
        <v>198</v>
      </c>
    </row>
    <row r="2995" spans="2:51" s="13" customFormat="1" ht="11.25">
      <c r="B2995" s="197"/>
      <c r="C2995" s="198"/>
      <c r="D2995" s="192" t="s">
        <v>211</v>
      </c>
      <c r="E2995" s="199" t="s">
        <v>20</v>
      </c>
      <c r="F2995" s="200" t="s">
        <v>1467</v>
      </c>
      <c r="G2995" s="198"/>
      <c r="H2995" s="199" t="s">
        <v>20</v>
      </c>
      <c r="I2995" s="201"/>
      <c r="J2995" s="201"/>
      <c r="K2995" s="198"/>
      <c r="L2995" s="198"/>
      <c r="M2995" s="202"/>
      <c r="N2995" s="203"/>
      <c r="O2995" s="204"/>
      <c r="P2995" s="204"/>
      <c r="Q2995" s="204"/>
      <c r="R2995" s="204"/>
      <c r="S2995" s="204"/>
      <c r="T2995" s="204"/>
      <c r="U2995" s="204"/>
      <c r="V2995" s="204"/>
      <c r="W2995" s="204"/>
      <c r="X2995" s="205"/>
      <c r="AT2995" s="206" t="s">
        <v>211</v>
      </c>
      <c r="AU2995" s="206" t="s">
        <v>207</v>
      </c>
      <c r="AV2995" s="13" t="s">
        <v>82</v>
      </c>
      <c r="AW2995" s="13" t="s">
        <v>5</v>
      </c>
      <c r="AX2995" s="13" t="s">
        <v>74</v>
      </c>
      <c r="AY2995" s="206" t="s">
        <v>198</v>
      </c>
    </row>
    <row r="2996" spans="2:51" s="13" customFormat="1" ht="11.25">
      <c r="B2996" s="197"/>
      <c r="C2996" s="198"/>
      <c r="D2996" s="192" t="s">
        <v>211</v>
      </c>
      <c r="E2996" s="199" t="s">
        <v>20</v>
      </c>
      <c r="F2996" s="200" t="s">
        <v>1976</v>
      </c>
      <c r="G2996" s="198"/>
      <c r="H2996" s="199" t="s">
        <v>20</v>
      </c>
      <c r="I2996" s="201"/>
      <c r="J2996" s="201"/>
      <c r="K2996" s="198"/>
      <c r="L2996" s="198"/>
      <c r="M2996" s="202"/>
      <c r="N2996" s="203"/>
      <c r="O2996" s="204"/>
      <c r="P2996" s="204"/>
      <c r="Q2996" s="204"/>
      <c r="R2996" s="204"/>
      <c r="S2996" s="204"/>
      <c r="T2996" s="204"/>
      <c r="U2996" s="204"/>
      <c r="V2996" s="204"/>
      <c r="W2996" s="204"/>
      <c r="X2996" s="205"/>
      <c r="AT2996" s="206" t="s">
        <v>211</v>
      </c>
      <c r="AU2996" s="206" t="s">
        <v>207</v>
      </c>
      <c r="AV2996" s="13" t="s">
        <v>82</v>
      </c>
      <c r="AW2996" s="13" t="s">
        <v>5</v>
      </c>
      <c r="AX2996" s="13" t="s">
        <v>74</v>
      </c>
      <c r="AY2996" s="206" t="s">
        <v>198</v>
      </c>
    </row>
    <row r="2997" spans="2:51" s="13" customFormat="1" ht="11.25">
      <c r="B2997" s="197"/>
      <c r="C2997" s="198"/>
      <c r="D2997" s="192" t="s">
        <v>211</v>
      </c>
      <c r="E2997" s="199" t="s">
        <v>20</v>
      </c>
      <c r="F2997" s="200" t="s">
        <v>2040</v>
      </c>
      <c r="G2997" s="198"/>
      <c r="H2997" s="199" t="s">
        <v>20</v>
      </c>
      <c r="I2997" s="201"/>
      <c r="J2997" s="201"/>
      <c r="K2997" s="198"/>
      <c r="L2997" s="198"/>
      <c r="M2997" s="202"/>
      <c r="N2997" s="203"/>
      <c r="O2997" s="204"/>
      <c r="P2997" s="204"/>
      <c r="Q2997" s="204"/>
      <c r="R2997" s="204"/>
      <c r="S2997" s="204"/>
      <c r="T2997" s="204"/>
      <c r="U2997" s="204"/>
      <c r="V2997" s="204"/>
      <c r="W2997" s="204"/>
      <c r="X2997" s="205"/>
      <c r="AT2997" s="206" t="s">
        <v>211</v>
      </c>
      <c r="AU2997" s="206" t="s">
        <v>207</v>
      </c>
      <c r="AV2997" s="13" t="s">
        <v>82</v>
      </c>
      <c r="AW2997" s="13" t="s">
        <v>5</v>
      </c>
      <c r="AX2997" s="13" t="s">
        <v>74</v>
      </c>
      <c r="AY2997" s="206" t="s">
        <v>198</v>
      </c>
    </row>
    <row r="2998" spans="2:51" s="14" customFormat="1" ht="11.25">
      <c r="B2998" s="207"/>
      <c r="C2998" s="208"/>
      <c r="D2998" s="192" t="s">
        <v>211</v>
      </c>
      <c r="E2998" s="209" t="s">
        <v>20</v>
      </c>
      <c r="F2998" s="210" t="s">
        <v>2016</v>
      </c>
      <c r="G2998" s="208"/>
      <c r="H2998" s="211">
        <v>3.6429999999999998</v>
      </c>
      <c r="I2998" s="212"/>
      <c r="J2998" s="212"/>
      <c r="K2998" s="208"/>
      <c r="L2998" s="208"/>
      <c r="M2998" s="213"/>
      <c r="N2998" s="214"/>
      <c r="O2998" s="215"/>
      <c r="P2998" s="215"/>
      <c r="Q2998" s="215"/>
      <c r="R2998" s="215"/>
      <c r="S2998" s="215"/>
      <c r="T2998" s="215"/>
      <c r="U2998" s="215"/>
      <c r="V2998" s="215"/>
      <c r="W2998" s="215"/>
      <c r="X2998" s="216"/>
      <c r="AT2998" s="217" t="s">
        <v>211</v>
      </c>
      <c r="AU2998" s="217" t="s">
        <v>207</v>
      </c>
      <c r="AV2998" s="14" t="s">
        <v>207</v>
      </c>
      <c r="AW2998" s="14" t="s">
        <v>5</v>
      </c>
      <c r="AX2998" s="14" t="s">
        <v>74</v>
      </c>
      <c r="AY2998" s="217" t="s">
        <v>198</v>
      </c>
    </row>
    <row r="2999" spans="2:51" s="13" customFormat="1" ht="11.25">
      <c r="B2999" s="197"/>
      <c r="C2999" s="198"/>
      <c r="D2999" s="192" t="s">
        <v>211</v>
      </c>
      <c r="E2999" s="199" t="s">
        <v>20</v>
      </c>
      <c r="F2999" s="200" t="s">
        <v>1467</v>
      </c>
      <c r="G2999" s="198"/>
      <c r="H2999" s="199" t="s">
        <v>20</v>
      </c>
      <c r="I2999" s="201"/>
      <c r="J2999" s="201"/>
      <c r="K2999" s="198"/>
      <c r="L2999" s="198"/>
      <c r="M2999" s="202"/>
      <c r="N2999" s="203"/>
      <c r="O2999" s="204"/>
      <c r="P2999" s="204"/>
      <c r="Q2999" s="204"/>
      <c r="R2999" s="204"/>
      <c r="S2999" s="204"/>
      <c r="T2999" s="204"/>
      <c r="U2999" s="204"/>
      <c r="V2999" s="204"/>
      <c r="W2999" s="204"/>
      <c r="X2999" s="205"/>
      <c r="AT2999" s="206" t="s">
        <v>211</v>
      </c>
      <c r="AU2999" s="206" t="s">
        <v>207</v>
      </c>
      <c r="AV2999" s="13" t="s">
        <v>82</v>
      </c>
      <c r="AW2999" s="13" t="s">
        <v>5</v>
      </c>
      <c r="AX2999" s="13" t="s">
        <v>74</v>
      </c>
      <c r="AY2999" s="206" t="s">
        <v>198</v>
      </c>
    </row>
    <row r="3000" spans="2:51" s="13" customFormat="1" ht="11.25">
      <c r="B3000" s="197"/>
      <c r="C3000" s="198"/>
      <c r="D3000" s="192" t="s">
        <v>211</v>
      </c>
      <c r="E3000" s="199" t="s">
        <v>20</v>
      </c>
      <c r="F3000" s="200" t="s">
        <v>1976</v>
      </c>
      <c r="G3000" s="198"/>
      <c r="H3000" s="199" t="s">
        <v>20</v>
      </c>
      <c r="I3000" s="201"/>
      <c r="J3000" s="201"/>
      <c r="K3000" s="198"/>
      <c r="L3000" s="198"/>
      <c r="M3000" s="202"/>
      <c r="N3000" s="203"/>
      <c r="O3000" s="204"/>
      <c r="P3000" s="204"/>
      <c r="Q3000" s="204"/>
      <c r="R3000" s="204"/>
      <c r="S3000" s="204"/>
      <c r="T3000" s="204"/>
      <c r="U3000" s="204"/>
      <c r="V3000" s="204"/>
      <c r="W3000" s="204"/>
      <c r="X3000" s="205"/>
      <c r="AT3000" s="206" t="s">
        <v>211</v>
      </c>
      <c r="AU3000" s="206" t="s">
        <v>207</v>
      </c>
      <c r="AV3000" s="13" t="s">
        <v>82</v>
      </c>
      <c r="AW3000" s="13" t="s">
        <v>5</v>
      </c>
      <c r="AX3000" s="13" t="s">
        <v>74</v>
      </c>
      <c r="AY3000" s="206" t="s">
        <v>198</v>
      </c>
    </row>
    <row r="3001" spans="2:51" s="13" customFormat="1" ht="11.25">
      <c r="B3001" s="197"/>
      <c r="C3001" s="198"/>
      <c r="D3001" s="192" t="s">
        <v>211</v>
      </c>
      <c r="E3001" s="199" t="s">
        <v>20</v>
      </c>
      <c r="F3001" s="200" t="s">
        <v>2041</v>
      </c>
      <c r="G3001" s="198"/>
      <c r="H3001" s="199" t="s">
        <v>20</v>
      </c>
      <c r="I3001" s="201"/>
      <c r="J3001" s="201"/>
      <c r="K3001" s="198"/>
      <c r="L3001" s="198"/>
      <c r="M3001" s="202"/>
      <c r="N3001" s="203"/>
      <c r="O3001" s="204"/>
      <c r="P3001" s="204"/>
      <c r="Q3001" s="204"/>
      <c r="R3001" s="204"/>
      <c r="S3001" s="204"/>
      <c r="T3001" s="204"/>
      <c r="U3001" s="204"/>
      <c r="V3001" s="204"/>
      <c r="W3001" s="204"/>
      <c r="X3001" s="205"/>
      <c r="AT3001" s="206" t="s">
        <v>211</v>
      </c>
      <c r="AU3001" s="206" t="s">
        <v>207</v>
      </c>
      <c r="AV3001" s="13" t="s">
        <v>82</v>
      </c>
      <c r="AW3001" s="13" t="s">
        <v>5</v>
      </c>
      <c r="AX3001" s="13" t="s">
        <v>74</v>
      </c>
      <c r="AY3001" s="206" t="s">
        <v>198</v>
      </c>
    </row>
    <row r="3002" spans="2:51" s="14" customFormat="1" ht="11.25">
      <c r="B3002" s="207"/>
      <c r="C3002" s="208"/>
      <c r="D3002" s="192" t="s">
        <v>211</v>
      </c>
      <c r="E3002" s="209" t="s">
        <v>20</v>
      </c>
      <c r="F3002" s="210" t="s">
        <v>2016</v>
      </c>
      <c r="G3002" s="208"/>
      <c r="H3002" s="211">
        <v>3.6429999999999998</v>
      </c>
      <c r="I3002" s="212"/>
      <c r="J3002" s="212"/>
      <c r="K3002" s="208"/>
      <c r="L3002" s="208"/>
      <c r="M3002" s="213"/>
      <c r="N3002" s="214"/>
      <c r="O3002" s="215"/>
      <c r="P3002" s="215"/>
      <c r="Q3002" s="215"/>
      <c r="R3002" s="215"/>
      <c r="S3002" s="215"/>
      <c r="T3002" s="215"/>
      <c r="U3002" s="215"/>
      <c r="V3002" s="215"/>
      <c r="W3002" s="215"/>
      <c r="X3002" s="216"/>
      <c r="AT3002" s="217" t="s">
        <v>211</v>
      </c>
      <c r="AU3002" s="217" t="s">
        <v>207</v>
      </c>
      <c r="AV3002" s="14" t="s">
        <v>207</v>
      </c>
      <c r="AW3002" s="14" t="s">
        <v>5</v>
      </c>
      <c r="AX3002" s="14" t="s">
        <v>74</v>
      </c>
      <c r="AY3002" s="217" t="s">
        <v>198</v>
      </c>
    </row>
    <row r="3003" spans="2:51" s="13" customFormat="1" ht="11.25">
      <c r="B3003" s="197"/>
      <c r="C3003" s="198"/>
      <c r="D3003" s="192" t="s">
        <v>211</v>
      </c>
      <c r="E3003" s="199" t="s">
        <v>20</v>
      </c>
      <c r="F3003" s="200" t="s">
        <v>1467</v>
      </c>
      <c r="G3003" s="198"/>
      <c r="H3003" s="199" t="s">
        <v>20</v>
      </c>
      <c r="I3003" s="201"/>
      <c r="J3003" s="201"/>
      <c r="K3003" s="198"/>
      <c r="L3003" s="198"/>
      <c r="M3003" s="202"/>
      <c r="N3003" s="203"/>
      <c r="O3003" s="204"/>
      <c r="P3003" s="204"/>
      <c r="Q3003" s="204"/>
      <c r="R3003" s="204"/>
      <c r="S3003" s="204"/>
      <c r="T3003" s="204"/>
      <c r="U3003" s="204"/>
      <c r="V3003" s="204"/>
      <c r="W3003" s="204"/>
      <c r="X3003" s="205"/>
      <c r="AT3003" s="206" t="s">
        <v>211</v>
      </c>
      <c r="AU3003" s="206" t="s">
        <v>207</v>
      </c>
      <c r="AV3003" s="13" t="s">
        <v>82</v>
      </c>
      <c r="AW3003" s="13" t="s">
        <v>5</v>
      </c>
      <c r="AX3003" s="13" t="s">
        <v>74</v>
      </c>
      <c r="AY3003" s="206" t="s">
        <v>198</v>
      </c>
    </row>
    <row r="3004" spans="2:51" s="13" customFormat="1" ht="11.25">
      <c r="B3004" s="197"/>
      <c r="C3004" s="198"/>
      <c r="D3004" s="192" t="s">
        <v>211</v>
      </c>
      <c r="E3004" s="199" t="s">
        <v>20</v>
      </c>
      <c r="F3004" s="200" t="s">
        <v>1976</v>
      </c>
      <c r="G3004" s="198"/>
      <c r="H3004" s="199" t="s">
        <v>20</v>
      </c>
      <c r="I3004" s="201"/>
      <c r="J3004" s="201"/>
      <c r="K3004" s="198"/>
      <c r="L3004" s="198"/>
      <c r="M3004" s="202"/>
      <c r="N3004" s="203"/>
      <c r="O3004" s="204"/>
      <c r="P3004" s="204"/>
      <c r="Q3004" s="204"/>
      <c r="R3004" s="204"/>
      <c r="S3004" s="204"/>
      <c r="T3004" s="204"/>
      <c r="U3004" s="204"/>
      <c r="V3004" s="204"/>
      <c r="W3004" s="204"/>
      <c r="X3004" s="205"/>
      <c r="AT3004" s="206" t="s">
        <v>211</v>
      </c>
      <c r="AU3004" s="206" t="s">
        <v>207</v>
      </c>
      <c r="AV3004" s="13" t="s">
        <v>82</v>
      </c>
      <c r="AW3004" s="13" t="s">
        <v>5</v>
      </c>
      <c r="AX3004" s="13" t="s">
        <v>74</v>
      </c>
      <c r="AY3004" s="206" t="s">
        <v>198</v>
      </c>
    </row>
    <row r="3005" spans="2:51" s="13" customFormat="1" ht="11.25">
      <c r="B3005" s="197"/>
      <c r="C3005" s="198"/>
      <c r="D3005" s="192" t="s">
        <v>211</v>
      </c>
      <c r="E3005" s="199" t="s">
        <v>20</v>
      </c>
      <c r="F3005" s="200" t="s">
        <v>2042</v>
      </c>
      <c r="G3005" s="198"/>
      <c r="H3005" s="199" t="s">
        <v>20</v>
      </c>
      <c r="I3005" s="201"/>
      <c r="J3005" s="201"/>
      <c r="K3005" s="198"/>
      <c r="L3005" s="198"/>
      <c r="M3005" s="202"/>
      <c r="N3005" s="203"/>
      <c r="O3005" s="204"/>
      <c r="P3005" s="204"/>
      <c r="Q3005" s="204"/>
      <c r="R3005" s="204"/>
      <c r="S3005" s="204"/>
      <c r="T3005" s="204"/>
      <c r="U3005" s="204"/>
      <c r="V3005" s="204"/>
      <c r="W3005" s="204"/>
      <c r="X3005" s="205"/>
      <c r="AT3005" s="206" t="s">
        <v>211</v>
      </c>
      <c r="AU3005" s="206" t="s">
        <v>207</v>
      </c>
      <c r="AV3005" s="13" t="s">
        <v>82</v>
      </c>
      <c r="AW3005" s="13" t="s">
        <v>5</v>
      </c>
      <c r="AX3005" s="13" t="s">
        <v>74</v>
      </c>
      <c r="AY3005" s="206" t="s">
        <v>198</v>
      </c>
    </row>
    <row r="3006" spans="2:51" s="14" customFormat="1" ht="11.25">
      <c r="B3006" s="207"/>
      <c r="C3006" s="208"/>
      <c r="D3006" s="192" t="s">
        <v>211</v>
      </c>
      <c r="E3006" s="209" t="s">
        <v>20</v>
      </c>
      <c r="F3006" s="210" t="s">
        <v>2016</v>
      </c>
      <c r="G3006" s="208"/>
      <c r="H3006" s="211">
        <v>3.6429999999999998</v>
      </c>
      <c r="I3006" s="212"/>
      <c r="J3006" s="212"/>
      <c r="K3006" s="208"/>
      <c r="L3006" s="208"/>
      <c r="M3006" s="213"/>
      <c r="N3006" s="214"/>
      <c r="O3006" s="215"/>
      <c r="P3006" s="215"/>
      <c r="Q3006" s="215"/>
      <c r="R3006" s="215"/>
      <c r="S3006" s="215"/>
      <c r="T3006" s="215"/>
      <c r="U3006" s="215"/>
      <c r="V3006" s="215"/>
      <c r="W3006" s="215"/>
      <c r="X3006" s="216"/>
      <c r="AT3006" s="217" t="s">
        <v>211</v>
      </c>
      <c r="AU3006" s="217" t="s">
        <v>207</v>
      </c>
      <c r="AV3006" s="14" t="s">
        <v>207</v>
      </c>
      <c r="AW3006" s="14" t="s">
        <v>5</v>
      </c>
      <c r="AX3006" s="14" t="s">
        <v>74</v>
      </c>
      <c r="AY3006" s="217" t="s">
        <v>198</v>
      </c>
    </row>
    <row r="3007" spans="2:51" s="13" customFormat="1" ht="11.25">
      <c r="B3007" s="197"/>
      <c r="C3007" s="198"/>
      <c r="D3007" s="192" t="s">
        <v>211</v>
      </c>
      <c r="E3007" s="199" t="s">
        <v>20</v>
      </c>
      <c r="F3007" s="200" t="s">
        <v>1467</v>
      </c>
      <c r="G3007" s="198"/>
      <c r="H3007" s="199" t="s">
        <v>20</v>
      </c>
      <c r="I3007" s="201"/>
      <c r="J3007" s="201"/>
      <c r="K3007" s="198"/>
      <c r="L3007" s="198"/>
      <c r="M3007" s="202"/>
      <c r="N3007" s="203"/>
      <c r="O3007" s="204"/>
      <c r="P3007" s="204"/>
      <c r="Q3007" s="204"/>
      <c r="R3007" s="204"/>
      <c r="S3007" s="204"/>
      <c r="T3007" s="204"/>
      <c r="U3007" s="204"/>
      <c r="V3007" s="204"/>
      <c r="W3007" s="204"/>
      <c r="X3007" s="205"/>
      <c r="AT3007" s="206" t="s">
        <v>211</v>
      </c>
      <c r="AU3007" s="206" t="s">
        <v>207</v>
      </c>
      <c r="AV3007" s="13" t="s">
        <v>82</v>
      </c>
      <c r="AW3007" s="13" t="s">
        <v>5</v>
      </c>
      <c r="AX3007" s="13" t="s">
        <v>74</v>
      </c>
      <c r="AY3007" s="206" t="s">
        <v>198</v>
      </c>
    </row>
    <row r="3008" spans="2:51" s="13" customFormat="1" ht="11.25">
      <c r="B3008" s="197"/>
      <c r="C3008" s="198"/>
      <c r="D3008" s="192" t="s">
        <v>211</v>
      </c>
      <c r="E3008" s="199" t="s">
        <v>20</v>
      </c>
      <c r="F3008" s="200" t="s">
        <v>1976</v>
      </c>
      <c r="G3008" s="198"/>
      <c r="H3008" s="199" t="s">
        <v>20</v>
      </c>
      <c r="I3008" s="201"/>
      <c r="J3008" s="201"/>
      <c r="K3008" s="198"/>
      <c r="L3008" s="198"/>
      <c r="M3008" s="202"/>
      <c r="N3008" s="203"/>
      <c r="O3008" s="204"/>
      <c r="P3008" s="204"/>
      <c r="Q3008" s="204"/>
      <c r="R3008" s="204"/>
      <c r="S3008" s="204"/>
      <c r="T3008" s="204"/>
      <c r="U3008" s="204"/>
      <c r="V3008" s="204"/>
      <c r="W3008" s="204"/>
      <c r="X3008" s="205"/>
      <c r="AT3008" s="206" t="s">
        <v>211</v>
      </c>
      <c r="AU3008" s="206" t="s">
        <v>207</v>
      </c>
      <c r="AV3008" s="13" t="s">
        <v>82</v>
      </c>
      <c r="AW3008" s="13" t="s">
        <v>5</v>
      </c>
      <c r="AX3008" s="13" t="s">
        <v>74</v>
      </c>
      <c r="AY3008" s="206" t="s">
        <v>198</v>
      </c>
    </row>
    <row r="3009" spans="2:51" s="13" customFormat="1" ht="11.25">
      <c r="B3009" s="197"/>
      <c r="C3009" s="198"/>
      <c r="D3009" s="192" t="s">
        <v>211</v>
      </c>
      <c r="E3009" s="199" t="s">
        <v>20</v>
      </c>
      <c r="F3009" s="200" t="s">
        <v>2043</v>
      </c>
      <c r="G3009" s="198"/>
      <c r="H3009" s="199" t="s">
        <v>20</v>
      </c>
      <c r="I3009" s="201"/>
      <c r="J3009" s="201"/>
      <c r="K3009" s="198"/>
      <c r="L3009" s="198"/>
      <c r="M3009" s="202"/>
      <c r="N3009" s="203"/>
      <c r="O3009" s="204"/>
      <c r="P3009" s="204"/>
      <c r="Q3009" s="204"/>
      <c r="R3009" s="204"/>
      <c r="S3009" s="204"/>
      <c r="T3009" s="204"/>
      <c r="U3009" s="204"/>
      <c r="V3009" s="204"/>
      <c r="W3009" s="204"/>
      <c r="X3009" s="205"/>
      <c r="AT3009" s="206" t="s">
        <v>211</v>
      </c>
      <c r="AU3009" s="206" t="s">
        <v>207</v>
      </c>
      <c r="AV3009" s="13" t="s">
        <v>82</v>
      </c>
      <c r="AW3009" s="13" t="s">
        <v>5</v>
      </c>
      <c r="AX3009" s="13" t="s">
        <v>74</v>
      </c>
      <c r="AY3009" s="206" t="s">
        <v>198</v>
      </c>
    </row>
    <row r="3010" spans="2:51" s="14" customFormat="1" ht="11.25">
      <c r="B3010" s="207"/>
      <c r="C3010" s="208"/>
      <c r="D3010" s="192" t="s">
        <v>211</v>
      </c>
      <c r="E3010" s="209" t="s">
        <v>20</v>
      </c>
      <c r="F3010" s="210" t="s">
        <v>2016</v>
      </c>
      <c r="G3010" s="208"/>
      <c r="H3010" s="211">
        <v>3.6429999999999998</v>
      </c>
      <c r="I3010" s="212"/>
      <c r="J3010" s="212"/>
      <c r="K3010" s="208"/>
      <c r="L3010" s="208"/>
      <c r="M3010" s="213"/>
      <c r="N3010" s="214"/>
      <c r="O3010" s="215"/>
      <c r="P3010" s="215"/>
      <c r="Q3010" s="215"/>
      <c r="R3010" s="215"/>
      <c r="S3010" s="215"/>
      <c r="T3010" s="215"/>
      <c r="U3010" s="215"/>
      <c r="V3010" s="215"/>
      <c r="W3010" s="215"/>
      <c r="X3010" s="216"/>
      <c r="AT3010" s="217" t="s">
        <v>211</v>
      </c>
      <c r="AU3010" s="217" t="s">
        <v>207</v>
      </c>
      <c r="AV3010" s="14" t="s">
        <v>207</v>
      </c>
      <c r="AW3010" s="14" t="s">
        <v>5</v>
      </c>
      <c r="AX3010" s="14" t="s">
        <v>74</v>
      </c>
      <c r="AY3010" s="217" t="s">
        <v>198</v>
      </c>
    </row>
    <row r="3011" spans="2:51" s="13" customFormat="1" ht="11.25">
      <c r="B3011" s="197"/>
      <c r="C3011" s="198"/>
      <c r="D3011" s="192" t="s">
        <v>211</v>
      </c>
      <c r="E3011" s="199" t="s">
        <v>20</v>
      </c>
      <c r="F3011" s="200" t="s">
        <v>1467</v>
      </c>
      <c r="G3011" s="198"/>
      <c r="H3011" s="199" t="s">
        <v>20</v>
      </c>
      <c r="I3011" s="201"/>
      <c r="J3011" s="201"/>
      <c r="K3011" s="198"/>
      <c r="L3011" s="198"/>
      <c r="M3011" s="202"/>
      <c r="N3011" s="203"/>
      <c r="O3011" s="204"/>
      <c r="P3011" s="204"/>
      <c r="Q3011" s="204"/>
      <c r="R3011" s="204"/>
      <c r="S3011" s="204"/>
      <c r="T3011" s="204"/>
      <c r="U3011" s="204"/>
      <c r="V3011" s="204"/>
      <c r="W3011" s="204"/>
      <c r="X3011" s="205"/>
      <c r="AT3011" s="206" t="s">
        <v>211</v>
      </c>
      <c r="AU3011" s="206" t="s">
        <v>207</v>
      </c>
      <c r="AV3011" s="13" t="s">
        <v>82</v>
      </c>
      <c r="AW3011" s="13" t="s">
        <v>5</v>
      </c>
      <c r="AX3011" s="13" t="s">
        <v>74</v>
      </c>
      <c r="AY3011" s="206" t="s">
        <v>198</v>
      </c>
    </row>
    <row r="3012" spans="2:51" s="13" customFormat="1" ht="11.25">
      <c r="B3012" s="197"/>
      <c r="C3012" s="198"/>
      <c r="D3012" s="192" t="s">
        <v>211</v>
      </c>
      <c r="E3012" s="199" t="s">
        <v>20</v>
      </c>
      <c r="F3012" s="200" t="s">
        <v>1976</v>
      </c>
      <c r="G3012" s="198"/>
      <c r="H3012" s="199" t="s">
        <v>20</v>
      </c>
      <c r="I3012" s="201"/>
      <c r="J3012" s="201"/>
      <c r="K3012" s="198"/>
      <c r="L3012" s="198"/>
      <c r="M3012" s="202"/>
      <c r="N3012" s="203"/>
      <c r="O3012" s="204"/>
      <c r="P3012" s="204"/>
      <c r="Q3012" s="204"/>
      <c r="R3012" s="204"/>
      <c r="S3012" s="204"/>
      <c r="T3012" s="204"/>
      <c r="U3012" s="204"/>
      <c r="V3012" s="204"/>
      <c r="W3012" s="204"/>
      <c r="X3012" s="205"/>
      <c r="AT3012" s="206" t="s">
        <v>211</v>
      </c>
      <c r="AU3012" s="206" t="s">
        <v>207</v>
      </c>
      <c r="AV3012" s="13" t="s">
        <v>82</v>
      </c>
      <c r="AW3012" s="13" t="s">
        <v>5</v>
      </c>
      <c r="AX3012" s="13" t="s">
        <v>74</v>
      </c>
      <c r="AY3012" s="206" t="s">
        <v>198</v>
      </c>
    </row>
    <row r="3013" spans="2:51" s="13" customFormat="1" ht="11.25">
      <c r="B3013" s="197"/>
      <c r="C3013" s="198"/>
      <c r="D3013" s="192" t="s">
        <v>211</v>
      </c>
      <c r="E3013" s="199" t="s">
        <v>20</v>
      </c>
      <c r="F3013" s="200" t="s">
        <v>2044</v>
      </c>
      <c r="G3013" s="198"/>
      <c r="H3013" s="199" t="s">
        <v>20</v>
      </c>
      <c r="I3013" s="201"/>
      <c r="J3013" s="201"/>
      <c r="K3013" s="198"/>
      <c r="L3013" s="198"/>
      <c r="M3013" s="202"/>
      <c r="N3013" s="203"/>
      <c r="O3013" s="204"/>
      <c r="P3013" s="204"/>
      <c r="Q3013" s="204"/>
      <c r="R3013" s="204"/>
      <c r="S3013" s="204"/>
      <c r="T3013" s="204"/>
      <c r="U3013" s="204"/>
      <c r="V3013" s="204"/>
      <c r="W3013" s="204"/>
      <c r="X3013" s="205"/>
      <c r="AT3013" s="206" t="s">
        <v>211</v>
      </c>
      <c r="AU3013" s="206" t="s">
        <v>207</v>
      </c>
      <c r="AV3013" s="13" t="s">
        <v>82</v>
      </c>
      <c r="AW3013" s="13" t="s">
        <v>5</v>
      </c>
      <c r="AX3013" s="13" t="s">
        <v>74</v>
      </c>
      <c r="AY3013" s="206" t="s">
        <v>198</v>
      </c>
    </row>
    <row r="3014" spans="2:51" s="14" customFormat="1" ht="11.25">
      <c r="B3014" s="207"/>
      <c r="C3014" s="208"/>
      <c r="D3014" s="192" t="s">
        <v>211</v>
      </c>
      <c r="E3014" s="209" t="s">
        <v>20</v>
      </c>
      <c r="F3014" s="210" t="s">
        <v>2016</v>
      </c>
      <c r="G3014" s="208"/>
      <c r="H3014" s="211">
        <v>3.6429999999999998</v>
      </c>
      <c r="I3014" s="212"/>
      <c r="J3014" s="212"/>
      <c r="K3014" s="208"/>
      <c r="L3014" s="208"/>
      <c r="M3014" s="213"/>
      <c r="N3014" s="214"/>
      <c r="O3014" s="215"/>
      <c r="P3014" s="215"/>
      <c r="Q3014" s="215"/>
      <c r="R3014" s="215"/>
      <c r="S3014" s="215"/>
      <c r="T3014" s="215"/>
      <c r="U3014" s="215"/>
      <c r="V3014" s="215"/>
      <c r="W3014" s="215"/>
      <c r="X3014" s="216"/>
      <c r="AT3014" s="217" t="s">
        <v>211</v>
      </c>
      <c r="AU3014" s="217" t="s">
        <v>207</v>
      </c>
      <c r="AV3014" s="14" t="s">
        <v>207</v>
      </c>
      <c r="AW3014" s="14" t="s">
        <v>5</v>
      </c>
      <c r="AX3014" s="14" t="s">
        <v>74</v>
      </c>
      <c r="AY3014" s="217" t="s">
        <v>198</v>
      </c>
    </row>
    <row r="3015" spans="2:51" s="13" customFormat="1" ht="11.25">
      <c r="B3015" s="197"/>
      <c r="C3015" s="198"/>
      <c r="D3015" s="192" t="s">
        <v>211</v>
      </c>
      <c r="E3015" s="199" t="s">
        <v>20</v>
      </c>
      <c r="F3015" s="200" t="s">
        <v>1467</v>
      </c>
      <c r="G3015" s="198"/>
      <c r="H3015" s="199" t="s">
        <v>20</v>
      </c>
      <c r="I3015" s="201"/>
      <c r="J3015" s="201"/>
      <c r="K3015" s="198"/>
      <c r="L3015" s="198"/>
      <c r="M3015" s="202"/>
      <c r="N3015" s="203"/>
      <c r="O3015" s="204"/>
      <c r="P3015" s="204"/>
      <c r="Q3015" s="204"/>
      <c r="R3015" s="204"/>
      <c r="S3015" s="204"/>
      <c r="T3015" s="204"/>
      <c r="U3015" s="204"/>
      <c r="V3015" s="204"/>
      <c r="W3015" s="204"/>
      <c r="X3015" s="205"/>
      <c r="AT3015" s="206" t="s">
        <v>211</v>
      </c>
      <c r="AU3015" s="206" t="s">
        <v>207</v>
      </c>
      <c r="AV3015" s="13" t="s">
        <v>82</v>
      </c>
      <c r="AW3015" s="13" t="s">
        <v>5</v>
      </c>
      <c r="AX3015" s="13" t="s">
        <v>74</v>
      </c>
      <c r="AY3015" s="206" t="s">
        <v>198</v>
      </c>
    </row>
    <row r="3016" spans="2:51" s="13" customFormat="1" ht="11.25">
      <c r="B3016" s="197"/>
      <c r="C3016" s="198"/>
      <c r="D3016" s="192" t="s">
        <v>211</v>
      </c>
      <c r="E3016" s="199" t="s">
        <v>20</v>
      </c>
      <c r="F3016" s="200" t="s">
        <v>1976</v>
      </c>
      <c r="G3016" s="198"/>
      <c r="H3016" s="199" t="s">
        <v>20</v>
      </c>
      <c r="I3016" s="201"/>
      <c r="J3016" s="201"/>
      <c r="K3016" s="198"/>
      <c r="L3016" s="198"/>
      <c r="M3016" s="202"/>
      <c r="N3016" s="203"/>
      <c r="O3016" s="204"/>
      <c r="P3016" s="204"/>
      <c r="Q3016" s="204"/>
      <c r="R3016" s="204"/>
      <c r="S3016" s="204"/>
      <c r="T3016" s="204"/>
      <c r="U3016" s="204"/>
      <c r="V3016" s="204"/>
      <c r="W3016" s="204"/>
      <c r="X3016" s="205"/>
      <c r="AT3016" s="206" t="s">
        <v>211</v>
      </c>
      <c r="AU3016" s="206" t="s">
        <v>207</v>
      </c>
      <c r="AV3016" s="13" t="s">
        <v>82</v>
      </c>
      <c r="AW3016" s="13" t="s">
        <v>5</v>
      </c>
      <c r="AX3016" s="13" t="s">
        <v>74</v>
      </c>
      <c r="AY3016" s="206" t="s">
        <v>198</v>
      </c>
    </row>
    <row r="3017" spans="2:51" s="13" customFormat="1" ht="11.25">
      <c r="B3017" s="197"/>
      <c r="C3017" s="198"/>
      <c r="D3017" s="192" t="s">
        <v>211</v>
      </c>
      <c r="E3017" s="199" t="s">
        <v>20</v>
      </c>
      <c r="F3017" s="200" t="s">
        <v>2045</v>
      </c>
      <c r="G3017" s="198"/>
      <c r="H3017" s="199" t="s">
        <v>20</v>
      </c>
      <c r="I3017" s="201"/>
      <c r="J3017" s="201"/>
      <c r="K3017" s="198"/>
      <c r="L3017" s="198"/>
      <c r="M3017" s="202"/>
      <c r="N3017" s="203"/>
      <c r="O3017" s="204"/>
      <c r="P3017" s="204"/>
      <c r="Q3017" s="204"/>
      <c r="R3017" s="204"/>
      <c r="S3017" s="204"/>
      <c r="T3017" s="204"/>
      <c r="U3017" s="204"/>
      <c r="V3017" s="204"/>
      <c r="W3017" s="204"/>
      <c r="X3017" s="205"/>
      <c r="AT3017" s="206" t="s">
        <v>211</v>
      </c>
      <c r="AU3017" s="206" t="s">
        <v>207</v>
      </c>
      <c r="AV3017" s="13" t="s">
        <v>82</v>
      </c>
      <c r="AW3017" s="13" t="s">
        <v>5</v>
      </c>
      <c r="AX3017" s="13" t="s">
        <v>74</v>
      </c>
      <c r="AY3017" s="206" t="s">
        <v>198</v>
      </c>
    </row>
    <row r="3018" spans="2:51" s="14" customFormat="1" ht="11.25">
      <c r="B3018" s="207"/>
      <c r="C3018" s="208"/>
      <c r="D3018" s="192" t="s">
        <v>211</v>
      </c>
      <c r="E3018" s="209" t="s">
        <v>20</v>
      </c>
      <c r="F3018" s="210" t="s">
        <v>2016</v>
      </c>
      <c r="G3018" s="208"/>
      <c r="H3018" s="211">
        <v>3.6429999999999998</v>
      </c>
      <c r="I3018" s="212"/>
      <c r="J3018" s="212"/>
      <c r="K3018" s="208"/>
      <c r="L3018" s="208"/>
      <c r="M3018" s="213"/>
      <c r="N3018" s="214"/>
      <c r="O3018" s="215"/>
      <c r="P3018" s="215"/>
      <c r="Q3018" s="215"/>
      <c r="R3018" s="215"/>
      <c r="S3018" s="215"/>
      <c r="T3018" s="215"/>
      <c r="U3018" s="215"/>
      <c r="V3018" s="215"/>
      <c r="W3018" s="215"/>
      <c r="X3018" s="216"/>
      <c r="AT3018" s="217" t="s">
        <v>211</v>
      </c>
      <c r="AU3018" s="217" t="s">
        <v>207</v>
      </c>
      <c r="AV3018" s="14" t="s">
        <v>207</v>
      </c>
      <c r="AW3018" s="14" t="s">
        <v>5</v>
      </c>
      <c r="AX3018" s="14" t="s">
        <v>74</v>
      </c>
      <c r="AY3018" s="217" t="s">
        <v>198</v>
      </c>
    </row>
    <row r="3019" spans="2:51" s="13" customFormat="1" ht="11.25">
      <c r="B3019" s="197"/>
      <c r="C3019" s="198"/>
      <c r="D3019" s="192" t="s">
        <v>211</v>
      </c>
      <c r="E3019" s="199" t="s">
        <v>20</v>
      </c>
      <c r="F3019" s="200" t="s">
        <v>1467</v>
      </c>
      <c r="G3019" s="198"/>
      <c r="H3019" s="199" t="s">
        <v>20</v>
      </c>
      <c r="I3019" s="201"/>
      <c r="J3019" s="201"/>
      <c r="K3019" s="198"/>
      <c r="L3019" s="198"/>
      <c r="M3019" s="202"/>
      <c r="N3019" s="203"/>
      <c r="O3019" s="204"/>
      <c r="P3019" s="204"/>
      <c r="Q3019" s="204"/>
      <c r="R3019" s="204"/>
      <c r="S3019" s="204"/>
      <c r="T3019" s="204"/>
      <c r="U3019" s="204"/>
      <c r="V3019" s="204"/>
      <c r="W3019" s="204"/>
      <c r="X3019" s="205"/>
      <c r="AT3019" s="206" t="s">
        <v>211</v>
      </c>
      <c r="AU3019" s="206" t="s">
        <v>207</v>
      </c>
      <c r="AV3019" s="13" t="s">
        <v>82</v>
      </c>
      <c r="AW3019" s="13" t="s">
        <v>5</v>
      </c>
      <c r="AX3019" s="13" t="s">
        <v>74</v>
      </c>
      <c r="AY3019" s="206" t="s">
        <v>198</v>
      </c>
    </row>
    <row r="3020" spans="2:51" s="13" customFormat="1" ht="11.25">
      <c r="B3020" s="197"/>
      <c r="C3020" s="198"/>
      <c r="D3020" s="192" t="s">
        <v>211</v>
      </c>
      <c r="E3020" s="199" t="s">
        <v>20</v>
      </c>
      <c r="F3020" s="200" t="s">
        <v>1976</v>
      </c>
      <c r="G3020" s="198"/>
      <c r="H3020" s="199" t="s">
        <v>20</v>
      </c>
      <c r="I3020" s="201"/>
      <c r="J3020" s="201"/>
      <c r="K3020" s="198"/>
      <c r="L3020" s="198"/>
      <c r="M3020" s="202"/>
      <c r="N3020" s="203"/>
      <c r="O3020" s="204"/>
      <c r="P3020" s="204"/>
      <c r="Q3020" s="204"/>
      <c r="R3020" s="204"/>
      <c r="S3020" s="204"/>
      <c r="T3020" s="204"/>
      <c r="U3020" s="204"/>
      <c r="V3020" s="204"/>
      <c r="W3020" s="204"/>
      <c r="X3020" s="205"/>
      <c r="AT3020" s="206" t="s">
        <v>211</v>
      </c>
      <c r="AU3020" s="206" t="s">
        <v>207</v>
      </c>
      <c r="AV3020" s="13" t="s">
        <v>82</v>
      </c>
      <c r="AW3020" s="13" t="s">
        <v>5</v>
      </c>
      <c r="AX3020" s="13" t="s">
        <v>74</v>
      </c>
      <c r="AY3020" s="206" t="s">
        <v>198</v>
      </c>
    </row>
    <row r="3021" spans="2:51" s="13" customFormat="1" ht="11.25">
      <c r="B3021" s="197"/>
      <c r="C3021" s="198"/>
      <c r="D3021" s="192" t="s">
        <v>211</v>
      </c>
      <c r="E3021" s="199" t="s">
        <v>20</v>
      </c>
      <c r="F3021" s="200" t="s">
        <v>2046</v>
      </c>
      <c r="G3021" s="198"/>
      <c r="H3021" s="199" t="s">
        <v>20</v>
      </c>
      <c r="I3021" s="201"/>
      <c r="J3021" s="201"/>
      <c r="K3021" s="198"/>
      <c r="L3021" s="198"/>
      <c r="M3021" s="202"/>
      <c r="N3021" s="203"/>
      <c r="O3021" s="204"/>
      <c r="P3021" s="204"/>
      <c r="Q3021" s="204"/>
      <c r="R3021" s="204"/>
      <c r="S3021" s="204"/>
      <c r="T3021" s="204"/>
      <c r="U3021" s="204"/>
      <c r="V3021" s="204"/>
      <c r="W3021" s="204"/>
      <c r="X3021" s="205"/>
      <c r="AT3021" s="206" t="s">
        <v>211</v>
      </c>
      <c r="AU3021" s="206" t="s">
        <v>207</v>
      </c>
      <c r="AV3021" s="13" t="s">
        <v>82</v>
      </c>
      <c r="AW3021" s="13" t="s">
        <v>5</v>
      </c>
      <c r="AX3021" s="13" t="s">
        <v>74</v>
      </c>
      <c r="AY3021" s="206" t="s">
        <v>198</v>
      </c>
    </row>
    <row r="3022" spans="2:51" s="14" customFormat="1" ht="11.25">
      <c r="B3022" s="207"/>
      <c r="C3022" s="208"/>
      <c r="D3022" s="192" t="s">
        <v>211</v>
      </c>
      <c r="E3022" s="209" t="s">
        <v>20</v>
      </c>
      <c r="F3022" s="210" t="s">
        <v>2016</v>
      </c>
      <c r="G3022" s="208"/>
      <c r="H3022" s="211">
        <v>3.6429999999999998</v>
      </c>
      <c r="I3022" s="212"/>
      <c r="J3022" s="212"/>
      <c r="K3022" s="208"/>
      <c r="L3022" s="208"/>
      <c r="M3022" s="213"/>
      <c r="N3022" s="214"/>
      <c r="O3022" s="215"/>
      <c r="P3022" s="215"/>
      <c r="Q3022" s="215"/>
      <c r="R3022" s="215"/>
      <c r="S3022" s="215"/>
      <c r="T3022" s="215"/>
      <c r="U3022" s="215"/>
      <c r="V3022" s="215"/>
      <c r="W3022" s="215"/>
      <c r="X3022" s="216"/>
      <c r="AT3022" s="217" t="s">
        <v>211</v>
      </c>
      <c r="AU3022" s="217" t="s">
        <v>207</v>
      </c>
      <c r="AV3022" s="14" t="s">
        <v>207</v>
      </c>
      <c r="AW3022" s="14" t="s">
        <v>5</v>
      </c>
      <c r="AX3022" s="14" t="s">
        <v>74</v>
      </c>
      <c r="AY3022" s="217" t="s">
        <v>198</v>
      </c>
    </row>
    <row r="3023" spans="2:51" s="13" customFormat="1" ht="11.25">
      <c r="B3023" s="197"/>
      <c r="C3023" s="198"/>
      <c r="D3023" s="192" t="s">
        <v>211</v>
      </c>
      <c r="E3023" s="199" t="s">
        <v>20</v>
      </c>
      <c r="F3023" s="200" t="s">
        <v>1467</v>
      </c>
      <c r="G3023" s="198"/>
      <c r="H3023" s="199" t="s">
        <v>20</v>
      </c>
      <c r="I3023" s="201"/>
      <c r="J3023" s="201"/>
      <c r="K3023" s="198"/>
      <c r="L3023" s="198"/>
      <c r="M3023" s="202"/>
      <c r="N3023" s="203"/>
      <c r="O3023" s="204"/>
      <c r="P3023" s="204"/>
      <c r="Q3023" s="204"/>
      <c r="R3023" s="204"/>
      <c r="S3023" s="204"/>
      <c r="T3023" s="204"/>
      <c r="U3023" s="204"/>
      <c r="V3023" s="204"/>
      <c r="W3023" s="204"/>
      <c r="X3023" s="205"/>
      <c r="AT3023" s="206" t="s">
        <v>211</v>
      </c>
      <c r="AU3023" s="206" t="s">
        <v>207</v>
      </c>
      <c r="AV3023" s="13" t="s">
        <v>82</v>
      </c>
      <c r="AW3023" s="13" t="s">
        <v>5</v>
      </c>
      <c r="AX3023" s="13" t="s">
        <v>74</v>
      </c>
      <c r="AY3023" s="206" t="s">
        <v>198</v>
      </c>
    </row>
    <row r="3024" spans="2:51" s="13" customFormat="1" ht="11.25">
      <c r="B3024" s="197"/>
      <c r="C3024" s="198"/>
      <c r="D3024" s="192" t="s">
        <v>211</v>
      </c>
      <c r="E3024" s="199" t="s">
        <v>20</v>
      </c>
      <c r="F3024" s="200" t="s">
        <v>1976</v>
      </c>
      <c r="G3024" s="198"/>
      <c r="H3024" s="199" t="s">
        <v>20</v>
      </c>
      <c r="I3024" s="201"/>
      <c r="J3024" s="201"/>
      <c r="K3024" s="198"/>
      <c r="L3024" s="198"/>
      <c r="M3024" s="202"/>
      <c r="N3024" s="203"/>
      <c r="O3024" s="204"/>
      <c r="P3024" s="204"/>
      <c r="Q3024" s="204"/>
      <c r="R3024" s="204"/>
      <c r="S3024" s="204"/>
      <c r="T3024" s="204"/>
      <c r="U3024" s="204"/>
      <c r="V3024" s="204"/>
      <c r="W3024" s="204"/>
      <c r="X3024" s="205"/>
      <c r="AT3024" s="206" t="s">
        <v>211</v>
      </c>
      <c r="AU3024" s="206" t="s">
        <v>207</v>
      </c>
      <c r="AV3024" s="13" t="s">
        <v>82</v>
      </c>
      <c r="AW3024" s="13" t="s">
        <v>5</v>
      </c>
      <c r="AX3024" s="13" t="s">
        <v>74</v>
      </c>
      <c r="AY3024" s="206" t="s">
        <v>198</v>
      </c>
    </row>
    <row r="3025" spans="2:51" s="13" customFormat="1" ht="11.25">
      <c r="B3025" s="197"/>
      <c r="C3025" s="198"/>
      <c r="D3025" s="192" t="s">
        <v>211</v>
      </c>
      <c r="E3025" s="199" t="s">
        <v>20</v>
      </c>
      <c r="F3025" s="200" t="s">
        <v>2047</v>
      </c>
      <c r="G3025" s="198"/>
      <c r="H3025" s="199" t="s">
        <v>20</v>
      </c>
      <c r="I3025" s="201"/>
      <c r="J3025" s="201"/>
      <c r="K3025" s="198"/>
      <c r="L3025" s="198"/>
      <c r="M3025" s="202"/>
      <c r="N3025" s="203"/>
      <c r="O3025" s="204"/>
      <c r="P3025" s="204"/>
      <c r="Q3025" s="204"/>
      <c r="R3025" s="204"/>
      <c r="S3025" s="204"/>
      <c r="T3025" s="204"/>
      <c r="U3025" s="204"/>
      <c r="V3025" s="204"/>
      <c r="W3025" s="204"/>
      <c r="X3025" s="205"/>
      <c r="AT3025" s="206" t="s">
        <v>211</v>
      </c>
      <c r="AU3025" s="206" t="s">
        <v>207</v>
      </c>
      <c r="AV3025" s="13" t="s">
        <v>82</v>
      </c>
      <c r="AW3025" s="13" t="s">
        <v>5</v>
      </c>
      <c r="AX3025" s="13" t="s">
        <v>74</v>
      </c>
      <c r="AY3025" s="206" t="s">
        <v>198</v>
      </c>
    </row>
    <row r="3026" spans="2:51" s="14" customFormat="1" ht="11.25">
      <c r="B3026" s="207"/>
      <c r="C3026" s="208"/>
      <c r="D3026" s="192" t="s">
        <v>211</v>
      </c>
      <c r="E3026" s="209" t="s">
        <v>20</v>
      </c>
      <c r="F3026" s="210" t="s">
        <v>2016</v>
      </c>
      <c r="G3026" s="208"/>
      <c r="H3026" s="211">
        <v>3.6429999999999998</v>
      </c>
      <c r="I3026" s="212"/>
      <c r="J3026" s="212"/>
      <c r="K3026" s="208"/>
      <c r="L3026" s="208"/>
      <c r="M3026" s="213"/>
      <c r="N3026" s="214"/>
      <c r="O3026" s="215"/>
      <c r="P3026" s="215"/>
      <c r="Q3026" s="215"/>
      <c r="R3026" s="215"/>
      <c r="S3026" s="215"/>
      <c r="T3026" s="215"/>
      <c r="U3026" s="215"/>
      <c r="V3026" s="215"/>
      <c r="W3026" s="215"/>
      <c r="X3026" s="216"/>
      <c r="AT3026" s="217" t="s">
        <v>211</v>
      </c>
      <c r="AU3026" s="217" t="s">
        <v>207</v>
      </c>
      <c r="AV3026" s="14" t="s">
        <v>207</v>
      </c>
      <c r="AW3026" s="14" t="s">
        <v>5</v>
      </c>
      <c r="AX3026" s="14" t="s">
        <v>74</v>
      </c>
      <c r="AY3026" s="217" t="s">
        <v>198</v>
      </c>
    </row>
    <row r="3027" spans="2:51" s="13" customFormat="1" ht="11.25">
      <c r="B3027" s="197"/>
      <c r="C3027" s="198"/>
      <c r="D3027" s="192" t="s">
        <v>211</v>
      </c>
      <c r="E3027" s="199" t="s">
        <v>20</v>
      </c>
      <c r="F3027" s="200" t="s">
        <v>1467</v>
      </c>
      <c r="G3027" s="198"/>
      <c r="H3027" s="199" t="s">
        <v>20</v>
      </c>
      <c r="I3027" s="201"/>
      <c r="J3027" s="201"/>
      <c r="K3027" s="198"/>
      <c r="L3027" s="198"/>
      <c r="M3027" s="202"/>
      <c r="N3027" s="203"/>
      <c r="O3027" s="204"/>
      <c r="P3027" s="204"/>
      <c r="Q3027" s="204"/>
      <c r="R3027" s="204"/>
      <c r="S3027" s="204"/>
      <c r="T3027" s="204"/>
      <c r="U3027" s="204"/>
      <c r="V3027" s="204"/>
      <c r="W3027" s="204"/>
      <c r="X3027" s="205"/>
      <c r="AT3027" s="206" t="s">
        <v>211</v>
      </c>
      <c r="AU3027" s="206" t="s">
        <v>207</v>
      </c>
      <c r="AV3027" s="13" t="s">
        <v>82</v>
      </c>
      <c r="AW3027" s="13" t="s">
        <v>5</v>
      </c>
      <c r="AX3027" s="13" t="s">
        <v>74</v>
      </c>
      <c r="AY3027" s="206" t="s">
        <v>198</v>
      </c>
    </row>
    <row r="3028" spans="2:51" s="13" customFormat="1" ht="11.25">
      <c r="B3028" s="197"/>
      <c r="C3028" s="198"/>
      <c r="D3028" s="192" t="s">
        <v>211</v>
      </c>
      <c r="E3028" s="199" t="s">
        <v>20</v>
      </c>
      <c r="F3028" s="200" t="s">
        <v>1976</v>
      </c>
      <c r="G3028" s="198"/>
      <c r="H3028" s="199" t="s">
        <v>20</v>
      </c>
      <c r="I3028" s="201"/>
      <c r="J3028" s="201"/>
      <c r="K3028" s="198"/>
      <c r="L3028" s="198"/>
      <c r="M3028" s="202"/>
      <c r="N3028" s="203"/>
      <c r="O3028" s="204"/>
      <c r="P3028" s="204"/>
      <c r="Q3028" s="204"/>
      <c r="R3028" s="204"/>
      <c r="S3028" s="204"/>
      <c r="T3028" s="204"/>
      <c r="U3028" s="204"/>
      <c r="V3028" s="204"/>
      <c r="W3028" s="204"/>
      <c r="X3028" s="205"/>
      <c r="AT3028" s="206" t="s">
        <v>211</v>
      </c>
      <c r="AU3028" s="206" t="s">
        <v>207</v>
      </c>
      <c r="AV3028" s="13" t="s">
        <v>82</v>
      </c>
      <c r="AW3028" s="13" t="s">
        <v>5</v>
      </c>
      <c r="AX3028" s="13" t="s">
        <v>74</v>
      </c>
      <c r="AY3028" s="206" t="s">
        <v>198</v>
      </c>
    </row>
    <row r="3029" spans="2:51" s="13" customFormat="1" ht="11.25">
      <c r="B3029" s="197"/>
      <c r="C3029" s="198"/>
      <c r="D3029" s="192" t="s">
        <v>211</v>
      </c>
      <c r="E3029" s="199" t="s">
        <v>20</v>
      </c>
      <c r="F3029" s="200" t="s">
        <v>2048</v>
      </c>
      <c r="G3029" s="198"/>
      <c r="H3029" s="199" t="s">
        <v>20</v>
      </c>
      <c r="I3029" s="201"/>
      <c r="J3029" s="201"/>
      <c r="K3029" s="198"/>
      <c r="L3029" s="198"/>
      <c r="M3029" s="202"/>
      <c r="N3029" s="203"/>
      <c r="O3029" s="204"/>
      <c r="P3029" s="204"/>
      <c r="Q3029" s="204"/>
      <c r="R3029" s="204"/>
      <c r="S3029" s="204"/>
      <c r="T3029" s="204"/>
      <c r="U3029" s="204"/>
      <c r="V3029" s="204"/>
      <c r="W3029" s="204"/>
      <c r="X3029" s="205"/>
      <c r="AT3029" s="206" t="s">
        <v>211</v>
      </c>
      <c r="AU3029" s="206" t="s">
        <v>207</v>
      </c>
      <c r="AV3029" s="13" t="s">
        <v>82</v>
      </c>
      <c r="AW3029" s="13" t="s">
        <v>5</v>
      </c>
      <c r="AX3029" s="13" t="s">
        <v>74</v>
      </c>
      <c r="AY3029" s="206" t="s">
        <v>198</v>
      </c>
    </row>
    <row r="3030" spans="2:51" s="14" customFormat="1" ht="11.25">
      <c r="B3030" s="207"/>
      <c r="C3030" s="208"/>
      <c r="D3030" s="192" t="s">
        <v>211</v>
      </c>
      <c r="E3030" s="209" t="s">
        <v>20</v>
      </c>
      <c r="F3030" s="210" t="s">
        <v>2016</v>
      </c>
      <c r="G3030" s="208"/>
      <c r="H3030" s="211">
        <v>3.6429999999999998</v>
      </c>
      <c r="I3030" s="212"/>
      <c r="J3030" s="212"/>
      <c r="K3030" s="208"/>
      <c r="L3030" s="208"/>
      <c r="M3030" s="213"/>
      <c r="N3030" s="214"/>
      <c r="O3030" s="215"/>
      <c r="P3030" s="215"/>
      <c r="Q3030" s="215"/>
      <c r="R3030" s="215"/>
      <c r="S3030" s="215"/>
      <c r="T3030" s="215"/>
      <c r="U3030" s="215"/>
      <c r="V3030" s="215"/>
      <c r="W3030" s="215"/>
      <c r="X3030" s="216"/>
      <c r="AT3030" s="217" t="s">
        <v>211</v>
      </c>
      <c r="AU3030" s="217" t="s">
        <v>207</v>
      </c>
      <c r="AV3030" s="14" t="s">
        <v>207</v>
      </c>
      <c r="AW3030" s="14" t="s">
        <v>5</v>
      </c>
      <c r="AX3030" s="14" t="s">
        <v>74</v>
      </c>
      <c r="AY3030" s="217" t="s">
        <v>198</v>
      </c>
    </row>
    <row r="3031" spans="2:51" s="13" customFormat="1" ht="11.25">
      <c r="B3031" s="197"/>
      <c r="C3031" s="198"/>
      <c r="D3031" s="192" t="s">
        <v>211</v>
      </c>
      <c r="E3031" s="199" t="s">
        <v>20</v>
      </c>
      <c r="F3031" s="200" t="s">
        <v>1467</v>
      </c>
      <c r="G3031" s="198"/>
      <c r="H3031" s="199" t="s">
        <v>20</v>
      </c>
      <c r="I3031" s="201"/>
      <c r="J3031" s="201"/>
      <c r="K3031" s="198"/>
      <c r="L3031" s="198"/>
      <c r="M3031" s="202"/>
      <c r="N3031" s="203"/>
      <c r="O3031" s="204"/>
      <c r="P3031" s="204"/>
      <c r="Q3031" s="204"/>
      <c r="R3031" s="204"/>
      <c r="S3031" s="204"/>
      <c r="T3031" s="204"/>
      <c r="U3031" s="204"/>
      <c r="V3031" s="204"/>
      <c r="W3031" s="204"/>
      <c r="X3031" s="205"/>
      <c r="AT3031" s="206" t="s">
        <v>211</v>
      </c>
      <c r="AU3031" s="206" t="s">
        <v>207</v>
      </c>
      <c r="AV3031" s="13" t="s">
        <v>82</v>
      </c>
      <c r="AW3031" s="13" t="s">
        <v>5</v>
      </c>
      <c r="AX3031" s="13" t="s">
        <v>74</v>
      </c>
      <c r="AY3031" s="206" t="s">
        <v>198</v>
      </c>
    </row>
    <row r="3032" spans="2:51" s="13" customFormat="1" ht="11.25">
      <c r="B3032" s="197"/>
      <c r="C3032" s="198"/>
      <c r="D3032" s="192" t="s">
        <v>211</v>
      </c>
      <c r="E3032" s="199" t="s">
        <v>20</v>
      </c>
      <c r="F3032" s="200" t="s">
        <v>1976</v>
      </c>
      <c r="G3032" s="198"/>
      <c r="H3032" s="199" t="s">
        <v>20</v>
      </c>
      <c r="I3032" s="201"/>
      <c r="J3032" s="201"/>
      <c r="K3032" s="198"/>
      <c r="L3032" s="198"/>
      <c r="M3032" s="202"/>
      <c r="N3032" s="203"/>
      <c r="O3032" s="204"/>
      <c r="P3032" s="204"/>
      <c r="Q3032" s="204"/>
      <c r="R3032" s="204"/>
      <c r="S3032" s="204"/>
      <c r="T3032" s="204"/>
      <c r="U3032" s="204"/>
      <c r="V3032" s="204"/>
      <c r="W3032" s="204"/>
      <c r="X3032" s="205"/>
      <c r="AT3032" s="206" t="s">
        <v>211</v>
      </c>
      <c r="AU3032" s="206" t="s">
        <v>207</v>
      </c>
      <c r="AV3032" s="13" t="s">
        <v>82</v>
      </c>
      <c r="AW3032" s="13" t="s">
        <v>5</v>
      </c>
      <c r="AX3032" s="13" t="s">
        <v>74</v>
      </c>
      <c r="AY3032" s="206" t="s">
        <v>198</v>
      </c>
    </row>
    <row r="3033" spans="2:51" s="13" customFormat="1" ht="11.25">
      <c r="B3033" s="197"/>
      <c r="C3033" s="198"/>
      <c r="D3033" s="192" t="s">
        <v>211</v>
      </c>
      <c r="E3033" s="199" t="s">
        <v>20</v>
      </c>
      <c r="F3033" s="200" t="s">
        <v>2049</v>
      </c>
      <c r="G3033" s="198"/>
      <c r="H3033" s="199" t="s">
        <v>20</v>
      </c>
      <c r="I3033" s="201"/>
      <c r="J3033" s="201"/>
      <c r="K3033" s="198"/>
      <c r="L3033" s="198"/>
      <c r="M3033" s="202"/>
      <c r="N3033" s="203"/>
      <c r="O3033" s="204"/>
      <c r="P3033" s="204"/>
      <c r="Q3033" s="204"/>
      <c r="R3033" s="204"/>
      <c r="S3033" s="204"/>
      <c r="T3033" s="204"/>
      <c r="U3033" s="204"/>
      <c r="V3033" s="204"/>
      <c r="W3033" s="204"/>
      <c r="X3033" s="205"/>
      <c r="AT3033" s="206" t="s">
        <v>211</v>
      </c>
      <c r="AU3033" s="206" t="s">
        <v>207</v>
      </c>
      <c r="AV3033" s="13" t="s">
        <v>82</v>
      </c>
      <c r="AW3033" s="13" t="s">
        <v>5</v>
      </c>
      <c r="AX3033" s="13" t="s">
        <v>74</v>
      </c>
      <c r="AY3033" s="206" t="s">
        <v>198</v>
      </c>
    </row>
    <row r="3034" spans="2:51" s="14" customFormat="1" ht="11.25">
      <c r="B3034" s="207"/>
      <c r="C3034" s="208"/>
      <c r="D3034" s="192" t="s">
        <v>211</v>
      </c>
      <c r="E3034" s="209" t="s">
        <v>20</v>
      </c>
      <c r="F3034" s="210" t="s">
        <v>2016</v>
      </c>
      <c r="G3034" s="208"/>
      <c r="H3034" s="211">
        <v>3.6429999999999998</v>
      </c>
      <c r="I3034" s="212"/>
      <c r="J3034" s="212"/>
      <c r="K3034" s="208"/>
      <c r="L3034" s="208"/>
      <c r="M3034" s="213"/>
      <c r="N3034" s="214"/>
      <c r="O3034" s="215"/>
      <c r="P3034" s="215"/>
      <c r="Q3034" s="215"/>
      <c r="R3034" s="215"/>
      <c r="S3034" s="215"/>
      <c r="T3034" s="215"/>
      <c r="U3034" s="215"/>
      <c r="V3034" s="215"/>
      <c r="W3034" s="215"/>
      <c r="X3034" s="216"/>
      <c r="AT3034" s="217" t="s">
        <v>211</v>
      </c>
      <c r="AU3034" s="217" t="s">
        <v>207</v>
      </c>
      <c r="AV3034" s="14" t="s">
        <v>207</v>
      </c>
      <c r="AW3034" s="14" t="s">
        <v>5</v>
      </c>
      <c r="AX3034" s="14" t="s">
        <v>74</v>
      </c>
      <c r="AY3034" s="217" t="s">
        <v>198</v>
      </c>
    </row>
    <row r="3035" spans="2:51" s="13" customFormat="1" ht="11.25">
      <c r="B3035" s="197"/>
      <c r="C3035" s="198"/>
      <c r="D3035" s="192" t="s">
        <v>211</v>
      </c>
      <c r="E3035" s="199" t="s">
        <v>20</v>
      </c>
      <c r="F3035" s="200" t="s">
        <v>1467</v>
      </c>
      <c r="G3035" s="198"/>
      <c r="H3035" s="199" t="s">
        <v>20</v>
      </c>
      <c r="I3035" s="201"/>
      <c r="J3035" s="201"/>
      <c r="K3035" s="198"/>
      <c r="L3035" s="198"/>
      <c r="M3035" s="202"/>
      <c r="N3035" s="203"/>
      <c r="O3035" s="204"/>
      <c r="P3035" s="204"/>
      <c r="Q3035" s="204"/>
      <c r="R3035" s="204"/>
      <c r="S3035" s="204"/>
      <c r="T3035" s="204"/>
      <c r="U3035" s="204"/>
      <c r="V3035" s="204"/>
      <c r="W3035" s="204"/>
      <c r="X3035" s="205"/>
      <c r="AT3035" s="206" t="s">
        <v>211</v>
      </c>
      <c r="AU3035" s="206" t="s">
        <v>207</v>
      </c>
      <c r="AV3035" s="13" t="s">
        <v>82</v>
      </c>
      <c r="AW3035" s="13" t="s">
        <v>5</v>
      </c>
      <c r="AX3035" s="13" t="s">
        <v>74</v>
      </c>
      <c r="AY3035" s="206" t="s">
        <v>198</v>
      </c>
    </row>
    <row r="3036" spans="2:51" s="13" customFormat="1" ht="11.25">
      <c r="B3036" s="197"/>
      <c r="C3036" s="198"/>
      <c r="D3036" s="192" t="s">
        <v>211</v>
      </c>
      <c r="E3036" s="199" t="s">
        <v>20</v>
      </c>
      <c r="F3036" s="200" t="s">
        <v>1976</v>
      </c>
      <c r="G3036" s="198"/>
      <c r="H3036" s="199" t="s">
        <v>20</v>
      </c>
      <c r="I3036" s="201"/>
      <c r="J3036" s="201"/>
      <c r="K3036" s="198"/>
      <c r="L3036" s="198"/>
      <c r="M3036" s="202"/>
      <c r="N3036" s="203"/>
      <c r="O3036" s="204"/>
      <c r="P3036" s="204"/>
      <c r="Q3036" s="204"/>
      <c r="R3036" s="204"/>
      <c r="S3036" s="204"/>
      <c r="T3036" s="204"/>
      <c r="U3036" s="204"/>
      <c r="V3036" s="204"/>
      <c r="W3036" s="204"/>
      <c r="X3036" s="205"/>
      <c r="AT3036" s="206" t="s">
        <v>211</v>
      </c>
      <c r="AU3036" s="206" t="s">
        <v>207</v>
      </c>
      <c r="AV3036" s="13" t="s">
        <v>82</v>
      </c>
      <c r="AW3036" s="13" t="s">
        <v>5</v>
      </c>
      <c r="AX3036" s="13" t="s">
        <v>74</v>
      </c>
      <c r="AY3036" s="206" t="s">
        <v>198</v>
      </c>
    </row>
    <row r="3037" spans="2:51" s="13" customFormat="1" ht="11.25">
      <c r="B3037" s="197"/>
      <c r="C3037" s="198"/>
      <c r="D3037" s="192" t="s">
        <v>211</v>
      </c>
      <c r="E3037" s="199" t="s">
        <v>20</v>
      </c>
      <c r="F3037" s="200" t="s">
        <v>2050</v>
      </c>
      <c r="G3037" s="198"/>
      <c r="H3037" s="199" t="s">
        <v>20</v>
      </c>
      <c r="I3037" s="201"/>
      <c r="J3037" s="201"/>
      <c r="K3037" s="198"/>
      <c r="L3037" s="198"/>
      <c r="M3037" s="202"/>
      <c r="N3037" s="203"/>
      <c r="O3037" s="204"/>
      <c r="P3037" s="204"/>
      <c r="Q3037" s="204"/>
      <c r="R3037" s="204"/>
      <c r="S3037" s="204"/>
      <c r="T3037" s="204"/>
      <c r="U3037" s="204"/>
      <c r="V3037" s="204"/>
      <c r="W3037" s="204"/>
      <c r="X3037" s="205"/>
      <c r="AT3037" s="206" t="s">
        <v>211</v>
      </c>
      <c r="AU3037" s="206" t="s">
        <v>207</v>
      </c>
      <c r="AV3037" s="13" t="s">
        <v>82</v>
      </c>
      <c r="AW3037" s="13" t="s">
        <v>5</v>
      </c>
      <c r="AX3037" s="13" t="s">
        <v>74</v>
      </c>
      <c r="AY3037" s="206" t="s">
        <v>198</v>
      </c>
    </row>
    <row r="3038" spans="2:51" s="14" customFormat="1" ht="11.25">
      <c r="B3038" s="207"/>
      <c r="C3038" s="208"/>
      <c r="D3038" s="192" t="s">
        <v>211</v>
      </c>
      <c r="E3038" s="209" t="s">
        <v>20</v>
      </c>
      <c r="F3038" s="210" t="s">
        <v>2051</v>
      </c>
      <c r="G3038" s="208"/>
      <c r="H3038" s="211">
        <v>3.1509999999999998</v>
      </c>
      <c r="I3038" s="212"/>
      <c r="J3038" s="212"/>
      <c r="K3038" s="208"/>
      <c r="L3038" s="208"/>
      <c r="M3038" s="213"/>
      <c r="N3038" s="214"/>
      <c r="O3038" s="215"/>
      <c r="P3038" s="215"/>
      <c r="Q3038" s="215"/>
      <c r="R3038" s="215"/>
      <c r="S3038" s="215"/>
      <c r="T3038" s="215"/>
      <c r="U3038" s="215"/>
      <c r="V3038" s="215"/>
      <c r="W3038" s="215"/>
      <c r="X3038" s="216"/>
      <c r="AT3038" s="217" t="s">
        <v>211</v>
      </c>
      <c r="AU3038" s="217" t="s">
        <v>207</v>
      </c>
      <c r="AV3038" s="14" t="s">
        <v>207</v>
      </c>
      <c r="AW3038" s="14" t="s">
        <v>5</v>
      </c>
      <c r="AX3038" s="14" t="s">
        <v>74</v>
      </c>
      <c r="AY3038" s="217" t="s">
        <v>198</v>
      </c>
    </row>
    <row r="3039" spans="2:51" s="13" customFormat="1" ht="11.25">
      <c r="B3039" s="197"/>
      <c r="C3039" s="198"/>
      <c r="D3039" s="192" t="s">
        <v>211</v>
      </c>
      <c r="E3039" s="199" t="s">
        <v>20</v>
      </c>
      <c r="F3039" s="200" t="s">
        <v>1467</v>
      </c>
      <c r="G3039" s="198"/>
      <c r="H3039" s="199" t="s">
        <v>20</v>
      </c>
      <c r="I3039" s="201"/>
      <c r="J3039" s="201"/>
      <c r="K3039" s="198"/>
      <c r="L3039" s="198"/>
      <c r="M3039" s="202"/>
      <c r="N3039" s="203"/>
      <c r="O3039" s="204"/>
      <c r="P3039" s="204"/>
      <c r="Q3039" s="204"/>
      <c r="R3039" s="204"/>
      <c r="S3039" s="204"/>
      <c r="T3039" s="204"/>
      <c r="U3039" s="204"/>
      <c r="V3039" s="204"/>
      <c r="W3039" s="204"/>
      <c r="X3039" s="205"/>
      <c r="AT3039" s="206" t="s">
        <v>211</v>
      </c>
      <c r="AU3039" s="206" t="s">
        <v>207</v>
      </c>
      <c r="AV3039" s="13" t="s">
        <v>82</v>
      </c>
      <c r="AW3039" s="13" t="s">
        <v>5</v>
      </c>
      <c r="AX3039" s="13" t="s">
        <v>74</v>
      </c>
      <c r="AY3039" s="206" t="s">
        <v>198</v>
      </c>
    </row>
    <row r="3040" spans="2:51" s="13" customFormat="1" ht="11.25">
      <c r="B3040" s="197"/>
      <c r="C3040" s="198"/>
      <c r="D3040" s="192" t="s">
        <v>211</v>
      </c>
      <c r="E3040" s="199" t="s">
        <v>20</v>
      </c>
      <c r="F3040" s="200" t="s">
        <v>1976</v>
      </c>
      <c r="G3040" s="198"/>
      <c r="H3040" s="199" t="s">
        <v>20</v>
      </c>
      <c r="I3040" s="201"/>
      <c r="J3040" s="201"/>
      <c r="K3040" s="198"/>
      <c r="L3040" s="198"/>
      <c r="M3040" s="202"/>
      <c r="N3040" s="203"/>
      <c r="O3040" s="204"/>
      <c r="P3040" s="204"/>
      <c r="Q3040" s="204"/>
      <c r="R3040" s="204"/>
      <c r="S3040" s="204"/>
      <c r="T3040" s="204"/>
      <c r="U3040" s="204"/>
      <c r="V3040" s="204"/>
      <c r="W3040" s="204"/>
      <c r="X3040" s="205"/>
      <c r="AT3040" s="206" t="s">
        <v>211</v>
      </c>
      <c r="AU3040" s="206" t="s">
        <v>207</v>
      </c>
      <c r="AV3040" s="13" t="s">
        <v>82</v>
      </c>
      <c r="AW3040" s="13" t="s">
        <v>5</v>
      </c>
      <c r="AX3040" s="13" t="s">
        <v>74</v>
      </c>
      <c r="AY3040" s="206" t="s">
        <v>198</v>
      </c>
    </row>
    <row r="3041" spans="2:51" s="13" customFormat="1" ht="11.25">
      <c r="B3041" s="197"/>
      <c r="C3041" s="198"/>
      <c r="D3041" s="192" t="s">
        <v>211</v>
      </c>
      <c r="E3041" s="199" t="s">
        <v>20</v>
      </c>
      <c r="F3041" s="200" t="s">
        <v>2052</v>
      </c>
      <c r="G3041" s="198"/>
      <c r="H3041" s="199" t="s">
        <v>20</v>
      </c>
      <c r="I3041" s="201"/>
      <c r="J3041" s="201"/>
      <c r="K3041" s="198"/>
      <c r="L3041" s="198"/>
      <c r="M3041" s="202"/>
      <c r="N3041" s="203"/>
      <c r="O3041" s="204"/>
      <c r="P3041" s="204"/>
      <c r="Q3041" s="204"/>
      <c r="R3041" s="204"/>
      <c r="S3041" s="204"/>
      <c r="T3041" s="204"/>
      <c r="U3041" s="204"/>
      <c r="V3041" s="204"/>
      <c r="W3041" s="204"/>
      <c r="X3041" s="205"/>
      <c r="AT3041" s="206" t="s">
        <v>211</v>
      </c>
      <c r="AU3041" s="206" t="s">
        <v>207</v>
      </c>
      <c r="AV3041" s="13" t="s">
        <v>82</v>
      </c>
      <c r="AW3041" s="13" t="s">
        <v>5</v>
      </c>
      <c r="AX3041" s="13" t="s">
        <v>74</v>
      </c>
      <c r="AY3041" s="206" t="s">
        <v>198</v>
      </c>
    </row>
    <row r="3042" spans="2:51" s="14" customFormat="1" ht="11.25">
      <c r="B3042" s="207"/>
      <c r="C3042" s="208"/>
      <c r="D3042" s="192" t="s">
        <v>211</v>
      </c>
      <c r="E3042" s="209" t="s">
        <v>20</v>
      </c>
      <c r="F3042" s="210" t="s">
        <v>2051</v>
      </c>
      <c r="G3042" s="208"/>
      <c r="H3042" s="211">
        <v>3.1509999999999998</v>
      </c>
      <c r="I3042" s="212"/>
      <c r="J3042" s="212"/>
      <c r="K3042" s="208"/>
      <c r="L3042" s="208"/>
      <c r="M3042" s="213"/>
      <c r="N3042" s="214"/>
      <c r="O3042" s="215"/>
      <c r="P3042" s="215"/>
      <c r="Q3042" s="215"/>
      <c r="R3042" s="215"/>
      <c r="S3042" s="215"/>
      <c r="T3042" s="215"/>
      <c r="U3042" s="215"/>
      <c r="V3042" s="215"/>
      <c r="W3042" s="215"/>
      <c r="X3042" s="216"/>
      <c r="AT3042" s="217" t="s">
        <v>211</v>
      </c>
      <c r="AU3042" s="217" t="s">
        <v>207</v>
      </c>
      <c r="AV3042" s="14" t="s">
        <v>207</v>
      </c>
      <c r="AW3042" s="14" t="s">
        <v>5</v>
      </c>
      <c r="AX3042" s="14" t="s">
        <v>74</v>
      </c>
      <c r="AY3042" s="217" t="s">
        <v>198</v>
      </c>
    </row>
    <row r="3043" spans="2:51" s="13" customFormat="1" ht="11.25">
      <c r="B3043" s="197"/>
      <c r="C3043" s="198"/>
      <c r="D3043" s="192" t="s">
        <v>211</v>
      </c>
      <c r="E3043" s="199" t="s">
        <v>20</v>
      </c>
      <c r="F3043" s="200" t="s">
        <v>1467</v>
      </c>
      <c r="G3043" s="198"/>
      <c r="H3043" s="199" t="s">
        <v>20</v>
      </c>
      <c r="I3043" s="201"/>
      <c r="J3043" s="201"/>
      <c r="K3043" s="198"/>
      <c r="L3043" s="198"/>
      <c r="M3043" s="202"/>
      <c r="N3043" s="203"/>
      <c r="O3043" s="204"/>
      <c r="P3043" s="204"/>
      <c r="Q3043" s="204"/>
      <c r="R3043" s="204"/>
      <c r="S3043" s="204"/>
      <c r="T3043" s="204"/>
      <c r="U3043" s="204"/>
      <c r="V3043" s="204"/>
      <c r="W3043" s="204"/>
      <c r="X3043" s="205"/>
      <c r="AT3043" s="206" t="s">
        <v>211</v>
      </c>
      <c r="AU3043" s="206" t="s">
        <v>207</v>
      </c>
      <c r="AV3043" s="13" t="s">
        <v>82</v>
      </c>
      <c r="AW3043" s="13" t="s">
        <v>5</v>
      </c>
      <c r="AX3043" s="13" t="s">
        <v>74</v>
      </c>
      <c r="AY3043" s="206" t="s">
        <v>198</v>
      </c>
    </row>
    <row r="3044" spans="2:51" s="13" customFormat="1" ht="11.25">
      <c r="B3044" s="197"/>
      <c r="C3044" s="198"/>
      <c r="D3044" s="192" t="s">
        <v>211</v>
      </c>
      <c r="E3044" s="199" t="s">
        <v>20</v>
      </c>
      <c r="F3044" s="200" t="s">
        <v>1976</v>
      </c>
      <c r="G3044" s="198"/>
      <c r="H3044" s="199" t="s">
        <v>20</v>
      </c>
      <c r="I3044" s="201"/>
      <c r="J3044" s="201"/>
      <c r="K3044" s="198"/>
      <c r="L3044" s="198"/>
      <c r="M3044" s="202"/>
      <c r="N3044" s="203"/>
      <c r="O3044" s="204"/>
      <c r="P3044" s="204"/>
      <c r="Q3044" s="204"/>
      <c r="R3044" s="204"/>
      <c r="S3044" s="204"/>
      <c r="T3044" s="204"/>
      <c r="U3044" s="204"/>
      <c r="V3044" s="204"/>
      <c r="W3044" s="204"/>
      <c r="X3044" s="205"/>
      <c r="AT3044" s="206" t="s">
        <v>211</v>
      </c>
      <c r="AU3044" s="206" t="s">
        <v>207</v>
      </c>
      <c r="AV3044" s="13" t="s">
        <v>82</v>
      </c>
      <c r="AW3044" s="13" t="s">
        <v>5</v>
      </c>
      <c r="AX3044" s="13" t="s">
        <v>74</v>
      </c>
      <c r="AY3044" s="206" t="s">
        <v>198</v>
      </c>
    </row>
    <row r="3045" spans="2:51" s="13" customFormat="1" ht="11.25">
      <c r="B3045" s="197"/>
      <c r="C3045" s="198"/>
      <c r="D3045" s="192" t="s">
        <v>211</v>
      </c>
      <c r="E3045" s="199" t="s">
        <v>20</v>
      </c>
      <c r="F3045" s="200" t="s">
        <v>2053</v>
      </c>
      <c r="G3045" s="198"/>
      <c r="H3045" s="199" t="s">
        <v>20</v>
      </c>
      <c r="I3045" s="201"/>
      <c r="J3045" s="201"/>
      <c r="K3045" s="198"/>
      <c r="L3045" s="198"/>
      <c r="M3045" s="202"/>
      <c r="N3045" s="203"/>
      <c r="O3045" s="204"/>
      <c r="P3045" s="204"/>
      <c r="Q3045" s="204"/>
      <c r="R3045" s="204"/>
      <c r="S3045" s="204"/>
      <c r="T3045" s="204"/>
      <c r="U3045" s="204"/>
      <c r="V3045" s="204"/>
      <c r="W3045" s="204"/>
      <c r="X3045" s="205"/>
      <c r="AT3045" s="206" t="s">
        <v>211</v>
      </c>
      <c r="AU3045" s="206" t="s">
        <v>207</v>
      </c>
      <c r="AV3045" s="13" t="s">
        <v>82</v>
      </c>
      <c r="AW3045" s="13" t="s">
        <v>5</v>
      </c>
      <c r="AX3045" s="13" t="s">
        <v>74</v>
      </c>
      <c r="AY3045" s="206" t="s">
        <v>198</v>
      </c>
    </row>
    <row r="3046" spans="2:51" s="14" customFormat="1" ht="11.25">
      <c r="B3046" s="207"/>
      <c r="C3046" s="208"/>
      <c r="D3046" s="192" t="s">
        <v>211</v>
      </c>
      <c r="E3046" s="209" t="s">
        <v>20</v>
      </c>
      <c r="F3046" s="210" t="s">
        <v>2051</v>
      </c>
      <c r="G3046" s="208"/>
      <c r="H3046" s="211">
        <v>3.1509999999999998</v>
      </c>
      <c r="I3046" s="212"/>
      <c r="J3046" s="212"/>
      <c r="K3046" s="208"/>
      <c r="L3046" s="208"/>
      <c r="M3046" s="213"/>
      <c r="N3046" s="214"/>
      <c r="O3046" s="215"/>
      <c r="P3046" s="215"/>
      <c r="Q3046" s="215"/>
      <c r="R3046" s="215"/>
      <c r="S3046" s="215"/>
      <c r="T3046" s="215"/>
      <c r="U3046" s="215"/>
      <c r="V3046" s="215"/>
      <c r="W3046" s="215"/>
      <c r="X3046" s="216"/>
      <c r="AT3046" s="217" t="s">
        <v>211</v>
      </c>
      <c r="AU3046" s="217" t="s">
        <v>207</v>
      </c>
      <c r="AV3046" s="14" t="s">
        <v>207</v>
      </c>
      <c r="AW3046" s="14" t="s">
        <v>5</v>
      </c>
      <c r="AX3046" s="14" t="s">
        <v>74</v>
      </c>
      <c r="AY3046" s="217" t="s">
        <v>198</v>
      </c>
    </row>
    <row r="3047" spans="2:51" s="13" customFormat="1" ht="11.25">
      <c r="B3047" s="197"/>
      <c r="C3047" s="198"/>
      <c r="D3047" s="192" t="s">
        <v>211</v>
      </c>
      <c r="E3047" s="199" t="s">
        <v>20</v>
      </c>
      <c r="F3047" s="200" t="s">
        <v>1467</v>
      </c>
      <c r="G3047" s="198"/>
      <c r="H3047" s="199" t="s">
        <v>20</v>
      </c>
      <c r="I3047" s="201"/>
      <c r="J3047" s="201"/>
      <c r="K3047" s="198"/>
      <c r="L3047" s="198"/>
      <c r="M3047" s="202"/>
      <c r="N3047" s="203"/>
      <c r="O3047" s="204"/>
      <c r="P3047" s="204"/>
      <c r="Q3047" s="204"/>
      <c r="R3047" s="204"/>
      <c r="S3047" s="204"/>
      <c r="T3047" s="204"/>
      <c r="U3047" s="204"/>
      <c r="V3047" s="204"/>
      <c r="W3047" s="204"/>
      <c r="X3047" s="205"/>
      <c r="AT3047" s="206" t="s">
        <v>211</v>
      </c>
      <c r="AU3047" s="206" t="s">
        <v>207</v>
      </c>
      <c r="AV3047" s="13" t="s">
        <v>82</v>
      </c>
      <c r="AW3047" s="13" t="s">
        <v>5</v>
      </c>
      <c r="AX3047" s="13" t="s">
        <v>74</v>
      </c>
      <c r="AY3047" s="206" t="s">
        <v>198</v>
      </c>
    </row>
    <row r="3048" spans="2:51" s="13" customFormat="1" ht="11.25">
      <c r="B3048" s="197"/>
      <c r="C3048" s="198"/>
      <c r="D3048" s="192" t="s">
        <v>211</v>
      </c>
      <c r="E3048" s="199" t="s">
        <v>20</v>
      </c>
      <c r="F3048" s="200" t="s">
        <v>1976</v>
      </c>
      <c r="G3048" s="198"/>
      <c r="H3048" s="199" t="s">
        <v>20</v>
      </c>
      <c r="I3048" s="201"/>
      <c r="J3048" s="201"/>
      <c r="K3048" s="198"/>
      <c r="L3048" s="198"/>
      <c r="M3048" s="202"/>
      <c r="N3048" s="203"/>
      <c r="O3048" s="204"/>
      <c r="P3048" s="204"/>
      <c r="Q3048" s="204"/>
      <c r="R3048" s="204"/>
      <c r="S3048" s="204"/>
      <c r="T3048" s="204"/>
      <c r="U3048" s="204"/>
      <c r="V3048" s="204"/>
      <c r="W3048" s="204"/>
      <c r="X3048" s="205"/>
      <c r="AT3048" s="206" t="s">
        <v>211</v>
      </c>
      <c r="AU3048" s="206" t="s">
        <v>207</v>
      </c>
      <c r="AV3048" s="13" t="s">
        <v>82</v>
      </c>
      <c r="AW3048" s="13" t="s">
        <v>5</v>
      </c>
      <c r="AX3048" s="13" t="s">
        <v>74</v>
      </c>
      <c r="AY3048" s="206" t="s">
        <v>198</v>
      </c>
    </row>
    <row r="3049" spans="2:51" s="13" customFormat="1" ht="11.25">
      <c r="B3049" s="197"/>
      <c r="C3049" s="198"/>
      <c r="D3049" s="192" t="s">
        <v>211</v>
      </c>
      <c r="E3049" s="199" t="s">
        <v>20</v>
      </c>
      <c r="F3049" s="200" t="s">
        <v>2054</v>
      </c>
      <c r="G3049" s="198"/>
      <c r="H3049" s="199" t="s">
        <v>20</v>
      </c>
      <c r="I3049" s="201"/>
      <c r="J3049" s="201"/>
      <c r="K3049" s="198"/>
      <c r="L3049" s="198"/>
      <c r="M3049" s="202"/>
      <c r="N3049" s="203"/>
      <c r="O3049" s="204"/>
      <c r="P3049" s="204"/>
      <c r="Q3049" s="204"/>
      <c r="R3049" s="204"/>
      <c r="S3049" s="204"/>
      <c r="T3049" s="204"/>
      <c r="U3049" s="204"/>
      <c r="V3049" s="204"/>
      <c r="W3049" s="204"/>
      <c r="X3049" s="205"/>
      <c r="AT3049" s="206" t="s">
        <v>211</v>
      </c>
      <c r="AU3049" s="206" t="s">
        <v>207</v>
      </c>
      <c r="AV3049" s="13" t="s">
        <v>82</v>
      </c>
      <c r="AW3049" s="13" t="s">
        <v>5</v>
      </c>
      <c r="AX3049" s="13" t="s">
        <v>74</v>
      </c>
      <c r="AY3049" s="206" t="s">
        <v>198</v>
      </c>
    </row>
    <row r="3050" spans="2:51" s="14" customFormat="1" ht="11.25">
      <c r="B3050" s="207"/>
      <c r="C3050" s="208"/>
      <c r="D3050" s="192" t="s">
        <v>211</v>
      </c>
      <c r="E3050" s="209" t="s">
        <v>20</v>
      </c>
      <c r="F3050" s="210" t="s">
        <v>2051</v>
      </c>
      <c r="G3050" s="208"/>
      <c r="H3050" s="211">
        <v>3.1509999999999998</v>
      </c>
      <c r="I3050" s="212"/>
      <c r="J3050" s="212"/>
      <c r="K3050" s="208"/>
      <c r="L3050" s="208"/>
      <c r="M3050" s="213"/>
      <c r="N3050" s="214"/>
      <c r="O3050" s="215"/>
      <c r="P3050" s="215"/>
      <c r="Q3050" s="215"/>
      <c r="R3050" s="215"/>
      <c r="S3050" s="215"/>
      <c r="T3050" s="215"/>
      <c r="U3050" s="215"/>
      <c r="V3050" s="215"/>
      <c r="W3050" s="215"/>
      <c r="X3050" s="216"/>
      <c r="AT3050" s="217" t="s">
        <v>211</v>
      </c>
      <c r="AU3050" s="217" t="s">
        <v>207</v>
      </c>
      <c r="AV3050" s="14" t="s">
        <v>207</v>
      </c>
      <c r="AW3050" s="14" t="s">
        <v>5</v>
      </c>
      <c r="AX3050" s="14" t="s">
        <v>74</v>
      </c>
      <c r="AY3050" s="217" t="s">
        <v>198</v>
      </c>
    </row>
    <row r="3051" spans="2:51" s="13" customFormat="1" ht="11.25">
      <c r="B3051" s="197"/>
      <c r="C3051" s="198"/>
      <c r="D3051" s="192" t="s">
        <v>211</v>
      </c>
      <c r="E3051" s="199" t="s">
        <v>20</v>
      </c>
      <c r="F3051" s="200" t="s">
        <v>1467</v>
      </c>
      <c r="G3051" s="198"/>
      <c r="H3051" s="199" t="s">
        <v>20</v>
      </c>
      <c r="I3051" s="201"/>
      <c r="J3051" s="201"/>
      <c r="K3051" s="198"/>
      <c r="L3051" s="198"/>
      <c r="M3051" s="202"/>
      <c r="N3051" s="203"/>
      <c r="O3051" s="204"/>
      <c r="P3051" s="204"/>
      <c r="Q3051" s="204"/>
      <c r="R3051" s="204"/>
      <c r="S3051" s="204"/>
      <c r="T3051" s="204"/>
      <c r="U3051" s="204"/>
      <c r="V3051" s="204"/>
      <c r="W3051" s="204"/>
      <c r="X3051" s="205"/>
      <c r="AT3051" s="206" t="s">
        <v>211</v>
      </c>
      <c r="AU3051" s="206" t="s">
        <v>207</v>
      </c>
      <c r="AV3051" s="13" t="s">
        <v>82</v>
      </c>
      <c r="AW3051" s="13" t="s">
        <v>5</v>
      </c>
      <c r="AX3051" s="13" t="s">
        <v>74</v>
      </c>
      <c r="AY3051" s="206" t="s">
        <v>198</v>
      </c>
    </row>
    <row r="3052" spans="2:51" s="13" customFormat="1" ht="11.25">
      <c r="B3052" s="197"/>
      <c r="C3052" s="198"/>
      <c r="D3052" s="192" t="s">
        <v>211</v>
      </c>
      <c r="E3052" s="199" t="s">
        <v>20</v>
      </c>
      <c r="F3052" s="200" t="s">
        <v>1976</v>
      </c>
      <c r="G3052" s="198"/>
      <c r="H3052" s="199" t="s">
        <v>20</v>
      </c>
      <c r="I3052" s="201"/>
      <c r="J3052" s="201"/>
      <c r="K3052" s="198"/>
      <c r="L3052" s="198"/>
      <c r="M3052" s="202"/>
      <c r="N3052" s="203"/>
      <c r="O3052" s="204"/>
      <c r="P3052" s="204"/>
      <c r="Q3052" s="204"/>
      <c r="R3052" s="204"/>
      <c r="S3052" s="204"/>
      <c r="T3052" s="204"/>
      <c r="U3052" s="204"/>
      <c r="V3052" s="204"/>
      <c r="W3052" s="204"/>
      <c r="X3052" s="205"/>
      <c r="AT3052" s="206" t="s">
        <v>211</v>
      </c>
      <c r="AU3052" s="206" t="s">
        <v>207</v>
      </c>
      <c r="AV3052" s="13" t="s">
        <v>82</v>
      </c>
      <c r="AW3052" s="13" t="s">
        <v>5</v>
      </c>
      <c r="AX3052" s="13" t="s">
        <v>74</v>
      </c>
      <c r="AY3052" s="206" t="s">
        <v>198</v>
      </c>
    </row>
    <row r="3053" spans="2:51" s="13" customFormat="1" ht="11.25">
      <c r="B3053" s="197"/>
      <c r="C3053" s="198"/>
      <c r="D3053" s="192" t="s">
        <v>211</v>
      </c>
      <c r="E3053" s="199" t="s">
        <v>20</v>
      </c>
      <c r="F3053" s="200" t="s">
        <v>2055</v>
      </c>
      <c r="G3053" s="198"/>
      <c r="H3053" s="199" t="s">
        <v>20</v>
      </c>
      <c r="I3053" s="201"/>
      <c r="J3053" s="201"/>
      <c r="K3053" s="198"/>
      <c r="L3053" s="198"/>
      <c r="M3053" s="202"/>
      <c r="N3053" s="203"/>
      <c r="O3053" s="204"/>
      <c r="P3053" s="204"/>
      <c r="Q3053" s="204"/>
      <c r="R3053" s="204"/>
      <c r="S3053" s="204"/>
      <c r="T3053" s="204"/>
      <c r="U3053" s="204"/>
      <c r="V3053" s="204"/>
      <c r="W3053" s="204"/>
      <c r="X3053" s="205"/>
      <c r="AT3053" s="206" t="s">
        <v>211</v>
      </c>
      <c r="AU3053" s="206" t="s">
        <v>207</v>
      </c>
      <c r="AV3053" s="13" t="s">
        <v>82</v>
      </c>
      <c r="AW3053" s="13" t="s">
        <v>5</v>
      </c>
      <c r="AX3053" s="13" t="s">
        <v>74</v>
      </c>
      <c r="AY3053" s="206" t="s">
        <v>198</v>
      </c>
    </row>
    <row r="3054" spans="2:51" s="14" customFormat="1" ht="11.25">
      <c r="B3054" s="207"/>
      <c r="C3054" s="208"/>
      <c r="D3054" s="192" t="s">
        <v>211</v>
      </c>
      <c r="E3054" s="209" t="s">
        <v>20</v>
      </c>
      <c r="F3054" s="210" t="s">
        <v>2056</v>
      </c>
      <c r="G3054" s="208"/>
      <c r="H3054" s="211">
        <v>2.024</v>
      </c>
      <c r="I3054" s="212"/>
      <c r="J3054" s="212"/>
      <c r="K3054" s="208"/>
      <c r="L3054" s="208"/>
      <c r="M3054" s="213"/>
      <c r="N3054" s="214"/>
      <c r="O3054" s="215"/>
      <c r="P3054" s="215"/>
      <c r="Q3054" s="215"/>
      <c r="R3054" s="215"/>
      <c r="S3054" s="215"/>
      <c r="T3054" s="215"/>
      <c r="U3054" s="215"/>
      <c r="V3054" s="215"/>
      <c r="W3054" s="215"/>
      <c r="X3054" s="216"/>
      <c r="AT3054" s="217" t="s">
        <v>211</v>
      </c>
      <c r="AU3054" s="217" t="s">
        <v>207</v>
      </c>
      <c r="AV3054" s="14" t="s">
        <v>207</v>
      </c>
      <c r="AW3054" s="14" t="s">
        <v>5</v>
      </c>
      <c r="AX3054" s="14" t="s">
        <v>74</v>
      </c>
      <c r="AY3054" s="217" t="s">
        <v>198</v>
      </c>
    </row>
    <row r="3055" spans="2:51" s="13" customFormat="1" ht="11.25">
      <c r="B3055" s="197"/>
      <c r="C3055" s="198"/>
      <c r="D3055" s="192" t="s">
        <v>211</v>
      </c>
      <c r="E3055" s="199" t="s">
        <v>20</v>
      </c>
      <c r="F3055" s="200" t="s">
        <v>1467</v>
      </c>
      <c r="G3055" s="198"/>
      <c r="H3055" s="199" t="s">
        <v>20</v>
      </c>
      <c r="I3055" s="201"/>
      <c r="J3055" s="201"/>
      <c r="K3055" s="198"/>
      <c r="L3055" s="198"/>
      <c r="M3055" s="202"/>
      <c r="N3055" s="203"/>
      <c r="O3055" s="204"/>
      <c r="P3055" s="204"/>
      <c r="Q3055" s="204"/>
      <c r="R3055" s="204"/>
      <c r="S3055" s="204"/>
      <c r="T3055" s="204"/>
      <c r="U3055" s="204"/>
      <c r="V3055" s="204"/>
      <c r="W3055" s="204"/>
      <c r="X3055" s="205"/>
      <c r="AT3055" s="206" t="s">
        <v>211</v>
      </c>
      <c r="AU3055" s="206" t="s">
        <v>207</v>
      </c>
      <c r="AV3055" s="13" t="s">
        <v>82</v>
      </c>
      <c r="AW3055" s="13" t="s">
        <v>5</v>
      </c>
      <c r="AX3055" s="13" t="s">
        <v>74</v>
      </c>
      <c r="AY3055" s="206" t="s">
        <v>198</v>
      </c>
    </row>
    <row r="3056" spans="2:51" s="13" customFormat="1" ht="11.25">
      <c r="B3056" s="197"/>
      <c r="C3056" s="198"/>
      <c r="D3056" s="192" t="s">
        <v>211</v>
      </c>
      <c r="E3056" s="199" t="s">
        <v>20</v>
      </c>
      <c r="F3056" s="200" t="s">
        <v>1976</v>
      </c>
      <c r="G3056" s="198"/>
      <c r="H3056" s="199" t="s">
        <v>20</v>
      </c>
      <c r="I3056" s="201"/>
      <c r="J3056" s="201"/>
      <c r="K3056" s="198"/>
      <c r="L3056" s="198"/>
      <c r="M3056" s="202"/>
      <c r="N3056" s="203"/>
      <c r="O3056" s="204"/>
      <c r="P3056" s="204"/>
      <c r="Q3056" s="204"/>
      <c r="R3056" s="204"/>
      <c r="S3056" s="204"/>
      <c r="T3056" s="204"/>
      <c r="U3056" s="204"/>
      <c r="V3056" s="204"/>
      <c r="W3056" s="204"/>
      <c r="X3056" s="205"/>
      <c r="AT3056" s="206" t="s">
        <v>211</v>
      </c>
      <c r="AU3056" s="206" t="s">
        <v>207</v>
      </c>
      <c r="AV3056" s="13" t="s">
        <v>82</v>
      </c>
      <c r="AW3056" s="13" t="s">
        <v>5</v>
      </c>
      <c r="AX3056" s="13" t="s">
        <v>74</v>
      </c>
      <c r="AY3056" s="206" t="s">
        <v>198</v>
      </c>
    </row>
    <row r="3057" spans="2:51" s="13" customFormat="1" ht="11.25">
      <c r="B3057" s="197"/>
      <c r="C3057" s="198"/>
      <c r="D3057" s="192" t="s">
        <v>211</v>
      </c>
      <c r="E3057" s="199" t="s">
        <v>20</v>
      </c>
      <c r="F3057" s="200" t="s">
        <v>2057</v>
      </c>
      <c r="G3057" s="198"/>
      <c r="H3057" s="199" t="s">
        <v>20</v>
      </c>
      <c r="I3057" s="201"/>
      <c r="J3057" s="201"/>
      <c r="K3057" s="198"/>
      <c r="L3057" s="198"/>
      <c r="M3057" s="202"/>
      <c r="N3057" s="203"/>
      <c r="O3057" s="204"/>
      <c r="P3057" s="204"/>
      <c r="Q3057" s="204"/>
      <c r="R3057" s="204"/>
      <c r="S3057" s="204"/>
      <c r="T3057" s="204"/>
      <c r="U3057" s="204"/>
      <c r="V3057" s="204"/>
      <c r="W3057" s="204"/>
      <c r="X3057" s="205"/>
      <c r="AT3057" s="206" t="s">
        <v>211</v>
      </c>
      <c r="AU3057" s="206" t="s">
        <v>207</v>
      </c>
      <c r="AV3057" s="13" t="s">
        <v>82</v>
      </c>
      <c r="AW3057" s="13" t="s">
        <v>5</v>
      </c>
      <c r="AX3057" s="13" t="s">
        <v>74</v>
      </c>
      <c r="AY3057" s="206" t="s">
        <v>198</v>
      </c>
    </row>
    <row r="3058" spans="2:51" s="14" customFormat="1" ht="11.25">
      <c r="B3058" s="207"/>
      <c r="C3058" s="208"/>
      <c r="D3058" s="192" t="s">
        <v>211</v>
      </c>
      <c r="E3058" s="209" t="s">
        <v>20</v>
      </c>
      <c r="F3058" s="210" t="s">
        <v>2056</v>
      </c>
      <c r="G3058" s="208"/>
      <c r="H3058" s="211">
        <v>2.024</v>
      </c>
      <c r="I3058" s="212"/>
      <c r="J3058" s="212"/>
      <c r="K3058" s="208"/>
      <c r="L3058" s="208"/>
      <c r="M3058" s="213"/>
      <c r="N3058" s="214"/>
      <c r="O3058" s="215"/>
      <c r="P3058" s="215"/>
      <c r="Q3058" s="215"/>
      <c r="R3058" s="215"/>
      <c r="S3058" s="215"/>
      <c r="T3058" s="215"/>
      <c r="U3058" s="215"/>
      <c r="V3058" s="215"/>
      <c r="W3058" s="215"/>
      <c r="X3058" s="216"/>
      <c r="AT3058" s="217" t="s">
        <v>211</v>
      </c>
      <c r="AU3058" s="217" t="s">
        <v>207</v>
      </c>
      <c r="AV3058" s="14" t="s">
        <v>207</v>
      </c>
      <c r="AW3058" s="14" t="s">
        <v>5</v>
      </c>
      <c r="AX3058" s="14" t="s">
        <v>74</v>
      </c>
      <c r="AY3058" s="217" t="s">
        <v>198</v>
      </c>
    </row>
    <row r="3059" spans="2:51" s="13" customFormat="1" ht="11.25">
      <c r="B3059" s="197"/>
      <c r="C3059" s="198"/>
      <c r="D3059" s="192" t="s">
        <v>211</v>
      </c>
      <c r="E3059" s="199" t="s">
        <v>20</v>
      </c>
      <c r="F3059" s="200" t="s">
        <v>1467</v>
      </c>
      <c r="G3059" s="198"/>
      <c r="H3059" s="199" t="s">
        <v>20</v>
      </c>
      <c r="I3059" s="201"/>
      <c r="J3059" s="201"/>
      <c r="K3059" s="198"/>
      <c r="L3059" s="198"/>
      <c r="M3059" s="202"/>
      <c r="N3059" s="203"/>
      <c r="O3059" s="204"/>
      <c r="P3059" s="204"/>
      <c r="Q3059" s="204"/>
      <c r="R3059" s="204"/>
      <c r="S3059" s="204"/>
      <c r="T3059" s="204"/>
      <c r="U3059" s="204"/>
      <c r="V3059" s="204"/>
      <c r="W3059" s="204"/>
      <c r="X3059" s="205"/>
      <c r="AT3059" s="206" t="s">
        <v>211</v>
      </c>
      <c r="AU3059" s="206" t="s">
        <v>207</v>
      </c>
      <c r="AV3059" s="13" t="s">
        <v>82</v>
      </c>
      <c r="AW3059" s="13" t="s">
        <v>5</v>
      </c>
      <c r="AX3059" s="13" t="s">
        <v>74</v>
      </c>
      <c r="AY3059" s="206" t="s">
        <v>198</v>
      </c>
    </row>
    <row r="3060" spans="2:51" s="13" customFormat="1" ht="11.25">
      <c r="B3060" s="197"/>
      <c r="C3060" s="198"/>
      <c r="D3060" s="192" t="s">
        <v>211</v>
      </c>
      <c r="E3060" s="199" t="s">
        <v>20</v>
      </c>
      <c r="F3060" s="200" t="s">
        <v>1976</v>
      </c>
      <c r="G3060" s="198"/>
      <c r="H3060" s="199" t="s">
        <v>20</v>
      </c>
      <c r="I3060" s="201"/>
      <c r="J3060" s="201"/>
      <c r="K3060" s="198"/>
      <c r="L3060" s="198"/>
      <c r="M3060" s="202"/>
      <c r="N3060" s="203"/>
      <c r="O3060" s="204"/>
      <c r="P3060" s="204"/>
      <c r="Q3060" s="204"/>
      <c r="R3060" s="204"/>
      <c r="S3060" s="204"/>
      <c r="T3060" s="204"/>
      <c r="U3060" s="204"/>
      <c r="V3060" s="204"/>
      <c r="W3060" s="204"/>
      <c r="X3060" s="205"/>
      <c r="AT3060" s="206" t="s">
        <v>211</v>
      </c>
      <c r="AU3060" s="206" t="s">
        <v>207</v>
      </c>
      <c r="AV3060" s="13" t="s">
        <v>82</v>
      </c>
      <c r="AW3060" s="13" t="s">
        <v>5</v>
      </c>
      <c r="AX3060" s="13" t="s">
        <v>74</v>
      </c>
      <c r="AY3060" s="206" t="s">
        <v>198</v>
      </c>
    </row>
    <row r="3061" spans="2:51" s="13" customFormat="1" ht="11.25">
      <c r="B3061" s="197"/>
      <c r="C3061" s="198"/>
      <c r="D3061" s="192" t="s">
        <v>211</v>
      </c>
      <c r="E3061" s="199" t="s">
        <v>20</v>
      </c>
      <c r="F3061" s="200" t="s">
        <v>2058</v>
      </c>
      <c r="G3061" s="198"/>
      <c r="H3061" s="199" t="s">
        <v>20</v>
      </c>
      <c r="I3061" s="201"/>
      <c r="J3061" s="201"/>
      <c r="K3061" s="198"/>
      <c r="L3061" s="198"/>
      <c r="M3061" s="202"/>
      <c r="N3061" s="203"/>
      <c r="O3061" s="204"/>
      <c r="P3061" s="204"/>
      <c r="Q3061" s="204"/>
      <c r="R3061" s="204"/>
      <c r="S3061" s="204"/>
      <c r="T3061" s="204"/>
      <c r="U3061" s="204"/>
      <c r="V3061" s="204"/>
      <c r="W3061" s="204"/>
      <c r="X3061" s="205"/>
      <c r="AT3061" s="206" t="s">
        <v>211</v>
      </c>
      <c r="AU3061" s="206" t="s">
        <v>207</v>
      </c>
      <c r="AV3061" s="13" t="s">
        <v>82</v>
      </c>
      <c r="AW3061" s="13" t="s">
        <v>5</v>
      </c>
      <c r="AX3061" s="13" t="s">
        <v>74</v>
      </c>
      <c r="AY3061" s="206" t="s">
        <v>198</v>
      </c>
    </row>
    <row r="3062" spans="2:51" s="14" customFormat="1" ht="11.25">
      <c r="B3062" s="207"/>
      <c r="C3062" s="208"/>
      <c r="D3062" s="192" t="s">
        <v>211</v>
      </c>
      <c r="E3062" s="209" t="s">
        <v>20</v>
      </c>
      <c r="F3062" s="210" t="s">
        <v>2059</v>
      </c>
      <c r="G3062" s="208"/>
      <c r="H3062" s="211">
        <v>1.1639999999999999</v>
      </c>
      <c r="I3062" s="212"/>
      <c r="J3062" s="212"/>
      <c r="K3062" s="208"/>
      <c r="L3062" s="208"/>
      <c r="M3062" s="213"/>
      <c r="N3062" s="214"/>
      <c r="O3062" s="215"/>
      <c r="P3062" s="215"/>
      <c r="Q3062" s="215"/>
      <c r="R3062" s="215"/>
      <c r="S3062" s="215"/>
      <c r="T3062" s="215"/>
      <c r="U3062" s="215"/>
      <c r="V3062" s="215"/>
      <c r="W3062" s="215"/>
      <c r="X3062" s="216"/>
      <c r="AT3062" s="217" t="s">
        <v>211</v>
      </c>
      <c r="AU3062" s="217" t="s">
        <v>207</v>
      </c>
      <c r="AV3062" s="14" t="s">
        <v>207</v>
      </c>
      <c r="AW3062" s="14" t="s">
        <v>5</v>
      </c>
      <c r="AX3062" s="14" t="s">
        <v>74</v>
      </c>
      <c r="AY3062" s="217" t="s">
        <v>198</v>
      </c>
    </row>
    <row r="3063" spans="2:51" s="13" customFormat="1" ht="11.25">
      <c r="B3063" s="197"/>
      <c r="C3063" s="198"/>
      <c r="D3063" s="192" t="s">
        <v>211</v>
      </c>
      <c r="E3063" s="199" t="s">
        <v>20</v>
      </c>
      <c r="F3063" s="200" t="s">
        <v>1467</v>
      </c>
      <c r="G3063" s="198"/>
      <c r="H3063" s="199" t="s">
        <v>20</v>
      </c>
      <c r="I3063" s="201"/>
      <c r="J3063" s="201"/>
      <c r="K3063" s="198"/>
      <c r="L3063" s="198"/>
      <c r="M3063" s="202"/>
      <c r="N3063" s="203"/>
      <c r="O3063" s="204"/>
      <c r="P3063" s="204"/>
      <c r="Q3063" s="204"/>
      <c r="R3063" s="204"/>
      <c r="S3063" s="204"/>
      <c r="T3063" s="204"/>
      <c r="U3063" s="204"/>
      <c r="V3063" s="204"/>
      <c r="W3063" s="204"/>
      <c r="X3063" s="205"/>
      <c r="AT3063" s="206" t="s">
        <v>211</v>
      </c>
      <c r="AU3063" s="206" t="s">
        <v>207</v>
      </c>
      <c r="AV3063" s="13" t="s">
        <v>82</v>
      </c>
      <c r="AW3063" s="13" t="s">
        <v>5</v>
      </c>
      <c r="AX3063" s="13" t="s">
        <v>74</v>
      </c>
      <c r="AY3063" s="206" t="s">
        <v>198</v>
      </c>
    </row>
    <row r="3064" spans="2:51" s="13" customFormat="1" ht="11.25">
      <c r="B3064" s="197"/>
      <c r="C3064" s="198"/>
      <c r="D3064" s="192" t="s">
        <v>211</v>
      </c>
      <c r="E3064" s="199" t="s">
        <v>20</v>
      </c>
      <c r="F3064" s="200" t="s">
        <v>1976</v>
      </c>
      <c r="G3064" s="198"/>
      <c r="H3064" s="199" t="s">
        <v>20</v>
      </c>
      <c r="I3064" s="201"/>
      <c r="J3064" s="201"/>
      <c r="K3064" s="198"/>
      <c r="L3064" s="198"/>
      <c r="M3064" s="202"/>
      <c r="N3064" s="203"/>
      <c r="O3064" s="204"/>
      <c r="P3064" s="204"/>
      <c r="Q3064" s="204"/>
      <c r="R3064" s="204"/>
      <c r="S3064" s="204"/>
      <c r="T3064" s="204"/>
      <c r="U3064" s="204"/>
      <c r="V3064" s="204"/>
      <c r="W3064" s="204"/>
      <c r="X3064" s="205"/>
      <c r="AT3064" s="206" t="s">
        <v>211</v>
      </c>
      <c r="AU3064" s="206" t="s">
        <v>207</v>
      </c>
      <c r="AV3064" s="13" t="s">
        <v>82</v>
      </c>
      <c r="AW3064" s="13" t="s">
        <v>5</v>
      </c>
      <c r="AX3064" s="13" t="s">
        <v>74</v>
      </c>
      <c r="AY3064" s="206" t="s">
        <v>198</v>
      </c>
    </row>
    <row r="3065" spans="2:51" s="13" customFormat="1" ht="11.25">
      <c r="B3065" s="197"/>
      <c r="C3065" s="198"/>
      <c r="D3065" s="192" t="s">
        <v>211</v>
      </c>
      <c r="E3065" s="199" t="s">
        <v>20</v>
      </c>
      <c r="F3065" s="200" t="s">
        <v>2060</v>
      </c>
      <c r="G3065" s="198"/>
      <c r="H3065" s="199" t="s">
        <v>20</v>
      </c>
      <c r="I3065" s="201"/>
      <c r="J3065" s="201"/>
      <c r="K3065" s="198"/>
      <c r="L3065" s="198"/>
      <c r="M3065" s="202"/>
      <c r="N3065" s="203"/>
      <c r="O3065" s="204"/>
      <c r="P3065" s="204"/>
      <c r="Q3065" s="204"/>
      <c r="R3065" s="204"/>
      <c r="S3065" s="204"/>
      <c r="T3065" s="204"/>
      <c r="U3065" s="204"/>
      <c r="V3065" s="204"/>
      <c r="W3065" s="204"/>
      <c r="X3065" s="205"/>
      <c r="AT3065" s="206" t="s">
        <v>211</v>
      </c>
      <c r="AU3065" s="206" t="s">
        <v>207</v>
      </c>
      <c r="AV3065" s="13" t="s">
        <v>82</v>
      </c>
      <c r="AW3065" s="13" t="s">
        <v>5</v>
      </c>
      <c r="AX3065" s="13" t="s">
        <v>74</v>
      </c>
      <c r="AY3065" s="206" t="s">
        <v>198</v>
      </c>
    </row>
    <row r="3066" spans="2:51" s="14" customFormat="1" ht="11.25">
      <c r="B3066" s="207"/>
      <c r="C3066" s="208"/>
      <c r="D3066" s="192" t="s">
        <v>211</v>
      </c>
      <c r="E3066" s="209" t="s">
        <v>20</v>
      </c>
      <c r="F3066" s="210" t="s">
        <v>2059</v>
      </c>
      <c r="G3066" s="208"/>
      <c r="H3066" s="211">
        <v>1.1639999999999999</v>
      </c>
      <c r="I3066" s="212"/>
      <c r="J3066" s="212"/>
      <c r="K3066" s="208"/>
      <c r="L3066" s="208"/>
      <c r="M3066" s="213"/>
      <c r="N3066" s="214"/>
      <c r="O3066" s="215"/>
      <c r="P3066" s="215"/>
      <c r="Q3066" s="215"/>
      <c r="R3066" s="215"/>
      <c r="S3066" s="215"/>
      <c r="T3066" s="215"/>
      <c r="U3066" s="215"/>
      <c r="V3066" s="215"/>
      <c r="W3066" s="215"/>
      <c r="X3066" s="216"/>
      <c r="AT3066" s="217" t="s">
        <v>211</v>
      </c>
      <c r="AU3066" s="217" t="s">
        <v>207</v>
      </c>
      <c r="AV3066" s="14" t="s">
        <v>207</v>
      </c>
      <c r="AW3066" s="14" t="s">
        <v>5</v>
      </c>
      <c r="AX3066" s="14" t="s">
        <v>74</v>
      </c>
      <c r="AY3066" s="217" t="s">
        <v>198</v>
      </c>
    </row>
    <row r="3067" spans="2:51" s="13" customFormat="1" ht="11.25">
      <c r="B3067" s="197"/>
      <c r="C3067" s="198"/>
      <c r="D3067" s="192" t="s">
        <v>211</v>
      </c>
      <c r="E3067" s="199" t="s">
        <v>20</v>
      </c>
      <c r="F3067" s="200" t="s">
        <v>1467</v>
      </c>
      <c r="G3067" s="198"/>
      <c r="H3067" s="199" t="s">
        <v>20</v>
      </c>
      <c r="I3067" s="201"/>
      <c r="J3067" s="201"/>
      <c r="K3067" s="198"/>
      <c r="L3067" s="198"/>
      <c r="M3067" s="202"/>
      <c r="N3067" s="203"/>
      <c r="O3067" s="204"/>
      <c r="P3067" s="204"/>
      <c r="Q3067" s="204"/>
      <c r="R3067" s="204"/>
      <c r="S3067" s="204"/>
      <c r="T3067" s="204"/>
      <c r="U3067" s="204"/>
      <c r="V3067" s="204"/>
      <c r="W3067" s="204"/>
      <c r="X3067" s="205"/>
      <c r="AT3067" s="206" t="s">
        <v>211</v>
      </c>
      <c r="AU3067" s="206" t="s">
        <v>207</v>
      </c>
      <c r="AV3067" s="13" t="s">
        <v>82</v>
      </c>
      <c r="AW3067" s="13" t="s">
        <v>5</v>
      </c>
      <c r="AX3067" s="13" t="s">
        <v>74</v>
      </c>
      <c r="AY3067" s="206" t="s">
        <v>198</v>
      </c>
    </row>
    <row r="3068" spans="2:51" s="13" customFormat="1" ht="11.25">
      <c r="B3068" s="197"/>
      <c r="C3068" s="198"/>
      <c r="D3068" s="192" t="s">
        <v>211</v>
      </c>
      <c r="E3068" s="199" t="s">
        <v>20</v>
      </c>
      <c r="F3068" s="200" t="s">
        <v>1976</v>
      </c>
      <c r="G3068" s="198"/>
      <c r="H3068" s="199" t="s">
        <v>20</v>
      </c>
      <c r="I3068" s="201"/>
      <c r="J3068" s="201"/>
      <c r="K3068" s="198"/>
      <c r="L3068" s="198"/>
      <c r="M3068" s="202"/>
      <c r="N3068" s="203"/>
      <c r="O3068" s="204"/>
      <c r="P3068" s="204"/>
      <c r="Q3068" s="204"/>
      <c r="R3068" s="204"/>
      <c r="S3068" s="204"/>
      <c r="T3068" s="204"/>
      <c r="U3068" s="204"/>
      <c r="V3068" s="204"/>
      <c r="W3068" s="204"/>
      <c r="X3068" s="205"/>
      <c r="AT3068" s="206" t="s">
        <v>211</v>
      </c>
      <c r="AU3068" s="206" t="s">
        <v>207</v>
      </c>
      <c r="AV3068" s="13" t="s">
        <v>82</v>
      </c>
      <c r="AW3068" s="13" t="s">
        <v>5</v>
      </c>
      <c r="AX3068" s="13" t="s">
        <v>74</v>
      </c>
      <c r="AY3068" s="206" t="s">
        <v>198</v>
      </c>
    </row>
    <row r="3069" spans="2:51" s="13" customFormat="1" ht="11.25">
      <c r="B3069" s="197"/>
      <c r="C3069" s="198"/>
      <c r="D3069" s="192" t="s">
        <v>211</v>
      </c>
      <c r="E3069" s="199" t="s">
        <v>20</v>
      </c>
      <c r="F3069" s="200" t="s">
        <v>2061</v>
      </c>
      <c r="G3069" s="198"/>
      <c r="H3069" s="199" t="s">
        <v>20</v>
      </c>
      <c r="I3069" s="201"/>
      <c r="J3069" s="201"/>
      <c r="K3069" s="198"/>
      <c r="L3069" s="198"/>
      <c r="M3069" s="202"/>
      <c r="N3069" s="203"/>
      <c r="O3069" s="204"/>
      <c r="P3069" s="204"/>
      <c r="Q3069" s="204"/>
      <c r="R3069" s="204"/>
      <c r="S3069" s="204"/>
      <c r="T3069" s="204"/>
      <c r="U3069" s="204"/>
      <c r="V3069" s="204"/>
      <c r="W3069" s="204"/>
      <c r="X3069" s="205"/>
      <c r="AT3069" s="206" t="s">
        <v>211</v>
      </c>
      <c r="AU3069" s="206" t="s">
        <v>207</v>
      </c>
      <c r="AV3069" s="13" t="s">
        <v>82</v>
      </c>
      <c r="AW3069" s="13" t="s">
        <v>5</v>
      </c>
      <c r="AX3069" s="13" t="s">
        <v>74</v>
      </c>
      <c r="AY3069" s="206" t="s">
        <v>198</v>
      </c>
    </row>
    <row r="3070" spans="2:51" s="14" customFormat="1" ht="11.25">
      <c r="B3070" s="207"/>
      <c r="C3070" s="208"/>
      <c r="D3070" s="192" t="s">
        <v>211</v>
      </c>
      <c r="E3070" s="209" t="s">
        <v>20</v>
      </c>
      <c r="F3070" s="210" t="s">
        <v>2059</v>
      </c>
      <c r="G3070" s="208"/>
      <c r="H3070" s="211">
        <v>1.1639999999999999</v>
      </c>
      <c r="I3070" s="212"/>
      <c r="J3070" s="212"/>
      <c r="K3070" s="208"/>
      <c r="L3070" s="208"/>
      <c r="M3070" s="213"/>
      <c r="N3070" s="214"/>
      <c r="O3070" s="215"/>
      <c r="P3070" s="215"/>
      <c r="Q3070" s="215"/>
      <c r="R3070" s="215"/>
      <c r="S3070" s="215"/>
      <c r="T3070" s="215"/>
      <c r="U3070" s="215"/>
      <c r="V3070" s="215"/>
      <c r="W3070" s="215"/>
      <c r="X3070" s="216"/>
      <c r="AT3070" s="217" t="s">
        <v>211</v>
      </c>
      <c r="AU3070" s="217" t="s">
        <v>207</v>
      </c>
      <c r="AV3070" s="14" t="s">
        <v>207</v>
      </c>
      <c r="AW3070" s="14" t="s">
        <v>5</v>
      </c>
      <c r="AX3070" s="14" t="s">
        <v>74</v>
      </c>
      <c r="AY3070" s="217" t="s">
        <v>198</v>
      </c>
    </row>
    <row r="3071" spans="2:51" s="13" customFormat="1" ht="11.25">
      <c r="B3071" s="197"/>
      <c r="C3071" s="198"/>
      <c r="D3071" s="192" t="s">
        <v>211</v>
      </c>
      <c r="E3071" s="199" t="s">
        <v>20</v>
      </c>
      <c r="F3071" s="200" t="s">
        <v>1467</v>
      </c>
      <c r="G3071" s="198"/>
      <c r="H3071" s="199" t="s">
        <v>20</v>
      </c>
      <c r="I3071" s="201"/>
      <c r="J3071" s="201"/>
      <c r="K3071" s="198"/>
      <c r="L3071" s="198"/>
      <c r="M3071" s="202"/>
      <c r="N3071" s="203"/>
      <c r="O3071" s="204"/>
      <c r="P3071" s="204"/>
      <c r="Q3071" s="204"/>
      <c r="R3071" s="204"/>
      <c r="S3071" s="204"/>
      <c r="T3071" s="204"/>
      <c r="U3071" s="204"/>
      <c r="V3071" s="204"/>
      <c r="W3071" s="204"/>
      <c r="X3071" s="205"/>
      <c r="AT3071" s="206" t="s">
        <v>211</v>
      </c>
      <c r="AU3071" s="206" t="s">
        <v>207</v>
      </c>
      <c r="AV3071" s="13" t="s">
        <v>82</v>
      </c>
      <c r="AW3071" s="13" t="s">
        <v>5</v>
      </c>
      <c r="AX3071" s="13" t="s">
        <v>74</v>
      </c>
      <c r="AY3071" s="206" t="s">
        <v>198</v>
      </c>
    </row>
    <row r="3072" spans="2:51" s="13" customFormat="1" ht="11.25">
      <c r="B3072" s="197"/>
      <c r="C3072" s="198"/>
      <c r="D3072" s="192" t="s">
        <v>211</v>
      </c>
      <c r="E3072" s="199" t="s">
        <v>20</v>
      </c>
      <c r="F3072" s="200" t="s">
        <v>1976</v>
      </c>
      <c r="G3072" s="198"/>
      <c r="H3072" s="199" t="s">
        <v>20</v>
      </c>
      <c r="I3072" s="201"/>
      <c r="J3072" s="201"/>
      <c r="K3072" s="198"/>
      <c r="L3072" s="198"/>
      <c r="M3072" s="202"/>
      <c r="N3072" s="203"/>
      <c r="O3072" s="204"/>
      <c r="P3072" s="204"/>
      <c r="Q3072" s="204"/>
      <c r="R3072" s="204"/>
      <c r="S3072" s="204"/>
      <c r="T3072" s="204"/>
      <c r="U3072" s="204"/>
      <c r="V3072" s="204"/>
      <c r="W3072" s="204"/>
      <c r="X3072" s="205"/>
      <c r="AT3072" s="206" t="s">
        <v>211</v>
      </c>
      <c r="AU3072" s="206" t="s">
        <v>207</v>
      </c>
      <c r="AV3072" s="13" t="s">
        <v>82</v>
      </c>
      <c r="AW3072" s="13" t="s">
        <v>5</v>
      </c>
      <c r="AX3072" s="13" t="s">
        <v>74</v>
      </c>
      <c r="AY3072" s="206" t="s">
        <v>198</v>
      </c>
    </row>
    <row r="3073" spans="2:51" s="13" customFormat="1" ht="11.25">
      <c r="B3073" s="197"/>
      <c r="C3073" s="198"/>
      <c r="D3073" s="192" t="s">
        <v>211</v>
      </c>
      <c r="E3073" s="199" t="s">
        <v>20</v>
      </c>
      <c r="F3073" s="200" t="s">
        <v>2062</v>
      </c>
      <c r="G3073" s="198"/>
      <c r="H3073" s="199" t="s">
        <v>20</v>
      </c>
      <c r="I3073" s="201"/>
      <c r="J3073" s="201"/>
      <c r="K3073" s="198"/>
      <c r="L3073" s="198"/>
      <c r="M3073" s="202"/>
      <c r="N3073" s="203"/>
      <c r="O3073" s="204"/>
      <c r="P3073" s="204"/>
      <c r="Q3073" s="204"/>
      <c r="R3073" s="204"/>
      <c r="S3073" s="204"/>
      <c r="T3073" s="204"/>
      <c r="U3073" s="204"/>
      <c r="V3073" s="204"/>
      <c r="W3073" s="204"/>
      <c r="X3073" s="205"/>
      <c r="AT3073" s="206" t="s">
        <v>211</v>
      </c>
      <c r="AU3073" s="206" t="s">
        <v>207</v>
      </c>
      <c r="AV3073" s="13" t="s">
        <v>82</v>
      </c>
      <c r="AW3073" s="13" t="s">
        <v>5</v>
      </c>
      <c r="AX3073" s="13" t="s">
        <v>74</v>
      </c>
      <c r="AY3073" s="206" t="s">
        <v>198</v>
      </c>
    </row>
    <row r="3074" spans="2:51" s="14" customFormat="1" ht="11.25">
      <c r="B3074" s="207"/>
      <c r="C3074" s="208"/>
      <c r="D3074" s="192" t="s">
        <v>211</v>
      </c>
      <c r="E3074" s="209" t="s">
        <v>20</v>
      </c>
      <c r="F3074" s="210" t="s">
        <v>2059</v>
      </c>
      <c r="G3074" s="208"/>
      <c r="H3074" s="211">
        <v>1.1639999999999999</v>
      </c>
      <c r="I3074" s="212"/>
      <c r="J3074" s="212"/>
      <c r="K3074" s="208"/>
      <c r="L3074" s="208"/>
      <c r="M3074" s="213"/>
      <c r="N3074" s="214"/>
      <c r="O3074" s="215"/>
      <c r="P3074" s="215"/>
      <c r="Q3074" s="215"/>
      <c r="R3074" s="215"/>
      <c r="S3074" s="215"/>
      <c r="T3074" s="215"/>
      <c r="U3074" s="215"/>
      <c r="V3074" s="215"/>
      <c r="W3074" s="215"/>
      <c r="X3074" s="216"/>
      <c r="AT3074" s="217" t="s">
        <v>211</v>
      </c>
      <c r="AU3074" s="217" t="s">
        <v>207</v>
      </c>
      <c r="AV3074" s="14" t="s">
        <v>207</v>
      </c>
      <c r="AW3074" s="14" t="s">
        <v>5</v>
      </c>
      <c r="AX3074" s="14" t="s">
        <v>74</v>
      </c>
      <c r="AY3074" s="217" t="s">
        <v>198</v>
      </c>
    </row>
    <row r="3075" spans="2:51" s="13" customFormat="1" ht="11.25">
      <c r="B3075" s="197"/>
      <c r="C3075" s="198"/>
      <c r="D3075" s="192" t="s">
        <v>211</v>
      </c>
      <c r="E3075" s="199" t="s">
        <v>20</v>
      </c>
      <c r="F3075" s="200" t="s">
        <v>1467</v>
      </c>
      <c r="G3075" s="198"/>
      <c r="H3075" s="199" t="s">
        <v>20</v>
      </c>
      <c r="I3075" s="201"/>
      <c r="J3075" s="201"/>
      <c r="K3075" s="198"/>
      <c r="L3075" s="198"/>
      <c r="M3075" s="202"/>
      <c r="N3075" s="203"/>
      <c r="O3075" s="204"/>
      <c r="P3075" s="204"/>
      <c r="Q3075" s="204"/>
      <c r="R3075" s="204"/>
      <c r="S3075" s="204"/>
      <c r="T3075" s="204"/>
      <c r="U3075" s="204"/>
      <c r="V3075" s="204"/>
      <c r="W3075" s="204"/>
      <c r="X3075" s="205"/>
      <c r="AT3075" s="206" t="s">
        <v>211</v>
      </c>
      <c r="AU3075" s="206" t="s">
        <v>207</v>
      </c>
      <c r="AV3075" s="13" t="s">
        <v>82</v>
      </c>
      <c r="AW3075" s="13" t="s">
        <v>5</v>
      </c>
      <c r="AX3075" s="13" t="s">
        <v>74</v>
      </c>
      <c r="AY3075" s="206" t="s">
        <v>198</v>
      </c>
    </row>
    <row r="3076" spans="2:51" s="13" customFormat="1" ht="11.25">
      <c r="B3076" s="197"/>
      <c r="C3076" s="198"/>
      <c r="D3076" s="192" t="s">
        <v>211</v>
      </c>
      <c r="E3076" s="199" t="s">
        <v>20</v>
      </c>
      <c r="F3076" s="200" t="s">
        <v>1976</v>
      </c>
      <c r="G3076" s="198"/>
      <c r="H3076" s="199" t="s">
        <v>20</v>
      </c>
      <c r="I3076" s="201"/>
      <c r="J3076" s="201"/>
      <c r="K3076" s="198"/>
      <c r="L3076" s="198"/>
      <c r="M3076" s="202"/>
      <c r="N3076" s="203"/>
      <c r="O3076" s="204"/>
      <c r="P3076" s="204"/>
      <c r="Q3076" s="204"/>
      <c r="R3076" s="204"/>
      <c r="S3076" s="204"/>
      <c r="T3076" s="204"/>
      <c r="U3076" s="204"/>
      <c r="V3076" s="204"/>
      <c r="W3076" s="204"/>
      <c r="X3076" s="205"/>
      <c r="AT3076" s="206" t="s">
        <v>211</v>
      </c>
      <c r="AU3076" s="206" t="s">
        <v>207</v>
      </c>
      <c r="AV3076" s="13" t="s">
        <v>82</v>
      </c>
      <c r="AW3076" s="13" t="s">
        <v>5</v>
      </c>
      <c r="AX3076" s="13" t="s">
        <v>74</v>
      </c>
      <c r="AY3076" s="206" t="s">
        <v>198</v>
      </c>
    </row>
    <row r="3077" spans="2:51" s="13" customFormat="1" ht="11.25">
      <c r="B3077" s="197"/>
      <c r="C3077" s="198"/>
      <c r="D3077" s="192" t="s">
        <v>211</v>
      </c>
      <c r="E3077" s="199" t="s">
        <v>20</v>
      </c>
      <c r="F3077" s="200" t="s">
        <v>2063</v>
      </c>
      <c r="G3077" s="198"/>
      <c r="H3077" s="199" t="s">
        <v>20</v>
      </c>
      <c r="I3077" s="201"/>
      <c r="J3077" s="201"/>
      <c r="K3077" s="198"/>
      <c r="L3077" s="198"/>
      <c r="M3077" s="202"/>
      <c r="N3077" s="203"/>
      <c r="O3077" s="204"/>
      <c r="P3077" s="204"/>
      <c r="Q3077" s="204"/>
      <c r="R3077" s="204"/>
      <c r="S3077" s="204"/>
      <c r="T3077" s="204"/>
      <c r="U3077" s="204"/>
      <c r="V3077" s="204"/>
      <c r="W3077" s="204"/>
      <c r="X3077" s="205"/>
      <c r="AT3077" s="206" t="s">
        <v>211</v>
      </c>
      <c r="AU3077" s="206" t="s">
        <v>207</v>
      </c>
      <c r="AV3077" s="13" t="s">
        <v>82</v>
      </c>
      <c r="AW3077" s="13" t="s">
        <v>5</v>
      </c>
      <c r="AX3077" s="13" t="s">
        <v>74</v>
      </c>
      <c r="AY3077" s="206" t="s">
        <v>198</v>
      </c>
    </row>
    <row r="3078" spans="2:51" s="14" customFormat="1" ht="11.25">
      <c r="B3078" s="207"/>
      <c r="C3078" s="208"/>
      <c r="D3078" s="192" t="s">
        <v>211</v>
      </c>
      <c r="E3078" s="209" t="s">
        <v>20</v>
      </c>
      <c r="F3078" s="210" t="s">
        <v>2059</v>
      </c>
      <c r="G3078" s="208"/>
      <c r="H3078" s="211">
        <v>1.1639999999999999</v>
      </c>
      <c r="I3078" s="212"/>
      <c r="J3078" s="212"/>
      <c r="K3078" s="208"/>
      <c r="L3078" s="208"/>
      <c r="M3078" s="213"/>
      <c r="N3078" s="214"/>
      <c r="O3078" s="215"/>
      <c r="P3078" s="215"/>
      <c r="Q3078" s="215"/>
      <c r="R3078" s="215"/>
      <c r="S3078" s="215"/>
      <c r="T3078" s="215"/>
      <c r="U3078" s="215"/>
      <c r="V3078" s="215"/>
      <c r="W3078" s="215"/>
      <c r="X3078" s="216"/>
      <c r="AT3078" s="217" t="s">
        <v>211</v>
      </c>
      <c r="AU3078" s="217" t="s">
        <v>207</v>
      </c>
      <c r="AV3078" s="14" t="s">
        <v>207</v>
      </c>
      <c r="AW3078" s="14" t="s">
        <v>5</v>
      </c>
      <c r="AX3078" s="14" t="s">
        <v>74</v>
      </c>
      <c r="AY3078" s="217" t="s">
        <v>198</v>
      </c>
    </row>
    <row r="3079" spans="2:51" s="13" customFormat="1" ht="11.25">
      <c r="B3079" s="197"/>
      <c r="C3079" s="198"/>
      <c r="D3079" s="192" t="s">
        <v>211</v>
      </c>
      <c r="E3079" s="199" t="s">
        <v>20</v>
      </c>
      <c r="F3079" s="200" t="s">
        <v>1467</v>
      </c>
      <c r="G3079" s="198"/>
      <c r="H3079" s="199" t="s">
        <v>20</v>
      </c>
      <c r="I3079" s="201"/>
      <c r="J3079" s="201"/>
      <c r="K3079" s="198"/>
      <c r="L3079" s="198"/>
      <c r="M3079" s="202"/>
      <c r="N3079" s="203"/>
      <c r="O3079" s="204"/>
      <c r="P3079" s="204"/>
      <c r="Q3079" s="204"/>
      <c r="R3079" s="204"/>
      <c r="S3079" s="204"/>
      <c r="T3079" s="204"/>
      <c r="U3079" s="204"/>
      <c r="V3079" s="204"/>
      <c r="W3079" s="204"/>
      <c r="X3079" s="205"/>
      <c r="AT3079" s="206" t="s">
        <v>211</v>
      </c>
      <c r="AU3079" s="206" t="s">
        <v>207</v>
      </c>
      <c r="AV3079" s="13" t="s">
        <v>82</v>
      </c>
      <c r="AW3079" s="13" t="s">
        <v>5</v>
      </c>
      <c r="AX3079" s="13" t="s">
        <v>74</v>
      </c>
      <c r="AY3079" s="206" t="s">
        <v>198</v>
      </c>
    </row>
    <row r="3080" spans="2:51" s="13" customFormat="1" ht="11.25">
      <c r="B3080" s="197"/>
      <c r="C3080" s="198"/>
      <c r="D3080" s="192" t="s">
        <v>211</v>
      </c>
      <c r="E3080" s="199" t="s">
        <v>20</v>
      </c>
      <c r="F3080" s="200" t="s">
        <v>1976</v>
      </c>
      <c r="G3080" s="198"/>
      <c r="H3080" s="199" t="s">
        <v>20</v>
      </c>
      <c r="I3080" s="201"/>
      <c r="J3080" s="201"/>
      <c r="K3080" s="198"/>
      <c r="L3080" s="198"/>
      <c r="M3080" s="202"/>
      <c r="N3080" s="203"/>
      <c r="O3080" s="204"/>
      <c r="P3080" s="204"/>
      <c r="Q3080" s="204"/>
      <c r="R3080" s="204"/>
      <c r="S3080" s="204"/>
      <c r="T3080" s="204"/>
      <c r="U3080" s="204"/>
      <c r="V3080" s="204"/>
      <c r="W3080" s="204"/>
      <c r="X3080" s="205"/>
      <c r="AT3080" s="206" t="s">
        <v>211</v>
      </c>
      <c r="AU3080" s="206" t="s">
        <v>207</v>
      </c>
      <c r="AV3080" s="13" t="s">
        <v>82</v>
      </c>
      <c r="AW3080" s="13" t="s">
        <v>5</v>
      </c>
      <c r="AX3080" s="13" t="s">
        <v>74</v>
      </c>
      <c r="AY3080" s="206" t="s">
        <v>198</v>
      </c>
    </row>
    <row r="3081" spans="2:51" s="13" customFormat="1" ht="11.25">
      <c r="B3081" s="197"/>
      <c r="C3081" s="198"/>
      <c r="D3081" s="192" t="s">
        <v>211</v>
      </c>
      <c r="E3081" s="199" t="s">
        <v>20</v>
      </c>
      <c r="F3081" s="200" t="s">
        <v>2064</v>
      </c>
      <c r="G3081" s="198"/>
      <c r="H3081" s="199" t="s">
        <v>20</v>
      </c>
      <c r="I3081" s="201"/>
      <c r="J3081" s="201"/>
      <c r="K3081" s="198"/>
      <c r="L3081" s="198"/>
      <c r="M3081" s="202"/>
      <c r="N3081" s="203"/>
      <c r="O3081" s="204"/>
      <c r="P3081" s="204"/>
      <c r="Q3081" s="204"/>
      <c r="R3081" s="204"/>
      <c r="S3081" s="204"/>
      <c r="T3081" s="204"/>
      <c r="U3081" s="204"/>
      <c r="V3081" s="204"/>
      <c r="W3081" s="204"/>
      <c r="X3081" s="205"/>
      <c r="AT3081" s="206" t="s">
        <v>211</v>
      </c>
      <c r="AU3081" s="206" t="s">
        <v>207</v>
      </c>
      <c r="AV3081" s="13" t="s">
        <v>82</v>
      </c>
      <c r="AW3081" s="13" t="s">
        <v>5</v>
      </c>
      <c r="AX3081" s="13" t="s">
        <v>74</v>
      </c>
      <c r="AY3081" s="206" t="s">
        <v>198</v>
      </c>
    </row>
    <row r="3082" spans="2:51" s="14" customFormat="1" ht="11.25">
      <c r="B3082" s="207"/>
      <c r="C3082" s="208"/>
      <c r="D3082" s="192" t="s">
        <v>211</v>
      </c>
      <c r="E3082" s="209" t="s">
        <v>20</v>
      </c>
      <c r="F3082" s="210" t="s">
        <v>2059</v>
      </c>
      <c r="G3082" s="208"/>
      <c r="H3082" s="211">
        <v>1.1639999999999999</v>
      </c>
      <c r="I3082" s="212"/>
      <c r="J3082" s="212"/>
      <c r="K3082" s="208"/>
      <c r="L3082" s="208"/>
      <c r="M3082" s="213"/>
      <c r="N3082" s="214"/>
      <c r="O3082" s="215"/>
      <c r="P3082" s="215"/>
      <c r="Q3082" s="215"/>
      <c r="R3082" s="215"/>
      <c r="S3082" s="215"/>
      <c r="T3082" s="215"/>
      <c r="U3082" s="215"/>
      <c r="V3082" s="215"/>
      <c r="W3082" s="215"/>
      <c r="X3082" s="216"/>
      <c r="AT3082" s="217" t="s">
        <v>211</v>
      </c>
      <c r="AU3082" s="217" t="s">
        <v>207</v>
      </c>
      <c r="AV3082" s="14" t="s">
        <v>207</v>
      </c>
      <c r="AW3082" s="14" t="s">
        <v>5</v>
      </c>
      <c r="AX3082" s="14" t="s">
        <v>74</v>
      </c>
      <c r="AY3082" s="217" t="s">
        <v>198</v>
      </c>
    </row>
    <row r="3083" spans="2:51" s="13" customFormat="1" ht="11.25">
      <c r="B3083" s="197"/>
      <c r="C3083" s="198"/>
      <c r="D3083" s="192" t="s">
        <v>211</v>
      </c>
      <c r="E3083" s="199" t="s">
        <v>20</v>
      </c>
      <c r="F3083" s="200" t="s">
        <v>1467</v>
      </c>
      <c r="G3083" s="198"/>
      <c r="H3083" s="199" t="s">
        <v>20</v>
      </c>
      <c r="I3083" s="201"/>
      <c r="J3083" s="201"/>
      <c r="K3083" s="198"/>
      <c r="L3083" s="198"/>
      <c r="M3083" s="202"/>
      <c r="N3083" s="203"/>
      <c r="O3083" s="204"/>
      <c r="P3083" s="204"/>
      <c r="Q3083" s="204"/>
      <c r="R3083" s="204"/>
      <c r="S3083" s="204"/>
      <c r="T3083" s="204"/>
      <c r="U3083" s="204"/>
      <c r="V3083" s="204"/>
      <c r="W3083" s="204"/>
      <c r="X3083" s="205"/>
      <c r="AT3083" s="206" t="s">
        <v>211</v>
      </c>
      <c r="AU3083" s="206" t="s">
        <v>207</v>
      </c>
      <c r="AV3083" s="13" t="s">
        <v>82</v>
      </c>
      <c r="AW3083" s="13" t="s">
        <v>5</v>
      </c>
      <c r="AX3083" s="13" t="s">
        <v>74</v>
      </c>
      <c r="AY3083" s="206" t="s">
        <v>198</v>
      </c>
    </row>
    <row r="3084" spans="2:51" s="13" customFormat="1" ht="11.25">
      <c r="B3084" s="197"/>
      <c r="C3084" s="198"/>
      <c r="D3084" s="192" t="s">
        <v>211</v>
      </c>
      <c r="E3084" s="199" t="s">
        <v>20</v>
      </c>
      <c r="F3084" s="200" t="s">
        <v>1976</v>
      </c>
      <c r="G3084" s="198"/>
      <c r="H3084" s="199" t="s">
        <v>20</v>
      </c>
      <c r="I3084" s="201"/>
      <c r="J3084" s="201"/>
      <c r="K3084" s="198"/>
      <c r="L3084" s="198"/>
      <c r="M3084" s="202"/>
      <c r="N3084" s="203"/>
      <c r="O3084" s="204"/>
      <c r="P3084" s="204"/>
      <c r="Q3084" s="204"/>
      <c r="R3084" s="204"/>
      <c r="S3084" s="204"/>
      <c r="T3084" s="204"/>
      <c r="U3084" s="204"/>
      <c r="V3084" s="204"/>
      <c r="W3084" s="204"/>
      <c r="X3084" s="205"/>
      <c r="AT3084" s="206" t="s">
        <v>211</v>
      </c>
      <c r="AU3084" s="206" t="s">
        <v>207</v>
      </c>
      <c r="AV3084" s="13" t="s">
        <v>82</v>
      </c>
      <c r="AW3084" s="13" t="s">
        <v>5</v>
      </c>
      <c r="AX3084" s="13" t="s">
        <v>74</v>
      </c>
      <c r="AY3084" s="206" t="s">
        <v>198</v>
      </c>
    </row>
    <row r="3085" spans="2:51" s="13" customFormat="1" ht="11.25">
      <c r="B3085" s="197"/>
      <c r="C3085" s="198"/>
      <c r="D3085" s="192" t="s">
        <v>211</v>
      </c>
      <c r="E3085" s="199" t="s">
        <v>20</v>
      </c>
      <c r="F3085" s="200" t="s">
        <v>2065</v>
      </c>
      <c r="G3085" s="198"/>
      <c r="H3085" s="199" t="s">
        <v>20</v>
      </c>
      <c r="I3085" s="201"/>
      <c r="J3085" s="201"/>
      <c r="K3085" s="198"/>
      <c r="L3085" s="198"/>
      <c r="M3085" s="202"/>
      <c r="N3085" s="203"/>
      <c r="O3085" s="204"/>
      <c r="P3085" s="204"/>
      <c r="Q3085" s="204"/>
      <c r="R3085" s="204"/>
      <c r="S3085" s="204"/>
      <c r="T3085" s="204"/>
      <c r="U3085" s="204"/>
      <c r="V3085" s="204"/>
      <c r="W3085" s="204"/>
      <c r="X3085" s="205"/>
      <c r="AT3085" s="206" t="s">
        <v>211</v>
      </c>
      <c r="AU3085" s="206" t="s">
        <v>207</v>
      </c>
      <c r="AV3085" s="13" t="s">
        <v>82</v>
      </c>
      <c r="AW3085" s="13" t="s">
        <v>5</v>
      </c>
      <c r="AX3085" s="13" t="s">
        <v>74</v>
      </c>
      <c r="AY3085" s="206" t="s">
        <v>198</v>
      </c>
    </row>
    <row r="3086" spans="2:51" s="14" customFormat="1" ht="11.25">
      <c r="B3086" s="207"/>
      <c r="C3086" s="208"/>
      <c r="D3086" s="192" t="s">
        <v>211</v>
      </c>
      <c r="E3086" s="209" t="s">
        <v>20</v>
      </c>
      <c r="F3086" s="210" t="s">
        <v>2059</v>
      </c>
      <c r="G3086" s="208"/>
      <c r="H3086" s="211">
        <v>1.1639999999999999</v>
      </c>
      <c r="I3086" s="212"/>
      <c r="J3086" s="212"/>
      <c r="K3086" s="208"/>
      <c r="L3086" s="208"/>
      <c r="M3086" s="213"/>
      <c r="N3086" s="214"/>
      <c r="O3086" s="215"/>
      <c r="P3086" s="215"/>
      <c r="Q3086" s="215"/>
      <c r="R3086" s="215"/>
      <c r="S3086" s="215"/>
      <c r="T3086" s="215"/>
      <c r="U3086" s="215"/>
      <c r="V3086" s="215"/>
      <c r="W3086" s="215"/>
      <c r="X3086" s="216"/>
      <c r="AT3086" s="217" t="s">
        <v>211</v>
      </c>
      <c r="AU3086" s="217" t="s">
        <v>207</v>
      </c>
      <c r="AV3086" s="14" t="s">
        <v>207</v>
      </c>
      <c r="AW3086" s="14" t="s">
        <v>5</v>
      </c>
      <c r="AX3086" s="14" t="s">
        <v>74</v>
      </c>
      <c r="AY3086" s="217" t="s">
        <v>198</v>
      </c>
    </row>
    <row r="3087" spans="2:51" s="13" customFormat="1" ht="11.25">
      <c r="B3087" s="197"/>
      <c r="C3087" s="198"/>
      <c r="D3087" s="192" t="s">
        <v>211</v>
      </c>
      <c r="E3087" s="199" t="s">
        <v>20</v>
      </c>
      <c r="F3087" s="200" t="s">
        <v>1467</v>
      </c>
      <c r="G3087" s="198"/>
      <c r="H3087" s="199" t="s">
        <v>20</v>
      </c>
      <c r="I3087" s="201"/>
      <c r="J3087" s="201"/>
      <c r="K3087" s="198"/>
      <c r="L3087" s="198"/>
      <c r="M3087" s="202"/>
      <c r="N3087" s="203"/>
      <c r="O3087" s="204"/>
      <c r="P3087" s="204"/>
      <c r="Q3087" s="204"/>
      <c r="R3087" s="204"/>
      <c r="S3087" s="204"/>
      <c r="T3087" s="204"/>
      <c r="U3087" s="204"/>
      <c r="V3087" s="204"/>
      <c r="W3087" s="204"/>
      <c r="X3087" s="205"/>
      <c r="AT3087" s="206" t="s">
        <v>211</v>
      </c>
      <c r="AU3087" s="206" t="s">
        <v>207</v>
      </c>
      <c r="AV3087" s="13" t="s">
        <v>82</v>
      </c>
      <c r="AW3087" s="13" t="s">
        <v>5</v>
      </c>
      <c r="AX3087" s="13" t="s">
        <v>74</v>
      </c>
      <c r="AY3087" s="206" t="s">
        <v>198</v>
      </c>
    </row>
    <row r="3088" spans="2:51" s="13" customFormat="1" ht="11.25">
      <c r="B3088" s="197"/>
      <c r="C3088" s="198"/>
      <c r="D3088" s="192" t="s">
        <v>211</v>
      </c>
      <c r="E3088" s="199" t="s">
        <v>20</v>
      </c>
      <c r="F3088" s="200" t="s">
        <v>1976</v>
      </c>
      <c r="G3088" s="198"/>
      <c r="H3088" s="199" t="s">
        <v>20</v>
      </c>
      <c r="I3088" s="201"/>
      <c r="J3088" s="201"/>
      <c r="K3088" s="198"/>
      <c r="L3088" s="198"/>
      <c r="M3088" s="202"/>
      <c r="N3088" s="203"/>
      <c r="O3088" s="204"/>
      <c r="P3088" s="204"/>
      <c r="Q3088" s="204"/>
      <c r="R3088" s="204"/>
      <c r="S3088" s="204"/>
      <c r="T3088" s="204"/>
      <c r="U3088" s="204"/>
      <c r="V3088" s="204"/>
      <c r="W3088" s="204"/>
      <c r="X3088" s="205"/>
      <c r="AT3088" s="206" t="s">
        <v>211</v>
      </c>
      <c r="AU3088" s="206" t="s">
        <v>207</v>
      </c>
      <c r="AV3088" s="13" t="s">
        <v>82</v>
      </c>
      <c r="AW3088" s="13" t="s">
        <v>5</v>
      </c>
      <c r="AX3088" s="13" t="s">
        <v>74</v>
      </c>
      <c r="AY3088" s="206" t="s">
        <v>198</v>
      </c>
    </row>
    <row r="3089" spans="2:51" s="13" customFormat="1" ht="11.25">
      <c r="B3089" s="197"/>
      <c r="C3089" s="198"/>
      <c r="D3089" s="192" t="s">
        <v>211</v>
      </c>
      <c r="E3089" s="199" t="s">
        <v>20</v>
      </c>
      <c r="F3089" s="200" t="s">
        <v>2066</v>
      </c>
      <c r="G3089" s="198"/>
      <c r="H3089" s="199" t="s">
        <v>20</v>
      </c>
      <c r="I3089" s="201"/>
      <c r="J3089" s="201"/>
      <c r="K3089" s="198"/>
      <c r="L3089" s="198"/>
      <c r="M3089" s="202"/>
      <c r="N3089" s="203"/>
      <c r="O3089" s="204"/>
      <c r="P3089" s="204"/>
      <c r="Q3089" s="204"/>
      <c r="R3089" s="204"/>
      <c r="S3089" s="204"/>
      <c r="T3089" s="204"/>
      <c r="U3089" s="204"/>
      <c r="V3089" s="204"/>
      <c r="W3089" s="204"/>
      <c r="X3089" s="205"/>
      <c r="AT3089" s="206" t="s">
        <v>211</v>
      </c>
      <c r="AU3089" s="206" t="s">
        <v>207</v>
      </c>
      <c r="AV3089" s="13" t="s">
        <v>82</v>
      </c>
      <c r="AW3089" s="13" t="s">
        <v>5</v>
      </c>
      <c r="AX3089" s="13" t="s">
        <v>74</v>
      </c>
      <c r="AY3089" s="206" t="s">
        <v>198</v>
      </c>
    </row>
    <row r="3090" spans="2:51" s="14" customFormat="1" ht="11.25">
      <c r="B3090" s="207"/>
      <c r="C3090" s="208"/>
      <c r="D3090" s="192" t="s">
        <v>211</v>
      </c>
      <c r="E3090" s="209" t="s">
        <v>20</v>
      </c>
      <c r="F3090" s="210" t="s">
        <v>2059</v>
      </c>
      <c r="G3090" s="208"/>
      <c r="H3090" s="211">
        <v>1.1639999999999999</v>
      </c>
      <c r="I3090" s="212"/>
      <c r="J3090" s="212"/>
      <c r="K3090" s="208"/>
      <c r="L3090" s="208"/>
      <c r="M3090" s="213"/>
      <c r="N3090" s="214"/>
      <c r="O3090" s="215"/>
      <c r="P3090" s="215"/>
      <c r="Q3090" s="215"/>
      <c r="R3090" s="215"/>
      <c r="S3090" s="215"/>
      <c r="T3090" s="215"/>
      <c r="U3090" s="215"/>
      <c r="V3090" s="215"/>
      <c r="W3090" s="215"/>
      <c r="X3090" s="216"/>
      <c r="AT3090" s="217" t="s">
        <v>211</v>
      </c>
      <c r="AU3090" s="217" t="s">
        <v>207</v>
      </c>
      <c r="AV3090" s="14" t="s">
        <v>207</v>
      </c>
      <c r="AW3090" s="14" t="s">
        <v>5</v>
      </c>
      <c r="AX3090" s="14" t="s">
        <v>74</v>
      </c>
      <c r="AY3090" s="217" t="s">
        <v>198</v>
      </c>
    </row>
    <row r="3091" spans="2:51" s="13" customFormat="1" ht="11.25">
      <c r="B3091" s="197"/>
      <c r="C3091" s="198"/>
      <c r="D3091" s="192" t="s">
        <v>211</v>
      </c>
      <c r="E3091" s="199" t="s">
        <v>20</v>
      </c>
      <c r="F3091" s="200" t="s">
        <v>1467</v>
      </c>
      <c r="G3091" s="198"/>
      <c r="H3091" s="199" t="s">
        <v>20</v>
      </c>
      <c r="I3091" s="201"/>
      <c r="J3091" s="201"/>
      <c r="K3091" s="198"/>
      <c r="L3091" s="198"/>
      <c r="M3091" s="202"/>
      <c r="N3091" s="203"/>
      <c r="O3091" s="204"/>
      <c r="P3091" s="204"/>
      <c r="Q3091" s="204"/>
      <c r="R3091" s="204"/>
      <c r="S3091" s="204"/>
      <c r="T3091" s="204"/>
      <c r="U3091" s="204"/>
      <c r="V3091" s="204"/>
      <c r="W3091" s="204"/>
      <c r="X3091" s="205"/>
      <c r="AT3091" s="206" t="s">
        <v>211</v>
      </c>
      <c r="AU3091" s="206" t="s">
        <v>207</v>
      </c>
      <c r="AV3091" s="13" t="s">
        <v>82</v>
      </c>
      <c r="AW3091" s="13" t="s">
        <v>5</v>
      </c>
      <c r="AX3091" s="13" t="s">
        <v>74</v>
      </c>
      <c r="AY3091" s="206" t="s">
        <v>198</v>
      </c>
    </row>
    <row r="3092" spans="2:51" s="13" customFormat="1" ht="11.25">
      <c r="B3092" s="197"/>
      <c r="C3092" s="198"/>
      <c r="D3092" s="192" t="s">
        <v>211</v>
      </c>
      <c r="E3092" s="199" t="s">
        <v>20</v>
      </c>
      <c r="F3092" s="200" t="s">
        <v>1976</v>
      </c>
      <c r="G3092" s="198"/>
      <c r="H3092" s="199" t="s">
        <v>20</v>
      </c>
      <c r="I3092" s="201"/>
      <c r="J3092" s="201"/>
      <c r="K3092" s="198"/>
      <c r="L3092" s="198"/>
      <c r="M3092" s="202"/>
      <c r="N3092" s="203"/>
      <c r="O3092" s="204"/>
      <c r="P3092" s="204"/>
      <c r="Q3092" s="204"/>
      <c r="R3092" s="204"/>
      <c r="S3092" s="204"/>
      <c r="T3092" s="204"/>
      <c r="U3092" s="204"/>
      <c r="V3092" s="204"/>
      <c r="W3092" s="204"/>
      <c r="X3092" s="205"/>
      <c r="AT3092" s="206" t="s">
        <v>211</v>
      </c>
      <c r="AU3092" s="206" t="s">
        <v>207</v>
      </c>
      <c r="AV3092" s="13" t="s">
        <v>82</v>
      </c>
      <c r="AW3092" s="13" t="s">
        <v>5</v>
      </c>
      <c r="AX3092" s="13" t="s">
        <v>74</v>
      </c>
      <c r="AY3092" s="206" t="s">
        <v>198</v>
      </c>
    </row>
    <row r="3093" spans="2:51" s="13" customFormat="1" ht="11.25">
      <c r="B3093" s="197"/>
      <c r="C3093" s="198"/>
      <c r="D3093" s="192" t="s">
        <v>211</v>
      </c>
      <c r="E3093" s="199" t="s">
        <v>20</v>
      </c>
      <c r="F3093" s="200" t="s">
        <v>2067</v>
      </c>
      <c r="G3093" s="198"/>
      <c r="H3093" s="199" t="s">
        <v>20</v>
      </c>
      <c r="I3093" s="201"/>
      <c r="J3093" s="201"/>
      <c r="K3093" s="198"/>
      <c r="L3093" s="198"/>
      <c r="M3093" s="202"/>
      <c r="N3093" s="203"/>
      <c r="O3093" s="204"/>
      <c r="P3093" s="204"/>
      <c r="Q3093" s="204"/>
      <c r="R3093" s="204"/>
      <c r="S3093" s="204"/>
      <c r="T3093" s="204"/>
      <c r="U3093" s="204"/>
      <c r="V3093" s="204"/>
      <c r="W3093" s="204"/>
      <c r="X3093" s="205"/>
      <c r="AT3093" s="206" t="s">
        <v>211</v>
      </c>
      <c r="AU3093" s="206" t="s">
        <v>207</v>
      </c>
      <c r="AV3093" s="13" t="s">
        <v>82</v>
      </c>
      <c r="AW3093" s="13" t="s">
        <v>5</v>
      </c>
      <c r="AX3093" s="13" t="s">
        <v>74</v>
      </c>
      <c r="AY3093" s="206" t="s">
        <v>198</v>
      </c>
    </row>
    <row r="3094" spans="2:51" s="14" customFormat="1" ht="11.25">
      <c r="B3094" s="207"/>
      <c r="C3094" s="208"/>
      <c r="D3094" s="192" t="s">
        <v>211</v>
      </c>
      <c r="E3094" s="209" t="s">
        <v>20</v>
      </c>
      <c r="F3094" s="210" t="s">
        <v>2068</v>
      </c>
      <c r="G3094" s="208"/>
      <c r="H3094" s="211">
        <v>0.78200000000000003</v>
      </c>
      <c r="I3094" s="212"/>
      <c r="J3094" s="212"/>
      <c r="K3094" s="208"/>
      <c r="L3094" s="208"/>
      <c r="M3094" s="213"/>
      <c r="N3094" s="214"/>
      <c r="O3094" s="215"/>
      <c r="P3094" s="215"/>
      <c r="Q3094" s="215"/>
      <c r="R3094" s="215"/>
      <c r="S3094" s="215"/>
      <c r="T3094" s="215"/>
      <c r="U3094" s="215"/>
      <c r="V3094" s="215"/>
      <c r="W3094" s="215"/>
      <c r="X3094" s="216"/>
      <c r="AT3094" s="217" t="s">
        <v>211</v>
      </c>
      <c r="AU3094" s="217" t="s">
        <v>207</v>
      </c>
      <c r="AV3094" s="14" t="s">
        <v>207</v>
      </c>
      <c r="AW3094" s="14" t="s">
        <v>5</v>
      </c>
      <c r="AX3094" s="14" t="s">
        <v>74</v>
      </c>
      <c r="AY3094" s="217" t="s">
        <v>198</v>
      </c>
    </row>
    <row r="3095" spans="2:51" s="13" customFormat="1" ht="11.25">
      <c r="B3095" s="197"/>
      <c r="C3095" s="198"/>
      <c r="D3095" s="192" t="s">
        <v>211</v>
      </c>
      <c r="E3095" s="199" t="s">
        <v>20</v>
      </c>
      <c r="F3095" s="200" t="s">
        <v>1467</v>
      </c>
      <c r="G3095" s="198"/>
      <c r="H3095" s="199" t="s">
        <v>20</v>
      </c>
      <c r="I3095" s="201"/>
      <c r="J3095" s="201"/>
      <c r="K3095" s="198"/>
      <c r="L3095" s="198"/>
      <c r="M3095" s="202"/>
      <c r="N3095" s="203"/>
      <c r="O3095" s="204"/>
      <c r="P3095" s="204"/>
      <c r="Q3095" s="204"/>
      <c r="R3095" s="204"/>
      <c r="S3095" s="204"/>
      <c r="T3095" s="204"/>
      <c r="U3095" s="204"/>
      <c r="V3095" s="204"/>
      <c r="W3095" s="204"/>
      <c r="X3095" s="205"/>
      <c r="AT3095" s="206" t="s">
        <v>211</v>
      </c>
      <c r="AU3095" s="206" t="s">
        <v>207</v>
      </c>
      <c r="AV3095" s="13" t="s">
        <v>82</v>
      </c>
      <c r="AW3095" s="13" t="s">
        <v>5</v>
      </c>
      <c r="AX3095" s="13" t="s">
        <v>74</v>
      </c>
      <c r="AY3095" s="206" t="s">
        <v>198</v>
      </c>
    </row>
    <row r="3096" spans="2:51" s="13" customFormat="1" ht="11.25">
      <c r="B3096" s="197"/>
      <c r="C3096" s="198"/>
      <c r="D3096" s="192" t="s">
        <v>211</v>
      </c>
      <c r="E3096" s="199" t="s">
        <v>20</v>
      </c>
      <c r="F3096" s="200" t="s">
        <v>1976</v>
      </c>
      <c r="G3096" s="198"/>
      <c r="H3096" s="199" t="s">
        <v>20</v>
      </c>
      <c r="I3096" s="201"/>
      <c r="J3096" s="201"/>
      <c r="K3096" s="198"/>
      <c r="L3096" s="198"/>
      <c r="M3096" s="202"/>
      <c r="N3096" s="203"/>
      <c r="O3096" s="204"/>
      <c r="P3096" s="204"/>
      <c r="Q3096" s="204"/>
      <c r="R3096" s="204"/>
      <c r="S3096" s="204"/>
      <c r="T3096" s="204"/>
      <c r="U3096" s="204"/>
      <c r="V3096" s="204"/>
      <c r="W3096" s="204"/>
      <c r="X3096" s="205"/>
      <c r="AT3096" s="206" t="s">
        <v>211</v>
      </c>
      <c r="AU3096" s="206" t="s">
        <v>207</v>
      </c>
      <c r="AV3096" s="13" t="s">
        <v>82</v>
      </c>
      <c r="AW3096" s="13" t="s">
        <v>5</v>
      </c>
      <c r="AX3096" s="13" t="s">
        <v>74</v>
      </c>
      <c r="AY3096" s="206" t="s">
        <v>198</v>
      </c>
    </row>
    <row r="3097" spans="2:51" s="13" customFormat="1" ht="11.25">
      <c r="B3097" s="197"/>
      <c r="C3097" s="198"/>
      <c r="D3097" s="192" t="s">
        <v>211</v>
      </c>
      <c r="E3097" s="199" t="s">
        <v>20</v>
      </c>
      <c r="F3097" s="200" t="s">
        <v>2069</v>
      </c>
      <c r="G3097" s="198"/>
      <c r="H3097" s="199" t="s">
        <v>20</v>
      </c>
      <c r="I3097" s="201"/>
      <c r="J3097" s="201"/>
      <c r="K3097" s="198"/>
      <c r="L3097" s="198"/>
      <c r="M3097" s="202"/>
      <c r="N3097" s="203"/>
      <c r="O3097" s="204"/>
      <c r="P3097" s="204"/>
      <c r="Q3097" s="204"/>
      <c r="R3097" s="204"/>
      <c r="S3097" s="204"/>
      <c r="T3097" s="204"/>
      <c r="U3097" s="204"/>
      <c r="V3097" s="204"/>
      <c r="W3097" s="204"/>
      <c r="X3097" s="205"/>
      <c r="AT3097" s="206" t="s">
        <v>211</v>
      </c>
      <c r="AU3097" s="206" t="s">
        <v>207</v>
      </c>
      <c r="AV3097" s="13" t="s">
        <v>82</v>
      </c>
      <c r="AW3097" s="13" t="s">
        <v>5</v>
      </c>
      <c r="AX3097" s="13" t="s">
        <v>74</v>
      </c>
      <c r="AY3097" s="206" t="s">
        <v>198</v>
      </c>
    </row>
    <row r="3098" spans="2:51" s="14" customFormat="1" ht="11.25">
      <c r="B3098" s="207"/>
      <c r="C3098" s="208"/>
      <c r="D3098" s="192" t="s">
        <v>211</v>
      </c>
      <c r="E3098" s="209" t="s">
        <v>20</v>
      </c>
      <c r="F3098" s="210" t="s">
        <v>2068</v>
      </c>
      <c r="G3098" s="208"/>
      <c r="H3098" s="211">
        <v>0.78200000000000003</v>
      </c>
      <c r="I3098" s="212"/>
      <c r="J3098" s="212"/>
      <c r="K3098" s="208"/>
      <c r="L3098" s="208"/>
      <c r="M3098" s="213"/>
      <c r="N3098" s="214"/>
      <c r="O3098" s="215"/>
      <c r="P3098" s="215"/>
      <c r="Q3098" s="215"/>
      <c r="R3098" s="215"/>
      <c r="S3098" s="215"/>
      <c r="T3098" s="215"/>
      <c r="U3098" s="215"/>
      <c r="V3098" s="215"/>
      <c r="W3098" s="215"/>
      <c r="X3098" s="216"/>
      <c r="AT3098" s="217" t="s">
        <v>211</v>
      </c>
      <c r="AU3098" s="217" t="s">
        <v>207</v>
      </c>
      <c r="AV3098" s="14" t="s">
        <v>207</v>
      </c>
      <c r="AW3098" s="14" t="s">
        <v>5</v>
      </c>
      <c r="AX3098" s="14" t="s">
        <v>74</v>
      </c>
      <c r="AY3098" s="217" t="s">
        <v>198</v>
      </c>
    </row>
    <row r="3099" spans="2:51" s="13" customFormat="1" ht="11.25">
      <c r="B3099" s="197"/>
      <c r="C3099" s="198"/>
      <c r="D3099" s="192" t="s">
        <v>211</v>
      </c>
      <c r="E3099" s="199" t="s">
        <v>20</v>
      </c>
      <c r="F3099" s="200" t="s">
        <v>1467</v>
      </c>
      <c r="G3099" s="198"/>
      <c r="H3099" s="199" t="s">
        <v>20</v>
      </c>
      <c r="I3099" s="201"/>
      <c r="J3099" s="201"/>
      <c r="K3099" s="198"/>
      <c r="L3099" s="198"/>
      <c r="M3099" s="202"/>
      <c r="N3099" s="203"/>
      <c r="O3099" s="204"/>
      <c r="P3099" s="204"/>
      <c r="Q3099" s="204"/>
      <c r="R3099" s="204"/>
      <c r="S3099" s="204"/>
      <c r="T3099" s="204"/>
      <c r="U3099" s="204"/>
      <c r="V3099" s="204"/>
      <c r="W3099" s="204"/>
      <c r="X3099" s="205"/>
      <c r="AT3099" s="206" t="s">
        <v>211</v>
      </c>
      <c r="AU3099" s="206" t="s">
        <v>207</v>
      </c>
      <c r="AV3099" s="13" t="s">
        <v>82</v>
      </c>
      <c r="AW3099" s="13" t="s">
        <v>5</v>
      </c>
      <c r="AX3099" s="13" t="s">
        <v>74</v>
      </c>
      <c r="AY3099" s="206" t="s">
        <v>198</v>
      </c>
    </row>
    <row r="3100" spans="2:51" s="13" customFormat="1" ht="11.25">
      <c r="B3100" s="197"/>
      <c r="C3100" s="198"/>
      <c r="D3100" s="192" t="s">
        <v>211</v>
      </c>
      <c r="E3100" s="199" t="s">
        <v>20</v>
      </c>
      <c r="F3100" s="200" t="s">
        <v>1976</v>
      </c>
      <c r="G3100" s="198"/>
      <c r="H3100" s="199" t="s">
        <v>20</v>
      </c>
      <c r="I3100" s="201"/>
      <c r="J3100" s="201"/>
      <c r="K3100" s="198"/>
      <c r="L3100" s="198"/>
      <c r="M3100" s="202"/>
      <c r="N3100" s="203"/>
      <c r="O3100" s="204"/>
      <c r="P3100" s="204"/>
      <c r="Q3100" s="204"/>
      <c r="R3100" s="204"/>
      <c r="S3100" s="204"/>
      <c r="T3100" s="204"/>
      <c r="U3100" s="204"/>
      <c r="V3100" s="204"/>
      <c r="W3100" s="204"/>
      <c r="X3100" s="205"/>
      <c r="AT3100" s="206" t="s">
        <v>211</v>
      </c>
      <c r="AU3100" s="206" t="s">
        <v>207</v>
      </c>
      <c r="AV3100" s="13" t="s">
        <v>82</v>
      </c>
      <c r="AW3100" s="13" t="s">
        <v>5</v>
      </c>
      <c r="AX3100" s="13" t="s">
        <v>74</v>
      </c>
      <c r="AY3100" s="206" t="s">
        <v>198</v>
      </c>
    </row>
    <row r="3101" spans="2:51" s="13" customFormat="1" ht="11.25">
      <c r="B3101" s="197"/>
      <c r="C3101" s="198"/>
      <c r="D3101" s="192" t="s">
        <v>211</v>
      </c>
      <c r="E3101" s="199" t="s">
        <v>20</v>
      </c>
      <c r="F3101" s="200" t="s">
        <v>2070</v>
      </c>
      <c r="G3101" s="198"/>
      <c r="H3101" s="199" t="s">
        <v>20</v>
      </c>
      <c r="I3101" s="201"/>
      <c r="J3101" s="201"/>
      <c r="K3101" s="198"/>
      <c r="L3101" s="198"/>
      <c r="M3101" s="202"/>
      <c r="N3101" s="203"/>
      <c r="O3101" s="204"/>
      <c r="P3101" s="204"/>
      <c r="Q3101" s="204"/>
      <c r="R3101" s="204"/>
      <c r="S3101" s="204"/>
      <c r="T3101" s="204"/>
      <c r="U3101" s="204"/>
      <c r="V3101" s="204"/>
      <c r="W3101" s="204"/>
      <c r="X3101" s="205"/>
      <c r="AT3101" s="206" t="s">
        <v>211</v>
      </c>
      <c r="AU3101" s="206" t="s">
        <v>207</v>
      </c>
      <c r="AV3101" s="13" t="s">
        <v>82</v>
      </c>
      <c r="AW3101" s="13" t="s">
        <v>5</v>
      </c>
      <c r="AX3101" s="13" t="s">
        <v>74</v>
      </c>
      <c r="AY3101" s="206" t="s">
        <v>198</v>
      </c>
    </row>
    <row r="3102" spans="2:51" s="14" customFormat="1" ht="11.25">
      <c r="B3102" s="207"/>
      <c r="C3102" s="208"/>
      <c r="D3102" s="192" t="s">
        <v>211</v>
      </c>
      <c r="E3102" s="209" t="s">
        <v>20</v>
      </c>
      <c r="F3102" s="210" t="s">
        <v>2071</v>
      </c>
      <c r="G3102" s="208"/>
      <c r="H3102" s="211">
        <v>0.27600000000000002</v>
      </c>
      <c r="I3102" s="212"/>
      <c r="J3102" s="212"/>
      <c r="K3102" s="208"/>
      <c r="L3102" s="208"/>
      <c r="M3102" s="213"/>
      <c r="N3102" s="214"/>
      <c r="O3102" s="215"/>
      <c r="P3102" s="215"/>
      <c r="Q3102" s="215"/>
      <c r="R3102" s="215"/>
      <c r="S3102" s="215"/>
      <c r="T3102" s="215"/>
      <c r="U3102" s="215"/>
      <c r="V3102" s="215"/>
      <c r="W3102" s="215"/>
      <c r="X3102" s="216"/>
      <c r="AT3102" s="217" t="s">
        <v>211</v>
      </c>
      <c r="AU3102" s="217" t="s">
        <v>207</v>
      </c>
      <c r="AV3102" s="14" t="s">
        <v>207</v>
      </c>
      <c r="AW3102" s="14" t="s">
        <v>5</v>
      </c>
      <c r="AX3102" s="14" t="s">
        <v>74</v>
      </c>
      <c r="AY3102" s="217" t="s">
        <v>198</v>
      </c>
    </row>
    <row r="3103" spans="2:51" s="13" customFormat="1" ht="11.25">
      <c r="B3103" s="197"/>
      <c r="C3103" s="198"/>
      <c r="D3103" s="192" t="s">
        <v>211</v>
      </c>
      <c r="E3103" s="199" t="s">
        <v>20</v>
      </c>
      <c r="F3103" s="200" t="s">
        <v>1467</v>
      </c>
      <c r="G3103" s="198"/>
      <c r="H3103" s="199" t="s">
        <v>20</v>
      </c>
      <c r="I3103" s="201"/>
      <c r="J3103" s="201"/>
      <c r="K3103" s="198"/>
      <c r="L3103" s="198"/>
      <c r="M3103" s="202"/>
      <c r="N3103" s="203"/>
      <c r="O3103" s="204"/>
      <c r="P3103" s="204"/>
      <c r="Q3103" s="204"/>
      <c r="R3103" s="204"/>
      <c r="S3103" s="204"/>
      <c r="T3103" s="204"/>
      <c r="U3103" s="204"/>
      <c r="V3103" s="204"/>
      <c r="W3103" s="204"/>
      <c r="X3103" s="205"/>
      <c r="AT3103" s="206" t="s">
        <v>211</v>
      </c>
      <c r="AU3103" s="206" t="s">
        <v>207</v>
      </c>
      <c r="AV3103" s="13" t="s">
        <v>82</v>
      </c>
      <c r="AW3103" s="13" t="s">
        <v>5</v>
      </c>
      <c r="AX3103" s="13" t="s">
        <v>74</v>
      </c>
      <c r="AY3103" s="206" t="s">
        <v>198</v>
      </c>
    </row>
    <row r="3104" spans="2:51" s="13" customFormat="1" ht="11.25">
      <c r="B3104" s="197"/>
      <c r="C3104" s="198"/>
      <c r="D3104" s="192" t="s">
        <v>211</v>
      </c>
      <c r="E3104" s="199" t="s">
        <v>20</v>
      </c>
      <c r="F3104" s="200" t="s">
        <v>1976</v>
      </c>
      <c r="G3104" s="198"/>
      <c r="H3104" s="199" t="s">
        <v>20</v>
      </c>
      <c r="I3104" s="201"/>
      <c r="J3104" s="201"/>
      <c r="K3104" s="198"/>
      <c r="L3104" s="198"/>
      <c r="M3104" s="202"/>
      <c r="N3104" s="203"/>
      <c r="O3104" s="204"/>
      <c r="P3104" s="204"/>
      <c r="Q3104" s="204"/>
      <c r="R3104" s="204"/>
      <c r="S3104" s="204"/>
      <c r="T3104" s="204"/>
      <c r="U3104" s="204"/>
      <c r="V3104" s="204"/>
      <c r="W3104" s="204"/>
      <c r="X3104" s="205"/>
      <c r="AT3104" s="206" t="s">
        <v>211</v>
      </c>
      <c r="AU3104" s="206" t="s">
        <v>207</v>
      </c>
      <c r="AV3104" s="13" t="s">
        <v>82</v>
      </c>
      <c r="AW3104" s="13" t="s">
        <v>5</v>
      </c>
      <c r="AX3104" s="13" t="s">
        <v>74</v>
      </c>
      <c r="AY3104" s="206" t="s">
        <v>198</v>
      </c>
    </row>
    <row r="3105" spans="2:51" s="13" customFormat="1" ht="11.25">
      <c r="B3105" s="197"/>
      <c r="C3105" s="198"/>
      <c r="D3105" s="192" t="s">
        <v>211</v>
      </c>
      <c r="E3105" s="199" t="s">
        <v>20</v>
      </c>
      <c r="F3105" s="200" t="s">
        <v>2072</v>
      </c>
      <c r="G3105" s="198"/>
      <c r="H3105" s="199" t="s">
        <v>20</v>
      </c>
      <c r="I3105" s="201"/>
      <c r="J3105" s="201"/>
      <c r="K3105" s="198"/>
      <c r="L3105" s="198"/>
      <c r="M3105" s="202"/>
      <c r="N3105" s="203"/>
      <c r="O3105" s="204"/>
      <c r="P3105" s="204"/>
      <c r="Q3105" s="204"/>
      <c r="R3105" s="204"/>
      <c r="S3105" s="204"/>
      <c r="T3105" s="204"/>
      <c r="U3105" s="204"/>
      <c r="V3105" s="204"/>
      <c r="W3105" s="204"/>
      <c r="X3105" s="205"/>
      <c r="AT3105" s="206" t="s">
        <v>211</v>
      </c>
      <c r="AU3105" s="206" t="s">
        <v>207</v>
      </c>
      <c r="AV3105" s="13" t="s">
        <v>82</v>
      </c>
      <c r="AW3105" s="13" t="s">
        <v>5</v>
      </c>
      <c r="AX3105" s="13" t="s">
        <v>74</v>
      </c>
      <c r="AY3105" s="206" t="s">
        <v>198</v>
      </c>
    </row>
    <row r="3106" spans="2:51" s="14" customFormat="1" ht="11.25">
      <c r="B3106" s="207"/>
      <c r="C3106" s="208"/>
      <c r="D3106" s="192" t="s">
        <v>211</v>
      </c>
      <c r="E3106" s="209" t="s">
        <v>20</v>
      </c>
      <c r="F3106" s="210" t="s">
        <v>2071</v>
      </c>
      <c r="G3106" s="208"/>
      <c r="H3106" s="211">
        <v>0.27600000000000002</v>
      </c>
      <c r="I3106" s="212"/>
      <c r="J3106" s="212"/>
      <c r="K3106" s="208"/>
      <c r="L3106" s="208"/>
      <c r="M3106" s="213"/>
      <c r="N3106" s="214"/>
      <c r="O3106" s="215"/>
      <c r="P3106" s="215"/>
      <c r="Q3106" s="215"/>
      <c r="R3106" s="215"/>
      <c r="S3106" s="215"/>
      <c r="T3106" s="215"/>
      <c r="U3106" s="215"/>
      <c r="V3106" s="215"/>
      <c r="W3106" s="215"/>
      <c r="X3106" s="216"/>
      <c r="AT3106" s="217" t="s">
        <v>211</v>
      </c>
      <c r="AU3106" s="217" t="s">
        <v>207</v>
      </c>
      <c r="AV3106" s="14" t="s">
        <v>207</v>
      </c>
      <c r="AW3106" s="14" t="s">
        <v>5</v>
      </c>
      <c r="AX3106" s="14" t="s">
        <v>74</v>
      </c>
      <c r="AY3106" s="217" t="s">
        <v>198</v>
      </c>
    </row>
    <row r="3107" spans="2:51" s="13" customFormat="1" ht="11.25">
      <c r="B3107" s="197"/>
      <c r="C3107" s="198"/>
      <c r="D3107" s="192" t="s">
        <v>211</v>
      </c>
      <c r="E3107" s="199" t="s">
        <v>20</v>
      </c>
      <c r="F3107" s="200" t="s">
        <v>1467</v>
      </c>
      <c r="G3107" s="198"/>
      <c r="H3107" s="199" t="s">
        <v>20</v>
      </c>
      <c r="I3107" s="201"/>
      <c r="J3107" s="201"/>
      <c r="K3107" s="198"/>
      <c r="L3107" s="198"/>
      <c r="M3107" s="202"/>
      <c r="N3107" s="203"/>
      <c r="O3107" s="204"/>
      <c r="P3107" s="204"/>
      <c r="Q3107" s="204"/>
      <c r="R3107" s="204"/>
      <c r="S3107" s="204"/>
      <c r="T3107" s="204"/>
      <c r="U3107" s="204"/>
      <c r="V3107" s="204"/>
      <c r="W3107" s="204"/>
      <c r="X3107" s="205"/>
      <c r="AT3107" s="206" t="s">
        <v>211</v>
      </c>
      <c r="AU3107" s="206" t="s">
        <v>207</v>
      </c>
      <c r="AV3107" s="13" t="s">
        <v>82</v>
      </c>
      <c r="AW3107" s="13" t="s">
        <v>5</v>
      </c>
      <c r="AX3107" s="13" t="s">
        <v>74</v>
      </c>
      <c r="AY3107" s="206" t="s">
        <v>198</v>
      </c>
    </row>
    <row r="3108" spans="2:51" s="13" customFormat="1" ht="11.25">
      <c r="B3108" s="197"/>
      <c r="C3108" s="198"/>
      <c r="D3108" s="192" t="s">
        <v>211</v>
      </c>
      <c r="E3108" s="199" t="s">
        <v>20</v>
      </c>
      <c r="F3108" s="200" t="s">
        <v>1976</v>
      </c>
      <c r="G3108" s="198"/>
      <c r="H3108" s="199" t="s">
        <v>20</v>
      </c>
      <c r="I3108" s="201"/>
      <c r="J3108" s="201"/>
      <c r="K3108" s="198"/>
      <c r="L3108" s="198"/>
      <c r="M3108" s="202"/>
      <c r="N3108" s="203"/>
      <c r="O3108" s="204"/>
      <c r="P3108" s="204"/>
      <c r="Q3108" s="204"/>
      <c r="R3108" s="204"/>
      <c r="S3108" s="204"/>
      <c r="T3108" s="204"/>
      <c r="U3108" s="204"/>
      <c r="V3108" s="204"/>
      <c r="W3108" s="204"/>
      <c r="X3108" s="205"/>
      <c r="AT3108" s="206" t="s">
        <v>211</v>
      </c>
      <c r="AU3108" s="206" t="s">
        <v>207</v>
      </c>
      <c r="AV3108" s="13" t="s">
        <v>82</v>
      </c>
      <c r="AW3108" s="13" t="s">
        <v>5</v>
      </c>
      <c r="AX3108" s="13" t="s">
        <v>74</v>
      </c>
      <c r="AY3108" s="206" t="s">
        <v>198</v>
      </c>
    </row>
    <row r="3109" spans="2:51" s="13" customFormat="1" ht="11.25">
      <c r="B3109" s="197"/>
      <c r="C3109" s="198"/>
      <c r="D3109" s="192" t="s">
        <v>211</v>
      </c>
      <c r="E3109" s="199" t="s">
        <v>20</v>
      </c>
      <c r="F3109" s="200" t="s">
        <v>2073</v>
      </c>
      <c r="G3109" s="198"/>
      <c r="H3109" s="199" t="s">
        <v>20</v>
      </c>
      <c r="I3109" s="201"/>
      <c r="J3109" s="201"/>
      <c r="K3109" s="198"/>
      <c r="L3109" s="198"/>
      <c r="M3109" s="202"/>
      <c r="N3109" s="203"/>
      <c r="O3109" s="204"/>
      <c r="P3109" s="204"/>
      <c r="Q3109" s="204"/>
      <c r="R3109" s="204"/>
      <c r="S3109" s="204"/>
      <c r="T3109" s="204"/>
      <c r="U3109" s="204"/>
      <c r="V3109" s="204"/>
      <c r="W3109" s="204"/>
      <c r="X3109" s="205"/>
      <c r="AT3109" s="206" t="s">
        <v>211</v>
      </c>
      <c r="AU3109" s="206" t="s">
        <v>207</v>
      </c>
      <c r="AV3109" s="13" t="s">
        <v>82</v>
      </c>
      <c r="AW3109" s="13" t="s">
        <v>5</v>
      </c>
      <c r="AX3109" s="13" t="s">
        <v>74</v>
      </c>
      <c r="AY3109" s="206" t="s">
        <v>198</v>
      </c>
    </row>
    <row r="3110" spans="2:51" s="14" customFormat="1" ht="11.25">
      <c r="B3110" s="207"/>
      <c r="C3110" s="208"/>
      <c r="D3110" s="192" t="s">
        <v>211</v>
      </c>
      <c r="E3110" s="209" t="s">
        <v>20</v>
      </c>
      <c r="F3110" s="210" t="s">
        <v>2068</v>
      </c>
      <c r="G3110" s="208"/>
      <c r="H3110" s="211">
        <v>0.78200000000000003</v>
      </c>
      <c r="I3110" s="212"/>
      <c r="J3110" s="212"/>
      <c r="K3110" s="208"/>
      <c r="L3110" s="208"/>
      <c r="M3110" s="213"/>
      <c r="N3110" s="214"/>
      <c r="O3110" s="215"/>
      <c r="P3110" s="215"/>
      <c r="Q3110" s="215"/>
      <c r="R3110" s="215"/>
      <c r="S3110" s="215"/>
      <c r="T3110" s="215"/>
      <c r="U3110" s="215"/>
      <c r="V3110" s="215"/>
      <c r="W3110" s="215"/>
      <c r="X3110" s="216"/>
      <c r="AT3110" s="217" t="s">
        <v>211</v>
      </c>
      <c r="AU3110" s="217" t="s">
        <v>207</v>
      </c>
      <c r="AV3110" s="14" t="s">
        <v>207</v>
      </c>
      <c r="AW3110" s="14" t="s">
        <v>5</v>
      </c>
      <c r="AX3110" s="14" t="s">
        <v>74</v>
      </c>
      <c r="AY3110" s="217" t="s">
        <v>198</v>
      </c>
    </row>
    <row r="3111" spans="2:51" s="13" customFormat="1" ht="11.25">
      <c r="B3111" s="197"/>
      <c r="C3111" s="198"/>
      <c r="D3111" s="192" t="s">
        <v>211</v>
      </c>
      <c r="E3111" s="199" t="s">
        <v>20</v>
      </c>
      <c r="F3111" s="200" t="s">
        <v>1467</v>
      </c>
      <c r="G3111" s="198"/>
      <c r="H3111" s="199" t="s">
        <v>20</v>
      </c>
      <c r="I3111" s="201"/>
      <c r="J3111" s="201"/>
      <c r="K3111" s="198"/>
      <c r="L3111" s="198"/>
      <c r="M3111" s="202"/>
      <c r="N3111" s="203"/>
      <c r="O3111" s="204"/>
      <c r="P3111" s="204"/>
      <c r="Q3111" s="204"/>
      <c r="R3111" s="204"/>
      <c r="S3111" s="204"/>
      <c r="T3111" s="204"/>
      <c r="U3111" s="204"/>
      <c r="V3111" s="204"/>
      <c r="W3111" s="204"/>
      <c r="X3111" s="205"/>
      <c r="AT3111" s="206" t="s">
        <v>211</v>
      </c>
      <c r="AU3111" s="206" t="s">
        <v>207</v>
      </c>
      <c r="AV3111" s="13" t="s">
        <v>82</v>
      </c>
      <c r="AW3111" s="13" t="s">
        <v>5</v>
      </c>
      <c r="AX3111" s="13" t="s">
        <v>74</v>
      </c>
      <c r="AY3111" s="206" t="s">
        <v>198</v>
      </c>
    </row>
    <row r="3112" spans="2:51" s="13" customFormat="1" ht="11.25">
      <c r="B3112" s="197"/>
      <c r="C3112" s="198"/>
      <c r="D3112" s="192" t="s">
        <v>211</v>
      </c>
      <c r="E3112" s="199" t="s">
        <v>20</v>
      </c>
      <c r="F3112" s="200" t="s">
        <v>1976</v>
      </c>
      <c r="G3112" s="198"/>
      <c r="H3112" s="199" t="s">
        <v>20</v>
      </c>
      <c r="I3112" s="201"/>
      <c r="J3112" s="201"/>
      <c r="K3112" s="198"/>
      <c r="L3112" s="198"/>
      <c r="M3112" s="202"/>
      <c r="N3112" s="203"/>
      <c r="O3112" s="204"/>
      <c r="P3112" s="204"/>
      <c r="Q3112" s="204"/>
      <c r="R3112" s="204"/>
      <c r="S3112" s="204"/>
      <c r="T3112" s="204"/>
      <c r="U3112" s="204"/>
      <c r="V3112" s="204"/>
      <c r="W3112" s="204"/>
      <c r="X3112" s="205"/>
      <c r="AT3112" s="206" t="s">
        <v>211</v>
      </c>
      <c r="AU3112" s="206" t="s">
        <v>207</v>
      </c>
      <c r="AV3112" s="13" t="s">
        <v>82</v>
      </c>
      <c r="AW3112" s="13" t="s">
        <v>5</v>
      </c>
      <c r="AX3112" s="13" t="s">
        <v>74</v>
      </c>
      <c r="AY3112" s="206" t="s">
        <v>198</v>
      </c>
    </row>
    <row r="3113" spans="2:51" s="13" customFormat="1" ht="11.25">
      <c r="B3113" s="197"/>
      <c r="C3113" s="198"/>
      <c r="D3113" s="192" t="s">
        <v>211</v>
      </c>
      <c r="E3113" s="199" t="s">
        <v>20</v>
      </c>
      <c r="F3113" s="200" t="s">
        <v>2074</v>
      </c>
      <c r="G3113" s="198"/>
      <c r="H3113" s="199" t="s">
        <v>20</v>
      </c>
      <c r="I3113" s="201"/>
      <c r="J3113" s="201"/>
      <c r="K3113" s="198"/>
      <c r="L3113" s="198"/>
      <c r="M3113" s="202"/>
      <c r="N3113" s="203"/>
      <c r="O3113" s="204"/>
      <c r="P3113" s="204"/>
      <c r="Q3113" s="204"/>
      <c r="R3113" s="204"/>
      <c r="S3113" s="204"/>
      <c r="T3113" s="204"/>
      <c r="U3113" s="204"/>
      <c r="V3113" s="204"/>
      <c r="W3113" s="204"/>
      <c r="X3113" s="205"/>
      <c r="AT3113" s="206" t="s">
        <v>211</v>
      </c>
      <c r="AU3113" s="206" t="s">
        <v>207</v>
      </c>
      <c r="AV3113" s="13" t="s">
        <v>82</v>
      </c>
      <c r="AW3113" s="13" t="s">
        <v>5</v>
      </c>
      <c r="AX3113" s="13" t="s">
        <v>74</v>
      </c>
      <c r="AY3113" s="206" t="s">
        <v>198</v>
      </c>
    </row>
    <row r="3114" spans="2:51" s="14" customFormat="1" ht="11.25">
      <c r="B3114" s="207"/>
      <c r="C3114" s="208"/>
      <c r="D3114" s="192" t="s">
        <v>211</v>
      </c>
      <c r="E3114" s="209" t="s">
        <v>20</v>
      </c>
      <c r="F3114" s="210" t="s">
        <v>2068</v>
      </c>
      <c r="G3114" s="208"/>
      <c r="H3114" s="211">
        <v>0.78200000000000003</v>
      </c>
      <c r="I3114" s="212"/>
      <c r="J3114" s="212"/>
      <c r="K3114" s="208"/>
      <c r="L3114" s="208"/>
      <c r="M3114" s="213"/>
      <c r="N3114" s="214"/>
      <c r="O3114" s="215"/>
      <c r="P3114" s="215"/>
      <c r="Q3114" s="215"/>
      <c r="R3114" s="215"/>
      <c r="S3114" s="215"/>
      <c r="T3114" s="215"/>
      <c r="U3114" s="215"/>
      <c r="V3114" s="215"/>
      <c r="W3114" s="215"/>
      <c r="X3114" s="216"/>
      <c r="AT3114" s="217" t="s">
        <v>211</v>
      </c>
      <c r="AU3114" s="217" t="s">
        <v>207</v>
      </c>
      <c r="AV3114" s="14" t="s">
        <v>207</v>
      </c>
      <c r="AW3114" s="14" t="s">
        <v>5</v>
      </c>
      <c r="AX3114" s="14" t="s">
        <v>74</v>
      </c>
      <c r="AY3114" s="217" t="s">
        <v>198</v>
      </c>
    </row>
    <row r="3115" spans="2:51" s="13" customFormat="1" ht="11.25">
      <c r="B3115" s="197"/>
      <c r="C3115" s="198"/>
      <c r="D3115" s="192" t="s">
        <v>211</v>
      </c>
      <c r="E3115" s="199" t="s">
        <v>20</v>
      </c>
      <c r="F3115" s="200" t="s">
        <v>1467</v>
      </c>
      <c r="G3115" s="198"/>
      <c r="H3115" s="199" t="s">
        <v>20</v>
      </c>
      <c r="I3115" s="201"/>
      <c r="J3115" s="201"/>
      <c r="K3115" s="198"/>
      <c r="L3115" s="198"/>
      <c r="M3115" s="202"/>
      <c r="N3115" s="203"/>
      <c r="O3115" s="204"/>
      <c r="P3115" s="204"/>
      <c r="Q3115" s="204"/>
      <c r="R3115" s="204"/>
      <c r="S3115" s="204"/>
      <c r="T3115" s="204"/>
      <c r="U3115" s="204"/>
      <c r="V3115" s="204"/>
      <c r="W3115" s="204"/>
      <c r="X3115" s="205"/>
      <c r="AT3115" s="206" t="s">
        <v>211</v>
      </c>
      <c r="AU3115" s="206" t="s">
        <v>207</v>
      </c>
      <c r="AV3115" s="13" t="s">
        <v>82</v>
      </c>
      <c r="AW3115" s="13" t="s">
        <v>5</v>
      </c>
      <c r="AX3115" s="13" t="s">
        <v>74</v>
      </c>
      <c r="AY3115" s="206" t="s">
        <v>198</v>
      </c>
    </row>
    <row r="3116" spans="2:51" s="13" customFormat="1" ht="11.25">
      <c r="B3116" s="197"/>
      <c r="C3116" s="198"/>
      <c r="D3116" s="192" t="s">
        <v>211</v>
      </c>
      <c r="E3116" s="199" t="s">
        <v>20</v>
      </c>
      <c r="F3116" s="200" t="s">
        <v>1976</v>
      </c>
      <c r="G3116" s="198"/>
      <c r="H3116" s="199" t="s">
        <v>20</v>
      </c>
      <c r="I3116" s="201"/>
      <c r="J3116" s="201"/>
      <c r="K3116" s="198"/>
      <c r="L3116" s="198"/>
      <c r="M3116" s="202"/>
      <c r="N3116" s="203"/>
      <c r="O3116" s="204"/>
      <c r="P3116" s="204"/>
      <c r="Q3116" s="204"/>
      <c r="R3116" s="204"/>
      <c r="S3116" s="204"/>
      <c r="T3116" s="204"/>
      <c r="U3116" s="204"/>
      <c r="V3116" s="204"/>
      <c r="W3116" s="204"/>
      <c r="X3116" s="205"/>
      <c r="AT3116" s="206" t="s">
        <v>211</v>
      </c>
      <c r="AU3116" s="206" t="s">
        <v>207</v>
      </c>
      <c r="AV3116" s="13" t="s">
        <v>82</v>
      </c>
      <c r="AW3116" s="13" t="s">
        <v>5</v>
      </c>
      <c r="AX3116" s="13" t="s">
        <v>74</v>
      </c>
      <c r="AY3116" s="206" t="s">
        <v>198</v>
      </c>
    </row>
    <row r="3117" spans="2:51" s="13" customFormat="1" ht="11.25">
      <c r="B3117" s="197"/>
      <c r="C3117" s="198"/>
      <c r="D3117" s="192" t="s">
        <v>211</v>
      </c>
      <c r="E3117" s="199" t="s">
        <v>20</v>
      </c>
      <c r="F3117" s="200" t="s">
        <v>2075</v>
      </c>
      <c r="G3117" s="198"/>
      <c r="H3117" s="199" t="s">
        <v>20</v>
      </c>
      <c r="I3117" s="201"/>
      <c r="J3117" s="201"/>
      <c r="K3117" s="198"/>
      <c r="L3117" s="198"/>
      <c r="M3117" s="202"/>
      <c r="N3117" s="203"/>
      <c r="O3117" s="204"/>
      <c r="P3117" s="204"/>
      <c r="Q3117" s="204"/>
      <c r="R3117" s="204"/>
      <c r="S3117" s="204"/>
      <c r="T3117" s="204"/>
      <c r="U3117" s="204"/>
      <c r="V3117" s="204"/>
      <c r="W3117" s="204"/>
      <c r="X3117" s="205"/>
      <c r="AT3117" s="206" t="s">
        <v>211</v>
      </c>
      <c r="AU3117" s="206" t="s">
        <v>207</v>
      </c>
      <c r="AV3117" s="13" t="s">
        <v>82</v>
      </c>
      <c r="AW3117" s="13" t="s">
        <v>5</v>
      </c>
      <c r="AX3117" s="13" t="s">
        <v>74</v>
      </c>
      <c r="AY3117" s="206" t="s">
        <v>198</v>
      </c>
    </row>
    <row r="3118" spans="2:51" s="14" customFormat="1" ht="11.25">
      <c r="B3118" s="207"/>
      <c r="C3118" s="208"/>
      <c r="D3118" s="192" t="s">
        <v>211</v>
      </c>
      <c r="E3118" s="209" t="s">
        <v>20</v>
      </c>
      <c r="F3118" s="210" t="s">
        <v>2071</v>
      </c>
      <c r="G3118" s="208"/>
      <c r="H3118" s="211">
        <v>0.27600000000000002</v>
      </c>
      <c r="I3118" s="212"/>
      <c r="J3118" s="212"/>
      <c r="K3118" s="208"/>
      <c r="L3118" s="208"/>
      <c r="M3118" s="213"/>
      <c r="N3118" s="214"/>
      <c r="O3118" s="215"/>
      <c r="P3118" s="215"/>
      <c r="Q3118" s="215"/>
      <c r="R3118" s="215"/>
      <c r="S3118" s="215"/>
      <c r="T3118" s="215"/>
      <c r="U3118" s="215"/>
      <c r="V3118" s="215"/>
      <c r="W3118" s="215"/>
      <c r="X3118" s="216"/>
      <c r="AT3118" s="217" t="s">
        <v>211</v>
      </c>
      <c r="AU3118" s="217" t="s">
        <v>207</v>
      </c>
      <c r="AV3118" s="14" t="s">
        <v>207</v>
      </c>
      <c r="AW3118" s="14" t="s">
        <v>5</v>
      </c>
      <c r="AX3118" s="14" t="s">
        <v>74</v>
      </c>
      <c r="AY3118" s="217" t="s">
        <v>198</v>
      </c>
    </row>
    <row r="3119" spans="2:51" s="13" customFormat="1" ht="11.25">
      <c r="B3119" s="197"/>
      <c r="C3119" s="198"/>
      <c r="D3119" s="192" t="s">
        <v>211</v>
      </c>
      <c r="E3119" s="199" t="s">
        <v>20</v>
      </c>
      <c r="F3119" s="200" t="s">
        <v>1467</v>
      </c>
      <c r="G3119" s="198"/>
      <c r="H3119" s="199" t="s">
        <v>20</v>
      </c>
      <c r="I3119" s="201"/>
      <c r="J3119" s="201"/>
      <c r="K3119" s="198"/>
      <c r="L3119" s="198"/>
      <c r="M3119" s="202"/>
      <c r="N3119" s="203"/>
      <c r="O3119" s="204"/>
      <c r="P3119" s="204"/>
      <c r="Q3119" s="204"/>
      <c r="R3119" s="204"/>
      <c r="S3119" s="204"/>
      <c r="T3119" s="204"/>
      <c r="U3119" s="204"/>
      <c r="V3119" s="204"/>
      <c r="W3119" s="204"/>
      <c r="X3119" s="205"/>
      <c r="AT3119" s="206" t="s">
        <v>211</v>
      </c>
      <c r="AU3119" s="206" t="s">
        <v>207</v>
      </c>
      <c r="AV3119" s="13" t="s">
        <v>82</v>
      </c>
      <c r="AW3119" s="13" t="s">
        <v>5</v>
      </c>
      <c r="AX3119" s="13" t="s">
        <v>74</v>
      </c>
      <c r="AY3119" s="206" t="s">
        <v>198</v>
      </c>
    </row>
    <row r="3120" spans="2:51" s="13" customFormat="1" ht="11.25">
      <c r="B3120" s="197"/>
      <c r="C3120" s="198"/>
      <c r="D3120" s="192" t="s">
        <v>211</v>
      </c>
      <c r="E3120" s="199" t="s">
        <v>20</v>
      </c>
      <c r="F3120" s="200" t="s">
        <v>1976</v>
      </c>
      <c r="G3120" s="198"/>
      <c r="H3120" s="199" t="s">
        <v>20</v>
      </c>
      <c r="I3120" s="201"/>
      <c r="J3120" s="201"/>
      <c r="K3120" s="198"/>
      <c r="L3120" s="198"/>
      <c r="M3120" s="202"/>
      <c r="N3120" s="203"/>
      <c r="O3120" s="204"/>
      <c r="P3120" s="204"/>
      <c r="Q3120" s="204"/>
      <c r="R3120" s="204"/>
      <c r="S3120" s="204"/>
      <c r="T3120" s="204"/>
      <c r="U3120" s="204"/>
      <c r="V3120" s="204"/>
      <c r="W3120" s="204"/>
      <c r="X3120" s="205"/>
      <c r="AT3120" s="206" t="s">
        <v>211</v>
      </c>
      <c r="AU3120" s="206" t="s">
        <v>207</v>
      </c>
      <c r="AV3120" s="13" t="s">
        <v>82</v>
      </c>
      <c r="AW3120" s="13" t="s">
        <v>5</v>
      </c>
      <c r="AX3120" s="13" t="s">
        <v>74</v>
      </c>
      <c r="AY3120" s="206" t="s">
        <v>198</v>
      </c>
    </row>
    <row r="3121" spans="2:51" s="13" customFormat="1" ht="11.25">
      <c r="B3121" s="197"/>
      <c r="C3121" s="198"/>
      <c r="D3121" s="192" t="s">
        <v>211</v>
      </c>
      <c r="E3121" s="199" t="s">
        <v>20</v>
      </c>
      <c r="F3121" s="200" t="s">
        <v>2076</v>
      </c>
      <c r="G3121" s="198"/>
      <c r="H3121" s="199" t="s">
        <v>20</v>
      </c>
      <c r="I3121" s="201"/>
      <c r="J3121" s="201"/>
      <c r="K3121" s="198"/>
      <c r="L3121" s="198"/>
      <c r="M3121" s="202"/>
      <c r="N3121" s="203"/>
      <c r="O3121" s="204"/>
      <c r="P3121" s="204"/>
      <c r="Q3121" s="204"/>
      <c r="R3121" s="204"/>
      <c r="S3121" s="204"/>
      <c r="T3121" s="204"/>
      <c r="U3121" s="204"/>
      <c r="V3121" s="204"/>
      <c r="W3121" s="204"/>
      <c r="X3121" s="205"/>
      <c r="AT3121" s="206" t="s">
        <v>211</v>
      </c>
      <c r="AU3121" s="206" t="s">
        <v>207</v>
      </c>
      <c r="AV3121" s="13" t="s">
        <v>82</v>
      </c>
      <c r="AW3121" s="13" t="s">
        <v>5</v>
      </c>
      <c r="AX3121" s="13" t="s">
        <v>74</v>
      </c>
      <c r="AY3121" s="206" t="s">
        <v>198</v>
      </c>
    </row>
    <row r="3122" spans="2:51" s="14" customFormat="1" ht="11.25">
      <c r="B3122" s="207"/>
      <c r="C3122" s="208"/>
      <c r="D3122" s="192" t="s">
        <v>211</v>
      </c>
      <c r="E3122" s="209" t="s">
        <v>20</v>
      </c>
      <c r="F3122" s="210" t="s">
        <v>2071</v>
      </c>
      <c r="G3122" s="208"/>
      <c r="H3122" s="211">
        <v>0.27600000000000002</v>
      </c>
      <c r="I3122" s="212"/>
      <c r="J3122" s="212"/>
      <c r="K3122" s="208"/>
      <c r="L3122" s="208"/>
      <c r="M3122" s="213"/>
      <c r="N3122" s="214"/>
      <c r="O3122" s="215"/>
      <c r="P3122" s="215"/>
      <c r="Q3122" s="215"/>
      <c r="R3122" s="215"/>
      <c r="S3122" s="215"/>
      <c r="T3122" s="215"/>
      <c r="U3122" s="215"/>
      <c r="V3122" s="215"/>
      <c r="W3122" s="215"/>
      <c r="X3122" s="216"/>
      <c r="AT3122" s="217" t="s">
        <v>211</v>
      </c>
      <c r="AU3122" s="217" t="s">
        <v>207</v>
      </c>
      <c r="AV3122" s="14" t="s">
        <v>207</v>
      </c>
      <c r="AW3122" s="14" t="s">
        <v>5</v>
      </c>
      <c r="AX3122" s="14" t="s">
        <v>74</v>
      </c>
      <c r="AY3122" s="217" t="s">
        <v>198</v>
      </c>
    </row>
    <row r="3123" spans="2:51" s="13" customFormat="1" ht="11.25">
      <c r="B3123" s="197"/>
      <c r="C3123" s="198"/>
      <c r="D3123" s="192" t="s">
        <v>211</v>
      </c>
      <c r="E3123" s="199" t="s">
        <v>20</v>
      </c>
      <c r="F3123" s="200" t="s">
        <v>1467</v>
      </c>
      <c r="G3123" s="198"/>
      <c r="H3123" s="199" t="s">
        <v>20</v>
      </c>
      <c r="I3123" s="201"/>
      <c r="J3123" s="201"/>
      <c r="K3123" s="198"/>
      <c r="L3123" s="198"/>
      <c r="M3123" s="202"/>
      <c r="N3123" s="203"/>
      <c r="O3123" s="204"/>
      <c r="P3123" s="204"/>
      <c r="Q3123" s="204"/>
      <c r="R3123" s="204"/>
      <c r="S3123" s="204"/>
      <c r="T3123" s="204"/>
      <c r="U3123" s="204"/>
      <c r="V3123" s="204"/>
      <c r="W3123" s="204"/>
      <c r="X3123" s="205"/>
      <c r="AT3123" s="206" t="s">
        <v>211</v>
      </c>
      <c r="AU3123" s="206" t="s">
        <v>207</v>
      </c>
      <c r="AV3123" s="13" t="s">
        <v>82</v>
      </c>
      <c r="AW3123" s="13" t="s">
        <v>5</v>
      </c>
      <c r="AX3123" s="13" t="s">
        <v>74</v>
      </c>
      <c r="AY3123" s="206" t="s">
        <v>198</v>
      </c>
    </row>
    <row r="3124" spans="2:51" s="13" customFormat="1" ht="11.25">
      <c r="B3124" s="197"/>
      <c r="C3124" s="198"/>
      <c r="D3124" s="192" t="s">
        <v>211</v>
      </c>
      <c r="E3124" s="199" t="s">
        <v>20</v>
      </c>
      <c r="F3124" s="200" t="s">
        <v>1976</v>
      </c>
      <c r="G3124" s="198"/>
      <c r="H3124" s="199" t="s">
        <v>20</v>
      </c>
      <c r="I3124" s="201"/>
      <c r="J3124" s="201"/>
      <c r="K3124" s="198"/>
      <c r="L3124" s="198"/>
      <c r="M3124" s="202"/>
      <c r="N3124" s="203"/>
      <c r="O3124" s="204"/>
      <c r="P3124" s="204"/>
      <c r="Q3124" s="204"/>
      <c r="R3124" s="204"/>
      <c r="S3124" s="204"/>
      <c r="T3124" s="204"/>
      <c r="U3124" s="204"/>
      <c r="V3124" s="204"/>
      <c r="W3124" s="204"/>
      <c r="X3124" s="205"/>
      <c r="AT3124" s="206" t="s">
        <v>211</v>
      </c>
      <c r="AU3124" s="206" t="s">
        <v>207</v>
      </c>
      <c r="AV3124" s="13" t="s">
        <v>82</v>
      </c>
      <c r="AW3124" s="13" t="s">
        <v>5</v>
      </c>
      <c r="AX3124" s="13" t="s">
        <v>74</v>
      </c>
      <c r="AY3124" s="206" t="s">
        <v>198</v>
      </c>
    </row>
    <row r="3125" spans="2:51" s="13" customFormat="1" ht="11.25">
      <c r="B3125" s="197"/>
      <c r="C3125" s="198"/>
      <c r="D3125" s="192" t="s">
        <v>211</v>
      </c>
      <c r="E3125" s="199" t="s">
        <v>20</v>
      </c>
      <c r="F3125" s="200" t="s">
        <v>2077</v>
      </c>
      <c r="G3125" s="198"/>
      <c r="H3125" s="199" t="s">
        <v>20</v>
      </c>
      <c r="I3125" s="201"/>
      <c r="J3125" s="201"/>
      <c r="K3125" s="198"/>
      <c r="L3125" s="198"/>
      <c r="M3125" s="202"/>
      <c r="N3125" s="203"/>
      <c r="O3125" s="204"/>
      <c r="P3125" s="204"/>
      <c r="Q3125" s="204"/>
      <c r="R3125" s="204"/>
      <c r="S3125" s="204"/>
      <c r="T3125" s="204"/>
      <c r="U3125" s="204"/>
      <c r="V3125" s="204"/>
      <c r="W3125" s="204"/>
      <c r="X3125" s="205"/>
      <c r="AT3125" s="206" t="s">
        <v>211</v>
      </c>
      <c r="AU3125" s="206" t="s">
        <v>207</v>
      </c>
      <c r="AV3125" s="13" t="s">
        <v>82</v>
      </c>
      <c r="AW3125" s="13" t="s">
        <v>5</v>
      </c>
      <c r="AX3125" s="13" t="s">
        <v>74</v>
      </c>
      <c r="AY3125" s="206" t="s">
        <v>198</v>
      </c>
    </row>
    <row r="3126" spans="2:51" s="14" customFormat="1" ht="11.25">
      <c r="B3126" s="207"/>
      <c r="C3126" s="208"/>
      <c r="D3126" s="192" t="s">
        <v>211</v>
      </c>
      <c r="E3126" s="209" t="s">
        <v>20</v>
      </c>
      <c r="F3126" s="210" t="s">
        <v>2068</v>
      </c>
      <c r="G3126" s="208"/>
      <c r="H3126" s="211">
        <v>0.78200000000000003</v>
      </c>
      <c r="I3126" s="212"/>
      <c r="J3126" s="212"/>
      <c r="K3126" s="208"/>
      <c r="L3126" s="208"/>
      <c r="M3126" s="213"/>
      <c r="N3126" s="214"/>
      <c r="O3126" s="215"/>
      <c r="P3126" s="215"/>
      <c r="Q3126" s="215"/>
      <c r="R3126" s="215"/>
      <c r="S3126" s="215"/>
      <c r="T3126" s="215"/>
      <c r="U3126" s="215"/>
      <c r="V3126" s="215"/>
      <c r="W3126" s="215"/>
      <c r="X3126" s="216"/>
      <c r="AT3126" s="217" t="s">
        <v>211</v>
      </c>
      <c r="AU3126" s="217" t="s">
        <v>207</v>
      </c>
      <c r="AV3126" s="14" t="s">
        <v>207</v>
      </c>
      <c r="AW3126" s="14" t="s">
        <v>5</v>
      </c>
      <c r="AX3126" s="14" t="s">
        <v>74</v>
      </c>
      <c r="AY3126" s="217" t="s">
        <v>198</v>
      </c>
    </row>
    <row r="3127" spans="2:51" s="13" customFormat="1" ht="11.25">
      <c r="B3127" s="197"/>
      <c r="C3127" s="198"/>
      <c r="D3127" s="192" t="s">
        <v>211</v>
      </c>
      <c r="E3127" s="199" t="s">
        <v>20</v>
      </c>
      <c r="F3127" s="200" t="s">
        <v>1467</v>
      </c>
      <c r="G3127" s="198"/>
      <c r="H3127" s="199" t="s">
        <v>20</v>
      </c>
      <c r="I3127" s="201"/>
      <c r="J3127" s="201"/>
      <c r="K3127" s="198"/>
      <c r="L3127" s="198"/>
      <c r="M3127" s="202"/>
      <c r="N3127" s="203"/>
      <c r="O3127" s="204"/>
      <c r="P3127" s="204"/>
      <c r="Q3127" s="204"/>
      <c r="R3127" s="204"/>
      <c r="S3127" s="204"/>
      <c r="T3127" s="204"/>
      <c r="U3127" s="204"/>
      <c r="V3127" s="204"/>
      <c r="W3127" s="204"/>
      <c r="X3127" s="205"/>
      <c r="AT3127" s="206" t="s">
        <v>211</v>
      </c>
      <c r="AU3127" s="206" t="s">
        <v>207</v>
      </c>
      <c r="AV3127" s="13" t="s">
        <v>82</v>
      </c>
      <c r="AW3127" s="13" t="s">
        <v>5</v>
      </c>
      <c r="AX3127" s="13" t="s">
        <v>74</v>
      </c>
      <c r="AY3127" s="206" t="s">
        <v>198</v>
      </c>
    </row>
    <row r="3128" spans="2:51" s="13" customFormat="1" ht="11.25">
      <c r="B3128" s="197"/>
      <c r="C3128" s="198"/>
      <c r="D3128" s="192" t="s">
        <v>211</v>
      </c>
      <c r="E3128" s="199" t="s">
        <v>20</v>
      </c>
      <c r="F3128" s="200" t="s">
        <v>1976</v>
      </c>
      <c r="G3128" s="198"/>
      <c r="H3128" s="199" t="s">
        <v>20</v>
      </c>
      <c r="I3128" s="201"/>
      <c r="J3128" s="201"/>
      <c r="K3128" s="198"/>
      <c r="L3128" s="198"/>
      <c r="M3128" s="202"/>
      <c r="N3128" s="203"/>
      <c r="O3128" s="204"/>
      <c r="P3128" s="204"/>
      <c r="Q3128" s="204"/>
      <c r="R3128" s="204"/>
      <c r="S3128" s="204"/>
      <c r="T3128" s="204"/>
      <c r="U3128" s="204"/>
      <c r="V3128" s="204"/>
      <c r="W3128" s="204"/>
      <c r="X3128" s="205"/>
      <c r="AT3128" s="206" t="s">
        <v>211</v>
      </c>
      <c r="AU3128" s="206" t="s">
        <v>207</v>
      </c>
      <c r="AV3128" s="13" t="s">
        <v>82</v>
      </c>
      <c r="AW3128" s="13" t="s">
        <v>5</v>
      </c>
      <c r="AX3128" s="13" t="s">
        <v>74</v>
      </c>
      <c r="AY3128" s="206" t="s">
        <v>198</v>
      </c>
    </row>
    <row r="3129" spans="2:51" s="13" customFormat="1" ht="11.25">
      <c r="B3129" s="197"/>
      <c r="C3129" s="198"/>
      <c r="D3129" s="192" t="s">
        <v>211</v>
      </c>
      <c r="E3129" s="199" t="s">
        <v>20</v>
      </c>
      <c r="F3129" s="200" t="s">
        <v>2078</v>
      </c>
      <c r="G3129" s="198"/>
      <c r="H3129" s="199" t="s">
        <v>20</v>
      </c>
      <c r="I3129" s="201"/>
      <c r="J3129" s="201"/>
      <c r="K3129" s="198"/>
      <c r="L3129" s="198"/>
      <c r="M3129" s="202"/>
      <c r="N3129" s="203"/>
      <c r="O3129" s="204"/>
      <c r="P3129" s="204"/>
      <c r="Q3129" s="204"/>
      <c r="R3129" s="204"/>
      <c r="S3129" s="204"/>
      <c r="T3129" s="204"/>
      <c r="U3129" s="204"/>
      <c r="V3129" s="204"/>
      <c r="W3129" s="204"/>
      <c r="X3129" s="205"/>
      <c r="AT3129" s="206" t="s">
        <v>211</v>
      </c>
      <c r="AU3129" s="206" t="s">
        <v>207</v>
      </c>
      <c r="AV3129" s="13" t="s">
        <v>82</v>
      </c>
      <c r="AW3129" s="13" t="s">
        <v>5</v>
      </c>
      <c r="AX3129" s="13" t="s">
        <v>74</v>
      </c>
      <c r="AY3129" s="206" t="s">
        <v>198</v>
      </c>
    </row>
    <row r="3130" spans="2:51" s="14" customFormat="1" ht="11.25">
      <c r="B3130" s="207"/>
      <c r="C3130" s="208"/>
      <c r="D3130" s="192" t="s">
        <v>211</v>
      </c>
      <c r="E3130" s="209" t="s">
        <v>20</v>
      </c>
      <c r="F3130" s="210" t="s">
        <v>2068</v>
      </c>
      <c r="G3130" s="208"/>
      <c r="H3130" s="211">
        <v>0.78200000000000003</v>
      </c>
      <c r="I3130" s="212"/>
      <c r="J3130" s="212"/>
      <c r="K3130" s="208"/>
      <c r="L3130" s="208"/>
      <c r="M3130" s="213"/>
      <c r="N3130" s="214"/>
      <c r="O3130" s="215"/>
      <c r="P3130" s="215"/>
      <c r="Q3130" s="215"/>
      <c r="R3130" s="215"/>
      <c r="S3130" s="215"/>
      <c r="T3130" s="215"/>
      <c r="U3130" s="215"/>
      <c r="V3130" s="215"/>
      <c r="W3130" s="215"/>
      <c r="X3130" s="216"/>
      <c r="AT3130" s="217" t="s">
        <v>211</v>
      </c>
      <c r="AU3130" s="217" t="s">
        <v>207</v>
      </c>
      <c r="AV3130" s="14" t="s">
        <v>207</v>
      </c>
      <c r="AW3130" s="14" t="s">
        <v>5</v>
      </c>
      <c r="AX3130" s="14" t="s">
        <v>74</v>
      </c>
      <c r="AY3130" s="217" t="s">
        <v>198</v>
      </c>
    </row>
    <row r="3131" spans="2:51" s="13" customFormat="1" ht="11.25">
      <c r="B3131" s="197"/>
      <c r="C3131" s="198"/>
      <c r="D3131" s="192" t="s">
        <v>211</v>
      </c>
      <c r="E3131" s="199" t="s">
        <v>20</v>
      </c>
      <c r="F3131" s="200" t="s">
        <v>1467</v>
      </c>
      <c r="G3131" s="198"/>
      <c r="H3131" s="199" t="s">
        <v>20</v>
      </c>
      <c r="I3131" s="201"/>
      <c r="J3131" s="201"/>
      <c r="K3131" s="198"/>
      <c r="L3131" s="198"/>
      <c r="M3131" s="202"/>
      <c r="N3131" s="203"/>
      <c r="O3131" s="204"/>
      <c r="P3131" s="204"/>
      <c r="Q3131" s="204"/>
      <c r="R3131" s="204"/>
      <c r="S3131" s="204"/>
      <c r="T3131" s="204"/>
      <c r="U3131" s="204"/>
      <c r="V3131" s="204"/>
      <c r="W3131" s="204"/>
      <c r="X3131" s="205"/>
      <c r="AT3131" s="206" t="s">
        <v>211</v>
      </c>
      <c r="AU3131" s="206" t="s">
        <v>207</v>
      </c>
      <c r="AV3131" s="13" t="s">
        <v>82</v>
      </c>
      <c r="AW3131" s="13" t="s">
        <v>5</v>
      </c>
      <c r="AX3131" s="13" t="s">
        <v>74</v>
      </c>
      <c r="AY3131" s="206" t="s">
        <v>198</v>
      </c>
    </row>
    <row r="3132" spans="2:51" s="13" customFormat="1" ht="11.25">
      <c r="B3132" s="197"/>
      <c r="C3132" s="198"/>
      <c r="D3132" s="192" t="s">
        <v>211</v>
      </c>
      <c r="E3132" s="199" t="s">
        <v>20</v>
      </c>
      <c r="F3132" s="200" t="s">
        <v>1976</v>
      </c>
      <c r="G3132" s="198"/>
      <c r="H3132" s="199" t="s">
        <v>20</v>
      </c>
      <c r="I3132" s="201"/>
      <c r="J3132" s="201"/>
      <c r="K3132" s="198"/>
      <c r="L3132" s="198"/>
      <c r="M3132" s="202"/>
      <c r="N3132" s="203"/>
      <c r="O3132" s="204"/>
      <c r="P3132" s="204"/>
      <c r="Q3132" s="204"/>
      <c r="R3132" s="204"/>
      <c r="S3132" s="204"/>
      <c r="T3132" s="204"/>
      <c r="U3132" s="204"/>
      <c r="V3132" s="204"/>
      <c r="W3132" s="204"/>
      <c r="X3132" s="205"/>
      <c r="AT3132" s="206" t="s">
        <v>211</v>
      </c>
      <c r="AU3132" s="206" t="s">
        <v>207</v>
      </c>
      <c r="AV3132" s="13" t="s">
        <v>82</v>
      </c>
      <c r="AW3132" s="13" t="s">
        <v>5</v>
      </c>
      <c r="AX3132" s="13" t="s">
        <v>74</v>
      </c>
      <c r="AY3132" s="206" t="s">
        <v>198</v>
      </c>
    </row>
    <row r="3133" spans="2:51" s="13" customFormat="1" ht="11.25">
      <c r="B3133" s="197"/>
      <c r="C3133" s="198"/>
      <c r="D3133" s="192" t="s">
        <v>211</v>
      </c>
      <c r="E3133" s="199" t="s">
        <v>20</v>
      </c>
      <c r="F3133" s="200" t="s">
        <v>2079</v>
      </c>
      <c r="G3133" s="198"/>
      <c r="H3133" s="199" t="s">
        <v>20</v>
      </c>
      <c r="I3133" s="201"/>
      <c r="J3133" s="201"/>
      <c r="K3133" s="198"/>
      <c r="L3133" s="198"/>
      <c r="M3133" s="202"/>
      <c r="N3133" s="203"/>
      <c r="O3133" s="204"/>
      <c r="P3133" s="204"/>
      <c r="Q3133" s="204"/>
      <c r="R3133" s="204"/>
      <c r="S3133" s="204"/>
      <c r="T3133" s="204"/>
      <c r="U3133" s="204"/>
      <c r="V3133" s="204"/>
      <c r="W3133" s="204"/>
      <c r="X3133" s="205"/>
      <c r="AT3133" s="206" t="s">
        <v>211</v>
      </c>
      <c r="AU3133" s="206" t="s">
        <v>207</v>
      </c>
      <c r="AV3133" s="13" t="s">
        <v>82</v>
      </c>
      <c r="AW3133" s="13" t="s">
        <v>5</v>
      </c>
      <c r="AX3133" s="13" t="s">
        <v>74</v>
      </c>
      <c r="AY3133" s="206" t="s">
        <v>198</v>
      </c>
    </row>
    <row r="3134" spans="2:51" s="14" customFormat="1" ht="11.25">
      <c r="B3134" s="207"/>
      <c r="C3134" s="208"/>
      <c r="D3134" s="192" t="s">
        <v>211</v>
      </c>
      <c r="E3134" s="209" t="s">
        <v>20</v>
      </c>
      <c r="F3134" s="210" t="s">
        <v>2071</v>
      </c>
      <c r="G3134" s="208"/>
      <c r="H3134" s="211">
        <v>0.27600000000000002</v>
      </c>
      <c r="I3134" s="212"/>
      <c r="J3134" s="212"/>
      <c r="K3134" s="208"/>
      <c r="L3134" s="208"/>
      <c r="M3134" s="213"/>
      <c r="N3134" s="214"/>
      <c r="O3134" s="215"/>
      <c r="P3134" s="215"/>
      <c r="Q3134" s="215"/>
      <c r="R3134" s="215"/>
      <c r="S3134" s="215"/>
      <c r="T3134" s="215"/>
      <c r="U3134" s="215"/>
      <c r="V3134" s="215"/>
      <c r="W3134" s="215"/>
      <c r="X3134" s="216"/>
      <c r="AT3134" s="217" t="s">
        <v>211</v>
      </c>
      <c r="AU3134" s="217" t="s">
        <v>207</v>
      </c>
      <c r="AV3134" s="14" t="s">
        <v>207</v>
      </c>
      <c r="AW3134" s="14" t="s">
        <v>5</v>
      </c>
      <c r="AX3134" s="14" t="s">
        <v>74</v>
      </c>
      <c r="AY3134" s="217" t="s">
        <v>198</v>
      </c>
    </row>
    <row r="3135" spans="2:51" s="13" customFormat="1" ht="11.25">
      <c r="B3135" s="197"/>
      <c r="C3135" s="198"/>
      <c r="D3135" s="192" t="s">
        <v>211</v>
      </c>
      <c r="E3135" s="199" t="s">
        <v>20</v>
      </c>
      <c r="F3135" s="200" t="s">
        <v>1467</v>
      </c>
      <c r="G3135" s="198"/>
      <c r="H3135" s="199" t="s">
        <v>20</v>
      </c>
      <c r="I3135" s="201"/>
      <c r="J3135" s="201"/>
      <c r="K3135" s="198"/>
      <c r="L3135" s="198"/>
      <c r="M3135" s="202"/>
      <c r="N3135" s="203"/>
      <c r="O3135" s="204"/>
      <c r="P3135" s="204"/>
      <c r="Q3135" s="204"/>
      <c r="R3135" s="204"/>
      <c r="S3135" s="204"/>
      <c r="T3135" s="204"/>
      <c r="U3135" s="204"/>
      <c r="V3135" s="204"/>
      <c r="W3135" s="204"/>
      <c r="X3135" s="205"/>
      <c r="AT3135" s="206" t="s">
        <v>211</v>
      </c>
      <c r="AU3135" s="206" t="s">
        <v>207</v>
      </c>
      <c r="AV3135" s="13" t="s">
        <v>82</v>
      </c>
      <c r="AW3135" s="13" t="s">
        <v>5</v>
      </c>
      <c r="AX3135" s="13" t="s">
        <v>74</v>
      </c>
      <c r="AY3135" s="206" t="s">
        <v>198</v>
      </c>
    </row>
    <row r="3136" spans="2:51" s="13" customFormat="1" ht="11.25">
      <c r="B3136" s="197"/>
      <c r="C3136" s="198"/>
      <c r="D3136" s="192" t="s">
        <v>211</v>
      </c>
      <c r="E3136" s="199" t="s">
        <v>20</v>
      </c>
      <c r="F3136" s="200" t="s">
        <v>1976</v>
      </c>
      <c r="G3136" s="198"/>
      <c r="H3136" s="199" t="s">
        <v>20</v>
      </c>
      <c r="I3136" s="201"/>
      <c r="J3136" s="201"/>
      <c r="K3136" s="198"/>
      <c r="L3136" s="198"/>
      <c r="M3136" s="202"/>
      <c r="N3136" s="203"/>
      <c r="O3136" s="204"/>
      <c r="P3136" s="204"/>
      <c r="Q3136" s="204"/>
      <c r="R3136" s="204"/>
      <c r="S3136" s="204"/>
      <c r="T3136" s="204"/>
      <c r="U3136" s="204"/>
      <c r="V3136" s="204"/>
      <c r="W3136" s="204"/>
      <c r="X3136" s="205"/>
      <c r="AT3136" s="206" t="s">
        <v>211</v>
      </c>
      <c r="AU3136" s="206" t="s">
        <v>207</v>
      </c>
      <c r="AV3136" s="13" t="s">
        <v>82</v>
      </c>
      <c r="AW3136" s="13" t="s">
        <v>5</v>
      </c>
      <c r="AX3136" s="13" t="s">
        <v>74</v>
      </c>
      <c r="AY3136" s="206" t="s">
        <v>198</v>
      </c>
    </row>
    <row r="3137" spans="2:51" s="13" customFormat="1" ht="11.25">
      <c r="B3137" s="197"/>
      <c r="C3137" s="198"/>
      <c r="D3137" s="192" t="s">
        <v>211</v>
      </c>
      <c r="E3137" s="199" t="s">
        <v>20</v>
      </c>
      <c r="F3137" s="200" t="s">
        <v>2080</v>
      </c>
      <c r="G3137" s="198"/>
      <c r="H3137" s="199" t="s">
        <v>20</v>
      </c>
      <c r="I3137" s="201"/>
      <c r="J3137" s="201"/>
      <c r="K3137" s="198"/>
      <c r="L3137" s="198"/>
      <c r="M3137" s="202"/>
      <c r="N3137" s="203"/>
      <c r="O3137" s="204"/>
      <c r="P3137" s="204"/>
      <c r="Q3137" s="204"/>
      <c r="R3137" s="204"/>
      <c r="S3137" s="204"/>
      <c r="T3137" s="204"/>
      <c r="U3137" s="204"/>
      <c r="V3137" s="204"/>
      <c r="W3137" s="204"/>
      <c r="X3137" s="205"/>
      <c r="AT3137" s="206" t="s">
        <v>211</v>
      </c>
      <c r="AU3137" s="206" t="s">
        <v>207</v>
      </c>
      <c r="AV3137" s="13" t="s">
        <v>82</v>
      </c>
      <c r="AW3137" s="13" t="s">
        <v>5</v>
      </c>
      <c r="AX3137" s="13" t="s">
        <v>74</v>
      </c>
      <c r="AY3137" s="206" t="s">
        <v>198</v>
      </c>
    </row>
    <row r="3138" spans="2:51" s="14" customFormat="1" ht="11.25">
      <c r="B3138" s="207"/>
      <c r="C3138" s="208"/>
      <c r="D3138" s="192" t="s">
        <v>211</v>
      </c>
      <c r="E3138" s="209" t="s">
        <v>20</v>
      </c>
      <c r="F3138" s="210" t="s">
        <v>2071</v>
      </c>
      <c r="G3138" s="208"/>
      <c r="H3138" s="211">
        <v>0.27600000000000002</v>
      </c>
      <c r="I3138" s="212"/>
      <c r="J3138" s="212"/>
      <c r="K3138" s="208"/>
      <c r="L3138" s="208"/>
      <c r="M3138" s="213"/>
      <c r="N3138" s="214"/>
      <c r="O3138" s="215"/>
      <c r="P3138" s="215"/>
      <c r="Q3138" s="215"/>
      <c r="R3138" s="215"/>
      <c r="S3138" s="215"/>
      <c r="T3138" s="215"/>
      <c r="U3138" s="215"/>
      <c r="V3138" s="215"/>
      <c r="W3138" s="215"/>
      <c r="X3138" s="216"/>
      <c r="AT3138" s="217" t="s">
        <v>211</v>
      </c>
      <c r="AU3138" s="217" t="s">
        <v>207</v>
      </c>
      <c r="AV3138" s="14" t="s">
        <v>207</v>
      </c>
      <c r="AW3138" s="14" t="s">
        <v>5</v>
      </c>
      <c r="AX3138" s="14" t="s">
        <v>74</v>
      </c>
      <c r="AY3138" s="217" t="s">
        <v>198</v>
      </c>
    </row>
    <row r="3139" spans="2:51" s="13" customFormat="1" ht="11.25">
      <c r="B3139" s="197"/>
      <c r="C3139" s="198"/>
      <c r="D3139" s="192" t="s">
        <v>211</v>
      </c>
      <c r="E3139" s="199" t="s">
        <v>20</v>
      </c>
      <c r="F3139" s="200" t="s">
        <v>1467</v>
      </c>
      <c r="G3139" s="198"/>
      <c r="H3139" s="199" t="s">
        <v>20</v>
      </c>
      <c r="I3139" s="201"/>
      <c r="J3139" s="201"/>
      <c r="K3139" s="198"/>
      <c r="L3139" s="198"/>
      <c r="M3139" s="202"/>
      <c r="N3139" s="203"/>
      <c r="O3139" s="204"/>
      <c r="P3139" s="204"/>
      <c r="Q3139" s="204"/>
      <c r="R3139" s="204"/>
      <c r="S3139" s="204"/>
      <c r="T3139" s="204"/>
      <c r="U3139" s="204"/>
      <c r="V3139" s="204"/>
      <c r="W3139" s="204"/>
      <c r="X3139" s="205"/>
      <c r="AT3139" s="206" t="s">
        <v>211</v>
      </c>
      <c r="AU3139" s="206" t="s">
        <v>207</v>
      </c>
      <c r="AV3139" s="13" t="s">
        <v>82</v>
      </c>
      <c r="AW3139" s="13" t="s">
        <v>5</v>
      </c>
      <c r="AX3139" s="13" t="s">
        <v>74</v>
      </c>
      <c r="AY3139" s="206" t="s">
        <v>198</v>
      </c>
    </row>
    <row r="3140" spans="2:51" s="13" customFormat="1" ht="11.25">
      <c r="B3140" s="197"/>
      <c r="C3140" s="198"/>
      <c r="D3140" s="192" t="s">
        <v>211</v>
      </c>
      <c r="E3140" s="199" t="s">
        <v>20</v>
      </c>
      <c r="F3140" s="200" t="s">
        <v>1976</v>
      </c>
      <c r="G3140" s="198"/>
      <c r="H3140" s="199" t="s">
        <v>20</v>
      </c>
      <c r="I3140" s="201"/>
      <c r="J3140" s="201"/>
      <c r="K3140" s="198"/>
      <c r="L3140" s="198"/>
      <c r="M3140" s="202"/>
      <c r="N3140" s="203"/>
      <c r="O3140" s="204"/>
      <c r="P3140" s="204"/>
      <c r="Q3140" s="204"/>
      <c r="R3140" s="204"/>
      <c r="S3140" s="204"/>
      <c r="T3140" s="204"/>
      <c r="U3140" s="204"/>
      <c r="V3140" s="204"/>
      <c r="W3140" s="204"/>
      <c r="X3140" s="205"/>
      <c r="AT3140" s="206" t="s">
        <v>211</v>
      </c>
      <c r="AU3140" s="206" t="s">
        <v>207</v>
      </c>
      <c r="AV3140" s="13" t="s">
        <v>82</v>
      </c>
      <c r="AW3140" s="13" t="s">
        <v>5</v>
      </c>
      <c r="AX3140" s="13" t="s">
        <v>74</v>
      </c>
      <c r="AY3140" s="206" t="s">
        <v>198</v>
      </c>
    </row>
    <row r="3141" spans="2:51" s="13" customFormat="1" ht="11.25">
      <c r="B3141" s="197"/>
      <c r="C3141" s="198"/>
      <c r="D3141" s="192" t="s">
        <v>211</v>
      </c>
      <c r="E3141" s="199" t="s">
        <v>20</v>
      </c>
      <c r="F3141" s="200" t="s">
        <v>2081</v>
      </c>
      <c r="G3141" s="198"/>
      <c r="H3141" s="199" t="s">
        <v>20</v>
      </c>
      <c r="I3141" s="201"/>
      <c r="J3141" s="201"/>
      <c r="K3141" s="198"/>
      <c r="L3141" s="198"/>
      <c r="M3141" s="202"/>
      <c r="N3141" s="203"/>
      <c r="O3141" s="204"/>
      <c r="P3141" s="204"/>
      <c r="Q3141" s="204"/>
      <c r="R3141" s="204"/>
      <c r="S3141" s="204"/>
      <c r="T3141" s="204"/>
      <c r="U3141" s="204"/>
      <c r="V3141" s="204"/>
      <c r="W3141" s="204"/>
      <c r="X3141" s="205"/>
      <c r="AT3141" s="206" t="s">
        <v>211</v>
      </c>
      <c r="AU3141" s="206" t="s">
        <v>207</v>
      </c>
      <c r="AV3141" s="13" t="s">
        <v>82</v>
      </c>
      <c r="AW3141" s="13" t="s">
        <v>5</v>
      </c>
      <c r="AX3141" s="13" t="s">
        <v>74</v>
      </c>
      <c r="AY3141" s="206" t="s">
        <v>198</v>
      </c>
    </row>
    <row r="3142" spans="2:51" s="14" customFormat="1" ht="11.25">
      <c r="B3142" s="207"/>
      <c r="C3142" s="208"/>
      <c r="D3142" s="192" t="s">
        <v>211</v>
      </c>
      <c r="E3142" s="209" t="s">
        <v>20</v>
      </c>
      <c r="F3142" s="210" t="s">
        <v>567</v>
      </c>
      <c r="G3142" s="208"/>
      <c r="H3142" s="211">
        <v>1.1499999999999999</v>
      </c>
      <c r="I3142" s="212"/>
      <c r="J3142" s="212"/>
      <c r="K3142" s="208"/>
      <c r="L3142" s="208"/>
      <c r="M3142" s="213"/>
      <c r="N3142" s="214"/>
      <c r="O3142" s="215"/>
      <c r="P3142" s="215"/>
      <c r="Q3142" s="215"/>
      <c r="R3142" s="215"/>
      <c r="S3142" s="215"/>
      <c r="T3142" s="215"/>
      <c r="U3142" s="215"/>
      <c r="V3142" s="215"/>
      <c r="W3142" s="215"/>
      <c r="X3142" s="216"/>
      <c r="AT3142" s="217" t="s">
        <v>211</v>
      </c>
      <c r="AU3142" s="217" t="s">
        <v>207</v>
      </c>
      <c r="AV3142" s="14" t="s">
        <v>207</v>
      </c>
      <c r="AW3142" s="14" t="s">
        <v>5</v>
      </c>
      <c r="AX3142" s="14" t="s">
        <v>74</v>
      </c>
      <c r="AY3142" s="217" t="s">
        <v>198</v>
      </c>
    </row>
    <row r="3143" spans="2:51" s="13" customFormat="1" ht="11.25">
      <c r="B3143" s="197"/>
      <c r="C3143" s="198"/>
      <c r="D3143" s="192" t="s">
        <v>211</v>
      </c>
      <c r="E3143" s="199" t="s">
        <v>20</v>
      </c>
      <c r="F3143" s="200" t="s">
        <v>1467</v>
      </c>
      <c r="G3143" s="198"/>
      <c r="H3143" s="199" t="s">
        <v>20</v>
      </c>
      <c r="I3143" s="201"/>
      <c r="J3143" s="201"/>
      <c r="K3143" s="198"/>
      <c r="L3143" s="198"/>
      <c r="M3143" s="202"/>
      <c r="N3143" s="203"/>
      <c r="O3143" s="204"/>
      <c r="P3143" s="204"/>
      <c r="Q3143" s="204"/>
      <c r="R3143" s="204"/>
      <c r="S3143" s="204"/>
      <c r="T3143" s="204"/>
      <c r="U3143" s="204"/>
      <c r="V3143" s="204"/>
      <c r="W3143" s="204"/>
      <c r="X3143" s="205"/>
      <c r="AT3143" s="206" t="s">
        <v>211</v>
      </c>
      <c r="AU3143" s="206" t="s">
        <v>207</v>
      </c>
      <c r="AV3143" s="13" t="s">
        <v>82</v>
      </c>
      <c r="AW3143" s="13" t="s">
        <v>5</v>
      </c>
      <c r="AX3143" s="13" t="s">
        <v>74</v>
      </c>
      <c r="AY3143" s="206" t="s">
        <v>198</v>
      </c>
    </row>
    <row r="3144" spans="2:51" s="13" customFormat="1" ht="11.25">
      <c r="B3144" s="197"/>
      <c r="C3144" s="198"/>
      <c r="D3144" s="192" t="s">
        <v>211</v>
      </c>
      <c r="E3144" s="199" t="s">
        <v>20</v>
      </c>
      <c r="F3144" s="200" t="s">
        <v>1976</v>
      </c>
      <c r="G3144" s="198"/>
      <c r="H3144" s="199" t="s">
        <v>20</v>
      </c>
      <c r="I3144" s="201"/>
      <c r="J3144" s="201"/>
      <c r="K3144" s="198"/>
      <c r="L3144" s="198"/>
      <c r="M3144" s="202"/>
      <c r="N3144" s="203"/>
      <c r="O3144" s="204"/>
      <c r="P3144" s="204"/>
      <c r="Q3144" s="204"/>
      <c r="R3144" s="204"/>
      <c r="S3144" s="204"/>
      <c r="T3144" s="204"/>
      <c r="U3144" s="204"/>
      <c r="V3144" s="204"/>
      <c r="W3144" s="204"/>
      <c r="X3144" s="205"/>
      <c r="AT3144" s="206" t="s">
        <v>211</v>
      </c>
      <c r="AU3144" s="206" t="s">
        <v>207</v>
      </c>
      <c r="AV3144" s="13" t="s">
        <v>82</v>
      </c>
      <c r="AW3144" s="13" t="s">
        <v>5</v>
      </c>
      <c r="AX3144" s="13" t="s">
        <v>74</v>
      </c>
      <c r="AY3144" s="206" t="s">
        <v>198</v>
      </c>
    </row>
    <row r="3145" spans="2:51" s="13" customFormat="1" ht="11.25">
      <c r="B3145" s="197"/>
      <c r="C3145" s="198"/>
      <c r="D3145" s="192" t="s">
        <v>211</v>
      </c>
      <c r="E3145" s="199" t="s">
        <v>20</v>
      </c>
      <c r="F3145" s="200" t="s">
        <v>2082</v>
      </c>
      <c r="G3145" s="198"/>
      <c r="H3145" s="199" t="s">
        <v>20</v>
      </c>
      <c r="I3145" s="201"/>
      <c r="J3145" s="201"/>
      <c r="K3145" s="198"/>
      <c r="L3145" s="198"/>
      <c r="M3145" s="202"/>
      <c r="N3145" s="203"/>
      <c r="O3145" s="204"/>
      <c r="P3145" s="204"/>
      <c r="Q3145" s="204"/>
      <c r="R3145" s="204"/>
      <c r="S3145" s="204"/>
      <c r="T3145" s="204"/>
      <c r="U3145" s="204"/>
      <c r="V3145" s="204"/>
      <c r="W3145" s="204"/>
      <c r="X3145" s="205"/>
      <c r="AT3145" s="206" t="s">
        <v>211</v>
      </c>
      <c r="AU3145" s="206" t="s">
        <v>207</v>
      </c>
      <c r="AV3145" s="13" t="s">
        <v>82</v>
      </c>
      <c r="AW3145" s="13" t="s">
        <v>5</v>
      </c>
      <c r="AX3145" s="13" t="s">
        <v>74</v>
      </c>
      <c r="AY3145" s="206" t="s">
        <v>198</v>
      </c>
    </row>
    <row r="3146" spans="2:51" s="14" customFormat="1" ht="11.25">
      <c r="B3146" s="207"/>
      <c r="C3146" s="208"/>
      <c r="D3146" s="192" t="s">
        <v>211</v>
      </c>
      <c r="E3146" s="209" t="s">
        <v>20</v>
      </c>
      <c r="F3146" s="210" t="s">
        <v>567</v>
      </c>
      <c r="G3146" s="208"/>
      <c r="H3146" s="211">
        <v>1.1499999999999999</v>
      </c>
      <c r="I3146" s="212"/>
      <c r="J3146" s="212"/>
      <c r="K3146" s="208"/>
      <c r="L3146" s="208"/>
      <c r="M3146" s="213"/>
      <c r="N3146" s="214"/>
      <c r="O3146" s="215"/>
      <c r="P3146" s="215"/>
      <c r="Q3146" s="215"/>
      <c r="R3146" s="215"/>
      <c r="S3146" s="215"/>
      <c r="T3146" s="215"/>
      <c r="U3146" s="215"/>
      <c r="V3146" s="215"/>
      <c r="W3146" s="215"/>
      <c r="X3146" s="216"/>
      <c r="AT3146" s="217" t="s">
        <v>211</v>
      </c>
      <c r="AU3146" s="217" t="s">
        <v>207</v>
      </c>
      <c r="AV3146" s="14" t="s">
        <v>207</v>
      </c>
      <c r="AW3146" s="14" t="s">
        <v>5</v>
      </c>
      <c r="AX3146" s="14" t="s">
        <v>74</v>
      </c>
      <c r="AY3146" s="217" t="s">
        <v>198</v>
      </c>
    </row>
    <row r="3147" spans="2:51" s="13" customFormat="1" ht="11.25">
      <c r="B3147" s="197"/>
      <c r="C3147" s="198"/>
      <c r="D3147" s="192" t="s">
        <v>211</v>
      </c>
      <c r="E3147" s="199" t="s">
        <v>20</v>
      </c>
      <c r="F3147" s="200" t="s">
        <v>1467</v>
      </c>
      <c r="G3147" s="198"/>
      <c r="H3147" s="199" t="s">
        <v>20</v>
      </c>
      <c r="I3147" s="201"/>
      <c r="J3147" s="201"/>
      <c r="K3147" s="198"/>
      <c r="L3147" s="198"/>
      <c r="M3147" s="202"/>
      <c r="N3147" s="203"/>
      <c r="O3147" s="204"/>
      <c r="P3147" s="204"/>
      <c r="Q3147" s="204"/>
      <c r="R3147" s="204"/>
      <c r="S3147" s="204"/>
      <c r="T3147" s="204"/>
      <c r="U3147" s="204"/>
      <c r="V3147" s="204"/>
      <c r="W3147" s="204"/>
      <c r="X3147" s="205"/>
      <c r="AT3147" s="206" t="s">
        <v>211</v>
      </c>
      <c r="AU3147" s="206" t="s">
        <v>207</v>
      </c>
      <c r="AV3147" s="13" t="s">
        <v>82</v>
      </c>
      <c r="AW3147" s="13" t="s">
        <v>5</v>
      </c>
      <c r="AX3147" s="13" t="s">
        <v>74</v>
      </c>
      <c r="AY3147" s="206" t="s">
        <v>198</v>
      </c>
    </row>
    <row r="3148" spans="2:51" s="13" customFormat="1" ht="11.25">
      <c r="B3148" s="197"/>
      <c r="C3148" s="198"/>
      <c r="D3148" s="192" t="s">
        <v>211</v>
      </c>
      <c r="E3148" s="199" t="s">
        <v>20</v>
      </c>
      <c r="F3148" s="200" t="s">
        <v>1976</v>
      </c>
      <c r="G3148" s="198"/>
      <c r="H3148" s="199" t="s">
        <v>20</v>
      </c>
      <c r="I3148" s="201"/>
      <c r="J3148" s="201"/>
      <c r="K3148" s="198"/>
      <c r="L3148" s="198"/>
      <c r="M3148" s="202"/>
      <c r="N3148" s="203"/>
      <c r="O3148" s="204"/>
      <c r="P3148" s="204"/>
      <c r="Q3148" s="204"/>
      <c r="R3148" s="204"/>
      <c r="S3148" s="204"/>
      <c r="T3148" s="204"/>
      <c r="U3148" s="204"/>
      <c r="V3148" s="204"/>
      <c r="W3148" s="204"/>
      <c r="X3148" s="205"/>
      <c r="AT3148" s="206" t="s">
        <v>211</v>
      </c>
      <c r="AU3148" s="206" t="s">
        <v>207</v>
      </c>
      <c r="AV3148" s="13" t="s">
        <v>82</v>
      </c>
      <c r="AW3148" s="13" t="s">
        <v>5</v>
      </c>
      <c r="AX3148" s="13" t="s">
        <v>74</v>
      </c>
      <c r="AY3148" s="206" t="s">
        <v>198</v>
      </c>
    </row>
    <row r="3149" spans="2:51" s="13" customFormat="1" ht="11.25">
      <c r="B3149" s="197"/>
      <c r="C3149" s="198"/>
      <c r="D3149" s="192" t="s">
        <v>211</v>
      </c>
      <c r="E3149" s="199" t="s">
        <v>20</v>
      </c>
      <c r="F3149" s="200" t="s">
        <v>2083</v>
      </c>
      <c r="G3149" s="198"/>
      <c r="H3149" s="199" t="s">
        <v>20</v>
      </c>
      <c r="I3149" s="201"/>
      <c r="J3149" s="201"/>
      <c r="K3149" s="198"/>
      <c r="L3149" s="198"/>
      <c r="M3149" s="202"/>
      <c r="N3149" s="203"/>
      <c r="O3149" s="204"/>
      <c r="P3149" s="204"/>
      <c r="Q3149" s="204"/>
      <c r="R3149" s="204"/>
      <c r="S3149" s="204"/>
      <c r="T3149" s="204"/>
      <c r="U3149" s="204"/>
      <c r="V3149" s="204"/>
      <c r="W3149" s="204"/>
      <c r="X3149" s="205"/>
      <c r="AT3149" s="206" t="s">
        <v>211</v>
      </c>
      <c r="AU3149" s="206" t="s">
        <v>207</v>
      </c>
      <c r="AV3149" s="13" t="s">
        <v>82</v>
      </c>
      <c r="AW3149" s="13" t="s">
        <v>5</v>
      </c>
      <c r="AX3149" s="13" t="s">
        <v>74</v>
      </c>
      <c r="AY3149" s="206" t="s">
        <v>198</v>
      </c>
    </row>
    <row r="3150" spans="2:51" s="14" customFormat="1" ht="11.25">
      <c r="B3150" s="207"/>
      <c r="C3150" s="208"/>
      <c r="D3150" s="192" t="s">
        <v>211</v>
      </c>
      <c r="E3150" s="209" t="s">
        <v>20</v>
      </c>
      <c r="F3150" s="210" t="s">
        <v>567</v>
      </c>
      <c r="G3150" s="208"/>
      <c r="H3150" s="211">
        <v>1.1499999999999999</v>
      </c>
      <c r="I3150" s="212"/>
      <c r="J3150" s="212"/>
      <c r="K3150" s="208"/>
      <c r="L3150" s="208"/>
      <c r="M3150" s="213"/>
      <c r="N3150" s="214"/>
      <c r="O3150" s="215"/>
      <c r="P3150" s="215"/>
      <c r="Q3150" s="215"/>
      <c r="R3150" s="215"/>
      <c r="S3150" s="215"/>
      <c r="T3150" s="215"/>
      <c r="U3150" s="215"/>
      <c r="V3150" s="215"/>
      <c r="W3150" s="215"/>
      <c r="X3150" s="216"/>
      <c r="AT3150" s="217" t="s">
        <v>211</v>
      </c>
      <c r="AU3150" s="217" t="s">
        <v>207</v>
      </c>
      <c r="AV3150" s="14" t="s">
        <v>207</v>
      </c>
      <c r="AW3150" s="14" t="s">
        <v>5</v>
      </c>
      <c r="AX3150" s="14" t="s">
        <v>74</v>
      </c>
      <c r="AY3150" s="217" t="s">
        <v>198</v>
      </c>
    </row>
    <row r="3151" spans="2:51" s="13" customFormat="1" ht="11.25">
      <c r="B3151" s="197"/>
      <c r="C3151" s="198"/>
      <c r="D3151" s="192" t="s">
        <v>211</v>
      </c>
      <c r="E3151" s="199" t="s">
        <v>20</v>
      </c>
      <c r="F3151" s="200" t="s">
        <v>1467</v>
      </c>
      <c r="G3151" s="198"/>
      <c r="H3151" s="199" t="s">
        <v>20</v>
      </c>
      <c r="I3151" s="201"/>
      <c r="J3151" s="201"/>
      <c r="K3151" s="198"/>
      <c r="L3151" s="198"/>
      <c r="M3151" s="202"/>
      <c r="N3151" s="203"/>
      <c r="O3151" s="204"/>
      <c r="P3151" s="204"/>
      <c r="Q3151" s="204"/>
      <c r="R3151" s="204"/>
      <c r="S3151" s="204"/>
      <c r="T3151" s="204"/>
      <c r="U3151" s="204"/>
      <c r="V3151" s="204"/>
      <c r="W3151" s="204"/>
      <c r="X3151" s="205"/>
      <c r="AT3151" s="206" t="s">
        <v>211</v>
      </c>
      <c r="AU3151" s="206" t="s">
        <v>207</v>
      </c>
      <c r="AV3151" s="13" t="s">
        <v>82</v>
      </c>
      <c r="AW3151" s="13" t="s">
        <v>5</v>
      </c>
      <c r="AX3151" s="13" t="s">
        <v>74</v>
      </c>
      <c r="AY3151" s="206" t="s">
        <v>198</v>
      </c>
    </row>
    <row r="3152" spans="2:51" s="13" customFormat="1" ht="11.25">
      <c r="B3152" s="197"/>
      <c r="C3152" s="198"/>
      <c r="D3152" s="192" t="s">
        <v>211</v>
      </c>
      <c r="E3152" s="199" t="s">
        <v>20</v>
      </c>
      <c r="F3152" s="200" t="s">
        <v>1976</v>
      </c>
      <c r="G3152" s="198"/>
      <c r="H3152" s="199" t="s">
        <v>20</v>
      </c>
      <c r="I3152" s="201"/>
      <c r="J3152" s="201"/>
      <c r="K3152" s="198"/>
      <c r="L3152" s="198"/>
      <c r="M3152" s="202"/>
      <c r="N3152" s="203"/>
      <c r="O3152" s="204"/>
      <c r="P3152" s="204"/>
      <c r="Q3152" s="204"/>
      <c r="R3152" s="204"/>
      <c r="S3152" s="204"/>
      <c r="T3152" s="204"/>
      <c r="U3152" s="204"/>
      <c r="V3152" s="204"/>
      <c r="W3152" s="204"/>
      <c r="X3152" s="205"/>
      <c r="AT3152" s="206" t="s">
        <v>211</v>
      </c>
      <c r="AU3152" s="206" t="s">
        <v>207</v>
      </c>
      <c r="AV3152" s="13" t="s">
        <v>82</v>
      </c>
      <c r="AW3152" s="13" t="s">
        <v>5</v>
      </c>
      <c r="AX3152" s="13" t="s">
        <v>74</v>
      </c>
      <c r="AY3152" s="206" t="s">
        <v>198</v>
      </c>
    </row>
    <row r="3153" spans="2:51" s="13" customFormat="1" ht="11.25">
      <c r="B3153" s="197"/>
      <c r="C3153" s="198"/>
      <c r="D3153" s="192" t="s">
        <v>211</v>
      </c>
      <c r="E3153" s="199" t="s">
        <v>20</v>
      </c>
      <c r="F3153" s="200" t="s">
        <v>2084</v>
      </c>
      <c r="G3153" s="198"/>
      <c r="H3153" s="199" t="s">
        <v>20</v>
      </c>
      <c r="I3153" s="201"/>
      <c r="J3153" s="201"/>
      <c r="K3153" s="198"/>
      <c r="L3153" s="198"/>
      <c r="M3153" s="202"/>
      <c r="N3153" s="203"/>
      <c r="O3153" s="204"/>
      <c r="P3153" s="204"/>
      <c r="Q3153" s="204"/>
      <c r="R3153" s="204"/>
      <c r="S3153" s="204"/>
      <c r="T3153" s="204"/>
      <c r="U3153" s="204"/>
      <c r="V3153" s="204"/>
      <c r="W3153" s="204"/>
      <c r="X3153" s="205"/>
      <c r="AT3153" s="206" t="s">
        <v>211</v>
      </c>
      <c r="AU3153" s="206" t="s">
        <v>207</v>
      </c>
      <c r="AV3153" s="13" t="s">
        <v>82</v>
      </c>
      <c r="AW3153" s="13" t="s">
        <v>5</v>
      </c>
      <c r="AX3153" s="13" t="s">
        <v>74</v>
      </c>
      <c r="AY3153" s="206" t="s">
        <v>198</v>
      </c>
    </row>
    <row r="3154" spans="2:51" s="14" customFormat="1" ht="11.25">
      <c r="B3154" s="207"/>
      <c r="C3154" s="208"/>
      <c r="D3154" s="192" t="s">
        <v>211</v>
      </c>
      <c r="E3154" s="209" t="s">
        <v>20</v>
      </c>
      <c r="F3154" s="210" t="s">
        <v>567</v>
      </c>
      <c r="G3154" s="208"/>
      <c r="H3154" s="211">
        <v>1.1499999999999999</v>
      </c>
      <c r="I3154" s="212"/>
      <c r="J3154" s="212"/>
      <c r="K3154" s="208"/>
      <c r="L3154" s="208"/>
      <c r="M3154" s="213"/>
      <c r="N3154" s="214"/>
      <c r="O3154" s="215"/>
      <c r="P3154" s="215"/>
      <c r="Q3154" s="215"/>
      <c r="R3154" s="215"/>
      <c r="S3154" s="215"/>
      <c r="T3154" s="215"/>
      <c r="U3154" s="215"/>
      <c r="V3154" s="215"/>
      <c r="W3154" s="215"/>
      <c r="X3154" s="216"/>
      <c r="AT3154" s="217" t="s">
        <v>211</v>
      </c>
      <c r="AU3154" s="217" t="s">
        <v>207</v>
      </c>
      <c r="AV3154" s="14" t="s">
        <v>207</v>
      </c>
      <c r="AW3154" s="14" t="s">
        <v>5</v>
      </c>
      <c r="AX3154" s="14" t="s">
        <v>74</v>
      </c>
      <c r="AY3154" s="217" t="s">
        <v>198</v>
      </c>
    </row>
    <row r="3155" spans="2:51" s="13" customFormat="1" ht="11.25">
      <c r="B3155" s="197"/>
      <c r="C3155" s="198"/>
      <c r="D3155" s="192" t="s">
        <v>211</v>
      </c>
      <c r="E3155" s="199" t="s">
        <v>20</v>
      </c>
      <c r="F3155" s="200" t="s">
        <v>1467</v>
      </c>
      <c r="G3155" s="198"/>
      <c r="H3155" s="199" t="s">
        <v>20</v>
      </c>
      <c r="I3155" s="201"/>
      <c r="J3155" s="201"/>
      <c r="K3155" s="198"/>
      <c r="L3155" s="198"/>
      <c r="M3155" s="202"/>
      <c r="N3155" s="203"/>
      <c r="O3155" s="204"/>
      <c r="P3155" s="204"/>
      <c r="Q3155" s="204"/>
      <c r="R3155" s="204"/>
      <c r="S3155" s="204"/>
      <c r="T3155" s="204"/>
      <c r="U3155" s="204"/>
      <c r="V3155" s="204"/>
      <c r="W3155" s="204"/>
      <c r="X3155" s="205"/>
      <c r="AT3155" s="206" t="s">
        <v>211</v>
      </c>
      <c r="AU3155" s="206" t="s">
        <v>207</v>
      </c>
      <c r="AV3155" s="13" t="s">
        <v>82</v>
      </c>
      <c r="AW3155" s="13" t="s">
        <v>5</v>
      </c>
      <c r="AX3155" s="13" t="s">
        <v>74</v>
      </c>
      <c r="AY3155" s="206" t="s">
        <v>198</v>
      </c>
    </row>
    <row r="3156" spans="2:51" s="13" customFormat="1" ht="11.25">
      <c r="B3156" s="197"/>
      <c r="C3156" s="198"/>
      <c r="D3156" s="192" t="s">
        <v>211</v>
      </c>
      <c r="E3156" s="199" t="s">
        <v>20</v>
      </c>
      <c r="F3156" s="200" t="s">
        <v>1976</v>
      </c>
      <c r="G3156" s="198"/>
      <c r="H3156" s="199" t="s">
        <v>20</v>
      </c>
      <c r="I3156" s="201"/>
      <c r="J3156" s="201"/>
      <c r="K3156" s="198"/>
      <c r="L3156" s="198"/>
      <c r="M3156" s="202"/>
      <c r="N3156" s="203"/>
      <c r="O3156" s="204"/>
      <c r="P3156" s="204"/>
      <c r="Q3156" s="204"/>
      <c r="R3156" s="204"/>
      <c r="S3156" s="204"/>
      <c r="T3156" s="204"/>
      <c r="U3156" s="204"/>
      <c r="V3156" s="204"/>
      <c r="W3156" s="204"/>
      <c r="X3156" s="205"/>
      <c r="AT3156" s="206" t="s">
        <v>211</v>
      </c>
      <c r="AU3156" s="206" t="s">
        <v>207</v>
      </c>
      <c r="AV3156" s="13" t="s">
        <v>82</v>
      </c>
      <c r="AW3156" s="13" t="s">
        <v>5</v>
      </c>
      <c r="AX3156" s="13" t="s">
        <v>74</v>
      </c>
      <c r="AY3156" s="206" t="s">
        <v>198</v>
      </c>
    </row>
    <row r="3157" spans="2:51" s="13" customFormat="1" ht="11.25">
      <c r="B3157" s="197"/>
      <c r="C3157" s="198"/>
      <c r="D3157" s="192" t="s">
        <v>211</v>
      </c>
      <c r="E3157" s="199" t="s">
        <v>20</v>
      </c>
      <c r="F3157" s="200" t="s">
        <v>2085</v>
      </c>
      <c r="G3157" s="198"/>
      <c r="H3157" s="199" t="s">
        <v>20</v>
      </c>
      <c r="I3157" s="201"/>
      <c r="J3157" s="201"/>
      <c r="K3157" s="198"/>
      <c r="L3157" s="198"/>
      <c r="M3157" s="202"/>
      <c r="N3157" s="203"/>
      <c r="O3157" s="204"/>
      <c r="P3157" s="204"/>
      <c r="Q3157" s="204"/>
      <c r="R3157" s="204"/>
      <c r="S3157" s="204"/>
      <c r="T3157" s="204"/>
      <c r="U3157" s="204"/>
      <c r="V3157" s="204"/>
      <c r="W3157" s="204"/>
      <c r="X3157" s="205"/>
      <c r="AT3157" s="206" t="s">
        <v>211</v>
      </c>
      <c r="AU3157" s="206" t="s">
        <v>207</v>
      </c>
      <c r="AV3157" s="13" t="s">
        <v>82</v>
      </c>
      <c r="AW3157" s="13" t="s">
        <v>5</v>
      </c>
      <c r="AX3157" s="13" t="s">
        <v>74</v>
      </c>
      <c r="AY3157" s="206" t="s">
        <v>198</v>
      </c>
    </row>
    <row r="3158" spans="2:51" s="14" customFormat="1" ht="11.25">
      <c r="B3158" s="207"/>
      <c r="C3158" s="208"/>
      <c r="D3158" s="192" t="s">
        <v>211</v>
      </c>
      <c r="E3158" s="209" t="s">
        <v>20</v>
      </c>
      <c r="F3158" s="210" t="s">
        <v>2086</v>
      </c>
      <c r="G3158" s="208"/>
      <c r="H3158" s="211">
        <v>0.59799999999999998</v>
      </c>
      <c r="I3158" s="212"/>
      <c r="J3158" s="212"/>
      <c r="K3158" s="208"/>
      <c r="L3158" s="208"/>
      <c r="M3158" s="213"/>
      <c r="N3158" s="214"/>
      <c r="O3158" s="215"/>
      <c r="P3158" s="215"/>
      <c r="Q3158" s="215"/>
      <c r="R3158" s="215"/>
      <c r="S3158" s="215"/>
      <c r="T3158" s="215"/>
      <c r="U3158" s="215"/>
      <c r="V3158" s="215"/>
      <c r="W3158" s="215"/>
      <c r="X3158" s="216"/>
      <c r="AT3158" s="217" t="s">
        <v>211</v>
      </c>
      <c r="AU3158" s="217" t="s">
        <v>207</v>
      </c>
      <c r="AV3158" s="14" t="s">
        <v>207</v>
      </c>
      <c r="AW3158" s="14" t="s">
        <v>5</v>
      </c>
      <c r="AX3158" s="14" t="s">
        <v>74</v>
      </c>
      <c r="AY3158" s="217" t="s">
        <v>198</v>
      </c>
    </row>
    <row r="3159" spans="2:51" s="13" customFormat="1" ht="11.25">
      <c r="B3159" s="197"/>
      <c r="C3159" s="198"/>
      <c r="D3159" s="192" t="s">
        <v>211</v>
      </c>
      <c r="E3159" s="199" t="s">
        <v>20</v>
      </c>
      <c r="F3159" s="200" t="s">
        <v>1467</v>
      </c>
      <c r="G3159" s="198"/>
      <c r="H3159" s="199" t="s">
        <v>20</v>
      </c>
      <c r="I3159" s="201"/>
      <c r="J3159" s="201"/>
      <c r="K3159" s="198"/>
      <c r="L3159" s="198"/>
      <c r="M3159" s="202"/>
      <c r="N3159" s="203"/>
      <c r="O3159" s="204"/>
      <c r="P3159" s="204"/>
      <c r="Q3159" s="204"/>
      <c r="R3159" s="204"/>
      <c r="S3159" s="204"/>
      <c r="T3159" s="204"/>
      <c r="U3159" s="204"/>
      <c r="V3159" s="204"/>
      <c r="W3159" s="204"/>
      <c r="X3159" s="205"/>
      <c r="AT3159" s="206" t="s">
        <v>211</v>
      </c>
      <c r="AU3159" s="206" t="s">
        <v>207</v>
      </c>
      <c r="AV3159" s="13" t="s">
        <v>82</v>
      </c>
      <c r="AW3159" s="13" t="s">
        <v>5</v>
      </c>
      <c r="AX3159" s="13" t="s">
        <v>74</v>
      </c>
      <c r="AY3159" s="206" t="s">
        <v>198</v>
      </c>
    </row>
    <row r="3160" spans="2:51" s="13" customFormat="1" ht="11.25">
      <c r="B3160" s="197"/>
      <c r="C3160" s="198"/>
      <c r="D3160" s="192" t="s">
        <v>211</v>
      </c>
      <c r="E3160" s="199" t="s">
        <v>20</v>
      </c>
      <c r="F3160" s="200" t="s">
        <v>1976</v>
      </c>
      <c r="G3160" s="198"/>
      <c r="H3160" s="199" t="s">
        <v>20</v>
      </c>
      <c r="I3160" s="201"/>
      <c r="J3160" s="201"/>
      <c r="K3160" s="198"/>
      <c r="L3160" s="198"/>
      <c r="M3160" s="202"/>
      <c r="N3160" s="203"/>
      <c r="O3160" s="204"/>
      <c r="P3160" s="204"/>
      <c r="Q3160" s="204"/>
      <c r="R3160" s="204"/>
      <c r="S3160" s="204"/>
      <c r="T3160" s="204"/>
      <c r="U3160" s="204"/>
      <c r="V3160" s="204"/>
      <c r="W3160" s="204"/>
      <c r="X3160" s="205"/>
      <c r="AT3160" s="206" t="s">
        <v>211</v>
      </c>
      <c r="AU3160" s="206" t="s">
        <v>207</v>
      </c>
      <c r="AV3160" s="13" t="s">
        <v>82</v>
      </c>
      <c r="AW3160" s="13" t="s">
        <v>5</v>
      </c>
      <c r="AX3160" s="13" t="s">
        <v>74</v>
      </c>
      <c r="AY3160" s="206" t="s">
        <v>198</v>
      </c>
    </row>
    <row r="3161" spans="2:51" s="13" customFormat="1" ht="11.25">
      <c r="B3161" s="197"/>
      <c r="C3161" s="198"/>
      <c r="D3161" s="192" t="s">
        <v>211</v>
      </c>
      <c r="E3161" s="199" t="s">
        <v>20</v>
      </c>
      <c r="F3161" s="200" t="s">
        <v>2087</v>
      </c>
      <c r="G3161" s="198"/>
      <c r="H3161" s="199" t="s">
        <v>20</v>
      </c>
      <c r="I3161" s="201"/>
      <c r="J3161" s="201"/>
      <c r="K3161" s="198"/>
      <c r="L3161" s="198"/>
      <c r="M3161" s="202"/>
      <c r="N3161" s="203"/>
      <c r="O3161" s="204"/>
      <c r="P3161" s="204"/>
      <c r="Q3161" s="204"/>
      <c r="R3161" s="204"/>
      <c r="S3161" s="204"/>
      <c r="T3161" s="204"/>
      <c r="U3161" s="204"/>
      <c r="V3161" s="204"/>
      <c r="W3161" s="204"/>
      <c r="X3161" s="205"/>
      <c r="AT3161" s="206" t="s">
        <v>211</v>
      </c>
      <c r="AU3161" s="206" t="s">
        <v>207</v>
      </c>
      <c r="AV3161" s="13" t="s">
        <v>82</v>
      </c>
      <c r="AW3161" s="13" t="s">
        <v>5</v>
      </c>
      <c r="AX3161" s="13" t="s">
        <v>74</v>
      </c>
      <c r="AY3161" s="206" t="s">
        <v>198</v>
      </c>
    </row>
    <row r="3162" spans="2:51" s="14" customFormat="1" ht="11.25">
      <c r="B3162" s="207"/>
      <c r="C3162" s="208"/>
      <c r="D3162" s="192" t="s">
        <v>211</v>
      </c>
      <c r="E3162" s="209" t="s">
        <v>20</v>
      </c>
      <c r="F3162" s="210" t="s">
        <v>2086</v>
      </c>
      <c r="G3162" s="208"/>
      <c r="H3162" s="211">
        <v>0.59799999999999998</v>
      </c>
      <c r="I3162" s="212"/>
      <c r="J3162" s="212"/>
      <c r="K3162" s="208"/>
      <c r="L3162" s="208"/>
      <c r="M3162" s="213"/>
      <c r="N3162" s="214"/>
      <c r="O3162" s="215"/>
      <c r="P3162" s="215"/>
      <c r="Q3162" s="215"/>
      <c r="R3162" s="215"/>
      <c r="S3162" s="215"/>
      <c r="T3162" s="215"/>
      <c r="U3162" s="215"/>
      <c r="V3162" s="215"/>
      <c r="W3162" s="215"/>
      <c r="X3162" s="216"/>
      <c r="AT3162" s="217" t="s">
        <v>211</v>
      </c>
      <c r="AU3162" s="217" t="s">
        <v>207</v>
      </c>
      <c r="AV3162" s="14" t="s">
        <v>207</v>
      </c>
      <c r="AW3162" s="14" t="s">
        <v>5</v>
      </c>
      <c r="AX3162" s="14" t="s">
        <v>74</v>
      </c>
      <c r="AY3162" s="217" t="s">
        <v>198</v>
      </c>
    </row>
    <row r="3163" spans="2:51" s="13" customFormat="1" ht="11.25">
      <c r="B3163" s="197"/>
      <c r="C3163" s="198"/>
      <c r="D3163" s="192" t="s">
        <v>211</v>
      </c>
      <c r="E3163" s="199" t="s">
        <v>20</v>
      </c>
      <c r="F3163" s="200" t="s">
        <v>1467</v>
      </c>
      <c r="G3163" s="198"/>
      <c r="H3163" s="199" t="s">
        <v>20</v>
      </c>
      <c r="I3163" s="201"/>
      <c r="J3163" s="201"/>
      <c r="K3163" s="198"/>
      <c r="L3163" s="198"/>
      <c r="M3163" s="202"/>
      <c r="N3163" s="203"/>
      <c r="O3163" s="204"/>
      <c r="P3163" s="204"/>
      <c r="Q3163" s="204"/>
      <c r="R3163" s="204"/>
      <c r="S3163" s="204"/>
      <c r="T3163" s="204"/>
      <c r="U3163" s="204"/>
      <c r="V3163" s="204"/>
      <c r="W3163" s="204"/>
      <c r="X3163" s="205"/>
      <c r="AT3163" s="206" t="s">
        <v>211</v>
      </c>
      <c r="AU3163" s="206" t="s">
        <v>207</v>
      </c>
      <c r="AV3163" s="13" t="s">
        <v>82</v>
      </c>
      <c r="AW3163" s="13" t="s">
        <v>5</v>
      </c>
      <c r="AX3163" s="13" t="s">
        <v>74</v>
      </c>
      <c r="AY3163" s="206" t="s">
        <v>198</v>
      </c>
    </row>
    <row r="3164" spans="2:51" s="13" customFormat="1" ht="11.25">
      <c r="B3164" s="197"/>
      <c r="C3164" s="198"/>
      <c r="D3164" s="192" t="s">
        <v>211</v>
      </c>
      <c r="E3164" s="199" t="s">
        <v>20</v>
      </c>
      <c r="F3164" s="200" t="s">
        <v>1976</v>
      </c>
      <c r="G3164" s="198"/>
      <c r="H3164" s="199" t="s">
        <v>20</v>
      </c>
      <c r="I3164" s="201"/>
      <c r="J3164" s="201"/>
      <c r="K3164" s="198"/>
      <c r="L3164" s="198"/>
      <c r="M3164" s="202"/>
      <c r="N3164" s="203"/>
      <c r="O3164" s="204"/>
      <c r="P3164" s="204"/>
      <c r="Q3164" s="204"/>
      <c r="R3164" s="204"/>
      <c r="S3164" s="204"/>
      <c r="T3164" s="204"/>
      <c r="U3164" s="204"/>
      <c r="V3164" s="204"/>
      <c r="W3164" s="204"/>
      <c r="X3164" s="205"/>
      <c r="AT3164" s="206" t="s">
        <v>211</v>
      </c>
      <c r="AU3164" s="206" t="s">
        <v>207</v>
      </c>
      <c r="AV3164" s="13" t="s">
        <v>82</v>
      </c>
      <c r="AW3164" s="13" t="s">
        <v>5</v>
      </c>
      <c r="AX3164" s="13" t="s">
        <v>74</v>
      </c>
      <c r="AY3164" s="206" t="s">
        <v>198</v>
      </c>
    </row>
    <row r="3165" spans="2:51" s="13" customFormat="1" ht="11.25">
      <c r="B3165" s="197"/>
      <c r="C3165" s="198"/>
      <c r="D3165" s="192" t="s">
        <v>211</v>
      </c>
      <c r="E3165" s="199" t="s">
        <v>20</v>
      </c>
      <c r="F3165" s="200" t="s">
        <v>2088</v>
      </c>
      <c r="G3165" s="198"/>
      <c r="H3165" s="199" t="s">
        <v>20</v>
      </c>
      <c r="I3165" s="201"/>
      <c r="J3165" s="201"/>
      <c r="K3165" s="198"/>
      <c r="L3165" s="198"/>
      <c r="M3165" s="202"/>
      <c r="N3165" s="203"/>
      <c r="O3165" s="204"/>
      <c r="P3165" s="204"/>
      <c r="Q3165" s="204"/>
      <c r="R3165" s="204"/>
      <c r="S3165" s="204"/>
      <c r="T3165" s="204"/>
      <c r="U3165" s="204"/>
      <c r="V3165" s="204"/>
      <c r="W3165" s="204"/>
      <c r="X3165" s="205"/>
      <c r="AT3165" s="206" t="s">
        <v>211</v>
      </c>
      <c r="AU3165" s="206" t="s">
        <v>207</v>
      </c>
      <c r="AV3165" s="13" t="s">
        <v>82</v>
      </c>
      <c r="AW3165" s="13" t="s">
        <v>5</v>
      </c>
      <c r="AX3165" s="13" t="s">
        <v>74</v>
      </c>
      <c r="AY3165" s="206" t="s">
        <v>198</v>
      </c>
    </row>
    <row r="3166" spans="2:51" s="14" customFormat="1" ht="11.25">
      <c r="B3166" s="207"/>
      <c r="C3166" s="208"/>
      <c r="D3166" s="192" t="s">
        <v>211</v>
      </c>
      <c r="E3166" s="209" t="s">
        <v>20</v>
      </c>
      <c r="F3166" s="210" t="s">
        <v>2086</v>
      </c>
      <c r="G3166" s="208"/>
      <c r="H3166" s="211">
        <v>0.59799999999999998</v>
      </c>
      <c r="I3166" s="212"/>
      <c r="J3166" s="212"/>
      <c r="K3166" s="208"/>
      <c r="L3166" s="208"/>
      <c r="M3166" s="213"/>
      <c r="N3166" s="214"/>
      <c r="O3166" s="215"/>
      <c r="P3166" s="215"/>
      <c r="Q3166" s="215"/>
      <c r="R3166" s="215"/>
      <c r="S3166" s="215"/>
      <c r="T3166" s="215"/>
      <c r="U3166" s="215"/>
      <c r="V3166" s="215"/>
      <c r="W3166" s="215"/>
      <c r="X3166" s="216"/>
      <c r="AT3166" s="217" t="s">
        <v>211</v>
      </c>
      <c r="AU3166" s="217" t="s">
        <v>207</v>
      </c>
      <c r="AV3166" s="14" t="s">
        <v>207</v>
      </c>
      <c r="AW3166" s="14" t="s">
        <v>5</v>
      </c>
      <c r="AX3166" s="14" t="s">
        <v>74</v>
      </c>
      <c r="AY3166" s="217" t="s">
        <v>198</v>
      </c>
    </row>
    <row r="3167" spans="2:51" s="13" customFormat="1" ht="11.25">
      <c r="B3167" s="197"/>
      <c r="C3167" s="198"/>
      <c r="D3167" s="192" t="s">
        <v>211</v>
      </c>
      <c r="E3167" s="199" t="s">
        <v>20</v>
      </c>
      <c r="F3167" s="200" t="s">
        <v>1467</v>
      </c>
      <c r="G3167" s="198"/>
      <c r="H3167" s="199" t="s">
        <v>20</v>
      </c>
      <c r="I3167" s="201"/>
      <c r="J3167" s="201"/>
      <c r="K3167" s="198"/>
      <c r="L3167" s="198"/>
      <c r="M3167" s="202"/>
      <c r="N3167" s="203"/>
      <c r="O3167" s="204"/>
      <c r="P3167" s="204"/>
      <c r="Q3167" s="204"/>
      <c r="R3167" s="204"/>
      <c r="S3167" s="204"/>
      <c r="T3167" s="204"/>
      <c r="U3167" s="204"/>
      <c r="V3167" s="204"/>
      <c r="W3167" s="204"/>
      <c r="X3167" s="205"/>
      <c r="AT3167" s="206" t="s">
        <v>211</v>
      </c>
      <c r="AU3167" s="206" t="s">
        <v>207</v>
      </c>
      <c r="AV3167" s="13" t="s">
        <v>82</v>
      </c>
      <c r="AW3167" s="13" t="s">
        <v>5</v>
      </c>
      <c r="AX3167" s="13" t="s">
        <v>74</v>
      </c>
      <c r="AY3167" s="206" t="s">
        <v>198</v>
      </c>
    </row>
    <row r="3168" spans="2:51" s="13" customFormat="1" ht="11.25">
      <c r="B3168" s="197"/>
      <c r="C3168" s="198"/>
      <c r="D3168" s="192" t="s">
        <v>211</v>
      </c>
      <c r="E3168" s="199" t="s">
        <v>20</v>
      </c>
      <c r="F3168" s="200" t="s">
        <v>1976</v>
      </c>
      <c r="G3168" s="198"/>
      <c r="H3168" s="199" t="s">
        <v>20</v>
      </c>
      <c r="I3168" s="201"/>
      <c r="J3168" s="201"/>
      <c r="K3168" s="198"/>
      <c r="L3168" s="198"/>
      <c r="M3168" s="202"/>
      <c r="N3168" s="203"/>
      <c r="O3168" s="204"/>
      <c r="P3168" s="204"/>
      <c r="Q3168" s="204"/>
      <c r="R3168" s="204"/>
      <c r="S3168" s="204"/>
      <c r="T3168" s="204"/>
      <c r="U3168" s="204"/>
      <c r="V3168" s="204"/>
      <c r="W3168" s="204"/>
      <c r="X3168" s="205"/>
      <c r="AT3168" s="206" t="s">
        <v>211</v>
      </c>
      <c r="AU3168" s="206" t="s">
        <v>207</v>
      </c>
      <c r="AV3168" s="13" t="s">
        <v>82</v>
      </c>
      <c r="AW3168" s="13" t="s">
        <v>5</v>
      </c>
      <c r="AX3168" s="13" t="s">
        <v>74</v>
      </c>
      <c r="AY3168" s="206" t="s">
        <v>198</v>
      </c>
    </row>
    <row r="3169" spans="2:51" s="13" customFormat="1" ht="11.25">
      <c r="B3169" s="197"/>
      <c r="C3169" s="198"/>
      <c r="D3169" s="192" t="s">
        <v>211</v>
      </c>
      <c r="E3169" s="199" t="s">
        <v>20</v>
      </c>
      <c r="F3169" s="200" t="s">
        <v>2089</v>
      </c>
      <c r="G3169" s="198"/>
      <c r="H3169" s="199" t="s">
        <v>20</v>
      </c>
      <c r="I3169" s="201"/>
      <c r="J3169" s="201"/>
      <c r="K3169" s="198"/>
      <c r="L3169" s="198"/>
      <c r="M3169" s="202"/>
      <c r="N3169" s="203"/>
      <c r="O3169" s="204"/>
      <c r="P3169" s="204"/>
      <c r="Q3169" s="204"/>
      <c r="R3169" s="204"/>
      <c r="S3169" s="204"/>
      <c r="T3169" s="204"/>
      <c r="U3169" s="204"/>
      <c r="V3169" s="204"/>
      <c r="W3169" s="204"/>
      <c r="X3169" s="205"/>
      <c r="AT3169" s="206" t="s">
        <v>211</v>
      </c>
      <c r="AU3169" s="206" t="s">
        <v>207</v>
      </c>
      <c r="AV3169" s="13" t="s">
        <v>82</v>
      </c>
      <c r="AW3169" s="13" t="s">
        <v>5</v>
      </c>
      <c r="AX3169" s="13" t="s">
        <v>74</v>
      </c>
      <c r="AY3169" s="206" t="s">
        <v>198</v>
      </c>
    </row>
    <row r="3170" spans="2:51" s="14" customFormat="1" ht="11.25">
      <c r="B3170" s="207"/>
      <c r="C3170" s="208"/>
      <c r="D3170" s="192" t="s">
        <v>211</v>
      </c>
      <c r="E3170" s="209" t="s">
        <v>20</v>
      </c>
      <c r="F3170" s="210" t="s">
        <v>2090</v>
      </c>
      <c r="G3170" s="208"/>
      <c r="H3170" s="211">
        <v>1.6419999999999999</v>
      </c>
      <c r="I3170" s="212"/>
      <c r="J3170" s="212"/>
      <c r="K3170" s="208"/>
      <c r="L3170" s="208"/>
      <c r="M3170" s="213"/>
      <c r="N3170" s="214"/>
      <c r="O3170" s="215"/>
      <c r="P3170" s="215"/>
      <c r="Q3170" s="215"/>
      <c r="R3170" s="215"/>
      <c r="S3170" s="215"/>
      <c r="T3170" s="215"/>
      <c r="U3170" s="215"/>
      <c r="V3170" s="215"/>
      <c r="W3170" s="215"/>
      <c r="X3170" s="216"/>
      <c r="AT3170" s="217" t="s">
        <v>211</v>
      </c>
      <c r="AU3170" s="217" t="s">
        <v>207</v>
      </c>
      <c r="AV3170" s="14" t="s">
        <v>207</v>
      </c>
      <c r="AW3170" s="14" t="s">
        <v>5</v>
      </c>
      <c r="AX3170" s="14" t="s">
        <v>74</v>
      </c>
      <c r="AY3170" s="217" t="s">
        <v>198</v>
      </c>
    </row>
    <row r="3171" spans="2:51" s="13" customFormat="1" ht="11.25">
      <c r="B3171" s="197"/>
      <c r="C3171" s="198"/>
      <c r="D3171" s="192" t="s">
        <v>211</v>
      </c>
      <c r="E3171" s="199" t="s">
        <v>20</v>
      </c>
      <c r="F3171" s="200" t="s">
        <v>1467</v>
      </c>
      <c r="G3171" s="198"/>
      <c r="H3171" s="199" t="s">
        <v>20</v>
      </c>
      <c r="I3171" s="201"/>
      <c r="J3171" s="201"/>
      <c r="K3171" s="198"/>
      <c r="L3171" s="198"/>
      <c r="M3171" s="202"/>
      <c r="N3171" s="203"/>
      <c r="O3171" s="204"/>
      <c r="P3171" s="204"/>
      <c r="Q3171" s="204"/>
      <c r="R3171" s="204"/>
      <c r="S3171" s="204"/>
      <c r="T3171" s="204"/>
      <c r="U3171" s="204"/>
      <c r="V3171" s="204"/>
      <c r="W3171" s="204"/>
      <c r="X3171" s="205"/>
      <c r="AT3171" s="206" t="s">
        <v>211</v>
      </c>
      <c r="AU3171" s="206" t="s">
        <v>207</v>
      </c>
      <c r="AV3171" s="13" t="s">
        <v>82</v>
      </c>
      <c r="AW3171" s="13" t="s">
        <v>5</v>
      </c>
      <c r="AX3171" s="13" t="s">
        <v>74</v>
      </c>
      <c r="AY3171" s="206" t="s">
        <v>198</v>
      </c>
    </row>
    <row r="3172" spans="2:51" s="13" customFormat="1" ht="11.25">
      <c r="B3172" s="197"/>
      <c r="C3172" s="198"/>
      <c r="D3172" s="192" t="s">
        <v>211</v>
      </c>
      <c r="E3172" s="199" t="s">
        <v>20</v>
      </c>
      <c r="F3172" s="200" t="s">
        <v>1976</v>
      </c>
      <c r="G3172" s="198"/>
      <c r="H3172" s="199" t="s">
        <v>20</v>
      </c>
      <c r="I3172" s="201"/>
      <c r="J3172" s="201"/>
      <c r="K3172" s="198"/>
      <c r="L3172" s="198"/>
      <c r="M3172" s="202"/>
      <c r="N3172" s="203"/>
      <c r="O3172" s="204"/>
      <c r="P3172" s="204"/>
      <c r="Q3172" s="204"/>
      <c r="R3172" s="204"/>
      <c r="S3172" s="204"/>
      <c r="T3172" s="204"/>
      <c r="U3172" s="204"/>
      <c r="V3172" s="204"/>
      <c r="W3172" s="204"/>
      <c r="X3172" s="205"/>
      <c r="AT3172" s="206" t="s">
        <v>211</v>
      </c>
      <c r="AU3172" s="206" t="s">
        <v>207</v>
      </c>
      <c r="AV3172" s="13" t="s">
        <v>82</v>
      </c>
      <c r="AW3172" s="13" t="s">
        <v>5</v>
      </c>
      <c r="AX3172" s="13" t="s">
        <v>74</v>
      </c>
      <c r="AY3172" s="206" t="s">
        <v>198</v>
      </c>
    </row>
    <row r="3173" spans="2:51" s="13" customFormat="1" ht="11.25">
      <c r="B3173" s="197"/>
      <c r="C3173" s="198"/>
      <c r="D3173" s="192" t="s">
        <v>211</v>
      </c>
      <c r="E3173" s="199" t="s">
        <v>20</v>
      </c>
      <c r="F3173" s="200" t="s">
        <v>2091</v>
      </c>
      <c r="G3173" s="198"/>
      <c r="H3173" s="199" t="s">
        <v>20</v>
      </c>
      <c r="I3173" s="201"/>
      <c r="J3173" s="201"/>
      <c r="K3173" s="198"/>
      <c r="L3173" s="198"/>
      <c r="M3173" s="202"/>
      <c r="N3173" s="203"/>
      <c r="O3173" s="204"/>
      <c r="P3173" s="204"/>
      <c r="Q3173" s="204"/>
      <c r="R3173" s="204"/>
      <c r="S3173" s="204"/>
      <c r="T3173" s="204"/>
      <c r="U3173" s="204"/>
      <c r="V3173" s="204"/>
      <c r="W3173" s="204"/>
      <c r="X3173" s="205"/>
      <c r="AT3173" s="206" t="s">
        <v>211</v>
      </c>
      <c r="AU3173" s="206" t="s">
        <v>207</v>
      </c>
      <c r="AV3173" s="13" t="s">
        <v>82</v>
      </c>
      <c r="AW3173" s="13" t="s">
        <v>5</v>
      </c>
      <c r="AX3173" s="13" t="s">
        <v>74</v>
      </c>
      <c r="AY3173" s="206" t="s">
        <v>198</v>
      </c>
    </row>
    <row r="3174" spans="2:51" s="14" customFormat="1" ht="11.25">
      <c r="B3174" s="207"/>
      <c r="C3174" s="208"/>
      <c r="D3174" s="192" t="s">
        <v>211</v>
      </c>
      <c r="E3174" s="209" t="s">
        <v>20</v>
      </c>
      <c r="F3174" s="210" t="s">
        <v>2092</v>
      </c>
      <c r="G3174" s="208"/>
      <c r="H3174" s="211">
        <v>0.92</v>
      </c>
      <c r="I3174" s="212"/>
      <c r="J3174" s="212"/>
      <c r="K3174" s="208"/>
      <c r="L3174" s="208"/>
      <c r="M3174" s="213"/>
      <c r="N3174" s="214"/>
      <c r="O3174" s="215"/>
      <c r="P3174" s="215"/>
      <c r="Q3174" s="215"/>
      <c r="R3174" s="215"/>
      <c r="S3174" s="215"/>
      <c r="T3174" s="215"/>
      <c r="U3174" s="215"/>
      <c r="V3174" s="215"/>
      <c r="W3174" s="215"/>
      <c r="X3174" s="216"/>
      <c r="AT3174" s="217" t="s">
        <v>211</v>
      </c>
      <c r="AU3174" s="217" t="s">
        <v>207</v>
      </c>
      <c r="AV3174" s="14" t="s">
        <v>207</v>
      </c>
      <c r="AW3174" s="14" t="s">
        <v>5</v>
      </c>
      <c r="AX3174" s="14" t="s">
        <v>74</v>
      </c>
      <c r="AY3174" s="217" t="s">
        <v>198</v>
      </c>
    </row>
    <row r="3175" spans="2:51" s="13" customFormat="1" ht="11.25">
      <c r="B3175" s="197"/>
      <c r="C3175" s="198"/>
      <c r="D3175" s="192" t="s">
        <v>211</v>
      </c>
      <c r="E3175" s="199" t="s">
        <v>20</v>
      </c>
      <c r="F3175" s="200" t="s">
        <v>1467</v>
      </c>
      <c r="G3175" s="198"/>
      <c r="H3175" s="199" t="s">
        <v>20</v>
      </c>
      <c r="I3175" s="201"/>
      <c r="J3175" s="201"/>
      <c r="K3175" s="198"/>
      <c r="L3175" s="198"/>
      <c r="M3175" s="202"/>
      <c r="N3175" s="203"/>
      <c r="O3175" s="204"/>
      <c r="P3175" s="204"/>
      <c r="Q3175" s="204"/>
      <c r="R3175" s="204"/>
      <c r="S3175" s="204"/>
      <c r="T3175" s="204"/>
      <c r="U3175" s="204"/>
      <c r="V3175" s="204"/>
      <c r="W3175" s="204"/>
      <c r="X3175" s="205"/>
      <c r="AT3175" s="206" t="s">
        <v>211</v>
      </c>
      <c r="AU3175" s="206" t="s">
        <v>207</v>
      </c>
      <c r="AV3175" s="13" t="s">
        <v>82</v>
      </c>
      <c r="AW3175" s="13" t="s">
        <v>5</v>
      </c>
      <c r="AX3175" s="13" t="s">
        <v>74</v>
      </c>
      <c r="AY3175" s="206" t="s">
        <v>198</v>
      </c>
    </row>
    <row r="3176" spans="2:51" s="13" customFormat="1" ht="11.25">
      <c r="B3176" s="197"/>
      <c r="C3176" s="198"/>
      <c r="D3176" s="192" t="s">
        <v>211</v>
      </c>
      <c r="E3176" s="199" t="s">
        <v>20</v>
      </c>
      <c r="F3176" s="200" t="s">
        <v>1976</v>
      </c>
      <c r="G3176" s="198"/>
      <c r="H3176" s="199" t="s">
        <v>20</v>
      </c>
      <c r="I3176" s="201"/>
      <c r="J3176" s="201"/>
      <c r="K3176" s="198"/>
      <c r="L3176" s="198"/>
      <c r="M3176" s="202"/>
      <c r="N3176" s="203"/>
      <c r="O3176" s="204"/>
      <c r="P3176" s="204"/>
      <c r="Q3176" s="204"/>
      <c r="R3176" s="204"/>
      <c r="S3176" s="204"/>
      <c r="T3176" s="204"/>
      <c r="U3176" s="204"/>
      <c r="V3176" s="204"/>
      <c r="W3176" s="204"/>
      <c r="X3176" s="205"/>
      <c r="AT3176" s="206" t="s">
        <v>211</v>
      </c>
      <c r="AU3176" s="206" t="s">
        <v>207</v>
      </c>
      <c r="AV3176" s="13" t="s">
        <v>82</v>
      </c>
      <c r="AW3176" s="13" t="s">
        <v>5</v>
      </c>
      <c r="AX3176" s="13" t="s">
        <v>74</v>
      </c>
      <c r="AY3176" s="206" t="s">
        <v>198</v>
      </c>
    </row>
    <row r="3177" spans="2:51" s="13" customFormat="1" ht="11.25">
      <c r="B3177" s="197"/>
      <c r="C3177" s="198"/>
      <c r="D3177" s="192" t="s">
        <v>211</v>
      </c>
      <c r="E3177" s="199" t="s">
        <v>20</v>
      </c>
      <c r="F3177" s="200" t="s">
        <v>2093</v>
      </c>
      <c r="G3177" s="198"/>
      <c r="H3177" s="199" t="s">
        <v>20</v>
      </c>
      <c r="I3177" s="201"/>
      <c r="J3177" s="201"/>
      <c r="K3177" s="198"/>
      <c r="L3177" s="198"/>
      <c r="M3177" s="202"/>
      <c r="N3177" s="203"/>
      <c r="O3177" s="204"/>
      <c r="P3177" s="204"/>
      <c r="Q3177" s="204"/>
      <c r="R3177" s="204"/>
      <c r="S3177" s="204"/>
      <c r="T3177" s="204"/>
      <c r="U3177" s="204"/>
      <c r="V3177" s="204"/>
      <c r="W3177" s="204"/>
      <c r="X3177" s="205"/>
      <c r="AT3177" s="206" t="s">
        <v>211</v>
      </c>
      <c r="AU3177" s="206" t="s">
        <v>207</v>
      </c>
      <c r="AV3177" s="13" t="s">
        <v>82</v>
      </c>
      <c r="AW3177" s="13" t="s">
        <v>5</v>
      </c>
      <c r="AX3177" s="13" t="s">
        <v>74</v>
      </c>
      <c r="AY3177" s="206" t="s">
        <v>198</v>
      </c>
    </row>
    <row r="3178" spans="2:51" s="14" customFormat="1" ht="11.25">
      <c r="B3178" s="207"/>
      <c r="C3178" s="208"/>
      <c r="D3178" s="192" t="s">
        <v>211</v>
      </c>
      <c r="E3178" s="209" t="s">
        <v>20</v>
      </c>
      <c r="F3178" s="210" t="s">
        <v>2092</v>
      </c>
      <c r="G3178" s="208"/>
      <c r="H3178" s="211">
        <v>0.92</v>
      </c>
      <c r="I3178" s="212"/>
      <c r="J3178" s="212"/>
      <c r="K3178" s="208"/>
      <c r="L3178" s="208"/>
      <c r="M3178" s="213"/>
      <c r="N3178" s="214"/>
      <c r="O3178" s="215"/>
      <c r="P3178" s="215"/>
      <c r="Q3178" s="215"/>
      <c r="R3178" s="215"/>
      <c r="S3178" s="215"/>
      <c r="T3178" s="215"/>
      <c r="U3178" s="215"/>
      <c r="V3178" s="215"/>
      <c r="W3178" s="215"/>
      <c r="X3178" s="216"/>
      <c r="AT3178" s="217" t="s">
        <v>211</v>
      </c>
      <c r="AU3178" s="217" t="s">
        <v>207</v>
      </c>
      <c r="AV3178" s="14" t="s">
        <v>207</v>
      </c>
      <c r="AW3178" s="14" t="s">
        <v>5</v>
      </c>
      <c r="AX3178" s="14" t="s">
        <v>74</v>
      </c>
      <c r="AY3178" s="217" t="s">
        <v>198</v>
      </c>
    </row>
    <row r="3179" spans="2:51" s="13" customFormat="1" ht="11.25">
      <c r="B3179" s="197"/>
      <c r="C3179" s="198"/>
      <c r="D3179" s="192" t="s">
        <v>211</v>
      </c>
      <c r="E3179" s="199" t="s">
        <v>20</v>
      </c>
      <c r="F3179" s="200" t="s">
        <v>1467</v>
      </c>
      <c r="G3179" s="198"/>
      <c r="H3179" s="199" t="s">
        <v>20</v>
      </c>
      <c r="I3179" s="201"/>
      <c r="J3179" s="201"/>
      <c r="K3179" s="198"/>
      <c r="L3179" s="198"/>
      <c r="M3179" s="202"/>
      <c r="N3179" s="203"/>
      <c r="O3179" s="204"/>
      <c r="P3179" s="204"/>
      <c r="Q3179" s="204"/>
      <c r="R3179" s="204"/>
      <c r="S3179" s="204"/>
      <c r="T3179" s="204"/>
      <c r="U3179" s="204"/>
      <c r="V3179" s="204"/>
      <c r="W3179" s="204"/>
      <c r="X3179" s="205"/>
      <c r="AT3179" s="206" t="s">
        <v>211</v>
      </c>
      <c r="AU3179" s="206" t="s">
        <v>207</v>
      </c>
      <c r="AV3179" s="13" t="s">
        <v>82</v>
      </c>
      <c r="AW3179" s="13" t="s">
        <v>5</v>
      </c>
      <c r="AX3179" s="13" t="s">
        <v>74</v>
      </c>
      <c r="AY3179" s="206" t="s">
        <v>198</v>
      </c>
    </row>
    <row r="3180" spans="2:51" s="13" customFormat="1" ht="11.25">
      <c r="B3180" s="197"/>
      <c r="C3180" s="198"/>
      <c r="D3180" s="192" t="s">
        <v>211</v>
      </c>
      <c r="E3180" s="199" t="s">
        <v>20</v>
      </c>
      <c r="F3180" s="200" t="s">
        <v>1976</v>
      </c>
      <c r="G3180" s="198"/>
      <c r="H3180" s="199" t="s">
        <v>20</v>
      </c>
      <c r="I3180" s="201"/>
      <c r="J3180" s="201"/>
      <c r="K3180" s="198"/>
      <c r="L3180" s="198"/>
      <c r="M3180" s="202"/>
      <c r="N3180" s="203"/>
      <c r="O3180" s="204"/>
      <c r="P3180" s="204"/>
      <c r="Q3180" s="204"/>
      <c r="R3180" s="204"/>
      <c r="S3180" s="204"/>
      <c r="T3180" s="204"/>
      <c r="U3180" s="204"/>
      <c r="V3180" s="204"/>
      <c r="W3180" s="204"/>
      <c r="X3180" s="205"/>
      <c r="AT3180" s="206" t="s">
        <v>211</v>
      </c>
      <c r="AU3180" s="206" t="s">
        <v>207</v>
      </c>
      <c r="AV3180" s="13" t="s">
        <v>82</v>
      </c>
      <c r="AW3180" s="13" t="s">
        <v>5</v>
      </c>
      <c r="AX3180" s="13" t="s">
        <v>74</v>
      </c>
      <c r="AY3180" s="206" t="s">
        <v>198</v>
      </c>
    </row>
    <row r="3181" spans="2:51" s="13" customFormat="1" ht="11.25">
      <c r="B3181" s="197"/>
      <c r="C3181" s="198"/>
      <c r="D3181" s="192" t="s">
        <v>211</v>
      </c>
      <c r="E3181" s="199" t="s">
        <v>20</v>
      </c>
      <c r="F3181" s="200" t="s">
        <v>2094</v>
      </c>
      <c r="G3181" s="198"/>
      <c r="H3181" s="199" t="s">
        <v>20</v>
      </c>
      <c r="I3181" s="201"/>
      <c r="J3181" s="201"/>
      <c r="K3181" s="198"/>
      <c r="L3181" s="198"/>
      <c r="M3181" s="202"/>
      <c r="N3181" s="203"/>
      <c r="O3181" s="204"/>
      <c r="P3181" s="204"/>
      <c r="Q3181" s="204"/>
      <c r="R3181" s="204"/>
      <c r="S3181" s="204"/>
      <c r="T3181" s="204"/>
      <c r="U3181" s="204"/>
      <c r="V3181" s="204"/>
      <c r="W3181" s="204"/>
      <c r="X3181" s="205"/>
      <c r="AT3181" s="206" t="s">
        <v>211</v>
      </c>
      <c r="AU3181" s="206" t="s">
        <v>207</v>
      </c>
      <c r="AV3181" s="13" t="s">
        <v>82</v>
      </c>
      <c r="AW3181" s="13" t="s">
        <v>5</v>
      </c>
      <c r="AX3181" s="13" t="s">
        <v>74</v>
      </c>
      <c r="AY3181" s="206" t="s">
        <v>198</v>
      </c>
    </row>
    <row r="3182" spans="2:51" s="14" customFormat="1" ht="11.25">
      <c r="B3182" s="207"/>
      <c r="C3182" s="208"/>
      <c r="D3182" s="192" t="s">
        <v>211</v>
      </c>
      <c r="E3182" s="209" t="s">
        <v>20</v>
      </c>
      <c r="F3182" s="210" t="s">
        <v>2095</v>
      </c>
      <c r="G3182" s="208"/>
      <c r="H3182" s="211">
        <v>0.50600000000000001</v>
      </c>
      <c r="I3182" s="212"/>
      <c r="J3182" s="212"/>
      <c r="K3182" s="208"/>
      <c r="L3182" s="208"/>
      <c r="M3182" s="213"/>
      <c r="N3182" s="214"/>
      <c r="O3182" s="215"/>
      <c r="P3182" s="215"/>
      <c r="Q3182" s="215"/>
      <c r="R3182" s="215"/>
      <c r="S3182" s="215"/>
      <c r="T3182" s="215"/>
      <c r="U3182" s="215"/>
      <c r="V3182" s="215"/>
      <c r="W3182" s="215"/>
      <c r="X3182" s="216"/>
      <c r="AT3182" s="217" t="s">
        <v>211</v>
      </c>
      <c r="AU3182" s="217" t="s">
        <v>207</v>
      </c>
      <c r="AV3182" s="14" t="s">
        <v>207</v>
      </c>
      <c r="AW3182" s="14" t="s">
        <v>5</v>
      </c>
      <c r="AX3182" s="14" t="s">
        <v>74</v>
      </c>
      <c r="AY3182" s="217" t="s">
        <v>198</v>
      </c>
    </row>
    <row r="3183" spans="2:51" s="13" customFormat="1" ht="11.25">
      <c r="B3183" s="197"/>
      <c r="C3183" s="198"/>
      <c r="D3183" s="192" t="s">
        <v>211</v>
      </c>
      <c r="E3183" s="199" t="s">
        <v>20</v>
      </c>
      <c r="F3183" s="200" t="s">
        <v>1467</v>
      </c>
      <c r="G3183" s="198"/>
      <c r="H3183" s="199" t="s">
        <v>20</v>
      </c>
      <c r="I3183" s="201"/>
      <c r="J3183" s="201"/>
      <c r="K3183" s="198"/>
      <c r="L3183" s="198"/>
      <c r="M3183" s="202"/>
      <c r="N3183" s="203"/>
      <c r="O3183" s="204"/>
      <c r="P3183" s="204"/>
      <c r="Q3183" s="204"/>
      <c r="R3183" s="204"/>
      <c r="S3183" s="204"/>
      <c r="T3183" s="204"/>
      <c r="U3183" s="204"/>
      <c r="V3183" s="204"/>
      <c r="W3183" s="204"/>
      <c r="X3183" s="205"/>
      <c r="AT3183" s="206" t="s">
        <v>211</v>
      </c>
      <c r="AU3183" s="206" t="s">
        <v>207</v>
      </c>
      <c r="AV3183" s="13" t="s">
        <v>82</v>
      </c>
      <c r="AW3183" s="13" t="s">
        <v>5</v>
      </c>
      <c r="AX3183" s="13" t="s">
        <v>74</v>
      </c>
      <c r="AY3183" s="206" t="s">
        <v>198</v>
      </c>
    </row>
    <row r="3184" spans="2:51" s="13" customFormat="1" ht="11.25">
      <c r="B3184" s="197"/>
      <c r="C3184" s="198"/>
      <c r="D3184" s="192" t="s">
        <v>211</v>
      </c>
      <c r="E3184" s="199" t="s">
        <v>20</v>
      </c>
      <c r="F3184" s="200" t="s">
        <v>1976</v>
      </c>
      <c r="G3184" s="198"/>
      <c r="H3184" s="199" t="s">
        <v>20</v>
      </c>
      <c r="I3184" s="201"/>
      <c r="J3184" s="201"/>
      <c r="K3184" s="198"/>
      <c r="L3184" s="198"/>
      <c r="M3184" s="202"/>
      <c r="N3184" s="203"/>
      <c r="O3184" s="204"/>
      <c r="P3184" s="204"/>
      <c r="Q3184" s="204"/>
      <c r="R3184" s="204"/>
      <c r="S3184" s="204"/>
      <c r="T3184" s="204"/>
      <c r="U3184" s="204"/>
      <c r="V3184" s="204"/>
      <c r="W3184" s="204"/>
      <c r="X3184" s="205"/>
      <c r="AT3184" s="206" t="s">
        <v>211</v>
      </c>
      <c r="AU3184" s="206" t="s">
        <v>207</v>
      </c>
      <c r="AV3184" s="13" t="s">
        <v>82</v>
      </c>
      <c r="AW3184" s="13" t="s">
        <v>5</v>
      </c>
      <c r="AX3184" s="13" t="s">
        <v>74</v>
      </c>
      <c r="AY3184" s="206" t="s">
        <v>198</v>
      </c>
    </row>
    <row r="3185" spans="2:51" s="13" customFormat="1" ht="11.25">
      <c r="B3185" s="197"/>
      <c r="C3185" s="198"/>
      <c r="D3185" s="192" t="s">
        <v>211</v>
      </c>
      <c r="E3185" s="199" t="s">
        <v>20</v>
      </c>
      <c r="F3185" s="200" t="s">
        <v>2096</v>
      </c>
      <c r="G3185" s="198"/>
      <c r="H3185" s="199" t="s">
        <v>20</v>
      </c>
      <c r="I3185" s="201"/>
      <c r="J3185" s="201"/>
      <c r="K3185" s="198"/>
      <c r="L3185" s="198"/>
      <c r="M3185" s="202"/>
      <c r="N3185" s="203"/>
      <c r="O3185" s="204"/>
      <c r="P3185" s="204"/>
      <c r="Q3185" s="204"/>
      <c r="R3185" s="204"/>
      <c r="S3185" s="204"/>
      <c r="T3185" s="204"/>
      <c r="U3185" s="204"/>
      <c r="V3185" s="204"/>
      <c r="W3185" s="204"/>
      <c r="X3185" s="205"/>
      <c r="AT3185" s="206" t="s">
        <v>211</v>
      </c>
      <c r="AU3185" s="206" t="s">
        <v>207</v>
      </c>
      <c r="AV3185" s="13" t="s">
        <v>82</v>
      </c>
      <c r="AW3185" s="13" t="s">
        <v>5</v>
      </c>
      <c r="AX3185" s="13" t="s">
        <v>74</v>
      </c>
      <c r="AY3185" s="206" t="s">
        <v>198</v>
      </c>
    </row>
    <row r="3186" spans="2:51" s="14" customFormat="1" ht="11.25">
      <c r="B3186" s="207"/>
      <c r="C3186" s="208"/>
      <c r="D3186" s="192" t="s">
        <v>211</v>
      </c>
      <c r="E3186" s="209" t="s">
        <v>20</v>
      </c>
      <c r="F3186" s="210" t="s">
        <v>2097</v>
      </c>
      <c r="G3186" s="208"/>
      <c r="H3186" s="211">
        <v>4.0199999999999996</v>
      </c>
      <c r="I3186" s="212"/>
      <c r="J3186" s="212"/>
      <c r="K3186" s="208"/>
      <c r="L3186" s="208"/>
      <c r="M3186" s="213"/>
      <c r="N3186" s="214"/>
      <c r="O3186" s="215"/>
      <c r="P3186" s="215"/>
      <c r="Q3186" s="215"/>
      <c r="R3186" s="215"/>
      <c r="S3186" s="215"/>
      <c r="T3186" s="215"/>
      <c r="U3186" s="215"/>
      <c r="V3186" s="215"/>
      <c r="W3186" s="215"/>
      <c r="X3186" s="216"/>
      <c r="AT3186" s="217" t="s">
        <v>211</v>
      </c>
      <c r="AU3186" s="217" t="s">
        <v>207</v>
      </c>
      <c r="AV3186" s="14" t="s">
        <v>207</v>
      </c>
      <c r="AW3186" s="14" t="s">
        <v>5</v>
      </c>
      <c r="AX3186" s="14" t="s">
        <v>74</v>
      </c>
      <c r="AY3186" s="217" t="s">
        <v>198</v>
      </c>
    </row>
    <row r="3187" spans="2:51" s="13" customFormat="1" ht="11.25">
      <c r="B3187" s="197"/>
      <c r="C3187" s="198"/>
      <c r="D3187" s="192" t="s">
        <v>211</v>
      </c>
      <c r="E3187" s="199" t="s">
        <v>20</v>
      </c>
      <c r="F3187" s="200" t="s">
        <v>1467</v>
      </c>
      <c r="G3187" s="198"/>
      <c r="H3187" s="199" t="s">
        <v>20</v>
      </c>
      <c r="I3187" s="201"/>
      <c r="J3187" s="201"/>
      <c r="K3187" s="198"/>
      <c r="L3187" s="198"/>
      <c r="M3187" s="202"/>
      <c r="N3187" s="203"/>
      <c r="O3187" s="204"/>
      <c r="P3187" s="204"/>
      <c r="Q3187" s="204"/>
      <c r="R3187" s="204"/>
      <c r="S3187" s="204"/>
      <c r="T3187" s="204"/>
      <c r="U3187" s="204"/>
      <c r="V3187" s="204"/>
      <c r="W3187" s="204"/>
      <c r="X3187" s="205"/>
      <c r="AT3187" s="206" t="s">
        <v>211</v>
      </c>
      <c r="AU3187" s="206" t="s">
        <v>207</v>
      </c>
      <c r="AV3187" s="13" t="s">
        <v>82</v>
      </c>
      <c r="AW3187" s="13" t="s">
        <v>5</v>
      </c>
      <c r="AX3187" s="13" t="s">
        <v>74</v>
      </c>
      <c r="AY3187" s="206" t="s">
        <v>198</v>
      </c>
    </row>
    <row r="3188" spans="2:51" s="13" customFormat="1" ht="11.25">
      <c r="B3188" s="197"/>
      <c r="C3188" s="198"/>
      <c r="D3188" s="192" t="s">
        <v>211</v>
      </c>
      <c r="E3188" s="199" t="s">
        <v>20</v>
      </c>
      <c r="F3188" s="200" t="s">
        <v>1976</v>
      </c>
      <c r="G3188" s="198"/>
      <c r="H3188" s="199" t="s">
        <v>20</v>
      </c>
      <c r="I3188" s="201"/>
      <c r="J3188" s="201"/>
      <c r="K3188" s="198"/>
      <c r="L3188" s="198"/>
      <c r="M3188" s="202"/>
      <c r="N3188" s="203"/>
      <c r="O3188" s="204"/>
      <c r="P3188" s="204"/>
      <c r="Q3188" s="204"/>
      <c r="R3188" s="204"/>
      <c r="S3188" s="204"/>
      <c r="T3188" s="204"/>
      <c r="U3188" s="204"/>
      <c r="V3188" s="204"/>
      <c r="W3188" s="204"/>
      <c r="X3188" s="205"/>
      <c r="AT3188" s="206" t="s">
        <v>211</v>
      </c>
      <c r="AU3188" s="206" t="s">
        <v>207</v>
      </c>
      <c r="AV3188" s="13" t="s">
        <v>82</v>
      </c>
      <c r="AW3188" s="13" t="s">
        <v>5</v>
      </c>
      <c r="AX3188" s="13" t="s">
        <v>74</v>
      </c>
      <c r="AY3188" s="206" t="s">
        <v>198</v>
      </c>
    </row>
    <row r="3189" spans="2:51" s="13" customFormat="1" ht="11.25">
      <c r="B3189" s="197"/>
      <c r="C3189" s="198"/>
      <c r="D3189" s="192" t="s">
        <v>211</v>
      </c>
      <c r="E3189" s="199" t="s">
        <v>20</v>
      </c>
      <c r="F3189" s="200" t="s">
        <v>2098</v>
      </c>
      <c r="G3189" s="198"/>
      <c r="H3189" s="199" t="s">
        <v>20</v>
      </c>
      <c r="I3189" s="201"/>
      <c r="J3189" s="201"/>
      <c r="K3189" s="198"/>
      <c r="L3189" s="198"/>
      <c r="M3189" s="202"/>
      <c r="N3189" s="203"/>
      <c r="O3189" s="204"/>
      <c r="P3189" s="204"/>
      <c r="Q3189" s="204"/>
      <c r="R3189" s="204"/>
      <c r="S3189" s="204"/>
      <c r="T3189" s="204"/>
      <c r="U3189" s="204"/>
      <c r="V3189" s="204"/>
      <c r="W3189" s="204"/>
      <c r="X3189" s="205"/>
      <c r="AT3189" s="206" t="s">
        <v>211</v>
      </c>
      <c r="AU3189" s="206" t="s">
        <v>207</v>
      </c>
      <c r="AV3189" s="13" t="s">
        <v>82</v>
      </c>
      <c r="AW3189" s="13" t="s">
        <v>5</v>
      </c>
      <c r="AX3189" s="13" t="s">
        <v>74</v>
      </c>
      <c r="AY3189" s="206" t="s">
        <v>198</v>
      </c>
    </row>
    <row r="3190" spans="2:51" s="14" customFormat="1" ht="11.25">
      <c r="B3190" s="207"/>
      <c r="C3190" s="208"/>
      <c r="D3190" s="192" t="s">
        <v>211</v>
      </c>
      <c r="E3190" s="209" t="s">
        <v>20</v>
      </c>
      <c r="F3190" s="210" t="s">
        <v>2097</v>
      </c>
      <c r="G3190" s="208"/>
      <c r="H3190" s="211">
        <v>4.0199999999999996</v>
      </c>
      <c r="I3190" s="212"/>
      <c r="J3190" s="212"/>
      <c r="K3190" s="208"/>
      <c r="L3190" s="208"/>
      <c r="M3190" s="213"/>
      <c r="N3190" s="214"/>
      <c r="O3190" s="215"/>
      <c r="P3190" s="215"/>
      <c r="Q3190" s="215"/>
      <c r="R3190" s="215"/>
      <c r="S3190" s="215"/>
      <c r="T3190" s="215"/>
      <c r="U3190" s="215"/>
      <c r="V3190" s="215"/>
      <c r="W3190" s="215"/>
      <c r="X3190" s="216"/>
      <c r="AT3190" s="217" t="s">
        <v>211</v>
      </c>
      <c r="AU3190" s="217" t="s">
        <v>207</v>
      </c>
      <c r="AV3190" s="14" t="s">
        <v>207</v>
      </c>
      <c r="AW3190" s="14" t="s">
        <v>5</v>
      </c>
      <c r="AX3190" s="14" t="s">
        <v>74</v>
      </c>
      <c r="AY3190" s="217" t="s">
        <v>198</v>
      </c>
    </row>
    <row r="3191" spans="2:51" s="13" customFormat="1" ht="11.25">
      <c r="B3191" s="197"/>
      <c r="C3191" s="198"/>
      <c r="D3191" s="192" t="s">
        <v>211</v>
      </c>
      <c r="E3191" s="199" t="s">
        <v>20</v>
      </c>
      <c r="F3191" s="200" t="s">
        <v>1467</v>
      </c>
      <c r="G3191" s="198"/>
      <c r="H3191" s="199" t="s">
        <v>20</v>
      </c>
      <c r="I3191" s="201"/>
      <c r="J3191" s="201"/>
      <c r="K3191" s="198"/>
      <c r="L3191" s="198"/>
      <c r="M3191" s="202"/>
      <c r="N3191" s="203"/>
      <c r="O3191" s="204"/>
      <c r="P3191" s="204"/>
      <c r="Q3191" s="204"/>
      <c r="R3191" s="204"/>
      <c r="S3191" s="204"/>
      <c r="T3191" s="204"/>
      <c r="U3191" s="204"/>
      <c r="V3191" s="204"/>
      <c r="W3191" s="204"/>
      <c r="X3191" s="205"/>
      <c r="AT3191" s="206" t="s">
        <v>211</v>
      </c>
      <c r="AU3191" s="206" t="s">
        <v>207</v>
      </c>
      <c r="AV3191" s="13" t="s">
        <v>82</v>
      </c>
      <c r="AW3191" s="13" t="s">
        <v>5</v>
      </c>
      <c r="AX3191" s="13" t="s">
        <v>74</v>
      </c>
      <c r="AY3191" s="206" t="s">
        <v>198</v>
      </c>
    </row>
    <row r="3192" spans="2:51" s="13" customFormat="1" ht="11.25">
      <c r="B3192" s="197"/>
      <c r="C3192" s="198"/>
      <c r="D3192" s="192" t="s">
        <v>211</v>
      </c>
      <c r="E3192" s="199" t="s">
        <v>20</v>
      </c>
      <c r="F3192" s="200" t="s">
        <v>1976</v>
      </c>
      <c r="G3192" s="198"/>
      <c r="H3192" s="199" t="s">
        <v>20</v>
      </c>
      <c r="I3192" s="201"/>
      <c r="J3192" s="201"/>
      <c r="K3192" s="198"/>
      <c r="L3192" s="198"/>
      <c r="M3192" s="202"/>
      <c r="N3192" s="203"/>
      <c r="O3192" s="204"/>
      <c r="P3192" s="204"/>
      <c r="Q3192" s="204"/>
      <c r="R3192" s="204"/>
      <c r="S3192" s="204"/>
      <c r="T3192" s="204"/>
      <c r="U3192" s="204"/>
      <c r="V3192" s="204"/>
      <c r="W3192" s="204"/>
      <c r="X3192" s="205"/>
      <c r="AT3192" s="206" t="s">
        <v>211</v>
      </c>
      <c r="AU3192" s="206" t="s">
        <v>207</v>
      </c>
      <c r="AV3192" s="13" t="s">
        <v>82</v>
      </c>
      <c r="AW3192" s="13" t="s">
        <v>5</v>
      </c>
      <c r="AX3192" s="13" t="s">
        <v>74</v>
      </c>
      <c r="AY3192" s="206" t="s">
        <v>198</v>
      </c>
    </row>
    <row r="3193" spans="2:51" s="13" customFormat="1" ht="11.25">
      <c r="B3193" s="197"/>
      <c r="C3193" s="198"/>
      <c r="D3193" s="192" t="s">
        <v>211</v>
      </c>
      <c r="E3193" s="199" t="s">
        <v>20</v>
      </c>
      <c r="F3193" s="200" t="s">
        <v>2099</v>
      </c>
      <c r="G3193" s="198"/>
      <c r="H3193" s="199" t="s">
        <v>20</v>
      </c>
      <c r="I3193" s="201"/>
      <c r="J3193" s="201"/>
      <c r="K3193" s="198"/>
      <c r="L3193" s="198"/>
      <c r="M3193" s="202"/>
      <c r="N3193" s="203"/>
      <c r="O3193" s="204"/>
      <c r="P3193" s="204"/>
      <c r="Q3193" s="204"/>
      <c r="R3193" s="204"/>
      <c r="S3193" s="204"/>
      <c r="T3193" s="204"/>
      <c r="U3193" s="204"/>
      <c r="V3193" s="204"/>
      <c r="W3193" s="204"/>
      <c r="X3193" s="205"/>
      <c r="AT3193" s="206" t="s">
        <v>211</v>
      </c>
      <c r="AU3193" s="206" t="s">
        <v>207</v>
      </c>
      <c r="AV3193" s="13" t="s">
        <v>82</v>
      </c>
      <c r="AW3193" s="13" t="s">
        <v>5</v>
      </c>
      <c r="AX3193" s="13" t="s">
        <v>74</v>
      </c>
      <c r="AY3193" s="206" t="s">
        <v>198</v>
      </c>
    </row>
    <row r="3194" spans="2:51" s="14" customFormat="1" ht="11.25">
      <c r="B3194" s="207"/>
      <c r="C3194" s="208"/>
      <c r="D3194" s="192" t="s">
        <v>211</v>
      </c>
      <c r="E3194" s="209" t="s">
        <v>20</v>
      </c>
      <c r="F3194" s="210" t="s">
        <v>2097</v>
      </c>
      <c r="G3194" s="208"/>
      <c r="H3194" s="211">
        <v>4.0199999999999996</v>
      </c>
      <c r="I3194" s="212"/>
      <c r="J3194" s="212"/>
      <c r="K3194" s="208"/>
      <c r="L3194" s="208"/>
      <c r="M3194" s="213"/>
      <c r="N3194" s="214"/>
      <c r="O3194" s="215"/>
      <c r="P3194" s="215"/>
      <c r="Q3194" s="215"/>
      <c r="R3194" s="215"/>
      <c r="S3194" s="215"/>
      <c r="T3194" s="215"/>
      <c r="U3194" s="215"/>
      <c r="V3194" s="215"/>
      <c r="W3194" s="215"/>
      <c r="X3194" s="216"/>
      <c r="AT3194" s="217" t="s">
        <v>211</v>
      </c>
      <c r="AU3194" s="217" t="s">
        <v>207</v>
      </c>
      <c r="AV3194" s="14" t="s">
        <v>207</v>
      </c>
      <c r="AW3194" s="14" t="s">
        <v>5</v>
      </c>
      <c r="AX3194" s="14" t="s">
        <v>74</v>
      </c>
      <c r="AY3194" s="217" t="s">
        <v>198</v>
      </c>
    </row>
    <row r="3195" spans="2:51" s="13" customFormat="1" ht="11.25">
      <c r="B3195" s="197"/>
      <c r="C3195" s="198"/>
      <c r="D3195" s="192" t="s">
        <v>211</v>
      </c>
      <c r="E3195" s="199" t="s">
        <v>20</v>
      </c>
      <c r="F3195" s="200" t="s">
        <v>1467</v>
      </c>
      <c r="G3195" s="198"/>
      <c r="H3195" s="199" t="s">
        <v>20</v>
      </c>
      <c r="I3195" s="201"/>
      <c r="J3195" s="201"/>
      <c r="K3195" s="198"/>
      <c r="L3195" s="198"/>
      <c r="M3195" s="202"/>
      <c r="N3195" s="203"/>
      <c r="O3195" s="204"/>
      <c r="P3195" s="204"/>
      <c r="Q3195" s="204"/>
      <c r="R3195" s="204"/>
      <c r="S3195" s="204"/>
      <c r="T3195" s="204"/>
      <c r="U3195" s="204"/>
      <c r="V3195" s="204"/>
      <c r="W3195" s="204"/>
      <c r="X3195" s="205"/>
      <c r="AT3195" s="206" t="s">
        <v>211</v>
      </c>
      <c r="AU3195" s="206" t="s">
        <v>207</v>
      </c>
      <c r="AV3195" s="13" t="s">
        <v>82</v>
      </c>
      <c r="AW3195" s="13" t="s">
        <v>5</v>
      </c>
      <c r="AX3195" s="13" t="s">
        <v>74</v>
      </c>
      <c r="AY3195" s="206" t="s">
        <v>198</v>
      </c>
    </row>
    <row r="3196" spans="2:51" s="13" customFormat="1" ht="11.25">
      <c r="B3196" s="197"/>
      <c r="C3196" s="198"/>
      <c r="D3196" s="192" t="s">
        <v>211</v>
      </c>
      <c r="E3196" s="199" t="s">
        <v>20</v>
      </c>
      <c r="F3196" s="200" t="s">
        <v>1976</v>
      </c>
      <c r="G3196" s="198"/>
      <c r="H3196" s="199" t="s">
        <v>20</v>
      </c>
      <c r="I3196" s="201"/>
      <c r="J3196" s="201"/>
      <c r="K3196" s="198"/>
      <c r="L3196" s="198"/>
      <c r="M3196" s="202"/>
      <c r="N3196" s="203"/>
      <c r="O3196" s="204"/>
      <c r="P3196" s="204"/>
      <c r="Q3196" s="204"/>
      <c r="R3196" s="204"/>
      <c r="S3196" s="204"/>
      <c r="T3196" s="204"/>
      <c r="U3196" s="204"/>
      <c r="V3196" s="204"/>
      <c r="W3196" s="204"/>
      <c r="X3196" s="205"/>
      <c r="AT3196" s="206" t="s">
        <v>211</v>
      </c>
      <c r="AU3196" s="206" t="s">
        <v>207</v>
      </c>
      <c r="AV3196" s="13" t="s">
        <v>82</v>
      </c>
      <c r="AW3196" s="13" t="s">
        <v>5</v>
      </c>
      <c r="AX3196" s="13" t="s">
        <v>74</v>
      </c>
      <c r="AY3196" s="206" t="s">
        <v>198</v>
      </c>
    </row>
    <row r="3197" spans="2:51" s="13" customFormat="1" ht="11.25">
      <c r="B3197" s="197"/>
      <c r="C3197" s="198"/>
      <c r="D3197" s="192" t="s">
        <v>211</v>
      </c>
      <c r="E3197" s="199" t="s">
        <v>20</v>
      </c>
      <c r="F3197" s="200" t="s">
        <v>2100</v>
      </c>
      <c r="G3197" s="198"/>
      <c r="H3197" s="199" t="s">
        <v>20</v>
      </c>
      <c r="I3197" s="201"/>
      <c r="J3197" s="201"/>
      <c r="K3197" s="198"/>
      <c r="L3197" s="198"/>
      <c r="M3197" s="202"/>
      <c r="N3197" s="203"/>
      <c r="O3197" s="204"/>
      <c r="P3197" s="204"/>
      <c r="Q3197" s="204"/>
      <c r="R3197" s="204"/>
      <c r="S3197" s="204"/>
      <c r="T3197" s="204"/>
      <c r="U3197" s="204"/>
      <c r="V3197" s="204"/>
      <c r="W3197" s="204"/>
      <c r="X3197" s="205"/>
      <c r="AT3197" s="206" t="s">
        <v>211</v>
      </c>
      <c r="AU3197" s="206" t="s">
        <v>207</v>
      </c>
      <c r="AV3197" s="13" t="s">
        <v>82</v>
      </c>
      <c r="AW3197" s="13" t="s">
        <v>5</v>
      </c>
      <c r="AX3197" s="13" t="s">
        <v>74</v>
      </c>
      <c r="AY3197" s="206" t="s">
        <v>198</v>
      </c>
    </row>
    <row r="3198" spans="2:51" s="14" customFormat="1" ht="11.25">
      <c r="B3198" s="207"/>
      <c r="C3198" s="208"/>
      <c r="D3198" s="192" t="s">
        <v>211</v>
      </c>
      <c r="E3198" s="209" t="s">
        <v>20</v>
      </c>
      <c r="F3198" s="210" t="s">
        <v>2097</v>
      </c>
      <c r="G3198" s="208"/>
      <c r="H3198" s="211">
        <v>4.0199999999999996</v>
      </c>
      <c r="I3198" s="212"/>
      <c r="J3198" s="212"/>
      <c r="K3198" s="208"/>
      <c r="L3198" s="208"/>
      <c r="M3198" s="213"/>
      <c r="N3198" s="214"/>
      <c r="O3198" s="215"/>
      <c r="P3198" s="215"/>
      <c r="Q3198" s="215"/>
      <c r="R3198" s="215"/>
      <c r="S3198" s="215"/>
      <c r="T3198" s="215"/>
      <c r="U3198" s="215"/>
      <c r="V3198" s="215"/>
      <c r="W3198" s="215"/>
      <c r="X3198" s="216"/>
      <c r="AT3198" s="217" t="s">
        <v>211</v>
      </c>
      <c r="AU3198" s="217" t="s">
        <v>207</v>
      </c>
      <c r="AV3198" s="14" t="s">
        <v>207</v>
      </c>
      <c r="AW3198" s="14" t="s">
        <v>5</v>
      </c>
      <c r="AX3198" s="14" t="s">
        <v>74</v>
      </c>
      <c r="AY3198" s="217" t="s">
        <v>198</v>
      </c>
    </row>
    <row r="3199" spans="2:51" s="13" customFormat="1" ht="11.25">
      <c r="B3199" s="197"/>
      <c r="C3199" s="198"/>
      <c r="D3199" s="192" t="s">
        <v>211</v>
      </c>
      <c r="E3199" s="199" t="s">
        <v>20</v>
      </c>
      <c r="F3199" s="200" t="s">
        <v>1467</v>
      </c>
      <c r="G3199" s="198"/>
      <c r="H3199" s="199" t="s">
        <v>20</v>
      </c>
      <c r="I3199" s="201"/>
      <c r="J3199" s="201"/>
      <c r="K3199" s="198"/>
      <c r="L3199" s="198"/>
      <c r="M3199" s="202"/>
      <c r="N3199" s="203"/>
      <c r="O3199" s="204"/>
      <c r="P3199" s="204"/>
      <c r="Q3199" s="204"/>
      <c r="R3199" s="204"/>
      <c r="S3199" s="204"/>
      <c r="T3199" s="204"/>
      <c r="U3199" s="204"/>
      <c r="V3199" s="204"/>
      <c r="W3199" s="204"/>
      <c r="X3199" s="205"/>
      <c r="AT3199" s="206" t="s">
        <v>211</v>
      </c>
      <c r="AU3199" s="206" t="s">
        <v>207</v>
      </c>
      <c r="AV3199" s="13" t="s">
        <v>82</v>
      </c>
      <c r="AW3199" s="13" t="s">
        <v>5</v>
      </c>
      <c r="AX3199" s="13" t="s">
        <v>74</v>
      </c>
      <c r="AY3199" s="206" t="s">
        <v>198</v>
      </c>
    </row>
    <row r="3200" spans="2:51" s="13" customFormat="1" ht="11.25">
      <c r="B3200" s="197"/>
      <c r="C3200" s="198"/>
      <c r="D3200" s="192" t="s">
        <v>211</v>
      </c>
      <c r="E3200" s="199" t="s">
        <v>20</v>
      </c>
      <c r="F3200" s="200" t="s">
        <v>1976</v>
      </c>
      <c r="G3200" s="198"/>
      <c r="H3200" s="199" t="s">
        <v>20</v>
      </c>
      <c r="I3200" s="201"/>
      <c r="J3200" s="201"/>
      <c r="K3200" s="198"/>
      <c r="L3200" s="198"/>
      <c r="M3200" s="202"/>
      <c r="N3200" s="203"/>
      <c r="O3200" s="204"/>
      <c r="P3200" s="204"/>
      <c r="Q3200" s="204"/>
      <c r="R3200" s="204"/>
      <c r="S3200" s="204"/>
      <c r="T3200" s="204"/>
      <c r="U3200" s="204"/>
      <c r="V3200" s="204"/>
      <c r="W3200" s="204"/>
      <c r="X3200" s="205"/>
      <c r="AT3200" s="206" t="s">
        <v>211</v>
      </c>
      <c r="AU3200" s="206" t="s">
        <v>207</v>
      </c>
      <c r="AV3200" s="13" t="s">
        <v>82</v>
      </c>
      <c r="AW3200" s="13" t="s">
        <v>5</v>
      </c>
      <c r="AX3200" s="13" t="s">
        <v>74</v>
      </c>
      <c r="AY3200" s="206" t="s">
        <v>198</v>
      </c>
    </row>
    <row r="3201" spans="2:51" s="13" customFormat="1" ht="11.25">
      <c r="B3201" s="197"/>
      <c r="C3201" s="198"/>
      <c r="D3201" s="192" t="s">
        <v>211</v>
      </c>
      <c r="E3201" s="199" t="s">
        <v>20</v>
      </c>
      <c r="F3201" s="200" t="s">
        <v>2101</v>
      </c>
      <c r="G3201" s="198"/>
      <c r="H3201" s="199" t="s">
        <v>20</v>
      </c>
      <c r="I3201" s="201"/>
      <c r="J3201" s="201"/>
      <c r="K3201" s="198"/>
      <c r="L3201" s="198"/>
      <c r="M3201" s="202"/>
      <c r="N3201" s="203"/>
      <c r="O3201" s="204"/>
      <c r="P3201" s="204"/>
      <c r="Q3201" s="204"/>
      <c r="R3201" s="204"/>
      <c r="S3201" s="204"/>
      <c r="T3201" s="204"/>
      <c r="U3201" s="204"/>
      <c r="V3201" s="204"/>
      <c r="W3201" s="204"/>
      <c r="X3201" s="205"/>
      <c r="AT3201" s="206" t="s">
        <v>211</v>
      </c>
      <c r="AU3201" s="206" t="s">
        <v>207</v>
      </c>
      <c r="AV3201" s="13" t="s">
        <v>82</v>
      </c>
      <c r="AW3201" s="13" t="s">
        <v>5</v>
      </c>
      <c r="AX3201" s="13" t="s">
        <v>74</v>
      </c>
      <c r="AY3201" s="206" t="s">
        <v>198</v>
      </c>
    </row>
    <row r="3202" spans="2:51" s="14" customFormat="1" ht="11.25">
      <c r="B3202" s="207"/>
      <c r="C3202" s="208"/>
      <c r="D3202" s="192" t="s">
        <v>211</v>
      </c>
      <c r="E3202" s="209" t="s">
        <v>20</v>
      </c>
      <c r="F3202" s="210" t="s">
        <v>2097</v>
      </c>
      <c r="G3202" s="208"/>
      <c r="H3202" s="211">
        <v>4.0199999999999996</v>
      </c>
      <c r="I3202" s="212"/>
      <c r="J3202" s="212"/>
      <c r="K3202" s="208"/>
      <c r="L3202" s="208"/>
      <c r="M3202" s="213"/>
      <c r="N3202" s="214"/>
      <c r="O3202" s="215"/>
      <c r="P3202" s="215"/>
      <c r="Q3202" s="215"/>
      <c r="R3202" s="215"/>
      <c r="S3202" s="215"/>
      <c r="T3202" s="215"/>
      <c r="U3202" s="215"/>
      <c r="V3202" s="215"/>
      <c r="W3202" s="215"/>
      <c r="X3202" s="216"/>
      <c r="AT3202" s="217" t="s">
        <v>211</v>
      </c>
      <c r="AU3202" s="217" t="s">
        <v>207</v>
      </c>
      <c r="AV3202" s="14" t="s">
        <v>207</v>
      </c>
      <c r="AW3202" s="14" t="s">
        <v>5</v>
      </c>
      <c r="AX3202" s="14" t="s">
        <v>74</v>
      </c>
      <c r="AY3202" s="217" t="s">
        <v>198</v>
      </c>
    </row>
    <row r="3203" spans="2:51" s="13" customFormat="1" ht="11.25">
      <c r="B3203" s="197"/>
      <c r="C3203" s="198"/>
      <c r="D3203" s="192" t="s">
        <v>211</v>
      </c>
      <c r="E3203" s="199" t="s">
        <v>20</v>
      </c>
      <c r="F3203" s="200" t="s">
        <v>1467</v>
      </c>
      <c r="G3203" s="198"/>
      <c r="H3203" s="199" t="s">
        <v>20</v>
      </c>
      <c r="I3203" s="201"/>
      <c r="J3203" s="201"/>
      <c r="K3203" s="198"/>
      <c r="L3203" s="198"/>
      <c r="M3203" s="202"/>
      <c r="N3203" s="203"/>
      <c r="O3203" s="204"/>
      <c r="P3203" s="204"/>
      <c r="Q3203" s="204"/>
      <c r="R3203" s="204"/>
      <c r="S3203" s="204"/>
      <c r="T3203" s="204"/>
      <c r="U3203" s="204"/>
      <c r="V3203" s="204"/>
      <c r="W3203" s="204"/>
      <c r="X3203" s="205"/>
      <c r="AT3203" s="206" t="s">
        <v>211</v>
      </c>
      <c r="AU3203" s="206" t="s">
        <v>207</v>
      </c>
      <c r="AV3203" s="13" t="s">
        <v>82</v>
      </c>
      <c r="AW3203" s="13" t="s">
        <v>5</v>
      </c>
      <c r="AX3203" s="13" t="s">
        <v>74</v>
      </c>
      <c r="AY3203" s="206" t="s">
        <v>198</v>
      </c>
    </row>
    <row r="3204" spans="2:51" s="13" customFormat="1" ht="11.25">
      <c r="B3204" s="197"/>
      <c r="C3204" s="198"/>
      <c r="D3204" s="192" t="s">
        <v>211</v>
      </c>
      <c r="E3204" s="199" t="s">
        <v>20</v>
      </c>
      <c r="F3204" s="200" t="s">
        <v>1976</v>
      </c>
      <c r="G3204" s="198"/>
      <c r="H3204" s="199" t="s">
        <v>20</v>
      </c>
      <c r="I3204" s="201"/>
      <c r="J3204" s="201"/>
      <c r="K3204" s="198"/>
      <c r="L3204" s="198"/>
      <c r="M3204" s="202"/>
      <c r="N3204" s="203"/>
      <c r="O3204" s="204"/>
      <c r="P3204" s="204"/>
      <c r="Q3204" s="204"/>
      <c r="R3204" s="204"/>
      <c r="S3204" s="204"/>
      <c r="T3204" s="204"/>
      <c r="U3204" s="204"/>
      <c r="V3204" s="204"/>
      <c r="W3204" s="204"/>
      <c r="X3204" s="205"/>
      <c r="AT3204" s="206" t="s">
        <v>211</v>
      </c>
      <c r="AU3204" s="206" t="s">
        <v>207</v>
      </c>
      <c r="AV3204" s="13" t="s">
        <v>82</v>
      </c>
      <c r="AW3204" s="13" t="s">
        <v>5</v>
      </c>
      <c r="AX3204" s="13" t="s">
        <v>74</v>
      </c>
      <c r="AY3204" s="206" t="s">
        <v>198</v>
      </c>
    </row>
    <row r="3205" spans="2:51" s="13" customFormat="1" ht="11.25">
      <c r="B3205" s="197"/>
      <c r="C3205" s="198"/>
      <c r="D3205" s="192" t="s">
        <v>211</v>
      </c>
      <c r="E3205" s="199" t="s">
        <v>20</v>
      </c>
      <c r="F3205" s="200" t="s">
        <v>2102</v>
      </c>
      <c r="G3205" s="198"/>
      <c r="H3205" s="199" t="s">
        <v>20</v>
      </c>
      <c r="I3205" s="201"/>
      <c r="J3205" s="201"/>
      <c r="K3205" s="198"/>
      <c r="L3205" s="198"/>
      <c r="M3205" s="202"/>
      <c r="N3205" s="203"/>
      <c r="O3205" s="204"/>
      <c r="P3205" s="204"/>
      <c r="Q3205" s="204"/>
      <c r="R3205" s="204"/>
      <c r="S3205" s="204"/>
      <c r="T3205" s="204"/>
      <c r="U3205" s="204"/>
      <c r="V3205" s="204"/>
      <c r="W3205" s="204"/>
      <c r="X3205" s="205"/>
      <c r="AT3205" s="206" t="s">
        <v>211</v>
      </c>
      <c r="AU3205" s="206" t="s">
        <v>207</v>
      </c>
      <c r="AV3205" s="13" t="s">
        <v>82</v>
      </c>
      <c r="AW3205" s="13" t="s">
        <v>5</v>
      </c>
      <c r="AX3205" s="13" t="s">
        <v>74</v>
      </c>
      <c r="AY3205" s="206" t="s">
        <v>198</v>
      </c>
    </row>
    <row r="3206" spans="2:51" s="14" customFormat="1" ht="11.25">
      <c r="B3206" s="207"/>
      <c r="C3206" s="208"/>
      <c r="D3206" s="192" t="s">
        <v>211</v>
      </c>
      <c r="E3206" s="209" t="s">
        <v>20</v>
      </c>
      <c r="F3206" s="210" t="s">
        <v>2097</v>
      </c>
      <c r="G3206" s="208"/>
      <c r="H3206" s="211">
        <v>4.0199999999999996</v>
      </c>
      <c r="I3206" s="212"/>
      <c r="J3206" s="212"/>
      <c r="K3206" s="208"/>
      <c r="L3206" s="208"/>
      <c r="M3206" s="213"/>
      <c r="N3206" s="214"/>
      <c r="O3206" s="215"/>
      <c r="P3206" s="215"/>
      <c r="Q3206" s="215"/>
      <c r="R3206" s="215"/>
      <c r="S3206" s="215"/>
      <c r="T3206" s="215"/>
      <c r="U3206" s="215"/>
      <c r="V3206" s="215"/>
      <c r="W3206" s="215"/>
      <c r="X3206" s="216"/>
      <c r="AT3206" s="217" t="s">
        <v>211</v>
      </c>
      <c r="AU3206" s="217" t="s">
        <v>207</v>
      </c>
      <c r="AV3206" s="14" t="s">
        <v>207</v>
      </c>
      <c r="AW3206" s="14" t="s">
        <v>5</v>
      </c>
      <c r="AX3206" s="14" t="s">
        <v>74</v>
      </c>
      <c r="AY3206" s="217" t="s">
        <v>198</v>
      </c>
    </row>
    <row r="3207" spans="2:51" s="13" customFormat="1" ht="11.25">
      <c r="B3207" s="197"/>
      <c r="C3207" s="198"/>
      <c r="D3207" s="192" t="s">
        <v>211</v>
      </c>
      <c r="E3207" s="199" t="s">
        <v>20</v>
      </c>
      <c r="F3207" s="200" t="s">
        <v>1467</v>
      </c>
      <c r="G3207" s="198"/>
      <c r="H3207" s="199" t="s">
        <v>20</v>
      </c>
      <c r="I3207" s="201"/>
      <c r="J3207" s="201"/>
      <c r="K3207" s="198"/>
      <c r="L3207" s="198"/>
      <c r="M3207" s="202"/>
      <c r="N3207" s="203"/>
      <c r="O3207" s="204"/>
      <c r="P3207" s="204"/>
      <c r="Q3207" s="204"/>
      <c r="R3207" s="204"/>
      <c r="S3207" s="204"/>
      <c r="T3207" s="204"/>
      <c r="U3207" s="204"/>
      <c r="V3207" s="204"/>
      <c r="W3207" s="204"/>
      <c r="X3207" s="205"/>
      <c r="AT3207" s="206" t="s">
        <v>211</v>
      </c>
      <c r="AU3207" s="206" t="s">
        <v>207</v>
      </c>
      <c r="AV3207" s="13" t="s">
        <v>82</v>
      </c>
      <c r="AW3207" s="13" t="s">
        <v>5</v>
      </c>
      <c r="AX3207" s="13" t="s">
        <v>74</v>
      </c>
      <c r="AY3207" s="206" t="s">
        <v>198</v>
      </c>
    </row>
    <row r="3208" spans="2:51" s="13" customFormat="1" ht="11.25">
      <c r="B3208" s="197"/>
      <c r="C3208" s="198"/>
      <c r="D3208" s="192" t="s">
        <v>211</v>
      </c>
      <c r="E3208" s="199" t="s">
        <v>20</v>
      </c>
      <c r="F3208" s="200" t="s">
        <v>1976</v>
      </c>
      <c r="G3208" s="198"/>
      <c r="H3208" s="199" t="s">
        <v>20</v>
      </c>
      <c r="I3208" s="201"/>
      <c r="J3208" s="201"/>
      <c r="K3208" s="198"/>
      <c r="L3208" s="198"/>
      <c r="M3208" s="202"/>
      <c r="N3208" s="203"/>
      <c r="O3208" s="204"/>
      <c r="P3208" s="204"/>
      <c r="Q3208" s="204"/>
      <c r="R3208" s="204"/>
      <c r="S3208" s="204"/>
      <c r="T3208" s="204"/>
      <c r="U3208" s="204"/>
      <c r="V3208" s="204"/>
      <c r="W3208" s="204"/>
      <c r="X3208" s="205"/>
      <c r="AT3208" s="206" t="s">
        <v>211</v>
      </c>
      <c r="AU3208" s="206" t="s">
        <v>207</v>
      </c>
      <c r="AV3208" s="13" t="s">
        <v>82</v>
      </c>
      <c r="AW3208" s="13" t="s">
        <v>5</v>
      </c>
      <c r="AX3208" s="13" t="s">
        <v>74</v>
      </c>
      <c r="AY3208" s="206" t="s">
        <v>198</v>
      </c>
    </row>
    <row r="3209" spans="2:51" s="13" customFormat="1" ht="11.25">
      <c r="B3209" s="197"/>
      <c r="C3209" s="198"/>
      <c r="D3209" s="192" t="s">
        <v>211</v>
      </c>
      <c r="E3209" s="199" t="s">
        <v>20</v>
      </c>
      <c r="F3209" s="200" t="s">
        <v>2103</v>
      </c>
      <c r="G3209" s="198"/>
      <c r="H3209" s="199" t="s">
        <v>20</v>
      </c>
      <c r="I3209" s="201"/>
      <c r="J3209" s="201"/>
      <c r="K3209" s="198"/>
      <c r="L3209" s="198"/>
      <c r="M3209" s="202"/>
      <c r="N3209" s="203"/>
      <c r="O3209" s="204"/>
      <c r="P3209" s="204"/>
      <c r="Q3209" s="204"/>
      <c r="R3209" s="204"/>
      <c r="S3209" s="204"/>
      <c r="T3209" s="204"/>
      <c r="U3209" s="204"/>
      <c r="V3209" s="204"/>
      <c r="W3209" s="204"/>
      <c r="X3209" s="205"/>
      <c r="AT3209" s="206" t="s">
        <v>211</v>
      </c>
      <c r="AU3209" s="206" t="s">
        <v>207</v>
      </c>
      <c r="AV3209" s="13" t="s">
        <v>82</v>
      </c>
      <c r="AW3209" s="13" t="s">
        <v>5</v>
      </c>
      <c r="AX3209" s="13" t="s">
        <v>74</v>
      </c>
      <c r="AY3209" s="206" t="s">
        <v>198</v>
      </c>
    </row>
    <row r="3210" spans="2:51" s="14" customFormat="1" ht="11.25">
      <c r="B3210" s="207"/>
      <c r="C3210" s="208"/>
      <c r="D3210" s="192" t="s">
        <v>211</v>
      </c>
      <c r="E3210" s="209" t="s">
        <v>20</v>
      </c>
      <c r="F3210" s="210" t="s">
        <v>2097</v>
      </c>
      <c r="G3210" s="208"/>
      <c r="H3210" s="211">
        <v>4.0199999999999996</v>
      </c>
      <c r="I3210" s="212"/>
      <c r="J3210" s="212"/>
      <c r="K3210" s="208"/>
      <c r="L3210" s="208"/>
      <c r="M3210" s="213"/>
      <c r="N3210" s="214"/>
      <c r="O3210" s="215"/>
      <c r="P3210" s="215"/>
      <c r="Q3210" s="215"/>
      <c r="R3210" s="215"/>
      <c r="S3210" s="215"/>
      <c r="T3210" s="215"/>
      <c r="U3210" s="215"/>
      <c r="V3210" s="215"/>
      <c r="W3210" s="215"/>
      <c r="X3210" s="216"/>
      <c r="AT3210" s="217" t="s">
        <v>211</v>
      </c>
      <c r="AU3210" s="217" t="s">
        <v>207</v>
      </c>
      <c r="AV3210" s="14" t="s">
        <v>207</v>
      </c>
      <c r="AW3210" s="14" t="s">
        <v>5</v>
      </c>
      <c r="AX3210" s="14" t="s">
        <v>74</v>
      </c>
      <c r="AY3210" s="217" t="s">
        <v>198</v>
      </c>
    </row>
    <row r="3211" spans="2:51" s="13" customFormat="1" ht="11.25">
      <c r="B3211" s="197"/>
      <c r="C3211" s="198"/>
      <c r="D3211" s="192" t="s">
        <v>211</v>
      </c>
      <c r="E3211" s="199" t="s">
        <v>20</v>
      </c>
      <c r="F3211" s="200" t="s">
        <v>1467</v>
      </c>
      <c r="G3211" s="198"/>
      <c r="H3211" s="199" t="s">
        <v>20</v>
      </c>
      <c r="I3211" s="201"/>
      <c r="J3211" s="201"/>
      <c r="K3211" s="198"/>
      <c r="L3211" s="198"/>
      <c r="M3211" s="202"/>
      <c r="N3211" s="203"/>
      <c r="O3211" s="204"/>
      <c r="P3211" s="204"/>
      <c r="Q3211" s="204"/>
      <c r="R3211" s="204"/>
      <c r="S3211" s="204"/>
      <c r="T3211" s="204"/>
      <c r="U3211" s="204"/>
      <c r="V3211" s="204"/>
      <c r="W3211" s="204"/>
      <c r="X3211" s="205"/>
      <c r="AT3211" s="206" t="s">
        <v>211</v>
      </c>
      <c r="AU3211" s="206" t="s">
        <v>207</v>
      </c>
      <c r="AV3211" s="13" t="s">
        <v>82</v>
      </c>
      <c r="AW3211" s="13" t="s">
        <v>5</v>
      </c>
      <c r="AX3211" s="13" t="s">
        <v>74</v>
      </c>
      <c r="AY3211" s="206" t="s">
        <v>198</v>
      </c>
    </row>
    <row r="3212" spans="2:51" s="13" customFormat="1" ht="11.25">
      <c r="B3212" s="197"/>
      <c r="C3212" s="198"/>
      <c r="D3212" s="192" t="s">
        <v>211</v>
      </c>
      <c r="E3212" s="199" t="s">
        <v>20</v>
      </c>
      <c r="F3212" s="200" t="s">
        <v>1976</v>
      </c>
      <c r="G3212" s="198"/>
      <c r="H3212" s="199" t="s">
        <v>20</v>
      </c>
      <c r="I3212" s="201"/>
      <c r="J3212" s="201"/>
      <c r="K3212" s="198"/>
      <c r="L3212" s="198"/>
      <c r="M3212" s="202"/>
      <c r="N3212" s="203"/>
      <c r="O3212" s="204"/>
      <c r="P3212" s="204"/>
      <c r="Q3212" s="204"/>
      <c r="R3212" s="204"/>
      <c r="S3212" s="204"/>
      <c r="T3212" s="204"/>
      <c r="U3212" s="204"/>
      <c r="V3212" s="204"/>
      <c r="W3212" s="204"/>
      <c r="X3212" s="205"/>
      <c r="AT3212" s="206" t="s">
        <v>211</v>
      </c>
      <c r="AU3212" s="206" t="s">
        <v>207</v>
      </c>
      <c r="AV3212" s="13" t="s">
        <v>82</v>
      </c>
      <c r="AW3212" s="13" t="s">
        <v>5</v>
      </c>
      <c r="AX3212" s="13" t="s">
        <v>74</v>
      </c>
      <c r="AY3212" s="206" t="s">
        <v>198</v>
      </c>
    </row>
    <row r="3213" spans="2:51" s="13" customFormat="1" ht="11.25">
      <c r="B3213" s="197"/>
      <c r="C3213" s="198"/>
      <c r="D3213" s="192" t="s">
        <v>211</v>
      </c>
      <c r="E3213" s="199" t="s">
        <v>20</v>
      </c>
      <c r="F3213" s="200" t="s">
        <v>2104</v>
      </c>
      <c r="G3213" s="198"/>
      <c r="H3213" s="199" t="s">
        <v>20</v>
      </c>
      <c r="I3213" s="201"/>
      <c r="J3213" s="201"/>
      <c r="K3213" s="198"/>
      <c r="L3213" s="198"/>
      <c r="M3213" s="202"/>
      <c r="N3213" s="203"/>
      <c r="O3213" s="204"/>
      <c r="P3213" s="204"/>
      <c r="Q3213" s="204"/>
      <c r="R3213" s="204"/>
      <c r="S3213" s="204"/>
      <c r="T3213" s="204"/>
      <c r="U3213" s="204"/>
      <c r="V3213" s="204"/>
      <c r="W3213" s="204"/>
      <c r="X3213" s="205"/>
      <c r="AT3213" s="206" t="s">
        <v>211</v>
      </c>
      <c r="AU3213" s="206" t="s">
        <v>207</v>
      </c>
      <c r="AV3213" s="13" t="s">
        <v>82</v>
      </c>
      <c r="AW3213" s="13" t="s">
        <v>5</v>
      </c>
      <c r="AX3213" s="13" t="s">
        <v>74</v>
      </c>
      <c r="AY3213" s="206" t="s">
        <v>198</v>
      </c>
    </row>
    <row r="3214" spans="2:51" s="14" customFormat="1" ht="11.25">
      <c r="B3214" s="207"/>
      <c r="C3214" s="208"/>
      <c r="D3214" s="192" t="s">
        <v>211</v>
      </c>
      <c r="E3214" s="209" t="s">
        <v>20</v>
      </c>
      <c r="F3214" s="210" t="s">
        <v>2097</v>
      </c>
      <c r="G3214" s="208"/>
      <c r="H3214" s="211">
        <v>4.0199999999999996</v>
      </c>
      <c r="I3214" s="212"/>
      <c r="J3214" s="212"/>
      <c r="K3214" s="208"/>
      <c r="L3214" s="208"/>
      <c r="M3214" s="213"/>
      <c r="N3214" s="214"/>
      <c r="O3214" s="215"/>
      <c r="P3214" s="215"/>
      <c r="Q3214" s="215"/>
      <c r="R3214" s="215"/>
      <c r="S3214" s="215"/>
      <c r="T3214" s="215"/>
      <c r="U3214" s="215"/>
      <c r="V3214" s="215"/>
      <c r="W3214" s="215"/>
      <c r="X3214" s="216"/>
      <c r="AT3214" s="217" t="s">
        <v>211</v>
      </c>
      <c r="AU3214" s="217" t="s">
        <v>207</v>
      </c>
      <c r="AV3214" s="14" t="s">
        <v>207</v>
      </c>
      <c r="AW3214" s="14" t="s">
        <v>5</v>
      </c>
      <c r="AX3214" s="14" t="s">
        <v>74</v>
      </c>
      <c r="AY3214" s="217" t="s">
        <v>198</v>
      </c>
    </row>
    <row r="3215" spans="2:51" s="13" customFormat="1" ht="11.25">
      <c r="B3215" s="197"/>
      <c r="C3215" s="198"/>
      <c r="D3215" s="192" t="s">
        <v>211</v>
      </c>
      <c r="E3215" s="199" t="s">
        <v>20</v>
      </c>
      <c r="F3215" s="200" t="s">
        <v>1467</v>
      </c>
      <c r="G3215" s="198"/>
      <c r="H3215" s="199" t="s">
        <v>20</v>
      </c>
      <c r="I3215" s="201"/>
      <c r="J3215" s="201"/>
      <c r="K3215" s="198"/>
      <c r="L3215" s="198"/>
      <c r="M3215" s="202"/>
      <c r="N3215" s="203"/>
      <c r="O3215" s="204"/>
      <c r="P3215" s="204"/>
      <c r="Q3215" s="204"/>
      <c r="R3215" s="204"/>
      <c r="S3215" s="204"/>
      <c r="T3215" s="204"/>
      <c r="U3215" s="204"/>
      <c r="V3215" s="204"/>
      <c r="W3215" s="204"/>
      <c r="X3215" s="205"/>
      <c r="AT3215" s="206" t="s">
        <v>211</v>
      </c>
      <c r="AU3215" s="206" t="s">
        <v>207</v>
      </c>
      <c r="AV3215" s="13" t="s">
        <v>82</v>
      </c>
      <c r="AW3215" s="13" t="s">
        <v>5</v>
      </c>
      <c r="AX3215" s="13" t="s">
        <v>74</v>
      </c>
      <c r="AY3215" s="206" t="s">
        <v>198</v>
      </c>
    </row>
    <row r="3216" spans="2:51" s="13" customFormat="1" ht="11.25">
      <c r="B3216" s="197"/>
      <c r="C3216" s="198"/>
      <c r="D3216" s="192" t="s">
        <v>211</v>
      </c>
      <c r="E3216" s="199" t="s">
        <v>20</v>
      </c>
      <c r="F3216" s="200" t="s">
        <v>1976</v>
      </c>
      <c r="G3216" s="198"/>
      <c r="H3216" s="199" t="s">
        <v>20</v>
      </c>
      <c r="I3216" s="201"/>
      <c r="J3216" s="201"/>
      <c r="K3216" s="198"/>
      <c r="L3216" s="198"/>
      <c r="M3216" s="202"/>
      <c r="N3216" s="203"/>
      <c r="O3216" s="204"/>
      <c r="P3216" s="204"/>
      <c r="Q3216" s="204"/>
      <c r="R3216" s="204"/>
      <c r="S3216" s="204"/>
      <c r="T3216" s="204"/>
      <c r="U3216" s="204"/>
      <c r="V3216" s="204"/>
      <c r="W3216" s="204"/>
      <c r="X3216" s="205"/>
      <c r="AT3216" s="206" t="s">
        <v>211</v>
      </c>
      <c r="AU3216" s="206" t="s">
        <v>207</v>
      </c>
      <c r="AV3216" s="13" t="s">
        <v>82</v>
      </c>
      <c r="AW3216" s="13" t="s">
        <v>5</v>
      </c>
      <c r="AX3216" s="13" t="s">
        <v>74</v>
      </c>
      <c r="AY3216" s="206" t="s">
        <v>198</v>
      </c>
    </row>
    <row r="3217" spans="2:51" s="13" customFormat="1" ht="11.25">
      <c r="B3217" s="197"/>
      <c r="C3217" s="198"/>
      <c r="D3217" s="192" t="s">
        <v>211</v>
      </c>
      <c r="E3217" s="199" t="s">
        <v>20</v>
      </c>
      <c r="F3217" s="200" t="s">
        <v>2105</v>
      </c>
      <c r="G3217" s="198"/>
      <c r="H3217" s="199" t="s">
        <v>20</v>
      </c>
      <c r="I3217" s="201"/>
      <c r="J3217" s="201"/>
      <c r="K3217" s="198"/>
      <c r="L3217" s="198"/>
      <c r="M3217" s="202"/>
      <c r="N3217" s="203"/>
      <c r="O3217" s="204"/>
      <c r="P3217" s="204"/>
      <c r="Q3217" s="204"/>
      <c r="R3217" s="204"/>
      <c r="S3217" s="204"/>
      <c r="T3217" s="204"/>
      <c r="U3217" s="204"/>
      <c r="V3217" s="204"/>
      <c r="W3217" s="204"/>
      <c r="X3217" s="205"/>
      <c r="AT3217" s="206" t="s">
        <v>211</v>
      </c>
      <c r="AU3217" s="206" t="s">
        <v>207</v>
      </c>
      <c r="AV3217" s="13" t="s">
        <v>82</v>
      </c>
      <c r="AW3217" s="13" t="s">
        <v>5</v>
      </c>
      <c r="AX3217" s="13" t="s">
        <v>74</v>
      </c>
      <c r="AY3217" s="206" t="s">
        <v>198</v>
      </c>
    </row>
    <row r="3218" spans="2:51" s="14" customFormat="1" ht="11.25">
      <c r="B3218" s="207"/>
      <c r="C3218" s="208"/>
      <c r="D3218" s="192" t="s">
        <v>211</v>
      </c>
      <c r="E3218" s="209" t="s">
        <v>20</v>
      </c>
      <c r="F3218" s="210" t="s">
        <v>2097</v>
      </c>
      <c r="G3218" s="208"/>
      <c r="H3218" s="211">
        <v>4.0199999999999996</v>
      </c>
      <c r="I3218" s="212"/>
      <c r="J3218" s="212"/>
      <c r="K3218" s="208"/>
      <c r="L3218" s="208"/>
      <c r="M3218" s="213"/>
      <c r="N3218" s="214"/>
      <c r="O3218" s="215"/>
      <c r="P3218" s="215"/>
      <c r="Q3218" s="215"/>
      <c r="R3218" s="215"/>
      <c r="S3218" s="215"/>
      <c r="T3218" s="215"/>
      <c r="U3218" s="215"/>
      <c r="V3218" s="215"/>
      <c r="W3218" s="215"/>
      <c r="X3218" s="216"/>
      <c r="AT3218" s="217" t="s">
        <v>211</v>
      </c>
      <c r="AU3218" s="217" t="s">
        <v>207</v>
      </c>
      <c r="AV3218" s="14" t="s">
        <v>207</v>
      </c>
      <c r="AW3218" s="14" t="s">
        <v>5</v>
      </c>
      <c r="AX3218" s="14" t="s">
        <v>74</v>
      </c>
      <c r="AY3218" s="217" t="s">
        <v>198</v>
      </c>
    </row>
    <row r="3219" spans="2:51" s="13" customFormat="1" ht="11.25">
      <c r="B3219" s="197"/>
      <c r="C3219" s="198"/>
      <c r="D3219" s="192" t="s">
        <v>211</v>
      </c>
      <c r="E3219" s="199" t="s">
        <v>20</v>
      </c>
      <c r="F3219" s="200" t="s">
        <v>1467</v>
      </c>
      <c r="G3219" s="198"/>
      <c r="H3219" s="199" t="s">
        <v>20</v>
      </c>
      <c r="I3219" s="201"/>
      <c r="J3219" s="201"/>
      <c r="K3219" s="198"/>
      <c r="L3219" s="198"/>
      <c r="M3219" s="202"/>
      <c r="N3219" s="203"/>
      <c r="O3219" s="204"/>
      <c r="P3219" s="204"/>
      <c r="Q3219" s="204"/>
      <c r="R3219" s="204"/>
      <c r="S3219" s="204"/>
      <c r="T3219" s="204"/>
      <c r="U3219" s="204"/>
      <c r="V3219" s="204"/>
      <c r="W3219" s="204"/>
      <c r="X3219" s="205"/>
      <c r="AT3219" s="206" t="s">
        <v>211</v>
      </c>
      <c r="AU3219" s="206" t="s">
        <v>207</v>
      </c>
      <c r="AV3219" s="13" t="s">
        <v>82</v>
      </c>
      <c r="AW3219" s="13" t="s">
        <v>5</v>
      </c>
      <c r="AX3219" s="13" t="s">
        <v>74</v>
      </c>
      <c r="AY3219" s="206" t="s">
        <v>198</v>
      </c>
    </row>
    <row r="3220" spans="2:51" s="13" customFormat="1" ht="11.25">
      <c r="B3220" s="197"/>
      <c r="C3220" s="198"/>
      <c r="D3220" s="192" t="s">
        <v>211</v>
      </c>
      <c r="E3220" s="199" t="s">
        <v>20</v>
      </c>
      <c r="F3220" s="200" t="s">
        <v>1976</v>
      </c>
      <c r="G3220" s="198"/>
      <c r="H3220" s="199" t="s">
        <v>20</v>
      </c>
      <c r="I3220" s="201"/>
      <c r="J3220" s="201"/>
      <c r="K3220" s="198"/>
      <c r="L3220" s="198"/>
      <c r="M3220" s="202"/>
      <c r="N3220" s="203"/>
      <c r="O3220" s="204"/>
      <c r="P3220" s="204"/>
      <c r="Q3220" s="204"/>
      <c r="R3220" s="204"/>
      <c r="S3220" s="204"/>
      <c r="T3220" s="204"/>
      <c r="U3220" s="204"/>
      <c r="V3220" s="204"/>
      <c r="W3220" s="204"/>
      <c r="X3220" s="205"/>
      <c r="AT3220" s="206" t="s">
        <v>211</v>
      </c>
      <c r="AU3220" s="206" t="s">
        <v>207</v>
      </c>
      <c r="AV3220" s="13" t="s">
        <v>82</v>
      </c>
      <c r="AW3220" s="13" t="s">
        <v>5</v>
      </c>
      <c r="AX3220" s="13" t="s">
        <v>74</v>
      </c>
      <c r="AY3220" s="206" t="s">
        <v>198</v>
      </c>
    </row>
    <row r="3221" spans="2:51" s="13" customFormat="1" ht="11.25">
      <c r="B3221" s="197"/>
      <c r="C3221" s="198"/>
      <c r="D3221" s="192" t="s">
        <v>211</v>
      </c>
      <c r="E3221" s="199" t="s">
        <v>20</v>
      </c>
      <c r="F3221" s="200" t="s">
        <v>2106</v>
      </c>
      <c r="G3221" s="198"/>
      <c r="H3221" s="199" t="s">
        <v>20</v>
      </c>
      <c r="I3221" s="201"/>
      <c r="J3221" s="201"/>
      <c r="K3221" s="198"/>
      <c r="L3221" s="198"/>
      <c r="M3221" s="202"/>
      <c r="N3221" s="203"/>
      <c r="O3221" s="204"/>
      <c r="P3221" s="204"/>
      <c r="Q3221" s="204"/>
      <c r="R3221" s="204"/>
      <c r="S3221" s="204"/>
      <c r="T3221" s="204"/>
      <c r="U3221" s="204"/>
      <c r="V3221" s="204"/>
      <c r="W3221" s="204"/>
      <c r="X3221" s="205"/>
      <c r="AT3221" s="206" t="s">
        <v>211</v>
      </c>
      <c r="AU3221" s="206" t="s">
        <v>207</v>
      </c>
      <c r="AV3221" s="13" t="s">
        <v>82</v>
      </c>
      <c r="AW3221" s="13" t="s">
        <v>5</v>
      </c>
      <c r="AX3221" s="13" t="s">
        <v>74</v>
      </c>
      <c r="AY3221" s="206" t="s">
        <v>198</v>
      </c>
    </row>
    <row r="3222" spans="2:51" s="14" customFormat="1" ht="11.25">
      <c r="B3222" s="207"/>
      <c r="C3222" s="208"/>
      <c r="D3222" s="192" t="s">
        <v>211</v>
      </c>
      <c r="E3222" s="209" t="s">
        <v>20</v>
      </c>
      <c r="F3222" s="210" t="s">
        <v>2097</v>
      </c>
      <c r="G3222" s="208"/>
      <c r="H3222" s="211">
        <v>4.0199999999999996</v>
      </c>
      <c r="I3222" s="212"/>
      <c r="J3222" s="212"/>
      <c r="K3222" s="208"/>
      <c r="L3222" s="208"/>
      <c r="M3222" s="213"/>
      <c r="N3222" s="214"/>
      <c r="O3222" s="215"/>
      <c r="P3222" s="215"/>
      <c r="Q3222" s="215"/>
      <c r="R3222" s="215"/>
      <c r="S3222" s="215"/>
      <c r="T3222" s="215"/>
      <c r="U3222" s="215"/>
      <c r="V3222" s="215"/>
      <c r="W3222" s="215"/>
      <c r="X3222" s="216"/>
      <c r="AT3222" s="217" t="s">
        <v>211</v>
      </c>
      <c r="AU3222" s="217" t="s">
        <v>207</v>
      </c>
      <c r="AV3222" s="14" t="s">
        <v>207</v>
      </c>
      <c r="AW3222" s="14" t="s">
        <v>5</v>
      </c>
      <c r="AX3222" s="14" t="s">
        <v>74</v>
      </c>
      <c r="AY3222" s="217" t="s">
        <v>198</v>
      </c>
    </row>
    <row r="3223" spans="2:51" s="13" customFormat="1" ht="11.25">
      <c r="B3223" s="197"/>
      <c r="C3223" s="198"/>
      <c r="D3223" s="192" t="s">
        <v>211</v>
      </c>
      <c r="E3223" s="199" t="s">
        <v>20</v>
      </c>
      <c r="F3223" s="200" t="s">
        <v>1467</v>
      </c>
      <c r="G3223" s="198"/>
      <c r="H3223" s="199" t="s">
        <v>20</v>
      </c>
      <c r="I3223" s="201"/>
      <c r="J3223" s="201"/>
      <c r="K3223" s="198"/>
      <c r="L3223" s="198"/>
      <c r="M3223" s="202"/>
      <c r="N3223" s="203"/>
      <c r="O3223" s="204"/>
      <c r="P3223" s="204"/>
      <c r="Q3223" s="204"/>
      <c r="R3223" s="204"/>
      <c r="S3223" s="204"/>
      <c r="T3223" s="204"/>
      <c r="U3223" s="204"/>
      <c r="V3223" s="204"/>
      <c r="W3223" s="204"/>
      <c r="X3223" s="205"/>
      <c r="AT3223" s="206" t="s">
        <v>211</v>
      </c>
      <c r="AU3223" s="206" t="s">
        <v>207</v>
      </c>
      <c r="AV3223" s="13" t="s">
        <v>82</v>
      </c>
      <c r="AW3223" s="13" t="s">
        <v>5</v>
      </c>
      <c r="AX3223" s="13" t="s">
        <v>74</v>
      </c>
      <c r="AY3223" s="206" t="s">
        <v>198</v>
      </c>
    </row>
    <row r="3224" spans="2:51" s="13" customFormat="1" ht="11.25">
      <c r="B3224" s="197"/>
      <c r="C3224" s="198"/>
      <c r="D3224" s="192" t="s">
        <v>211</v>
      </c>
      <c r="E3224" s="199" t="s">
        <v>20</v>
      </c>
      <c r="F3224" s="200" t="s">
        <v>1976</v>
      </c>
      <c r="G3224" s="198"/>
      <c r="H3224" s="199" t="s">
        <v>20</v>
      </c>
      <c r="I3224" s="201"/>
      <c r="J3224" s="201"/>
      <c r="K3224" s="198"/>
      <c r="L3224" s="198"/>
      <c r="M3224" s="202"/>
      <c r="N3224" s="203"/>
      <c r="O3224" s="204"/>
      <c r="P3224" s="204"/>
      <c r="Q3224" s="204"/>
      <c r="R3224" s="204"/>
      <c r="S3224" s="204"/>
      <c r="T3224" s="204"/>
      <c r="U3224" s="204"/>
      <c r="V3224" s="204"/>
      <c r="W3224" s="204"/>
      <c r="X3224" s="205"/>
      <c r="AT3224" s="206" t="s">
        <v>211</v>
      </c>
      <c r="AU3224" s="206" t="s">
        <v>207</v>
      </c>
      <c r="AV3224" s="13" t="s">
        <v>82</v>
      </c>
      <c r="AW3224" s="13" t="s">
        <v>5</v>
      </c>
      <c r="AX3224" s="13" t="s">
        <v>74</v>
      </c>
      <c r="AY3224" s="206" t="s">
        <v>198</v>
      </c>
    </row>
    <row r="3225" spans="2:51" s="13" customFormat="1" ht="11.25">
      <c r="B3225" s="197"/>
      <c r="C3225" s="198"/>
      <c r="D3225" s="192" t="s">
        <v>211</v>
      </c>
      <c r="E3225" s="199" t="s">
        <v>20</v>
      </c>
      <c r="F3225" s="200" t="s">
        <v>2107</v>
      </c>
      <c r="G3225" s="198"/>
      <c r="H3225" s="199" t="s">
        <v>20</v>
      </c>
      <c r="I3225" s="201"/>
      <c r="J3225" s="201"/>
      <c r="K3225" s="198"/>
      <c r="L3225" s="198"/>
      <c r="M3225" s="202"/>
      <c r="N3225" s="203"/>
      <c r="O3225" s="204"/>
      <c r="P3225" s="204"/>
      <c r="Q3225" s="204"/>
      <c r="R3225" s="204"/>
      <c r="S3225" s="204"/>
      <c r="T3225" s="204"/>
      <c r="U3225" s="204"/>
      <c r="V3225" s="204"/>
      <c r="W3225" s="204"/>
      <c r="X3225" s="205"/>
      <c r="AT3225" s="206" t="s">
        <v>211</v>
      </c>
      <c r="AU3225" s="206" t="s">
        <v>207</v>
      </c>
      <c r="AV3225" s="13" t="s">
        <v>82</v>
      </c>
      <c r="AW3225" s="13" t="s">
        <v>5</v>
      </c>
      <c r="AX3225" s="13" t="s">
        <v>74</v>
      </c>
      <c r="AY3225" s="206" t="s">
        <v>198</v>
      </c>
    </row>
    <row r="3226" spans="2:51" s="14" customFormat="1" ht="11.25">
      <c r="B3226" s="207"/>
      <c r="C3226" s="208"/>
      <c r="D3226" s="192" t="s">
        <v>211</v>
      </c>
      <c r="E3226" s="209" t="s">
        <v>20</v>
      </c>
      <c r="F3226" s="210" t="s">
        <v>2108</v>
      </c>
      <c r="G3226" s="208"/>
      <c r="H3226" s="211">
        <v>0.81399999999999995</v>
      </c>
      <c r="I3226" s="212"/>
      <c r="J3226" s="212"/>
      <c r="K3226" s="208"/>
      <c r="L3226" s="208"/>
      <c r="M3226" s="213"/>
      <c r="N3226" s="214"/>
      <c r="O3226" s="215"/>
      <c r="P3226" s="215"/>
      <c r="Q3226" s="215"/>
      <c r="R3226" s="215"/>
      <c r="S3226" s="215"/>
      <c r="T3226" s="215"/>
      <c r="U3226" s="215"/>
      <c r="V3226" s="215"/>
      <c r="W3226" s="215"/>
      <c r="X3226" s="216"/>
      <c r="AT3226" s="217" t="s">
        <v>211</v>
      </c>
      <c r="AU3226" s="217" t="s">
        <v>207</v>
      </c>
      <c r="AV3226" s="14" t="s">
        <v>207</v>
      </c>
      <c r="AW3226" s="14" t="s">
        <v>5</v>
      </c>
      <c r="AX3226" s="14" t="s">
        <v>74</v>
      </c>
      <c r="AY3226" s="217" t="s">
        <v>198</v>
      </c>
    </row>
    <row r="3227" spans="2:51" s="13" customFormat="1" ht="11.25">
      <c r="B3227" s="197"/>
      <c r="C3227" s="198"/>
      <c r="D3227" s="192" t="s">
        <v>211</v>
      </c>
      <c r="E3227" s="199" t="s">
        <v>20</v>
      </c>
      <c r="F3227" s="200" t="s">
        <v>1467</v>
      </c>
      <c r="G3227" s="198"/>
      <c r="H3227" s="199" t="s">
        <v>20</v>
      </c>
      <c r="I3227" s="201"/>
      <c r="J3227" s="201"/>
      <c r="K3227" s="198"/>
      <c r="L3227" s="198"/>
      <c r="M3227" s="202"/>
      <c r="N3227" s="203"/>
      <c r="O3227" s="204"/>
      <c r="P3227" s="204"/>
      <c r="Q3227" s="204"/>
      <c r="R3227" s="204"/>
      <c r="S3227" s="204"/>
      <c r="T3227" s="204"/>
      <c r="U3227" s="204"/>
      <c r="V3227" s="204"/>
      <c r="W3227" s="204"/>
      <c r="X3227" s="205"/>
      <c r="AT3227" s="206" t="s">
        <v>211</v>
      </c>
      <c r="AU3227" s="206" t="s">
        <v>207</v>
      </c>
      <c r="AV3227" s="13" t="s">
        <v>82</v>
      </c>
      <c r="AW3227" s="13" t="s">
        <v>5</v>
      </c>
      <c r="AX3227" s="13" t="s">
        <v>74</v>
      </c>
      <c r="AY3227" s="206" t="s">
        <v>198</v>
      </c>
    </row>
    <row r="3228" spans="2:51" s="13" customFormat="1" ht="11.25">
      <c r="B3228" s="197"/>
      <c r="C3228" s="198"/>
      <c r="D3228" s="192" t="s">
        <v>211</v>
      </c>
      <c r="E3228" s="199" t="s">
        <v>20</v>
      </c>
      <c r="F3228" s="200" t="s">
        <v>1976</v>
      </c>
      <c r="G3228" s="198"/>
      <c r="H3228" s="199" t="s">
        <v>20</v>
      </c>
      <c r="I3228" s="201"/>
      <c r="J3228" s="201"/>
      <c r="K3228" s="198"/>
      <c r="L3228" s="198"/>
      <c r="M3228" s="202"/>
      <c r="N3228" s="203"/>
      <c r="O3228" s="204"/>
      <c r="P3228" s="204"/>
      <c r="Q3228" s="204"/>
      <c r="R3228" s="204"/>
      <c r="S3228" s="204"/>
      <c r="T3228" s="204"/>
      <c r="U3228" s="204"/>
      <c r="V3228" s="204"/>
      <c r="W3228" s="204"/>
      <c r="X3228" s="205"/>
      <c r="AT3228" s="206" t="s">
        <v>211</v>
      </c>
      <c r="AU3228" s="206" t="s">
        <v>207</v>
      </c>
      <c r="AV3228" s="13" t="s">
        <v>82</v>
      </c>
      <c r="AW3228" s="13" t="s">
        <v>5</v>
      </c>
      <c r="AX3228" s="13" t="s">
        <v>74</v>
      </c>
      <c r="AY3228" s="206" t="s">
        <v>198</v>
      </c>
    </row>
    <row r="3229" spans="2:51" s="13" customFormat="1" ht="11.25">
      <c r="B3229" s="197"/>
      <c r="C3229" s="198"/>
      <c r="D3229" s="192" t="s">
        <v>211</v>
      </c>
      <c r="E3229" s="199" t="s">
        <v>20</v>
      </c>
      <c r="F3229" s="200" t="s">
        <v>2109</v>
      </c>
      <c r="G3229" s="198"/>
      <c r="H3229" s="199" t="s">
        <v>20</v>
      </c>
      <c r="I3229" s="201"/>
      <c r="J3229" s="201"/>
      <c r="K3229" s="198"/>
      <c r="L3229" s="198"/>
      <c r="M3229" s="202"/>
      <c r="N3229" s="203"/>
      <c r="O3229" s="204"/>
      <c r="P3229" s="204"/>
      <c r="Q3229" s="204"/>
      <c r="R3229" s="204"/>
      <c r="S3229" s="204"/>
      <c r="T3229" s="204"/>
      <c r="U3229" s="204"/>
      <c r="V3229" s="204"/>
      <c r="W3229" s="204"/>
      <c r="X3229" s="205"/>
      <c r="AT3229" s="206" t="s">
        <v>211</v>
      </c>
      <c r="AU3229" s="206" t="s">
        <v>207</v>
      </c>
      <c r="AV3229" s="13" t="s">
        <v>82</v>
      </c>
      <c r="AW3229" s="13" t="s">
        <v>5</v>
      </c>
      <c r="AX3229" s="13" t="s">
        <v>74</v>
      </c>
      <c r="AY3229" s="206" t="s">
        <v>198</v>
      </c>
    </row>
    <row r="3230" spans="2:51" s="14" customFormat="1" ht="11.25">
      <c r="B3230" s="207"/>
      <c r="C3230" s="208"/>
      <c r="D3230" s="192" t="s">
        <v>211</v>
      </c>
      <c r="E3230" s="209" t="s">
        <v>20</v>
      </c>
      <c r="F3230" s="210" t="s">
        <v>2108</v>
      </c>
      <c r="G3230" s="208"/>
      <c r="H3230" s="211">
        <v>0.81399999999999995</v>
      </c>
      <c r="I3230" s="212"/>
      <c r="J3230" s="212"/>
      <c r="K3230" s="208"/>
      <c r="L3230" s="208"/>
      <c r="M3230" s="213"/>
      <c r="N3230" s="214"/>
      <c r="O3230" s="215"/>
      <c r="P3230" s="215"/>
      <c r="Q3230" s="215"/>
      <c r="R3230" s="215"/>
      <c r="S3230" s="215"/>
      <c r="T3230" s="215"/>
      <c r="U3230" s="215"/>
      <c r="V3230" s="215"/>
      <c r="W3230" s="215"/>
      <c r="X3230" s="216"/>
      <c r="AT3230" s="217" t="s">
        <v>211</v>
      </c>
      <c r="AU3230" s="217" t="s">
        <v>207</v>
      </c>
      <c r="AV3230" s="14" t="s">
        <v>207</v>
      </c>
      <c r="AW3230" s="14" t="s">
        <v>5</v>
      </c>
      <c r="AX3230" s="14" t="s">
        <v>74</v>
      </c>
      <c r="AY3230" s="217" t="s">
        <v>198</v>
      </c>
    </row>
    <row r="3231" spans="2:51" s="13" customFormat="1" ht="11.25">
      <c r="B3231" s="197"/>
      <c r="C3231" s="198"/>
      <c r="D3231" s="192" t="s">
        <v>211</v>
      </c>
      <c r="E3231" s="199" t="s">
        <v>20</v>
      </c>
      <c r="F3231" s="200" t="s">
        <v>1467</v>
      </c>
      <c r="G3231" s="198"/>
      <c r="H3231" s="199" t="s">
        <v>20</v>
      </c>
      <c r="I3231" s="201"/>
      <c r="J3231" s="201"/>
      <c r="K3231" s="198"/>
      <c r="L3231" s="198"/>
      <c r="M3231" s="202"/>
      <c r="N3231" s="203"/>
      <c r="O3231" s="204"/>
      <c r="P3231" s="204"/>
      <c r="Q3231" s="204"/>
      <c r="R3231" s="204"/>
      <c r="S3231" s="204"/>
      <c r="T3231" s="204"/>
      <c r="U3231" s="204"/>
      <c r="V3231" s="204"/>
      <c r="W3231" s="204"/>
      <c r="X3231" s="205"/>
      <c r="AT3231" s="206" t="s">
        <v>211</v>
      </c>
      <c r="AU3231" s="206" t="s">
        <v>207</v>
      </c>
      <c r="AV3231" s="13" t="s">
        <v>82</v>
      </c>
      <c r="AW3231" s="13" t="s">
        <v>5</v>
      </c>
      <c r="AX3231" s="13" t="s">
        <v>74</v>
      </c>
      <c r="AY3231" s="206" t="s">
        <v>198</v>
      </c>
    </row>
    <row r="3232" spans="2:51" s="13" customFormat="1" ht="11.25">
      <c r="B3232" s="197"/>
      <c r="C3232" s="198"/>
      <c r="D3232" s="192" t="s">
        <v>211</v>
      </c>
      <c r="E3232" s="199" t="s">
        <v>20</v>
      </c>
      <c r="F3232" s="200" t="s">
        <v>1976</v>
      </c>
      <c r="G3232" s="198"/>
      <c r="H3232" s="199" t="s">
        <v>20</v>
      </c>
      <c r="I3232" s="201"/>
      <c r="J3232" s="201"/>
      <c r="K3232" s="198"/>
      <c r="L3232" s="198"/>
      <c r="M3232" s="202"/>
      <c r="N3232" s="203"/>
      <c r="O3232" s="204"/>
      <c r="P3232" s="204"/>
      <c r="Q3232" s="204"/>
      <c r="R3232" s="204"/>
      <c r="S3232" s="204"/>
      <c r="T3232" s="204"/>
      <c r="U3232" s="204"/>
      <c r="V3232" s="204"/>
      <c r="W3232" s="204"/>
      <c r="X3232" s="205"/>
      <c r="AT3232" s="206" t="s">
        <v>211</v>
      </c>
      <c r="AU3232" s="206" t="s">
        <v>207</v>
      </c>
      <c r="AV3232" s="13" t="s">
        <v>82</v>
      </c>
      <c r="AW3232" s="13" t="s">
        <v>5</v>
      </c>
      <c r="AX3232" s="13" t="s">
        <v>74</v>
      </c>
      <c r="AY3232" s="206" t="s">
        <v>198</v>
      </c>
    </row>
    <row r="3233" spans="2:51" s="13" customFormat="1" ht="11.25">
      <c r="B3233" s="197"/>
      <c r="C3233" s="198"/>
      <c r="D3233" s="192" t="s">
        <v>211</v>
      </c>
      <c r="E3233" s="199" t="s">
        <v>20</v>
      </c>
      <c r="F3233" s="200" t="s">
        <v>2110</v>
      </c>
      <c r="G3233" s="198"/>
      <c r="H3233" s="199" t="s">
        <v>20</v>
      </c>
      <c r="I3233" s="201"/>
      <c r="J3233" s="201"/>
      <c r="K3233" s="198"/>
      <c r="L3233" s="198"/>
      <c r="M3233" s="202"/>
      <c r="N3233" s="203"/>
      <c r="O3233" s="204"/>
      <c r="P3233" s="204"/>
      <c r="Q3233" s="204"/>
      <c r="R3233" s="204"/>
      <c r="S3233" s="204"/>
      <c r="T3233" s="204"/>
      <c r="U3233" s="204"/>
      <c r="V3233" s="204"/>
      <c r="W3233" s="204"/>
      <c r="X3233" s="205"/>
      <c r="AT3233" s="206" t="s">
        <v>211</v>
      </c>
      <c r="AU3233" s="206" t="s">
        <v>207</v>
      </c>
      <c r="AV3233" s="13" t="s">
        <v>82</v>
      </c>
      <c r="AW3233" s="13" t="s">
        <v>5</v>
      </c>
      <c r="AX3233" s="13" t="s">
        <v>74</v>
      </c>
      <c r="AY3233" s="206" t="s">
        <v>198</v>
      </c>
    </row>
    <row r="3234" spans="2:51" s="14" customFormat="1" ht="11.25">
      <c r="B3234" s="207"/>
      <c r="C3234" s="208"/>
      <c r="D3234" s="192" t="s">
        <v>211</v>
      </c>
      <c r="E3234" s="209" t="s">
        <v>20</v>
      </c>
      <c r="F3234" s="210" t="s">
        <v>2108</v>
      </c>
      <c r="G3234" s="208"/>
      <c r="H3234" s="211">
        <v>0.81399999999999995</v>
      </c>
      <c r="I3234" s="212"/>
      <c r="J3234" s="212"/>
      <c r="K3234" s="208"/>
      <c r="L3234" s="208"/>
      <c r="M3234" s="213"/>
      <c r="N3234" s="214"/>
      <c r="O3234" s="215"/>
      <c r="P3234" s="215"/>
      <c r="Q3234" s="215"/>
      <c r="R3234" s="215"/>
      <c r="S3234" s="215"/>
      <c r="T3234" s="215"/>
      <c r="U3234" s="215"/>
      <c r="V3234" s="215"/>
      <c r="W3234" s="215"/>
      <c r="X3234" s="216"/>
      <c r="AT3234" s="217" t="s">
        <v>211</v>
      </c>
      <c r="AU3234" s="217" t="s">
        <v>207</v>
      </c>
      <c r="AV3234" s="14" t="s">
        <v>207</v>
      </c>
      <c r="AW3234" s="14" t="s">
        <v>5</v>
      </c>
      <c r="AX3234" s="14" t="s">
        <v>74</v>
      </c>
      <c r="AY3234" s="217" t="s">
        <v>198</v>
      </c>
    </row>
    <row r="3235" spans="2:51" s="13" customFormat="1" ht="11.25">
      <c r="B3235" s="197"/>
      <c r="C3235" s="198"/>
      <c r="D3235" s="192" t="s">
        <v>211</v>
      </c>
      <c r="E3235" s="199" t="s">
        <v>20</v>
      </c>
      <c r="F3235" s="200" t="s">
        <v>1467</v>
      </c>
      <c r="G3235" s="198"/>
      <c r="H3235" s="199" t="s">
        <v>20</v>
      </c>
      <c r="I3235" s="201"/>
      <c r="J3235" s="201"/>
      <c r="K3235" s="198"/>
      <c r="L3235" s="198"/>
      <c r="M3235" s="202"/>
      <c r="N3235" s="203"/>
      <c r="O3235" s="204"/>
      <c r="P3235" s="204"/>
      <c r="Q3235" s="204"/>
      <c r="R3235" s="204"/>
      <c r="S3235" s="204"/>
      <c r="T3235" s="204"/>
      <c r="U3235" s="204"/>
      <c r="V3235" s="204"/>
      <c r="W3235" s="204"/>
      <c r="X3235" s="205"/>
      <c r="AT3235" s="206" t="s">
        <v>211</v>
      </c>
      <c r="AU3235" s="206" t="s">
        <v>207</v>
      </c>
      <c r="AV3235" s="13" t="s">
        <v>82</v>
      </c>
      <c r="AW3235" s="13" t="s">
        <v>5</v>
      </c>
      <c r="AX3235" s="13" t="s">
        <v>74</v>
      </c>
      <c r="AY3235" s="206" t="s">
        <v>198</v>
      </c>
    </row>
    <row r="3236" spans="2:51" s="13" customFormat="1" ht="11.25">
      <c r="B3236" s="197"/>
      <c r="C3236" s="198"/>
      <c r="D3236" s="192" t="s">
        <v>211</v>
      </c>
      <c r="E3236" s="199" t="s">
        <v>20</v>
      </c>
      <c r="F3236" s="200" t="s">
        <v>1976</v>
      </c>
      <c r="G3236" s="198"/>
      <c r="H3236" s="199" t="s">
        <v>20</v>
      </c>
      <c r="I3236" s="201"/>
      <c r="J3236" s="201"/>
      <c r="K3236" s="198"/>
      <c r="L3236" s="198"/>
      <c r="M3236" s="202"/>
      <c r="N3236" s="203"/>
      <c r="O3236" s="204"/>
      <c r="P3236" s="204"/>
      <c r="Q3236" s="204"/>
      <c r="R3236" s="204"/>
      <c r="S3236" s="204"/>
      <c r="T3236" s="204"/>
      <c r="U3236" s="204"/>
      <c r="V3236" s="204"/>
      <c r="W3236" s="204"/>
      <c r="X3236" s="205"/>
      <c r="AT3236" s="206" t="s">
        <v>211</v>
      </c>
      <c r="AU3236" s="206" t="s">
        <v>207</v>
      </c>
      <c r="AV3236" s="13" t="s">
        <v>82</v>
      </c>
      <c r="AW3236" s="13" t="s">
        <v>5</v>
      </c>
      <c r="AX3236" s="13" t="s">
        <v>74</v>
      </c>
      <c r="AY3236" s="206" t="s">
        <v>198</v>
      </c>
    </row>
    <row r="3237" spans="2:51" s="13" customFormat="1" ht="11.25">
      <c r="B3237" s="197"/>
      <c r="C3237" s="198"/>
      <c r="D3237" s="192" t="s">
        <v>211</v>
      </c>
      <c r="E3237" s="199" t="s">
        <v>20</v>
      </c>
      <c r="F3237" s="200" t="s">
        <v>2111</v>
      </c>
      <c r="G3237" s="198"/>
      <c r="H3237" s="199" t="s">
        <v>20</v>
      </c>
      <c r="I3237" s="201"/>
      <c r="J3237" s="201"/>
      <c r="K3237" s="198"/>
      <c r="L3237" s="198"/>
      <c r="M3237" s="202"/>
      <c r="N3237" s="203"/>
      <c r="O3237" s="204"/>
      <c r="P3237" s="204"/>
      <c r="Q3237" s="204"/>
      <c r="R3237" s="204"/>
      <c r="S3237" s="204"/>
      <c r="T3237" s="204"/>
      <c r="U3237" s="204"/>
      <c r="V3237" s="204"/>
      <c r="W3237" s="204"/>
      <c r="X3237" s="205"/>
      <c r="AT3237" s="206" t="s">
        <v>211</v>
      </c>
      <c r="AU3237" s="206" t="s">
        <v>207</v>
      </c>
      <c r="AV3237" s="13" t="s">
        <v>82</v>
      </c>
      <c r="AW3237" s="13" t="s">
        <v>5</v>
      </c>
      <c r="AX3237" s="13" t="s">
        <v>74</v>
      </c>
      <c r="AY3237" s="206" t="s">
        <v>198</v>
      </c>
    </row>
    <row r="3238" spans="2:51" s="14" customFormat="1" ht="11.25">
      <c r="B3238" s="207"/>
      <c r="C3238" s="208"/>
      <c r="D3238" s="192" t="s">
        <v>211</v>
      </c>
      <c r="E3238" s="209" t="s">
        <v>20</v>
      </c>
      <c r="F3238" s="210" t="s">
        <v>2108</v>
      </c>
      <c r="G3238" s="208"/>
      <c r="H3238" s="211">
        <v>0.81399999999999995</v>
      </c>
      <c r="I3238" s="212"/>
      <c r="J3238" s="212"/>
      <c r="K3238" s="208"/>
      <c r="L3238" s="208"/>
      <c r="M3238" s="213"/>
      <c r="N3238" s="214"/>
      <c r="O3238" s="215"/>
      <c r="P3238" s="215"/>
      <c r="Q3238" s="215"/>
      <c r="R3238" s="215"/>
      <c r="S3238" s="215"/>
      <c r="T3238" s="215"/>
      <c r="U3238" s="215"/>
      <c r="V3238" s="215"/>
      <c r="W3238" s="215"/>
      <c r="X3238" s="216"/>
      <c r="AT3238" s="217" t="s">
        <v>211</v>
      </c>
      <c r="AU3238" s="217" t="s">
        <v>207</v>
      </c>
      <c r="AV3238" s="14" t="s">
        <v>207</v>
      </c>
      <c r="AW3238" s="14" t="s">
        <v>5</v>
      </c>
      <c r="AX3238" s="14" t="s">
        <v>74</v>
      </c>
      <c r="AY3238" s="217" t="s">
        <v>198</v>
      </c>
    </row>
    <row r="3239" spans="2:51" s="13" customFormat="1" ht="11.25">
      <c r="B3239" s="197"/>
      <c r="C3239" s="198"/>
      <c r="D3239" s="192" t="s">
        <v>211</v>
      </c>
      <c r="E3239" s="199" t="s">
        <v>20</v>
      </c>
      <c r="F3239" s="200" t="s">
        <v>1467</v>
      </c>
      <c r="G3239" s="198"/>
      <c r="H3239" s="199" t="s">
        <v>20</v>
      </c>
      <c r="I3239" s="201"/>
      <c r="J3239" s="201"/>
      <c r="K3239" s="198"/>
      <c r="L3239" s="198"/>
      <c r="M3239" s="202"/>
      <c r="N3239" s="203"/>
      <c r="O3239" s="204"/>
      <c r="P3239" s="204"/>
      <c r="Q3239" s="204"/>
      <c r="R3239" s="204"/>
      <c r="S3239" s="204"/>
      <c r="T3239" s="204"/>
      <c r="U3239" s="204"/>
      <c r="V3239" s="204"/>
      <c r="W3239" s="204"/>
      <c r="X3239" s="205"/>
      <c r="AT3239" s="206" t="s">
        <v>211</v>
      </c>
      <c r="AU3239" s="206" t="s">
        <v>207</v>
      </c>
      <c r="AV3239" s="13" t="s">
        <v>82</v>
      </c>
      <c r="AW3239" s="13" t="s">
        <v>5</v>
      </c>
      <c r="AX3239" s="13" t="s">
        <v>74</v>
      </c>
      <c r="AY3239" s="206" t="s">
        <v>198</v>
      </c>
    </row>
    <row r="3240" spans="2:51" s="13" customFormat="1" ht="11.25">
      <c r="B3240" s="197"/>
      <c r="C3240" s="198"/>
      <c r="D3240" s="192" t="s">
        <v>211</v>
      </c>
      <c r="E3240" s="199" t="s">
        <v>20</v>
      </c>
      <c r="F3240" s="200" t="s">
        <v>1976</v>
      </c>
      <c r="G3240" s="198"/>
      <c r="H3240" s="199" t="s">
        <v>20</v>
      </c>
      <c r="I3240" s="201"/>
      <c r="J3240" s="201"/>
      <c r="K3240" s="198"/>
      <c r="L3240" s="198"/>
      <c r="M3240" s="202"/>
      <c r="N3240" s="203"/>
      <c r="O3240" s="204"/>
      <c r="P3240" s="204"/>
      <c r="Q3240" s="204"/>
      <c r="R3240" s="204"/>
      <c r="S3240" s="204"/>
      <c r="T3240" s="204"/>
      <c r="U3240" s="204"/>
      <c r="V3240" s="204"/>
      <c r="W3240" s="204"/>
      <c r="X3240" s="205"/>
      <c r="AT3240" s="206" t="s">
        <v>211</v>
      </c>
      <c r="AU3240" s="206" t="s">
        <v>207</v>
      </c>
      <c r="AV3240" s="13" t="s">
        <v>82</v>
      </c>
      <c r="AW3240" s="13" t="s">
        <v>5</v>
      </c>
      <c r="AX3240" s="13" t="s">
        <v>74</v>
      </c>
      <c r="AY3240" s="206" t="s">
        <v>198</v>
      </c>
    </row>
    <row r="3241" spans="2:51" s="13" customFormat="1" ht="11.25">
      <c r="B3241" s="197"/>
      <c r="C3241" s="198"/>
      <c r="D3241" s="192" t="s">
        <v>211</v>
      </c>
      <c r="E3241" s="199" t="s">
        <v>20</v>
      </c>
      <c r="F3241" s="200" t="s">
        <v>2112</v>
      </c>
      <c r="G3241" s="198"/>
      <c r="H3241" s="199" t="s">
        <v>20</v>
      </c>
      <c r="I3241" s="201"/>
      <c r="J3241" s="201"/>
      <c r="K3241" s="198"/>
      <c r="L3241" s="198"/>
      <c r="M3241" s="202"/>
      <c r="N3241" s="203"/>
      <c r="O3241" s="204"/>
      <c r="P3241" s="204"/>
      <c r="Q3241" s="204"/>
      <c r="R3241" s="204"/>
      <c r="S3241" s="204"/>
      <c r="T3241" s="204"/>
      <c r="U3241" s="204"/>
      <c r="V3241" s="204"/>
      <c r="W3241" s="204"/>
      <c r="X3241" s="205"/>
      <c r="AT3241" s="206" t="s">
        <v>211</v>
      </c>
      <c r="AU3241" s="206" t="s">
        <v>207</v>
      </c>
      <c r="AV3241" s="13" t="s">
        <v>82</v>
      </c>
      <c r="AW3241" s="13" t="s">
        <v>5</v>
      </c>
      <c r="AX3241" s="13" t="s">
        <v>74</v>
      </c>
      <c r="AY3241" s="206" t="s">
        <v>198</v>
      </c>
    </row>
    <row r="3242" spans="2:51" s="14" customFormat="1" ht="11.25">
      <c r="B3242" s="207"/>
      <c r="C3242" s="208"/>
      <c r="D3242" s="192" t="s">
        <v>211</v>
      </c>
      <c r="E3242" s="209" t="s">
        <v>20</v>
      </c>
      <c r="F3242" s="210" t="s">
        <v>2108</v>
      </c>
      <c r="G3242" s="208"/>
      <c r="H3242" s="211">
        <v>0.81399999999999995</v>
      </c>
      <c r="I3242" s="212"/>
      <c r="J3242" s="212"/>
      <c r="K3242" s="208"/>
      <c r="L3242" s="208"/>
      <c r="M3242" s="213"/>
      <c r="N3242" s="214"/>
      <c r="O3242" s="215"/>
      <c r="P3242" s="215"/>
      <c r="Q3242" s="215"/>
      <c r="R3242" s="215"/>
      <c r="S3242" s="215"/>
      <c r="T3242" s="215"/>
      <c r="U3242" s="215"/>
      <c r="V3242" s="215"/>
      <c r="W3242" s="215"/>
      <c r="X3242" s="216"/>
      <c r="AT3242" s="217" t="s">
        <v>211</v>
      </c>
      <c r="AU3242" s="217" t="s">
        <v>207</v>
      </c>
      <c r="AV3242" s="14" t="s">
        <v>207</v>
      </c>
      <c r="AW3242" s="14" t="s">
        <v>5</v>
      </c>
      <c r="AX3242" s="14" t="s">
        <v>74</v>
      </c>
      <c r="AY3242" s="217" t="s">
        <v>198</v>
      </c>
    </row>
    <row r="3243" spans="2:51" s="13" customFormat="1" ht="11.25">
      <c r="B3243" s="197"/>
      <c r="C3243" s="198"/>
      <c r="D3243" s="192" t="s">
        <v>211</v>
      </c>
      <c r="E3243" s="199" t="s">
        <v>20</v>
      </c>
      <c r="F3243" s="200" t="s">
        <v>1467</v>
      </c>
      <c r="G3243" s="198"/>
      <c r="H3243" s="199" t="s">
        <v>20</v>
      </c>
      <c r="I3243" s="201"/>
      <c r="J3243" s="201"/>
      <c r="K3243" s="198"/>
      <c r="L3243" s="198"/>
      <c r="M3243" s="202"/>
      <c r="N3243" s="203"/>
      <c r="O3243" s="204"/>
      <c r="P3243" s="204"/>
      <c r="Q3243" s="204"/>
      <c r="R3243" s="204"/>
      <c r="S3243" s="204"/>
      <c r="T3243" s="204"/>
      <c r="U3243" s="204"/>
      <c r="V3243" s="204"/>
      <c r="W3243" s="204"/>
      <c r="X3243" s="205"/>
      <c r="AT3243" s="206" t="s">
        <v>211</v>
      </c>
      <c r="AU3243" s="206" t="s">
        <v>207</v>
      </c>
      <c r="AV3243" s="13" t="s">
        <v>82</v>
      </c>
      <c r="AW3243" s="13" t="s">
        <v>5</v>
      </c>
      <c r="AX3243" s="13" t="s">
        <v>74</v>
      </c>
      <c r="AY3243" s="206" t="s">
        <v>198</v>
      </c>
    </row>
    <row r="3244" spans="2:51" s="13" customFormat="1" ht="11.25">
      <c r="B3244" s="197"/>
      <c r="C3244" s="198"/>
      <c r="D3244" s="192" t="s">
        <v>211</v>
      </c>
      <c r="E3244" s="199" t="s">
        <v>20</v>
      </c>
      <c r="F3244" s="200" t="s">
        <v>1976</v>
      </c>
      <c r="G3244" s="198"/>
      <c r="H3244" s="199" t="s">
        <v>20</v>
      </c>
      <c r="I3244" s="201"/>
      <c r="J3244" s="201"/>
      <c r="K3244" s="198"/>
      <c r="L3244" s="198"/>
      <c r="M3244" s="202"/>
      <c r="N3244" s="203"/>
      <c r="O3244" s="204"/>
      <c r="P3244" s="204"/>
      <c r="Q3244" s="204"/>
      <c r="R3244" s="204"/>
      <c r="S3244" s="204"/>
      <c r="T3244" s="204"/>
      <c r="U3244" s="204"/>
      <c r="V3244" s="204"/>
      <c r="W3244" s="204"/>
      <c r="X3244" s="205"/>
      <c r="AT3244" s="206" t="s">
        <v>211</v>
      </c>
      <c r="AU3244" s="206" t="s">
        <v>207</v>
      </c>
      <c r="AV3244" s="13" t="s">
        <v>82</v>
      </c>
      <c r="AW3244" s="13" t="s">
        <v>5</v>
      </c>
      <c r="AX3244" s="13" t="s">
        <v>74</v>
      </c>
      <c r="AY3244" s="206" t="s">
        <v>198</v>
      </c>
    </row>
    <row r="3245" spans="2:51" s="13" customFormat="1" ht="11.25">
      <c r="B3245" s="197"/>
      <c r="C3245" s="198"/>
      <c r="D3245" s="192" t="s">
        <v>211</v>
      </c>
      <c r="E3245" s="199" t="s">
        <v>20</v>
      </c>
      <c r="F3245" s="200" t="s">
        <v>2113</v>
      </c>
      <c r="G3245" s="198"/>
      <c r="H3245" s="199" t="s">
        <v>20</v>
      </c>
      <c r="I3245" s="201"/>
      <c r="J3245" s="201"/>
      <c r="K3245" s="198"/>
      <c r="L3245" s="198"/>
      <c r="M3245" s="202"/>
      <c r="N3245" s="203"/>
      <c r="O3245" s="204"/>
      <c r="P3245" s="204"/>
      <c r="Q3245" s="204"/>
      <c r="R3245" s="204"/>
      <c r="S3245" s="204"/>
      <c r="T3245" s="204"/>
      <c r="U3245" s="204"/>
      <c r="V3245" s="204"/>
      <c r="W3245" s="204"/>
      <c r="X3245" s="205"/>
      <c r="AT3245" s="206" t="s">
        <v>211</v>
      </c>
      <c r="AU3245" s="206" t="s">
        <v>207</v>
      </c>
      <c r="AV3245" s="13" t="s">
        <v>82</v>
      </c>
      <c r="AW3245" s="13" t="s">
        <v>5</v>
      </c>
      <c r="AX3245" s="13" t="s">
        <v>74</v>
      </c>
      <c r="AY3245" s="206" t="s">
        <v>198</v>
      </c>
    </row>
    <row r="3246" spans="2:51" s="14" customFormat="1" ht="11.25">
      <c r="B3246" s="207"/>
      <c r="C3246" s="208"/>
      <c r="D3246" s="192" t="s">
        <v>211</v>
      </c>
      <c r="E3246" s="209" t="s">
        <v>20</v>
      </c>
      <c r="F3246" s="210" t="s">
        <v>2108</v>
      </c>
      <c r="G3246" s="208"/>
      <c r="H3246" s="211">
        <v>0.81399999999999995</v>
      </c>
      <c r="I3246" s="212"/>
      <c r="J3246" s="212"/>
      <c r="K3246" s="208"/>
      <c r="L3246" s="208"/>
      <c r="M3246" s="213"/>
      <c r="N3246" s="214"/>
      <c r="O3246" s="215"/>
      <c r="P3246" s="215"/>
      <c r="Q3246" s="215"/>
      <c r="R3246" s="215"/>
      <c r="S3246" s="215"/>
      <c r="T3246" s="215"/>
      <c r="U3246" s="215"/>
      <c r="V3246" s="215"/>
      <c r="W3246" s="215"/>
      <c r="X3246" s="216"/>
      <c r="AT3246" s="217" t="s">
        <v>211</v>
      </c>
      <c r="AU3246" s="217" t="s">
        <v>207</v>
      </c>
      <c r="AV3246" s="14" t="s">
        <v>207</v>
      </c>
      <c r="AW3246" s="14" t="s">
        <v>5</v>
      </c>
      <c r="AX3246" s="14" t="s">
        <v>74</v>
      </c>
      <c r="AY3246" s="217" t="s">
        <v>198</v>
      </c>
    </row>
    <row r="3247" spans="2:51" s="13" customFormat="1" ht="11.25">
      <c r="B3247" s="197"/>
      <c r="C3247" s="198"/>
      <c r="D3247" s="192" t="s">
        <v>211</v>
      </c>
      <c r="E3247" s="199" t="s">
        <v>20</v>
      </c>
      <c r="F3247" s="200" t="s">
        <v>1467</v>
      </c>
      <c r="G3247" s="198"/>
      <c r="H3247" s="199" t="s">
        <v>20</v>
      </c>
      <c r="I3247" s="201"/>
      <c r="J3247" s="201"/>
      <c r="K3247" s="198"/>
      <c r="L3247" s="198"/>
      <c r="M3247" s="202"/>
      <c r="N3247" s="203"/>
      <c r="O3247" s="204"/>
      <c r="P3247" s="204"/>
      <c r="Q3247" s="204"/>
      <c r="R3247" s="204"/>
      <c r="S3247" s="204"/>
      <c r="T3247" s="204"/>
      <c r="U3247" s="204"/>
      <c r="V3247" s="204"/>
      <c r="W3247" s="204"/>
      <c r="X3247" s="205"/>
      <c r="AT3247" s="206" t="s">
        <v>211</v>
      </c>
      <c r="AU3247" s="206" t="s">
        <v>207</v>
      </c>
      <c r="AV3247" s="13" t="s">
        <v>82</v>
      </c>
      <c r="AW3247" s="13" t="s">
        <v>5</v>
      </c>
      <c r="AX3247" s="13" t="s">
        <v>74</v>
      </c>
      <c r="AY3247" s="206" t="s">
        <v>198</v>
      </c>
    </row>
    <row r="3248" spans="2:51" s="13" customFormat="1" ht="11.25">
      <c r="B3248" s="197"/>
      <c r="C3248" s="198"/>
      <c r="D3248" s="192" t="s">
        <v>211</v>
      </c>
      <c r="E3248" s="199" t="s">
        <v>20</v>
      </c>
      <c r="F3248" s="200" t="s">
        <v>1976</v>
      </c>
      <c r="G3248" s="198"/>
      <c r="H3248" s="199" t="s">
        <v>20</v>
      </c>
      <c r="I3248" s="201"/>
      <c r="J3248" s="201"/>
      <c r="K3248" s="198"/>
      <c r="L3248" s="198"/>
      <c r="M3248" s="202"/>
      <c r="N3248" s="203"/>
      <c r="O3248" s="204"/>
      <c r="P3248" s="204"/>
      <c r="Q3248" s="204"/>
      <c r="R3248" s="204"/>
      <c r="S3248" s="204"/>
      <c r="T3248" s="204"/>
      <c r="U3248" s="204"/>
      <c r="V3248" s="204"/>
      <c r="W3248" s="204"/>
      <c r="X3248" s="205"/>
      <c r="AT3248" s="206" t="s">
        <v>211</v>
      </c>
      <c r="AU3248" s="206" t="s">
        <v>207</v>
      </c>
      <c r="AV3248" s="13" t="s">
        <v>82</v>
      </c>
      <c r="AW3248" s="13" t="s">
        <v>5</v>
      </c>
      <c r="AX3248" s="13" t="s">
        <v>74</v>
      </c>
      <c r="AY3248" s="206" t="s">
        <v>198</v>
      </c>
    </row>
    <row r="3249" spans="2:51" s="13" customFormat="1" ht="11.25">
      <c r="B3249" s="197"/>
      <c r="C3249" s="198"/>
      <c r="D3249" s="192" t="s">
        <v>211</v>
      </c>
      <c r="E3249" s="199" t="s">
        <v>20</v>
      </c>
      <c r="F3249" s="200" t="s">
        <v>2114</v>
      </c>
      <c r="G3249" s="198"/>
      <c r="H3249" s="199" t="s">
        <v>20</v>
      </c>
      <c r="I3249" s="201"/>
      <c r="J3249" s="201"/>
      <c r="K3249" s="198"/>
      <c r="L3249" s="198"/>
      <c r="M3249" s="202"/>
      <c r="N3249" s="203"/>
      <c r="O3249" s="204"/>
      <c r="P3249" s="204"/>
      <c r="Q3249" s="204"/>
      <c r="R3249" s="204"/>
      <c r="S3249" s="204"/>
      <c r="T3249" s="204"/>
      <c r="U3249" s="204"/>
      <c r="V3249" s="204"/>
      <c r="W3249" s="204"/>
      <c r="X3249" s="205"/>
      <c r="AT3249" s="206" t="s">
        <v>211</v>
      </c>
      <c r="AU3249" s="206" t="s">
        <v>207</v>
      </c>
      <c r="AV3249" s="13" t="s">
        <v>82</v>
      </c>
      <c r="AW3249" s="13" t="s">
        <v>5</v>
      </c>
      <c r="AX3249" s="13" t="s">
        <v>74</v>
      </c>
      <c r="AY3249" s="206" t="s">
        <v>198</v>
      </c>
    </row>
    <row r="3250" spans="2:51" s="14" customFormat="1" ht="11.25">
      <c r="B3250" s="207"/>
      <c r="C3250" s="208"/>
      <c r="D3250" s="192" t="s">
        <v>211</v>
      </c>
      <c r="E3250" s="209" t="s">
        <v>20</v>
      </c>
      <c r="F3250" s="210" t="s">
        <v>2108</v>
      </c>
      <c r="G3250" s="208"/>
      <c r="H3250" s="211">
        <v>0.81399999999999995</v>
      </c>
      <c r="I3250" s="212"/>
      <c r="J3250" s="212"/>
      <c r="K3250" s="208"/>
      <c r="L3250" s="208"/>
      <c r="M3250" s="213"/>
      <c r="N3250" s="214"/>
      <c r="O3250" s="215"/>
      <c r="P3250" s="215"/>
      <c r="Q3250" s="215"/>
      <c r="R3250" s="215"/>
      <c r="S3250" s="215"/>
      <c r="T3250" s="215"/>
      <c r="U3250" s="215"/>
      <c r="V3250" s="215"/>
      <c r="W3250" s="215"/>
      <c r="X3250" s="216"/>
      <c r="AT3250" s="217" t="s">
        <v>211</v>
      </c>
      <c r="AU3250" s="217" t="s">
        <v>207</v>
      </c>
      <c r="AV3250" s="14" t="s">
        <v>207</v>
      </c>
      <c r="AW3250" s="14" t="s">
        <v>5</v>
      </c>
      <c r="AX3250" s="14" t="s">
        <v>74</v>
      </c>
      <c r="AY3250" s="217" t="s">
        <v>198</v>
      </c>
    </row>
    <row r="3251" spans="2:51" s="13" customFormat="1" ht="11.25">
      <c r="B3251" s="197"/>
      <c r="C3251" s="198"/>
      <c r="D3251" s="192" t="s">
        <v>211</v>
      </c>
      <c r="E3251" s="199" t="s">
        <v>20</v>
      </c>
      <c r="F3251" s="200" t="s">
        <v>1467</v>
      </c>
      <c r="G3251" s="198"/>
      <c r="H3251" s="199" t="s">
        <v>20</v>
      </c>
      <c r="I3251" s="201"/>
      <c r="J3251" s="201"/>
      <c r="K3251" s="198"/>
      <c r="L3251" s="198"/>
      <c r="M3251" s="202"/>
      <c r="N3251" s="203"/>
      <c r="O3251" s="204"/>
      <c r="P3251" s="204"/>
      <c r="Q3251" s="204"/>
      <c r="R3251" s="204"/>
      <c r="S3251" s="204"/>
      <c r="T3251" s="204"/>
      <c r="U3251" s="204"/>
      <c r="V3251" s="204"/>
      <c r="W3251" s="204"/>
      <c r="X3251" s="205"/>
      <c r="AT3251" s="206" t="s">
        <v>211</v>
      </c>
      <c r="AU3251" s="206" t="s">
        <v>207</v>
      </c>
      <c r="AV3251" s="13" t="s">
        <v>82</v>
      </c>
      <c r="AW3251" s="13" t="s">
        <v>5</v>
      </c>
      <c r="AX3251" s="13" t="s">
        <v>74</v>
      </c>
      <c r="AY3251" s="206" t="s">
        <v>198</v>
      </c>
    </row>
    <row r="3252" spans="2:51" s="13" customFormat="1" ht="11.25">
      <c r="B3252" s="197"/>
      <c r="C3252" s="198"/>
      <c r="D3252" s="192" t="s">
        <v>211</v>
      </c>
      <c r="E3252" s="199" t="s">
        <v>20</v>
      </c>
      <c r="F3252" s="200" t="s">
        <v>1976</v>
      </c>
      <c r="G3252" s="198"/>
      <c r="H3252" s="199" t="s">
        <v>20</v>
      </c>
      <c r="I3252" s="201"/>
      <c r="J3252" s="201"/>
      <c r="K3252" s="198"/>
      <c r="L3252" s="198"/>
      <c r="M3252" s="202"/>
      <c r="N3252" s="203"/>
      <c r="O3252" s="204"/>
      <c r="P3252" s="204"/>
      <c r="Q3252" s="204"/>
      <c r="R3252" s="204"/>
      <c r="S3252" s="204"/>
      <c r="T3252" s="204"/>
      <c r="U3252" s="204"/>
      <c r="V3252" s="204"/>
      <c r="W3252" s="204"/>
      <c r="X3252" s="205"/>
      <c r="AT3252" s="206" t="s">
        <v>211</v>
      </c>
      <c r="AU3252" s="206" t="s">
        <v>207</v>
      </c>
      <c r="AV3252" s="13" t="s">
        <v>82</v>
      </c>
      <c r="AW3252" s="13" t="s">
        <v>5</v>
      </c>
      <c r="AX3252" s="13" t="s">
        <v>74</v>
      </c>
      <c r="AY3252" s="206" t="s">
        <v>198</v>
      </c>
    </row>
    <row r="3253" spans="2:51" s="13" customFormat="1" ht="11.25">
      <c r="B3253" s="197"/>
      <c r="C3253" s="198"/>
      <c r="D3253" s="192" t="s">
        <v>211</v>
      </c>
      <c r="E3253" s="199" t="s">
        <v>20</v>
      </c>
      <c r="F3253" s="200" t="s">
        <v>2115</v>
      </c>
      <c r="G3253" s="198"/>
      <c r="H3253" s="199" t="s">
        <v>20</v>
      </c>
      <c r="I3253" s="201"/>
      <c r="J3253" s="201"/>
      <c r="K3253" s="198"/>
      <c r="L3253" s="198"/>
      <c r="M3253" s="202"/>
      <c r="N3253" s="203"/>
      <c r="O3253" s="204"/>
      <c r="P3253" s="204"/>
      <c r="Q3253" s="204"/>
      <c r="R3253" s="204"/>
      <c r="S3253" s="204"/>
      <c r="T3253" s="204"/>
      <c r="U3253" s="204"/>
      <c r="V3253" s="204"/>
      <c r="W3253" s="204"/>
      <c r="X3253" s="205"/>
      <c r="AT3253" s="206" t="s">
        <v>211</v>
      </c>
      <c r="AU3253" s="206" t="s">
        <v>207</v>
      </c>
      <c r="AV3253" s="13" t="s">
        <v>82</v>
      </c>
      <c r="AW3253" s="13" t="s">
        <v>5</v>
      </c>
      <c r="AX3253" s="13" t="s">
        <v>74</v>
      </c>
      <c r="AY3253" s="206" t="s">
        <v>198</v>
      </c>
    </row>
    <row r="3254" spans="2:51" s="14" customFormat="1" ht="11.25">
      <c r="B3254" s="207"/>
      <c r="C3254" s="208"/>
      <c r="D3254" s="192" t="s">
        <v>211</v>
      </c>
      <c r="E3254" s="209" t="s">
        <v>20</v>
      </c>
      <c r="F3254" s="210" t="s">
        <v>2108</v>
      </c>
      <c r="G3254" s="208"/>
      <c r="H3254" s="211">
        <v>0.81399999999999995</v>
      </c>
      <c r="I3254" s="212"/>
      <c r="J3254" s="212"/>
      <c r="K3254" s="208"/>
      <c r="L3254" s="208"/>
      <c r="M3254" s="213"/>
      <c r="N3254" s="214"/>
      <c r="O3254" s="215"/>
      <c r="P3254" s="215"/>
      <c r="Q3254" s="215"/>
      <c r="R3254" s="215"/>
      <c r="S3254" s="215"/>
      <c r="T3254" s="215"/>
      <c r="U3254" s="215"/>
      <c r="V3254" s="215"/>
      <c r="W3254" s="215"/>
      <c r="X3254" s="216"/>
      <c r="AT3254" s="217" t="s">
        <v>211</v>
      </c>
      <c r="AU3254" s="217" t="s">
        <v>207</v>
      </c>
      <c r="AV3254" s="14" t="s">
        <v>207</v>
      </c>
      <c r="AW3254" s="14" t="s">
        <v>5</v>
      </c>
      <c r="AX3254" s="14" t="s">
        <v>74</v>
      </c>
      <c r="AY3254" s="217" t="s">
        <v>198</v>
      </c>
    </row>
    <row r="3255" spans="2:51" s="13" customFormat="1" ht="11.25">
      <c r="B3255" s="197"/>
      <c r="C3255" s="198"/>
      <c r="D3255" s="192" t="s">
        <v>211</v>
      </c>
      <c r="E3255" s="199" t="s">
        <v>20</v>
      </c>
      <c r="F3255" s="200" t="s">
        <v>1467</v>
      </c>
      <c r="G3255" s="198"/>
      <c r="H3255" s="199" t="s">
        <v>20</v>
      </c>
      <c r="I3255" s="201"/>
      <c r="J3255" s="201"/>
      <c r="K3255" s="198"/>
      <c r="L3255" s="198"/>
      <c r="M3255" s="202"/>
      <c r="N3255" s="203"/>
      <c r="O3255" s="204"/>
      <c r="P3255" s="204"/>
      <c r="Q3255" s="204"/>
      <c r="R3255" s="204"/>
      <c r="S3255" s="204"/>
      <c r="T3255" s="204"/>
      <c r="U3255" s="204"/>
      <c r="V3255" s="204"/>
      <c r="W3255" s="204"/>
      <c r="X3255" s="205"/>
      <c r="AT3255" s="206" t="s">
        <v>211</v>
      </c>
      <c r="AU3255" s="206" t="s">
        <v>207</v>
      </c>
      <c r="AV3255" s="13" t="s">
        <v>82</v>
      </c>
      <c r="AW3255" s="13" t="s">
        <v>5</v>
      </c>
      <c r="AX3255" s="13" t="s">
        <v>74</v>
      </c>
      <c r="AY3255" s="206" t="s">
        <v>198</v>
      </c>
    </row>
    <row r="3256" spans="2:51" s="13" customFormat="1" ht="11.25">
      <c r="B3256" s="197"/>
      <c r="C3256" s="198"/>
      <c r="D3256" s="192" t="s">
        <v>211</v>
      </c>
      <c r="E3256" s="199" t="s">
        <v>20</v>
      </c>
      <c r="F3256" s="200" t="s">
        <v>1976</v>
      </c>
      <c r="G3256" s="198"/>
      <c r="H3256" s="199" t="s">
        <v>20</v>
      </c>
      <c r="I3256" s="201"/>
      <c r="J3256" s="201"/>
      <c r="K3256" s="198"/>
      <c r="L3256" s="198"/>
      <c r="M3256" s="202"/>
      <c r="N3256" s="203"/>
      <c r="O3256" s="204"/>
      <c r="P3256" s="204"/>
      <c r="Q3256" s="204"/>
      <c r="R3256" s="204"/>
      <c r="S3256" s="204"/>
      <c r="T3256" s="204"/>
      <c r="U3256" s="204"/>
      <c r="V3256" s="204"/>
      <c r="W3256" s="204"/>
      <c r="X3256" s="205"/>
      <c r="AT3256" s="206" t="s">
        <v>211</v>
      </c>
      <c r="AU3256" s="206" t="s">
        <v>207</v>
      </c>
      <c r="AV3256" s="13" t="s">
        <v>82</v>
      </c>
      <c r="AW3256" s="13" t="s">
        <v>5</v>
      </c>
      <c r="AX3256" s="13" t="s">
        <v>74</v>
      </c>
      <c r="AY3256" s="206" t="s">
        <v>198</v>
      </c>
    </row>
    <row r="3257" spans="2:51" s="13" customFormat="1" ht="11.25">
      <c r="B3257" s="197"/>
      <c r="C3257" s="198"/>
      <c r="D3257" s="192" t="s">
        <v>211</v>
      </c>
      <c r="E3257" s="199" t="s">
        <v>20</v>
      </c>
      <c r="F3257" s="200" t="s">
        <v>2116</v>
      </c>
      <c r="G3257" s="198"/>
      <c r="H3257" s="199" t="s">
        <v>20</v>
      </c>
      <c r="I3257" s="201"/>
      <c r="J3257" s="201"/>
      <c r="K3257" s="198"/>
      <c r="L3257" s="198"/>
      <c r="M3257" s="202"/>
      <c r="N3257" s="203"/>
      <c r="O3257" s="204"/>
      <c r="P3257" s="204"/>
      <c r="Q3257" s="204"/>
      <c r="R3257" s="204"/>
      <c r="S3257" s="204"/>
      <c r="T3257" s="204"/>
      <c r="U3257" s="204"/>
      <c r="V3257" s="204"/>
      <c r="W3257" s="204"/>
      <c r="X3257" s="205"/>
      <c r="AT3257" s="206" t="s">
        <v>211</v>
      </c>
      <c r="AU3257" s="206" t="s">
        <v>207</v>
      </c>
      <c r="AV3257" s="13" t="s">
        <v>82</v>
      </c>
      <c r="AW3257" s="13" t="s">
        <v>5</v>
      </c>
      <c r="AX3257" s="13" t="s">
        <v>74</v>
      </c>
      <c r="AY3257" s="206" t="s">
        <v>198</v>
      </c>
    </row>
    <row r="3258" spans="2:51" s="14" customFormat="1" ht="11.25">
      <c r="B3258" s="207"/>
      <c r="C3258" s="208"/>
      <c r="D3258" s="192" t="s">
        <v>211</v>
      </c>
      <c r="E3258" s="209" t="s">
        <v>20</v>
      </c>
      <c r="F3258" s="210" t="s">
        <v>2108</v>
      </c>
      <c r="G3258" s="208"/>
      <c r="H3258" s="211">
        <v>0.81399999999999995</v>
      </c>
      <c r="I3258" s="212"/>
      <c r="J3258" s="212"/>
      <c r="K3258" s="208"/>
      <c r="L3258" s="208"/>
      <c r="M3258" s="213"/>
      <c r="N3258" s="214"/>
      <c r="O3258" s="215"/>
      <c r="P3258" s="215"/>
      <c r="Q3258" s="215"/>
      <c r="R3258" s="215"/>
      <c r="S3258" s="215"/>
      <c r="T3258" s="215"/>
      <c r="U3258" s="215"/>
      <c r="V3258" s="215"/>
      <c r="W3258" s="215"/>
      <c r="X3258" s="216"/>
      <c r="AT3258" s="217" t="s">
        <v>211</v>
      </c>
      <c r="AU3258" s="217" t="s">
        <v>207</v>
      </c>
      <c r="AV3258" s="14" t="s">
        <v>207</v>
      </c>
      <c r="AW3258" s="14" t="s">
        <v>5</v>
      </c>
      <c r="AX3258" s="14" t="s">
        <v>74</v>
      </c>
      <c r="AY3258" s="217" t="s">
        <v>198</v>
      </c>
    </row>
    <row r="3259" spans="2:51" s="13" customFormat="1" ht="11.25">
      <c r="B3259" s="197"/>
      <c r="C3259" s="198"/>
      <c r="D3259" s="192" t="s">
        <v>211</v>
      </c>
      <c r="E3259" s="199" t="s">
        <v>20</v>
      </c>
      <c r="F3259" s="200" t="s">
        <v>1467</v>
      </c>
      <c r="G3259" s="198"/>
      <c r="H3259" s="199" t="s">
        <v>20</v>
      </c>
      <c r="I3259" s="201"/>
      <c r="J3259" s="201"/>
      <c r="K3259" s="198"/>
      <c r="L3259" s="198"/>
      <c r="M3259" s="202"/>
      <c r="N3259" s="203"/>
      <c r="O3259" s="204"/>
      <c r="P3259" s="204"/>
      <c r="Q3259" s="204"/>
      <c r="R3259" s="204"/>
      <c r="S3259" s="204"/>
      <c r="T3259" s="204"/>
      <c r="U3259" s="204"/>
      <c r="V3259" s="204"/>
      <c r="W3259" s="204"/>
      <c r="X3259" s="205"/>
      <c r="AT3259" s="206" t="s">
        <v>211</v>
      </c>
      <c r="AU3259" s="206" t="s">
        <v>207</v>
      </c>
      <c r="AV3259" s="13" t="s">
        <v>82</v>
      </c>
      <c r="AW3259" s="13" t="s">
        <v>5</v>
      </c>
      <c r="AX3259" s="13" t="s">
        <v>74</v>
      </c>
      <c r="AY3259" s="206" t="s">
        <v>198</v>
      </c>
    </row>
    <row r="3260" spans="2:51" s="13" customFormat="1" ht="11.25">
      <c r="B3260" s="197"/>
      <c r="C3260" s="198"/>
      <c r="D3260" s="192" t="s">
        <v>211</v>
      </c>
      <c r="E3260" s="199" t="s">
        <v>20</v>
      </c>
      <c r="F3260" s="200" t="s">
        <v>1976</v>
      </c>
      <c r="G3260" s="198"/>
      <c r="H3260" s="199" t="s">
        <v>20</v>
      </c>
      <c r="I3260" s="201"/>
      <c r="J3260" s="201"/>
      <c r="K3260" s="198"/>
      <c r="L3260" s="198"/>
      <c r="M3260" s="202"/>
      <c r="N3260" s="203"/>
      <c r="O3260" s="204"/>
      <c r="P3260" s="204"/>
      <c r="Q3260" s="204"/>
      <c r="R3260" s="204"/>
      <c r="S3260" s="204"/>
      <c r="T3260" s="204"/>
      <c r="U3260" s="204"/>
      <c r="V3260" s="204"/>
      <c r="W3260" s="204"/>
      <c r="X3260" s="205"/>
      <c r="AT3260" s="206" t="s">
        <v>211</v>
      </c>
      <c r="AU3260" s="206" t="s">
        <v>207</v>
      </c>
      <c r="AV3260" s="13" t="s">
        <v>82</v>
      </c>
      <c r="AW3260" s="13" t="s">
        <v>5</v>
      </c>
      <c r="AX3260" s="13" t="s">
        <v>74</v>
      </c>
      <c r="AY3260" s="206" t="s">
        <v>198</v>
      </c>
    </row>
    <row r="3261" spans="2:51" s="13" customFormat="1" ht="11.25">
      <c r="B3261" s="197"/>
      <c r="C3261" s="198"/>
      <c r="D3261" s="192" t="s">
        <v>211</v>
      </c>
      <c r="E3261" s="199" t="s">
        <v>20</v>
      </c>
      <c r="F3261" s="200" t="s">
        <v>2117</v>
      </c>
      <c r="G3261" s="198"/>
      <c r="H3261" s="199" t="s">
        <v>20</v>
      </c>
      <c r="I3261" s="201"/>
      <c r="J3261" s="201"/>
      <c r="K3261" s="198"/>
      <c r="L3261" s="198"/>
      <c r="M3261" s="202"/>
      <c r="N3261" s="203"/>
      <c r="O3261" s="204"/>
      <c r="P3261" s="204"/>
      <c r="Q3261" s="204"/>
      <c r="R3261" s="204"/>
      <c r="S3261" s="204"/>
      <c r="T3261" s="204"/>
      <c r="U3261" s="204"/>
      <c r="V3261" s="204"/>
      <c r="W3261" s="204"/>
      <c r="X3261" s="205"/>
      <c r="AT3261" s="206" t="s">
        <v>211</v>
      </c>
      <c r="AU3261" s="206" t="s">
        <v>207</v>
      </c>
      <c r="AV3261" s="13" t="s">
        <v>82</v>
      </c>
      <c r="AW3261" s="13" t="s">
        <v>5</v>
      </c>
      <c r="AX3261" s="13" t="s">
        <v>74</v>
      </c>
      <c r="AY3261" s="206" t="s">
        <v>198</v>
      </c>
    </row>
    <row r="3262" spans="2:51" s="14" customFormat="1" ht="11.25">
      <c r="B3262" s="207"/>
      <c r="C3262" s="208"/>
      <c r="D3262" s="192" t="s">
        <v>211</v>
      </c>
      <c r="E3262" s="209" t="s">
        <v>20</v>
      </c>
      <c r="F3262" s="210" t="s">
        <v>2108</v>
      </c>
      <c r="G3262" s="208"/>
      <c r="H3262" s="211">
        <v>0.81399999999999995</v>
      </c>
      <c r="I3262" s="212"/>
      <c r="J3262" s="212"/>
      <c r="K3262" s="208"/>
      <c r="L3262" s="208"/>
      <c r="M3262" s="213"/>
      <c r="N3262" s="214"/>
      <c r="O3262" s="215"/>
      <c r="P3262" s="215"/>
      <c r="Q3262" s="215"/>
      <c r="R3262" s="215"/>
      <c r="S3262" s="215"/>
      <c r="T3262" s="215"/>
      <c r="U3262" s="215"/>
      <c r="V3262" s="215"/>
      <c r="W3262" s="215"/>
      <c r="X3262" s="216"/>
      <c r="AT3262" s="217" t="s">
        <v>211</v>
      </c>
      <c r="AU3262" s="217" t="s">
        <v>207</v>
      </c>
      <c r="AV3262" s="14" t="s">
        <v>207</v>
      </c>
      <c r="AW3262" s="14" t="s">
        <v>5</v>
      </c>
      <c r="AX3262" s="14" t="s">
        <v>74</v>
      </c>
      <c r="AY3262" s="217" t="s">
        <v>198</v>
      </c>
    </row>
    <row r="3263" spans="2:51" s="13" customFormat="1" ht="11.25">
      <c r="B3263" s="197"/>
      <c r="C3263" s="198"/>
      <c r="D3263" s="192" t="s">
        <v>211</v>
      </c>
      <c r="E3263" s="199" t="s">
        <v>20</v>
      </c>
      <c r="F3263" s="200" t="s">
        <v>1467</v>
      </c>
      <c r="G3263" s="198"/>
      <c r="H3263" s="199" t="s">
        <v>20</v>
      </c>
      <c r="I3263" s="201"/>
      <c r="J3263" s="201"/>
      <c r="K3263" s="198"/>
      <c r="L3263" s="198"/>
      <c r="M3263" s="202"/>
      <c r="N3263" s="203"/>
      <c r="O3263" s="204"/>
      <c r="P3263" s="204"/>
      <c r="Q3263" s="204"/>
      <c r="R3263" s="204"/>
      <c r="S3263" s="204"/>
      <c r="T3263" s="204"/>
      <c r="U3263" s="204"/>
      <c r="V3263" s="204"/>
      <c r="W3263" s="204"/>
      <c r="X3263" s="205"/>
      <c r="AT3263" s="206" t="s">
        <v>211</v>
      </c>
      <c r="AU3263" s="206" t="s">
        <v>207</v>
      </c>
      <c r="AV3263" s="13" t="s">
        <v>82</v>
      </c>
      <c r="AW3263" s="13" t="s">
        <v>5</v>
      </c>
      <c r="AX3263" s="13" t="s">
        <v>74</v>
      </c>
      <c r="AY3263" s="206" t="s">
        <v>198</v>
      </c>
    </row>
    <row r="3264" spans="2:51" s="13" customFormat="1" ht="11.25">
      <c r="B3264" s="197"/>
      <c r="C3264" s="198"/>
      <c r="D3264" s="192" t="s">
        <v>211</v>
      </c>
      <c r="E3264" s="199" t="s">
        <v>20</v>
      </c>
      <c r="F3264" s="200" t="s">
        <v>1976</v>
      </c>
      <c r="G3264" s="198"/>
      <c r="H3264" s="199" t="s">
        <v>20</v>
      </c>
      <c r="I3264" s="201"/>
      <c r="J3264" s="201"/>
      <c r="K3264" s="198"/>
      <c r="L3264" s="198"/>
      <c r="M3264" s="202"/>
      <c r="N3264" s="203"/>
      <c r="O3264" s="204"/>
      <c r="P3264" s="204"/>
      <c r="Q3264" s="204"/>
      <c r="R3264" s="204"/>
      <c r="S3264" s="204"/>
      <c r="T3264" s="204"/>
      <c r="U3264" s="204"/>
      <c r="V3264" s="204"/>
      <c r="W3264" s="204"/>
      <c r="X3264" s="205"/>
      <c r="AT3264" s="206" t="s">
        <v>211</v>
      </c>
      <c r="AU3264" s="206" t="s">
        <v>207</v>
      </c>
      <c r="AV3264" s="13" t="s">
        <v>82</v>
      </c>
      <c r="AW3264" s="13" t="s">
        <v>5</v>
      </c>
      <c r="AX3264" s="13" t="s">
        <v>74</v>
      </c>
      <c r="AY3264" s="206" t="s">
        <v>198</v>
      </c>
    </row>
    <row r="3265" spans="2:51" s="13" customFormat="1" ht="11.25">
      <c r="B3265" s="197"/>
      <c r="C3265" s="198"/>
      <c r="D3265" s="192" t="s">
        <v>211</v>
      </c>
      <c r="E3265" s="199" t="s">
        <v>20</v>
      </c>
      <c r="F3265" s="200" t="s">
        <v>2118</v>
      </c>
      <c r="G3265" s="198"/>
      <c r="H3265" s="199" t="s">
        <v>20</v>
      </c>
      <c r="I3265" s="201"/>
      <c r="J3265" s="201"/>
      <c r="K3265" s="198"/>
      <c r="L3265" s="198"/>
      <c r="M3265" s="202"/>
      <c r="N3265" s="203"/>
      <c r="O3265" s="204"/>
      <c r="P3265" s="204"/>
      <c r="Q3265" s="204"/>
      <c r="R3265" s="204"/>
      <c r="S3265" s="204"/>
      <c r="T3265" s="204"/>
      <c r="U3265" s="204"/>
      <c r="V3265" s="204"/>
      <c r="W3265" s="204"/>
      <c r="X3265" s="205"/>
      <c r="AT3265" s="206" t="s">
        <v>211</v>
      </c>
      <c r="AU3265" s="206" t="s">
        <v>207</v>
      </c>
      <c r="AV3265" s="13" t="s">
        <v>82</v>
      </c>
      <c r="AW3265" s="13" t="s">
        <v>5</v>
      </c>
      <c r="AX3265" s="13" t="s">
        <v>74</v>
      </c>
      <c r="AY3265" s="206" t="s">
        <v>198</v>
      </c>
    </row>
    <row r="3266" spans="2:51" s="14" customFormat="1" ht="11.25">
      <c r="B3266" s="207"/>
      <c r="C3266" s="208"/>
      <c r="D3266" s="192" t="s">
        <v>211</v>
      </c>
      <c r="E3266" s="209" t="s">
        <v>20</v>
      </c>
      <c r="F3266" s="210" t="s">
        <v>2108</v>
      </c>
      <c r="G3266" s="208"/>
      <c r="H3266" s="211">
        <v>0.81399999999999995</v>
      </c>
      <c r="I3266" s="212"/>
      <c r="J3266" s="212"/>
      <c r="K3266" s="208"/>
      <c r="L3266" s="208"/>
      <c r="M3266" s="213"/>
      <c r="N3266" s="214"/>
      <c r="O3266" s="215"/>
      <c r="P3266" s="215"/>
      <c r="Q3266" s="215"/>
      <c r="R3266" s="215"/>
      <c r="S3266" s="215"/>
      <c r="T3266" s="215"/>
      <c r="U3266" s="215"/>
      <c r="V3266" s="215"/>
      <c r="W3266" s="215"/>
      <c r="X3266" s="216"/>
      <c r="AT3266" s="217" t="s">
        <v>211</v>
      </c>
      <c r="AU3266" s="217" t="s">
        <v>207</v>
      </c>
      <c r="AV3266" s="14" t="s">
        <v>207</v>
      </c>
      <c r="AW3266" s="14" t="s">
        <v>5</v>
      </c>
      <c r="AX3266" s="14" t="s">
        <v>74</v>
      </c>
      <c r="AY3266" s="217" t="s">
        <v>198</v>
      </c>
    </row>
    <row r="3267" spans="2:51" s="13" customFormat="1" ht="11.25">
      <c r="B3267" s="197"/>
      <c r="C3267" s="198"/>
      <c r="D3267" s="192" t="s">
        <v>211</v>
      </c>
      <c r="E3267" s="199" t="s">
        <v>20</v>
      </c>
      <c r="F3267" s="200" t="s">
        <v>1467</v>
      </c>
      <c r="G3267" s="198"/>
      <c r="H3267" s="199" t="s">
        <v>20</v>
      </c>
      <c r="I3267" s="201"/>
      <c r="J3267" s="201"/>
      <c r="K3267" s="198"/>
      <c r="L3267" s="198"/>
      <c r="M3267" s="202"/>
      <c r="N3267" s="203"/>
      <c r="O3267" s="204"/>
      <c r="P3267" s="204"/>
      <c r="Q3267" s="204"/>
      <c r="R3267" s="204"/>
      <c r="S3267" s="204"/>
      <c r="T3267" s="204"/>
      <c r="U3267" s="204"/>
      <c r="V3267" s="204"/>
      <c r="W3267" s="204"/>
      <c r="X3267" s="205"/>
      <c r="AT3267" s="206" t="s">
        <v>211</v>
      </c>
      <c r="AU3267" s="206" t="s">
        <v>207</v>
      </c>
      <c r="AV3267" s="13" t="s">
        <v>82</v>
      </c>
      <c r="AW3267" s="13" t="s">
        <v>5</v>
      </c>
      <c r="AX3267" s="13" t="s">
        <v>74</v>
      </c>
      <c r="AY3267" s="206" t="s">
        <v>198</v>
      </c>
    </row>
    <row r="3268" spans="2:51" s="13" customFormat="1" ht="11.25">
      <c r="B3268" s="197"/>
      <c r="C3268" s="198"/>
      <c r="D3268" s="192" t="s">
        <v>211</v>
      </c>
      <c r="E3268" s="199" t="s">
        <v>20</v>
      </c>
      <c r="F3268" s="200" t="s">
        <v>1976</v>
      </c>
      <c r="G3268" s="198"/>
      <c r="H3268" s="199" t="s">
        <v>20</v>
      </c>
      <c r="I3268" s="201"/>
      <c r="J3268" s="201"/>
      <c r="K3268" s="198"/>
      <c r="L3268" s="198"/>
      <c r="M3268" s="202"/>
      <c r="N3268" s="203"/>
      <c r="O3268" s="204"/>
      <c r="P3268" s="204"/>
      <c r="Q3268" s="204"/>
      <c r="R3268" s="204"/>
      <c r="S3268" s="204"/>
      <c r="T3268" s="204"/>
      <c r="U3268" s="204"/>
      <c r="V3268" s="204"/>
      <c r="W3268" s="204"/>
      <c r="X3268" s="205"/>
      <c r="AT3268" s="206" t="s">
        <v>211</v>
      </c>
      <c r="AU3268" s="206" t="s">
        <v>207</v>
      </c>
      <c r="AV3268" s="13" t="s">
        <v>82</v>
      </c>
      <c r="AW3268" s="13" t="s">
        <v>5</v>
      </c>
      <c r="AX3268" s="13" t="s">
        <v>74</v>
      </c>
      <c r="AY3268" s="206" t="s">
        <v>198</v>
      </c>
    </row>
    <row r="3269" spans="2:51" s="13" customFormat="1" ht="11.25">
      <c r="B3269" s="197"/>
      <c r="C3269" s="198"/>
      <c r="D3269" s="192" t="s">
        <v>211</v>
      </c>
      <c r="E3269" s="199" t="s">
        <v>20</v>
      </c>
      <c r="F3269" s="200" t="s">
        <v>2119</v>
      </c>
      <c r="G3269" s="198"/>
      <c r="H3269" s="199" t="s">
        <v>20</v>
      </c>
      <c r="I3269" s="201"/>
      <c r="J3269" s="201"/>
      <c r="K3269" s="198"/>
      <c r="L3269" s="198"/>
      <c r="M3269" s="202"/>
      <c r="N3269" s="203"/>
      <c r="O3269" s="204"/>
      <c r="P3269" s="204"/>
      <c r="Q3269" s="204"/>
      <c r="R3269" s="204"/>
      <c r="S3269" s="204"/>
      <c r="T3269" s="204"/>
      <c r="U3269" s="204"/>
      <c r="V3269" s="204"/>
      <c r="W3269" s="204"/>
      <c r="X3269" s="205"/>
      <c r="AT3269" s="206" t="s">
        <v>211</v>
      </c>
      <c r="AU3269" s="206" t="s">
        <v>207</v>
      </c>
      <c r="AV3269" s="13" t="s">
        <v>82</v>
      </c>
      <c r="AW3269" s="13" t="s">
        <v>5</v>
      </c>
      <c r="AX3269" s="13" t="s">
        <v>74</v>
      </c>
      <c r="AY3269" s="206" t="s">
        <v>198</v>
      </c>
    </row>
    <row r="3270" spans="2:51" s="14" customFormat="1" ht="11.25">
      <c r="B3270" s="207"/>
      <c r="C3270" s="208"/>
      <c r="D3270" s="192" t="s">
        <v>211</v>
      </c>
      <c r="E3270" s="209" t="s">
        <v>20</v>
      </c>
      <c r="F3270" s="210" t="s">
        <v>2108</v>
      </c>
      <c r="G3270" s="208"/>
      <c r="H3270" s="211">
        <v>0.81399999999999995</v>
      </c>
      <c r="I3270" s="212"/>
      <c r="J3270" s="212"/>
      <c r="K3270" s="208"/>
      <c r="L3270" s="208"/>
      <c r="M3270" s="213"/>
      <c r="N3270" s="214"/>
      <c r="O3270" s="215"/>
      <c r="P3270" s="215"/>
      <c r="Q3270" s="215"/>
      <c r="R3270" s="215"/>
      <c r="S3270" s="215"/>
      <c r="T3270" s="215"/>
      <c r="U3270" s="215"/>
      <c r="V3270" s="215"/>
      <c r="W3270" s="215"/>
      <c r="X3270" s="216"/>
      <c r="AT3270" s="217" t="s">
        <v>211</v>
      </c>
      <c r="AU3270" s="217" t="s">
        <v>207</v>
      </c>
      <c r="AV3270" s="14" t="s">
        <v>207</v>
      </c>
      <c r="AW3270" s="14" t="s">
        <v>5</v>
      </c>
      <c r="AX3270" s="14" t="s">
        <v>74</v>
      </c>
      <c r="AY3270" s="217" t="s">
        <v>198</v>
      </c>
    </row>
    <row r="3271" spans="2:51" s="13" customFormat="1" ht="11.25">
      <c r="B3271" s="197"/>
      <c r="C3271" s="198"/>
      <c r="D3271" s="192" t="s">
        <v>211</v>
      </c>
      <c r="E3271" s="199" t="s">
        <v>20</v>
      </c>
      <c r="F3271" s="200" t="s">
        <v>1467</v>
      </c>
      <c r="G3271" s="198"/>
      <c r="H3271" s="199" t="s">
        <v>20</v>
      </c>
      <c r="I3271" s="201"/>
      <c r="J3271" s="201"/>
      <c r="K3271" s="198"/>
      <c r="L3271" s="198"/>
      <c r="M3271" s="202"/>
      <c r="N3271" s="203"/>
      <c r="O3271" s="204"/>
      <c r="P3271" s="204"/>
      <c r="Q3271" s="204"/>
      <c r="R3271" s="204"/>
      <c r="S3271" s="204"/>
      <c r="T3271" s="204"/>
      <c r="U3271" s="204"/>
      <c r="V3271" s="204"/>
      <c r="W3271" s="204"/>
      <c r="X3271" s="205"/>
      <c r="AT3271" s="206" t="s">
        <v>211</v>
      </c>
      <c r="AU3271" s="206" t="s">
        <v>207</v>
      </c>
      <c r="AV3271" s="13" t="s">
        <v>82</v>
      </c>
      <c r="AW3271" s="13" t="s">
        <v>5</v>
      </c>
      <c r="AX3271" s="13" t="s">
        <v>74</v>
      </c>
      <c r="AY3271" s="206" t="s">
        <v>198</v>
      </c>
    </row>
    <row r="3272" spans="2:51" s="13" customFormat="1" ht="11.25">
      <c r="B3272" s="197"/>
      <c r="C3272" s="198"/>
      <c r="D3272" s="192" t="s">
        <v>211</v>
      </c>
      <c r="E3272" s="199" t="s">
        <v>20</v>
      </c>
      <c r="F3272" s="200" t="s">
        <v>1976</v>
      </c>
      <c r="G3272" s="198"/>
      <c r="H3272" s="199" t="s">
        <v>20</v>
      </c>
      <c r="I3272" s="201"/>
      <c r="J3272" s="201"/>
      <c r="K3272" s="198"/>
      <c r="L3272" s="198"/>
      <c r="M3272" s="202"/>
      <c r="N3272" s="203"/>
      <c r="O3272" s="204"/>
      <c r="P3272" s="204"/>
      <c r="Q3272" s="204"/>
      <c r="R3272" s="204"/>
      <c r="S3272" s="204"/>
      <c r="T3272" s="204"/>
      <c r="U3272" s="204"/>
      <c r="V3272" s="204"/>
      <c r="W3272" s="204"/>
      <c r="X3272" s="205"/>
      <c r="AT3272" s="206" t="s">
        <v>211</v>
      </c>
      <c r="AU3272" s="206" t="s">
        <v>207</v>
      </c>
      <c r="AV3272" s="13" t="s">
        <v>82</v>
      </c>
      <c r="AW3272" s="13" t="s">
        <v>5</v>
      </c>
      <c r="AX3272" s="13" t="s">
        <v>74</v>
      </c>
      <c r="AY3272" s="206" t="s">
        <v>198</v>
      </c>
    </row>
    <row r="3273" spans="2:51" s="13" customFormat="1" ht="11.25">
      <c r="B3273" s="197"/>
      <c r="C3273" s="198"/>
      <c r="D3273" s="192" t="s">
        <v>211</v>
      </c>
      <c r="E3273" s="199" t="s">
        <v>20</v>
      </c>
      <c r="F3273" s="200" t="s">
        <v>2120</v>
      </c>
      <c r="G3273" s="198"/>
      <c r="H3273" s="199" t="s">
        <v>20</v>
      </c>
      <c r="I3273" s="201"/>
      <c r="J3273" s="201"/>
      <c r="K3273" s="198"/>
      <c r="L3273" s="198"/>
      <c r="M3273" s="202"/>
      <c r="N3273" s="203"/>
      <c r="O3273" s="204"/>
      <c r="P3273" s="204"/>
      <c r="Q3273" s="204"/>
      <c r="R3273" s="204"/>
      <c r="S3273" s="204"/>
      <c r="T3273" s="204"/>
      <c r="U3273" s="204"/>
      <c r="V3273" s="204"/>
      <c r="W3273" s="204"/>
      <c r="X3273" s="205"/>
      <c r="AT3273" s="206" t="s">
        <v>211</v>
      </c>
      <c r="AU3273" s="206" t="s">
        <v>207</v>
      </c>
      <c r="AV3273" s="13" t="s">
        <v>82</v>
      </c>
      <c r="AW3273" s="13" t="s">
        <v>5</v>
      </c>
      <c r="AX3273" s="13" t="s">
        <v>74</v>
      </c>
      <c r="AY3273" s="206" t="s">
        <v>198</v>
      </c>
    </row>
    <row r="3274" spans="2:51" s="14" customFormat="1" ht="11.25">
      <c r="B3274" s="207"/>
      <c r="C3274" s="208"/>
      <c r="D3274" s="192" t="s">
        <v>211</v>
      </c>
      <c r="E3274" s="209" t="s">
        <v>20</v>
      </c>
      <c r="F3274" s="210" t="s">
        <v>2108</v>
      </c>
      <c r="G3274" s="208"/>
      <c r="H3274" s="211">
        <v>0.81399999999999995</v>
      </c>
      <c r="I3274" s="212"/>
      <c r="J3274" s="212"/>
      <c r="K3274" s="208"/>
      <c r="L3274" s="208"/>
      <c r="M3274" s="213"/>
      <c r="N3274" s="214"/>
      <c r="O3274" s="215"/>
      <c r="P3274" s="215"/>
      <c r="Q3274" s="215"/>
      <c r="R3274" s="215"/>
      <c r="S3274" s="215"/>
      <c r="T3274" s="215"/>
      <c r="U3274" s="215"/>
      <c r="V3274" s="215"/>
      <c r="W3274" s="215"/>
      <c r="X3274" s="216"/>
      <c r="AT3274" s="217" t="s">
        <v>211</v>
      </c>
      <c r="AU3274" s="217" t="s">
        <v>207</v>
      </c>
      <c r="AV3274" s="14" t="s">
        <v>207</v>
      </c>
      <c r="AW3274" s="14" t="s">
        <v>5</v>
      </c>
      <c r="AX3274" s="14" t="s">
        <v>74</v>
      </c>
      <c r="AY3274" s="217" t="s">
        <v>198</v>
      </c>
    </row>
    <row r="3275" spans="2:51" s="13" customFormat="1" ht="11.25">
      <c r="B3275" s="197"/>
      <c r="C3275" s="198"/>
      <c r="D3275" s="192" t="s">
        <v>211</v>
      </c>
      <c r="E3275" s="199" t="s">
        <v>20</v>
      </c>
      <c r="F3275" s="200" t="s">
        <v>1467</v>
      </c>
      <c r="G3275" s="198"/>
      <c r="H3275" s="199" t="s">
        <v>20</v>
      </c>
      <c r="I3275" s="201"/>
      <c r="J3275" s="201"/>
      <c r="K3275" s="198"/>
      <c r="L3275" s="198"/>
      <c r="M3275" s="202"/>
      <c r="N3275" s="203"/>
      <c r="O3275" s="204"/>
      <c r="P3275" s="204"/>
      <c r="Q3275" s="204"/>
      <c r="R3275" s="204"/>
      <c r="S3275" s="204"/>
      <c r="T3275" s="204"/>
      <c r="U3275" s="204"/>
      <c r="V3275" s="204"/>
      <c r="W3275" s="204"/>
      <c r="X3275" s="205"/>
      <c r="AT3275" s="206" t="s">
        <v>211</v>
      </c>
      <c r="AU3275" s="206" t="s">
        <v>207</v>
      </c>
      <c r="AV3275" s="13" t="s">
        <v>82</v>
      </c>
      <c r="AW3275" s="13" t="s">
        <v>5</v>
      </c>
      <c r="AX3275" s="13" t="s">
        <v>74</v>
      </c>
      <c r="AY3275" s="206" t="s">
        <v>198</v>
      </c>
    </row>
    <row r="3276" spans="2:51" s="13" customFormat="1" ht="11.25">
      <c r="B3276" s="197"/>
      <c r="C3276" s="198"/>
      <c r="D3276" s="192" t="s">
        <v>211</v>
      </c>
      <c r="E3276" s="199" t="s">
        <v>20</v>
      </c>
      <c r="F3276" s="200" t="s">
        <v>1976</v>
      </c>
      <c r="G3276" s="198"/>
      <c r="H3276" s="199" t="s">
        <v>20</v>
      </c>
      <c r="I3276" s="201"/>
      <c r="J3276" s="201"/>
      <c r="K3276" s="198"/>
      <c r="L3276" s="198"/>
      <c r="M3276" s="202"/>
      <c r="N3276" s="203"/>
      <c r="O3276" s="204"/>
      <c r="P3276" s="204"/>
      <c r="Q3276" s="204"/>
      <c r="R3276" s="204"/>
      <c r="S3276" s="204"/>
      <c r="T3276" s="204"/>
      <c r="U3276" s="204"/>
      <c r="V3276" s="204"/>
      <c r="W3276" s="204"/>
      <c r="X3276" s="205"/>
      <c r="AT3276" s="206" t="s">
        <v>211</v>
      </c>
      <c r="AU3276" s="206" t="s">
        <v>207</v>
      </c>
      <c r="AV3276" s="13" t="s">
        <v>82</v>
      </c>
      <c r="AW3276" s="13" t="s">
        <v>5</v>
      </c>
      <c r="AX3276" s="13" t="s">
        <v>74</v>
      </c>
      <c r="AY3276" s="206" t="s">
        <v>198</v>
      </c>
    </row>
    <row r="3277" spans="2:51" s="13" customFormat="1" ht="11.25">
      <c r="B3277" s="197"/>
      <c r="C3277" s="198"/>
      <c r="D3277" s="192" t="s">
        <v>211</v>
      </c>
      <c r="E3277" s="199" t="s">
        <v>20</v>
      </c>
      <c r="F3277" s="200" t="s">
        <v>2121</v>
      </c>
      <c r="G3277" s="198"/>
      <c r="H3277" s="199" t="s">
        <v>20</v>
      </c>
      <c r="I3277" s="201"/>
      <c r="J3277" s="201"/>
      <c r="K3277" s="198"/>
      <c r="L3277" s="198"/>
      <c r="M3277" s="202"/>
      <c r="N3277" s="203"/>
      <c r="O3277" s="204"/>
      <c r="P3277" s="204"/>
      <c r="Q3277" s="204"/>
      <c r="R3277" s="204"/>
      <c r="S3277" s="204"/>
      <c r="T3277" s="204"/>
      <c r="U3277" s="204"/>
      <c r="V3277" s="204"/>
      <c r="W3277" s="204"/>
      <c r="X3277" s="205"/>
      <c r="AT3277" s="206" t="s">
        <v>211</v>
      </c>
      <c r="AU3277" s="206" t="s">
        <v>207</v>
      </c>
      <c r="AV3277" s="13" t="s">
        <v>82</v>
      </c>
      <c r="AW3277" s="13" t="s">
        <v>5</v>
      </c>
      <c r="AX3277" s="13" t="s">
        <v>74</v>
      </c>
      <c r="AY3277" s="206" t="s">
        <v>198</v>
      </c>
    </row>
    <row r="3278" spans="2:51" s="14" customFormat="1" ht="11.25">
      <c r="B3278" s="207"/>
      <c r="C3278" s="208"/>
      <c r="D3278" s="192" t="s">
        <v>211</v>
      </c>
      <c r="E3278" s="209" t="s">
        <v>20</v>
      </c>
      <c r="F3278" s="210" t="s">
        <v>2108</v>
      </c>
      <c r="G3278" s="208"/>
      <c r="H3278" s="211">
        <v>0.81399999999999995</v>
      </c>
      <c r="I3278" s="212"/>
      <c r="J3278" s="212"/>
      <c r="K3278" s="208"/>
      <c r="L3278" s="208"/>
      <c r="M3278" s="213"/>
      <c r="N3278" s="214"/>
      <c r="O3278" s="215"/>
      <c r="P3278" s="215"/>
      <c r="Q3278" s="215"/>
      <c r="R3278" s="215"/>
      <c r="S3278" s="215"/>
      <c r="T3278" s="215"/>
      <c r="U3278" s="215"/>
      <c r="V3278" s="215"/>
      <c r="W3278" s="215"/>
      <c r="X3278" s="216"/>
      <c r="AT3278" s="217" t="s">
        <v>211</v>
      </c>
      <c r="AU3278" s="217" t="s">
        <v>207</v>
      </c>
      <c r="AV3278" s="14" t="s">
        <v>207</v>
      </c>
      <c r="AW3278" s="14" t="s">
        <v>5</v>
      </c>
      <c r="AX3278" s="14" t="s">
        <v>74</v>
      </c>
      <c r="AY3278" s="217" t="s">
        <v>198</v>
      </c>
    </row>
    <row r="3279" spans="2:51" s="13" customFormat="1" ht="11.25">
      <c r="B3279" s="197"/>
      <c r="C3279" s="198"/>
      <c r="D3279" s="192" t="s">
        <v>211</v>
      </c>
      <c r="E3279" s="199" t="s">
        <v>20</v>
      </c>
      <c r="F3279" s="200" t="s">
        <v>1467</v>
      </c>
      <c r="G3279" s="198"/>
      <c r="H3279" s="199" t="s">
        <v>20</v>
      </c>
      <c r="I3279" s="201"/>
      <c r="J3279" s="201"/>
      <c r="K3279" s="198"/>
      <c r="L3279" s="198"/>
      <c r="M3279" s="202"/>
      <c r="N3279" s="203"/>
      <c r="O3279" s="204"/>
      <c r="P3279" s="204"/>
      <c r="Q3279" s="204"/>
      <c r="R3279" s="204"/>
      <c r="S3279" s="204"/>
      <c r="T3279" s="204"/>
      <c r="U3279" s="204"/>
      <c r="V3279" s="204"/>
      <c r="W3279" s="204"/>
      <c r="X3279" s="205"/>
      <c r="AT3279" s="206" t="s">
        <v>211</v>
      </c>
      <c r="AU3279" s="206" t="s">
        <v>207</v>
      </c>
      <c r="AV3279" s="13" t="s">
        <v>82</v>
      </c>
      <c r="AW3279" s="13" t="s">
        <v>5</v>
      </c>
      <c r="AX3279" s="13" t="s">
        <v>74</v>
      </c>
      <c r="AY3279" s="206" t="s">
        <v>198</v>
      </c>
    </row>
    <row r="3280" spans="2:51" s="13" customFormat="1" ht="11.25">
      <c r="B3280" s="197"/>
      <c r="C3280" s="198"/>
      <c r="D3280" s="192" t="s">
        <v>211</v>
      </c>
      <c r="E3280" s="199" t="s">
        <v>20</v>
      </c>
      <c r="F3280" s="200" t="s">
        <v>1976</v>
      </c>
      <c r="G3280" s="198"/>
      <c r="H3280" s="199" t="s">
        <v>20</v>
      </c>
      <c r="I3280" s="201"/>
      <c r="J3280" s="201"/>
      <c r="K3280" s="198"/>
      <c r="L3280" s="198"/>
      <c r="M3280" s="202"/>
      <c r="N3280" s="203"/>
      <c r="O3280" s="204"/>
      <c r="P3280" s="204"/>
      <c r="Q3280" s="204"/>
      <c r="R3280" s="204"/>
      <c r="S3280" s="204"/>
      <c r="T3280" s="204"/>
      <c r="U3280" s="204"/>
      <c r="V3280" s="204"/>
      <c r="W3280" s="204"/>
      <c r="X3280" s="205"/>
      <c r="AT3280" s="206" t="s">
        <v>211</v>
      </c>
      <c r="AU3280" s="206" t="s">
        <v>207</v>
      </c>
      <c r="AV3280" s="13" t="s">
        <v>82</v>
      </c>
      <c r="AW3280" s="13" t="s">
        <v>5</v>
      </c>
      <c r="AX3280" s="13" t="s">
        <v>74</v>
      </c>
      <c r="AY3280" s="206" t="s">
        <v>198</v>
      </c>
    </row>
    <row r="3281" spans="2:51" s="13" customFormat="1" ht="11.25">
      <c r="B3281" s="197"/>
      <c r="C3281" s="198"/>
      <c r="D3281" s="192" t="s">
        <v>211</v>
      </c>
      <c r="E3281" s="199" t="s">
        <v>20</v>
      </c>
      <c r="F3281" s="200" t="s">
        <v>2122</v>
      </c>
      <c r="G3281" s="198"/>
      <c r="H3281" s="199" t="s">
        <v>20</v>
      </c>
      <c r="I3281" s="201"/>
      <c r="J3281" s="201"/>
      <c r="K3281" s="198"/>
      <c r="L3281" s="198"/>
      <c r="M3281" s="202"/>
      <c r="N3281" s="203"/>
      <c r="O3281" s="204"/>
      <c r="P3281" s="204"/>
      <c r="Q3281" s="204"/>
      <c r="R3281" s="204"/>
      <c r="S3281" s="204"/>
      <c r="T3281" s="204"/>
      <c r="U3281" s="204"/>
      <c r="V3281" s="204"/>
      <c r="W3281" s="204"/>
      <c r="X3281" s="205"/>
      <c r="AT3281" s="206" t="s">
        <v>211</v>
      </c>
      <c r="AU3281" s="206" t="s">
        <v>207</v>
      </c>
      <c r="AV3281" s="13" t="s">
        <v>82</v>
      </c>
      <c r="AW3281" s="13" t="s">
        <v>5</v>
      </c>
      <c r="AX3281" s="13" t="s">
        <v>74</v>
      </c>
      <c r="AY3281" s="206" t="s">
        <v>198</v>
      </c>
    </row>
    <row r="3282" spans="2:51" s="14" customFormat="1" ht="11.25">
      <c r="B3282" s="207"/>
      <c r="C3282" s="208"/>
      <c r="D3282" s="192" t="s">
        <v>211</v>
      </c>
      <c r="E3282" s="209" t="s">
        <v>20</v>
      </c>
      <c r="F3282" s="210" t="s">
        <v>2108</v>
      </c>
      <c r="G3282" s="208"/>
      <c r="H3282" s="211">
        <v>0.81399999999999995</v>
      </c>
      <c r="I3282" s="212"/>
      <c r="J3282" s="212"/>
      <c r="K3282" s="208"/>
      <c r="L3282" s="208"/>
      <c r="M3282" s="213"/>
      <c r="N3282" s="214"/>
      <c r="O3282" s="215"/>
      <c r="P3282" s="215"/>
      <c r="Q3282" s="215"/>
      <c r="R3282" s="215"/>
      <c r="S3282" s="215"/>
      <c r="T3282" s="215"/>
      <c r="U3282" s="215"/>
      <c r="V3282" s="215"/>
      <c r="W3282" s="215"/>
      <c r="X3282" s="216"/>
      <c r="AT3282" s="217" t="s">
        <v>211</v>
      </c>
      <c r="AU3282" s="217" t="s">
        <v>207</v>
      </c>
      <c r="AV3282" s="14" t="s">
        <v>207</v>
      </c>
      <c r="AW3282" s="14" t="s">
        <v>5</v>
      </c>
      <c r="AX3282" s="14" t="s">
        <v>74</v>
      </c>
      <c r="AY3282" s="217" t="s">
        <v>198</v>
      </c>
    </row>
    <row r="3283" spans="2:51" s="13" customFormat="1" ht="11.25">
      <c r="B3283" s="197"/>
      <c r="C3283" s="198"/>
      <c r="D3283" s="192" t="s">
        <v>211</v>
      </c>
      <c r="E3283" s="199" t="s">
        <v>20</v>
      </c>
      <c r="F3283" s="200" t="s">
        <v>1467</v>
      </c>
      <c r="G3283" s="198"/>
      <c r="H3283" s="199" t="s">
        <v>20</v>
      </c>
      <c r="I3283" s="201"/>
      <c r="J3283" s="201"/>
      <c r="K3283" s="198"/>
      <c r="L3283" s="198"/>
      <c r="M3283" s="202"/>
      <c r="N3283" s="203"/>
      <c r="O3283" s="204"/>
      <c r="P3283" s="204"/>
      <c r="Q3283" s="204"/>
      <c r="R3283" s="204"/>
      <c r="S3283" s="204"/>
      <c r="T3283" s="204"/>
      <c r="U3283" s="204"/>
      <c r="V3283" s="204"/>
      <c r="W3283" s="204"/>
      <c r="X3283" s="205"/>
      <c r="AT3283" s="206" t="s">
        <v>211</v>
      </c>
      <c r="AU3283" s="206" t="s">
        <v>207</v>
      </c>
      <c r="AV3283" s="13" t="s">
        <v>82</v>
      </c>
      <c r="AW3283" s="13" t="s">
        <v>5</v>
      </c>
      <c r="AX3283" s="13" t="s">
        <v>74</v>
      </c>
      <c r="AY3283" s="206" t="s">
        <v>198</v>
      </c>
    </row>
    <row r="3284" spans="2:51" s="13" customFormat="1" ht="11.25">
      <c r="B3284" s="197"/>
      <c r="C3284" s="198"/>
      <c r="D3284" s="192" t="s">
        <v>211</v>
      </c>
      <c r="E3284" s="199" t="s">
        <v>20</v>
      </c>
      <c r="F3284" s="200" t="s">
        <v>1976</v>
      </c>
      <c r="G3284" s="198"/>
      <c r="H3284" s="199" t="s">
        <v>20</v>
      </c>
      <c r="I3284" s="201"/>
      <c r="J3284" s="201"/>
      <c r="K3284" s="198"/>
      <c r="L3284" s="198"/>
      <c r="M3284" s="202"/>
      <c r="N3284" s="203"/>
      <c r="O3284" s="204"/>
      <c r="P3284" s="204"/>
      <c r="Q3284" s="204"/>
      <c r="R3284" s="204"/>
      <c r="S3284" s="204"/>
      <c r="T3284" s="204"/>
      <c r="U3284" s="204"/>
      <c r="V3284" s="204"/>
      <c r="W3284" s="204"/>
      <c r="X3284" s="205"/>
      <c r="AT3284" s="206" t="s">
        <v>211</v>
      </c>
      <c r="AU3284" s="206" t="s">
        <v>207</v>
      </c>
      <c r="AV3284" s="13" t="s">
        <v>82</v>
      </c>
      <c r="AW3284" s="13" t="s">
        <v>5</v>
      </c>
      <c r="AX3284" s="13" t="s">
        <v>74</v>
      </c>
      <c r="AY3284" s="206" t="s">
        <v>198</v>
      </c>
    </row>
    <row r="3285" spans="2:51" s="13" customFormat="1" ht="11.25">
      <c r="B3285" s="197"/>
      <c r="C3285" s="198"/>
      <c r="D3285" s="192" t="s">
        <v>211</v>
      </c>
      <c r="E3285" s="199" t="s">
        <v>20</v>
      </c>
      <c r="F3285" s="200" t="s">
        <v>2123</v>
      </c>
      <c r="G3285" s="198"/>
      <c r="H3285" s="199" t="s">
        <v>20</v>
      </c>
      <c r="I3285" s="201"/>
      <c r="J3285" s="201"/>
      <c r="K3285" s="198"/>
      <c r="L3285" s="198"/>
      <c r="M3285" s="202"/>
      <c r="N3285" s="203"/>
      <c r="O3285" s="204"/>
      <c r="P3285" s="204"/>
      <c r="Q3285" s="204"/>
      <c r="R3285" s="204"/>
      <c r="S3285" s="204"/>
      <c r="T3285" s="204"/>
      <c r="U3285" s="204"/>
      <c r="V3285" s="204"/>
      <c r="W3285" s="204"/>
      <c r="X3285" s="205"/>
      <c r="AT3285" s="206" t="s">
        <v>211</v>
      </c>
      <c r="AU3285" s="206" t="s">
        <v>207</v>
      </c>
      <c r="AV3285" s="13" t="s">
        <v>82</v>
      </c>
      <c r="AW3285" s="13" t="s">
        <v>5</v>
      </c>
      <c r="AX3285" s="13" t="s">
        <v>74</v>
      </c>
      <c r="AY3285" s="206" t="s">
        <v>198</v>
      </c>
    </row>
    <row r="3286" spans="2:51" s="14" customFormat="1" ht="11.25">
      <c r="B3286" s="207"/>
      <c r="C3286" s="208"/>
      <c r="D3286" s="192" t="s">
        <v>211</v>
      </c>
      <c r="E3286" s="209" t="s">
        <v>20</v>
      </c>
      <c r="F3286" s="210" t="s">
        <v>2108</v>
      </c>
      <c r="G3286" s="208"/>
      <c r="H3286" s="211">
        <v>0.81399999999999995</v>
      </c>
      <c r="I3286" s="212"/>
      <c r="J3286" s="212"/>
      <c r="K3286" s="208"/>
      <c r="L3286" s="208"/>
      <c r="M3286" s="213"/>
      <c r="N3286" s="214"/>
      <c r="O3286" s="215"/>
      <c r="P3286" s="215"/>
      <c r="Q3286" s="215"/>
      <c r="R3286" s="215"/>
      <c r="S3286" s="215"/>
      <c r="T3286" s="215"/>
      <c r="U3286" s="215"/>
      <c r="V3286" s="215"/>
      <c r="W3286" s="215"/>
      <c r="X3286" s="216"/>
      <c r="AT3286" s="217" t="s">
        <v>211</v>
      </c>
      <c r="AU3286" s="217" t="s">
        <v>207</v>
      </c>
      <c r="AV3286" s="14" t="s">
        <v>207</v>
      </c>
      <c r="AW3286" s="14" t="s">
        <v>5</v>
      </c>
      <c r="AX3286" s="14" t="s">
        <v>74</v>
      </c>
      <c r="AY3286" s="217" t="s">
        <v>198</v>
      </c>
    </row>
    <row r="3287" spans="2:51" s="13" customFormat="1" ht="11.25">
      <c r="B3287" s="197"/>
      <c r="C3287" s="198"/>
      <c r="D3287" s="192" t="s">
        <v>211</v>
      </c>
      <c r="E3287" s="199" t="s">
        <v>20</v>
      </c>
      <c r="F3287" s="200" t="s">
        <v>1467</v>
      </c>
      <c r="G3287" s="198"/>
      <c r="H3287" s="199" t="s">
        <v>20</v>
      </c>
      <c r="I3287" s="201"/>
      <c r="J3287" s="201"/>
      <c r="K3287" s="198"/>
      <c r="L3287" s="198"/>
      <c r="M3287" s="202"/>
      <c r="N3287" s="203"/>
      <c r="O3287" s="204"/>
      <c r="P3287" s="204"/>
      <c r="Q3287" s="204"/>
      <c r="R3287" s="204"/>
      <c r="S3287" s="204"/>
      <c r="T3287" s="204"/>
      <c r="U3287" s="204"/>
      <c r="V3287" s="204"/>
      <c r="W3287" s="204"/>
      <c r="X3287" s="205"/>
      <c r="AT3287" s="206" t="s">
        <v>211</v>
      </c>
      <c r="AU3287" s="206" t="s">
        <v>207</v>
      </c>
      <c r="AV3287" s="13" t="s">
        <v>82</v>
      </c>
      <c r="AW3287" s="13" t="s">
        <v>5</v>
      </c>
      <c r="AX3287" s="13" t="s">
        <v>74</v>
      </c>
      <c r="AY3287" s="206" t="s">
        <v>198</v>
      </c>
    </row>
    <row r="3288" spans="2:51" s="13" customFormat="1" ht="11.25">
      <c r="B3288" s="197"/>
      <c r="C3288" s="198"/>
      <c r="D3288" s="192" t="s">
        <v>211</v>
      </c>
      <c r="E3288" s="199" t="s">
        <v>20</v>
      </c>
      <c r="F3288" s="200" t="s">
        <v>1976</v>
      </c>
      <c r="G3288" s="198"/>
      <c r="H3288" s="199" t="s">
        <v>20</v>
      </c>
      <c r="I3288" s="201"/>
      <c r="J3288" s="201"/>
      <c r="K3288" s="198"/>
      <c r="L3288" s="198"/>
      <c r="M3288" s="202"/>
      <c r="N3288" s="203"/>
      <c r="O3288" s="204"/>
      <c r="P3288" s="204"/>
      <c r="Q3288" s="204"/>
      <c r="R3288" s="204"/>
      <c r="S3288" s="204"/>
      <c r="T3288" s="204"/>
      <c r="U3288" s="204"/>
      <c r="V3288" s="204"/>
      <c r="W3288" s="204"/>
      <c r="X3288" s="205"/>
      <c r="AT3288" s="206" t="s">
        <v>211</v>
      </c>
      <c r="AU3288" s="206" t="s">
        <v>207</v>
      </c>
      <c r="AV3288" s="13" t="s">
        <v>82</v>
      </c>
      <c r="AW3288" s="13" t="s">
        <v>5</v>
      </c>
      <c r="AX3288" s="13" t="s">
        <v>74</v>
      </c>
      <c r="AY3288" s="206" t="s">
        <v>198</v>
      </c>
    </row>
    <row r="3289" spans="2:51" s="13" customFormat="1" ht="11.25">
      <c r="B3289" s="197"/>
      <c r="C3289" s="198"/>
      <c r="D3289" s="192" t="s">
        <v>211</v>
      </c>
      <c r="E3289" s="199" t="s">
        <v>20</v>
      </c>
      <c r="F3289" s="200" t="s">
        <v>2124</v>
      </c>
      <c r="G3289" s="198"/>
      <c r="H3289" s="199" t="s">
        <v>20</v>
      </c>
      <c r="I3289" s="201"/>
      <c r="J3289" s="201"/>
      <c r="K3289" s="198"/>
      <c r="L3289" s="198"/>
      <c r="M3289" s="202"/>
      <c r="N3289" s="203"/>
      <c r="O3289" s="204"/>
      <c r="P3289" s="204"/>
      <c r="Q3289" s="204"/>
      <c r="R3289" s="204"/>
      <c r="S3289" s="204"/>
      <c r="T3289" s="204"/>
      <c r="U3289" s="204"/>
      <c r="V3289" s="204"/>
      <c r="W3289" s="204"/>
      <c r="X3289" s="205"/>
      <c r="AT3289" s="206" t="s">
        <v>211</v>
      </c>
      <c r="AU3289" s="206" t="s">
        <v>207</v>
      </c>
      <c r="AV3289" s="13" t="s">
        <v>82</v>
      </c>
      <c r="AW3289" s="13" t="s">
        <v>5</v>
      </c>
      <c r="AX3289" s="13" t="s">
        <v>74</v>
      </c>
      <c r="AY3289" s="206" t="s">
        <v>198</v>
      </c>
    </row>
    <row r="3290" spans="2:51" s="14" customFormat="1" ht="11.25">
      <c r="B3290" s="207"/>
      <c r="C3290" s="208"/>
      <c r="D3290" s="192" t="s">
        <v>211</v>
      </c>
      <c r="E3290" s="209" t="s">
        <v>20</v>
      </c>
      <c r="F3290" s="210" t="s">
        <v>2108</v>
      </c>
      <c r="G3290" s="208"/>
      <c r="H3290" s="211">
        <v>0.81399999999999995</v>
      </c>
      <c r="I3290" s="212"/>
      <c r="J3290" s="212"/>
      <c r="K3290" s="208"/>
      <c r="L3290" s="208"/>
      <c r="M3290" s="213"/>
      <c r="N3290" s="214"/>
      <c r="O3290" s="215"/>
      <c r="P3290" s="215"/>
      <c r="Q3290" s="215"/>
      <c r="R3290" s="215"/>
      <c r="S3290" s="215"/>
      <c r="T3290" s="215"/>
      <c r="U3290" s="215"/>
      <c r="V3290" s="215"/>
      <c r="W3290" s="215"/>
      <c r="X3290" s="216"/>
      <c r="AT3290" s="217" t="s">
        <v>211</v>
      </c>
      <c r="AU3290" s="217" t="s">
        <v>207</v>
      </c>
      <c r="AV3290" s="14" t="s">
        <v>207</v>
      </c>
      <c r="AW3290" s="14" t="s">
        <v>5</v>
      </c>
      <c r="AX3290" s="14" t="s">
        <v>74</v>
      </c>
      <c r="AY3290" s="217" t="s">
        <v>198</v>
      </c>
    </row>
    <row r="3291" spans="2:51" s="13" customFormat="1" ht="11.25">
      <c r="B3291" s="197"/>
      <c r="C3291" s="198"/>
      <c r="D3291" s="192" t="s">
        <v>211</v>
      </c>
      <c r="E3291" s="199" t="s">
        <v>20</v>
      </c>
      <c r="F3291" s="200" t="s">
        <v>1467</v>
      </c>
      <c r="G3291" s="198"/>
      <c r="H3291" s="199" t="s">
        <v>20</v>
      </c>
      <c r="I3291" s="201"/>
      <c r="J3291" s="201"/>
      <c r="K3291" s="198"/>
      <c r="L3291" s="198"/>
      <c r="M3291" s="202"/>
      <c r="N3291" s="203"/>
      <c r="O3291" s="204"/>
      <c r="P3291" s="204"/>
      <c r="Q3291" s="204"/>
      <c r="R3291" s="204"/>
      <c r="S3291" s="204"/>
      <c r="T3291" s="204"/>
      <c r="U3291" s="204"/>
      <c r="V3291" s="204"/>
      <c r="W3291" s="204"/>
      <c r="X3291" s="205"/>
      <c r="AT3291" s="206" t="s">
        <v>211</v>
      </c>
      <c r="AU3291" s="206" t="s">
        <v>207</v>
      </c>
      <c r="AV3291" s="13" t="s">
        <v>82</v>
      </c>
      <c r="AW3291" s="13" t="s">
        <v>5</v>
      </c>
      <c r="AX3291" s="13" t="s">
        <v>74</v>
      </c>
      <c r="AY3291" s="206" t="s">
        <v>198</v>
      </c>
    </row>
    <row r="3292" spans="2:51" s="13" customFormat="1" ht="11.25">
      <c r="B3292" s="197"/>
      <c r="C3292" s="198"/>
      <c r="D3292" s="192" t="s">
        <v>211</v>
      </c>
      <c r="E3292" s="199" t="s">
        <v>20</v>
      </c>
      <c r="F3292" s="200" t="s">
        <v>1976</v>
      </c>
      <c r="G3292" s="198"/>
      <c r="H3292" s="199" t="s">
        <v>20</v>
      </c>
      <c r="I3292" s="201"/>
      <c r="J3292" s="201"/>
      <c r="K3292" s="198"/>
      <c r="L3292" s="198"/>
      <c r="M3292" s="202"/>
      <c r="N3292" s="203"/>
      <c r="O3292" s="204"/>
      <c r="P3292" s="204"/>
      <c r="Q3292" s="204"/>
      <c r="R3292" s="204"/>
      <c r="S3292" s="204"/>
      <c r="T3292" s="204"/>
      <c r="U3292" s="204"/>
      <c r="V3292" s="204"/>
      <c r="W3292" s="204"/>
      <c r="X3292" s="205"/>
      <c r="AT3292" s="206" t="s">
        <v>211</v>
      </c>
      <c r="AU3292" s="206" t="s">
        <v>207</v>
      </c>
      <c r="AV3292" s="13" t="s">
        <v>82</v>
      </c>
      <c r="AW3292" s="13" t="s">
        <v>5</v>
      </c>
      <c r="AX3292" s="13" t="s">
        <v>74</v>
      </c>
      <c r="AY3292" s="206" t="s">
        <v>198</v>
      </c>
    </row>
    <row r="3293" spans="2:51" s="13" customFormat="1" ht="11.25">
      <c r="B3293" s="197"/>
      <c r="C3293" s="198"/>
      <c r="D3293" s="192" t="s">
        <v>211</v>
      </c>
      <c r="E3293" s="199" t="s">
        <v>20</v>
      </c>
      <c r="F3293" s="200" t="s">
        <v>2125</v>
      </c>
      <c r="G3293" s="198"/>
      <c r="H3293" s="199" t="s">
        <v>20</v>
      </c>
      <c r="I3293" s="201"/>
      <c r="J3293" s="201"/>
      <c r="K3293" s="198"/>
      <c r="L3293" s="198"/>
      <c r="M3293" s="202"/>
      <c r="N3293" s="203"/>
      <c r="O3293" s="204"/>
      <c r="P3293" s="204"/>
      <c r="Q3293" s="204"/>
      <c r="R3293" s="204"/>
      <c r="S3293" s="204"/>
      <c r="T3293" s="204"/>
      <c r="U3293" s="204"/>
      <c r="V3293" s="204"/>
      <c r="W3293" s="204"/>
      <c r="X3293" s="205"/>
      <c r="AT3293" s="206" t="s">
        <v>211</v>
      </c>
      <c r="AU3293" s="206" t="s">
        <v>207</v>
      </c>
      <c r="AV3293" s="13" t="s">
        <v>82</v>
      </c>
      <c r="AW3293" s="13" t="s">
        <v>5</v>
      </c>
      <c r="AX3293" s="13" t="s">
        <v>74</v>
      </c>
      <c r="AY3293" s="206" t="s">
        <v>198</v>
      </c>
    </row>
    <row r="3294" spans="2:51" s="14" customFormat="1" ht="11.25">
      <c r="B3294" s="207"/>
      <c r="C3294" s="208"/>
      <c r="D3294" s="192" t="s">
        <v>211</v>
      </c>
      <c r="E3294" s="209" t="s">
        <v>20</v>
      </c>
      <c r="F3294" s="210" t="s">
        <v>2108</v>
      </c>
      <c r="G3294" s="208"/>
      <c r="H3294" s="211">
        <v>0.81399999999999995</v>
      </c>
      <c r="I3294" s="212"/>
      <c r="J3294" s="212"/>
      <c r="K3294" s="208"/>
      <c r="L3294" s="208"/>
      <c r="M3294" s="213"/>
      <c r="N3294" s="214"/>
      <c r="O3294" s="215"/>
      <c r="P3294" s="215"/>
      <c r="Q3294" s="215"/>
      <c r="R3294" s="215"/>
      <c r="S3294" s="215"/>
      <c r="T3294" s="215"/>
      <c r="U3294" s="215"/>
      <c r="V3294" s="215"/>
      <c r="W3294" s="215"/>
      <c r="X3294" s="216"/>
      <c r="AT3294" s="217" t="s">
        <v>211</v>
      </c>
      <c r="AU3294" s="217" t="s">
        <v>207</v>
      </c>
      <c r="AV3294" s="14" t="s">
        <v>207</v>
      </c>
      <c r="AW3294" s="14" t="s">
        <v>5</v>
      </c>
      <c r="AX3294" s="14" t="s">
        <v>74</v>
      </c>
      <c r="AY3294" s="217" t="s">
        <v>198</v>
      </c>
    </row>
    <row r="3295" spans="2:51" s="13" customFormat="1" ht="11.25">
      <c r="B3295" s="197"/>
      <c r="C3295" s="198"/>
      <c r="D3295" s="192" t="s">
        <v>211</v>
      </c>
      <c r="E3295" s="199" t="s">
        <v>20</v>
      </c>
      <c r="F3295" s="200" t="s">
        <v>1467</v>
      </c>
      <c r="G3295" s="198"/>
      <c r="H3295" s="199" t="s">
        <v>20</v>
      </c>
      <c r="I3295" s="201"/>
      <c r="J3295" s="201"/>
      <c r="K3295" s="198"/>
      <c r="L3295" s="198"/>
      <c r="M3295" s="202"/>
      <c r="N3295" s="203"/>
      <c r="O3295" s="204"/>
      <c r="P3295" s="204"/>
      <c r="Q3295" s="204"/>
      <c r="R3295" s="204"/>
      <c r="S3295" s="204"/>
      <c r="T3295" s="204"/>
      <c r="U3295" s="204"/>
      <c r="V3295" s="204"/>
      <c r="W3295" s="204"/>
      <c r="X3295" s="205"/>
      <c r="AT3295" s="206" t="s">
        <v>211</v>
      </c>
      <c r="AU3295" s="206" t="s">
        <v>207</v>
      </c>
      <c r="AV3295" s="13" t="s">
        <v>82</v>
      </c>
      <c r="AW3295" s="13" t="s">
        <v>5</v>
      </c>
      <c r="AX3295" s="13" t="s">
        <v>74</v>
      </c>
      <c r="AY3295" s="206" t="s">
        <v>198</v>
      </c>
    </row>
    <row r="3296" spans="2:51" s="13" customFormat="1" ht="11.25">
      <c r="B3296" s="197"/>
      <c r="C3296" s="198"/>
      <c r="D3296" s="192" t="s">
        <v>211</v>
      </c>
      <c r="E3296" s="199" t="s">
        <v>20</v>
      </c>
      <c r="F3296" s="200" t="s">
        <v>1976</v>
      </c>
      <c r="G3296" s="198"/>
      <c r="H3296" s="199" t="s">
        <v>20</v>
      </c>
      <c r="I3296" s="201"/>
      <c r="J3296" s="201"/>
      <c r="K3296" s="198"/>
      <c r="L3296" s="198"/>
      <c r="M3296" s="202"/>
      <c r="N3296" s="203"/>
      <c r="O3296" s="204"/>
      <c r="P3296" s="204"/>
      <c r="Q3296" s="204"/>
      <c r="R3296" s="204"/>
      <c r="S3296" s="204"/>
      <c r="T3296" s="204"/>
      <c r="U3296" s="204"/>
      <c r="V3296" s="204"/>
      <c r="W3296" s="204"/>
      <c r="X3296" s="205"/>
      <c r="AT3296" s="206" t="s">
        <v>211</v>
      </c>
      <c r="AU3296" s="206" t="s">
        <v>207</v>
      </c>
      <c r="AV3296" s="13" t="s">
        <v>82</v>
      </c>
      <c r="AW3296" s="13" t="s">
        <v>5</v>
      </c>
      <c r="AX3296" s="13" t="s">
        <v>74</v>
      </c>
      <c r="AY3296" s="206" t="s">
        <v>198</v>
      </c>
    </row>
    <row r="3297" spans="2:51" s="13" customFormat="1" ht="11.25">
      <c r="B3297" s="197"/>
      <c r="C3297" s="198"/>
      <c r="D3297" s="192" t="s">
        <v>211</v>
      </c>
      <c r="E3297" s="199" t="s">
        <v>20</v>
      </c>
      <c r="F3297" s="200" t="s">
        <v>2126</v>
      </c>
      <c r="G3297" s="198"/>
      <c r="H3297" s="199" t="s">
        <v>20</v>
      </c>
      <c r="I3297" s="201"/>
      <c r="J3297" s="201"/>
      <c r="K3297" s="198"/>
      <c r="L3297" s="198"/>
      <c r="M3297" s="202"/>
      <c r="N3297" s="203"/>
      <c r="O3297" s="204"/>
      <c r="P3297" s="204"/>
      <c r="Q3297" s="204"/>
      <c r="R3297" s="204"/>
      <c r="S3297" s="204"/>
      <c r="T3297" s="204"/>
      <c r="U3297" s="204"/>
      <c r="V3297" s="204"/>
      <c r="W3297" s="204"/>
      <c r="X3297" s="205"/>
      <c r="AT3297" s="206" t="s">
        <v>211</v>
      </c>
      <c r="AU3297" s="206" t="s">
        <v>207</v>
      </c>
      <c r="AV3297" s="13" t="s">
        <v>82</v>
      </c>
      <c r="AW3297" s="13" t="s">
        <v>5</v>
      </c>
      <c r="AX3297" s="13" t="s">
        <v>74</v>
      </c>
      <c r="AY3297" s="206" t="s">
        <v>198</v>
      </c>
    </row>
    <row r="3298" spans="2:51" s="14" customFormat="1" ht="11.25">
      <c r="B3298" s="207"/>
      <c r="C3298" s="208"/>
      <c r="D3298" s="192" t="s">
        <v>211</v>
      </c>
      <c r="E3298" s="209" t="s">
        <v>20</v>
      </c>
      <c r="F3298" s="210" t="s">
        <v>2108</v>
      </c>
      <c r="G3298" s="208"/>
      <c r="H3298" s="211">
        <v>0.81399999999999995</v>
      </c>
      <c r="I3298" s="212"/>
      <c r="J3298" s="212"/>
      <c r="K3298" s="208"/>
      <c r="L3298" s="208"/>
      <c r="M3298" s="213"/>
      <c r="N3298" s="214"/>
      <c r="O3298" s="215"/>
      <c r="P3298" s="215"/>
      <c r="Q3298" s="215"/>
      <c r="R3298" s="215"/>
      <c r="S3298" s="215"/>
      <c r="T3298" s="215"/>
      <c r="U3298" s="215"/>
      <c r="V3298" s="215"/>
      <c r="W3298" s="215"/>
      <c r="X3298" s="216"/>
      <c r="AT3298" s="217" t="s">
        <v>211</v>
      </c>
      <c r="AU3298" s="217" t="s">
        <v>207</v>
      </c>
      <c r="AV3298" s="14" t="s">
        <v>207</v>
      </c>
      <c r="AW3298" s="14" t="s">
        <v>5</v>
      </c>
      <c r="AX3298" s="14" t="s">
        <v>74</v>
      </c>
      <c r="AY3298" s="217" t="s">
        <v>198</v>
      </c>
    </row>
    <row r="3299" spans="2:51" s="13" customFormat="1" ht="11.25">
      <c r="B3299" s="197"/>
      <c r="C3299" s="198"/>
      <c r="D3299" s="192" t="s">
        <v>211</v>
      </c>
      <c r="E3299" s="199" t="s">
        <v>20</v>
      </c>
      <c r="F3299" s="200" t="s">
        <v>1467</v>
      </c>
      <c r="G3299" s="198"/>
      <c r="H3299" s="199" t="s">
        <v>20</v>
      </c>
      <c r="I3299" s="201"/>
      <c r="J3299" s="201"/>
      <c r="K3299" s="198"/>
      <c r="L3299" s="198"/>
      <c r="M3299" s="202"/>
      <c r="N3299" s="203"/>
      <c r="O3299" s="204"/>
      <c r="P3299" s="204"/>
      <c r="Q3299" s="204"/>
      <c r="R3299" s="204"/>
      <c r="S3299" s="204"/>
      <c r="T3299" s="204"/>
      <c r="U3299" s="204"/>
      <c r="V3299" s="204"/>
      <c r="W3299" s="204"/>
      <c r="X3299" s="205"/>
      <c r="AT3299" s="206" t="s">
        <v>211</v>
      </c>
      <c r="AU3299" s="206" t="s">
        <v>207</v>
      </c>
      <c r="AV3299" s="13" t="s">
        <v>82</v>
      </c>
      <c r="AW3299" s="13" t="s">
        <v>5</v>
      </c>
      <c r="AX3299" s="13" t="s">
        <v>74</v>
      </c>
      <c r="AY3299" s="206" t="s">
        <v>198</v>
      </c>
    </row>
    <row r="3300" spans="2:51" s="13" customFormat="1" ht="11.25">
      <c r="B3300" s="197"/>
      <c r="C3300" s="198"/>
      <c r="D3300" s="192" t="s">
        <v>211</v>
      </c>
      <c r="E3300" s="199" t="s">
        <v>20</v>
      </c>
      <c r="F3300" s="200" t="s">
        <v>1976</v>
      </c>
      <c r="G3300" s="198"/>
      <c r="H3300" s="199" t="s">
        <v>20</v>
      </c>
      <c r="I3300" s="201"/>
      <c r="J3300" s="201"/>
      <c r="K3300" s="198"/>
      <c r="L3300" s="198"/>
      <c r="M3300" s="202"/>
      <c r="N3300" s="203"/>
      <c r="O3300" s="204"/>
      <c r="P3300" s="204"/>
      <c r="Q3300" s="204"/>
      <c r="R3300" s="204"/>
      <c r="S3300" s="204"/>
      <c r="T3300" s="204"/>
      <c r="U3300" s="204"/>
      <c r="V3300" s="204"/>
      <c r="W3300" s="204"/>
      <c r="X3300" s="205"/>
      <c r="AT3300" s="206" t="s">
        <v>211</v>
      </c>
      <c r="AU3300" s="206" t="s">
        <v>207</v>
      </c>
      <c r="AV3300" s="13" t="s">
        <v>82</v>
      </c>
      <c r="AW3300" s="13" t="s">
        <v>5</v>
      </c>
      <c r="AX3300" s="13" t="s">
        <v>74</v>
      </c>
      <c r="AY3300" s="206" t="s">
        <v>198</v>
      </c>
    </row>
    <row r="3301" spans="2:51" s="13" customFormat="1" ht="11.25">
      <c r="B3301" s="197"/>
      <c r="C3301" s="198"/>
      <c r="D3301" s="192" t="s">
        <v>211</v>
      </c>
      <c r="E3301" s="199" t="s">
        <v>20</v>
      </c>
      <c r="F3301" s="200" t="s">
        <v>2127</v>
      </c>
      <c r="G3301" s="198"/>
      <c r="H3301" s="199" t="s">
        <v>20</v>
      </c>
      <c r="I3301" s="201"/>
      <c r="J3301" s="201"/>
      <c r="K3301" s="198"/>
      <c r="L3301" s="198"/>
      <c r="M3301" s="202"/>
      <c r="N3301" s="203"/>
      <c r="O3301" s="204"/>
      <c r="P3301" s="204"/>
      <c r="Q3301" s="204"/>
      <c r="R3301" s="204"/>
      <c r="S3301" s="204"/>
      <c r="T3301" s="204"/>
      <c r="U3301" s="204"/>
      <c r="V3301" s="204"/>
      <c r="W3301" s="204"/>
      <c r="X3301" s="205"/>
      <c r="AT3301" s="206" t="s">
        <v>211</v>
      </c>
      <c r="AU3301" s="206" t="s">
        <v>207</v>
      </c>
      <c r="AV3301" s="13" t="s">
        <v>82</v>
      </c>
      <c r="AW3301" s="13" t="s">
        <v>5</v>
      </c>
      <c r="AX3301" s="13" t="s">
        <v>74</v>
      </c>
      <c r="AY3301" s="206" t="s">
        <v>198</v>
      </c>
    </row>
    <row r="3302" spans="2:51" s="14" customFormat="1" ht="11.25">
      <c r="B3302" s="207"/>
      <c r="C3302" s="208"/>
      <c r="D3302" s="192" t="s">
        <v>211</v>
      </c>
      <c r="E3302" s="209" t="s">
        <v>20</v>
      </c>
      <c r="F3302" s="210" t="s">
        <v>2108</v>
      </c>
      <c r="G3302" s="208"/>
      <c r="H3302" s="211">
        <v>0.81399999999999995</v>
      </c>
      <c r="I3302" s="212"/>
      <c r="J3302" s="212"/>
      <c r="K3302" s="208"/>
      <c r="L3302" s="208"/>
      <c r="M3302" s="213"/>
      <c r="N3302" s="214"/>
      <c r="O3302" s="215"/>
      <c r="P3302" s="215"/>
      <c r="Q3302" s="215"/>
      <c r="R3302" s="215"/>
      <c r="S3302" s="215"/>
      <c r="T3302" s="215"/>
      <c r="U3302" s="215"/>
      <c r="V3302" s="215"/>
      <c r="W3302" s="215"/>
      <c r="X3302" s="216"/>
      <c r="AT3302" s="217" t="s">
        <v>211</v>
      </c>
      <c r="AU3302" s="217" t="s">
        <v>207</v>
      </c>
      <c r="AV3302" s="14" t="s">
        <v>207</v>
      </c>
      <c r="AW3302" s="14" t="s">
        <v>5</v>
      </c>
      <c r="AX3302" s="14" t="s">
        <v>74</v>
      </c>
      <c r="AY3302" s="217" t="s">
        <v>198</v>
      </c>
    </row>
    <row r="3303" spans="2:51" s="13" customFormat="1" ht="11.25">
      <c r="B3303" s="197"/>
      <c r="C3303" s="198"/>
      <c r="D3303" s="192" t="s">
        <v>211</v>
      </c>
      <c r="E3303" s="199" t="s">
        <v>20</v>
      </c>
      <c r="F3303" s="200" t="s">
        <v>1467</v>
      </c>
      <c r="G3303" s="198"/>
      <c r="H3303" s="199" t="s">
        <v>20</v>
      </c>
      <c r="I3303" s="201"/>
      <c r="J3303" s="201"/>
      <c r="K3303" s="198"/>
      <c r="L3303" s="198"/>
      <c r="M3303" s="202"/>
      <c r="N3303" s="203"/>
      <c r="O3303" s="204"/>
      <c r="P3303" s="204"/>
      <c r="Q3303" s="204"/>
      <c r="R3303" s="204"/>
      <c r="S3303" s="204"/>
      <c r="T3303" s="204"/>
      <c r="U3303" s="204"/>
      <c r="V3303" s="204"/>
      <c r="W3303" s="204"/>
      <c r="X3303" s="205"/>
      <c r="AT3303" s="206" t="s">
        <v>211</v>
      </c>
      <c r="AU3303" s="206" t="s">
        <v>207</v>
      </c>
      <c r="AV3303" s="13" t="s">
        <v>82</v>
      </c>
      <c r="AW3303" s="13" t="s">
        <v>5</v>
      </c>
      <c r="AX3303" s="13" t="s">
        <v>74</v>
      </c>
      <c r="AY3303" s="206" t="s">
        <v>198</v>
      </c>
    </row>
    <row r="3304" spans="2:51" s="13" customFormat="1" ht="11.25">
      <c r="B3304" s="197"/>
      <c r="C3304" s="198"/>
      <c r="D3304" s="192" t="s">
        <v>211</v>
      </c>
      <c r="E3304" s="199" t="s">
        <v>20</v>
      </c>
      <c r="F3304" s="200" t="s">
        <v>1976</v>
      </c>
      <c r="G3304" s="198"/>
      <c r="H3304" s="199" t="s">
        <v>20</v>
      </c>
      <c r="I3304" s="201"/>
      <c r="J3304" s="201"/>
      <c r="K3304" s="198"/>
      <c r="L3304" s="198"/>
      <c r="M3304" s="202"/>
      <c r="N3304" s="203"/>
      <c r="O3304" s="204"/>
      <c r="P3304" s="204"/>
      <c r="Q3304" s="204"/>
      <c r="R3304" s="204"/>
      <c r="S3304" s="204"/>
      <c r="T3304" s="204"/>
      <c r="U3304" s="204"/>
      <c r="V3304" s="204"/>
      <c r="W3304" s="204"/>
      <c r="X3304" s="205"/>
      <c r="AT3304" s="206" t="s">
        <v>211</v>
      </c>
      <c r="AU3304" s="206" t="s">
        <v>207</v>
      </c>
      <c r="AV3304" s="13" t="s">
        <v>82</v>
      </c>
      <c r="AW3304" s="13" t="s">
        <v>5</v>
      </c>
      <c r="AX3304" s="13" t="s">
        <v>74</v>
      </c>
      <c r="AY3304" s="206" t="s">
        <v>198</v>
      </c>
    </row>
    <row r="3305" spans="2:51" s="13" customFormat="1" ht="11.25">
      <c r="B3305" s="197"/>
      <c r="C3305" s="198"/>
      <c r="D3305" s="192" t="s">
        <v>211</v>
      </c>
      <c r="E3305" s="199" t="s">
        <v>20</v>
      </c>
      <c r="F3305" s="200" t="s">
        <v>2128</v>
      </c>
      <c r="G3305" s="198"/>
      <c r="H3305" s="199" t="s">
        <v>20</v>
      </c>
      <c r="I3305" s="201"/>
      <c r="J3305" s="201"/>
      <c r="K3305" s="198"/>
      <c r="L3305" s="198"/>
      <c r="M3305" s="202"/>
      <c r="N3305" s="203"/>
      <c r="O3305" s="204"/>
      <c r="P3305" s="204"/>
      <c r="Q3305" s="204"/>
      <c r="R3305" s="204"/>
      <c r="S3305" s="204"/>
      <c r="T3305" s="204"/>
      <c r="U3305" s="204"/>
      <c r="V3305" s="204"/>
      <c r="W3305" s="204"/>
      <c r="X3305" s="205"/>
      <c r="AT3305" s="206" t="s">
        <v>211</v>
      </c>
      <c r="AU3305" s="206" t="s">
        <v>207</v>
      </c>
      <c r="AV3305" s="13" t="s">
        <v>82</v>
      </c>
      <c r="AW3305" s="13" t="s">
        <v>5</v>
      </c>
      <c r="AX3305" s="13" t="s">
        <v>74</v>
      </c>
      <c r="AY3305" s="206" t="s">
        <v>198</v>
      </c>
    </row>
    <row r="3306" spans="2:51" s="14" customFormat="1" ht="11.25">
      <c r="B3306" s="207"/>
      <c r="C3306" s="208"/>
      <c r="D3306" s="192" t="s">
        <v>211</v>
      </c>
      <c r="E3306" s="209" t="s">
        <v>20</v>
      </c>
      <c r="F3306" s="210" t="s">
        <v>2108</v>
      </c>
      <c r="G3306" s="208"/>
      <c r="H3306" s="211">
        <v>0.81399999999999995</v>
      </c>
      <c r="I3306" s="212"/>
      <c r="J3306" s="212"/>
      <c r="K3306" s="208"/>
      <c r="L3306" s="208"/>
      <c r="M3306" s="213"/>
      <c r="N3306" s="214"/>
      <c r="O3306" s="215"/>
      <c r="P3306" s="215"/>
      <c r="Q3306" s="215"/>
      <c r="R3306" s="215"/>
      <c r="S3306" s="215"/>
      <c r="T3306" s="215"/>
      <c r="U3306" s="215"/>
      <c r="V3306" s="215"/>
      <c r="W3306" s="215"/>
      <c r="X3306" s="216"/>
      <c r="AT3306" s="217" t="s">
        <v>211</v>
      </c>
      <c r="AU3306" s="217" t="s">
        <v>207</v>
      </c>
      <c r="AV3306" s="14" t="s">
        <v>207</v>
      </c>
      <c r="AW3306" s="14" t="s">
        <v>5</v>
      </c>
      <c r="AX3306" s="14" t="s">
        <v>74</v>
      </c>
      <c r="AY3306" s="217" t="s">
        <v>198</v>
      </c>
    </row>
    <row r="3307" spans="2:51" s="13" customFormat="1" ht="11.25">
      <c r="B3307" s="197"/>
      <c r="C3307" s="198"/>
      <c r="D3307" s="192" t="s">
        <v>211</v>
      </c>
      <c r="E3307" s="199" t="s">
        <v>20</v>
      </c>
      <c r="F3307" s="200" t="s">
        <v>1467</v>
      </c>
      <c r="G3307" s="198"/>
      <c r="H3307" s="199" t="s">
        <v>20</v>
      </c>
      <c r="I3307" s="201"/>
      <c r="J3307" s="201"/>
      <c r="K3307" s="198"/>
      <c r="L3307" s="198"/>
      <c r="M3307" s="202"/>
      <c r="N3307" s="203"/>
      <c r="O3307" s="204"/>
      <c r="P3307" s="204"/>
      <c r="Q3307" s="204"/>
      <c r="R3307" s="204"/>
      <c r="S3307" s="204"/>
      <c r="T3307" s="204"/>
      <c r="U3307" s="204"/>
      <c r="V3307" s="204"/>
      <c r="W3307" s="204"/>
      <c r="X3307" s="205"/>
      <c r="AT3307" s="206" t="s">
        <v>211</v>
      </c>
      <c r="AU3307" s="206" t="s">
        <v>207</v>
      </c>
      <c r="AV3307" s="13" t="s">
        <v>82</v>
      </c>
      <c r="AW3307" s="13" t="s">
        <v>5</v>
      </c>
      <c r="AX3307" s="13" t="s">
        <v>74</v>
      </c>
      <c r="AY3307" s="206" t="s">
        <v>198</v>
      </c>
    </row>
    <row r="3308" spans="2:51" s="13" customFormat="1" ht="11.25">
      <c r="B3308" s="197"/>
      <c r="C3308" s="198"/>
      <c r="D3308" s="192" t="s">
        <v>211</v>
      </c>
      <c r="E3308" s="199" t="s">
        <v>20</v>
      </c>
      <c r="F3308" s="200" t="s">
        <v>1976</v>
      </c>
      <c r="G3308" s="198"/>
      <c r="H3308" s="199" t="s">
        <v>20</v>
      </c>
      <c r="I3308" s="201"/>
      <c r="J3308" s="201"/>
      <c r="K3308" s="198"/>
      <c r="L3308" s="198"/>
      <c r="M3308" s="202"/>
      <c r="N3308" s="203"/>
      <c r="O3308" s="204"/>
      <c r="P3308" s="204"/>
      <c r="Q3308" s="204"/>
      <c r="R3308" s="204"/>
      <c r="S3308" s="204"/>
      <c r="T3308" s="204"/>
      <c r="U3308" s="204"/>
      <c r="V3308" s="204"/>
      <c r="W3308" s="204"/>
      <c r="X3308" s="205"/>
      <c r="AT3308" s="206" t="s">
        <v>211</v>
      </c>
      <c r="AU3308" s="206" t="s">
        <v>207</v>
      </c>
      <c r="AV3308" s="13" t="s">
        <v>82</v>
      </c>
      <c r="AW3308" s="13" t="s">
        <v>5</v>
      </c>
      <c r="AX3308" s="13" t="s">
        <v>74</v>
      </c>
      <c r="AY3308" s="206" t="s">
        <v>198</v>
      </c>
    </row>
    <row r="3309" spans="2:51" s="13" customFormat="1" ht="11.25">
      <c r="B3309" s="197"/>
      <c r="C3309" s="198"/>
      <c r="D3309" s="192" t="s">
        <v>211</v>
      </c>
      <c r="E3309" s="199" t="s">
        <v>20</v>
      </c>
      <c r="F3309" s="200" t="s">
        <v>2129</v>
      </c>
      <c r="G3309" s="198"/>
      <c r="H3309" s="199" t="s">
        <v>20</v>
      </c>
      <c r="I3309" s="201"/>
      <c r="J3309" s="201"/>
      <c r="K3309" s="198"/>
      <c r="L3309" s="198"/>
      <c r="M3309" s="202"/>
      <c r="N3309" s="203"/>
      <c r="O3309" s="204"/>
      <c r="P3309" s="204"/>
      <c r="Q3309" s="204"/>
      <c r="R3309" s="204"/>
      <c r="S3309" s="204"/>
      <c r="T3309" s="204"/>
      <c r="U3309" s="204"/>
      <c r="V3309" s="204"/>
      <c r="W3309" s="204"/>
      <c r="X3309" s="205"/>
      <c r="AT3309" s="206" t="s">
        <v>211</v>
      </c>
      <c r="AU3309" s="206" t="s">
        <v>207</v>
      </c>
      <c r="AV3309" s="13" t="s">
        <v>82</v>
      </c>
      <c r="AW3309" s="13" t="s">
        <v>5</v>
      </c>
      <c r="AX3309" s="13" t="s">
        <v>74</v>
      </c>
      <c r="AY3309" s="206" t="s">
        <v>198</v>
      </c>
    </row>
    <row r="3310" spans="2:51" s="14" customFormat="1" ht="11.25">
      <c r="B3310" s="207"/>
      <c r="C3310" s="208"/>
      <c r="D3310" s="192" t="s">
        <v>211</v>
      </c>
      <c r="E3310" s="209" t="s">
        <v>20</v>
      </c>
      <c r="F3310" s="210" t="s">
        <v>2108</v>
      </c>
      <c r="G3310" s="208"/>
      <c r="H3310" s="211">
        <v>0.81399999999999995</v>
      </c>
      <c r="I3310" s="212"/>
      <c r="J3310" s="212"/>
      <c r="K3310" s="208"/>
      <c r="L3310" s="208"/>
      <c r="M3310" s="213"/>
      <c r="N3310" s="214"/>
      <c r="O3310" s="215"/>
      <c r="P3310" s="215"/>
      <c r="Q3310" s="215"/>
      <c r="R3310" s="215"/>
      <c r="S3310" s="215"/>
      <c r="T3310" s="215"/>
      <c r="U3310" s="215"/>
      <c r="V3310" s="215"/>
      <c r="W3310" s="215"/>
      <c r="X3310" s="216"/>
      <c r="AT3310" s="217" t="s">
        <v>211</v>
      </c>
      <c r="AU3310" s="217" t="s">
        <v>207</v>
      </c>
      <c r="AV3310" s="14" t="s">
        <v>207</v>
      </c>
      <c r="AW3310" s="14" t="s">
        <v>5</v>
      </c>
      <c r="AX3310" s="14" t="s">
        <v>74</v>
      </c>
      <c r="AY3310" s="217" t="s">
        <v>198</v>
      </c>
    </row>
    <row r="3311" spans="2:51" s="13" customFormat="1" ht="11.25">
      <c r="B3311" s="197"/>
      <c r="C3311" s="198"/>
      <c r="D3311" s="192" t="s">
        <v>211</v>
      </c>
      <c r="E3311" s="199" t="s">
        <v>20</v>
      </c>
      <c r="F3311" s="200" t="s">
        <v>1467</v>
      </c>
      <c r="G3311" s="198"/>
      <c r="H3311" s="199" t="s">
        <v>20</v>
      </c>
      <c r="I3311" s="201"/>
      <c r="J3311" s="201"/>
      <c r="K3311" s="198"/>
      <c r="L3311" s="198"/>
      <c r="M3311" s="202"/>
      <c r="N3311" s="203"/>
      <c r="O3311" s="204"/>
      <c r="P3311" s="204"/>
      <c r="Q3311" s="204"/>
      <c r="R3311" s="204"/>
      <c r="S3311" s="204"/>
      <c r="T3311" s="204"/>
      <c r="U3311" s="204"/>
      <c r="V3311" s="204"/>
      <c r="W3311" s="204"/>
      <c r="X3311" s="205"/>
      <c r="AT3311" s="206" t="s">
        <v>211</v>
      </c>
      <c r="AU3311" s="206" t="s">
        <v>207</v>
      </c>
      <c r="AV3311" s="13" t="s">
        <v>82</v>
      </c>
      <c r="AW3311" s="13" t="s">
        <v>5</v>
      </c>
      <c r="AX3311" s="13" t="s">
        <v>74</v>
      </c>
      <c r="AY3311" s="206" t="s">
        <v>198</v>
      </c>
    </row>
    <row r="3312" spans="2:51" s="13" customFormat="1" ht="11.25">
      <c r="B3312" s="197"/>
      <c r="C3312" s="198"/>
      <c r="D3312" s="192" t="s">
        <v>211</v>
      </c>
      <c r="E3312" s="199" t="s">
        <v>20</v>
      </c>
      <c r="F3312" s="200" t="s">
        <v>1976</v>
      </c>
      <c r="G3312" s="198"/>
      <c r="H3312" s="199" t="s">
        <v>20</v>
      </c>
      <c r="I3312" s="201"/>
      <c r="J3312" s="201"/>
      <c r="K3312" s="198"/>
      <c r="L3312" s="198"/>
      <c r="M3312" s="202"/>
      <c r="N3312" s="203"/>
      <c r="O3312" s="204"/>
      <c r="P3312" s="204"/>
      <c r="Q3312" s="204"/>
      <c r="R3312" s="204"/>
      <c r="S3312" s="204"/>
      <c r="T3312" s="204"/>
      <c r="U3312" s="204"/>
      <c r="V3312" s="204"/>
      <c r="W3312" s="204"/>
      <c r="X3312" s="205"/>
      <c r="AT3312" s="206" t="s">
        <v>211</v>
      </c>
      <c r="AU3312" s="206" t="s">
        <v>207</v>
      </c>
      <c r="AV3312" s="13" t="s">
        <v>82</v>
      </c>
      <c r="AW3312" s="13" t="s">
        <v>5</v>
      </c>
      <c r="AX3312" s="13" t="s">
        <v>74</v>
      </c>
      <c r="AY3312" s="206" t="s">
        <v>198</v>
      </c>
    </row>
    <row r="3313" spans="2:51" s="13" customFormat="1" ht="11.25">
      <c r="B3313" s="197"/>
      <c r="C3313" s="198"/>
      <c r="D3313" s="192" t="s">
        <v>211</v>
      </c>
      <c r="E3313" s="199" t="s">
        <v>20</v>
      </c>
      <c r="F3313" s="200" t="s">
        <v>2130</v>
      </c>
      <c r="G3313" s="198"/>
      <c r="H3313" s="199" t="s">
        <v>20</v>
      </c>
      <c r="I3313" s="201"/>
      <c r="J3313" s="201"/>
      <c r="K3313" s="198"/>
      <c r="L3313" s="198"/>
      <c r="M3313" s="202"/>
      <c r="N3313" s="203"/>
      <c r="O3313" s="204"/>
      <c r="P3313" s="204"/>
      <c r="Q3313" s="204"/>
      <c r="R3313" s="204"/>
      <c r="S3313" s="204"/>
      <c r="T3313" s="204"/>
      <c r="U3313" s="204"/>
      <c r="V3313" s="204"/>
      <c r="W3313" s="204"/>
      <c r="X3313" s="205"/>
      <c r="AT3313" s="206" t="s">
        <v>211</v>
      </c>
      <c r="AU3313" s="206" t="s">
        <v>207</v>
      </c>
      <c r="AV3313" s="13" t="s">
        <v>82</v>
      </c>
      <c r="AW3313" s="13" t="s">
        <v>5</v>
      </c>
      <c r="AX3313" s="13" t="s">
        <v>74</v>
      </c>
      <c r="AY3313" s="206" t="s">
        <v>198</v>
      </c>
    </row>
    <row r="3314" spans="2:51" s="14" customFormat="1" ht="11.25">
      <c r="B3314" s="207"/>
      <c r="C3314" s="208"/>
      <c r="D3314" s="192" t="s">
        <v>211</v>
      </c>
      <c r="E3314" s="209" t="s">
        <v>20</v>
      </c>
      <c r="F3314" s="210" t="s">
        <v>2108</v>
      </c>
      <c r="G3314" s="208"/>
      <c r="H3314" s="211">
        <v>0.81399999999999995</v>
      </c>
      <c r="I3314" s="212"/>
      <c r="J3314" s="212"/>
      <c r="K3314" s="208"/>
      <c r="L3314" s="208"/>
      <c r="M3314" s="213"/>
      <c r="N3314" s="214"/>
      <c r="O3314" s="215"/>
      <c r="P3314" s="215"/>
      <c r="Q3314" s="215"/>
      <c r="R3314" s="215"/>
      <c r="S3314" s="215"/>
      <c r="T3314" s="215"/>
      <c r="U3314" s="215"/>
      <c r="V3314" s="215"/>
      <c r="W3314" s="215"/>
      <c r="X3314" s="216"/>
      <c r="AT3314" s="217" t="s">
        <v>211</v>
      </c>
      <c r="AU3314" s="217" t="s">
        <v>207</v>
      </c>
      <c r="AV3314" s="14" t="s">
        <v>207</v>
      </c>
      <c r="AW3314" s="14" t="s">
        <v>5</v>
      </c>
      <c r="AX3314" s="14" t="s">
        <v>74</v>
      </c>
      <c r="AY3314" s="217" t="s">
        <v>198</v>
      </c>
    </row>
    <row r="3315" spans="2:51" s="13" customFormat="1" ht="11.25">
      <c r="B3315" s="197"/>
      <c r="C3315" s="198"/>
      <c r="D3315" s="192" t="s">
        <v>211</v>
      </c>
      <c r="E3315" s="199" t="s">
        <v>20</v>
      </c>
      <c r="F3315" s="200" t="s">
        <v>1467</v>
      </c>
      <c r="G3315" s="198"/>
      <c r="H3315" s="199" t="s">
        <v>20</v>
      </c>
      <c r="I3315" s="201"/>
      <c r="J3315" s="201"/>
      <c r="K3315" s="198"/>
      <c r="L3315" s="198"/>
      <c r="M3315" s="202"/>
      <c r="N3315" s="203"/>
      <c r="O3315" s="204"/>
      <c r="P3315" s="204"/>
      <c r="Q3315" s="204"/>
      <c r="R3315" s="204"/>
      <c r="S3315" s="204"/>
      <c r="T3315" s="204"/>
      <c r="U3315" s="204"/>
      <c r="V3315" s="204"/>
      <c r="W3315" s="204"/>
      <c r="X3315" s="205"/>
      <c r="AT3315" s="206" t="s">
        <v>211</v>
      </c>
      <c r="AU3315" s="206" t="s">
        <v>207</v>
      </c>
      <c r="AV3315" s="13" t="s">
        <v>82</v>
      </c>
      <c r="AW3315" s="13" t="s">
        <v>5</v>
      </c>
      <c r="AX3315" s="13" t="s">
        <v>74</v>
      </c>
      <c r="AY3315" s="206" t="s">
        <v>198</v>
      </c>
    </row>
    <row r="3316" spans="2:51" s="13" customFormat="1" ht="11.25">
      <c r="B3316" s="197"/>
      <c r="C3316" s="198"/>
      <c r="D3316" s="192" t="s">
        <v>211</v>
      </c>
      <c r="E3316" s="199" t="s">
        <v>20</v>
      </c>
      <c r="F3316" s="200" t="s">
        <v>1976</v>
      </c>
      <c r="G3316" s="198"/>
      <c r="H3316" s="199" t="s">
        <v>20</v>
      </c>
      <c r="I3316" s="201"/>
      <c r="J3316" s="201"/>
      <c r="K3316" s="198"/>
      <c r="L3316" s="198"/>
      <c r="M3316" s="202"/>
      <c r="N3316" s="203"/>
      <c r="O3316" s="204"/>
      <c r="P3316" s="204"/>
      <c r="Q3316" s="204"/>
      <c r="R3316" s="204"/>
      <c r="S3316" s="204"/>
      <c r="T3316" s="204"/>
      <c r="U3316" s="204"/>
      <c r="V3316" s="204"/>
      <c r="W3316" s="204"/>
      <c r="X3316" s="205"/>
      <c r="AT3316" s="206" t="s">
        <v>211</v>
      </c>
      <c r="AU3316" s="206" t="s">
        <v>207</v>
      </c>
      <c r="AV3316" s="13" t="s">
        <v>82</v>
      </c>
      <c r="AW3316" s="13" t="s">
        <v>5</v>
      </c>
      <c r="AX3316" s="13" t="s">
        <v>74</v>
      </c>
      <c r="AY3316" s="206" t="s">
        <v>198</v>
      </c>
    </row>
    <row r="3317" spans="2:51" s="13" customFormat="1" ht="11.25">
      <c r="B3317" s="197"/>
      <c r="C3317" s="198"/>
      <c r="D3317" s="192" t="s">
        <v>211</v>
      </c>
      <c r="E3317" s="199" t="s">
        <v>20</v>
      </c>
      <c r="F3317" s="200" t="s">
        <v>2131</v>
      </c>
      <c r="G3317" s="198"/>
      <c r="H3317" s="199" t="s">
        <v>20</v>
      </c>
      <c r="I3317" s="201"/>
      <c r="J3317" s="201"/>
      <c r="K3317" s="198"/>
      <c r="L3317" s="198"/>
      <c r="M3317" s="202"/>
      <c r="N3317" s="203"/>
      <c r="O3317" s="204"/>
      <c r="P3317" s="204"/>
      <c r="Q3317" s="204"/>
      <c r="R3317" s="204"/>
      <c r="S3317" s="204"/>
      <c r="T3317" s="204"/>
      <c r="U3317" s="204"/>
      <c r="V3317" s="204"/>
      <c r="W3317" s="204"/>
      <c r="X3317" s="205"/>
      <c r="AT3317" s="206" t="s">
        <v>211</v>
      </c>
      <c r="AU3317" s="206" t="s">
        <v>207</v>
      </c>
      <c r="AV3317" s="13" t="s">
        <v>82</v>
      </c>
      <c r="AW3317" s="13" t="s">
        <v>5</v>
      </c>
      <c r="AX3317" s="13" t="s">
        <v>74</v>
      </c>
      <c r="AY3317" s="206" t="s">
        <v>198</v>
      </c>
    </row>
    <row r="3318" spans="2:51" s="14" customFormat="1" ht="11.25">
      <c r="B3318" s="207"/>
      <c r="C3318" s="208"/>
      <c r="D3318" s="192" t="s">
        <v>211</v>
      </c>
      <c r="E3318" s="209" t="s">
        <v>20</v>
      </c>
      <c r="F3318" s="210" t="s">
        <v>2108</v>
      </c>
      <c r="G3318" s="208"/>
      <c r="H3318" s="211">
        <v>0.81399999999999995</v>
      </c>
      <c r="I3318" s="212"/>
      <c r="J3318" s="212"/>
      <c r="K3318" s="208"/>
      <c r="L3318" s="208"/>
      <c r="M3318" s="213"/>
      <c r="N3318" s="214"/>
      <c r="O3318" s="215"/>
      <c r="P3318" s="215"/>
      <c r="Q3318" s="215"/>
      <c r="R3318" s="215"/>
      <c r="S3318" s="215"/>
      <c r="T3318" s="215"/>
      <c r="U3318" s="215"/>
      <c r="V3318" s="215"/>
      <c r="W3318" s="215"/>
      <c r="X3318" s="216"/>
      <c r="AT3318" s="217" t="s">
        <v>211</v>
      </c>
      <c r="AU3318" s="217" t="s">
        <v>207</v>
      </c>
      <c r="AV3318" s="14" t="s">
        <v>207</v>
      </c>
      <c r="AW3318" s="14" t="s">
        <v>5</v>
      </c>
      <c r="AX3318" s="14" t="s">
        <v>74</v>
      </c>
      <c r="AY3318" s="217" t="s">
        <v>198</v>
      </c>
    </row>
    <row r="3319" spans="2:51" s="13" customFormat="1" ht="11.25">
      <c r="B3319" s="197"/>
      <c r="C3319" s="198"/>
      <c r="D3319" s="192" t="s">
        <v>211</v>
      </c>
      <c r="E3319" s="199" t="s">
        <v>20</v>
      </c>
      <c r="F3319" s="200" t="s">
        <v>1467</v>
      </c>
      <c r="G3319" s="198"/>
      <c r="H3319" s="199" t="s">
        <v>20</v>
      </c>
      <c r="I3319" s="201"/>
      <c r="J3319" s="201"/>
      <c r="K3319" s="198"/>
      <c r="L3319" s="198"/>
      <c r="M3319" s="202"/>
      <c r="N3319" s="203"/>
      <c r="O3319" s="204"/>
      <c r="P3319" s="204"/>
      <c r="Q3319" s="204"/>
      <c r="R3319" s="204"/>
      <c r="S3319" s="204"/>
      <c r="T3319" s="204"/>
      <c r="U3319" s="204"/>
      <c r="V3319" s="204"/>
      <c r="W3319" s="204"/>
      <c r="X3319" s="205"/>
      <c r="AT3319" s="206" t="s">
        <v>211</v>
      </c>
      <c r="AU3319" s="206" t="s">
        <v>207</v>
      </c>
      <c r="AV3319" s="13" t="s">
        <v>82</v>
      </c>
      <c r="AW3319" s="13" t="s">
        <v>5</v>
      </c>
      <c r="AX3319" s="13" t="s">
        <v>74</v>
      </c>
      <c r="AY3319" s="206" t="s">
        <v>198</v>
      </c>
    </row>
    <row r="3320" spans="2:51" s="13" customFormat="1" ht="11.25">
      <c r="B3320" s="197"/>
      <c r="C3320" s="198"/>
      <c r="D3320" s="192" t="s">
        <v>211</v>
      </c>
      <c r="E3320" s="199" t="s">
        <v>20</v>
      </c>
      <c r="F3320" s="200" t="s">
        <v>1976</v>
      </c>
      <c r="G3320" s="198"/>
      <c r="H3320" s="199" t="s">
        <v>20</v>
      </c>
      <c r="I3320" s="201"/>
      <c r="J3320" s="201"/>
      <c r="K3320" s="198"/>
      <c r="L3320" s="198"/>
      <c r="M3320" s="202"/>
      <c r="N3320" s="203"/>
      <c r="O3320" s="204"/>
      <c r="P3320" s="204"/>
      <c r="Q3320" s="204"/>
      <c r="R3320" s="204"/>
      <c r="S3320" s="204"/>
      <c r="T3320" s="204"/>
      <c r="U3320" s="204"/>
      <c r="V3320" s="204"/>
      <c r="W3320" s="204"/>
      <c r="X3320" s="205"/>
      <c r="AT3320" s="206" t="s">
        <v>211</v>
      </c>
      <c r="AU3320" s="206" t="s">
        <v>207</v>
      </c>
      <c r="AV3320" s="13" t="s">
        <v>82</v>
      </c>
      <c r="AW3320" s="13" t="s">
        <v>5</v>
      </c>
      <c r="AX3320" s="13" t="s">
        <v>74</v>
      </c>
      <c r="AY3320" s="206" t="s">
        <v>198</v>
      </c>
    </row>
    <row r="3321" spans="2:51" s="13" customFormat="1" ht="11.25">
      <c r="B3321" s="197"/>
      <c r="C3321" s="198"/>
      <c r="D3321" s="192" t="s">
        <v>211</v>
      </c>
      <c r="E3321" s="199" t="s">
        <v>20</v>
      </c>
      <c r="F3321" s="200" t="s">
        <v>2132</v>
      </c>
      <c r="G3321" s="198"/>
      <c r="H3321" s="199" t="s">
        <v>20</v>
      </c>
      <c r="I3321" s="201"/>
      <c r="J3321" s="201"/>
      <c r="K3321" s="198"/>
      <c r="L3321" s="198"/>
      <c r="M3321" s="202"/>
      <c r="N3321" s="203"/>
      <c r="O3321" s="204"/>
      <c r="P3321" s="204"/>
      <c r="Q3321" s="204"/>
      <c r="R3321" s="204"/>
      <c r="S3321" s="204"/>
      <c r="T3321" s="204"/>
      <c r="U3321" s="204"/>
      <c r="V3321" s="204"/>
      <c r="W3321" s="204"/>
      <c r="X3321" s="205"/>
      <c r="AT3321" s="206" t="s">
        <v>211</v>
      </c>
      <c r="AU3321" s="206" t="s">
        <v>207</v>
      </c>
      <c r="AV3321" s="13" t="s">
        <v>82</v>
      </c>
      <c r="AW3321" s="13" t="s">
        <v>5</v>
      </c>
      <c r="AX3321" s="13" t="s">
        <v>74</v>
      </c>
      <c r="AY3321" s="206" t="s">
        <v>198</v>
      </c>
    </row>
    <row r="3322" spans="2:51" s="14" customFormat="1" ht="11.25">
      <c r="B3322" s="207"/>
      <c r="C3322" s="208"/>
      <c r="D3322" s="192" t="s">
        <v>211</v>
      </c>
      <c r="E3322" s="209" t="s">
        <v>20</v>
      </c>
      <c r="F3322" s="210" t="s">
        <v>2108</v>
      </c>
      <c r="G3322" s="208"/>
      <c r="H3322" s="211">
        <v>0.81399999999999995</v>
      </c>
      <c r="I3322" s="212"/>
      <c r="J3322" s="212"/>
      <c r="K3322" s="208"/>
      <c r="L3322" s="208"/>
      <c r="M3322" s="213"/>
      <c r="N3322" s="214"/>
      <c r="O3322" s="215"/>
      <c r="P3322" s="215"/>
      <c r="Q3322" s="215"/>
      <c r="R3322" s="215"/>
      <c r="S3322" s="215"/>
      <c r="T3322" s="215"/>
      <c r="U3322" s="215"/>
      <c r="V3322" s="215"/>
      <c r="W3322" s="215"/>
      <c r="X3322" s="216"/>
      <c r="AT3322" s="217" t="s">
        <v>211</v>
      </c>
      <c r="AU3322" s="217" t="s">
        <v>207</v>
      </c>
      <c r="AV3322" s="14" t="s">
        <v>207</v>
      </c>
      <c r="AW3322" s="14" t="s">
        <v>5</v>
      </c>
      <c r="AX3322" s="14" t="s">
        <v>74</v>
      </c>
      <c r="AY3322" s="217" t="s">
        <v>198</v>
      </c>
    </row>
    <row r="3323" spans="2:51" s="13" customFormat="1" ht="11.25">
      <c r="B3323" s="197"/>
      <c r="C3323" s="198"/>
      <c r="D3323" s="192" t="s">
        <v>211</v>
      </c>
      <c r="E3323" s="199" t="s">
        <v>20</v>
      </c>
      <c r="F3323" s="200" t="s">
        <v>1467</v>
      </c>
      <c r="G3323" s="198"/>
      <c r="H3323" s="199" t="s">
        <v>20</v>
      </c>
      <c r="I3323" s="201"/>
      <c r="J3323" s="201"/>
      <c r="K3323" s="198"/>
      <c r="L3323" s="198"/>
      <c r="M3323" s="202"/>
      <c r="N3323" s="203"/>
      <c r="O3323" s="204"/>
      <c r="P3323" s="204"/>
      <c r="Q3323" s="204"/>
      <c r="R3323" s="204"/>
      <c r="S3323" s="204"/>
      <c r="T3323" s="204"/>
      <c r="U3323" s="204"/>
      <c r="V3323" s="204"/>
      <c r="W3323" s="204"/>
      <c r="X3323" s="205"/>
      <c r="AT3323" s="206" t="s">
        <v>211</v>
      </c>
      <c r="AU3323" s="206" t="s">
        <v>207</v>
      </c>
      <c r="AV3323" s="13" t="s">
        <v>82</v>
      </c>
      <c r="AW3323" s="13" t="s">
        <v>5</v>
      </c>
      <c r="AX3323" s="13" t="s">
        <v>74</v>
      </c>
      <c r="AY3323" s="206" t="s">
        <v>198</v>
      </c>
    </row>
    <row r="3324" spans="2:51" s="13" customFormat="1" ht="11.25">
      <c r="B3324" s="197"/>
      <c r="C3324" s="198"/>
      <c r="D3324" s="192" t="s">
        <v>211</v>
      </c>
      <c r="E3324" s="199" t="s">
        <v>20</v>
      </c>
      <c r="F3324" s="200" t="s">
        <v>1976</v>
      </c>
      <c r="G3324" s="198"/>
      <c r="H3324" s="199" t="s">
        <v>20</v>
      </c>
      <c r="I3324" s="201"/>
      <c r="J3324" s="201"/>
      <c r="K3324" s="198"/>
      <c r="L3324" s="198"/>
      <c r="M3324" s="202"/>
      <c r="N3324" s="203"/>
      <c r="O3324" s="204"/>
      <c r="P3324" s="204"/>
      <c r="Q3324" s="204"/>
      <c r="R3324" s="204"/>
      <c r="S3324" s="204"/>
      <c r="T3324" s="204"/>
      <c r="U3324" s="204"/>
      <c r="V3324" s="204"/>
      <c r="W3324" s="204"/>
      <c r="X3324" s="205"/>
      <c r="AT3324" s="206" t="s">
        <v>211</v>
      </c>
      <c r="AU3324" s="206" t="s">
        <v>207</v>
      </c>
      <c r="AV3324" s="13" t="s">
        <v>82</v>
      </c>
      <c r="AW3324" s="13" t="s">
        <v>5</v>
      </c>
      <c r="AX3324" s="13" t="s">
        <v>74</v>
      </c>
      <c r="AY3324" s="206" t="s">
        <v>198</v>
      </c>
    </row>
    <row r="3325" spans="2:51" s="13" customFormat="1" ht="11.25">
      <c r="B3325" s="197"/>
      <c r="C3325" s="198"/>
      <c r="D3325" s="192" t="s">
        <v>211</v>
      </c>
      <c r="E3325" s="199" t="s">
        <v>20</v>
      </c>
      <c r="F3325" s="200" t="s">
        <v>2133</v>
      </c>
      <c r="G3325" s="198"/>
      <c r="H3325" s="199" t="s">
        <v>20</v>
      </c>
      <c r="I3325" s="201"/>
      <c r="J3325" s="201"/>
      <c r="K3325" s="198"/>
      <c r="L3325" s="198"/>
      <c r="M3325" s="202"/>
      <c r="N3325" s="203"/>
      <c r="O3325" s="204"/>
      <c r="P3325" s="204"/>
      <c r="Q3325" s="204"/>
      <c r="R3325" s="204"/>
      <c r="S3325" s="204"/>
      <c r="T3325" s="204"/>
      <c r="U3325" s="204"/>
      <c r="V3325" s="204"/>
      <c r="W3325" s="204"/>
      <c r="X3325" s="205"/>
      <c r="AT3325" s="206" t="s">
        <v>211</v>
      </c>
      <c r="AU3325" s="206" t="s">
        <v>207</v>
      </c>
      <c r="AV3325" s="13" t="s">
        <v>82</v>
      </c>
      <c r="AW3325" s="13" t="s">
        <v>5</v>
      </c>
      <c r="AX3325" s="13" t="s">
        <v>74</v>
      </c>
      <c r="AY3325" s="206" t="s">
        <v>198</v>
      </c>
    </row>
    <row r="3326" spans="2:51" s="14" customFormat="1" ht="11.25">
      <c r="B3326" s="207"/>
      <c r="C3326" s="208"/>
      <c r="D3326" s="192" t="s">
        <v>211</v>
      </c>
      <c r="E3326" s="209" t="s">
        <v>20</v>
      </c>
      <c r="F3326" s="210" t="s">
        <v>2108</v>
      </c>
      <c r="G3326" s="208"/>
      <c r="H3326" s="211">
        <v>0.81399999999999995</v>
      </c>
      <c r="I3326" s="212"/>
      <c r="J3326" s="212"/>
      <c r="K3326" s="208"/>
      <c r="L3326" s="208"/>
      <c r="M3326" s="213"/>
      <c r="N3326" s="214"/>
      <c r="O3326" s="215"/>
      <c r="P3326" s="215"/>
      <c r="Q3326" s="215"/>
      <c r="R3326" s="215"/>
      <c r="S3326" s="215"/>
      <c r="T3326" s="215"/>
      <c r="U3326" s="215"/>
      <c r="V3326" s="215"/>
      <c r="W3326" s="215"/>
      <c r="X3326" s="216"/>
      <c r="AT3326" s="217" t="s">
        <v>211</v>
      </c>
      <c r="AU3326" s="217" t="s">
        <v>207</v>
      </c>
      <c r="AV3326" s="14" t="s">
        <v>207</v>
      </c>
      <c r="AW3326" s="14" t="s">
        <v>5</v>
      </c>
      <c r="AX3326" s="14" t="s">
        <v>74</v>
      </c>
      <c r="AY3326" s="217" t="s">
        <v>198</v>
      </c>
    </row>
    <row r="3327" spans="2:51" s="13" customFormat="1" ht="11.25">
      <c r="B3327" s="197"/>
      <c r="C3327" s="198"/>
      <c r="D3327" s="192" t="s">
        <v>211</v>
      </c>
      <c r="E3327" s="199" t="s">
        <v>20</v>
      </c>
      <c r="F3327" s="200" t="s">
        <v>1467</v>
      </c>
      <c r="G3327" s="198"/>
      <c r="H3327" s="199" t="s">
        <v>20</v>
      </c>
      <c r="I3327" s="201"/>
      <c r="J3327" s="201"/>
      <c r="K3327" s="198"/>
      <c r="L3327" s="198"/>
      <c r="M3327" s="202"/>
      <c r="N3327" s="203"/>
      <c r="O3327" s="204"/>
      <c r="P3327" s="204"/>
      <c r="Q3327" s="204"/>
      <c r="R3327" s="204"/>
      <c r="S3327" s="204"/>
      <c r="T3327" s="204"/>
      <c r="U3327" s="204"/>
      <c r="V3327" s="204"/>
      <c r="W3327" s="204"/>
      <c r="X3327" s="205"/>
      <c r="AT3327" s="206" t="s">
        <v>211</v>
      </c>
      <c r="AU3327" s="206" t="s">
        <v>207</v>
      </c>
      <c r="AV3327" s="13" t="s">
        <v>82</v>
      </c>
      <c r="AW3327" s="13" t="s">
        <v>5</v>
      </c>
      <c r="AX3327" s="13" t="s">
        <v>74</v>
      </c>
      <c r="AY3327" s="206" t="s">
        <v>198</v>
      </c>
    </row>
    <row r="3328" spans="2:51" s="13" customFormat="1" ht="11.25">
      <c r="B3328" s="197"/>
      <c r="C3328" s="198"/>
      <c r="D3328" s="192" t="s">
        <v>211</v>
      </c>
      <c r="E3328" s="199" t="s">
        <v>20</v>
      </c>
      <c r="F3328" s="200" t="s">
        <v>1976</v>
      </c>
      <c r="G3328" s="198"/>
      <c r="H3328" s="199" t="s">
        <v>20</v>
      </c>
      <c r="I3328" s="201"/>
      <c r="J3328" s="201"/>
      <c r="K3328" s="198"/>
      <c r="L3328" s="198"/>
      <c r="M3328" s="202"/>
      <c r="N3328" s="203"/>
      <c r="O3328" s="204"/>
      <c r="P3328" s="204"/>
      <c r="Q3328" s="204"/>
      <c r="R3328" s="204"/>
      <c r="S3328" s="204"/>
      <c r="T3328" s="204"/>
      <c r="U3328" s="204"/>
      <c r="V3328" s="204"/>
      <c r="W3328" s="204"/>
      <c r="X3328" s="205"/>
      <c r="AT3328" s="206" t="s">
        <v>211</v>
      </c>
      <c r="AU3328" s="206" t="s">
        <v>207</v>
      </c>
      <c r="AV3328" s="13" t="s">
        <v>82</v>
      </c>
      <c r="AW3328" s="13" t="s">
        <v>5</v>
      </c>
      <c r="AX3328" s="13" t="s">
        <v>74</v>
      </c>
      <c r="AY3328" s="206" t="s">
        <v>198</v>
      </c>
    </row>
    <row r="3329" spans="2:51" s="13" customFormat="1" ht="11.25">
      <c r="B3329" s="197"/>
      <c r="C3329" s="198"/>
      <c r="D3329" s="192" t="s">
        <v>211</v>
      </c>
      <c r="E3329" s="199" t="s">
        <v>20</v>
      </c>
      <c r="F3329" s="200" t="s">
        <v>2134</v>
      </c>
      <c r="G3329" s="198"/>
      <c r="H3329" s="199" t="s">
        <v>20</v>
      </c>
      <c r="I3329" s="201"/>
      <c r="J3329" s="201"/>
      <c r="K3329" s="198"/>
      <c r="L3329" s="198"/>
      <c r="M3329" s="202"/>
      <c r="N3329" s="203"/>
      <c r="O3329" s="204"/>
      <c r="P3329" s="204"/>
      <c r="Q3329" s="204"/>
      <c r="R3329" s="204"/>
      <c r="S3329" s="204"/>
      <c r="T3329" s="204"/>
      <c r="U3329" s="204"/>
      <c r="V3329" s="204"/>
      <c r="W3329" s="204"/>
      <c r="X3329" s="205"/>
      <c r="AT3329" s="206" t="s">
        <v>211</v>
      </c>
      <c r="AU3329" s="206" t="s">
        <v>207</v>
      </c>
      <c r="AV3329" s="13" t="s">
        <v>82</v>
      </c>
      <c r="AW3329" s="13" t="s">
        <v>5</v>
      </c>
      <c r="AX3329" s="13" t="s">
        <v>74</v>
      </c>
      <c r="AY3329" s="206" t="s">
        <v>198</v>
      </c>
    </row>
    <row r="3330" spans="2:51" s="14" customFormat="1" ht="11.25">
      <c r="B3330" s="207"/>
      <c r="C3330" s="208"/>
      <c r="D3330" s="192" t="s">
        <v>211</v>
      </c>
      <c r="E3330" s="209" t="s">
        <v>20</v>
      </c>
      <c r="F3330" s="210" t="s">
        <v>2108</v>
      </c>
      <c r="G3330" s="208"/>
      <c r="H3330" s="211">
        <v>0.81399999999999995</v>
      </c>
      <c r="I3330" s="212"/>
      <c r="J3330" s="212"/>
      <c r="K3330" s="208"/>
      <c r="L3330" s="208"/>
      <c r="M3330" s="213"/>
      <c r="N3330" s="214"/>
      <c r="O3330" s="215"/>
      <c r="P3330" s="215"/>
      <c r="Q3330" s="215"/>
      <c r="R3330" s="215"/>
      <c r="S3330" s="215"/>
      <c r="T3330" s="215"/>
      <c r="U3330" s="215"/>
      <c r="V3330" s="215"/>
      <c r="W3330" s="215"/>
      <c r="X3330" s="216"/>
      <c r="AT3330" s="217" t="s">
        <v>211</v>
      </c>
      <c r="AU3330" s="217" t="s">
        <v>207</v>
      </c>
      <c r="AV3330" s="14" t="s">
        <v>207</v>
      </c>
      <c r="AW3330" s="14" t="s">
        <v>5</v>
      </c>
      <c r="AX3330" s="14" t="s">
        <v>74</v>
      </c>
      <c r="AY3330" s="217" t="s">
        <v>198</v>
      </c>
    </row>
    <row r="3331" spans="2:51" s="13" customFormat="1" ht="11.25">
      <c r="B3331" s="197"/>
      <c r="C3331" s="198"/>
      <c r="D3331" s="192" t="s">
        <v>211</v>
      </c>
      <c r="E3331" s="199" t="s">
        <v>20</v>
      </c>
      <c r="F3331" s="200" t="s">
        <v>1467</v>
      </c>
      <c r="G3331" s="198"/>
      <c r="H3331" s="199" t="s">
        <v>20</v>
      </c>
      <c r="I3331" s="201"/>
      <c r="J3331" s="201"/>
      <c r="K3331" s="198"/>
      <c r="L3331" s="198"/>
      <c r="M3331" s="202"/>
      <c r="N3331" s="203"/>
      <c r="O3331" s="204"/>
      <c r="P3331" s="204"/>
      <c r="Q3331" s="204"/>
      <c r="R3331" s="204"/>
      <c r="S3331" s="204"/>
      <c r="T3331" s="204"/>
      <c r="U3331" s="204"/>
      <c r="V3331" s="204"/>
      <c r="W3331" s="204"/>
      <c r="X3331" s="205"/>
      <c r="AT3331" s="206" t="s">
        <v>211</v>
      </c>
      <c r="AU3331" s="206" t="s">
        <v>207</v>
      </c>
      <c r="AV3331" s="13" t="s">
        <v>82</v>
      </c>
      <c r="AW3331" s="13" t="s">
        <v>5</v>
      </c>
      <c r="AX3331" s="13" t="s">
        <v>74</v>
      </c>
      <c r="AY3331" s="206" t="s">
        <v>198</v>
      </c>
    </row>
    <row r="3332" spans="2:51" s="13" customFormat="1" ht="11.25">
      <c r="B3332" s="197"/>
      <c r="C3332" s="198"/>
      <c r="D3332" s="192" t="s">
        <v>211</v>
      </c>
      <c r="E3332" s="199" t="s">
        <v>20</v>
      </c>
      <c r="F3332" s="200" t="s">
        <v>1976</v>
      </c>
      <c r="G3332" s="198"/>
      <c r="H3332" s="199" t="s">
        <v>20</v>
      </c>
      <c r="I3332" s="201"/>
      <c r="J3332" s="201"/>
      <c r="K3332" s="198"/>
      <c r="L3332" s="198"/>
      <c r="M3332" s="202"/>
      <c r="N3332" s="203"/>
      <c r="O3332" s="204"/>
      <c r="P3332" s="204"/>
      <c r="Q3332" s="204"/>
      <c r="R3332" s="204"/>
      <c r="S3332" s="204"/>
      <c r="T3332" s="204"/>
      <c r="U3332" s="204"/>
      <c r="V3332" s="204"/>
      <c r="W3332" s="204"/>
      <c r="X3332" s="205"/>
      <c r="AT3332" s="206" t="s">
        <v>211</v>
      </c>
      <c r="AU3332" s="206" t="s">
        <v>207</v>
      </c>
      <c r="AV3332" s="13" t="s">
        <v>82</v>
      </c>
      <c r="AW3332" s="13" t="s">
        <v>5</v>
      </c>
      <c r="AX3332" s="13" t="s">
        <v>74</v>
      </c>
      <c r="AY3332" s="206" t="s">
        <v>198</v>
      </c>
    </row>
    <row r="3333" spans="2:51" s="13" customFormat="1" ht="11.25">
      <c r="B3333" s="197"/>
      <c r="C3333" s="198"/>
      <c r="D3333" s="192" t="s">
        <v>211</v>
      </c>
      <c r="E3333" s="199" t="s">
        <v>20</v>
      </c>
      <c r="F3333" s="200" t="s">
        <v>2135</v>
      </c>
      <c r="G3333" s="198"/>
      <c r="H3333" s="199" t="s">
        <v>20</v>
      </c>
      <c r="I3333" s="201"/>
      <c r="J3333" s="201"/>
      <c r="K3333" s="198"/>
      <c r="L3333" s="198"/>
      <c r="M3333" s="202"/>
      <c r="N3333" s="203"/>
      <c r="O3333" s="204"/>
      <c r="P3333" s="204"/>
      <c r="Q3333" s="204"/>
      <c r="R3333" s="204"/>
      <c r="S3333" s="204"/>
      <c r="T3333" s="204"/>
      <c r="U3333" s="204"/>
      <c r="V3333" s="204"/>
      <c r="W3333" s="204"/>
      <c r="X3333" s="205"/>
      <c r="AT3333" s="206" t="s">
        <v>211</v>
      </c>
      <c r="AU3333" s="206" t="s">
        <v>207</v>
      </c>
      <c r="AV3333" s="13" t="s">
        <v>82</v>
      </c>
      <c r="AW3333" s="13" t="s">
        <v>5</v>
      </c>
      <c r="AX3333" s="13" t="s">
        <v>74</v>
      </c>
      <c r="AY3333" s="206" t="s">
        <v>198</v>
      </c>
    </row>
    <row r="3334" spans="2:51" s="14" customFormat="1" ht="11.25">
      <c r="B3334" s="207"/>
      <c r="C3334" s="208"/>
      <c r="D3334" s="192" t="s">
        <v>211</v>
      </c>
      <c r="E3334" s="209" t="s">
        <v>20</v>
      </c>
      <c r="F3334" s="210" t="s">
        <v>2108</v>
      </c>
      <c r="G3334" s="208"/>
      <c r="H3334" s="211">
        <v>0.81399999999999995</v>
      </c>
      <c r="I3334" s="212"/>
      <c r="J3334" s="212"/>
      <c r="K3334" s="208"/>
      <c r="L3334" s="208"/>
      <c r="M3334" s="213"/>
      <c r="N3334" s="214"/>
      <c r="O3334" s="215"/>
      <c r="P3334" s="215"/>
      <c r="Q3334" s="215"/>
      <c r="R3334" s="215"/>
      <c r="S3334" s="215"/>
      <c r="T3334" s="215"/>
      <c r="U3334" s="215"/>
      <c r="V3334" s="215"/>
      <c r="W3334" s="215"/>
      <c r="X3334" s="216"/>
      <c r="AT3334" s="217" t="s">
        <v>211</v>
      </c>
      <c r="AU3334" s="217" t="s">
        <v>207</v>
      </c>
      <c r="AV3334" s="14" t="s">
        <v>207</v>
      </c>
      <c r="AW3334" s="14" t="s">
        <v>5</v>
      </c>
      <c r="AX3334" s="14" t="s">
        <v>74</v>
      </c>
      <c r="AY3334" s="217" t="s">
        <v>198</v>
      </c>
    </row>
    <row r="3335" spans="2:51" s="13" customFormat="1" ht="11.25">
      <c r="B3335" s="197"/>
      <c r="C3335" s="198"/>
      <c r="D3335" s="192" t="s">
        <v>211</v>
      </c>
      <c r="E3335" s="199" t="s">
        <v>20</v>
      </c>
      <c r="F3335" s="200" t="s">
        <v>1467</v>
      </c>
      <c r="G3335" s="198"/>
      <c r="H3335" s="199" t="s">
        <v>20</v>
      </c>
      <c r="I3335" s="201"/>
      <c r="J3335" s="201"/>
      <c r="K3335" s="198"/>
      <c r="L3335" s="198"/>
      <c r="M3335" s="202"/>
      <c r="N3335" s="203"/>
      <c r="O3335" s="204"/>
      <c r="P3335" s="204"/>
      <c r="Q3335" s="204"/>
      <c r="R3335" s="204"/>
      <c r="S3335" s="204"/>
      <c r="T3335" s="204"/>
      <c r="U3335" s="204"/>
      <c r="V3335" s="204"/>
      <c r="W3335" s="204"/>
      <c r="X3335" s="205"/>
      <c r="AT3335" s="206" t="s">
        <v>211</v>
      </c>
      <c r="AU3335" s="206" t="s">
        <v>207</v>
      </c>
      <c r="AV3335" s="13" t="s">
        <v>82</v>
      </c>
      <c r="AW3335" s="13" t="s">
        <v>5</v>
      </c>
      <c r="AX3335" s="13" t="s">
        <v>74</v>
      </c>
      <c r="AY3335" s="206" t="s">
        <v>198</v>
      </c>
    </row>
    <row r="3336" spans="2:51" s="13" customFormat="1" ht="11.25">
      <c r="B3336" s="197"/>
      <c r="C3336" s="198"/>
      <c r="D3336" s="192" t="s">
        <v>211</v>
      </c>
      <c r="E3336" s="199" t="s">
        <v>20</v>
      </c>
      <c r="F3336" s="200" t="s">
        <v>1976</v>
      </c>
      <c r="G3336" s="198"/>
      <c r="H3336" s="199" t="s">
        <v>20</v>
      </c>
      <c r="I3336" s="201"/>
      <c r="J3336" s="201"/>
      <c r="K3336" s="198"/>
      <c r="L3336" s="198"/>
      <c r="M3336" s="202"/>
      <c r="N3336" s="203"/>
      <c r="O3336" s="204"/>
      <c r="P3336" s="204"/>
      <c r="Q3336" s="204"/>
      <c r="R3336" s="204"/>
      <c r="S3336" s="204"/>
      <c r="T3336" s="204"/>
      <c r="U3336" s="204"/>
      <c r="V3336" s="204"/>
      <c r="W3336" s="204"/>
      <c r="X3336" s="205"/>
      <c r="AT3336" s="206" t="s">
        <v>211</v>
      </c>
      <c r="AU3336" s="206" t="s">
        <v>207</v>
      </c>
      <c r="AV3336" s="13" t="s">
        <v>82</v>
      </c>
      <c r="AW3336" s="13" t="s">
        <v>5</v>
      </c>
      <c r="AX3336" s="13" t="s">
        <v>74</v>
      </c>
      <c r="AY3336" s="206" t="s">
        <v>198</v>
      </c>
    </row>
    <row r="3337" spans="2:51" s="13" customFormat="1" ht="11.25">
      <c r="B3337" s="197"/>
      <c r="C3337" s="198"/>
      <c r="D3337" s="192" t="s">
        <v>211</v>
      </c>
      <c r="E3337" s="199" t="s">
        <v>20</v>
      </c>
      <c r="F3337" s="200" t="s">
        <v>2136</v>
      </c>
      <c r="G3337" s="198"/>
      <c r="H3337" s="199" t="s">
        <v>20</v>
      </c>
      <c r="I3337" s="201"/>
      <c r="J3337" s="201"/>
      <c r="K3337" s="198"/>
      <c r="L3337" s="198"/>
      <c r="M3337" s="202"/>
      <c r="N3337" s="203"/>
      <c r="O3337" s="204"/>
      <c r="P3337" s="204"/>
      <c r="Q3337" s="204"/>
      <c r="R3337" s="204"/>
      <c r="S3337" s="204"/>
      <c r="T3337" s="204"/>
      <c r="U3337" s="204"/>
      <c r="V3337" s="204"/>
      <c r="W3337" s="204"/>
      <c r="X3337" s="205"/>
      <c r="AT3337" s="206" t="s">
        <v>211</v>
      </c>
      <c r="AU3337" s="206" t="s">
        <v>207</v>
      </c>
      <c r="AV3337" s="13" t="s">
        <v>82</v>
      </c>
      <c r="AW3337" s="13" t="s">
        <v>5</v>
      </c>
      <c r="AX3337" s="13" t="s">
        <v>74</v>
      </c>
      <c r="AY3337" s="206" t="s">
        <v>198</v>
      </c>
    </row>
    <row r="3338" spans="2:51" s="14" customFormat="1" ht="11.25">
      <c r="B3338" s="207"/>
      <c r="C3338" s="208"/>
      <c r="D3338" s="192" t="s">
        <v>211</v>
      </c>
      <c r="E3338" s="209" t="s">
        <v>20</v>
      </c>
      <c r="F3338" s="210" t="s">
        <v>2108</v>
      </c>
      <c r="G3338" s="208"/>
      <c r="H3338" s="211">
        <v>0.81399999999999995</v>
      </c>
      <c r="I3338" s="212"/>
      <c r="J3338" s="212"/>
      <c r="K3338" s="208"/>
      <c r="L3338" s="208"/>
      <c r="M3338" s="213"/>
      <c r="N3338" s="214"/>
      <c r="O3338" s="215"/>
      <c r="P3338" s="215"/>
      <c r="Q3338" s="215"/>
      <c r="R3338" s="215"/>
      <c r="S3338" s="215"/>
      <c r="T3338" s="215"/>
      <c r="U3338" s="215"/>
      <c r="V3338" s="215"/>
      <c r="W3338" s="215"/>
      <c r="X3338" s="216"/>
      <c r="AT3338" s="217" t="s">
        <v>211</v>
      </c>
      <c r="AU3338" s="217" t="s">
        <v>207</v>
      </c>
      <c r="AV3338" s="14" t="s">
        <v>207</v>
      </c>
      <c r="AW3338" s="14" t="s">
        <v>5</v>
      </c>
      <c r="AX3338" s="14" t="s">
        <v>74</v>
      </c>
      <c r="AY3338" s="217" t="s">
        <v>198</v>
      </c>
    </row>
    <row r="3339" spans="2:51" s="13" customFormat="1" ht="11.25">
      <c r="B3339" s="197"/>
      <c r="C3339" s="198"/>
      <c r="D3339" s="192" t="s">
        <v>211</v>
      </c>
      <c r="E3339" s="199" t="s">
        <v>20</v>
      </c>
      <c r="F3339" s="200" t="s">
        <v>1467</v>
      </c>
      <c r="G3339" s="198"/>
      <c r="H3339" s="199" t="s">
        <v>20</v>
      </c>
      <c r="I3339" s="201"/>
      <c r="J3339" s="201"/>
      <c r="K3339" s="198"/>
      <c r="L3339" s="198"/>
      <c r="M3339" s="202"/>
      <c r="N3339" s="203"/>
      <c r="O3339" s="204"/>
      <c r="P3339" s="204"/>
      <c r="Q3339" s="204"/>
      <c r="R3339" s="204"/>
      <c r="S3339" s="204"/>
      <c r="T3339" s="204"/>
      <c r="U3339" s="204"/>
      <c r="V3339" s="204"/>
      <c r="W3339" s="204"/>
      <c r="X3339" s="205"/>
      <c r="AT3339" s="206" t="s">
        <v>211</v>
      </c>
      <c r="AU3339" s="206" t="s">
        <v>207</v>
      </c>
      <c r="AV3339" s="13" t="s">
        <v>82</v>
      </c>
      <c r="AW3339" s="13" t="s">
        <v>5</v>
      </c>
      <c r="AX3339" s="13" t="s">
        <v>74</v>
      </c>
      <c r="AY3339" s="206" t="s">
        <v>198</v>
      </c>
    </row>
    <row r="3340" spans="2:51" s="13" customFormat="1" ht="11.25">
      <c r="B3340" s="197"/>
      <c r="C3340" s="198"/>
      <c r="D3340" s="192" t="s">
        <v>211</v>
      </c>
      <c r="E3340" s="199" t="s">
        <v>20</v>
      </c>
      <c r="F3340" s="200" t="s">
        <v>1976</v>
      </c>
      <c r="G3340" s="198"/>
      <c r="H3340" s="199" t="s">
        <v>20</v>
      </c>
      <c r="I3340" s="201"/>
      <c r="J3340" s="201"/>
      <c r="K3340" s="198"/>
      <c r="L3340" s="198"/>
      <c r="M3340" s="202"/>
      <c r="N3340" s="203"/>
      <c r="O3340" s="204"/>
      <c r="P3340" s="204"/>
      <c r="Q3340" s="204"/>
      <c r="R3340" s="204"/>
      <c r="S3340" s="204"/>
      <c r="T3340" s="204"/>
      <c r="U3340" s="204"/>
      <c r="V3340" s="204"/>
      <c r="W3340" s="204"/>
      <c r="X3340" s="205"/>
      <c r="AT3340" s="206" t="s">
        <v>211</v>
      </c>
      <c r="AU3340" s="206" t="s">
        <v>207</v>
      </c>
      <c r="AV3340" s="13" t="s">
        <v>82</v>
      </c>
      <c r="AW3340" s="13" t="s">
        <v>5</v>
      </c>
      <c r="AX3340" s="13" t="s">
        <v>74</v>
      </c>
      <c r="AY3340" s="206" t="s">
        <v>198</v>
      </c>
    </row>
    <row r="3341" spans="2:51" s="13" customFormat="1" ht="11.25">
      <c r="B3341" s="197"/>
      <c r="C3341" s="198"/>
      <c r="D3341" s="192" t="s">
        <v>211</v>
      </c>
      <c r="E3341" s="199" t="s">
        <v>20</v>
      </c>
      <c r="F3341" s="200" t="s">
        <v>2137</v>
      </c>
      <c r="G3341" s="198"/>
      <c r="H3341" s="199" t="s">
        <v>20</v>
      </c>
      <c r="I3341" s="201"/>
      <c r="J3341" s="201"/>
      <c r="K3341" s="198"/>
      <c r="L3341" s="198"/>
      <c r="M3341" s="202"/>
      <c r="N3341" s="203"/>
      <c r="O3341" s="204"/>
      <c r="P3341" s="204"/>
      <c r="Q3341" s="204"/>
      <c r="R3341" s="204"/>
      <c r="S3341" s="204"/>
      <c r="T3341" s="204"/>
      <c r="U3341" s="204"/>
      <c r="V3341" s="204"/>
      <c r="W3341" s="204"/>
      <c r="X3341" s="205"/>
      <c r="AT3341" s="206" t="s">
        <v>211</v>
      </c>
      <c r="AU3341" s="206" t="s">
        <v>207</v>
      </c>
      <c r="AV3341" s="13" t="s">
        <v>82</v>
      </c>
      <c r="AW3341" s="13" t="s">
        <v>5</v>
      </c>
      <c r="AX3341" s="13" t="s">
        <v>74</v>
      </c>
      <c r="AY3341" s="206" t="s">
        <v>198</v>
      </c>
    </row>
    <row r="3342" spans="2:51" s="14" customFormat="1" ht="11.25">
      <c r="B3342" s="207"/>
      <c r="C3342" s="208"/>
      <c r="D3342" s="192" t="s">
        <v>211</v>
      </c>
      <c r="E3342" s="209" t="s">
        <v>20</v>
      </c>
      <c r="F3342" s="210" t="s">
        <v>2108</v>
      </c>
      <c r="G3342" s="208"/>
      <c r="H3342" s="211">
        <v>0.81399999999999995</v>
      </c>
      <c r="I3342" s="212"/>
      <c r="J3342" s="212"/>
      <c r="K3342" s="208"/>
      <c r="L3342" s="208"/>
      <c r="M3342" s="213"/>
      <c r="N3342" s="214"/>
      <c r="O3342" s="215"/>
      <c r="P3342" s="215"/>
      <c r="Q3342" s="215"/>
      <c r="R3342" s="215"/>
      <c r="S3342" s="215"/>
      <c r="T3342" s="215"/>
      <c r="U3342" s="215"/>
      <c r="V3342" s="215"/>
      <c r="W3342" s="215"/>
      <c r="X3342" s="216"/>
      <c r="AT3342" s="217" t="s">
        <v>211</v>
      </c>
      <c r="AU3342" s="217" t="s">
        <v>207</v>
      </c>
      <c r="AV3342" s="14" t="s">
        <v>207</v>
      </c>
      <c r="AW3342" s="14" t="s">
        <v>5</v>
      </c>
      <c r="AX3342" s="14" t="s">
        <v>74</v>
      </c>
      <c r="AY3342" s="217" t="s">
        <v>198</v>
      </c>
    </row>
    <row r="3343" spans="2:51" s="13" customFormat="1" ht="11.25">
      <c r="B3343" s="197"/>
      <c r="C3343" s="198"/>
      <c r="D3343" s="192" t="s">
        <v>211</v>
      </c>
      <c r="E3343" s="199" t="s">
        <v>20</v>
      </c>
      <c r="F3343" s="200" t="s">
        <v>1467</v>
      </c>
      <c r="G3343" s="198"/>
      <c r="H3343" s="199" t="s">
        <v>20</v>
      </c>
      <c r="I3343" s="201"/>
      <c r="J3343" s="201"/>
      <c r="K3343" s="198"/>
      <c r="L3343" s="198"/>
      <c r="M3343" s="202"/>
      <c r="N3343" s="203"/>
      <c r="O3343" s="204"/>
      <c r="P3343" s="204"/>
      <c r="Q3343" s="204"/>
      <c r="R3343" s="204"/>
      <c r="S3343" s="204"/>
      <c r="T3343" s="204"/>
      <c r="U3343" s="204"/>
      <c r="V3343" s="204"/>
      <c r="W3343" s="204"/>
      <c r="X3343" s="205"/>
      <c r="AT3343" s="206" t="s">
        <v>211</v>
      </c>
      <c r="AU3343" s="206" t="s">
        <v>207</v>
      </c>
      <c r="AV3343" s="13" t="s">
        <v>82</v>
      </c>
      <c r="AW3343" s="13" t="s">
        <v>5</v>
      </c>
      <c r="AX3343" s="13" t="s">
        <v>74</v>
      </c>
      <c r="AY3343" s="206" t="s">
        <v>198</v>
      </c>
    </row>
    <row r="3344" spans="2:51" s="13" customFormat="1" ht="11.25">
      <c r="B3344" s="197"/>
      <c r="C3344" s="198"/>
      <c r="D3344" s="192" t="s">
        <v>211</v>
      </c>
      <c r="E3344" s="199" t="s">
        <v>20</v>
      </c>
      <c r="F3344" s="200" t="s">
        <v>1976</v>
      </c>
      <c r="G3344" s="198"/>
      <c r="H3344" s="199" t="s">
        <v>20</v>
      </c>
      <c r="I3344" s="201"/>
      <c r="J3344" s="201"/>
      <c r="K3344" s="198"/>
      <c r="L3344" s="198"/>
      <c r="M3344" s="202"/>
      <c r="N3344" s="203"/>
      <c r="O3344" s="204"/>
      <c r="P3344" s="204"/>
      <c r="Q3344" s="204"/>
      <c r="R3344" s="204"/>
      <c r="S3344" s="204"/>
      <c r="T3344" s="204"/>
      <c r="U3344" s="204"/>
      <c r="V3344" s="204"/>
      <c r="W3344" s="204"/>
      <c r="X3344" s="205"/>
      <c r="AT3344" s="206" t="s">
        <v>211</v>
      </c>
      <c r="AU3344" s="206" t="s">
        <v>207</v>
      </c>
      <c r="AV3344" s="13" t="s">
        <v>82</v>
      </c>
      <c r="AW3344" s="13" t="s">
        <v>5</v>
      </c>
      <c r="AX3344" s="13" t="s">
        <v>74</v>
      </c>
      <c r="AY3344" s="206" t="s">
        <v>198</v>
      </c>
    </row>
    <row r="3345" spans="1:65" s="13" customFormat="1" ht="11.25">
      <c r="B3345" s="197"/>
      <c r="C3345" s="198"/>
      <c r="D3345" s="192" t="s">
        <v>211</v>
      </c>
      <c r="E3345" s="199" t="s">
        <v>20</v>
      </c>
      <c r="F3345" s="200" t="s">
        <v>2138</v>
      </c>
      <c r="G3345" s="198"/>
      <c r="H3345" s="199" t="s">
        <v>20</v>
      </c>
      <c r="I3345" s="201"/>
      <c r="J3345" s="201"/>
      <c r="K3345" s="198"/>
      <c r="L3345" s="198"/>
      <c r="M3345" s="202"/>
      <c r="N3345" s="203"/>
      <c r="O3345" s="204"/>
      <c r="P3345" s="204"/>
      <c r="Q3345" s="204"/>
      <c r="R3345" s="204"/>
      <c r="S3345" s="204"/>
      <c r="T3345" s="204"/>
      <c r="U3345" s="204"/>
      <c r="V3345" s="204"/>
      <c r="W3345" s="204"/>
      <c r="X3345" s="205"/>
      <c r="AT3345" s="206" t="s">
        <v>211</v>
      </c>
      <c r="AU3345" s="206" t="s">
        <v>207</v>
      </c>
      <c r="AV3345" s="13" t="s">
        <v>82</v>
      </c>
      <c r="AW3345" s="13" t="s">
        <v>5</v>
      </c>
      <c r="AX3345" s="13" t="s">
        <v>74</v>
      </c>
      <c r="AY3345" s="206" t="s">
        <v>198</v>
      </c>
    </row>
    <row r="3346" spans="1:65" s="14" customFormat="1" ht="11.25">
      <c r="B3346" s="207"/>
      <c r="C3346" s="208"/>
      <c r="D3346" s="192" t="s">
        <v>211</v>
      </c>
      <c r="E3346" s="209" t="s">
        <v>20</v>
      </c>
      <c r="F3346" s="210" t="s">
        <v>2139</v>
      </c>
      <c r="G3346" s="208"/>
      <c r="H3346" s="211">
        <v>10.49</v>
      </c>
      <c r="I3346" s="212"/>
      <c r="J3346" s="212"/>
      <c r="K3346" s="208"/>
      <c r="L3346" s="208"/>
      <c r="M3346" s="213"/>
      <c r="N3346" s="214"/>
      <c r="O3346" s="215"/>
      <c r="P3346" s="215"/>
      <c r="Q3346" s="215"/>
      <c r="R3346" s="215"/>
      <c r="S3346" s="215"/>
      <c r="T3346" s="215"/>
      <c r="U3346" s="215"/>
      <c r="V3346" s="215"/>
      <c r="W3346" s="215"/>
      <c r="X3346" s="216"/>
      <c r="AT3346" s="217" t="s">
        <v>211</v>
      </c>
      <c r="AU3346" s="217" t="s">
        <v>207</v>
      </c>
      <c r="AV3346" s="14" t="s">
        <v>207</v>
      </c>
      <c r="AW3346" s="14" t="s">
        <v>5</v>
      </c>
      <c r="AX3346" s="14" t="s">
        <v>74</v>
      </c>
      <c r="AY3346" s="217" t="s">
        <v>198</v>
      </c>
    </row>
    <row r="3347" spans="1:65" s="13" customFormat="1" ht="11.25">
      <c r="B3347" s="197"/>
      <c r="C3347" s="198"/>
      <c r="D3347" s="192" t="s">
        <v>211</v>
      </c>
      <c r="E3347" s="199" t="s">
        <v>20</v>
      </c>
      <c r="F3347" s="200" t="s">
        <v>1467</v>
      </c>
      <c r="G3347" s="198"/>
      <c r="H3347" s="199" t="s">
        <v>20</v>
      </c>
      <c r="I3347" s="201"/>
      <c r="J3347" s="201"/>
      <c r="K3347" s="198"/>
      <c r="L3347" s="198"/>
      <c r="M3347" s="202"/>
      <c r="N3347" s="203"/>
      <c r="O3347" s="204"/>
      <c r="P3347" s="204"/>
      <c r="Q3347" s="204"/>
      <c r="R3347" s="204"/>
      <c r="S3347" s="204"/>
      <c r="T3347" s="204"/>
      <c r="U3347" s="204"/>
      <c r="V3347" s="204"/>
      <c r="W3347" s="204"/>
      <c r="X3347" s="205"/>
      <c r="AT3347" s="206" t="s">
        <v>211</v>
      </c>
      <c r="AU3347" s="206" t="s">
        <v>207</v>
      </c>
      <c r="AV3347" s="13" t="s">
        <v>82</v>
      </c>
      <c r="AW3347" s="13" t="s">
        <v>5</v>
      </c>
      <c r="AX3347" s="13" t="s">
        <v>74</v>
      </c>
      <c r="AY3347" s="206" t="s">
        <v>198</v>
      </c>
    </row>
    <row r="3348" spans="1:65" s="13" customFormat="1" ht="11.25">
      <c r="B3348" s="197"/>
      <c r="C3348" s="198"/>
      <c r="D3348" s="192" t="s">
        <v>211</v>
      </c>
      <c r="E3348" s="199" t="s">
        <v>20</v>
      </c>
      <c r="F3348" s="200" t="s">
        <v>1976</v>
      </c>
      <c r="G3348" s="198"/>
      <c r="H3348" s="199" t="s">
        <v>20</v>
      </c>
      <c r="I3348" s="201"/>
      <c r="J3348" s="201"/>
      <c r="K3348" s="198"/>
      <c r="L3348" s="198"/>
      <c r="M3348" s="202"/>
      <c r="N3348" s="203"/>
      <c r="O3348" s="204"/>
      <c r="P3348" s="204"/>
      <c r="Q3348" s="204"/>
      <c r="R3348" s="204"/>
      <c r="S3348" s="204"/>
      <c r="T3348" s="204"/>
      <c r="U3348" s="204"/>
      <c r="V3348" s="204"/>
      <c r="W3348" s="204"/>
      <c r="X3348" s="205"/>
      <c r="AT3348" s="206" t="s">
        <v>211</v>
      </c>
      <c r="AU3348" s="206" t="s">
        <v>207</v>
      </c>
      <c r="AV3348" s="13" t="s">
        <v>82</v>
      </c>
      <c r="AW3348" s="13" t="s">
        <v>5</v>
      </c>
      <c r="AX3348" s="13" t="s">
        <v>74</v>
      </c>
      <c r="AY3348" s="206" t="s">
        <v>198</v>
      </c>
    </row>
    <row r="3349" spans="1:65" s="13" customFormat="1" ht="11.25">
      <c r="B3349" s="197"/>
      <c r="C3349" s="198"/>
      <c r="D3349" s="192" t="s">
        <v>211</v>
      </c>
      <c r="E3349" s="199" t="s">
        <v>20</v>
      </c>
      <c r="F3349" s="200" t="s">
        <v>2140</v>
      </c>
      <c r="G3349" s="198"/>
      <c r="H3349" s="199" t="s">
        <v>20</v>
      </c>
      <c r="I3349" s="201"/>
      <c r="J3349" s="201"/>
      <c r="K3349" s="198"/>
      <c r="L3349" s="198"/>
      <c r="M3349" s="202"/>
      <c r="N3349" s="203"/>
      <c r="O3349" s="204"/>
      <c r="P3349" s="204"/>
      <c r="Q3349" s="204"/>
      <c r="R3349" s="204"/>
      <c r="S3349" s="204"/>
      <c r="T3349" s="204"/>
      <c r="U3349" s="204"/>
      <c r="V3349" s="204"/>
      <c r="W3349" s="204"/>
      <c r="X3349" s="205"/>
      <c r="AT3349" s="206" t="s">
        <v>211</v>
      </c>
      <c r="AU3349" s="206" t="s">
        <v>207</v>
      </c>
      <c r="AV3349" s="13" t="s">
        <v>82</v>
      </c>
      <c r="AW3349" s="13" t="s">
        <v>5</v>
      </c>
      <c r="AX3349" s="13" t="s">
        <v>74</v>
      </c>
      <c r="AY3349" s="206" t="s">
        <v>198</v>
      </c>
    </row>
    <row r="3350" spans="1:65" s="14" customFormat="1" ht="11.25">
      <c r="B3350" s="207"/>
      <c r="C3350" s="208"/>
      <c r="D3350" s="192" t="s">
        <v>211</v>
      </c>
      <c r="E3350" s="209" t="s">
        <v>20</v>
      </c>
      <c r="F3350" s="210" t="s">
        <v>2139</v>
      </c>
      <c r="G3350" s="208"/>
      <c r="H3350" s="211">
        <v>10.49</v>
      </c>
      <c r="I3350" s="212"/>
      <c r="J3350" s="212"/>
      <c r="K3350" s="208"/>
      <c r="L3350" s="208"/>
      <c r="M3350" s="213"/>
      <c r="N3350" s="214"/>
      <c r="O3350" s="215"/>
      <c r="P3350" s="215"/>
      <c r="Q3350" s="215"/>
      <c r="R3350" s="215"/>
      <c r="S3350" s="215"/>
      <c r="T3350" s="215"/>
      <c r="U3350" s="215"/>
      <c r="V3350" s="215"/>
      <c r="W3350" s="215"/>
      <c r="X3350" s="216"/>
      <c r="AT3350" s="217" t="s">
        <v>211</v>
      </c>
      <c r="AU3350" s="217" t="s">
        <v>207</v>
      </c>
      <c r="AV3350" s="14" t="s">
        <v>207</v>
      </c>
      <c r="AW3350" s="14" t="s">
        <v>5</v>
      </c>
      <c r="AX3350" s="14" t="s">
        <v>74</v>
      </c>
      <c r="AY3350" s="217" t="s">
        <v>198</v>
      </c>
    </row>
    <row r="3351" spans="1:65" s="16" customFormat="1" ht="11.25">
      <c r="B3351" s="229"/>
      <c r="C3351" s="230"/>
      <c r="D3351" s="192" t="s">
        <v>211</v>
      </c>
      <c r="E3351" s="231" t="s">
        <v>20</v>
      </c>
      <c r="F3351" s="232" t="s">
        <v>282</v>
      </c>
      <c r="G3351" s="230"/>
      <c r="H3351" s="233">
        <v>379.0480000000004</v>
      </c>
      <c r="I3351" s="234"/>
      <c r="J3351" s="234"/>
      <c r="K3351" s="230"/>
      <c r="L3351" s="230"/>
      <c r="M3351" s="235"/>
      <c r="N3351" s="236"/>
      <c r="O3351" s="237"/>
      <c r="P3351" s="237"/>
      <c r="Q3351" s="237"/>
      <c r="R3351" s="237"/>
      <c r="S3351" s="237"/>
      <c r="T3351" s="237"/>
      <c r="U3351" s="237"/>
      <c r="V3351" s="237"/>
      <c r="W3351" s="237"/>
      <c r="X3351" s="238"/>
      <c r="AT3351" s="239" t="s">
        <v>211</v>
      </c>
      <c r="AU3351" s="239" t="s">
        <v>207</v>
      </c>
      <c r="AV3351" s="16" t="s">
        <v>206</v>
      </c>
      <c r="AW3351" s="16" t="s">
        <v>5</v>
      </c>
      <c r="AX3351" s="16" t="s">
        <v>82</v>
      </c>
      <c r="AY3351" s="239" t="s">
        <v>198</v>
      </c>
    </row>
    <row r="3352" spans="1:65" s="12" customFormat="1" ht="22.9" customHeight="1">
      <c r="B3352" s="161"/>
      <c r="C3352" s="162"/>
      <c r="D3352" s="163" t="s">
        <v>73</v>
      </c>
      <c r="E3352" s="176" t="s">
        <v>481</v>
      </c>
      <c r="F3352" s="176" t="s">
        <v>1780</v>
      </c>
      <c r="G3352" s="162"/>
      <c r="H3352" s="162"/>
      <c r="I3352" s="165"/>
      <c r="J3352" s="165"/>
      <c r="K3352" s="177">
        <f>BK3352</f>
        <v>0</v>
      </c>
      <c r="L3352" s="162"/>
      <c r="M3352" s="167"/>
      <c r="N3352" s="168"/>
      <c r="O3352" s="169"/>
      <c r="P3352" s="169"/>
      <c r="Q3352" s="170">
        <f>SUM(Q3353:Q3444)</f>
        <v>0</v>
      </c>
      <c r="R3352" s="170">
        <f>SUM(R3353:R3444)</f>
        <v>0</v>
      </c>
      <c r="S3352" s="169"/>
      <c r="T3352" s="171">
        <f>SUM(T3353:T3444)</f>
        <v>0</v>
      </c>
      <c r="U3352" s="169"/>
      <c r="V3352" s="171">
        <f>SUM(V3353:V3444)</f>
        <v>4.0369978799999998E-2</v>
      </c>
      <c r="W3352" s="169"/>
      <c r="X3352" s="172">
        <f>SUM(X3353:X3444)</f>
        <v>0</v>
      </c>
      <c r="AR3352" s="173" t="s">
        <v>207</v>
      </c>
      <c r="AT3352" s="174" t="s">
        <v>73</v>
      </c>
      <c r="AU3352" s="174" t="s">
        <v>82</v>
      </c>
      <c r="AY3352" s="173" t="s">
        <v>198</v>
      </c>
      <c r="BK3352" s="175">
        <f>SUM(BK3353:BK3444)</f>
        <v>0</v>
      </c>
    </row>
    <row r="3353" spans="1:65" s="2" customFormat="1" ht="24.2" customHeight="1">
      <c r="A3353" s="36"/>
      <c r="B3353" s="37"/>
      <c r="C3353" s="178" t="s">
        <v>1167</v>
      </c>
      <c r="D3353" s="178" t="s">
        <v>201</v>
      </c>
      <c r="E3353" s="179" t="s">
        <v>1797</v>
      </c>
      <c r="F3353" s="180" t="s">
        <v>1798</v>
      </c>
      <c r="G3353" s="181" t="s">
        <v>254</v>
      </c>
      <c r="H3353" s="182">
        <v>39.616</v>
      </c>
      <c r="I3353" s="183"/>
      <c r="J3353" s="183"/>
      <c r="K3353" s="184">
        <f>ROUND(P3353*H3353,2)</f>
        <v>0</v>
      </c>
      <c r="L3353" s="180" t="s">
        <v>205</v>
      </c>
      <c r="M3353" s="41"/>
      <c r="N3353" s="185" t="s">
        <v>20</v>
      </c>
      <c r="O3353" s="186" t="s">
        <v>44</v>
      </c>
      <c r="P3353" s="187">
        <f>I3353+J3353</f>
        <v>0</v>
      </c>
      <c r="Q3353" s="187">
        <f>ROUND(I3353*H3353,2)</f>
        <v>0</v>
      </c>
      <c r="R3353" s="187">
        <f>ROUND(J3353*H3353,2)</f>
        <v>0</v>
      </c>
      <c r="S3353" s="66"/>
      <c r="T3353" s="188">
        <f>S3353*H3353</f>
        <v>0</v>
      </c>
      <c r="U3353" s="188">
        <v>0</v>
      </c>
      <c r="V3353" s="188">
        <f>U3353*H3353</f>
        <v>0</v>
      </c>
      <c r="W3353" s="188">
        <v>0</v>
      </c>
      <c r="X3353" s="189">
        <f>W3353*H3353</f>
        <v>0</v>
      </c>
      <c r="Y3353" s="36"/>
      <c r="Z3353" s="36"/>
      <c r="AA3353" s="36"/>
      <c r="AB3353" s="36"/>
      <c r="AC3353" s="36"/>
      <c r="AD3353" s="36"/>
      <c r="AE3353" s="36"/>
      <c r="AR3353" s="190" t="s">
        <v>404</v>
      </c>
      <c r="AT3353" s="190" t="s">
        <v>201</v>
      </c>
      <c r="AU3353" s="190" t="s">
        <v>207</v>
      </c>
      <c r="AY3353" s="19" t="s">
        <v>198</v>
      </c>
      <c r="BE3353" s="191">
        <f>IF(O3353="základní",K3353,0)</f>
        <v>0</v>
      </c>
      <c r="BF3353" s="191">
        <f>IF(O3353="snížená",K3353,0)</f>
        <v>0</v>
      </c>
      <c r="BG3353" s="191">
        <f>IF(O3353="zákl. přenesená",K3353,0)</f>
        <v>0</v>
      </c>
      <c r="BH3353" s="191">
        <f>IF(O3353="sníž. přenesená",K3353,0)</f>
        <v>0</v>
      </c>
      <c r="BI3353" s="191">
        <f>IF(O3353="nulová",K3353,0)</f>
        <v>0</v>
      </c>
      <c r="BJ3353" s="19" t="s">
        <v>207</v>
      </c>
      <c r="BK3353" s="191">
        <f>ROUND(P3353*H3353,2)</f>
        <v>0</v>
      </c>
      <c r="BL3353" s="19" t="s">
        <v>404</v>
      </c>
      <c r="BM3353" s="190" t="s">
        <v>2152</v>
      </c>
    </row>
    <row r="3354" spans="1:65" s="2" customFormat="1" ht="19.5">
      <c r="A3354" s="36"/>
      <c r="B3354" s="37"/>
      <c r="C3354" s="38"/>
      <c r="D3354" s="192" t="s">
        <v>209</v>
      </c>
      <c r="E3354" s="38"/>
      <c r="F3354" s="193" t="s">
        <v>1800</v>
      </c>
      <c r="G3354" s="38"/>
      <c r="H3354" s="38"/>
      <c r="I3354" s="194"/>
      <c r="J3354" s="194"/>
      <c r="K3354" s="38"/>
      <c r="L3354" s="38"/>
      <c r="M3354" s="41"/>
      <c r="N3354" s="195"/>
      <c r="O3354" s="196"/>
      <c r="P3354" s="66"/>
      <c r="Q3354" s="66"/>
      <c r="R3354" s="66"/>
      <c r="S3354" s="66"/>
      <c r="T3354" s="66"/>
      <c r="U3354" s="66"/>
      <c r="V3354" s="66"/>
      <c r="W3354" s="66"/>
      <c r="X3354" s="67"/>
      <c r="Y3354" s="36"/>
      <c r="Z3354" s="36"/>
      <c r="AA3354" s="36"/>
      <c r="AB3354" s="36"/>
      <c r="AC3354" s="36"/>
      <c r="AD3354" s="36"/>
      <c r="AE3354" s="36"/>
      <c r="AT3354" s="19" t="s">
        <v>209</v>
      </c>
      <c r="AU3354" s="19" t="s">
        <v>207</v>
      </c>
    </row>
    <row r="3355" spans="1:65" s="13" customFormat="1" ht="11.25">
      <c r="B3355" s="197"/>
      <c r="C3355" s="198"/>
      <c r="D3355" s="192" t="s">
        <v>211</v>
      </c>
      <c r="E3355" s="199" t="s">
        <v>20</v>
      </c>
      <c r="F3355" s="200" t="s">
        <v>1876</v>
      </c>
      <c r="G3355" s="198"/>
      <c r="H3355" s="199" t="s">
        <v>20</v>
      </c>
      <c r="I3355" s="201"/>
      <c r="J3355" s="201"/>
      <c r="K3355" s="198"/>
      <c r="L3355" s="198"/>
      <c r="M3355" s="202"/>
      <c r="N3355" s="203"/>
      <c r="O3355" s="204"/>
      <c r="P3355" s="204"/>
      <c r="Q3355" s="204"/>
      <c r="R3355" s="204"/>
      <c r="S3355" s="204"/>
      <c r="T3355" s="204"/>
      <c r="U3355" s="204"/>
      <c r="V3355" s="204"/>
      <c r="W3355" s="204"/>
      <c r="X3355" s="205"/>
      <c r="AT3355" s="206" t="s">
        <v>211</v>
      </c>
      <c r="AU3355" s="206" t="s">
        <v>207</v>
      </c>
      <c r="AV3355" s="13" t="s">
        <v>82</v>
      </c>
      <c r="AW3355" s="13" t="s">
        <v>5</v>
      </c>
      <c r="AX3355" s="13" t="s">
        <v>74</v>
      </c>
      <c r="AY3355" s="206" t="s">
        <v>198</v>
      </c>
    </row>
    <row r="3356" spans="1:65" s="13" customFormat="1" ht="11.25">
      <c r="B3356" s="197"/>
      <c r="C3356" s="198"/>
      <c r="D3356" s="192" t="s">
        <v>211</v>
      </c>
      <c r="E3356" s="199" t="s">
        <v>20</v>
      </c>
      <c r="F3356" s="200" t="s">
        <v>1854</v>
      </c>
      <c r="G3356" s="198"/>
      <c r="H3356" s="199" t="s">
        <v>20</v>
      </c>
      <c r="I3356" s="201"/>
      <c r="J3356" s="201"/>
      <c r="K3356" s="198"/>
      <c r="L3356" s="198"/>
      <c r="M3356" s="202"/>
      <c r="N3356" s="203"/>
      <c r="O3356" s="204"/>
      <c r="P3356" s="204"/>
      <c r="Q3356" s="204"/>
      <c r="R3356" s="204"/>
      <c r="S3356" s="204"/>
      <c r="T3356" s="204"/>
      <c r="U3356" s="204"/>
      <c r="V3356" s="204"/>
      <c r="W3356" s="204"/>
      <c r="X3356" s="205"/>
      <c r="AT3356" s="206" t="s">
        <v>211</v>
      </c>
      <c r="AU3356" s="206" t="s">
        <v>207</v>
      </c>
      <c r="AV3356" s="13" t="s">
        <v>82</v>
      </c>
      <c r="AW3356" s="13" t="s">
        <v>5</v>
      </c>
      <c r="AX3356" s="13" t="s">
        <v>74</v>
      </c>
      <c r="AY3356" s="206" t="s">
        <v>198</v>
      </c>
    </row>
    <row r="3357" spans="1:65" s="13" customFormat="1" ht="11.25">
      <c r="B3357" s="197"/>
      <c r="C3357" s="198"/>
      <c r="D3357" s="192" t="s">
        <v>211</v>
      </c>
      <c r="E3357" s="199" t="s">
        <v>20</v>
      </c>
      <c r="F3357" s="200" t="s">
        <v>1467</v>
      </c>
      <c r="G3357" s="198"/>
      <c r="H3357" s="199" t="s">
        <v>20</v>
      </c>
      <c r="I3357" s="201"/>
      <c r="J3357" s="201"/>
      <c r="K3357" s="198"/>
      <c r="L3357" s="198"/>
      <c r="M3357" s="202"/>
      <c r="N3357" s="203"/>
      <c r="O3357" s="204"/>
      <c r="P3357" s="204"/>
      <c r="Q3357" s="204"/>
      <c r="R3357" s="204"/>
      <c r="S3357" s="204"/>
      <c r="T3357" s="204"/>
      <c r="U3357" s="204"/>
      <c r="V3357" s="204"/>
      <c r="W3357" s="204"/>
      <c r="X3357" s="205"/>
      <c r="AT3357" s="206" t="s">
        <v>211</v>
      </c>
      <c r="AU3357" s="206" t="s">
        <v>207</v>
      </c>
      <c r="AV3357" s="13" t="s">
        <v>82</v>
      </c>
      <c r="AW3357" s="13" t="s">
        <v>5</v>
      </c>
      <c r="AX3357" s="13" t="s">
        <v>74</v>
      </c>
      <c r="AY3357" s="206" t="s">
        <v>198</v>
      </c>
    </row>
    <row r="3358" spans="1:65" s="13" customFormat="1" ht="11.25">
      <c r="B3358" s="197"/>
      <c r="C3358" s="198"/>
      <c r="D3358" s="192" t="s">
        <v>211</v>
      </c>
      <c r="E3358" s="199" t="s">
        <v>20</v>
      </c>
      <c r="F3358" s="200" t="s">
        <v>1877</v>
      </c>
      <c r="G3358" s="198"/>
      <c r="H3358" s="199" t="s">
        <v>20</v>
      </c>
      <c r="I3358" s="201"/>
      <c r="J3358" s="201"/>
      <c r="K3358" s="198"/>
      <c r="L3358" s="198"/>
      <c r="M3358" s="202"/>
      <c r="N3358" s="203"/>
      <c r="O3358" s="204"/>
      <c r="P3358" s="204"/>
      <c r="Q3358" s="204"/>
      <c r="R3358" s="204"/>
      <c r="S3358" s="204"/>
      <c r="T3358" s="204"/>
      <c r="U3358" s="204"/>
      <c r="V3358" s="204"/>
      <c r="W3358" s="204"/>
      <c r="X3358" s="205"/>
      <c r="AT3358" s="206" t="s">
        <v>211</v>
      </c>
      <c r="AU3358" s="206" t="s">
        <v>207</v>
      </c>
      <c r="AV3358" s="13" t="s">
        <v>82</v>
      </c>
      <c r="AW3358" s="13" t="s">
        <v>5</v>
      </c>
      <c r="AX3358" s="13" t="s">
        <v>74</v>
      </c>
      <c r="AY3358" s="206" t="s">
        <v>198</v>
      </c>
    </row>
    <row r="3359" spans="1:65" s="14" customFormat="1" ht="11.25">
      <c r="B3359" s="207"/>
      <c r="C3359" s="208"/>
      <c r="D3359" s="192" t="s">
        <v>211</v>
      </c>
      <c r="E3359" s="209" t="s">
        <v>20</v>
      </c>
      <c r="F3359" s="210" t="s">
        <v>1878</v>
      </c>
      <c r="G3359" s="208"/>
      <c r="H3359" s="211">
        <v>6.54</v>
      </c>
      <c r="I3359" s="212"/>
      <c r="J3359" s="212"/>
      <c r="K3359" s="208"/>
      <c r="L3359" s="208"/>
      <c r="M3359" s="213"/>
      <c r="N3359" s="214"/>
      <c r="O3359" s="215"/>
      <c r="P3359" s="215"/>
      <c r="Q3359" s="215"/>
      <c r="R3359" s="215"/>
      <c r="S3359" s="215"/>
      <c r="T3359" s="215"/>
      <c r="U3359" s="215"/>
      <c r="V3359" s="215"/>
      <c r="W3359" s="215"/>
      <c r="X3359" s="216"/>
      <c r="AT3359" s="217" t="s">
        <v>211</v>
      </c>
      <c r="AU3359" s="217" t="s">
        <v>207</v>
      </c>
      <c r="AV3359" s="14" t="s">
        <v>207</v>
      </c>
      <c r="AW3359" s="14" t="s">
        <v>5</v>
      </c>
      <c r="AX3359" s="14" t="s">
        <v>74</v>
      </c>
      <c r="AY3359" s="217" t="s">
        <v>198</v>
      </c>
    </row>
    <row r="3360" spans="1:65" s="13" customFormat="1" ht="11.25">
      <c r="B3360" s="197"/>
      <c r="C3360" s="198"/>
      <c r="D3360" s="192" t="s">
        <v>211</v>
      </c>
      <c r="E3360" s="199" t="s">
        <v>20</v>
      </c>
      <c r="F3360" s="200" t="s">
        <v>1467</v>
      </c>
      <c r="G3360" s="198"/>
      <c r="H3360" s="199" t="s">
        <v>20</v>
      </c>
      <c r="I3360" s="201"/>
      <c r="J3360" s="201"/>
      <c r="K3360" s="198"/>
      <c r="L3360" s="198"/>
      <c r="M3360" s="202"/>
      <c r="N3360" s="203"/>
      <c r="O3360" s="204"/>
      <c r="P3360" s="204"/>
      <c r="Q3360" s="204"/>
      <c r="R3360" s="204"/>
      <c r="S3360" s="204"/>
      <c r="T3360" s="204"/>
      <c r="U3360" s="204"/>
      <c r="V3360" s="204"/>
      <c r="W3360" s="204"/>
      <c r="X3360" s="205"/>
      <c r="AT3360" s="206" t="s">
        <v>211</v>
      </c>
      <c r="AU3360" s="206" t="s">
        <v>207</v>
      </c>
      <c r="AV3360" s="13" t="s">
        <v>82</v>
      </c>
      <c r="AW3360" s="13" t="s">
        <v>5</v>
      </c>
      <c r="AX3360" s="13" t="s">
        <v>74</v>
      </c>
      <c r="AY3360" s="206" t="s">
        <v>198</v>
      </c>
    </row>
    <row r="3361" spans="1:65" s="13" customFormat="1" ht="11.25">
      <c r="B3361" s="197"/>
      <c r="C3361" s="198"/>
      <c r="D3361" s="192" t="s">
        <v>211</v>
      </c>
      <c r="E3361" s="199" t="s">
        <v>20</v>
      </c>
      <c r="F3361" s="200" t="s">
        <v>1877</v>
      </c>
      <c r="G3361" s="198"/>
      <c r="H3361" s="199" t="s">
        <v>20</v>
      </c>
      <c r="I3361" s="201"/>
      <c r="J3361" s="201"/>
      <c r="K3361" s="198"/>
      <c r="L3361" s="198"/>
      <c r="M3361" s="202"/>
      <c r="N3361" s="203"/>
      <c r="O3361" s="204"/>
      <c r="P3361" s="204"/>
      <c r="Q3361" s="204"/>
      <c r="R3361" s="204"/>
      <c r="S3361" s="204"/>
      <c r="T3361" s="204"/>
      <c r="U3361" s="204"/>
      <c r="V3361" s="204"/>
      <c r="W3361" s="204"/>
      <c r="X3361" s="205"/>
      <c r="AT3361" s="206" t="s">
        <v>211</v>
      </c>
      <c r="AU3361" s="206" t="s">
        <v>207</v>
      </c>
      <c r="AV3361" s="13" t="s">
        <v>82</v>
      </c>
      <c r="AW3361" s="13" t="s">
        <v>5</v>
      </c>
      <c r="AX3361" s="13" t="s">
        <v>74</v>
      </c>
      <c r="AY3361" s="206" t="s">
        <v>198</v>
      </c>
    </row>
    <row r="3362" spans="1:65" s="14" customFormat="1" ht="11.25">
      <c r="B3362" s="207"/>
      <c r="C3362" s="208"/>
      <c r="D3362" s="192" t="s">
        <v>211</v>
      </c>
      <c r="E3362" s="209" t="s">
        <v>20</v>
      </c>
      <c r="F3362" s="210" t="s">
        <v>1879</v>
      </c>
      <c r="G3362" s="208"/>
      <c r="H3362" s="211">
        <v>6.44</v>
      </c>
      <c r="I3362" s="212"/>
      <c r="J3362" s="212"/>
      <c r="K3362" s="208"/>
      <c r="L3362" s="208"/>
      <c r="M3362" s="213"/>
      <c r="N3362" s="214"/>
      <c r="O3362" s="215"/>
      <c r="P3362" s="215"/>
      <c r="Q3362" s="215"/>
      <c r="R3362" s="215"/>
      <c r="S3362" s="215"/>
      <c r="T3362" s="215"/>
      <c r="U3362" s="215"/>
      <c r="V3362" s="215"/>
      <c r="W3362" s="215"/>
      <c r="X3362" s="216"/>
      <c r="AT3362" s="217" t="s">
        <v>211</v>
      </c>
      <c r="AU3362" s="217" t="s">
        <v>207</v>
      </c>
      <c r="AV3362" s="14" t="s">
        <v>207</v>
      </c>
      <c r="AW3362" s="14" t="s">
        <v>5</v>
      </c>
      <c r="AX3362" s="14" t="s">
        <v>74</v>
      </c>
      <c r="AY3362" s="217" t="s">
        <v>198</v>
      </c>
    </row>
    <row r="3363" spans="1:65" s="13" customFormat="1" ht="11.25">
      <c r="B3363" s="197"/>
      <c r="C3363" s="198"/>
      <c r="D3363" s="192" t="s">
        <v>211</v>
      </c>
      <c r="E3363" s="199" t="s">
        <v>20</v>
      </c>
      <c r="F3363" s="200" t="s">
        <v>1467</v>
      </c>
      <c r="G3363" s="198"/>
      <c r="H3363" s="199" t="s">
        <v>20</v>
      </c>
      <c r="I3363" s="201"/>
      <c r="J3363" s="201"/>
      <c r="K3363" s="198"/>
      <c r="L3363" s="198"/>
      <c r="M3363" s="202"/>
      <c r="N3363" s="203"/>
      <c r="O3363" s="204"/>
      <c r="P3363" s="204"/>
      <c r="Q3363" s="204"/>
      <c r="R3363" s="204"/>
      <c r="S3363" s="204"/>
      <c r="T3363" s="204"/>
      <c r="U3363" s="204"/>
      <c r="V3363" s="204"/>
      <c r="W3363" s="204"/>
      <c r="X3363" s="205"/>
      <c r="AT3363" s="206" t="s">
        <v>211</v>
      </c>
      <c r="AU3363" s="206" t="s">
        <v>207</v>
      </c>
      <c r="AV3363" s="13" t="s">
        <v>82</v>
      </c>
      <c r="AW3363" s="13" t="s">
        <v>5</v>
      </c>
      <c r="AX3363" s="13" t="s">
        <v>74</v>
      </c>
      <c r="AY3363" s="206" t="s">
        <v>198</v>
      </c>
    </row>
    <row r="3364" spans="1:65" s="13" customFormat="1" ht="11.25">
      <c r="B3364" s="197"/>
      <c r="C3364" s="198"/>
      <c r="D3364" s="192" t="s">
        <v>211</v>
      </c>
      <c r="E3364" s="199" t="s">
        <v>20</v>
      </c>
      <c r="F3364" s="200" t="s">
        <v>1877</v>
      </c>
      <c r="G3364" s="198"/>
      <c r="H3364" s="199" t="s">
        <v>20</v>
      </c>
      <c r="I3364" s="201"/>
      <c r="J3364" s="201"/>
      <c r="K3364" s="198"/>
      <c r="L3364" s="198"/>
      <c r="M3364" s="202"/>
      <c r="N3364" s="203"/>
      <c r="O3364" s="204"/>
      <c r="P3364" s="204"/>
      <c r="Q3364" s="204"/>
      <c r="R3364" s="204"/>
      <c r="S3364" s="204"/>
      <c r="T3364" s="204"/>
      <c r="U3364" s="204"/>
      <c r="V3364" s="204"/>
      <c r="W3364" s="204"/>
      <c r="X3364" s="205"/>
      <c r="AT3364" s="206" t="s">
        <v>211</v>
      </c>
      <c r="AU3364" s="206" t="s">
        <v>207</v>
      </c>
      <c r="AV3364" s="13" t="s">
        <v>82</v>
      </c>
      <c r="AW3364" s="13" t="s">
        <v>5</v>
      </c>
      <c r="AX3364" s="13" t="s">
        <v>74</v>
      </c>
      <c r="AY3364" s="206" t="s">
        <v>198</v>
      </c>
    </row>
    <row r="3365" spans="1:65" s="14" customFormat="1" ht="11.25">
      <c r="B3365" s="207"/>
      <c r="C3365" s="208"/>
      <c r="D3365" s="192" t="s">
        <v>211</v>
      </c>
      <c r="E3365" s="209" t="s">
        <v>20</v>
      </c>
      <c r="F3365" s="210" t="s">
        <v>1880</v>
      </c>
      <c r="G3365" s="208"/>
      <c r="H3365" s="211">
        <v>6.34</v>
      </c>
      <c r="I3365" s="212"/>
      <c r="J3365" s="212"/>
      <c r="K3365" s="208"/>
      <c r="L3365" s="208"/>
      <c r="M3365" s="213"/>
      <c r="N3365" s="214"/>
      <c r="O3365" s="215"/>
      <c r="P3365" s="215"/>
      <c r="Q3365" s="215"/>
      <c r="R3365" s="215"/>
      <c r="S3365" s="215"/>
      <c r="T3365" s="215"/>
      <c r="U3365" s="215"/>
      <c r="V3365" s="215"/>
      <c r="W3365" s="215"/>
      <c r="X3365" s="216"/>
      <c r="AT3365" s="217" t="s">
        <v>211</v>
      </c>
      <c r="AU3365" s="217" t="s">
        <v>207</v>
      </c>
      <c r="AV3365" s="14" t="s">
        <v>207</v>
      </c>
      <c r="AW3365" s="14" t="s">
        <v>5</v>
      </c>
      <c r="AX3365" s="14" t="s">
        <v>74</v>
      </c>
      <c r="AY3365" s="217" t="s">
        <v>198</v>
      </c>
    </row>
    <row r="3366" spans="1:65" s="13" customFormat="1" ht="11.25">
      <c r="B3366" s="197"/>
      <c r="C3366" s="198"/>
      <c r="D3366" s="192" t="s">
        <v>211</v>
      </c>
      <c r="E3366" s="199" t="s">
        <v>20</v>
      </c>
      <c r="F3366" s="200" t="s">
        <v>1467</v>
      </c>
      <c r="G3366" s="198"/>
      <c r="H3366" s="199" t="s">
        <v>20</v>
      </c>
      <c r="I3366" s="201"/>
      <c r="J3366" s="201"/>
      <c r="K3366" s="198"/>
      <c r="L3366" s="198"/>
      <c r="M3366" s="202"/>
      <c r="N3366" s="203"/>
      <c r="O3366" s="204"/>
      <c r="P3366" s="204"/>
      <c r="Q3366" s="204"/>
      <c r="R3366" s="204"/>
      <c r="S3366" s="204"/>
      <c r="T3366" s="204"/>
      <c r="U3366" s="204"/>
      <c r="V3366" s="204"/>
      <c r="W3366" s="204"/>
      <c r="X3366" s="205"/>
      <c r="AT3366" s="206" t="s">
        <v>211</v>
      </c>
      <c r="AU3366" s="206" t="s">
        <v>207</v>
      </c>
      <c r="AV3366" s="13" t="s">
        <v>82</v>
      </c>
      <c r="AW3366" s="13" t="s">
        <v>5</v>
      </c>
      <c r="AX3366" s="13" t="s">
        <v>74</v>
      </c>
      <c r="AY3366" s="206" t="s">
        <v>198</v>
      </c>
    </row>
    <row r="3367" spans="1:65" s="13" customFormat="1" ht="11.25">
      <c r="B3367" s="197"/>
      <c r="C3367" s="198"/>
      <c r="D3367" s="192" t="s">
        <v>211</v>
      </c>
      <c r="E3367" s="199" t="s">
        <v>20</v>
      </c>
      <c r="F3367" s="200" t="s">
        <v>1877</v>
      </c>
      <c r="G3367" s="198"/>
      <c r="H3367" s="199" t="s">
        <v>20</v>
      </c>
      <c r="I3367" s="201"/>
      <c r="J3367" s="201"/>
      <c r="K3367" s="198"/>
      <c r="L3367" s="198"/>
      <c r="M3367" s="202"/>
      <c r="N3367" s="203"/>
      <c r="O3367" s="204"/>
      <c r="P3367" s="204"/>
      <c r="Q3367" s="204"/>
      <c r="R3367" s="204"/>
      <c r="S3367" s="204"/>
      <c r="T3367" s="204"/>
      <c r="U3367" s="204"/>
      <c r="V3367" s="204"/>
      <c r="W3367" s="204"/>
      <c r="X3367" s="205"/>
      <c r="AT3367" s="206" t="s">
        <v>211</v>
      </c>
      <c r="AU3367" s="206" t="s">
        <v>207</v>
      </c>
      <c r="AV3367" s="13" t="s">
        <v>82</v>
      </c>
      <c r="AW3367" s="13" t="s">
        <v>5</v>
      </c>
      <c r="AX3367" s="13" t="s">
        <v>74</v>
      </c>
      <c r="AY3367" s="206" t="s">
        <v>198</v>
      </c>
    </row>
    <row r="3368" spans="1:65" s="14" customFormat="1" ht="11.25">
      <c r="B3368" s="207"/>
      <c r="C3368" s="208"/>
      <c r="D3368" s="192" t="s">
        <v>211</v>
      </c>
      <c r="E3368" s="209" t="s">
        <v>20</v>
      </c>
      <c r="F3368" s="210" t="s">
        <v>1881</v>
      </c>
      <c r="G3368" s="208"/>
      <c r="H3368" s="211">
        <v>7.3959999999999999</v>
      </c>
      <c r="I3368" s="212"/>
      <c r="J3368" s="212"/>
      <c r="K3368" s="208"/>
      <c r="L3368" s="208"/>
      <c r="M3368" s="213"/>
      <c r="N3368" s="214"/>
      <c r="O3368" s="215"/>
      <c r="P3368" s="215"/>
      <c r="Q3368" s="215"/>
      <c r="R3368" s="215"/>
      <c r="S3368" s="215"/>
      <c r="T3368" s="215"/>
      <c r="U3368" s="215"/>
      <c r="V3368" s="215"/>
      <c r="W3368" s="215"/>
      <c r="X3368" s="216"/>
      <c r="AT3368" s="217" t="s">
        <v>211</v>
      </c>
      <c r="AU3368" s="217" t="s">
        <v>207</v>
      </c>
      <c r="AV3368" s="14" t="s">
        <v>207</v>
      </c>
      <c r="AW3368" s="14" t="s">
        <v>5</v>
      </c>
      <c r="AX3368" s="14" t="s">
        <v>74</v>
      </c>
      <c r="AY3368" s="217" t="s">
        <v>198</v>
      </c>
    </row>
    <row r="3369" spans="1:65" s="13" customFormat="1" ht="11.25">
      <c r="B3369" s="197"/>
      <c r="C3369" s="198"/>
      <c r="D3369" s="192" t="s">
        <v>211</v>
      </c>
      <c r="E3369" s="199" t="s">
        <v>20</v>
      </c>
      <c r="F3369" s="200" t="s">
        <v>1467</v>
      </c>
      <c r="G3369" s="198"/>
      <c r="H3369" s="199" t="s">
        <v>20</v>
      </c>
      <c r="I3369" s="201"/>
      <c r="J3369" s="201"/>
      <c r="K3369" s="198"/>
      <c r="L3369" s="198"/>
      <c r="M3369" s="202"/>
      <c r="N3369" s="203"/>
      <c r="O3369" s="204"/>
      <c r="P3369" s="204"/>
      <c r="Q3369" s="204"/>
      <c r="R3369" s="204"/>
      <c r="S3369" s="204"/>
      <c r="T3369" s="204"/>
      <c r="U3369" s="204"/>
      <c r="V3369" s="204"/>
      <c r="W3369" s="204"/>
      <c r="X3369" s="205"/>
      <c r="AT3369" s="206" t="s">
        <v>211</v>
      </c>
      <c r="AU3369" s="206" t="s">
        <v>207</v>
      </c>
      <c r="AV3369" s="13" t="s">
        <v>82</v>
      </c>
      <c r="AW3369" s="13" t="s">
        <v>5</v>
      </c>
      <c r="AX3369" s="13" t="s">
        <v>74</v>
      </c>
      <c r="AY3369" s="206" t="s">
        <v>198</v>
      </c>
    </row>
    <row r="3370" spans="1:65" s="13" customFormat="1" ht="11.25">
      <c r="B3370" s="197"/>
      <c r="C3370" s="198"/>
      <c r="D3370" s="192" t="s">
        <v>211</v>
      </c>
      <c r="E3370" s="199" t="s">
        <v>20</v>
      </c>
      <c r="F3370" s="200" t="s">
        <v>1877</v>
      </c>
      <c r="G3370" s="198"/>
      <c r="H3370" s="199" t="s">
        <v>20</v>
      </c>
      <c r="I3370" s="201"/>
      <c r="J3370" s="201"/>
      <c r="K3370" s="198"/>
      <c r="L3370" s="198"/>
      <c r="M3370" s="202"/>
      <c r="N3370" s="203"/>
      <c r="O3370" s="204"/>
      <c r="P3370" s="204"/>
      <c r="Q3370" s="204"/>
      <c r="R3370" s="204"/>
      <c r="S3370" s="204"/>
      <c r="T3370" s="204"/>
      <c r="U3370" s="204"/>
      <c r="V3370" s="204"/>
      <c r="W3370" s="204"/>
      <c r="X3370" s="205"/>
      <c r="AT3370" s="206" t="s">
        <v>211</v>
      </c>
      <c r="AU3370" s="206" t="s">
        <v>207</v>
      </c>
      <c r="AV3370" s="13" t="s">
        <v>82</v>
      </c>
      <c r="AW3370" s="13" t="s">
        <v>5</v>
      </c>
      <c r="AX3370" s="13" t="s">
        <v>74</v>
      </c>
      <c r="AY3370" s="206" t="s">
        <v>198</v>
      </c>
    </row>
    <row r="3371" spans="1:65" s="14" customFormat="1" ht="11.25">
      <c r="B3371" s="207"/>
      <c r="C3371" s="208"/>
      <c r="D3371" s="192" t="s">
        <v>211</v>
      </c>
      <c r="E3371" s="209" t="s">
        <v>20</v>
      </c>
      <c r="F3371" s="210" t="s">
        <v>1879</v>
      </c>
      <c r="G3371" s="208"/>
      <c r="H3371" s="211">
        <v>6.44</v>
      </c>
      <c r="I3371" s="212"/>
      <c r="J3371" s="212"/>
      <c r="K3371" s="208"/>
      <c r="L3371" s="208"/>
      <c r="M3371" s="213"/>
      <c r="N3371" s="214"/>
      <c r="O3371" s="215"/>
      <c r="P3371" s="215"/>
      <c r="Q3371" s="215"/>
      <c r="R3371" s="215"/>
      <c r="S3371" s="215"/>
      <c r="T3371" s="215"/>
      <c r="U3371" s="215"/>
      <c r="V3371" s="215"/>
      <c r="W3371" s="215"/>
      <c r="X3371" s="216"/>
      <c r="AT3371" s="217" t="s">
        <v>211</v>
      </c>
      <c r="AU3371" s="217" t="s">
        <v>207</v>
      </c>
      <c r="AV3371" s="14" t="s">
        <v>207</v>
      </c>
      <c r="AW3371" s="14" t="s">
        <v>5</v>
      </c>
      <c r="AX3371" s="14" t="s">
        <v>74</v>
      </c>
      <c r="AY3371" s="217" t="s">
        <v>198</v>
      </c>
    </row>
    <row r="3372" spans="1:65" s="13" customFormat="1" ht="11.25">
      <c r="B3372" s="197"/>
      <c r="C3372" s="198"/>
      <c r="D3372" s="192" t="s">
        <v>211</v>
      </c>
      <c r="E3372" s="199" t="s">
        <v>20</v>
      </c>
      <c r="F3372" s="200" t="s">
        <v>1467</v>
      </c>
      <c r="G3372" s="198"/>
      <c r="H3372" s="199" t="s">
        <v>20</v>
      </c>
      <c r="I3372" s="201"/>
      <c r="J3372" s="201"/>
      <c r="K3372" s="198"/>
      <c r="L3372" s="198"/>
      <c r="M3372" s="202"/>
      <c r="N3372" s="203"/>
      <c r="O3372" s="204"/>
      <c r="P3372" s="204"/>
      <c r="Q3372" s="204"/>
      <c r="R3372" s="204"/>
      <c r="S3372" s="204"/>
      <c r="T3372" s="204"/>
      <c r="U3372" s="204"/>
      <c r="V3372" s="204"/>
      <c r="W3372" s="204"/>
      <c r="X3372" s="205"/>
      <c r="AT3372" s="206" t="s">
        <v>211</v>
      </c>
      <c r="AU3372" s="206" t="s">
        <v>207</v>
      </c>
      <c r="AV3372" s="13" t="s">
        <v>82</v>
      </c>
      <c r="AW3372" s="13" t="s">
        <v>5</v>
      </c>
      <c r="AX3372" s="13" t="s">
        <v>74</v>
      </c>
      <c r="AY3372" s="206" t="s">
        <v>198</v>
      </c>
    </row>
    <row r="3373" spans="1:65" s="13" customFormat="1" ht="11.25">
      <c r="B3373" s="197"/>
      <c r="C3373" s="198"/>
      <c r="D3373" s="192" t="s">
        <v>211</v>
      </c>
      <c r="E3373" s="199" t="s">
        <v>20</v>
      </c>
      <c r="F3373" s="200" t="s">
        <v>1877</v>
      </c>
      <c r="G3373" s="198"/>
      <c r="H3373" s="199" t="s">
        <v>20</v>
      </c>
      <c r="I3373" s="201"/>
      <c r="J3373" s="201"/>
      <c r="K3373" s="198"/>
      <c r="L3373" s="198"/>
      <c r="M3373" s="202"/>
      <c r="N3373" s="203"/>
      <c r="O3373" s="204"/>
      <c r="P3373" s="204"/>
      <c r="Q3373" s="204"/>
      <c r="R3373" s="204"/>
      <c r="S3373" s="204"/>
      <c r="T3373" s="204"/>
      <c r="U3373" s="204"/>
      <c r="V3373" s="204"/>
      <c r="W3373" s="204"/>
      <c r="X3373" s="205"/>
      <c r="AT3373" s="206" t="s">
        <v>211</v>
      </c>
      <c r="AU3373" s="206" t="s">
        <v>207</v>
      </c>
      <c r="AV3373" s="13" t="s">
        <v>82</v>
      </c>
      <c r="AW3373" s="13" t="s">
        <v>5</v>
      </c>
      <c r="AX3373" s="13" t="s">
        <v>74</v>
      </c>
      <c r="AY3373" s="206" t="s">
        <v>198</v>
      </c>
    </row>
    <row r="3374" spans="1:65" s="14" customFormat="1" ht="11.25">
      <c r="B3374" s="207"/>
      <c r="C3374" s="208"/>
      <c r="D3374" s="192" t="s">
        <v>211</v>
      </c>
      <c r="E3374" s="209" t="s">
        <v>20</v>
      </c>
      <c r="F3374" s="210" t="s">
        <v>1882</v>
      </c>
      <c r="G3374" s="208"/>
      <c r="H3374" s="211">
        <v>6.46</v>
      </c>
      <c r="I3374" s="212"/>
      <c r="J3374" s="212"/>
      <c r="K3374" s="208"/>
      <c r="L3374" s="208"/>
      <c r="M3374" s="213"/>
      <c r="N3374" s="214"/>
      <c r="O3374" s="215"/>
      <c r="P3374" s="215"/>
      <c r="Q3374" s="215"/>
      <c r="R3374" s="215"/>
      <c r="S3374" s="215"/>
      <c r="T3374" s="215"/>
      <c r="U3374" s="215"/>
      <c r="V3374" s="215"/>
      <c r="W3374" s="215"/>
      <c r="X3374" s="216"/>
      <c r="AT3374" s="217" t="s">
        <v>211</v>
      </c>
      <c r="AU3374" s="217" t="s">
        <v>207</v>
      </c>
      <c r="AV3374" s="14" t="s">
        <v>207</v>
      </c>
      <c r="AW3374" s="14" t="s">
        <v>5</v>
      </c>
      <c r="AX3374" s="14" t="s">
        <v>74</v>
      </c>
      <c r="AY3374" s="217" t="s">
        <v>198</v>
      </c>
    </row>
    <row r="3375" spans="1:65" s="16" customFormat="1" ht="11.25">
      <c r="B3375" s="229"/>
      <c r="C3375" s="230"/>
      <c r="D3375" s="192" t="s">
        <v>211</v>
      </c>
      <c r="E3375" s="231" t="s">
        <v>20</v>
      </c>
      <c r="F3375" s="232" t="s">
        <v>282</v>
      </c>
      <c r="G3375" s="230"/>
      <c r="H3375" s="233">
        <v>39.616</v>
      </c>
      <c r="I3375" s="234"/>
      <c r="J3375" s="234"/>
      <c r="K3375" s="230"/>
      <c r="L3375" s="230"/>
      <c r="M3375" s="235"/>
      <c r="N3375" s="236"/>
      <c r="O3375" s="237"/>
      <c r="P3375" s="237"/>
      <c r="Q3375" s="237"/>
      <c r="R3375" s="237"/>
      <c r="S3375" s="237"/>
      <c r="T3375" s="237"/>
      <c r="U3375" s="237"/>
      <c r="V3375" s="237"/>
      <c r="W3375" s="237"/>
      <c r="X3375" s="238"/>
      <c r="AT3375" s="239" t="s">
        <v>211</v>
      </c>
      <c r="AU3375" s="239" t="s">
        <v>207</v>
      </c>
      <c r="AV3375" s="16" t="s">
        <v>206</v>
      </c>
      <c r="AW3375" s="16" t="s">
        <v>5</v>
      </c>
      <c r="AX3375" s="16" t="s">
        <v>82</v>
      </c>
      <c r="AY3375" s="239" t="s">
        <v>198</v>
      </c>
    </row>
    <row r="3376" spans="1:65" s="2" customFormat="1" ht="24.2" customHeight="1">
      <c r="A3376" s="36"/>
      <c r="B3376" s="37"/>
      <c r="C3376" s="246" t="s">
        <v>1172</v>
      </c>
      <c r="D3376" s="246" t="s">
        <v>1044</v>
      </c>
      <c r="E3376" s="247" t="s">
        <v>1793</v>
      </c>
      <c r="F3376" s="248" t="s">
        <v>1794</v>
      </c>
      <c r="G3376" s="249" t="s">
        <v>254</v>
      </c>
      <c r="H3376" s="250">
        <v>43.578000000000003</v>
      </c>
      <c r="I3376" s="251"/>
      <c r="J3376" s="252"/>
      <c r="K3376" s="253">
        <f>ROUND(P3376*H3376,2)</f>
        <v>0</v>
      </c>
      <c r="L3376" s="248" t="s">
        <v>205</v>
      </c>
      <c r="M3376" s="254"/>
      <c r="N3376" s="255" t="s">
        <v>20</v>
      </c>
      <c r="O3376" s="186" t="s">
        <v>44</v>
      </c>
      <c r="P3376" s="187">
        <f>I3376+J3376</f>
        <v>0</v>
      </c>
      <c r="Q3376" s="187">
        <f>ROUND(I3376*H3376,2)</f>
        <v>0</v>
      </c>
      <c r="R3376" s="187">
        <f>ROUND(J3376*H3376,2)</f>
        <v>0</v>
      </c>
      <c r="S3376" s="66"/>
      <c r="T3376" s="188">
        <f>S3376*H3376</f>
        <v>0</v>
      </c>
      <c r="U3376" s="188">
        <v>0</v>
      </c>
      <c r="V3376" s="188">
        <f>U3376*H3376</f>
        <v>0</v>
      </c>
      <c r="W3376" s="188">
        <v>0</v>
      </c>
      <c r="X3376" s="189">
        <f>W3376*H3376</f>
        <v>0</v>
      </c>
      <c r="Y3376" s="36"/>
      <c r="Z3376" s="36"/>
      <c r="AA3376" s="36"/>
      <c r="AB3376" s="36"/>
      <c r="AC3376" s="36"/>
      <c r="AD3376" s="36"/>
      <c r="AE3376" s="36"/>
      <c r="AR3376" s="190" t="s">
        <v>1103</v>
      </c>
      <c r="AT3376" s="190" t="s">
        <v>1044</v>
      </c>
      <c r="AU3376" s="190" t="s">
        <v>207</v>
      </c>
      <c r="AY3376" s="19" t="s">
        <v>198</v>
      </c>
      <c r="BE3376" s="191">
        <f>IF(O3376="základní",K3376,0)</f>
        <v>0</v>
      </c>
      <c r="BF3376" s="191">
        <f>IF(O3376="snížená",K3376,0)</f>
        <v>0</v>
      </c>
      <c r="BG3376" s="191">
        <f>IF(O3376="zákl. přenesená",K3376,0)</f>
        <v>0</v>
      </c>
      <c r="BH3376" s="191">
        <f>IF(O3376="sníž. přenesená",K3376,0)</f>
        <v>0</v>
      </c>
      <c r="BI3376" s="191">
        <f>IF(O3376="nulová",K3376,0)</f>
        <v>0</v>
      </c>
      <c r="BJ3376" s="19" t="s">
        <v>207</v>
      </c>
      <c r="BK3376" s="191">
        <f>ROUND(P3376*H3376,2)</f>
        <v>0</v>
      </c>
      <c r="BL3376" s="19" t="s">
        <v>404</v>
      </c>
      <c r="BM3376" s="190" t="s">
        <v>2153</v>
      </c>
    </row>
    <row r="3377" spans="1:51" s="2" customFormat="1" ht="11.25">
      <c r="A3377" s="36"/>
      <c r="B3377" s="37"/>
      <c r="C3377" s="38"/>
      <c r="D3377" s="192" t="s">
        <v>209</v>
      </c>
      <c r="E3377" s="38"/>
      <c r="F3377" s="193" t="s">
        <v>1794</v>
      </c>
      <c r="G3377" s="38"/>
      <c r="H3377" s="38"/>
      <c r="I3377" s="194"/>
      <c r="J3377" s="194"/>
      <c r="K3377" s="38"/>
      <c r="L3377" s="38"/>
      <c r="M3377" s="41"/>
      <c r="N3377" s="195"/>
      <c r="O3377" s="196"/>
      <c r="P3377" s="66"/>
      <c r="Q3377" s="66"/>
      <c r="R3377" s="66"/>
      <c r="S3377" s="66"/>
      <c r="T3377" s="66"/>
      <c r="U3377" s="66"/>
      <c r="V3377" s="66"/>
      <c r="W3377" s="66"/>
      <c r="X3377" s="67"/>
      <c r="Y3377" s="36"/>
      <c r="Z3377" s="36"/>
      <c r="AA3377" s="36"/>
      <c r="AB3377" s="36"/>
      <c r="AC3377" s="36"/>
      <c r="AD3377" s="36"/>
      <c r="AE3377" s="36"/>
      <c r="AT3377" s="19" t="s">
        <v>209</v>
      </c>
      <c r="AU3377" s="19" t="s">
        <v>207</v>
      </c>
    </row>
    <row r="3378" spans="1:51" s="13" customFormat="1" ht="11.25">
      <c r="B3378" s="197"/>
      <c r="C3378" s="198"/>
      <c r="D3378" s="192" t="s">
        <v>211</v>
      </c>
      <c r="E3378" s="199" t="s">
        <v>20</v>
      </c>
      <c r="F3378" s="200" t="s">
        <v>1876</v>
      </c>
      <c r="G3378" s="198"/>
      <c r="H3378" s="199" t="s">
        <v>20</v>
      </c>
      <c r="I3378" s="201"/>
      <c r="J3378" s="201"/>
      <c r="K3378" s="198"/>
      <c r="L3378" s="198"/>
      <c r="M3378" s="202"/>
      <c r="N3378" s="203"/>
      <c r="O3378" s="204"/>
      <c r="P3378" s="204"/>
      <c r="Q3378" s="204"/>
      <c r="R3378" s="204"/>
      <c r="S3378" s="204"/>
      <c r="T3378" s="204"/>
      <c r="U3378" s="204"/>
      <c r="V3378" s="204"/>
      <c r="W3378" s="204"/>
      <c r="X3378" s="205"/>
      <c r="AT3378" s="206" t="s">
        <v>211</v>
      </c>
      <c r="AU3378" s="206" t="s">
        <v>207</v>
      </c>
      <c r="AV3378" s="13" t="s">
        <v>82</v>
      </c>
      <c r="AW3378" s="13" t="s">
        <v>5</v>
      </c>
      <c r="AX3378" s="13" t="s">
        <v>74</v>
      </c>
      <c r="AY3378" s="206" t="s">
        <v>198</v>
      </c>
    </row>
    <row r="3379" spans="1:51" s="13" customFormat="1" ht="11.25">
      <c r="B3379" s="197"/>
      <c r="C3379" s="198"/>
      <c r="D3379" s="192" t="s">
        <v>211</v>
      </c>
      <c r="E3379" s="199" t="s">
        <v>20</v>
      </c>
      <c r="F3379" s="200" t="s">
        <v>1854</v>
      </c>
      <c r="G3379" s="198"/>
      <c r="H3379" s="199" t="s">
        <v>20</v>
      </c>
      <c r="I3379" s="201"/>
      <c r="J3379" s="201"/>
      <c r="K3379" s="198"/>
      <c r="L3379" s="198"/>
      <c r="M3379" s="202"/>
      <c r="N3379" s="203"/>
      <c r="O3379" s="204"/>
      <c r="P3379" s="204"/>
      <c r="Q3379" s="204"/>
      <c r="R3379" s="204"/>
      <c r="S3379" s="204"/>
      <c r="T3379" s="204"/>
      <c r="U3379" s="204"/>
      <c r="V3379" s="204"/>
      <c r="W3379" s="204"/>
      <c r="X3379" s="205"/>
      <c r="AT3379" s="206" t="s">
        <v>211</v>
      </c>
      <c r="AU3379" s="206" t="s">
        <v>207</v>
      </c>
      <c r="AV3379" s="13" t="s">
        <v>82</v>
      </c>
      <c r="AW3379" s="13" t="s">
        <v>5</v>
      </c>
      <c r="AX3379" s="13" t="s">
        <v>74</v>
      </c>
      <c r="AY3379" s="206" t="s">
        <v>198</v>
      </c>
    </row>
    <row r="3380" spans="1:51" s="13" customFormat="1" ht="11.25">
      <c r="B3380" s="197"/>
      <c r="C3380" s="198"/>
      <c r="D3380" s="192" t="s">
        <v>211</v>
      </c>
      <c r="E3380" s="199" t="s">
        <v>20</v>
      </c>
      <c r="F3380" s="200" t="s">
        <v>1467</v>
      </c>
      <c r="G3380" s="198"/>
      <c r="H3380" s="199" t="s">
        <v>20</v>
      </c>
      <c r="I3380" s="201"/>
      <c r="J3380" s="201"/>
      <c r="K3380" s="198"/>
      <c r="L3380" s="198"/>
      <c r="M3380" s="202"/>
      <c r="N3380" s="203"/>
      <c r="O3380" s="204"/>
      <c r="P3380" s="204"/>
      <c r="Q3380" s="204"/>
      <c r="R3380" s="204"/>
      <c r="S3380" s="204"/>
      <c r="T3380" s="204"/>
      <c r="U3380" s="204"/>
      <c r="V3380" s="204"/>
      <c r="W3380" s="204"/>
      <c r="X3380" s="205"/>
      <c r="AT3380" s="206" t="s">
        <v>211</v>
      </c>
      <c r="AU3380" s="206" t="s">
        <v>207</v>
      </c>
      <c r="AV3380" s="13" t="s">
        <v>82</v>
      </c>
      <c r="AW3380" s="13" t="s">
        <v>5</v>
      </c>
      <c r="AX3380" s="13" t="s">
        <v>74</v>
      </c>
      <c r="AY3380" s="206" t="s">
        <v>198</v>
      </c>
    </row>
    <row r="3381" spans="1:51" s="13" customFormat="1" ht="11.25">
      <c r="B3381" s="197"/>
      <c r="C3381" s="198"/>
      <c r="D3381" s="192" t="s">
        <v>211</v>
      </c>
      <c r="E3381" s="199" t="s">
        <v>20</v>
      </c>
      <c r="F3381" s="200" t="s">
        <v>1877</v>
      </c>
      <c r="G3381" s="198"/>
      <c r="H3381" s="199" t="s">
        <v>20</v>
      </c>
      <c r="I3381" s="201"/>
      <c r="J3381" s="201"/>
      <c r="K3381" s="198"/>
      <c r="L3381" s="198"/>
      <c r="M3381" s="202"/>
      <c r="N3381" s="203"/>
      <c r="O3381" s="204"/>
      <c r="P3381" s="204"/>
      <c r="Q3381" s="204"/>
      <c r="R3381" s="204"/>
      <c r="S3381" s="204"/>
      <c r="T3381" s="204"/>
      <c r="U3381" s="204"/>
      <c r="V3381" s="204"/>
      <c r="W3381" s="204"/>
      <c r="X3381" s="205"/>
      <c r="AT3381" s="206" t="s">
        <v>211</v>
      </c>
      <c r="AU3381" s="206" t="s">
        <v>207</v>
      </c>
      <c r="AV3381" s="13" t="s">
        <v>82</v>
      </c>
      <c r="AW3381" s="13" t="s">
        <v>5</v>
      </c>
      <c r="AX3381" s="13" t="s">
        <v>74</v>
      </c>
      <c r="AY3381" s="206" t="s">
        <v>198</v>
      </c>
    </row>
    <row r="3382" spans="1:51" s="14" customFormat="1" ht="11.25">
      <c r="B3382" s="207"/>
      <c r="C3382" s="208"/>
      <c r="D3382" s="192" t="s">
        <v>211</v>
      </c>
      <c r="E3382" s="209" t="s">
        <v>20</v>
      </c>
      <c r="F3382" s="210" t="s">
        <v>1878</v>
      </c>
      <c r="G3382" s="208"/>
      <c r="H3382" s="211">
        <v>6.54</v>
      </c>
      <c r="I3382" s="212"/>
      <c r="J3382" s="212"/>
      <c r="K3382" s="208"/>
      <c r="L3382" s="208"/>
      <c r="M3382" s="213"/>
      <c r="N3382" s="214"/>
      <c r="O3382" s="215"/>
      <c r="P3382" s="215"/>
      <c r="Q3382" s="215"/>
      <c r="R3382" s="215"/>
      <c r="S3382" s="215"/>
      <c r="T3382" s="215"/>
      <c r="U3382" s="215"/>
      <c r="V3382" s="215"/>
      <c r="W3382" s="215"/>
      <c r="X3382" s="216"/>
      <c r="AT3382" s="217" t="s">
        <v>211</v>
      </c>
      <c r="AU3382" s="217" t="s">
        <v>207</v>
      </c>
      <c r="AV3382" s="14" t="s">
        <v>207</v>
      </c>
      <c r="AW3382" s="14" t="s">
        <v>5</v>
      </c>
      <c r="AX3382" s="14" t="s">
        <v>74</v>
      </c>
      <c r="AY3382" s="217" t="s">
        <v>198</v>
      </c>
    </row>
    <row r="3383" spans="1:51" s="13" customFormat="1" ht="11.25">
      <c r="B3383" s="197"/>
      <c r="C3383" s="198"/>
      <c r="D3383" s="192" t="s">
        <v>211</v>
      </c>
      <c r="E3383" s="199" t="s">
        <v>20</v>
      </c>
      <c r="F3383" s="200" t="s">
        <v>1467</v>
      </c>
      <c r="G3383" s="198"/>
      <c r="H3383" s="199" t="s">
        <v>20</v>
      </c>
      <c r="I3383" s="201"/>
      <c r="J3383" s="201"/>
      <c r="K3383" s="198"/>
      <c r="L3383" s="198"/>
      <c r="M3383" s="202"/>
      <c r="N3383" s="203"/>
      <c r="O3383" s="204"/>
      <c r="P3383" s="204"/>
      <c r="Q3383" s="204"/>
      <c r="R3383" s="204"/>
      <c r="S3383" s="204"/>
      <c r="T3383" s="204"/>
      <c r="U3383" s="204"/>
      <c r="V3383" s="204"/>
      <c r="W3383" s="204"/>
      <c r="X3383" s="205"/>
      <c r="AT3383" s="206" t="s">
        <v>211</v>
      </c>
      <c r="AU3383" s="206" t="s">
        <v>207</v>
      </c>
      <c r="AV3383" s="13" t="s">
        <v>82</v>
      </c>
      <c r="AW3383" s="13" t="s">
        <v>5</v>
      </c>
      <c r="AX3383" s="13" t="s">
        <v>74</v>
      </c>
      <c r="AY3383" s="206" t="s">
        <v>198</v>
      </c>
    </row>
    <row r="3384" spans="1:51" s="13" customFormat="1" ht="11.25">
      <c r="B3384" s="197"/>
      <c r="C3384" s="198"/>
      <c r="D3384" s="192" t="s">
        <v>211</v>
      </c>
      <c r="E3384" s="199" t="s">
        <v>20</v>
      </c>
      <c r="F3384" s="200" t="s">
        <v>1877</v>
      </c>
      <c r="G3384" s="198"/>
      <c r="H3384" s="199" t="s">
        <v>20</v>
      </c>
      <c r="I3384" s="201"/>
      <c r="J3384" s="201"/>
      <c r="K3384" s="198"/>
      <c r="L3384" s="198"/>
      <c r="M3384" s="202"/>
      <c r="N3384" s="203"/>
      <c r="O3384" s="204"/>
      <c r="P3384" s="204"/>
      <c r="Q3384" s="204"/>
      <c r="R3384" s="204"/>
      <c r="S3384" s="204"/>
      <c r="T3384" s="204"/>
      <c r="U3384" s="204"/>
      <c r="V3384" s="204"/>
      <c r="W3384" s="204"/>
      <c r="X3384" s="205"/>
      <c r="AT3384" s="206" t="s">
        <v>211</v>
      </c>
      <c r="AU3384" s="206" t="s">
        <v>207</v>
      </c>
      <c r="AV3384" s="13" t="s">
        <v>82</v>
      </c>
      <c r="AW3384" s="13" t="s">
        <v>5</v>
      </c>
      <c r="AX3384" s="13" t="s">
        <v>74</v>
      </c>
      <c r="AY3384" s="206" t="s">
        <v>198</v>
      </c>
    </row>
    <row r="3385" spans="1:51" s="14" customFormat="1" ht="11.25">
      <c r="B3385" s="207"/>
      <c r="C3385" s="208"/>
      <c r="D3385" s="192" t="s">
        <v>211</v>
      </c>
      <c r="E3385" s="209" t="s">
        <v>20</v>
      </c>
      <c r="F3385" s="210" t="s">
        <v>1879</v>
      </c>
      <c r="G3385" s="208"/>
      <c r="H3385" s="211">
        <v>6.44</v>
      </c>
      <c r="I3385" s="212"/>
      <c r="J3385" s="212"/>
      <c r="K3385" s="208"/>
      <c r="L3385" s="208"/>
      <c r="M3385" s="213"/>
      <c r="N3385" s="214"/>
      <c r="O3385" s="215"/>
      <c r="P3385" s="215"/>
      <c r="Q3385" s="215"/>
      <c r="R3385" s="215"/>
      <c r="S3385" s="215"/>
      <c r="T3385" s="215"/>
      <c r="U3385" s="215"/>
      <c r="V3385" s="215"/>
      <c r="W3385" s="215"/>
      <c r="X3385" s="216"/>
      <c r="AT3385" s="217" t="s">
        <v>211</v>
      </c>
      <c r="AU3385" s="217" t="s">
        <v>207</v>
      </c>
      <c r="AV3385" s="14" t="s">
        <v>207</v>
      </c>
      <c r="AW3385" s="14" t="s">
        <v>5</v>
      </c>
      <c r="AX3385" s="14" t="s">
        <v>74</v>
      </c>
      <c r="AY3385" s="217" t="s">
        <v>198</v>
      </c>
    </row>
    <row r="3386" spans="1:51" s="13" customFormat="1" ht="11.25">
      <c r="B3386" s="197"/>
      <c r="C3386" s="198"/>
      <c r="D3386" s="192" t="s">
        <v>211</v>
      </c>
      <c r="E3386" s="199" t="s">
        <v>20</v>
      </c>
      <c r="F3386" s="200" t="s">
        <v>1467</v>
      </c>
      <c r="G3386" s="198"/>
      <c r="H3386" s="199" t="s">
        <v>20</v>
      </c>
      <c r="I3386" s="201"/>
      <c r="J3386" s="201"/>
      <c r="K3386" s="198"/>
      <c r="L3386" s="198"/>
      <c r="M3386" s="202"/>
      <c r="N3386" s="203"/>
      <c r="O3386" s="204"/>
      <c r="P3386" s="204"/>
      <c r="Q3386" s="204"/>
      <c r="R3386" s="204"/>
      <c r="S3386" s="204"/>
      <c r="T3386" s="204"/>
      <c r="U3386" s="204"/>
      <c r="V3386" s="204"/>
      <c r="W3386" s="204"/>
      <c r="X3386" s="205"/>
      <c r="AT3386" s="206" t="s">
        <v>211</v>
      </c>
      <c r="AU3386" s="206" t="s">
        <v>207</v>
      </c>
      <c r="AV3386" s="13" t="s">
        <v>82</v>
      </c>
      <c r="AW3386" s="13" t="s">
        <v>5</v>
      </c>
      <c r="AX3386" s="13" t="s">
        <v>74</v>
      </c>
      <c r="AY3386" s="206" t="s">
        <v>198</v>
      </c>
    </row>
    <row r="3387" spans="1:51" s="13" customFormat="1" ht="11.25">
      <c r="B3387" s="197"/>
      <c r="C3387" s="198"/>
      <c r="D3387" s="192" t="s">
        <v>211</v>
      </c>
      <c r="E3387" s="199" t="s">
        <v>20</v>
      </c>
      <c r="F3387" s="200" t="s">
        <v>1877</v>
      </c>
      <c r="G3387" s="198"/>
      <c r="H3387" s="199" t="s">
        <v>20</v>
      </c>
      <c r="I3387" s="201"/>
      <c r="J3387" s="201"/>
      <c r="K3387" s="198"/>
      <c r="L3387" s="198"/>
      <c r="M3387" s="202"/>
      <c r="N3387" s="203"/>
      <c r="O3387" s="204"/>
      <c r="P3387" s="204"/>
      <c r="Q3387" s="204"/>
      <c r="R3387" s="204"/>
      <c r="S3387" s="204"/>
      <c r="T3387" s="204"/>
      <c r="U3387" s="204"/>
      <c r="V3387" s="204"/>
      <c r="W3387" s="204"/>
      <c r="X3387" s="205"/>
      <c r="AT3387" s="206" t="s">
        <v>211</v>
      </c>
      <c r="AU3387" s="206" t="s">
        <v>207</v>
      </c>
      <c r="AV3387" s="13" t="s">
        <v>82</v>
      </c>
      <c r="AW3387" s="13" t="s">
        <v>5</v>
      </c>
      <c r="AX3387" s="13" t="s">
        <v>74</v>
      </c>
      <c r="AY3387" s="206" t="s">
        <v>198</v>
      </c>
    </row>
    <row r="3388" spans="1:51" s="14" customFormat="1" ht="11.25">
      <c r="B3388" s="207"/>
      <c r="C3388" s="208"/>
      <c r="D3388" s="192" t="s">
        <v>211</v>
      </c>
      <c r="E3388" s="209" t="s">
        <v>20</v>
      </c>
      <c r="F3388" s="210" t="s">
        <v>1880</v>
      </c>
      <c r="G3388" s="208"/>
      <c r="H3388" s="211">
        <v>6.34</v>
      </c>
      <c r="I3388" s="212"/>
      <c r="J3388" s="212"/>
      <c r="K3388" s="208"/>
      <c r="L3388" s="208"/>
      <c r="M3388" s="213"/>
      <c r="N3388" s="214"/>
      <c r="O3388" s="215"/>
      <c r="P3388" s="215"/>
      <c r="Q3388" s="215"/>
      <c r="R3388" s="215"/>
      <c r="S3388" s="215"/>
      <c r="T3388" s="215"/>
      <c r="U3388" s="215"/>
      <c r="V3388" s="215"/>
      <c r="W3388" s="215"/>
      <c r="X3388" s="216"/>
      <c r="AT3388" s="217" t="s">
        <v>211</v>
      </c>
      <c r="AU3388" s="217" t="s">
        <v>207</v>
      </c>
      <c r="AV3388" s="14" t="s">
        <v>207</v>
      </c>
      <c r="AW3388" s="14" t="s">
        <v>5</v>
      </c>
      <c r="AX3388" s="14" t="s">
        <v>74</v>
      </c>
      <c r="AY3388" s="217" t="s">
        <v>198</v>
      </c>
    </row>
    <row r="3389" spans="1:51" s="13" customFormat="1" ht="11.25">
      <c r="B3389" s="197"/>
      <c r="C3389" s="198"/>
      <c r="D3389" s="192" t="s">
        <v>211</v>
      </c>
      <c r="E3389" s="199" t="s">
        <v>20</v>
      </c>
      <c r="F3389" s="200" t="s">
        <v>1467</v>
      </c>
      <c r="G3389" s="198"/>
      <c r="H3389" s="199" t="s">
        <v>20</v>
      </c>
      <c r="I3389" s="201"/>
      <c r="J3389" s="201"/>
      <c r="K3389" s="198"/>
      <c r="L3389" s="198"/>
      <c r="M3389" s="202"/>
      <c r="N3389" s="203"/>
      <c r="O3389" s="204"/>
      <c r="P3389" s="204"/>
      <c r="Q3389" s="204"/>
      <c r="R3389" s="204"/>
      <c r="S3389" s="204"/>
      <c r="T3389" s="204"/>
      <c r="U3389" s="204"/>
      <c r="V3389" s="204"/>
      <c r="W3389" s="204"/>
      <c r="X3389" s="205"/>
      <c r="AT3389" s="206" t="s">
        <v>211</v>
      </c>
      <c r="AU3389" s="206" t="s">
        <v>207</v>
      </c>
      <c r="AV3389" s="13" t="s">
        <v>82</v>
      </c>
      <c r="AW3389" s="13" t="s">
        <v>5</v>
      </c>
      <c r="AX3389" s="13" t="s">
        <v>74</v>
      </c>
      <c r="AY3389" s="206" t="s">
        <v>198</v>
      </c>
    </row>
    <row r="3390" spans="1:51" s="13" customFormat="1" ht="11.25">
      <c r="B3390" s="197"/>
      <c r="C3390" s="198"/>
      <c r="D3390" s="192" t="s">
        <v>211</v>
      </c>
      <c r="E3390" s="199" t="s">
        <v>20</v>
      </c>
      <c r="F3390" s="200" t="s">
        <v>1877</v>
      </c>
      <c r="G3390" s="198"/>
      <c r="H3390" s="199" t="s">
        <v>20</v>
      </c>
      <c r="I3390" s="201"/>
      <c r="J3390" s="201"/>
      <c r="K3390" s="198"/>
      <c r="L3390" s="198"/>
      <c r="M3390" s="202"/>
      <c r="N3390" s="203"/>
      <c r="O3390" s="204"/>
      <c r="P3390" s="204"/>
      <c r="Q3390" s="204"/>
      <c r="R3390" s="204"/>
      <c r="S3390" s="204"/>
      <c r="T3390" s="204"/>
      <c r="U3390" s="204"/>
      <c r="V3390" s="204"/>
      <c r="W3390" s="204"/>
      <c r="X3390" s="205"/>
      <c r="AT3390" s="206" t="s">
        <v>211</v>
      </c>
      <c r="AU3390" s="206" t="s">
        <v>207</v>
      </c>
      <c r="AV3390" s="13" t="s">
        <v>82</v>
      </c>
      <c r="AW3390" s="13" t="s">
        <v>5</v>
      </c>
      <c r="AX3390" s="13" t="s">
        <v>74</v>
      </c>
      <c r="AY3390" s="206" t="s">
        <v>198</v>
      </c>
    </row>
    <row r="3391" spans="1:51" s="14" customFormat="1" ht="11.25">
      <c r="B3391" s="207"/>
      <c r="C3391" s="208"/>
      <c r="D3391" s="192" t="s">
        <v>211</v>
      </c>
      <c r="E3391" s="209" t="s">
        <v>20</v>
      </c>
      <c r="F3391" s="210" t="s">
        <v>1881</v>
      </c>
      <c r="G3391" s="208"/>
      <c r="H3391" s="211">
        <v>7.3959999999999999</v>
      </c>
      <c r="I3391" s="212"/>
      <c r="J3391" s="212"/>
      <c r="K3391" s="208"/>
      <c r="L3391" s="208"/>
      <c r="M3391" s="213"/>
      <c r="N3391" s="214"/>
      <c r="O3391" s="215"/>
      <c r="P3391" s="215"/>
      <c r="Q3391" s="215"/>
      <c r="R3391" s="215"/>
      <c r="S3391" s="215"/>
      <c r="T3391" s="215"/>
      <c r="U3391" s="215"/>
      <c r="V3391" s="215"/>
      <c r="W3391" s="215"/>
      <c r="X3391" s="216"/>
      <c r="AT3391" s="217" t="s">
        <v>211</v>
      </c>
      <c r="AU3391" s="217" t="s">
        <v>207</v>
      </c>
      <c r="AV3391" s="14" t="s">
        <v>207</v>
      </c>
      <c r="AW3391" s="14" t="s">
        <v>5</v>
      </c>
      <c r="AX3391" s="14" t="s">
        <v>74</v>
      </c>
      <c r="AY3391" s="217" t="s">
        <v>198</v>
      </c>
    </row>
    <row r="3392" spans="1:51" s="13" customFormat="1" ht="11.25">
      <c r="B3392" s="197"/>
      <c r="C3392" s="198"/>
      <c r="D3392" s="192" t="s">
        <v>211</v>
      </c>
      <c r="E3392" s="199" t="s">
        <v>20</v>
      </c>
      <c r="F3392" s="200" t="s">
        <v>1467</v>
      </c>
      <c r="G3392" s="198"/>
      <c r="H3392" s="199" t="s">
        <v>20</v>
      </c>
      <c r="I3392" s="201"/>
      <c r="J3392" s="201"/>
      <c r="K3392" s="198"/>
      <c r="L3392" s="198"/>
      <c r="M3392" s="202"/>
      <c r="N3392" s="203"/>
      <c r="O3392" s="204"/>
      <c r="P3392" s="204"/>
      <c r="Q3392" s="204"/>
      <c r="R3392" s="204"/>
      <c r="S3392" s="204"/>
      <c r="T3392" s="204"/>
      <c r="U3392" s="204"/>
      <c r="V3392" s="204"/>
      <c r="W3392" s="204"/>
      <c r="X3392" s="205"/>
      <c r="AT3392" s="206" t="s">
        <v>211</v>
      </c>
      <c r="AU3392" s="206" t="s">
        <v>207</v>
      </c>
      <c r="AV3392" s="13" t="s">
        <v>82</v>
      </c>
      <c r="AW3392" s="13" t="s">
        <v>5</v>
      </c>
      <c r="AX3392" s="13" t="s">
        <v>74</v>
      </c>
      <c r="AY3392" s="206" t="s">
        <v>198</v>
      </c>
    </row>
    <row r="3393" spans="1:65" s="13" customFormat="1" ht="11.25">
      <c r="B3393" s="197"/>
      <c r="C3393" s="198"/>
      <c r="D3393" s="192" t="s">
        <v>211</v>
      </c>
      <c r="E3393" s="199" t="s">
        <v>20</v>
      </c>
      <c r="F3393" s="200" t="s">
        <v>1877</v>
      </c>
      <c r="G3393" s="198"/>
      <c r="H3393" s="199" t="s">
        <v>20</v>
      </c>
      <c r="I3393" s="201"/>
      <c r="J3393" s="201"/>
      <c r="K3393" s="198"/>
      <c r="L3393" s="198"/>
      <c r="M3393" s="202"/>
      <c r="N3393" s="203"/>
      <c r="O3393" s="204"/>
      <c r="P3393" s="204"/>
      <c r="Q3393" s="204"/>
      <c r="R3393" s="204"/>
      <c r="S3393" s="204"/>
      <c r="T3393" s="204"/>
      <c r="U3393" s="204"/>
      <c r="V3393" s="204"/>
      <c r="W3393" s="204"/>
      <c r="X3393" s="205"/>
      <c r="AT3393" s="206" t="s">
        <v>211</v>
      </c>
      <c r="AU3393" s="206" t="s">
        <v>207</v>
      </c>
      <c r="AV3393" s="13" t="s">
        <v>82</v>
      </c>
      <c r="AW3393" s="13" t="s">
        <v>5</v>
      </c>
      <c r="AX3393" s="13" t="s">
        <v>74</v>
      </c>
      <c r="AY3393" s="206" t="s">
        <v>198</v>
      </c>
    </row>
    <row r="3394" spans="1:65" s="14" customFormat="1" ht="11.25">
      <c r="B3394" s="207"/>
      <c r="C3394" s="208"/>
      <c r="D3394" s="192" t="s">
        <v>211</v>
      </c>
      <c r="E3394" s="209" t="s">
        <v>20</v>
      </c>
      <c r="F3394" s="210" t="s">
        <v>1879</v>
      </c>
      <c r="G3394" s="208"/>
      <c r="H3394" s="211">
        <v>6.44</v>
      </c>
      <c r="I3394" s="212"/>
      <c r="J3394" s="212"/>
      <c r="K3394" s="208"/>
      <c r="L3394" s="208"/>
      <c r="M3394" s="213"/>
      <c r="N3394" s="214"/>
      <c r="O3394" s="215"/>
      <c r="P3394" s="215"/>
      <c r="Q3394" s="215"/>
      <c r="R3394" s="215"/>
      <c r="S3394" s="215"/>
      <c r="T3394" s="215"/>
      <c r="U3394" s="215"/>
      <c r="V3394" s="215"/>
      <c r="W3394" s="215"/>
      <c r="X3394" s="216"/>
      <c r="AT3394" s="217" t="s">
        <v>211</v>
      </c>
      <c r="AU3394" s="217" t="s">
        <v>207</v>
      </c>
      <c r="AV3394" s="14" t="s">
        <v>207</v>
      </c>
      <c r="AW3394" s="14" t="s">
        <v>5</v>
      </c>
      <c r="AX3394" s="14" t="s">
        <v>74</v>
      </c>
      <c r="AY3394" s="217" t="s">
        <v>198</v>
      </c>
    </row>
    <row r="3395" spans="1:65" s="13" customFormat="1" ht="11.25">
      <c r="B3395" s="197"/>
      <c r="C3395" s="198"/>
      <c r="D3395" s="192" t="s">
        <v>211</v>
      </c>
      <c r="E3395" s="199" t="s">
        <v>20</v>
      </c>
      <c r="F3395" s="200" t="s">
        <v>1467</v>
      </c>
      <c r="G3395" s="198"/>
      <c r="H3395" s="199" t="s">
        <v>20</v>
      </c>
      <c r="I3395" s="201"/>
      <c r="J3395" s="201"/>
      <c r="K3395" s="198"/>
      <c r="L3395" s="198"/>
      <c r="M3395" s="202"/>
      <c r="N3395" s="203"/>
      <c r="O3395" s="204"/>
      <c r="P3395" s="204"/>
      <c r="Q3395" s="204"/>
      <c r="R3395" s="204"/>
      <c r="S3395" s="204"/>
      <c r="T3395" s="204"/>
      <c r="U3395" s="204"/>
      <c r="V3395" s="204"/>
      <c r="W3395" s="204"/>
      <c r="X3395" s="205"/>
      <c r="AT3395" s="206" t="s">
        <v>211</v>
      </c>
      <c r="AU3395" s="206" t="s">
        <v>207</v>
      </c>
      <c r="AV3395" s="13" t="s">
        <v>82</v>
      </c>
      <c r="AW3395" s="13" t="s">
        <v>5</v>
      </c>
      <c r="AX3395" s="13" t="s">
        <v>74</v>
      </c>
      <c r="AY3395" s="206" t="s">
        <v>198</v>
      </c>
    </row>
    <row r="3396" spans="1:65" s="13" customFormat="1" ht="11.25">
      <c r="B3396" s="197"/>
      <c r="C3396" s="198"/>
      <c r="D3396" s="192" t="s">
        <v>211</v>
      </c>
      <c r="E3396" s="199" t="s">
        <v>20</v>
      </c>
      <c r="F3396" s="200" t="s">
        <v>1877</v>
      </c>
      <c r="G3396" s="198"/>
      <c r="H3396" s="199" t="s">
        <v>20</v>
      </c>
      <c r="I3396" s="201"/>
      <c r="J3396" s="201"/>
      <c r="K3396" s="198"/>
      <c r="L3396" s="198"/>
      <c r="M3396" s="202"/>
      <c r="N3396" s="203"/>
      <c r="O3396" s="204"/>
      <c r="P3396" s="204"/>
      <c r="Q3396" s="204"/>
      <c r="R3396" s="204"/>
      <c r="S3396" s="204"/>
      <c r="T3396" s="204"/>
      <c r="U3396" s="204"/>
      <c r="V3396" s="204"/>
      <c r="W3396" s="204"/>
      <c r="X3396" s="205"/>
      <c r="AT3396" s="206" t="s">
        <v>211</v>
      </c>
      <c r="AU3396" s="206" t="s">
        <v>207</v>
      </c>
      <c r="AV3396" s="13" t="s">
        <v>82</v>
      </c>
      <c r="AW3396" s="13" t="s">
        <v>5</v>
      </c>
      <c r="AX3396" s="13" t="s">
        <v>74</v>
      </c>
      <c r="AY3396" s="206" t="s">
        <v>198</v>
      </c>
    </row>
    <row r="3397" spans="1:65" s="14" customFormat="1" ht="11.25">
      <c r="B3397" s="207"/>
      <c r="C3397" s="208"/>
      <c r="D3397" s="192" t="s">
        <v>211</v>
      </c>
      <c r="E3397" s="209" t="s">
        <v>20</v>
      </c>
      <c r="F3397" s="210" t="s">
        <v>1882</v>
      </c>
      <c r="G3397" s="208"/>
      <c r="H3397" s="211">
        <v>6.46</v>
      </c>
      <c r="I3397" s="212"/>
      <c r="J3397" s="212"/>
      <c r="K3397" s="208"/>
      <c r="L3397" s="208"/>
      <c r="M3397" s="213"/>
      <c r="N3397" s="214"/>
      <c r="O3397" s="215"/>
      <c r="P3397" s="215"/>
      <c r="Q3397" s="215"/>
      <c r="R3397" s="215"/>
      <c r="S3397" s="215"/>
      <c r="T3397" s="215"/>
      <c r="U3397" s="215"/>
      <c r="V3397" s="215"/>
      <c r="W3397" s="215"/>
      <c r="X3397" s="216"/>
      <c r="AT3397" s="217" t="s">
        <v>211</v>
      </c>
      <c r="AU3397" s="217" t="s">
        <v>207</v>
      </c>
      <c r="AV3397" s="14" t="s">
        <v>207</v>
      </c>
      <c r="AW3397" s="14" t="s">
        <v>5</v>
      </c>
      <c r="AX3397" s="14" t="s">
        <v>74</v>
      </c>
      <c r="AY3397" s="217" t="s">
        <v>198</v>
      </c>
    </row>
    <row r="3398" spans="1:65" s="16" customFormat="1" ht="11.25">
      <c r="B3398" s="229"/>
      <c r="C3398" s="230"/>
      <c r="D3398" s="192" t="s">
        <v>211</v>
      </c>
      <c r="E3398" s="231" t="s">
        <v>20</v>
      </c>
      <c r="F3398" s="232" t="s">
        <v>282</v>
      </c>
      <c r="G3398" s="230"/>
      <c r="H3398" s="233">
        <v>39.616</v>
      </c>
      <c r="I3398" s="234"/>
      <c r="J3398" s="234"/>
      <c r="K3398" s="230"/>
      <c r="L3398" s="230"/>
      <c r="M3398" s="235"/>
      <c r="N3398" s="236"/>
      <c r="O3398" s="237"/>
      <c r="P3398" s="237"/>
      <c r="Q3398" s="237"/>
      <c r="R3398" s="237"/>
      <c r="S3398" s="237"/>
      <c r="T3398" s="237"/>
      <c r="U3398" s="237"/>
      <c r="V3398" s="237"/>
      <c r="W3398" s="237"/>
      <c r="X3398" s="238"/>
      <c r="AT3398" s="239" t="s">
        <v>211</v>
      </c>
      <c r="AU3398" s="239" t="s">
        <v>207</v>
      </c>
      <c r="AV3398" s="16" t="s">
        <v>206</v>
      </c>
      <c r="AW3398" s="16" t="s">
        <v>5</v>
      </c>
      <c r="AX3398" s="16" t="s">
        <v>82</v>
      </c>
      <c r="AY3398" s="239" t="s">
        <v>198</v>
      </c>
    </row>
    <row r="3399" spans="1:65" s="14" customFormat="1" ht="11.25">
      <c r="B3399" s="207"/>
      <c r="C3399" s="208"/>
      <c r="D3399" s="192" t="s">
        <v>211</v>
      </c>
      <c r="E3399" s="208"/>
      <c r="F3399" s="210" t="s">
        <v>2154</v>
      </c>
      <c r="G3399" s="208"/>
      <c r="H3399" s="211">
        <v>43.578000000000003</v>
      </c>
      <c r="I3399" s="212"/>
      <c r="J3399" s="212"/>
      <c r="K3399" s="208"/>
      <c r="L3399" s="208"/>
      <c r="M3399" s="213"/>
      <c r="N3399" s="214"/>
      <c r="O3399" s="215"/>
      <c r="P3399" s="215"/>
      <c r="Q3399" s="215"/>
      <c r="R3399" s="215"/>
      <c r="S3399" s="215"/>
      <c r="T3399" s="215"/>
      <c r="U3399" s="215"/>
      <c r="V3399" s="215"/>
      <c r="W3399" s="215"/>
      <c r="X3399" s="216"/>
      <c r="AT3399" s="217" t="s">
        <v>211</v>
      </c>
      <c r="AU3399" s="217" t="s">
        <v>207</v>
      </c>
      <c r="AV3399" s="14" t="s">
        <v>207</v>
      </c>
      <c r="AW3399" s="14" t="s">
        <v>4</v>
      </c>
      <c r="AX3399" s="14" t="s">
        <v>82</v>
      </c>
      <c r="AY3399" s="217" t="s">
        <v>198</v>
      </c>
    </row>
    <row r="3400" spans="1:65" s="2" customFormat="1" ht="24.2" customHeight="1">
      <c r="A3400" s="36"/>
      <c r="B3400" s="37"/>
      <c r="C3400" s="178" t="s">
        <v>1176</v>
      </c>
      <c r="D3400" s="178" t="s">
        <v>201</v>
      </c>
      <c r="E3400" s="179" t="s">
        <v>1812</v>
      </c>
      <c r="F3400" s="180" t="s">
        <v>1813</v>
      </c>
      <c r="G3400" s="181" t="s">
        <v>254</v>
      </c>
      <c r="H3400" s="182">
        <v>67.149000000000001</v>
      </c>
      <c r="I3400" s="183"/>
      <c r="J3400" s="183"/>
      <c r="K3400" s="184">
        <f>ROUND(P3400*H3400,2)</f>
        <v>0</v>
      </c>
      <c r="L3400" s="180" t="s">
        <v>205</v>
      </c>
      <c r="M3400" s="41"/>
      <c r="N3400" s="185" t="s">
        <v>20</v>
      </c>
      <c r="O3400" s="186" t="s">
        <v>44</v>
      </c>
      <c r="P3400" s="187">
        <f>I3400+J3400</f>
        <v>0</v>
      </c>
      <c r="Q3400" s="187">
        <f>ROUND(I3400*H3400,2)</f>
        <v>0</v>
      </c>
      <c r="R3400" s="187">
        <f>ROUND(J3400*H3400,2)</f>
        <v>0</v>
      </c>
      <c r="S3400" s="66"/>
      <c r="T3400" s="188">
        <f>S3400*H3400</f>
        <v>0</v>
      </c>
      <c r="U3400" s="188">
        <v>2.0120000000000001E-4</v>
      </c>
      <c r="V3400" s="188">
        <f>U3400*H3400</f>
        <v>1.35103788E-2</v>
      </c>
      <c r="W3400" s="188">
        <v>0</v>
      </c>
      <c r="X3400" s="189">
        <f>W3400*H3400</f>
        <v>0</v>
      </c>
      <c r="Y3400" s="36"/>
      <c r="Z3400" s="36"/>
      <c r="AA3400" s="36"/>
      <c r="AB3400" s="36"/>
      <c r="AC3400" s="36"/>
      <c r="AD3400" s="36"/>
      <c r="AE3400" s="36"/>
      <c r="AR3400" s="190" t="s">
        <v>404</v>
      </c>
      <c r="AT3400" s="190" t="s">
        <v>201</v>
      </c>
      <c r="AU3400" s="190" t="s">
        <v>207</v>
      </c>
      <c r="AY3400" s="19" t="s">
        <v>198</v>
      </c>
      <c r="BE3400" s="191">
        <f>IF(O3400="základní",K3400,0)</f>
        <v>0</v>
      </c>
      <c r="BF3400" s="191">
        <f>IF(O3400="snížená",K3400,0)</f>
        <v>0</v>
      </c>
      <c r="BG3400" s="191">
        <f>IF(O3400="zákl. přenesená",K3400,0)</f>
        <v>0</v>
      </c>
      <c r="BH3400" s="191">
        <f>IF(O3400="sníž. přenesená",K3400,0)</f>
        <v>0</v>
      </c>
      <c r="BI3400" s="191">
        <f>IF(O3400="nulová",K3400,0)</f>
        <v>0</v>
      </c>
      <c r="BJ3400" s="19" t="s">
        <v>207</v>
      </c>
      <c r="BK3400" s="191">
        <f>ROUND(P3400*H3400,2)</f>
        <v>0</v>
      </c>
      <c r="BL3400" s="19" t="s">
        <v>404</v>
      </c>
      <c r="BM3400" s="190" t="s">
        <v>2155</v>
      </c>
    </row>
    <row r="3401" spans="1:65" s="2" customFormat="1" ht="11.25">
      <c r="A3401" s="36"/>
      <c r="B3401" s="37"/>
      <c r="C3401" s="38"/>
      <c r="D3401" s="192" t="s">
        <v>209</v>
      </c>
      <c r="E3401" s="38"/>
      <c r="F3401" s="193" t="s">
        <v>1815</v>
      </c>
      <c r="G3401" s="38"/>
      <c r="H3401" s="38"/>
      <c r="I3401" s="194"/>
      <c r="J3401" s="194"/>
      <c r="K3401" s="38"/>
      <c r="L3401" s="38"/>
      <c r="M3401" s="41"/>
      <c r="N3401" s="195"/>
      <c r="O3401" s="196"/>
      <c r="P3401" s="66"/>
      <c r="Q3401" s="66"/>
      <c r="R3401" s="66"/>
      <c r="S3401" s="66"/>
      <c r="T3401" s="66"/>
      <c r="U3401" s="66"/>
      <c r="V3401" s="66"/>
      <c r="W3401" s="66"/>
      <c r="X3401" s="67"/>
      <c r="Y3401" s="36"/>
      <c r="Z3401" s="36"/>
      <c r="AA3401" s="36"/>
      <c r="AB3401" s="36"/>
      <c r="AC3401" s="36"/>
      <c r="AD3401" s="36"/>
      <c r="AE3401" s="36"/>
      <c r="AT3401" s="19" t="s">
        <v>209</v>
      </c>
      <c r="AU3401" s="19" t="s">
        <v>207</v>
      </c>
    </row>
    <row r="3402" spans="1:65" s="13" customFormat="1" ht="11.25">
      <c r="B3402" s="197"/>
      <c r="C3402" s="198"/>
      <c r="D3402" s="192" t="s">
        <v>211</v>
      </c>
      <c r="E3402" s="199" t="s">
        <v>20</v>
      </c>
      <c r="F3402" s="200" t="s">
        <v>1816</v>
      </c>
      <c r="G3402" s="198"/>
      <c r="H3402" s="199" t="s">
        <v>20</v>
      </c>
      <c r="I3402" s="201"/>
      <c r="J3402" s="201"/>
      <c r="K3402" s="198"/>
      <c r="L3402" s="198"/>
      <c r="M3402" s="202"/>
      <c r="N3402" s="203"/>
      <c r="O3402" s="204"/>
      <c r="P3402" s="204"/>
      <c r="Q3402" s="204"/>
      <c r="R3402" s="204"/>
      <c r="S3402" s="204"/>
      <c r="T3402" s="204"/>
      <c r="U3402" s="204"/>
      <c r="V3402" s="204"/>
      <c r="W3402" s="204"/>
      <c r="X3402" s="205"/>
      <c r="AT3402" s="206" t="s">
        <v>211</v>
      </c>
      <c r="AU3402" s="206" t="s">
        <v>207</v>
      </c>
      <c r="AV3402" s="13" t="s">
        <v>82</v>
      </c>
      <c r="AW3402" s="13" t="s">
        <v>5</v>
      </c>
      <c r="AX3402" s="13" t="s">
        <v>74</v>
      </c>
      <c r="AY3402" s="206" t="s">
        <v>198</v>
      </c>
    </row>
    <row r="3403" spans="1:65" s="13" customFormat="1" ht="11.25">
      <c r="B3403" s="197"/>
      <c r="C3403" s="198"/>
      <c r="D3403" s="192" t="s">
        <v>211</v>
      </c>
      <c r="E3403" s="199" t="s">
        <v>20</v>
      </c>
      <c r="F3403" s="200" t="s">
        <v>1467</v>
      </c>
      <c r="G3403" s="198"/>
      <c r="H3403" s="199" t="s">
        <v>20</v>
      </c>
      <c r="I3403" s="201"/>
      <c r="J3403" s="201"/>
      <c r="K3403" s="198"/>
      <c r="L3403" s="198"/>
      <c r="M3403" s="202"/>
      <c r="N3403" s="203"/>
      <c r="O3403" s="204"/>
      <c r="P3403" s="204"/>
      <c r="Q3403" s="204"/>
      <c r="R3403" s="204"/>
      <c r="S3403" s="204"/>
      <c r="T3403" s="204"/>
      <c r="U3403" s="204"/>
      <c r="V3403" s="204"/>
      <c r="W3403" s="204"/>
      <c r="X3403" s="205"/>
      <c r="AT3403" s="206" t="s">
        <v>211</v>
      </c>
      <c r="AU3403" s="206" t="s">
        <v>207</v>
      </c>
      <c r="AV3403" s="13" t="s">
        <v>82</v>
      </c>
      <c r="AW3403" s="13" t="s">
        <v>5</v>
      </c>
      <c r="AX3403" s="13" t="s">
        <v>74</v>
      </c>
      <c r="AY3403" s="206" t="s">
        <v>198</v>
      </c>
    </row>
    <row r="3404" spans="1:65" s="13" customFormat="1" ht="11.25">
      <c r="B3404" s="197"/>
      <c r="C3404" s="198"/>
      <c r="D3404" s="192" t="s">
        <v>211</v>
      </c>
      <c r="E3404" s="199" t="s">
        <v>20</v>
      </c>
      <c r="F3404" s="200" t="s">
        <v>1854</v>
      </c>
      <c r="G3404" s="198"/>
      <c r="H3404" s="199" t="s">
        <v>20</v>
      </c>
      <c r="I3404" s="201"/>
      <c r="J3404" s="201"/>
      <c r="K3404" s="198"/>
      <c r="L3404" s="198"/>
      <c r="M3404" s="202"/>
      <c r="N3404" s="203"/>
      <c r="O3404" s="204"/>
      <c r="P3404" s="204"/>
      <c r="Q3404" s="204"/>
      <c r="R3404" s="204"/>
      <c r="S3404" s="204"/>
      <c r="T3404" s="204"/>
      <c r="U3404" s="204"/>
      <c r="V3404" s="204"/>
      <c r="W3404" s="204"/>
      <c r="X3404" s="205"/>
      <c r="AT3404" s="206" t="s">
        <v>211</v>
      </c>
      <c r="AU3404" s="206" t="s">
        <v>207</v>
      </c>
      <c r="AV3404" s="13" t="s">
        <v>82</v>
      </c>
      <c r="AW3404" s="13" t="s">
        <v>5</v>
      </c>
      <c r="AX3404" s="13" t="s">
        <v>74</v>
      </c>
      <c r="AY3404" s="206" t="s">
        <v>198</v>
      </c>
    </row>
    <row r="3405" spans="1:65" s="14" customFormat="1" ht="11.25">
      <c r="B3405" s="207"/>
      <c r="C3405" s="208"/>
      <c r="D3405" s="192" t="s">
        <v>211</v>
      </c>
      <c r="E3405" s="209" t="s">
        <v>20</v>
      </c>
      <c r="F3405" s="210" t="s">
        <v>1855</v>
      </c>
      <c r="G3405" s="208"/>
      <c r="H3405" s="211">
        <v>10.922000000000001</v>
      </c>
      <c r="I3405" s="212"/>
      <c r="J3405" s="212"/>
      <c r="K3405" s="208"/>
      <c r="L3405" s="208"/>
      <c r="M3405" s="213"/>
      <c r="N3405" s="214"/>
      <c r="O3405" s="215"/>
      <c r="P3405" s="215"/>
      <c r="Q3405" s="215"/>
      <c r="R3405" s="215"/>
      <c r="S3405" s="215"/>
      <c r="T3405" s="215"/>
      <c r="U3405" s="215"/>
      <c r="V3405" s="215"/>
      <c r="W3405" s="215"/>
      <c r="X3405" s="216"/>
      <c r="AT3405" s="217" t="s">
        <v>211</v>
      </c>
      <c r="AU3405" s="217" t="s">
        <v>207</v>
      </c>
      <c r="AV3405" s="14" t="s">
        <v>207</v>
      </c>
      <c r="AW3405" s="14" t="s">
        <v>5</v>
      </c>
      <c r="AX3405" s="14" t="s">
        <v>74</v>
      </c>
      <c r="AY3405" s="217" t="s">
        <v>198</v>
      </c>
    </row>
    <row r="3406" spans="1:65" s="13" customFormat="1" ht="11.25">
      <c r="B3406" s="197"/>
      <c r="C3406" s="198"/>
      <c r="D3406" s="192" t="s">
        <v>211</v>
      </c>
      <c r="E3406" s="199" t="s">
        <v>20</v>
      </c>
      <c r="F3406" s="200" t="s">
        <v>1467</v>
      </c>
      <c r="G3406" s="198"/>
      <c r="H3406" s="199" t="s">
        <v>20</v>
      </c>
      <c r="I3406" s="201"/>
      <c r="J3406" s="201"/>
      <c r="K3406" s="198"/>
      <c r="L3406" s="198"/>
      <c r="M3406" s="202"/>
      <c r="N3406" s="203"/>
      <c r="O3406" s="204"/>
      <c r="P3406" s="204"/>
      <c r="Q3406" s="204"/>
      <c r="R3406" s="204"/>
      <c r="S3406" s="204"/>
      <c r="T3406" s="204"/>
      <c r="U3406" s="204"/>
      <c r="V3406" s="204"/>
      <c r="W3406" s="204"/>
      <c r="X3406" s="205"/>
      <c r="AT3406" s="206" t="s">
        <v>211</v>
      </c>
      <c r="AU3406" s="206" t="s">
        <v>207</v>
      </c>
      <c r="AV3406" s="13" t="s">
        <v>82</v>
      </c>
      <c r="AW3406" s="13" t="s">
        <v>5</v>
      </c>
      <c r="AX3406" s="13" t="s">
        <v>74</v>
      </c>
      <c r="AY3406" s="206" t="s">
        <v>198</v>
      </c>
    </row>
    <row r="3407" spans="1:65" s="13" customFormat="1" ht="11.25">
      <c r="B3407" s="197"/>
      <c r="C3407" s="198"/>
      <c r="D3407" s="192" t="s">
        <v>211</v>
      </c>
      <c r="E3407" s="199" t="s">
        <v>20</v>
      </c>
      <c r="F3407" s="200" t="s">
        <v>1854</v>
      </c>
      <c r="G3407" s="198"/>
      <c r="H3407" s="199" t="s">
        <v>20</v>
      </c>
      <c r="I3407" s="201"/>
      <c r="J3407" s="201"/>
      <c r="K3407" s="198"/>
      <c r="L3407" s="198"/>
      <c r="M3407" s="202"/>
      <c r="N3407" s="203"/>
      <c r="O3407" s="204"/>
      <c r="P3407" s="204"/>
      <c r="Q3407" s="204"/>
      <c r="R3407" s="204"/>
      <c r="S3407" s="204"/>
      <c r="T3407" s="204"/>
      <c r="U3407" s="204"/>
      <c r="V3407" s="204"/>
      <c r="W3407" s="204"/>
      <c r="X3407" s="205"/>
      <c r="AT3407" s="206" t="s">
        <v>211</v>
      </c>
      <c r="AU3407" s="206" t="s">
        <v>207</v>
      </c>
      <c r="AV3407" s="13" t="s">
        <v>82</v>
      </c>
      <c r="AW3407" s="13" t="s">
        <v>5</v>
      </c>
      <c r="AX3407" s="13" t="s">
        <v>74</v>
      </c>
      <c r="AY3407" s="206" t="s">
        <v>198</v>
      </c>
    </row>
    <row r="3408" spans="1:65" s="14" customFormat="1" ht="11.25">
      <c r="B3408" s="207"/>
      <c r="C3408" s="208"/>
      <c r="D3408" s="192" t="s">
        <v>211</v>
      </c>
      <c r="E3408" s="209" t="s">
        <v>20</v>
      </c>
      <c r="F3408" s="210" t="s">
        <v>1856</v>
      </c>
      <c r="G3408" s="208"/>
      <c r="H3408" s="211">
        <v>10.492000000000001</v>
      </c>
      <c r="I3408" s="212"/>
      <c r="J3408" s="212"/>
      <c r="K3408" s="208"/>
      <c r="L3408" s="208"/>
      <c r="M3408" s="213"/>
      <c r="N3408" s="214"/>
      <c r="O3408" s="215"/>
      <c r="P3408" s="215"/>
      <c r="Q3408" s="215"/>
      <c r="R3408" s="215"/>
      <c r="S3408" s="215"/>
      <c r="T3408" s="215"/>
      <c r="U3408" s="215"/>
      <c r="V3408" s="215"/>
      <c r="W3408" s="215"/>
      <c r="X3408" s="216"/>
      <c r="AT3408" s="217" t="s">
        <v>211</v>
      </c>
      <c r="AU3408" s="217" t="s">
        <v>207</v>
      </c>
      <c r="AV3408" s="14" t="s">
        <v>207</v>
      </c>
      <c r="AW3408" s="14" t="s">
        <v>5</v>
      </c>
      <c r="AX3408" s="14" t="s">
        <v>74</v>
      </c>
      <c r="AY3408" s="217" t="s">
        <v>198</v>
      </c>
    </row>
    <row r="3409" spans="1:65" s="13" customFormat="1" ht="11.25">
      <c r="B3409" s="197"/>
      <c r="C3409" s="198"/>
      <c r="D3409" s="192" t="s">
        <v>211</v>
      </c>
      <c r="E3409" s="199" t="s">
        <v>20</v>
      </c>
      <c r="F3409" s="200" t="s">
        <v>1467</v>
      </c>
      <c r="G3409" s="198"/>
      <c r="H3409" s="199" t="s">
        <v>20</v>
      </c>
      <c r="I3409" s="201"/>
      <c r="J3409" s="201"/>
      <c r="K3409" s="198"/>
      <c r="L3409" s="198"/>
      <c r="M3409" s="202"/>
      <c r="N3409" s="203"/>
      <c r="O3409" s="204"/>
      <c r="P3409" s="204"/>
      <c r="Q3409" s="204"/>
      <c r="R3409" s="204"/>
      <c r="S3409" s="204"/>
      <c r="T3409" s="204"/>
      <c r="U3409" s="204"/>
      <c r="V3409" s="204"/>
      <c r="W3409" s="204"/>
      <c r="X3409" s="205"/>
      <c r="AT3409" s="206" t="s">
        <v>211</v>
      </c>
      <c r="AU3409" s="206" t="s">
        <v>207</v>
      </c>
      <c r="AV3409" s="13" t="s">
        <v>82</v>
      </c>
      <c r="AW3409" s="13" t="s">
        <v>5</v>
      </c>
      <c r="AX3409" s="13" t="s">
        <v>74</v>
      </c>
      <c r="AY3409" s="206" t="s">
        <v>198</v>
      </c>
    </row>
    <row r="3410" spans="1:65" s="13" customFormat="1" ht="11.25">
      <c r="B3410" s="197"/>
      <c r="C3410" s="198"/>
      <c r="D3410" s="192" t="s">
        <v>211</v>
      </c>
      <c r="E3410" s="199" t="s">
        <v>20</v>
      </c>
      <c r="F3410" s="200" t="s">
        <v>1854</v>
      </c>
      <c r="G3410" s="198"/>
      <c r="H3410" s="199" t="s">
        <v>20</v>
      </c>
      <c r="I3410" s="201"/>
      <c r="J3410" s="201"/>
      <c r="K3410" s="198"/>
      <c r="L3410" s="198"/>
      <c r="M3410" s="202"/>
      <c r="N3410" s="203"/>
      <c r="O3410" s="204"/>
      <c r="P3410" s="204"/>
      <c r="Q3410" s="204"/>
      <c r="R3410" s="204"/>
      <c r="S3410" s="204"/>
      <c r="T3410" s="204"/>
      <c r="U3410" s="204"/>
      <c r="V3410" s="204"/>
      <c r="W3410" s="204"/>
      <c r="X3410" s="205"/>
      <c r="AT3410" s="206" t="s">
        <v>211</v>
      </c>
      <c r="AU3410" s="206" t="s">
        <v>207</v>
      </c>
      <c r="AV3410" s="13" t="s">
        <v>82</v>
      </c>
      <c r="AW3410" s="13" t="s">
        <v>5</v>
      </c>
      <c r="AX3410" s="13" t="s">
        <v>74</v>
      </c>
      <c r="AY3410" s="206" t="s">
        <v>198</v>
      </c>
    </row>
    <row r="3411" spans="1:65" s="14" customFormat="1" ht="11.25">
      <c r="B3411" s="207"/>
      <c r="C3411" s="208"/>
      <c r="D3411" s="192" t="s">
        <v>211</v>
      </c>
      <c r="E3411" s="209" t="s">
        <v>20</v>
      </c>
      <c r="F3411" s="210" t="s">
        <v>1857</v>
      </c>
      <c r="G3411" s="208"/>
      <c r="H3411" s="211">
        <v>10.061999999999999</v>
      </c>
      <c r="I3411" s="212"/>
      <c r="J3411" s="212"/>
      <c r="K3411" s="208"/>
      <c r="L3411" s="208"/>
      <c r="M3411" s="213"/>
      <c r="N3411" s="214"/>
      <c r="O3411" s="215"/>
      <c r="P3411" s="215"/>
      <c r="Q3411" s="215"/>
      <c r="R3411" s="215"/>
      <c r="S3411" s="215"/>
      <c r="T3411" s="215"/>
      <c r="U3411" s="215"/>
      <c r="V3411" s="215"/>
      <c r="W3411" s="215"/>
      <c r="X3411" s="216"/>
      <c r="AT3411" s="217" t="s">
        <v>211</v>
      </c>
      <c r="AU3411" s="217" t="s">
        <v>207</v>
      </c>
      <c r="AV3411" s="14" t="s">
        <v>207</v>
      </c>
      <c r="AW3411" s="14" t="s">
        <v>5</v>
      </c>
      <c r="AX3411" s="14" t="s">
        <v>74</v>
      </c>
      <c r="AY3411" s="217" t="s">
        <v>198</v>
      </c>
    </row>
    <row r="3412" spans="1:65" s="13" customFormat="1" ht="11.25">
      <c r="B3412" s="197"/>
      <c r="C3412" s="198"/>
      <c r="D3412" s="192" t="s">
        <v>211</v>
      </c>
      <c r="E3412" s="199" t="s">
        <v>20</v>
      </c>
      <c r="F3412" s="200" t="s">
        <v>1467</v>
      </c>
      <c r="G3412" s="198"/>
      <c r="H3412" s="199" t="s">
        <v>20</v>
      </c>
      <c r="I3412" s="201"/>
      <c r="J3412" s="201"/>
      <c r="K3412" s="198"/>
      <c r="L3412" s="198"/>
      <c r="M3412" s="202"/>
      <c r="N3412" s="203"/>
      <c r="O3412" s="204"/>
      <c r="P3412" s="204"/>
      <c r="Q3412" s="204"/>
      <c r="R3412" s="204"/>
      <c r="S3412" s="204"/>
      <c r="T3412" s="204"/>
      <c r="U3412" s="204"/>
      <c r="V3412" s="204"/>
      <c r="W3412" s="204"/>
      <c r="X3412" s="205"/>
      <c r="AT3412" s="206" t="s">
        <v>211</v>
      </c>
      <c r="AU3412" s="206" t="s">
        <v>207</v>
      </c>
      <c r="AV3412" s="13" t="s">
        <v>82</v>
      </c>
      <c r="AW3412" s="13" t="s">
        <v>5</v>
      </c>
      <c r="AX3412" s="13" t="s">
        <v>74</v>
      </c>
      <c r="AY3412" s="206" t="s">
        <v>198</v>
      </c>
    </row>
    <row r="3413" spans="1:65" s="13" customFormat="1" ht="11.25">
      <c r="B3413" s="197"/>
      <c r="C3413" s="198"/>
      <c r="D3413" s="192" t="s">
        <v>211</v>
      </c>
      <c r="E3413" s="199" t="s">
        <v>20</v>
      </c>
      <c r="F3413" s="200" t="s">
        <v>1854</v>
      </c>
      <c r="G3413" s="198"/>
      <c r="H3413" s="199" t="s">
        <v>20</v>
      </c>
      <c r="I3413" s="201"/>
      <c r="J3413" s="201"/>
      <c r="K3413" s="198"/>
      <c r="L3413" s="198"/>
      <c r="M3413" s="202"/>
      <c r="N3413" s="203"/>
      <c r="O3413" s="204"/>
      <c r="P3413" s="204"/>
      <c r="Q3413" s="204"/>
      <c r="R3413" s="204"/>
      <c r="S3413" s="204"/>
      <c r="T3413" s="204"/>
      <c r="U3413" s="204"/>
      <c r="V3413" s="204"/>
      <c r="W3413" s="204"/>
      <c r="X3413" s="205"/>
      <c r="AT3413" s="206" t="s">
        <v>211</v>
      </c>
      <c r="AU3413" s="206" t="s">
        <v>207</v>
      </c>
      <c r="AV3413" s="13" t="s">
        <v>82</v>
      </c>
      <c r="AW3413" s="13" t="s">
        <v>5</v>
      </c>
      <c r="AX3413" s="13" t="s">
        <v>74</v>
      </c>
      <c r="AY3413" s="206" t="s">
        <v>198</v>
      </c>
    </row>
    <row r="3414" spans="1:65" s="14" customFormat="1" ht="11.25">
      <c r="B3414" s="207"/>
      <c r="C3414" s="208"/>
      <c r="D3414" s="192" t="s">
        <v>211</v>
      </c>
      <c r="E3414" s="209" t="s">
        <v>20</v>
      </c>
      <c r="F3414" s="210" t="s">
        <v>1858</v>
      </c>
      <c r="G3414" s="208"/>
      <c r="H3414" s="211">
        <v>14.603</v>
      </c>
      <c r="I3414" s="212"/>
      <c r="J3414" s="212"/>
      <c r="K3414" s="208"/>
      <c r="L3414" s="208"/>
      <c r="M3414" s="213"/>
      <c r="N3414" s="214"/>
      <c r="O3414" s="215"/>
      <c r="P3414" s="215"/>
      <c r="Q3414" s="215"/>
      <c r="R3414" s="215"/>
      <c r="S3414" s="215"/>
      <c r="T3414" s="215"/>
      <c r="U3414" s="215"/>
      <c r="V3414" s="215"/>
      <c r="W3414" s="215"/>
      <c r="X3414" s="216"/>
      <c r="AT3414" s="217" t="s">
        <v>211</v>
      </c>
      <c r="AU3414" s="217" t="s">
        <v>207</v>
      </c>
      <c r="AV3414" s="14" t="s">
        <v>207</v>
      </c>
      <c r="AW3414" s="14" t="s">
        <v>5</v>
      </c>
      <c r="AX3414" s="14" t="s">
        <v>74</v>
      </c>
      <c r="AY3414" s="217" t="s">
        <v>198</v>
      </c>
    </row>
    <row r="3415" spans="1:65" s="13" customFormat="1" ht="11.25">
      <c r="B3415" s="197"/>
      <c r="C3415" s="198"/>
      <c r="D3415" s="192" t="s">
        <v>211</v>
      </c>
      <c r="E3415" s="199" t="s">
        <v>20</v>
      </c>
      <c r="F3415" s="200" t="s">
        <v>1467</v>
      </c>
      <c r="G3415" s="198"/>
      <c r="H3415" s="199" t="s">
        <v>20</v>
      </c>
      <c r="I3415" s="201"/>
      <c r="J3415" s="201"/>
      <c r="K3415" s="198"/>
      <c r="L3415" s="198"/>
      <c r="M3415" s="202"/>
      <c r="N3415" s="203"/>
      <c r="O3415" s="204"/>
      <c r="P3415" s="204"/>
      <c r="Q3415" s="204"/>
      <c r="R3415" s="204"/>
      <c r="S3415" s="204"/>
      <c r="T3415" s="204"/>
      <c r="U3415" s="204"/>
      <c r="V3415" s="204"/>
      <c r="W3415" s="204"/>
      <c r="X3415" s="205"/>
      <c r="AT3415" s="206" t="s">
        <v>211</v>
      </c>
      <c r="AU3415" s="206" t="s">
        <v>207</v>
      </c>
      <c r="AV3415" s="13" t="s">
        <v>82</v>
      </c>
      <c r="AW3415" s="13" t="s">
        <v>5</v>
      </c>
      <c r="AX3415" s="13" t="s">
        <v>74</v>
      </c>
      <c r="AY3415" s="206" t="s">
        <v>198</v>
      </c>
    </row>
    <row r="3416" spans="1:65" s="13" customFormat="1" ht="11.25">
      <c r="B3416" s="197"/>
      <c r="C3416" s="198"/>
      <c r="D3416" s="192" t="s">
        <v>211</v>
      </c>
      <c r="E3416" s="199" t="s">
        <v>20</v>
      </c>
      <c r="F3416" s="200" t="s">
        <v>1854</v>
      </c>
      <c r="G3416" s="198"/>
      <c r="H3416" s="199" t="s">
        <v>20</v>
      </c>
      <c r="I3416" s="201"/>
      <c r="J3416" s="201"/>
      <c r="K3416" s="198"/>
      <c r="L3416" s="198"/>
      <c r="M3416" s="202"/>
      <c r="N3416" s="203"/>
      <c r="O3416" s="204"/>
      <c r="P3416" s="204"/>
      <c r="Q3416" s="204"/>
      <c r="R3416" s="204"/>
      <c r="S3416" s="204"/>
      <c r="T3416" s="204"/>
      <c r="U3416" s="204"/>
      <c r="V3416" s="204"/>
      <c r="W3416" s="204"/>
      <c r="X3416" s="205"/>
      <c r="AT3416" s="206" t="s">
        <v>211</v>
      </c>
      <c r="AU3416" s="206" t="s">
        <v>207</v>
      </c>
      <c r="AV3416" s="13" t="s">
        <v>82</v>
      </c>
      <c r="AW3416" s="13" t="s">
        <v>5</v>
      </c>
      <c r="AX3416" s="13" t="s">
        <v>74</v>
      </c>
      <c r="AY3416" s="206" t="s">
        <v>198</v>
      </c>
    </row>
    <row r="3417" spans="1:65" s="14" customFormat="1" ht="11.25">
      <c r="B3417" s="207"/>
      <c r="C3417" s="208"/>
      <c r="D3417" s="192" t="s">
        <v>211</v>
      </c>
      <c r="E3417" s="209" t="s">
        <v>20</v>
      </c>
      <c r="F3417" s="210" t="s">
        <v>1856</v>
      </c>
      <c r="G3417" s="208"/>
      <c r="H3417" s="211">
        <v>10.492000000000001</v>
      </c>
      <c r="I3417" s="212"/>
      <c r="J3417" s="212"/>
      <c r="K3417" s="208"/>
      <c r="L3417" s="208"/>
      <c r="M3417" s="213"/>
      <c r="N3417" s="214"/>
      <c r="O3417" s="215"/>
      <c r="P3417" s="215"/>
      <c r="Q3417" s="215"/>
      <c r="R3417" s="215"/>
      <c r="S3417" s="215"/>
      <c r="T3417" s="215"/>
      <c r="U3417" s="215"/>
      <c r="V3417" s="215"/>
      <c r="W3417" s="215"/>
      <c r="X3417" s="216"/>
      <c r="AT3417" s="217" t="s">
        <v>211</v>
      </c>
      <c r="AU3417" s="217" t="s">
        <v>207</v>
      </c>
      <c r="AV3417" s="14" t="s">
        <v>207</v>
      </c>
      <c r="AW3417" s="14" t="s">
        <v>5</v>
      </c>
      <c r="AX3417" s="14" t="s">
        <v>74</v>
      </c>
      <c r="AY3417" s="217" t="s">
        <v>198</v>
      </c>
    </row>
    <row r="3418" spans="1:65" s="13" customFormat="1" ht="11.25">
      <c r="B3418" s="197"/>
      <c r="C3418" s="198"/>
      <c r="D3418" s="192" t="s">
        <v>211</v>
      </c>
      <c r="E3418" s="199" t="s">
        <v>20</v>
      </c>
      <c r="F3418" s="200" t="s">
        <v>1467</v>
      </c>
      <c r="G3418" s="198"/>
      <c r="H3418" s="199" t="s">
        <v>20</v>
      </c>
      <c r="I3418" s="201"/>
      <c r="J3418" s="201"/>
      <c r="K3418" s="198"/>
      <c r="L3418" s="198"/>
      <c r="M3418" s="202"/>
      <c r="N3418" s="203"/>
      <c r="O3418" s="204"/>
      <c r="P3418" s="204"/>
      <c r="Q3418" s="204"/>
      <c r="R3418" s="204"/>
      <c r="S3418" s="204"/>
      <c r="T3418" s="204"/>
      <c r="U3418" s="204"/>
      <c r="V3418" s="204"/>
      <c r="W3418" s="204"/>
      <c r="X3418" s="205"/>
      <c r="AT3418" s="206" t="s">
        <v>211</v>
      </c>
      <c r="AU3418" s="206" t="s">
        <v>207</v>
      </c>
      <c r="AV3418" s="13" t="s">
        <v>82</v>
      </c>
      <c r="AW3418" s="13" t="s">
        <v>5</v>
      </c>
      <c r="AX3418" s="13" t="s">
        <v>74</v>
      </c>
      <c r="AY3418" s="206" t="s">
        <v>198</v>
      </c>
    </row>
    <row r="3419" spans="1:65" s="13" customFormat="1" ht="11.25">
      <c r="B3419" s="197"/>
      <c r="C3419" s="198"/>
      <c r="D3419" s="192" t="s">
        <v>211</v>
      </c>
      <c r="E3419" s="199" t="s">
        <v>20</v>
      </c>
      <c r="F3419" s="200" t="s">
        <v>1854</v>
      </c>
      <c r="G3419" s="198"/>
      <c r="H3419" s="199" t="s">
        <v>20</v>
      </c>
      <c r="I3419" s="201"/>
      <c r="J3419" s="201"/>
      <c r="K3419" s="198"/>
      <c r="L3419" s="198"/>
      <c r="M3419" s="202"/>
      <c r="N3419" s="203"/>
      <c r="O3419" s="204"/>
      <c r="P3419" s="204"/>
      <c r="Q3419" s="204"/>
      <c r="R3419" s="204"/>
      <c r="S3419" s="204"/>
      <c r="T3419" s="204"/>
      <c r="U3419" s="204"/>
      <c r="V3419" s="204"/>
      <c r="W3419" s="204"/>
      <c r="X3419" s="205"/>
      <c r="AT3419" s="206" t="s">
        <v>211</v>
      </c>
      <c r="AU3419" s="206" t="s">
        <v>207</v>
      </c>
      <c r="AV3419" s="13" t="s">
        <v>82</v>
      </c>
      <c r="AW3419" s="13" t="s">
        <v>5</v>
      </c>
      <c r="AX3419" s="13" t="s">
        <v>74</v>
      </c>
      <c r="AY3419" s="206" t="s">
        <v>198</v>
      </c>
    </row>
    <row r="3420" spans="1:65" s="14" customFormat="1" ht="11.25">
      <c r="B3420" s="207"/>
      <c r="C3420" s="208"/>
      <c r="D3420" s="192" t="s">
        <v>211</v>
      </c>
      <c r="E3420" s="209" t="s">
        <v>20</v>
      </c>
      <c r="F3420" s="210" t="s">
        <v>1859</v>
      </c>
      <c r="G3420" s="208"/>
      <c r="H3420" s="211">
        <v>10.577999999999999</v>
      </c>
      <c r="I3420" s="212"/>
      <c r="J3420" s="212"/>
      <c r="K3420" s="208"/>
      <c r="L3420" s="208"/>
      <c r="M3420" s="213"/>
      <c r="N3420" s="214"/>
      <c r="O3420" s="215"/>
      <c r="P3420" s="215"/>
      <c r="Q3420" s="215"/>
      <c r="R3420" s="215"/>
      <c r="S3420" s="215"/>
      <c r="T3420" s="215"/>
      <c r="U3420" s="215"/>
      <c r="V3420" s="215"/>
      <c r="W3420" s="215"/>
      <c r="X3420" s="216"/>
      <c r="AT3420" s="217" t="s">
        <v>211</v>
      </c>
      <c r="AU3420" s="217" t="s">
        <v>207</v>
      </c>
      <c r="AV3420" s="14" t="s">
        <v>207</v>
      </c>
      <c r="AW3420" s="14" t="s">
        <v>5</v>
      </c>
      <c r="AX3420" s="14" t="s">
        <v>74</v>
      </c>
      <c r="AY3420" s="217" t="s">
        <v>198</v>
      </c>
    </row>
    <row r="3421" spans="1:65" s="16" customFormat="1" ht="11.25">
      <c r="B3421" s="229"/>
      <c r="C3421" s="230"/>
      <c r="D3421" s="192" t="s">
        <v>211</v>
      </c>
      <c r="E3421" s="231" t="s">
        <v>20</v>
      </c>
      <c r="F3421" s="232" t="s">
        <v>282</v>
      </c>
      <c r="G3421" s="230"/>
      <c r="H3421" s="233">
        <v>67.149000000000001</v>
      </c>
      <c r="I3421" s="234"/>
      <c r="J3421" s="234"/>
      <c r="K3421" s="230"/>
      <c r="L3421" s="230"/>
      <c r="M3421" s="235"/>
      <c r="N3421" s="236"/>
      <c r="O3421" s="237"/>
      <c r="P3421" s="237"/>
      <c r="Q3421" s="237"/>
      <c r="R3421" s="237"/>
      <c r="S3421" s="237"/>
      <c r="T3421" s="237"/>
      <c r="U3421" s="237"/>
      <c r="V3421" s="237"/>
      <c r="W3421" s="237"/>
      <c r="X3421" s="238"/>
      <c r="AT3421" s="239" t="s">
        <v>211</v>
      </c>
      <c r="AU3421" s="239" t="s">
        <v>207</v>
      </c>
      <c r="AV3421" s="16" t="s">
        <v>206</v>
      </c>
      <c r="AW3421" s="16" t="s">
        <v>5</v>
      </c>
      <c r="AX3421" s="16" t="s">
        <v>82</v>
      </c>
      <c r="AY3421" s="239" t="s">
        <v>198</v>
      </c>
    </row>
    <row r="3422" spans="1:65" s="2" customFormat="1" ht="24.2" customHeight="1">
      <c r="A3422" s="36"/>
      <c r="B3422" s="37"/>
      <c r="C3422" s="178" t="s">
        <v>1103</v>
      </c>
      <c r="D3422" s="178" t="s">
        <v>201</v>
      </c>
      <c r="E3422" s="179" t="s">
        <v>1835</v>
      </c>
      <c r="F3422" s="180" t="s">
        <v>1836</v>
      </c>
      <c r="G3422" s="181" t="s">
        <v>254</v>
      </c>
      <c r="H3422" s="182">
        <v>67.149000000000001</v>
      </c>
      <c r="I3422" s="183"/>
      <c r="J3422" s="183"/>
      <c r="K3422" s="184">
        <f>ROUND(P3422*H3422,2)</f>
        <v>0</v>
      </c>
      <c r="L3422" s="180" t="s">
        <v>205</v>
      </c>
      <c r="M3422" s="41"/>
      <c r="N3422" s="185" t="s">
        <v>20</v>
      </c>
      <c r="O3422" s="186" t="s">
        <v>44</v>
      </c>
      <c r="P3422" s="187">
        <f>I3422+J3422</f>
        <v>0</v>
      </c>
      <c r="Q3422" s="187">
        <f>ROUND(I3422*H3422,2)</f>
        <v>0</v>
      </c>
      <c r="R3422" s="187">
        <f>ROUND(J3422*H3422,2)</f>
        <v>0</v>
      </c>
      <c r="S3422" s="66"/>
      <c r="T3422" s="188">
        <f>S3422*H3422</f>
        <v>0</v>
      </c>
      <c r="U3422" s="188">
        <v>4.0000000000000002E-4</v>
      </c>
      <c r="V3422" s="188">
        <f>U3422*H3422</f>
        <v>2.6859600000000001E-2</v>
      </c>
      <c r="W3422" s="188">
        <v>0</v>
      </c>
      <c r="X3422" s="189">
        <f>W3422*H3422</f>
        <v>0</v>
      </c>
      <c r="Y3422" s="36"/>
      <c r="Z3422" s="36"/>
      <c r="AA3422" s="36"/>
      <c r="AB3422" s="36"/>
      <c r="AC3422" s="36"/>
      <c r="AD3422" s="36"/>
      <c r="AE3422" s="36"/>
      <c r="AR3422" s="190" t="s">
        <v>404</v>
      </c>
      <c r="AT3422" s="190" t="s">
        <v>201</v>
      </c>
      <c r="AU3422" s="190" t="s">
        <v>207</v>
      </c>
      <c r="AY3422" s="19" t="s">
        <v>198</v>
      </c>
      <c r="BE3422" s="191">
        <f>IF(O3422="základní",K3422,0)</f>
        <v>0</v>
      </c>
      <c r="BF3422" s="191">
        <f>IF(O3422="snížená",K3422,0)</f>
        <v>0</v>
      </c>
      <c r="BG3422" s="191">
        <f>IF(O3422="zákl. přenesená",K3422,0)</f>
        <v>0</v>
      </c>
      <c r="BH3422" s="191">
        <f>IF(O3422="sníž. přenesená",K3422,0)</f>
        <v>0</v>
      </c>
      <c r="BI3422" s="191">
        <f>IF(O3422="nulová",K3422,0)</f>
        <v>0</v>
      </c>
      <c r="BJ3422" s="19" t="s">
        <v>207</v>
      </c>
      <c r="BK3422" s="191">
        <f>ROUND(P3422*H3422,2)</f>
        <v>0</v>
      </c>
      <c r="BL3422" s="19" t="s">
        <v>404</v>
      </c>
      <c r="BM3422" s="190" t="s">
        <v>2156</v>
      </c>
    </row>
    <row r="3423" spans="1:65" s="2" customFormat="1" ht="11.25">
      <c r="A3423" s="36"/>
      <c r="B3423" s="37"/>
      <c r="C3423" s="38"/>
      <c r="D3423" s="192" t="s">
        <v>209</v>
      </c>
      <c r="E3423" s="38"/>
      <c r="F3423" s="193" t="s">
        <v>1838</v>
      </c>
      <c r="G3423" s="38"/>
      <c r="H3423" s="38"/>
      <c r="I3423" s="194"/>
      <c r="J3423" s="194"/>
      <c r="K3423" s="38"/>
      <c r="L3423" s="38"/>
      <c r="M3423" s="41"/>
      <c r="N3423" s="195"/>
      <c r="O3423" s="196"/>
      <c r="P3423" s="66"/>
      <c r="Q3423" s="66"/>
      <c r="R3423" s="66"/>
      <c r="S3423" s="66"/>
      <c r="T3423" s="66"/>
      <c r="U3423" s="66"/>
      <c r="V3423" s="66"/>
      <c r="W3423" s="66"/>
      <c r="X3423" s="67"/>
      <c r="Y3423" s="36"/>
      <c r="Z3423" s="36"/>
      <c r="AA3423" s="36"/>
      <c r="AB3423" s="36"/>
      <c r="AC3423" s="36"/>
      <c r="AD3423" s="36"/>
      <c r="AE3423" s="36"/>
      <c r="AT3423" s="19" t="s">
        <v>209</v>
      </c>
      <c r="AU3423" s="19" t="s">
        <v>207</v>
      </c>
    </row>
    <row r="3424" spans="1:65" s="13" customFormat="1" ht="11.25">
      <c r="B3424" s="197"/>
      <c r="C3424" s="198"/>
      <c r="D3424" s="192" t="s">
        <v>211</v>
      </c>
      <c r="E3424" s="199" t="s">
        <v>20</v>
      </c>
      <c r="F3424" s="200" t="s">
        <v>1816</v>
      </c>
      <c r="G3424" s="198"/>
      <c r="H3424" s="199" t="s">
        <v>20</v>
      </c>
      <c r="I3424" s="201"/>
      <c r="J3424" s="201"/>
      <c r="K3424" s="198"/>
      <c r="L3424" s="198"/>
      <c r="M3424" s="202"/>
      <c r="N3424" s="203"/>
      <c r="O3424" s="204"/>
      <c r="P3424" s="204"/>
      <c r="Q3424" s="204"/>
      <c r="R3424" s="204"/>
      <c r="S3424" s="204"/>
      <c r="T3424" s="204"/>
      <c r="U3424" s="204"/>
      <c r="V3424" s="204"/>
      <c r="W3424" s="204"/>
      <c r="X3424" s="205"/>
      <c r="AT3424" s="206" t="s">
        <v>211</v>
      </c>
      <c r="AU3424" s="206" t="s">
        <v>207</v>
      </c>
      <c r="AV3424" s="13" t="s">
        <v>82</v>
      </c>
      <c r="AW3424" s="13" t="s">
        <v>5</v>
      </c>
      <c r="AX3424" s="13" t="s">
        <v>74</v>
      </c>
      <c r="AY3424" s="206" t="s">
        <v>198</v>
      </c>
    </row>
    <row r="3425" spans="2:51" s="13" customFormat="1" ht="11.25">
      <c r="B3425" s="197"/>
      <c r="C3425" s="198"/>
      <c r="D3425" s="192" t="s">
        <v>211</v>
      </c>
      <c r="E3425" s="199" t="s">
        <v>20</v>
      </c>
      <c r="F3425" s="200" t="s">
        <v>1816</v>
      </c>
      <c r="G3425" s="198"/>
      <c r="H3425" s="199" t="s">
        <v>20</v>
      </c>
      <c r="I3425" s="201"/>
      <c r="J3425" s="201"/>
      <c r="K3425" s="198"/>
      <c r="L3425" s="198"/>
      <c r="M3425" s="202"/>
      <c r="N3425" s="203"/>
      <c r="O3425" s="204"/>
      <c r="P3425" s="204"/>
      <c r="Q3425" s="204"/>
      <c r="R3425" s="204"/>
      <c r="S3425" s="204"/>
      <c r="T3425" s="204"/>
      <c r="U3425" s="204"/>
      <c r="V3425" s="204"/>
      <c r="W3425" s="204"/>
      <c r="X3425" s="205"/>
      <c r="AT3425" s="206" t="s">
        <v>211</v>
      </c>
      <c r="AU3425" s="206" t="s">
        <v>207</v>
      </c>
      <c r="AV3425" s="13" t="s">
        <v>82</v>
      </c>
      <c r="AW3425" s="13" t="s">
        <v>5</v>
      </c>
      <c r="AX3425" s="13" t="s">
        <v>74</v>
      </c>
      <c r="AY3425" s="206" t="s">
        <v>198</v>
      </c>
    </row>
    <row r="3426" spans="2:51" s="13" customFormat="1" ht="11.25">
      <c r="B3426" s="197"/>
      <c r="C3426" s="198"/>
      <c r="D3426" s="192" t="s">
        <v>211</v>
      </c>
      <c r="E3426" s="199" t="s">
        <v>20</v>
      </c>
      <c r="F3426" s="200" t="s">
        <v>1467</v>
      </c>
      <c r="G3426" s="198"/>
      <c r="H3426" s="199" t="s">
        <v>20</v>
      </c>
      <c r="I3426" s="201"/>
      <c r="J3426" s="201"/>
      <c r="K3426" s="198"/>
      <c r="L3426" s="198"/>
      <c r="M3426" s="202"/>
      <c r="N3426" s="203"/>
      <c r="O3426" s="204"/>
      <c r="P3426" s="204"/>
      <c r="Q3426" s="204"/>
      <c r="R3426" s="204"/>
      <c r="S3426" s="204"/>
      <c r="T3426" s="204"/>
      <c r="U3426" s="204"/>
      <c r="V3426" s="204"/>
      <c r="W3426" s="204"/>
      <c r="X3426" s="205"/>
      <c r="AT3426" s="206" t="s">
        <v>211</v>
      </c>
      <c r="AU3426" s="206" t="s">
        <v>207</v>
      </c>
      <c r="AV3426" s="13" t="s">
        <v>82</v>
      </c>
      <c r="AW3426" s="13" t="s">
        <v>5</v>
      </c>
      <c r="AX3426" s="13" t="s">
        <v>74</v>
      </c>
      <c r="AY3426" s="206" t="s">
        <v>198</v>
      </c>
    </row>
    <row r="3427" spans="2:51" s="13" customFormat="1" ht="11.25">
      <c r="B3427" s="197"/>
      <c r="C3427" s="198"/>
      <c r="D3427" s="192" t="s">
        <v>211</v>
      </c>
      <c r="E3427" s="199" t="s">
        <v>20</v>
      </c>
      <c r="F3427" s="200" t="s">
        <v>1854</v>
      </c>
      <c r="G3427" s="198"/>
      <c r="H3427" s="199" t="s">
        <v>20</v>
      </c>
      <c r="I3427" s="201"/>
      <c r="J3427" s="201"/>
      <c r="K3427" s="198"/>
      <c r="L3427" s="198"/>
      <c r="M3427" s="202"/>
      <c r="N3427" s="203"/>
      <c r="O3427" s="204"/>
      <c r="P3427" s="204"/>
      <c r="Q3427" s="204"/>
      <c r="R3427" s="204"/>
      <c r="S3427" s="204"/>
      <c r="T3427" s="204"/>
      <c r="U3427" s="204"/>
      <c r="V3427" s="204"/>
      <c r="W3427" s="204"/>
      <c r="X3427" s="205"/>
      <c r="AT3427" s="206" t="s">
        <v>211</v>
      </c>
      <c r="AU3427" s="206" t="s">
        <v>207</v>
      </c>
      <c r="AV3427" s="13" t="s">
        <v>82</v>
      </c>
      <c r="AW3427" s="13" t="s">
        <v>5</v>
      </c>
      <c r="AX3427" s="13" t="s">
        <v>74</v>
      </c>
      <c r="AY3427" s="206" t="s">
        <v>198</v>
      </c>
    </row>
    <row r="3428" spans="2:51" s="14" customFormat="1" ht="11.25">
      <c r="B3428" s="207"/>
      <c r="C3428" s="208"/>
      <c r="D3428" s="192" t="s">
        <v>211</v>
      </c>
      <c r="E3428" s="209" t="s">
        <v>20</v>
      </c>
      <c r="F3428" s="210" t="s">
        <v>1855</v>
      </c>
      <c r="G3428" s="208"/>
      <c r="H3428" s="211">
        <v>10.922000000000001</v>
      </c>
      <c r="I3428" s="212"/>
      <c r="J3428" s="212"/>
      <c r="K3428" s="208"/>
      <c r="L3428" s="208"/>
      <c r="M3428" s="213"/>
      <c r="N3428" s="214"/>
      <c r="O3428" s="215"/>
      <c r="P3428" s="215"/>
      <c r="Q3428" s="215"/>
      <c r="R3428" s="215"/>
      <c r="S3428" s="215"/>
      <c r="T3428" s="215"/>
      <c r="U3428" s="215"/>
      <c r="V3428" s="215"/>
      <c r="W3428" s="215"/>
      <c r="X3428" s="216"/>
      <c r="AT3428" s="217" t="s">
        <v>211</v>
      </c>
      <c r="AU3428" s="217" t="s">
        <v>207</v>
      </c>
      <c r="AV3428" s="14" t="s">
        <v>207</v>
      </c>
      <c r="AW3428" s="14" t="s">
        <v>5</v>
      </c>
      <c r="AX3428" s="14" t="s">
        <v>74</v>
      </c>
      <c r="AY3428" s="217" t="s">
        <v>198</v>
      </c>
    </row>
    <row r="3429" spans="2:51" s="13" customFormat="1" ht="11.25">
      <c r="B3429" s="197"/>
      <c r="C3429" s="198"/>
      <c r="D3429" s="192" t="s">
        <v>211</v>
      </c>
      <c r="E3429" s="199" t="s">
        <v>20</v>
      </c>
      <c r="F3429" s="200" t="s">
        <v>1467</v>
      </c>
      <c r="G3429" s="198"/>
      <c r="H3429" s="199" t="s">
        <v>20</v>
      </c>
      <c r="I3429" s="201"/>
      <c r="J3429" s="201"/>
      <c r="K3429" s="198"/>
      <c r="L3429" s="198"/>
      <c r="M3429" s="202"/>
      <c r="N3429" s="203"/>
      <c r="O3429" s="204"/>
      <c r="P3429" s="204"/>
      <c r="Q3429" s="204"/>
      <c r="R3429" s="204"/>
      <c r="S3429" s="204"/>
      <c r="T3429" s="204"/>
      <c r="U3429" s="204"/>
      <c r="V3429" s="204"/>
      <c r="W3429" s="204"/>
      <c r="X3429" s="205"/>
      <c r="AT3429" s="206" t="s">
        <v>211</v>
      </c>
      <c r="AU3429" s="206" t="s">
        <v>207</v>
      </c>
      <c r="AV3429" s="13" t="s">
        <v>82</v>
      </c>
      <c r="AW3429" s="13" t="s">
        <v>5</v>
      </c>
      <c r="AX3429" s="13" t="s">
        <v>74</v>
      </c>
      <c r="AY3429" s="206" t="s">
        <v>198</v>
      </c>
    </row>
    <row r="3430" spans="2:51" s="13" customFormat="1" ht="11.25">
      <c r="B3430" s="197"/>
      <c r="C3430" s="198"/>
      <c r="D3430" s="192" t="s">
        <v>211</v>
      </c>
      <c r="E3430" s="199" t="s">
        <v>20</v>
      </c>
      <c r="F3430" s="200" t="s">
        <v>1854</v>
      </c>
      <c r="G3430" s="198"/>
      <c r="H3430" s="199" t="s">
        <v>20</v>
      </c>
      <c r="I3430" s="201"/>
      <c r="J3430" s="201"/>
      <c r="K3430" s="198"/>
      <c r="L3430" s="198"/>
      <c r="M3430" s="202"/>
      <c r="N3430" s="203"/>
      <c r="O3430" s="204"/>
      <c r="P3430" s="204"/>
      <c r="Q3430" s="204"/>
      <c r="R3430" s="204"/>
      <c r="S3430" s="204"/>
      <c r="T3430" s="204"/>
      <c r="U3430" s="204"/>
      <c r="V3430" s="204"/>
      <c r="W3430" s="204"/>
      <c r="X3430" s="205"/>
      <c r="AT3430" s="206" t="s">
        <v>211</v>
      </c>
      <c r="AU3430" s="206" t="s">
        <v>207</v>
      </c>
      <c r="AV3430" s="13" t="s">
        <v>82</v>
      </c>
      <c r="AW3430" s="13" t="s">
        <v>5</v>
      </c>
      <c r="AX3430" s="13" t="s">
        <v>74</v>
      </c>
      <c r="AY3430" s="206" t="s">
        <v>198</v>
      </c>
    </row>
    <row r="3431" spans="2:51" s="14" customFormat="1" ht="11.25">
      <c r="B3431" s="207"/>
      <c r="C3431" s="208"/>
      <c r="D3431" s="192" t="s">
        <v>211</v>
      </c>
      <c r="E3431" s="209" t="s">
        <v>20</v>
      </c>
      <c r="F3431" s="210" t="s">
        <v>1856</v>
      </c>
      <c r="G3431" s="208"/>
      <c r="H3431" s="211">
        <v>10.492000000000001</v>
      </c>
      <c r="I3431" s="212"/>
      <c r="J3431" s="212"/>
      <c r="K3431" s="208"/>
      <c r="L3431" s="208"/>
      <c r="M3431" s="213"/>
      <c r="N3431" s="214"/>
      <c r="O3431" s="215"/>
      <c r="P3431" s="215"/>
      <c r="Q3431" s="215"/>
      <c r="R3431" s="215"/>
      <c r="S3431" s="215"/>
      <c r="T3431" s="215"/>
      <c r="U3431" s="215"/>
      <c r="V3431" s="215"/>
      <c r="W3431" s="215"/>
      <c r="X3431" s="216"/>
      <c r="AT3431" s="217" t="s">
        <v>211</v>
      </c>
      <c r="AU3431" s="217" t="s">
        <v>207</v>
      </c>
      <c r="AV3431" s="14" t="s">
        <v>207</v>
      </c>
      <c r="AW3431" s="14" t="s">
        <v>5</v>
      </c>
      <c r="AX3431" s="14" t="s">
        <v>74</v>
      </c>
      <c r="AY3431" s="217" t="s">
        <v>198</v>
      </c>
    </row>
    <row r="3432" spans="2:51" s="13" customFormat="1" ht="11.25">
      <c r="B3432" s="197"/>
      <c r="C3432" s="198"/>
      <c r="D3432" s="192" t="s">
        <v>211</v>
      </c>
      <c r="E3432" s="199" t="s">
        <v>20</v>
      </c>
      <c r="F3432" s="200" t="s">
        <v>1467</v>
      </c>
      <c r="G3432" s="198"/>
      <c r="H3432" s="199" t="s">
        <v>20</v>
      </c>
      <c r="I3432" s="201"/>
      <c r="J3432" s="201"/>
      <c r="K3432" s="198"/>
      <c r="L3432" s="198"/>
      <c r="M3432" s="202"/>
      <c r="N3432" s="203"/>
      <c r="O3432" s="204"/>
      <c r="P3432" s="204"/>
      <c r="Q3432" s="204"/>
      <c r="R3432" s="204"/>
      <c r="S3432" s="204"/>
      <c r="T3432" s="204"/>
      <c r="U3432" s="204"/>
      <c r="V3432" s="204"/>
      <c r="W3432" s="204"/>
      <c r="X3432" s="205"/>
      <c r="AT3432" s="206" t="s">
        <v>211</v>
      </c>
      <c r="AU3432" s="206" t="s">
        <v>207</v>
      </c>
      <c r="AV3432" s="13" t="s">
        <v>82</v>
      </c>
      <c r="AW3432" s="13" t="s">
        <v>5</v>
      </c>
      <c r="AX3432" s="13" t="s">
        <v>74</v>
      </c>
      <c r="AY3432" s="206" t="s">
        <v>198</v>
      </c>
    </row>
    <row r="3433" spans="2:51" s="13" customFormat="1" ht="11.25">
      <c r="B3433" s="197"/>
      <c r="C3433" s="198"/>
      <c r="D3433" s="192" t="s">
        <v>211</v>
      </c>
      <c r="E3433" s="199" t="s">
        <v>20</v>
      </c>
      <c r="F3433" s="200" t="s">
        <v>1854</v>
      </c>
      <c r="G3433" s="198"/>
      <c r="H3433" s="199" t="s">
        <v>20</v>
      </c>
      <c r="I3433" s="201"/>
      <c r="J3433" s="201"/>
      <c r="K3433" s="198"/>
      <c r="L3433" s="198"/>
      <c r="M3433" s="202"/>
      <c r="N3433" s="203"/>
      <c r="O3433" s="204"/>
      <c r="P3433" s="204"/>
      <c r="Q3433" s="204"/>
      <c r="R3433" s="204"/>
      <c r="S3433" s="204"/>
      <c r="T3433" s="204"/>
      <c r="U3433" s="204"/>
      <c r="V3433" s="204"/>
      <c r="W3433" s="204"/>
      <c r="X3433" s="205"/>
      <c r="AT3433" s="206" t="s">
        <v>211</v>
      </c>
      <c r="AU3433" s="206" t="s">
        <v>207</v>
      </c>
      <c r="AV3433" s="13" t="s">
        <v>82</v>
      </c>
      <c r="AW3433" s="13" t="s">
        <v>5</v>
      </c>
      <c r="AX3433" s="13" t="s">
        <v>74</v>
      </c>
      <c r="AY3433" s="206" t="s">
        <v>198</v>
      </c>
    </row>
    <row r="3434" spans="2:51" s="14" customFormat="1" ht="11.25">
      <c r="B3434" s="207"/>
      <c r="C3434" s="208"/>
      <c r="D3434" s="192" t="s">
        <v>211</v>
      </c>
      <c r="E3434" s="209" t="s">
        <v>20</v>
      </c>
      <c r="F3434" s="210" t="s">
        <v>1857</v>
      </c>
      <c r="G3434" s="208"/>
      <c r="H3434" s="211">
        <v>10.061999999999999</v>
      </c>
      <c r="I3434" s="212"/>
      <c r="J3434" s="212"/>
      <c r="K3434" s="208"/>
      <c r="L3434" s="208"/>
      <c r="M3434" s="213"/>
      <c r="N3434" s="214"/>
      <c r="O3434" s="215"/>
      <c r="P3434" s="215"/>
      <c r="Q3434" s="215"/>
      <c r="R3434" s="215"/>
      <c r="S3434" s="215"/>
      <c r="T3434" s="215"/>
      <c r="U3434" s="215"/>
      <c r="V3434" s="215"/>
      <c r="W3434" s="215"/>
      <c r="X3434" s="216"/>
      <c r="AT3434" s="217" t="s">
        <v>211</v>
      </c>
      <c r="AU3434" s="217" t="s">
        <v>207</v>
      </c>
      <c r="AV3434" s="14" t="s">
        <v>207</v>
      </c>
      <c r="AW3434" s="14" t="s">
        <v>5</v>
      </c>
      <c r="AX3434" s="14" t="s">
        <v>74</v>
      </c>
      <c r="AY3434" s="217" t="s">
        <v>198</v>
      </c>
    </row>
    <row r="3435" spans="2:51" s="13" customFormat="1" ht="11.25">
      <c r="B3435" s="197"/>
      <c r="C3435" s="198"/>
      <c r="D3435" s="192" t="s">
        <v>211</v>
      </c>
      <c r="E3435" s="199" t="s">
        <v>20</v>
      </c>
      <c r="F3435" s="200" t="s">
        <v>1467</v>
      </c>
      <c r="G3435" s="198"/>
      <c r="H3435" s="199" t="s">
        <v>20</v>
      </c>
      <c r="I3435" s="201"/>
      <c r="J3435" s="201"/>
      <c r="K3435" s="198"/>
      <c r="L3435" s="198"/>
      <c r="M3435" s="202"/>
      <c r="N3435" s="203"/>
      <c r="O3435" s="204"/>
      <c r="P3435" s="204"/>
      <c r="Q3435" s="204"/>
      <c r="R3435" s="204"/>
      <c r="S3435" s="204"/>
      <c r="T3435" s="204"/>
      <c r="U3435" s="204"/>
      <c r="V3435" s="204"/>
      <c r="W3435" s="204"/>
      <c r="X3435" s="205"/>
      <c r="AT3435" s="206" t="s">
        <v>211</v>
      </c>
      <c r="AU3435" s="206" t="s">
        <v>207</v>
      </c>
      <c r="AV3435" s="13" t="s">
        <v>82</v>
      </c>
      <c r="AW3435" s="13" t="s">
        <v>5</v>
      </c>
      <c r="AX3435" s="13" t="s">
        <v>74</v>
      </c>
      <c r="AY3435" s="206" t="s">
        <v>198</v>
      </c>
    </row>
    <row r="3436" spans="2:51" s="13" customFormat="1" ht="11.25">
      <c r="B3436" s="197"/>
      <c r="C3436" s="198"/>
      <c r="D3436" s="192" t="s">
        <v>211</v>
      </c>
      <c r="E3436" s="199" t="s">
        <v>20</v>
      </c>
      <c r="F3436" s="200" t="s">
        <v>1854</v>
      </c>
      <c r="G3436" s="198"/>
      <c r="H3436" s="199" t="s">
        <v>20</v>
      </c>
      <c r="I3436" s="201"/>
      <c r="J3436" s="201"/>
      <c r="K3436" s="198"/>
      <c r="L3436" s="198"/>
      <c r="M3436" s="202"/>
      <c r="N3436" s="203"/>
      <c r="O3436" s="204"/>
      <c r="P3436" s="204"/>
      <c r="Q3436" s="204"/>
      <c r="R3436" s="204"/>
      <c r="S3436" s="204"/>
      <c r="T3436" s="204"/>
      <c r="U3436" s="204"/>
      <c r="V3436" s="204"/>
      <c r="W3436" s="204"/>
      <c r="X3436" s="205"/>
      <c r="AT3436" s="206" t="s">
        <v>211</v>
      </c>
      <c r="AU3436" s="206" t="s">
        <v>207</v>
      </c>
      <c r="AV3436" s="13" t="s">
        <v>82</v>
      </c>
      <c r="AW3436" s="13" t="s">
        <v>5</v>
      </c>
      <c r="AX3436" s="13" t="s">
        <v>74</v>
      </c>
      <c r="AY3436" s="206" t="s">
        <v>198</v>
      </c>
    </row>
    <row r="3437" spans="2:51" s="14" customFormat="1" ht="11.25">
      <c r="B3437" s="207"/>
      <c r="C3437" s="208"/>
      <c r="D3437" s="192" t="s">
        <v>211</v>
      </c>
      <c r="E3437" s="209" t="s">
        <v>20</v>
      </c>
      <c r="F3437" s="210" t="s">
        <v>1858</v>
      </c>
      <c r="G3437" s="208"/>
      <c r="H3437" s="211">
        <v>14.603</v>
      </c>
      <c r="I3437" s="212"/>
      <c r="J3437" s="212"/>
      <c r="K3437" s="208"/>
      <c r="L3437" s="208"/>
      <c r="M3437" s="213"/>
      <c r="N3437" s="214"/>
      <c r="O3437" s="215"/>
      <c r="P3437" s="215"/>
      <c r="Q3437" s="215"/>
      <c r="R3437" s="215"/>
      <c r="S3437" s="215"/>
      <c r="T3437" s="215"/>
      <c r="U3437" s="215"/>
      <c r="V3437" s="215"/>
      <c r="W3437" s="215"/>
      <c r="X3437" s="216"/>
      <c r="AT3437" s="217" t="s">
        <v>211</v>
      </c>
      <c r="AU3437" s="217" t="s">
        <v>207</v>
      </c>
      <c r="AV3437" s="14" t="s">
        <v>207</v>
      </c>
      <c r="AW3437" s="14" t="s">
        <v>5</v>
      </c>
      <c r="AX3437" s="14" t="s">
        <v>74</v>
      </c>
      <c r="AY3437" s="217" t="s">
        <v>198</v>
      </c>
    </row>
    <row r="3438" spans="2:51" s="13" customFormat="1" ht="11.25">
      <c r="B3438" s="197"/>
      <c r="C3438" s="198"/>
      <c r="D3438" s="192" t="s">
        <v>211</v>
      </c>
      <c r="E3438" s="199" t="s">
        <v>20</v>
      </c>
      <c r="F3438" s="200" t="s">
        <v>1467</v>
      </c>
      <c r="G3438" s="198"/>
      <c r="H3438" s="199" t="s">
        <v>20</v>
      </c>
      <c r="I3438" s="201"/>
      <c r="J3438" s="201"/>
      <c r="K3438" s="198"/>
      <c r="L3438" s="198"/>
      <c r="M3438" s="202"/>
      <c r="N3438" s="203"/>
      <c r="O3438" s="204"/>
      <c r="P3438" s="204"/>
      <c r="Q3438" s="204"/>
      <c r="R3438" s="204"/>
      <c r="S3438" s="204"/>
      <c r="T3438" s="204"/>
      <c r="U3438" s="204"/>
      <c r="V3438" s="204"/>
      <c r="W3438" s="204"/>
      <c r="X3438" s="205"/>
      <c r="AT3438" s="206" t="s">
        <v>211</v>
      </c>
      <c r="AU3438" s="206" t="s">
        <v>207</v>
      </c>
      <c r="AV3438" s="13" t="s">
        <v>82</v>
      </c>
      <c r="AW3438" s="13" t="s">
        <v>5</v>
      </c>
      <c r="AX3438" s="13" t="s">
        <v>74</v>
      </c>
      <c r="AY3438" s="206" t="s">
        <v>198</v>
      </c>
    </row>
    <row r="3439" spans="2:51" s="13" customFormat="1" ht="11.25">
      <c r="B3439" s="197"/>
      <c r="C3439" s="198"/>
      <c r="D3439" s="192" t="s">
        <v>211</v>
      </c>
      <c r="E3439" s="199" t="s">
        <v>20</v>
      </c>
      <c r="F3439" s="200" t="s">
        <v>1854</v>
      </c>
      <c r="G3439" s="198"/>
      <c r="H3439" s="199" t="s">
        <v>20</v>
      </c>
      <c r="I3439" s="201"/>
      <c r="J3439" s="201"/>
      <c r="K3439" s="198"/>
      <c r="L3439" s="198"/>
      <c r="M3439" s="202"/>
      <c r="N3439" s="203"/>
      <c r="O3439" s="204"/>
      <c r="P3439" s="204"/>
      <c r="Q3439" s="204"/>
      <c r="R3439" s="204"/>
      <c r="S3439" s="204"/>
      <c r="T3439" s="204"/>
      <c r="U3439" s="204"/>
      <c r="V3439" s="204"/>
      <c r="W3439" s="204"/>
      <c r="X3439" s="205"/>
      <c r="AT3439" s="206" t="s">
        <v>211</v>
      </c>
      <c r="AU3439" s="206" t="s">
        <v>207</v>
      </c>
      <c r="AV3439" s="13" t="s">
        <v>82</v>
      </c>
      <c r="AW3439" s="13" t="s">
        <v>5</v>
      </c>
      <c r="AX3439" s="13" t="s">
        <v>74</v>
      </c>
      <c r="AY3439" s="206" t="s">
        <v>198</v>
      </c>
    </row>
    <row r="3440" spans="2:51" s="14" customFormat="1" ht="11.25">
      <c r="B3440" s="207"/>
      <c r="C3440" s="208"/>
      <c r="D3440" s="192" t="s">
        <v>211</v>
      </c>
      <c r="E3440" s="209" t="s">
        <v>20</v>
      </c>
      <c r="F3440" s="210" t="s">
        <v>1856</v>
      </c>
      <c r="G3440" s="208"/>
      <c r="H3440" s="211">
        <v>10.492000000000001</v>
      </c>
      <c r="I3440" s="212"/>
      <c r="J3440" s="212"/>
      <c r="K3440" s="208"/>
      <c r="L3440" s="208"/>
      <c r="M3440" s="213"/>
      <c r="N3440" s="214"/>
      <c r="O3440" s="215"/>
      <c r="P3440" s="215"/>
      <c r="Q3440" s="215"/>
      <c r="R3440" s="215"/>
      <c r="S3440" s="215"/>
      <c r="T3440" s="215"/>
      <c r="U3440" s="215"/>
      <c r="V3440" s="215"/>
      <c r="W3440" s="215"/>
      <c r="X3440" s="216"/>
      <c r="AT3440" s="217" t="s">
        <v>211</v>
      </c>
      <c r="AU3440" s="217" t="s">
        <v>207</v>
      </c>
      <c r="AV3440" s="14" t="s">
        <v>207</v>
      </c>
      <c r="AW3440" s="14" t="s">
        <v>5</v>
      </c>
      <c r="AX3440" s="14" t="s">
        <v>74</v>
      </c>
      <c r="AY3440" s="217" t="s">
        <v>198</v>
      </c>
    </row>
    <row r="3441" spans="1:51" s="13" customFormat="1" ht="11.25">
      <c r="B3441" s="197"/>
      <c r="C3441" s="198"/>
      <c r="D3441" s="192" t="s">
        <v>211</v>
      </c>
      <c r="E3441" s="199" t="s">
        <v>20</v>
      </c>
      <c r="F3441" s="200" t="s">
        <v>1467</v>
      </c>
      <c r="G3441" s="198"/>
      <c r="H3441" s="199" t="s">
        <v>20</v>
      </c>
      <c r="I3441" s="201"/>
      <c r="J3441" s="201"/>
      <c r="K3441" s="198"/>
      <c r="L3441" s="198"/>
      <c r="M3441" s="202"/>
      <c r="N3441" s="203"/>
      <c r="O3441" s="204"/>
      <c r="P3441" s="204"/>
      <c r="Q3441" s="204"/>
      <c r="R3441" s="204"/>
      <c r="S3441" s="204"/>
      <c r="T3441" s="204"/>
      <c r="U3441" s="204"/>
      <c r="V3441" s="204"/>
      <c r="W3441" s="204"/>
      <c r="X3441" s="205"/>
      <c r="AT3441" s="206" t="s">
        <v>211</v>
      </c>
      <c r="AU3441" s="206" t="s">
        <v>207</v>
      </c>
      <c r="AV3441" s="13" t="s">
        <v>82</v>
      </c>
      <c r="AW3441" s="13" t="s">
        <v>5</v>
      </c>
      <c r="AX3441" s="13" t="s">
        <v>74</v>
      </c>
      <c r="AY3441" s="206" t="s">
        <v>198</v>
      </c>
    </row>
    <row r="3442" spans="1:51" s="13" customFormat="1" ht="11.25">
      <c r="B3442" s="197"/>
      <c r="C3442" s="198"/>
      <c r="D3442" s="192" t="s">
        <v>211</v>
      </c>
      <c r="E3442" s="199" t="s">
        <v>20</v>
      </c>
      <c r="F3442" s="200" t="s">
        <v>1854</v>
      </c>
      <c r="G3442" s="198"/>
      <c r="H3442" s="199" t="s">
        <v>20</v>
      </c>
      <c r="I3442" s="201"/>
      <c r="J3442" s="201"/>
      <c r="K3442" s="198"/>
      <c r="L3442" s="198"/>
      <c r="M3442" s="202"/>
      <c r="N3442" s="203"/>
      <c r="O3442" s="204"/>
      <c r="P3442" s="204"/>
      <c r="Q3442" s="204"/>
      <c r="R3442" s="204"/>
      <c r="S3442" s="204"/>
      <c r="T3442" s="204"/>
      <c r="U3442" s="204"/>
      <c r="V3442" s="204"/>
      <c r="W3442" s="204"/>
      <c r="X3442" s="205"/>
      <c r="AT3442" s="206" t="s">
        <v>211</v>
      </c>
      <c r="AU3442" s="206" t="s">
        <v>207</v>
      </c>
      <c r="AV3442" s="13" t="s">
        <v>82</v>
      </c>
      <c r="AW3442" s="13" t="s">
        <v>5</v>
      </c>
      <c r="AX3442" s="13" t="s">
        <v>74</v>
      </c>
      <c r="AY3442" s="206" t="s">
        <v>198</v>
      </c>
    </row>
    <row r="3443" spans="1:51" s="14" customFormat="1" ht="11.25">
      <c r="B3443" s="207"/>
      <c r="C3443" s="208"/>
      <c r="D3443" s="192" t="s">
        <v>211</v>
      </c>
      <c r="E3443" s="209" t="s">
        <v>20</v>
      </c>
      <c r="F3443" s="210" t="s">
        <v>1859</v>
      </c>
      <c r="G3443" s="208"/>
      <c r="H3443" s="211">
        <v>10.577999999999999</v>
      </c>
      <c r="I3443" s="212"/>
      <c r="J3443" s="212"/>
      <c r="K3443" s="208"/>
      <c r="L3443" s="208"/>
      <c r="M3443" s="213"/>
      <c r="N3443" s="214"/>
      <c r="O3443" s="215"/>
      <c r="P3443" s="215"/>
      <c r="Q3443" s="215"/>
      <c r="R3443" s="215"/>
      <c r="S3443" s="215"/>
      <c r="T3443" s="215"/>
      <c r="U3443" s="215"/>
      <c r="V3443" s="215"/>
      <c r="W3443" s="215"/>
      <c r="X3443" s="216"/>
      <c r="AT3443" s="217" t="s">
        <v>211</v>
      </c>
      <c r="AU3443" s="217" t="s">
        <v>207</v>
      </c>
      <c r="AV3443" s="14" t="s">
        <v>207</v>
      </c>
      <c r="AW3443" s="14" t="s">
        <v>5</v>
      </c>
      <c r="AX3443" s="14" t="s">
        <v>74</v>
      </c>
      <c r="AY3443" s="217" t="s">
        <v>198</v>
      </c>
    </row>
    <row r="3444" spans="1:51" s="16" customFormat="1" ht="11.25">
      <c r="B3444" s="229"/>
      <c r="C3444" s="230"/>
      <c r="D3444" s="192" t="s">
        <v>211</v>
      </c>
      <c r="E3444" s="231" t="s">
        <v>20</v>
      </c>
      <c r="F3444" s="232" t="s">
        <v>282</v>
      </c>
      <c r="G3444" s="230"/>
      <c r="H3444" s="233">
        <v>67.149000000000001</v>
      </c>
      <c r="I3444" s="234"/>
      <c r="J3444" s="234"/>
      <c r="K3444" s="230"/>
      <c r="L3444" s="230"/>
      <c r="M3444" s="235"/>
      <c r="N3444" s="240"/>
      <c r="O3444" s="241"/>
      <c r="P3444" s="241"/>
      <c r="Q3444" s="241"/>
      <c r="R3444" s="241"/>
      <c r="S3444" s="241"/>
      <c r="T3444" s="241"/>
      <c r="U3444" s="241"/>
      <c r="V3444" s="241"/>
      <c r="W3444" s="241"/>
      <c r="X3444" s="242"/>
      <c r="AT3444" s="239" t="s">
        <v>211</v>
      </c>
      <c r="AU3444" s="239" t="s">
        <v>207</v>
      </c>
      <c r="AV3444" s="16" t="s">
        <v>206</v>
      </c>
      <c r="AW3444" s="16" t="s">
        <v>5</v>
      </c>
      <c r="AX3444" s="16" t="s">
        <v>82</v>
      </c>
      <c r="AY3444" s="239" t="s">
        <v>198</v>
      </c>
    </row>
    <row r="3445" spans="1:51" s="2" customFormat="1" ht="6.95" customHeight="1">
      <c r="A3445" s="36"/>
      <c r="B3445" s="49"/>
      <c r="C3445" s="50"/>
      <c r="D3445" s="50"/>
      <c r="E3445" s="50"/>
      <c r="F3445" s="50"/>
      <c r="G3445" s="50"/>
      <c r="H3445" s="50"/>
      <c r="I3445" s="50"/>
      <c r="J3445" s="50"/>
      <c r="K3445" s="50"/>
      <c r="L3445" s="50"/>
      <c r="M3445" s="41"/>
      <c r="N3445" s="36"/>
      <c r="P3445" s="36"/>
      <c r="Q3445" s="36"/>
      <c r="R3445" s="36"/>
      <c r="S3445" s="36"/>
      <c r="T3445" s="36"/>
      <c r="U3445" s="36"/>
      <c r="V3445" s="36"/>
      <c r="W3445" s="36"/>
      <c r="X3445" s="36"/>
      <c r="Y3445" s="36"/>
      <c r="Z3445" s="36"/>
      <c r="AA3445" s="36"/>
      <c r="AB3445" s="36"/>
      <c r="AC3445" s="36"/>
      <c r="AD3445" s="36"/>
      <c r="AE3445" s="36"/>
    </row>
  </sheetData>
  <sheetProtection algorithmName="SHA-512" hashValue="5Qs5yHoqL6oL4MhuSvKis+u9SqeheV/Fxw36l5IxvkFaARA4WwTp3KCLrioNXyK3jnqyvcN1ccJNjpIDg4kCSA==" saltValue="QKDwbtbcGrPWKJrnwkwa54zw+jqDU81AXIMPkfFUX8nZiZixwxJQb9nlb/RMP/GBXcXCA9SUo605xTF4GVrv2g==" spinCount="100000" sheet="1" objects="1" scenarios="1" formatColumns="0" formatRows="0" autoFilter="0"/>
  <autoFilter ref="C91:L3444"/>
  <mergeCells count="9">
    <mergeCell ref="E52:H52"/>
    <mergeCell ref="E82:H82"/>
    <mergeCell ref="E84:H84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51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119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2157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ROUND(K93,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ROUND((SUM(BE93:BE515)),  2)</f>
        <v>0</v>
      </c>
      <c r="G35" s="36"/>
      <c r="H35" s="36"/>
      <c r="I35" s="121">
        <v>0.21</v>
      </c>
      <c r="J35" s="36"/>
      <c r="K35" s="116">
        <f>ROUND(((SUM(BE93:BE515))*I35),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ROUND((SUM(BF93:BF515)),  2)</f>
        <v>0</v>
      </c>
      <c r="G36" s="36"/>
      <c r="H36" s="36"/>
      <c r="I36" s="121">
        <v>0.15</v>
      </c>
      <c r="J36" s="36"/>
      <c r="K36" s="116">
        <f>ROUND(((SUM(BF93:BF515))*I36),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ROUND((SUM(BG93:BG515)),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ROUND((SUM(BH93:BH515)),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ROUND((SUM(BI93:BI515)),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 xml:space="preserve">2019-118-13 - Nové kce - schodiště  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Q93</f>
        <v>0</v>
      </c>
      <c r="J61" s="79">
        <f t="shared" si="0"/>
        <v>0</v>
      </c>
      <c r="K61" s="79">
        <f>K93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168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K94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2158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K95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1510</v>
      </c>
      <c r="E64" s="146"/>
      <c r="F64" s="146"/>
      <c r="G64" s="146"/>
      <c r="H64" s="146"/>
      <c r="I64" s="147">
        <f>Q113</f>
        <v>0</v>
      </c>
      <c r="J64" s="147">
        <f>R113</f>
        <v>0</v>
      </c>
      <c r="K64" s="147">
        <f>K113</f>
        <v>0</v>
      </c>
      <c r="L64" s="144"/>
      <c r="M64" s="148"/>
    </row>
    <row r="65" spans="1:31" s="10" customFormat="1" ht="19.899999999999999" customHeight="1">
      <c r="B65" s="143"/>
      <c r="C65" s="144"/>
      <c r="D65" s="145" t="s">
        <v>1511</v>
      </c>
      <c r="E65" s="146"/>
      <c r="F65" s="146"/>
      <c r="G65" s="146"/>
      <c r="H65" s="146"/>
      <c r="I65" s="147">
        <f>Q210</f>
        <v>0</v>
      </c>
      <c r="J65" s="147">
        <f>R210</f>
        <v>0</v>
      </c>
      <c r="K65" s="147">
        <f>K210</f>
        <v>0</v>
      </c>
      <c r="L65" s="144"/>
      <c r="M65" s="148"/>
    </row>
    <row r="66" spans="1:31" s="10" customFormat="1" ht="19.899999999999999" customHeight="1">
      <c r="B66" s="143"/>
      <c r="C66" s="144"/>
      <c r="D66" s="145" t="s">
        <v>1512</v>
      </c>
      <c r="E66" s="146"/>
      <c r="F66" s="146"/>
      <c r="G66" s="146"/>
      <c r="H66" s="146"/>
      <c r="I66" s="147">
        <f>Q224</f>
        <v>0</v>
      </c>
      <c r="J66" s="147">
        <f>R224</f>
        <v>0</v>
      </c>
      <c r="K66" s="147">
        <f>K224</f>
        <v>0</v>
      </c>
      <c r="L66" s="144"/>
      <c r="M66" s="148"/>
    </row>
    <row r="67" spans="1:31" s="10" customFormat="1" ht="19.899999999999999" customHeight="1">
      <c r="B67" s="143"/>
      <c r="C67" s="144"/>
      <c r="D67" s="145" t="s">
        <v>2159</v>
      </c>
      <c r="E67" s="146"/>
      <c r="F67" s="146"/>
      <c r="G67" s="146"/>
      <c r="H67" s="146"/>
      <c r="I67" s="147">
        <f>Q283</f>
        <v>0</v>
      </c>
      <c r="J67" s="147">
        <f>R283</f>
        <v>0</v>
      </c>
      <c r="K67" s="147">
        <f>K283</f>
        <v>0</v>
      </c>
      <c r="L67" s="144"/>
      <c r="M67" s="148"/>
    </row>
    <row r="68" spans="1:31" s="10" customFormat="1" ht="19.899999999999999" customHeight="1">
      <c r="B68" s="143"/>
      <c r="C68" s="144"/>
      <c r="D68" s="145" t="s">
        <v>1030</v>
      </c>
      <c r="E68" s="146"/>
      <c r="F68" s="146"/>
      <c r="G68" s="146"/>
      <c r="H68" s="146"/>
      <c r="I68" s="147">
        <f>Q304</f>
        <v>0</v>
      </c>
      <c r="J68" s="147">
        <f>R304</f>
        <v>0</v>
      </c>
      <c r="K68" s="147">
        <f>K304</f>
        <v>0</v>
      </c>
      <c r="L68" s="144"/>
      <c r="M68" s="148"/>
    </row>
    <row r="69" spans="1:31" s="9" customFormat="1" ht="24.95" customHeight="1">
      <c r="B69" s="137"/>
      <c r="C69" s="138"/>
      <c r="D69" s="139" t="s">
        <v>172</v>
      </c>
      <c r="E69" s="140"/>
      <c r="F69" s="140"/>
      <c r="G69" s="140"/>
      <c r="H69" s="140"/>
      <c r="I69" s="141">
        <f>Q307</f>
        <v>0</v>
      </c>
      <c r="J69" s="141">
        <f>R307</f>
        <v>0</v>
      </c>
      <c r="K69" s="141">
        <f>K307</f>
        <v>0</v>
      </c>
      <c r="L69" s="138"/>
      <c r="M69" s="142"/>
    </row>
    <row r="70" spans="1:31" s="10" customFormat="1" ht="19.899999999999999" customHeight="1">
      <c r="B70" s="143"/>
      <c r="C70" s="144"/>
      <c r="D70" s="145" t="s">
        <v>176</v>
      </c>
      <c r="E70" s="146"/>
      <c r="F70" s="146"/>
      <c r="G70" s="146"/>
      <c r="H70" s="146"/>
      <c r="I70" s="147">
        <f>Q308</f>
        <v>0</v>
      </c>
      <c r="J70" s="147">
        <f>R308</f>
        <v>0</v>
      </c>
      <c r="K70" s="147">
        <f>K308</f>
        <v>0</v>
      </c>
      <c r="L70" s="144"/>
      <c r="M70" s="148"/>
    </row>
    <row r="71" spans="1:31" s="10" customFormat="1" ht="19.899999999999999" customHeight="1">
      <c r="B71" s="143"/>
      <c r="C71" s="144"/>
      <c r="D71" s="145" t="s">
        <v>942</v>
      </c>
      <c r="E71" s="146"/>
      <c r="F71" s="146"/>
      <c r="G71" s="146"/>
      <c r="H71" s="146"/>
      <c r="I71" s="147">
        <f>Q331</f>
        <v>0</v>
      </c>
      <c r="J71" s="147">
        <f>R331</f>
        <v>0</v>
      </c>
      <c r="K71" s="147">
        <f>K331</f>
        <v>0</v>
      </c>
      <c r="L71" s="144"/>
      <c r="M71" s="148"/>
    </row>
    <row r="72" spans="1:31" s="10" customFormat="1" ht="19.899999999999999" customHeight="1">
      <c r="B72" s="143"/>
      <c r="C72" s="144"/>
      <c r="D72" s="145" t="s">
        <v>2160</v>
      </c>
      <c r="E72" s="146"/>
      <c r="F72" s="146"/>
      <c r="G72" s="146"/>
      <c r="H72" s="146"/>
      <c r="I72" s="147">
        <f>Q429</f>
        <v>0</v>
      </c>
      <c r="J72" s="147">
        <f>R429</f>
        <v>0</v>
      </c>
      <c r="K72" s="147">
        <f>K429</f>
        <v>0</v>
      </c>
      <c r="L72" s="144"/>
      <c r="M72" s="148"/>
    </row>
    <row r="73" spans="1:31" s="10" customFormat="1" ht="19.899999999999999" customHeight="1">
      <c r="B73" s="143"/>
      <c r="C73" s="144"/>
      <c r="D73" s="145" t="s">
        <v>2161</v>
      </c>
      <c r="E73" s="146"/>
      <c r="F73" s="146"/>
      <c r="G73" s="146"/>
      <c r="H73" s="146"/>
      <c r="I73" s="147">
        <f>Q444</f>
        <v>0</v>
      </c>
      <c r="J73" s="147">
        <f>R444</f>
        <v>0</v>
      </c>
      <c r="K73" s="147">
        <f>K444</f>
        <v>0</v>
      </c>
      <c r="L73" s="144"/>
      <c r="M73" s="148"/>
    </row>
    <row r="74" spans="1:31" s="2" customFormat="1" ht="21.75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38"/>
      <c r="M74" s="10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>
      <c r="A75" s="36"/>
      <c r="B75" s="49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10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31" s="2" customFormat="1" ht="6.95" customHeight="1">
      <c r="A79" s="36"/>
      <c r="B79" s="51"/>
      <c r="C79" s="52"/>
      <c r="D79" s="52"/>
      <c r="E79" s="52"/>
      <c r="F79" s="52"/>
      <c r="G79" s="52"/>
      <c r="H79" s="52"/>
      <c r="I79" s="52"/>
      <c r="J79" s="52"/>
      <c r="K79" s="52"/>
      <c r="L79" s="52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24.95" customHeight="1">
      <c r="A80" s="36"/>
      <c r="B80" s="37"/>
      <c r="C80" s="25" t="s">
        <v>179</v>
      </c>
      <c r="D80" s="38"/>
      <c r="E80" s="38"/>
      <c r="F80" s="38"/>
      <c r="G80" s="38"/>
      <c r="H80" s="38"/>
      <c r="I80" s="38"/>
      <c r="J80" s="38"/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17</v>
      </c>
      <c r="D82" s="38"/>
      <c r="E82" s="38"/>
      <c r="F82" s="38"/>
      <c r="G82" s="38"/>
      <c r="H82" s="38"/>
      <c r="I82" s="38"/>
      <c r="J82" s="38"/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89" t="str">
        <f>E7</f>
        <v>Rekonstrukce BD Mládeže 12</v>
      </c>
      <c r="F83" s="390"/>
      <c r="G83" s="390"/>
      <c r="H83" s="390"/>
      <c r="I83" s="38"/>
      <c r="J83" s="38"/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157</v>
      </c>
      <c r="D84" s="38"/>
      <c r="E84" s="38"/>
      <c r="F84" s="38"/>
      <c r="G84" s="38"/>
      <c r="H84" s="38"/>
      <c r="I84" s="38"/>
      <c r="J84" s="38"/>
      <c r="K84" s="38"/>
      <c r="L84" s="38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345" t="str">
        <f>E9</f>
        <v xml:space="preserve">2019-118-13 - Nové kce - schodiště  </v>
      </c>
      <c r="F85" s="391"/>
      <c r="G85" s="391"/>
      <c r="H85" s="391"/>
      <c r="I85" s="38"/>
      <c r="J85" s="38"/>
      <c r="K85" s="38"/>
      <c r="L85" s="38"/>
      <c r="M85" s="10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10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22</v>
      </c>
      <c r="D87" s="38"/>
      <c r="E87" s="38"/>
      <c r="F87" s="29" t="str">
        <f>F12</f>
        <v>Budova č.507/12 na st.465 k.ú. Hrabůvka</v>
      </c>
      <c r="G87" s="38"/>
      <c r="H87" s="38"/>
      <c r="I87" s="31" t="s">
        <v>24</v>
      </c>
      <c r="J87" s="61" t="str">
        <f>IF(J12="","",J12)</f>
        <v>2. 6. 2021</v>
      </c>
      <c r="K87" s="38"/>
      <c r="L87" s="38"/>
      <c r="M87" s="10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10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40.15" customHeight="1">
      <c r="A89" s="36"/>
      <c r="B89" s="37"/>
      <c r="C89" s="31" t="s">
        <v>26</v>
      </c>
      <c r="D89" s="38"/>
      <c r="E89" s="38"/>
      <c r="F89" s="29" t="str">
        <f>E15</f>
        <v>Statutární město Ostrava–Ostrava Jih, Horní 791/12</v>
      </c>
      <c r="G89" s="38"/>
      <c r="H89" s="38"/>
      <c r="I89" s="31" t="s">
        <v>32</v>
      </c>
      <c r="J89" s="34" t="str">
        <f>E21</f>
        <v>ČOS exim spol. s r.o.Alešova 26, Č.Budějovice</v>
      </c>
      <c r="K89" s="38"/>
      <c r="L89" s="38"/>
      <c r="M89" s="10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>
      <c r="A90" s="36"/>
      <c r="B90" s="37"/>
      <c r="C90" s="31" t="s">
        <v>30</v>
      </c>
      <c r="D90" s="38"/>
      <c r="E90" s="38"/>
      <c r="F90" s="29" t="str">
        <f>IF(E18="","",E18)</f>
        <v>Vyplň údaj</v>
      </c>
      <c r="G90" s="38"/>
      <c r="H90" s="38"/>
      <c r="I90" s="31" t="s">
        <v>34</v>
      </c>
      <c r="J90" s="34" t="str">
        <f>E24</f>
        <v>Ing. Dana Mlejnková</v>
      </c>
      <c r="K90" s="38"/>
      <c r="L90" s="38"/>
      <c r="M90" s="10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38"/>
      <c r="M91" s="10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>
      <c r="A92" s="149"/>
      <c r="B92" s="150"/>
      <c r="C92" s="151" t="s">
        <v>180</v>
      </c>
      <c r="D92" s="152" t="s">
        <v>57</v>
      </c>
      <c r="E92" s="152" t="s">
        <v>53</v>
      </c>
      <c r="F92" s="152" t="s">
        <v>54</v>
      </c>
      <c r="G92" s="152" t="s">
        <v>181</v>
      </c>
      <c r="H92" s="152" t="s">
        <v>182</v>
      </c>
      <c r="I92" s="152" t="s">
        <v>183</v>
      </c>
      <c r="J92" s="152" t="s">
        <v>184</v>
      </c>
      <c r="K92" s="152" t="s">
        <v>166</v>
      </c>
      <c r="L92" s="153" t="s">
        <v>185</v>
      </c>
      <c r="M92" s="154"/>
      <c r="N92" s="70" t="s">
        <v>20</v>
      </c>
      <c r="O92" s="71" t="s">
        <v>42</v>
      </c>
      <c r="P92" s="71" t="s">
        <v>186</v>
      </c>
      <c r="Q92" s="71" t="s">
        <v>187</v>
      </c>
      <c r="R92" s="71" t="s">
        <v>188</v>
      </c>
      <c r="S92" s="71" t="s">
        <v>189</v>
      </c>
      <c r="T92" s="71" t="s">
        <v>190</v>
      </c>
      <c r="U92" s="71" t="s">
        <v>191</v>
      </c>
      <c r="V92" s="71" t="s">
        <v>192</v>
      </c>
      <c r="W92" s="71" t="s">
        <v>193</v>
      </c>
      <c r="X92" s="72" t="s">
        <v>194</v>
      </c>
      <c r="Y92" s="149"/>
      <c r="Z92" s="149"/>
      <c r="AA92" s="149"/>
      <c r="AB92" s="149"/>
      <c r="AC92" s="149"/>
      <c r="AD92" s="149"/>
      <c r="AE92" s="149"/>
    </row>
    <row r="93" spans="1:65" s="2" customFormat="1" ht="22.9" customHeight="1">
      <c r="A93" s="36"/>
      <c r="B93" s="37"/>
      <c r="C93" s="77" t="s">
        <v>195</v>
      </c>
      <c r="D93" s="38"/>
      <c r="E93" s="38"/>
      <c r="F93" s="38"/>
      <c r="G93" s="38"/>
      <c r="H93" s="38"/>
      <c r="I93" s="38"/>
      <c r="J93" s="38"/>
      <c r="K93" s="155">
        <f>BK93</f>
        <v>0</v>
      </c>
      <c r="L93" s="38"/>
      <c r="M93" s="41"/>
      <c r="N93" s="73"/>
      <c r="O93" s="156"/>
      <c r="P93" s="74"/>
      <c r="Q93" s="157">
        <f>Q94+Q307</f>
        <v>0</v>
      </c>
      <c r="R93" s="157">
        <f>R94+R307</f>
        <v>0</v>
      </c>
      <c r="S93" s="74"/>
      <c r="T93" s="158">
        <f>T94+T307</f>
        <v>0</v>
      </c>
      <c r="U93" s="74"/>
      <c r="V93" s="158">
        <f>V94+V307</f>
        <v>3.7628818100000001</v>
      </c>
      <c r="W93" s="74"/>
      <c r="X93" s="159">
        <f>X94+X307</f>
        <v>1.2E-2</v>
      </c>
      <c r="Y93" s="36"/>
      <c r="Z93" s="36"/>
      <c r="AA93" s="36"/>
      <c r="AB93" s="36"/>
      <c r="AC93" s="36"/>
      <c r="AD93" s="36"/>
      <c r="AE93" s="36"/>
      <c r="AT93" s="19" t="s">
        <v>73</v>
      </c>
      <c r="AU93" s="19" t="s">
        <v>167</v>
      </c>
      <c r="BK93" s="160">
        <f>BK94+BK307</f>
        <v>0</v>
      </c>
    </row>
    <row r="94" spans="1:65" s="12" customFormat="1" ht="25.9" customHeight="1">
      <c r="B94" s="161"/>
      <c r="C94" s="162"/>
      <c r="D94" s="163" t="s">
        <v>73</v>
      </c>
      <c r="E94" s="164" t="s">
        <v>196</v>
      </c>
      <c r="F94" s="164" t="s">
        <v>197</v>
      </c>
      <c r="G94" s="162"/>
      <c r="H94" s="162"/>
      <c r="I94" s="165"/>
      <c r="J94" s="165"/>
      <c r="K94" s="166">
        <f>BK94</f>
        <v>0</v>
      </c>
      <c r="L94" s="162"/>
      <c r="M94" s="167"/>
      <c r="N94" s="168"/>
      <c r="O94" s="169"/>
      <c r="P94" s="169"/>
      <c r="Q94" s="170">
        <f>Q95+Q113+Q210+Q224+Q283+Q304</f>
        <v>0</v>
      </c>
      <c r="R94" s="170">
        <f>R95+R113+R210+R224+R283+R304</f>
        <v>0</v>
      </c>
      <c r="S94" s="169"/>
      <c r="T94" s="171">
        <f>T95+T113+T210+T224+T283+T304</f>
        <v>0</v>
      </c>
      <c r="U94" s="169"/>
      <c r="V94" s="171">
        <f>V95+V113+V210+V224+V283+V304</f>
        <v>3.4788936100000001</v>
      </c>
      <c r="W94" s="169"/>
      <c r="X94" s="172">
        <f>X95+X113+X210+X224+X283+X304</f>
        <v>0</v>
      </c>
      <c r="AR94" s="173" t="s">
        <v>82</v>
      </c>
      <c r="AT94" s="174" t="s">
        <v>73</v>
      </c>
      <c r="AU94" s="174" t="s">
        <v>74</v>
      </c>
      <c r="AY94" s="173" t="s">
        <v>198</v>
      </c>
      <c r="BK94" s="175">
        <f>BK95+BK113+BK210+BK224+BK283+BK304</f>
        <v>0</v>
      </c>
    </row>
    <row r="95" spans="1:65" s="12" customFormat="1" ht="22.9" customHeight="1">
      <c r="B95" s="161"/>
      <c r="C95" s="162"/>
      <c r="D95" s="163" t="s">
        <v>73</v>
      </c>
      <c r="E95" s="176" t="s">
        <v>2162</v>
      </c>
      <c r="F95" s="176" t="s">
        <v>2163</v>
      </c>
      <c r="G95" s="162"/>
      <c r="H95" s="162"/>
      <c r="I95" s="165"/>
      <c r="J95" s="165"/>
      <c r="K95" s="177">
        <f>BK95</f>
        <v>0</v>
      </c>
      <c r="L95" s="162"/>
      <c r="M95" s="167"/>
      <c r="N95" s="168"/>
      <c r="O95" s="169"/>
      <c r="P95" s="169"/>
      <c r="Q95" s="170">
        <f>SUM(Q96:Q112)</f>
        <v>0</v>
      </c>
      <c r="R95" s="170">
        <f>SUM(R96:R112)</f>
        <v>0</v>
      </c>
      <c r="S95" s="169"/>
      <c r="T95" s="171">
        <f>SUM(T96:T112)</f>
        <v>0</v>
      </c>
      <c r="U95" s="169"/>
      <c r="V95" s="171">
        <f>SUM(V96:V112)</f>
        <v>0.46943460000000009</v>
      </c>
      <c r="W95" s="169"/>
      <c r="X95" s="172">
        <f>SUM(X96:X112)</f>
        <v>0</v>
      </c>
      <c r="AR95" s="173" t="s">
        <v>82</v>
      </c>
      <c r="AT95" s="174" t="s">
        <v>73</v>
      </c>
      <c r="AU95" s="174" t="s">
        <v>82</v>
      </c>
      <c r="AY95" s="173" t="s">
        <v>198</v>
      </c>
      <c r="BK95" s="175">
        <f>SUM(BK96:BK112)</f>
        <v>0</v>
      </c>
    </row>
    <row r="96" spans="1:65" s="2" customFormat="1" ht="24.2" customHeight="1">
      <c r="A96" s="36"/>
      <c r="B96" s="37"/>
      <c r="C96" s="178" t="s">
        <v>82</v>
      </c>
      <c r="D96" s="178" t="s">
        <v>201</v>
      </c>
      <c r="E96" s="179" t="s">
        <v>2164</v>
      </c>
      <c r="F96" s="180" t="s">
        <v>2165</v>
      </c>
      <c r="G96" s="181" t="s">
        <v>254</v>
      </c>
      <c r="H96" s="182">
        <v>20.010000000000002</v>
      </c>
      <c r="I96" s="183"/>
      <c r="J96" s="183"/>
      <c r="K96" s="184">
        <f>ROUND(P96*H96,2)</f>
        <v>0</v>
      </c>
      <c r="L96" s="180" t="s">
        <v>205</v>
      </c>
      <c r="M96" s="41"/>
      <c r="N96" s="185" t="s">
        <v>20</v>
      </c>
      <c r="O96" s="186" t="s">
        <v>44</v>
      </c>
      <c r="P96" s="187">
        <f>I96+J96</f>
        <v>0</v>
      </c>
      <c r="Q96" s="187">
        <f>ROUND(I96*H96,2)</f>
        <v>0</v>
      </c>
      <c r="R96" s="187">
        <f>ROUND(J96*H96,2)</f>
        <v>0</v>
      </c>
      <c r="S96" s="66"/>
      <c r="T96" s="188">
        <f>S96*H96</f>
        <v>0</v>
      </c>
      <c r="U96" s="188">
        <v>2.3460000000000002E-2</v>
      </c>
      <c r="V96" s="188">
        <f>U96*H96</f>
        <v>0.46943460000000009</v>
      </c>
      <c r="W96" s="188">
        <v>0</v>
      </c>
      <c r="X96" s="189">
        <f>W96*H96</f>
        <v>0</v>
      </c>
      <c r="Y96" s="36"/>
      <c r="Z96" s="36"/>
      <c r="AA96" s="36"/>
      <c r="AB96" s="36"/>
      <c r="AC96" s="36"/>
      <c r="AD96" s="36"/>
      <c r="AE96" s="36"/>
      <c r="AR96" s="190" t="s">
        <v>206</v>
      </c>
      <c r="AT96" s="190" t="s">
        <v>201</v>
      </c>
      <c r="AU96" s="190" t="s">
        <v>207</v>
      </c>
      <c r="AY96" s="19" t="s">
        <v>198</v>
      </c>
      <c r="BE96" s="191">
        <f>IF(O96="základní",K96,0)</f>
        <v>0</v>
      </c>
      <c r="BF96" s="191">
        <f>IF(O96="snížená",K96,0)</f>
        <v>0</v>
      </c>
      <c r="BG96" s="191">
        <f>IF(O96="zákl. přenesená",K96,0)</f>
        <v>0</v>
      </c>
      <c r="BH96" s="191">
        <f>IF(O96="sníž. přenesená",K96,0)</f>
        <v>0</v>
      </c>
      <c r="BI96" s="191">
        <f>IF(O96="nulová",K96,0)</f>
        <v>0</v>
      </c>
      <c r="BJ96" s="19" t="s">
        <v>207</v>
      </c>
      <c r="BK96" s="191">
        <f>ROUND(P96*H96,2)</f>
        <v>0</v>
      </c>
      <c r="BL96" s="19" t="s">
        <v>206</v>
      </c>
      <c r="BM96" s="190" t="s">
        <v>2166</v>
      </c>
    </row>
    <row r="97" spans="1:51" s="2" customFormat="1" ht="11.25">
      <c r="A97" s="36"/>
      <c r="B97" s="37"/>
      <c r="C97" s="38"/>
      <c r="D97" s="192" t="s">
        <v>209</v>
      </c>
      <c r="E97" s="38"/>
      <c r="F97" s="193" t="s">
        <v>2167</v>
      </c>
      <c r="G97" s="38"/>
      <c r="H97" s="38"/>
      <c r="I97" s="194"/>
      <c r="J97" s="194"/>
      <c r="K97" s="38"/>
      <c r="L97" s="38"/>
      <c r="M97" s="41"/>
      <c r="N97" s="195"/>
      <c r="O97" s="196"/>
      <c r="P97" s="66"/>
      <c r="Q97" s="66"/>
      <c r="R97" s="66"/>
      <c r="S97" s="66"/>
      <c r="T97" s="66"/>
      <c r="U97" s="66"/>
      <c r="V97" s="66"/>
      <c r="W97" s="66"/>
      <c r="X97" s="67"/>
      <c r="Y97" s="36"/>
      <c r="Z97" s="36"/>
      <c r="AA97" s="36"/>
      <c r="AB97" s="36"/>
      <c r="AC97" s="36"/>
      <c r="AD97" s="36"/>
      <c r="AE97" s="36"/>
      <c r="AT97" s="19" t="s">
        <v>209</v>
      </c>
      <c r="AU97" s="19" t="s">
        <v>207</v>
      </c>
    </row>
    <row r="98" spans="1:51" s="13" customFormat="1" ht="11.25">
      <c r="B98" s="197"/>
      <c r="C98" s="198"/>
      <c r="D98" s="192" t="s">
        <v>211</v>
      </c>
      <c r="E98" s="199" t="s">
        <v>20</v>
      </c>
      <c r="F98" s="200" t="s">
        <v>2168</v>
      </c>
      <c r="G98" s="198"/>
      <c r="H98" s="199" t="s">
        <v>20</v>
      </c>
      <c r="I98" s="201"/>
      <c r="J98" s="201"/>
      <c r="K98" s="198"/>
      <c r="L98" s="198"/>
      <c r="M98" s="202"/>
      <c r="N98" s="203"/>
      <c r="O98" s="204"/>
      <c r="P98" s="204"/>
      <c r="Q98" s="204"/>
      <c r="R98" s="204"/>
      <c r="S98" s="204"/>
      <c r="T98" s="204"/>
      <c r="U98" s="204"/>
      <c r="V98" s="204"/>
      <c r="W98" s="204"/>
      <c r="X98" s="205"/>
      <c r="AT98" s="206" t="s">
        <v>211</v>
      </c>
      <c r="AU98" s="206" t="s">
        <v>207</v>
      </c>
      <c r="AV98" s="13" t="s">
        <v>82</v>
      </c>
      <c r="AW98" s="13" t="s">
        <v>5</v>
      </c>
      <c r="AX98" s="13" t="s">
        <v>74</v>
      </c>
      <c r="AY98" s="206" t="s">
        <v>198</v>
      </c>
    </row>
    <row r="99" spans="1:51" s="13" customFormat="1" ht="11.25">
      <c r="B99" s="197"/>
      <c r="C99" s="198"/>
      <c r="D99" s="192" t="s">
        <v>211</v>
      </c>
      <c r="E99" s="199" t="s">
        <v>20</v>
      </c>
      <c r="F99" s="200" t="s">
        <v>2169</v>
      </c>
      <c r="G99" s="198"/>
      <c r="H99" s="199" t="s">
        <v>20</v>
      </c>
      <c r="I99" s="201"/>
      <c r="J99" s="201"/>
      <c r="K99" s="198"/>
      <c r="L99" s="198"/>
      <c r="M99" s="202"/>
      <c r="N99" s="203"/>
      <c r="O99" s="204"/>
      <c r="P99" s="204"/>
      <c r="Q99" s="204"/>
      <c r="R99" s="204"/>
      <c r="S99" s="204"/>
      <c r="T99" s="204"/>
      <c r="U99" s="204"/>
      <c r="V99" s="204"/>
      <c r="W99" s="204"/>
      <c r="X99" s="205"/>
      <c r="AT99" s="206" t="s">
        <v>211</v>
      </c>
      <c r="AU99" s="206" t="s">
        <v>207</v>
      </c>
      <c r="AV99" s="13" t="s">
        <v>82</v>
      </c>
      <c r="AW99" s="13" t="s">
        <v>5</v>
      </c>
      <c r="AX99" s="13" t="s">
        <v>74</v>
      </c>
      <c r="AY99" s="206" t="s">
        <v>198</v>
      </c>
    </row>
    <row r="100" spans="1:51" s="13" customFormat="1" ht="11.25">
      <c r="B100" s="197"/>
      <c r="C100" s="198"/>
      <c r="D100" s="192" t="s">
        <v>211</v>
      </c>
      <c r="E100" s="199" t="s">
        <v>20</v>
      </c>
      <c r="F100" s="200" t="s">
        <v>2168</v>
      </c>
      <c r="G100" s="198"/>
      <c r="H100" s="199" t="s">
        <v>20</v>
      </c>
      <c r="I100" s="201"/>
      <c r="J100" s="201"/>
      <c r="K100" s="198"/>
      <c r="L100" s="198"/>
      <c r="M100" s="202"/>
      <c r="N100" s="203"/>
      <c r="O100" s="204"/>
      <c r="P100" s="204"/>
      <c r="Q100" s="204"/>
      <c r="R100" s="204"/>
      <c r="S100" s="204"/>
      <c r="T100" s="204"/>
      <c r="U100" s="204"/>
      <c r="V100" s="204"/>
      <c r="W100" s="204"/>
      <c r="X100" s="205"/>
      <c r="AT100" s="206" t="s">
        <v>211</v>
      </c>
      <c r="AU100" s="206" t="s">
        <v>207</v>
      </c>
      <c r="AV100" s="13" t="s">
        <v>82</v>
      </c>
      <c r="AW100" s="13" t="s">
        <v>5</v>
      </c>
      <c r="AX100" s="13" t="s">
        <v>74</v>
      </c>
      <c r="AY100" s="206" t="s">
        <v>198</v>
      </c>
    </row>
    <row r="101" spans="1:51" s="13" customFormat="1" ht="11.25">
      <c r="B101" s="197"/>
      <c r="C101" s="198"/>
      <c r="D101" s="192" t="s">
        <v>211</v>
      </c>
      <c r="E101" s="199" t="s">
        <v>20</v>
      </c>
      <c r="F101" s="200" t="s">
        <v>2170</v>
      </c>
      <c r="G101" s="198"/>
      <c r="H101" s="199" t="s">
        <v>20</v>
      </c>
      <c r="I101" s="201"/>
      <c r="J101" s="201"/>
      <c r="K101" s="198"/>
      <c r="L101" s="198"/>
      <c r="M101" s="202"/>
      <c r="N101" s="203"/>
      <c r="O101" s="204"/>
      <c r="P101" s="204"/>
      <c r="Q101" s="204"/>
      <c r="R101" s="204"/>
      <c r="S101" s="204"/>
      <c r="T101" s="204"/>
      <c r="U101" s="204"/>
      <c r="V101" s="204"/>
      <c r="W101" s="204"/>
      <c r="X101" s="205"/>
      <c r="AT101" s="206" t="s">
        <v>211</v>
      </c>
      <c r="AU101" s="206" t="s">
        <v>207</v>
      </c>
      <c r="AV101" s="13" t="s">
        <v>82</v>
      </c>
      <c r="AW101" s="13" t="s">
        <v>5</v>
      </c>
      <c r="AX101" s="13" t="s">
        <v>74</v>
      </c>
      <c r="AY101" s="206" t="s">
        <v>198</v>
      </c>
    </row>
    <row r="102" spans="1:51" s="14" customFormat="1" ht="11.25">
      <c r="B102" s="207"/>
      <c r="C102" s="208"/>
      <c r="D102" s="192" t="s">
        <v>211</v>
      </c>
      <c r="E102" s="209" t="s">
        <v>20</v>
      </c>
      <c r="F102" s="210" t="s">
        <v>2171</v>
      </c>
      <c r="G102" s="208"/>
      <c r="H102" s="211">
        <v>2.76</v>
      </c>
      <c r="I102" s="212"/>
      <c r="J102" s="212"/>
      <c r="K102" s="208"/>
      <c r="L102" s="208"/>
      <c r="M102" s="213"/>
      <c r="N102" s="214"/>
      <c r="O102" s="215"/>
      <c r="P102" s="215"/>
      <c r="Q102" s="215"/>
      <c r="R102" s="215"/>
      <c r="S102" s="215"/>
      <c r="T102" s="215"/>
      <c r="U102" s="215"/>
      <c r="V102" s="215"/>
      <c r="W102" s="215"/>
      <c r="X102" s="216"/>
      <c r="AT102" s="217" t="s">
        <v>211</v>
      </c>
      <c r="AU102" s="217" t="s">
        <v>207</v>
      </c>
      <c r="AV102" s="14" t="s">
        <v>207</v>
      </c>
      <c r="AW102" s="14" t="s">
        <v>5</v>
      </c>
      <c r="AX102" s="14" t="s">
        <v>74</v>
      </c>
      <c r="AY102" s="217" t="s">
        <v>198</v>
      </c>
    </row>
    <row r="103" spans="1:51" s="13" customFormat="1" ht="11.25">
      <c r="B103" s="197"/>
      <c r="C103" s="198"/>
      <c r="D103" s="192" t="s">
        <v>211</v>
      </c>
      <c r="E103" s="199" t="s">
        <v>20</v>
      </c>
      <c r="F103" s="200" t="s">
        <v>2168</v>
      </c>
      <c r="G103" s="198"/>
      <c r="H103" s="199" t="s">
        <v>20</v>
      </c>
      <c r="I103" s="201"/>
      <c r="J103" s="201"/>
      <c r="K103" s="198"/>
      <c r="L103" s="198"/>
      <c r="M103" s="202"/>
      <c r="N103" s="203"/>
      <c r="O103" s="204"/>
      <c r="P103" s="204"/>
      <c r="Q103" s="204"/>
      <c r="R103" s="204"/>
      <c r="S103" s="204"/>
      <c r="T103" s="204"/>
      <c r="U103" s="204"/>
      <c r="V103" s="204"/>
      <c r="W103" s="204"/>
      <c r="X103" s="205"/>
      <c r="AT103" s="206" t="s">
        <v>211</v>
      </c>
      <c r="AU103" s="206" t="s">
        <v>207</v>
      </c>
      <c r="AV103" s="13" t="s">
        <v>82</v>
      </c>
      <c r="AW103" s="13" t="s">
        <v>5</v>
      </c>
      <c r="AX103" s="13" t="s">
        <v>74</v>
      </c>
      <c r="AY103" s="206" t="s">
        <v>198</v>
      </c>
    </row>
    <row r="104" spans="1:51" s="13" customFormat="1" ht="11.25">
      <c r="B104" s="197"/>
      <c r="C104" s="198"/>
      <c r="D104" s="192" t="s">
        <v>211</v>
      </c>
      <c r="E104" s="199" t="s">
        <v>20</v>
      </c>
      <c r="F104" s="200" t="s">
        <v>2172</v>
      </c>
      <c r="G104" s="198"/>
      <c r="H104" s="199" t="s">
        <v>20</v>
      </c>
      <c r="I104" s="201"/>
      <c r="J104" s="201"/>
      <c r="K104" s="198"/>
      <c r="L104" s="198"/>
      <c r="M104" s="202"/>
      <c r="N104" s="203"/>
      <c r="O104" s="204"/>
      <c r="P104" s="204"/>
      <c r="Q104" s="204"/>
      <c r="R104" s="204"/>
      <c r="S104" s="204"/>
      <c r="T104" s="204"/>
      <c r="U104" s="204"/>
      <c r="V104" s="204"/>
      <c r="W104" s="204"/>
      <c r="X104" s="205"/>
      <c r="AT104" s="206" t="s">
        <v>211</v>
      </c>
      <c r="AU104" s="206" t="s">
        <v>207</v>
      </c>
      <c r="AV104" s="13" t="s">
        <v>82</v>
      </c>
      <c r="AW104" s="13" t="s">
        <v>5</v>
      </c>
      <c r="AX104" s="13" t="s">
        <v>74</v>
      </c>
      <c r="AY104" s="206" t="s">
        <v>198</v>
      </c>
    </row>
    <row r="105" spans="1:51" s="14" customFormat="1" ht="11.25">
      <c r="B105" s="207"/>
      <c r="C105" s="208"/>
      <c r="D105" s="192" t="s">
        <v>211</v>
      </c>
      <c r="E105" s="209" t="s">
        <v>20</v>
      </c>
      <c r="F105" s="210" t="s">
        <v>2173</v>
      </c>
      <c r="G105" s="208"/>
      <c r="H105" s="211">
        <v>6.9</v>
      </c>
      <c r="I105" s="212"/>
      <c r="J105" s="212"/>
      <c r="K105" s="208"/>
      <c r="L105" s="208"/>
      <c r="M105" s="213"/>
      <c r="N105" s="214"/>
      <c r="O105" s="215"/>
      <c r="P105" s="215"/>
      <c r="Q105" s="215"/>
      <c r="R105" s="215"/>
      <c r="S105" s="215"/>
      <c r="T105" s="215"/>
      <c r="U105" s="215"/>
      <c r="V105" s="215"/>
      <c r="W105" s="215"/>
      <c r="X105" s="216"/>
      <c r="AT105" s="217" t="s">
        <v>211</v>
      </c>
      <c r="AU105" s="217" t="s">
        <v>207</v>
      </c>
      <c r="AV105" s="14" t="s">
        <v>207</v>
      </c>
      <c r="AW105" s="14" t="s">
        <v>5</v>
      </c>
      <c r="AX105" s="14" t="s">
        <v>74</v>
      </c>
      <c r="AY105" s="217" t="s">
        <v>198</v>
      </c>
    </row>
    <row r="106" spans="1:51" s="13" customFormat="1" ht="11.25">
      <c r="B106" s="197"/>
      <c r="C106" s="198"/>
      <c r="D106" s="192" t="s">
        <v>211</v>
      </c>
      <c r="E106" s="199" t="s">
        <v>20</v>
      </c>
      <c r="F106" s="200" t="s">
        <v>2168</v>
      </c>
      <c r="G106" s="198"/>
      <c r="H106" s="199" t="s">
        <v>20</v>
      </c>
      <c r="I106" s="201"/>
      <c r="J106" s="201"/>
      <c r="K106" s="198"/>
      <c r="L106" s="198"/>
      <c r="M106" s="202"/>
      <c r="N106" s="203"/>
      <c r="O106" s="204"/>
      <c r="P106" s="204"/>
      <c r="Q106" s="204"/>
      <c r="R106" s="204"/>
      <c r="S106" s="204"/>
      <c r="T106" s="204"/>
      <c r="U106" s="204"/>
      <c r="V106" s="204"/>
      <c r="W106" s="204"/>
      <c r="X106" s="205"/>
      <c r="AT106" s="206" t="s">
        <v>211</v>
      </c>
      <c r="AU106" s="206" t="s">
        <v>207</v>
      </c>
      <c r="AV106" s="13" t="s">
        <v>82</v>
      </c>
      <c r="AW106" s="13" t="s">
        <v>5</v>
      </c>
      <c r="AX106" s="13" t="s">
        <v>74</v>
      </c>
      <c r="AY106" s="206" t="s">
        <v>198</v>
      </c>
    </row>
    <row r="107" spans="1:51" s="13" customFormat="1" ht="11.25">
      <c r="B107" s="197"/>
      <c r="C107" s="198"/>
      <c r="D107" s="192" t="s">
        <v>211</v>
      </c>
      <c r="E107" s="199" t="s">
        <v>20</v>
      </c>
      <c r="F107" s="200" t="s">
        <v>2174</v>
      </c>
      <c r="G107" s="198"/>
      <c r="H107" s="199" t="s">
        <v>20</v>
      </c>
      <c r="I107" s="201"/>
      <c r="J107" s="201"/>
      <c r="K107" s="198"/>
      <c r="L107" s="198"/>
      <c r="M107" s="202"/>
      <c r="N107" s="203"/>
      <c r="O107" s="204"/>
      <c r="P107" s="204"/>
      <c r="Q107" s="204"/>
      <c r="R107" s="204"/>
      <c r="S107" s="204"/>
      <c r="T107" s="204"/>
      <c r="U107" s="204"/>
      <c r="V107" s="204"/>
      <c r="W107" s="204"/>
      <c r="X107" s="205"/>
      <c r="AT107" s="206" t="s">
        <v>211</v>
      </c>
      <c r="AU107" s="206" t="s">
        <v>207</v>
      </c>
      <c r="AV107" s="13" t="s">
        <v>82</v>
      </c>
      <c r="AW107" s="13" t="s">
        <v>5</v>
      </c>
      <c r="AX107" s="13" t="s">
        <v>74</v>
      </c>
      <c r="AY107" s="206" t="s">
        <v>198</v>
      </c>
    </row>
    <row r="108" spans="1:51" s="14" customFormat="1" ht="11.25">
      <c r="B108" s="207"/>
      <c r="C108" s="208"/>
      <c r="D108" s="192" t="s">
        <v>211</v>
      </c>
      <c r="E108" s="209" t="s">
        <v>20</v>
      </c>
      <c r="F108" s="210" t="s">
        <v>2173</v>
      </c>
      <c r="G108" s="208"/>
      <c r="H108" s="211">
        <v>6.9</v>
      </c>
      <c r="I108" s="212"/>
      <c r="J108" s="212"/>
      <c r="K108" s="208"/>
      <c r="L108" s="208"/>
      <c r="M108" s="213"/>
      <c r="N108" s="214"/>
      <c r="O108" s="215"/>
      <c r="P108" s="215"/>
      <c r="Q108" s="215"/>
      <c r="R108" s="215"/>
      <c r="S108" s="215"/>
      <c r="T108" s="215"/>
      <c r="U108" s="215"/>
      <c r="V108" s="215"/>
      <c r="W108" s="215"/>
      <c r="X108" s="216"/>
      <c r="AT108" s="217" t="s">
        <v>211</v>
      </c>
      <c r="AU108" s="217" t="s">
        <v>207</v>
      </c>
      <c r="AV108" s="14" t="s">
        <v>207</v>
      </c>
      <c r="AW108" s="14" t="s">
        <v>5</v>
      </c>
      <c r="AX108" s="14" t="s">
        <v>74</v>
      </c>
      <c r="AY108" s="217" t="s">
        <v>198</v>
      </c>
    </row>
    <row r="109" spans="1:51" s="13" customFormat="1" ht="11.25">
      <c r="B109" s="197"/>
      <c r="C109" s="198"/>
      <c r="D109" s="192" t="s">
        <v>211</v>
      </c>
      <c r="E109" s="199" t="s">
        <v>20</v>
      </c>
      <c r="F109" s="200" t="s">
        <v>2168</v>
      </c>
      <c r="G109" s="198"/>
      <c r="H109" s="199" t="s">
        <v>20</v>
      </c>
      <c r="I109" s="201"/>
      <c r="J109" s="201"/>
      <c r="K109" s="198"/>
      <c r="L109" s="198"/>
      <c r="M109" s="202"/>
      <c r="N109" s="203"/>
      <c r="O109" s="204"/>
      <c r="P109" s="204"/>
      <c r="Q109" s="204"/>
      <c r="R109" s="204"/>
      <c r="S109" s="204"/>
      <c r="T109" s="204"/>
      <c r="U109" s="204"/>
      <c r="V109" s="204"/>
      <c r="W109" s="204"/>
      <c r="X109" s="205"/>
      <c r="AT109" s="206" t="s">
        <v>211</v>
      </c>
      <c r="AU109" s="206" t="s">
        <v>207</v>
      </c>
      <c r="AV109" s="13" t="s">
        <v>82</v>
      </c>
      <c r="AW109" s="13" t="s">
        <v>5</v>
      </c>
      <c r="AX109" s="13" t="s">
        <v>74</v>
      </c>
      <c r="AY109" s="206" t="s">
        <v>198</v>
      </c>
    </row>
    <row r="110" spans="1:51" s="13" customFormat="1" ht="11.25">
      <c r="B110" s="197"/>
      <c r="C110" s="198"/>
      <c r="D110" s="192" t="s">
        <v>211</v>
      </c>
      <c r="E110" s="199" t="s">
        <v>20</v>
      </c>
      <c r="F110" s="200" t="s">
        <v>2175</v>
      </c>
      <c r="G110" s="198"/>
      <c r="H110" s="199" t="s">
        <v>20</v>
      </c>
      <c r="I110" s="201"/>
      <c r="J110" s="201"/>
      <c r="K110" s="198"/>
      <c r="L110" s="198"/>
      <c r="M110" s="202"/>
      <c r="N110" s="203"/>
      <c r="O110" s="204"/>
      <c r="P110" s="204"/>
      <c r="Q110" s="204"/>
      <c r="R110" s="204"/>
      <c r="S110" s="204"/>
      <c r="T110" s="204"/>
      <c r="U110" s="204"/>
      <c r="V110" s="204"/>
      <c r="W110" s="204"/>
      <c r="X110" s="205"/>
      <c r="AT110" s="206" t="s">
        <v>211</v>
      </c>
      <c r="AU110" s="206" t="s">
        <v>207</v>
      </c>
      <c r="AV110" s="13" t="s">
        <v>82</v>
      </c>
      <c r="AW110" s="13" t="s">
        <v>5</v>
      </c>
      <c r="AX110" s="13" t="s">
        <v>74</v>
      </c>
      <c r="AY110" s="206" t="s">
        <v>198</v>
      </c>
    </row>
    <row r="111" spans="1:51" s="14" customFormat="1" ht="11.25">
      <c r="B111" s="207"/>
      <c r="C111" s="208"/>
      <c r="D111" s="192" t="s">
        <v>211</v>
      </c>
      <c r="E111" s="209" t="s">
        <v>20</v>
      </c>
      <c r="F111" s="210" t="s">
        <v>2176</v>
      </c>
      <c r="G111" s="208"/>
      <c r="H111" s="211">
        <v>3.45</v>
      </c>
      <c r="I111" s="212"/>
      <c r="J111" s="212"/>
      <c r="K111" s="208"/>
      <c r="L111" s="208"/>
      <c r="M111" s="213"/>
      <c r="N111" s="214"/>
      <c r="O111" s="215"/>
      <c r="P111" s="215"/>
      <c r="Q111" s="215"/>
      <c r="R111" s="215"/>
      <c r="S111" s="215"/>
      <c r="T111" s="215"/>
      <c r="U111" s="215"/>
      <c r="V111" s="215"/>
      <c r="W111" s="215"/>
      <c r="X111" s="216"/>
      <c r="AT111" s="217" t="s">
        <v>211</v>
      </c>
      <c r="AU111" s="217" t="s">
        <v>207</v>
      </c>
      <c r="AV111" s="14" t="s">
        <v>207</v>
      </c>
      <c r="AW111" s="14" t="s">
        <v>5</v>
      </c>
      <c r="AX111" s="14" t="s">
        <v>74</v>
      </c>
      <c r="AY111" s="217" t="s">
        <v>198</v>
      </c>
    </row>
    <row r="112" spans="1:51" s="16" customFormat="1" ht="11.25">
      <c r="B112" s="229"/>
      <c r="C112" s="230"/>
      <c r="D112" s="192" t="s">
        <v>211</v>
      </c>
      <c r="E112" s="231" t="s">
        <v>20</v>
      </c>
      <c r="F112" s="232" t="s">
        <v>282</v>
      </c>
      <c r="G112" s="230"/>
      <c r="H112" s="233">
        <v>20.010000000000002</v>
      </c>
      <c r="I112" s="234"/>
      <c r="J112" s="234"/>
      <c r="K112" s="230"/>
      <c r="L112" s="230"/>
      <c r="M112" s="235"/>
      <c r="N112" s="236"/>
      <c r="O112" s="237"/>
      <c r="P112" s="237"/>
      <c r="Q112" s="237"/>
      <c r="R112" s="237"/>
      <c r="S112" s="237"/>
      <c r="T112" s="237"/>
      <c r="U112" s="237"/>
      <c r="V112" s="237"/>
      <c r="W112" s="237"/>
      <c r="X112" s="238"/>
      <c r="AT112" s="239" t="s">
        <v>211</v>
      </c>
      <c r="AU112" s="239" t="s">
        <v>207</v>
      </c>
      <c r="AV112" s="16" t="s">
        <v>206</v>
      </c>
      <c r="AW112" s="16" t="s">
        <v>5</v>
      </c>
      <c r="AX112" s="16" t="s">
        <v>82</v>
      </c>
      <c r="AY112" s="239" t="s">
        <v>198</v>
      </c>
    </row>
    <row r="113" spans="1:65" s="12" customFormat="1" ht="22.9" customHeight="1">
      <c r="B113" s="161"/>
      <c r="C113" s="162"/>
      <c r="D113" s="163" t="s">
        <v>73</v>
      </c>
      <c r="E113" s="176" t="s">
        <v>1603</v>
      </c>
      <c r="F113" s="176" t="s">
        <v>1604</v>
      </c>
      <c r="G113" s="162"/>
      <c r="H113" s="162"/>
      <c r="I113" s="165"/>
      <c r="J113" s="165"/>
      <c r="K113" s="177">
        <f>BK113</f>
        <v>0</v>
      </c>
      <c r="L113" s="162"/>
      <c r="M113" s="167"/>
      <c r="N113" s="168"/>
      <c r="O113" s="169"/>
      <c r="P113" s="169"/>
      <c r="Q113" s="170">
        <f>SUM(Q114:Q209)</f>
        <v>0</v>
      </c>
      <c r="R113" s="170">
        <f>SUM(R114:R209)</f>
        <v>0</v>
      </c>
      <c r="S113" s="169"/>
      <c r="T113" s="171">
        <f>SUM(T114:T209)</f>
        <v>0</v>
      </c>
      <c r="U113" s="169"/>
      <c r="V113" s="171">
        <f>SUM(V114:V209)</f>
        <v>2.7187056599999999</v>
      </c>
      <c r="W113" s="169"/>
      <c r="X113" s="172">
        <f>SUM(X114:X209)</f>
        <v>0</v>
      </c>
      <c r="AR113" s="173" t="s">
        <v>82</v>
      </c>
      <c r="AT113" s="174" t="s">
        <v>73</v>
      </c>
      <c r="AU113" s="174" t="s">
        <v>82</v>
      </c>
      <c r="AY113" s="173" t="s">
        <v>198</v>
      </c>
      <c r="BK113" s="175">
        <f>SUM(BK114:BK209)</f>
        <v>0</v>
      </c>
    </row>
    <row r="114" spans="1:65" s="2" customFormat="1" ht="24.2" customHeight="1">
      <c r="A114" s="36"/>
      <c r="B114" s="37"/>
      <c r="C114" s="178" t="s">
        <v>207</v>
      </c>
      <c r="D114" s="178" t="s">
        <v>201</v>
      </c>
      <c r="E114" s="179" t="s">
        <v>2177</v>
      </c>
      <c r="F114" s="180" t="s">
        <v>2178</v>
      </c>
      <c r="G114" s="181" t="s">
        <v>254</v>
      </c>
      <c r="H114" s="182">
        <v>141.511</v>
      </c>
      <c r="I114" s="183"/>
      <c r="J114" s="183"/>
      <c r="K114" s="184">
        <f>ROUND(P114*H114,2)</f>
        <v>0</v>
      </c>
      <c r="L114" s="180" t="s">
        <v>205</v>
      </c>
      <c r="M114" s="41"/>
      <c r="N114" s="185" t="s">
        <v>20</v>
      </c>
      <c r="O114" s="186" t="s">
        <v>44</v>
      </c>
      <c r="P114" s="187">
        <f>I114+J114</f>
        <v>0</v>
      </c>
      <c r="Q114" s="187">
        <f>ROUND(I114*H114,2)</f>
        <v>0</v>
      </c>
      <c r="R114" s="187">
        <f>ROUND(J114*H114,2)</f>
        <v>0</v>
      </c>
      <c r="S114" s="66"/>
      <c r="T114" s="188">
        <f>S114*H114</f>
        <v>0</v>
      </c>
      <c r="U114" s="188">
        <v>2.5999999999999998E-4</v>
      </c>
      <c r="V114" s="188">
        <f>U114*H114</f>
        <v>3.6792859999999997E-2</v>
      </c>
      <c r="W114" s="188">
        <v>0</v>
      </c>
      <c r="X114" s="189">
        <f>W114*H114</f>
        <v>0</v>
      </c>
      <c r="Y114" s="36"/>
      <c r="Z114" s="36"/>
      <c r="AA114" s="36"/>
      <c r="AB114" s="36"/>
      <c r="AC114" s="36"/>
      <c r="AD114" s="36"/>
      <c r="AE114" s="36"/>
      <c r="AR114" s="190" t="s">
        <v>206</v>
      </c>
      <c r="AT114" s="190" t="s">
        <v>201</v>
      </c>
      <c r="AU114" s="190" t="s">
        <v>207</v>
      </c>
      <c r="AY114" s="19" t="s">
        <v>198</v>
      </c>
      <c r="BE114" s="191">
        <f>IF(O114="základní",K114,0)</f>
        <v>0</v>
      </c>
      <c r="BF114" s="191">
        <f>IF(O114="snížená",K114,0)</f>
        <v>0</v>
      </c>
      <c r="BG114" s="191">
        <f>IF(O114="zákl. přenesená",K114,0)</f>
        <v>0</v>
      </c>
      <c r="BH114" s="191">
        <f>IF(O114="sníž. přenesená",K114,0)</f>
        <v>0</v>
      </c>
      <c r="BI114" s="191">
        <f>IF(O114="nulová",K114,0)</f>
        <v>0</v>
      </c>
      <c r="BJ114" s="19" t="s">
        <v>207</v>
      </c>
      <c r="BK114" s="191">
        <f>ROUND(P114*H114,2)</f>
        <v>0</v>
      </c>
      <c r="BL114" s="19" t="s">
        <v>206</v>
      </c>
      <c r="BM114" s="190" t="s">
        <v>2179</v>
      </c>
    </row>
    <row r="115" spans="1:65" s="2" customFormat="1" ht="11.25">
      <c r="A115" s="36"/>
      <c r="B115" s="37"/>
      <c r="C115" s="38"/>
      <c r="D115" s="192" t="s">
        <v>209</v>
      </c>
      <c r="E115" s="38"/>
      <c r="F115" s="193" t="s">
        <v>2180</v>
      </c>
      <c r="G115" s="38"/>
      <c r="H115" s="38"/>
      <c r="I115" s="194"/>
      <c r="J115" s="194"/>
      <c r="K115" s="38"/>
      <c r="L115" s="38"/>
      <c r="M115" s="41"/>
      <c r="N115" s="195"/>
      <c r="O115" s="196"/>
      <c r="P115" s="66"/>
      <c r="Q115" s="66"/>
      <c r="R115" s="66"/>
      <c r="S115" s="66"/>
      <c r="T115" s="66"/>
      <c r="U115" s="66"/>
      <c r="V115" s="66"/>
      <c r="W115" s="66"/>
      <c r="X115" s="67"/>
      <c r="Y115" s="36"/>
      <c r="Z115" s="36"/>
      <c r="AA115" s="36"/>
      <c r="AB115" s="36"/>
      <c r="AC115" s="36"/>
      <c r="AD115" s="36"/>
      <c r="AE115" s="36"/>
      <c r="AT115" s="19" t="s">
        <v>209</v>
      </c>
      <c r="AU115" s="19" t="s">
        <v>207</v>
      </c>
    </row>
    <row r="116" spans="1:65" s="13" customFormat="1" ht="11.25">
      <c r="B116" s="197"/>
      <c r="C116" s="198"/>
      <c r="D116" s="192" t="s">
        <v>211</v>
      </c>
      <c r="E116" s="199" t="s">
        <v>20</v>
      </c>
      <c r="F116" s="200" t="s">
        <v>2168</v>
      </c>
      <c r="G116" s="198"/>
      <c r="H116" s="199" t="s">
        <v>20</v>
      </c>
      <c r="I116" s="201"/>
      <c r="J116" s="201"/>
      <c r="K116" s="198"/>
      <c r="L116" s="198"/>
      <c r="M116" s="202"/>
      <c r="N116" s="203"/>
      <c r="O116" s="204"/>
      <c r="P116" s="204"/>
      <c r="Q116" s="204"/>
      <c r="R116" s="204"/>
      <c r="S116" s="204"/>
      <c r="T116" s="204"/>
      <c r="U116" s="204"/>
      <c r="V116" s="204"/>
      <c r="W116" s="204"/>
      <c r="X116" s="205"/>
      <c r="AT116" s="206" t="s">
        <v>211</v>
      </c>
      <c r="AU116" s="206" t="s">
        <v>207</v>
      </c>
      <c r="AV116" s="13" t="s">
        <v>82</v>
      </c>
      <c r="AW116" s="13" t="s">
        <v>5</v>
      </c>
      <c r="AX116" s="13" t="s">
        <v>74</v>
      </c>
      <c r="AY116" s="206" t="s">
        <v>198</v>
      </c>
    </row>
    <row r="117" spans="1:65" s="13" customFormat="1" ht="11.25">
      <c r="B117" s="197"/>
      <c r="C117" s="198"/>
      <c r="D117" s="192" t="s">
        <v>211</v>
      </c>
      <c r="E117" s="199" t="s">
        <v>20</v>
      </c>
      <c r="F117" s="200" t="s">
        <v>2181</v>
      </c>
      <c r="G117" s="198"/>
      <c r="H117" s="199" t="s">
        <v>20</v>
      </c>
      <c r="I117" s="201"/>
      <c r="J117" s="201"/>
      <c r="K117" s="198"/>
      <c r="L117" s="198"/>
      <c r="M117" s="202"/>
      <c r="N117" s="203"/>
      <c r="O117" s="204"/>
      <c r="P117" s="204"/>
      <c r="Q117" s="204"/>
      <c r="R117" s="204"/>
      <c r="S117" s="204"/>
      <c r="T117" s="204"/>
      <c r="U117" s="204"/>
      <c r="V117" s="204"/>
      <c r="W117" s="204"/>
      <c r="X117" s="205"/>
      <c r="AT117" s="206" t="s">
        <v>211</v>
      </c>
      <c r="AU117" s="206" t="s">
        <v>207</v>
      </c>
      <c r="AV117" s="13" t="s">
        <v>82</v>
      </c>
      <c r="AW117" s="13" t="s">
        <v>5</v>
      </c>
      <c r="AX117" s="13" t="s">
        <v>74</v>
      </c>
      <c r="AY117" s="206" t="s">
        <v>198</v>
      </c>
    </row>
    <row r="118" spans="1:65" s="13" customFormat="1" ht="11.25">
      <c r="B118" s="197"/>
      <c r="C118" s="198"/>
      <c r="D118" s="192" t="s">
        <v>211</v>
      </c>
      <c r="E118" s="199" t="s">
        <v>20</v>
      </c>
      <c r="F118" s="200" t="s">
        <v>2168</v>
      </c>
      <c r="G118" s="198"/>
      <c r="H118" s="199" t="s">
        <v>20</v>
      </c>
      <c r="I118" s="201"/>
      <c r="J118" s="201"/>
      <c r="K118" s="198"/>
      <c r="L118" s="198"/>
      <c r="M118" s="202"/>
      <c r="N118" s="203"/>
      <c r="O118" s="204"/>
      <c r="P118" s="204"/>
      <c r="Q118" s="204"/>
      <c r="R118" s="204"/>
      <c r="S118" s="204"/>
      <c r="T118" s="204"/>
      <c r="U118" s="204"/>
      <c r="V118" s="204"/>
      <c r="W118" s="204"/>
      <c r="X118" s="205"/>
      <c r="AT118" s="206" t="s">
        <v>211</v>
      </c>
      <c r="AU118" s="206" t="s">
        <v>207</v>
      </c>
      <c r="AV118" s="13" t="s">
        <v>82</v>
      </c>
      <c r="AW118" s="13" t="s">
        <v>5</v>
      </c>
      <c r="AX118" s="13" t="s">
        <v>74</v>
      </c>
      <c r="AY118" s="206" t="s">
        <v>198</v>
      </c>
    </row>
    <row r="119" spans="1:65" s="13" customFormat="1" ht="11.25">
      <c r="B119" s="197"/>
      <c r="C119" s="198"/>
      <c r="D119" s="192" t="s">
        <v>211</v>
      </c>
      <c r="E119" s="199" t="s">
        <v>20</v>
      </c>
      <c r="F119" s="200" t="s">
        <v>2182</v>
      </c>
      <c r="G119" s="198"/>
      <c r="H119" s="199" t="s">
        <v>20</v>
      </c>
      <c r="I119" s="201"/>
      <c r="J119" s="201"/>
      <c r="K119" s="198"/>
      <c r="L119" s="198"/>
      <c r="M119" s="202"/>
      <c r="N119" s="203"/>
      <c r="O119" s="204"/>
      <c r="P119" s="204"/>
      <c r="Q119" s="204"/>
      <c r="R119" s="204"/>
      <c r="S119" s="204"/>
      <c r="T119" s="204"/>
      <c r="U119" s="204"/>
      <c r="V119" s="204"/>
      <c r="W119" s="204"/>
      <c r="X119" s="205"/>
      <c r="AT119" s="206" t="s">
        <v>211</v>
      </c>
      <c r="AU119" s="206" t="s">
        <v>207</v>
      </c>
      <c r="AV119" s="13" t="s">
        <v>82</v>
      </c>
      <c r="AW119" s="13" t="s">
        <v>5</v>
      </c>
      <c r="AX119" s="13" t="s">
        <v>74</v>
      </c>
      <c r="AY119" s="206" t="s">
        <v>198</v>
      </c>
    </row>
    <row r="120" spans="1:65" s="14" customFormat="1" ht="11.25">
      <c r="B120" s="207"/>
      <c r="C120" s="208"/>
      <c r="D120" s="192" t="s">
        <v>211</v>
      </c>
      <c r="E120" s="209" t="s">
        <v>20</v>
      </c>
      <c r="F120" s="210" t="s">
        <v>2183</v>
      </c>
      <c r="G120" s="208"/>
      <c r="H120" s="211">
        <v>19.561</v>
      </c>
      <c r="I120" s="212"/>
      <c r="J120" s="212"/>
      <c r="K120" s="208"/>
      <c r="L120" s="208"/>
      <c r="M120" s="213"/>
      <c r="N120" s="214"/>
      <c r="O120" s="215"/>
      <c r="P120" s="215"/>
      <c r="Q120" s="215"/>
      <c r="R120" s="215"/>
      <c r="S120" s="215"/>
      <c r="T120" s="215"/>
      <c r="U120" s="215"/>
      <c r="V120" s="215"/>
      <c r="W120" s="215"/>
      <c r="X120" s="216"/>
      <c r="AT120" s="217" t="s">
        <v>211</v>
      </c>
      <c r="AU120" s="217" t="s">
        <v>207</v>
      </c>
      <c r="AV120" s="14" t="s">
        <v>207</v>
      </c>
      <c r="AW120" s="14" t="s">
        <v>5</v>
      </c>
      <c r="AX120" s="14" t="s">
        <v>74</v>
      </c>
      <c r="AY120" s="217" t="s">
        <v>198</v>
      </c>
    </row>
    <row r="121" spans="1:65" s="13" customFormat="1" ht="11.25">
      <c r="B121" s="197"/>
      <c r="C121" s="198"/>
      <c r="D121" s="192" t="s">
        <v>211</v>
      </c>
      <c r="E121" s="199" t="s">
        <v>20</v>
      </c>
      <c r="F121" s="200" t="s">
        <v>2168</v>
      </c>
      <c r="G121" s="198"/>
      <c r="H121" s="199" t="s">
        <v>20</v>
      </c>
      <c r="I121" s="201"/>
      <c r="J121" s="201"/>
      <c r="K121" s="198"/>
      <c r="L121" s="198"/>
      <c r="M121" s="202"/>
      <c r="N121" s="203"/>
      <c r="O121" s="204"/>
      <c r="P121" s="204"/>
      <c r="Q121" s="204"/>
      <c r="R121" s="204"/>
      <c r="S121" s="204"/>
      <c r="T121" s="204"/>
      <c r="U121" s="204"/>
      <c r="V121" s="204"/>
      <c r="W121" s="204"/>
      <c r="X121" s="205"/>
      <c r="AT121" s="206" t="s">
        <v>211</v>
      </c>
      <c r="AU121" s="206" t="s">
        <v>207</v>
      </c>
      <c r="AV121" s="13" t="s">
        <v>82</v>
      </c>
      <c r="AW121" s="13" t="s">
        <v>5</v>
      </c>
      <c r="AX121" s="13" t="s">
        <v>74</v>
      </c>
      <c r="AY121" s="206" t="s">
        <v>198</v>
      </c>
    </row>
    <row r="122" spans="1:65" s="13" customFormat="1" ht="11.25">
      <c r="B122" s="197"/>
      <c r="C122" s="198"/>
      <c r="D122" s="192" t="s">
        <v>211</v>
      </c>
      <c r="E122" s="199" t="s">
        <v>20</v>
      </c>
      <c r="F122" s="200" t="s">
        <v>2182</v>
      </c>
      <c r="G122" s="198"/>
      <c r="H122" s="199" t="s">
        <v>20</v>
      </c>
      <c r="I122" s="201"/>
      <c r="J122" s="201"/>
      <c r="K122" s="198"/>
      <c r="L122" s="198"/>
      <c r="M122" s="202"/>
      <c r="N122" s="203"/>
      <c r="O122" s="204"/>
      <c r="P122" s="204"/>
      <c r="Q122" s="204"/>
      <c r="R122" s="204"/>
      <c r="S122" s="204"/>
      <c r="T122" s="204"/>
      <c r="U122" s="204"/>
      <c r="V122" s="204"/>
      <c r="W122" s="204"/>
      <c r="X122" s="205"/>
      <c r="AT122" s="206" t="s">
        <v>211</v>
      </c>
      <c r="AU122" s="206" t="s">
        <v>207</v>
      </c>
      <c r="AV122" s="13" t="s">
        <v>82</v>
      </c>
      <c r="AW122" s="13" t="s">
        <v>5</v>
      </c>
      <c r="AX122" s="13" t="s">
        <v>74</v>
      </c>
      <c r="AY122" s="206" t="s">
        <v>198</v>
      </c>
    </row>
    <row r="123" spans="1:65" s="14" customFormat="1" ht="11.25">
      <c r="B123" s="207"/>
      <c r="C123" s="208"/>
      <c r="D123" s="192" t="s">
        <v>211</v>
      </c>
      <c r="E123" s="209" t="s">
        <v>20</v>
      </c>
      <c r="F123" s="210" t="s">
        <v>2184</v>
      </c>
      <c r="G123" s="208"/>
      <c r="H123" s="211">
        <v>17.928999999999998</v>
      </c>
      <c r="I123" s="212"/>
      <c r="J123" s="212"/>
      <c r="K123" s="208"/>
      <c r="L123" s="208"/>
      <c r="M123" s="213"/>
      <c r="N123" s="214"/>
      <c r="O123" s="215"/>
      <c r="P123" s="215"/>
      <c r="Q123" s="215"/>
      <c r="R123" s="215"/>
      <c r="S123" s="215"/>
      <c r="T123" s="215"/>
      <c r="U123" s="215"/>
      <c r="V123" s="215"/>
      <c r="W123" s="215"/>
      <c r="X123" s="216"/>
      <c r="AT123" s="217" t="s">
        <v>211</v>
      </c>
      <c r="AU123" s="217" t="s">
        <v>207</v>
      </c>
      <c r="AV123" s="14" t="s">
        <v>207</v>
      </c>
      <c r="AW123" s="14" t="s">
        <v>5</v>
      </c>
      <c r="AX123" s="14" t="s">
        <v>74</v>
      </c>
      <c r="AY123" s="217" t="s">
        <v>198</v>
      </c>
    </row>
    <row r="124" spans="1:65" s="13" customFormat="1" ht="11.25">
      <c r="B124" s="197"/>
      <c r="C124" s="198"/>
      <c r="D124" s="192" t="s">
        <v>211</v>
      </c>
      <c r="E124" s="199" t="s">
        <v>20</v>
      </c>
      <c r="F124" s="200" t="s">
        <v>2168</v>
      </c>
      <c r="G124" s="198"/>
      <c r="H124" s="199" t="s">
        <v>20</v>
      </c>
      <c r="I124" s="201"/>
      <c r="J124" s="201"/>
      <c r="K124" s="198"/>
      <c r="L124" s="198"/>
      <c r="M124" s="202"/>
      <c r="N124" s="203"/>
      <c r="O124" s="204"/>
      <c r="P124" s="204"/>
      <c r="Q124" s="204"/>
      <c r="R124" s="204"/>
      <c r="S124" s="204"/>
      <c r="T124" s="204"/>
      <c r="U124" s="204"/>
      <c r="V124" s="204"/>
      <c r="W124" s="204"/>
      <c r="X124" s="205"/>
      <c r="AT124" s="206" t="s">
        <v>211</v>
      </c>
      <c r="AU124" s="206" t="s">
        <v>207</v>
      </c>
      <c r="AV124" s="13" t="s">
        <v>82</v>
      </c>
      <c r="AW124" s="13" t="s">
        <v>5</v>
      </c>
      <c r="AX124" s="13" t="s">
        <v>74</v>
      </c>
      <c r="AY124" s="206" t="s">
        <v>198</v>
      </c>
    </row>
    <row r="125" spans="1:65" s="13" customFormat="1" ht="11.25">
      <c r="B125" s="197"/>
      <c r="C125" s="198"/>
      <c r="D125" s="192" t="s">
        <v>211</v>
      </c>
      <c r="E125" s="199" t="s">
        <v>20</v>
      </c>
      <c r="F125" s="200" t="s">
        <v>2182</v>
      </c>
      <c r="G125" s="198"/>
      <c r="H125" s="199" t="s">
        <v>20</v>
      </c>
      <c r="I125" s="201"/>
      <c r="J125" s="201"/>
      <c r="K125" s="198"/>
      <c r="L125" s="198"/>
      <c r="M125" s="202"/>
      <c r="N125" s="203"/>
      <c r="O125" s="204"/>
      <c r="P125" s="204"/>
      <c r="Q125" s="204"/>
      <c r="R125" s="204"/>
      <c r="S125" s="204"/>
      <c r="T125" s="204"/>
      <c r="U125" s="204"/>
      <c r="V125" s="204"/>
      <c r="W125" s="204"/>
      <c r="X125" s="205"/>
      <c r="AT125" s="206" t="s">
        <v>211</v>
      </c>
      <c r="AU125" s="206" t="s">
        <v>207</v>
      </c>
      <c r="AV125" s="13" t="s">
        <v>82</v>
      </c>
      <c r="AW125" s="13" t="s">
        <v>5</v>
      </c>
      <c r="AX125" s="13" t="s">
        <v>74</v>
      </c>
      <c r="AY125" s="206" t="s">
        <v>198</v>
      </c>
    </row>
    <row r="126" spans="1:65" s="14" customFormat="1" ht="11.25">
      <c r="B126" s="207"/>
      <c r="C126" s="208"/>
      <c r="D126" s="192" t="s">
        <v>211</v>
      </c>
      <c r="E126" s="209" t="s">
        <v>20</v>
      </c>
      <c r="F126" s="210" t="s">
        <v>2185</v>
      </c>
      <c r="G126" s="208"/>
      <c r="H126" s="211">
        <v>32.011000000000003</v>
      </c>
      <c r="I126" s="212"/>
      <c r="J126" s="212"/>
      <c r="K126" s="208"/>
      <c r="L126" s="208"/>
      <c r="M126" s="213"/>
      <c r="N126" s="214"/>
      <c r="O126" s="215"/>
      <c r="P126" s="215"/>
      <c r="Q126" s="215"/>
      <c r="R126" s="215"/>
      <c r="S126" s="215"/>
      <c r="T126" s="215"/>
      <c r="U126" s="215"/>
      <c r="V126" s="215"/>
      <c r="W126" s="215"/>
      <c r="X126" s="216"/>
      <c r="AT126" s="217" t="s">
        <v>211</v>
      </c>
      <c r="AU126" s="217" t="s">
        <v>207</v>
      </c>
      <c r="AV126" s="14" t="s">
        <v>207</v>
      </c>
      <c r="AW126" s="14" t="s">
        <v>5</v>
      </c>
      <c r="AX126" s="14" t="s">
        <v>74</v>
      </c>
      <c r="AY126" s="217" t="s">
        <v>198</v>
      </c>
    </row>
    <row r="127" spans="1:65" s="13" customFormat="1" ht="11.25">
      <c r="B127" s="197"/>
      <c r="C127" s="198"/>
      <c r="D127" s="192" t="s">
        <v>211</v>
      </c>
      <c r="E127" s="199" t="s">
        <v>20</v>
      </c>
      <c r="F127" s="200" t="s">
        <v>2168</v>
      </c>
      <c r="G127" s="198"/>
      <c r="H127" s="199" t="s">
        <v>20</v>
      </c>
      <c r="I127" s="201"/>
      <c r="J127" s="201"/>
      <c r="K127" s="198"/>
      <c r="L127" s="198"/>
      <c r="M127" s="202"/>
      <c r="N127" s="203"/>
      <c r="O127" s="204"/>
      <c r="P127" s="204"/>
      <c r="Q127" s="204"/>
      <c r="R127" s="204"/>
      <c r="S127" s="204"/>
      <c r="T127" s="204"/>
      <c r="U127" s="204"/>
      <c r="V127" s="204"/>
      <c r="W127" s="204"/>
      <c r="X127" s="205"/>
      <c r="AT127" s="206" t="s">
        <v>211</v>
      </c>
      <c r="AU127" s="206" t="s">
        <v>207</v>
      </c>
      <c r="AV127" s="13" t="s">
        <v>82</v>
      </c>
      <c r="AW127" s="13" t="s">
        <v>5</v>
      </c>
      <c r="AX127" s="13" t="s">
        <v>74</v>
      </c>
      <c r="AY127" s="206" t="s">
        <v>198</v>
      </c>
    </row>
    <row r="128" spans="1:65" s="13" customFormat="1" ht="11.25">
      <c r="B128" s="197"/>
      <c r="C128" s="198"/>
      <c r="D128" s="192" t="s">
        <v>211</v>
      </c>
      <c r="E128" s="199" t="s">
        <v>20</v>
      </c>
      <c r="F128" s="200" t="s">
        <v>2182</v>
      </c>
      <c r="G128" s="198"/>
      <c r="H128" s="199" t="s">
        <v>20</v>
      </c>
      <c r="I128" s="201"/>
      <c r="J128" s="201"/>
      <c r="K128" s="198"/>
      <c r="L128" s="198"/>
      <c r="M128" s="202"/>
      <c r="N128" s="203"/>
      <c r="O128" s="204"/>
      <c r="P128" s="204"/>
      <c r="Q128" s="204"/>
      <c r="R128" s="204"/>
      <c r="S128" s="204"/>
      <c r="T128" s="204"/>
      <c r="U128" s="204"/>
      <c r="V128" s="204"/>
      <c r="W128" s="204"/>
      <c r="X128" s="205"/>
      <c r="AT128" s="206" t="s">
        <v>211</v>
      </c>
      <c r="AU128" s="206" t="s">
        <v>207</v>
      </c>
      <c r="AV128" s="13" t="s">
        <v>82</v>
      </c>
      <c r="AW128" s="13" t="s">
        <v>5</v>
      </c>
      <c r="AX128" s="13" t="s">
        <v>74</v>
      </c>
      <c r="AY128" s="206" t="s">
        <v>198</v>
      </c>
    </row>
    <row r="129" spans="1:65" s="14" customFormat="1" ht="11.25">
      <c r="B129" s="207"/>
      <c r="C129" s="208"/>
      <c r="D129" s="192" t="s">
        <v>211</v>
      </c>
      <c r="E129" s="209" t="s">
        <v>20</v>
      </c>
      <c r="F129" s="210" t="s">
        <v>2186</v>
      </c>
      <c r="G129" s="208"/>
      <c r="H129" s="211">
        <v>33.695999999999998</v>
      </c>
      <c r="I129" s="212"/>
      <c r="J129" s="212"/>
      <c r="K129" s="208"/>
      <c r="L129" s="208"/>
      <c r="M129" s="213"/>
      <c r="N129" s="214"/>
      <c r="O129" s="215"/>
      <c r="P129" s="215"/>
      <c r="Q129" s="215"/>
      <c r="R129" s="215"/>
      <c r="S129" s="215"/>
      <c r="T129" s="215"/>
      <c r="U129" s="215"/>
      <c r="V129" s="215"/>
      <c r="W129" s="215"/>
      <c r="X129" s="216"/>
      <c r="AT129" s="217" t="s">
        <v>211</v>
      </c>
      <c r="AU129" s="217" t="s">
        <v>207</v>
      </c>
      <c r="AV129" s="14" t="s">
        <v>207</v>
      </c>
      <c r="AW129" s="14" t="s">
        <v>5</v>
      </c>
      <c r="AX129" s="14" t="s">
        <v>74</v>
      </c>
      <c r="AY129" s="217" t="s">
        <v>198</v>
      </c>
    </row>
    <row r="130" spans="1:65" s="13" customFormat="1" ht="11.25">
      <c r="B130" s="197"/>
      <c r="C130" s="198"/>
      <c r="D130" s="192" t="s">
        <v>211</v>
      </c>
      <c r="E130" s="199" t="s">
        <v>20</v>
      </c>
      <c r="F130" s="200" t="s">
        <v>2168</v>
      </c>
      <c r="G130" s="198"/>
      <c r="H130" s="199" t="s">
        <v>20</v>
      </c>
      <c r="I130" s="201"/>
      <c r="J130" s="201"/>
      <c r="K130" s="198"/>
      <c r="L130" s="198"/>
      <c r="M130" s="202"/>
      <c r="N130" s="203"/>
      <c r="O130" s="204"/>
      <c r="P130" s="204"/>
      <c r="Q130" s="204"/>
      <c r="R130" s="204"/>
      <c r="S130" s="204"/>
      <c r="T130" s="204"/>
      <c r="U130" s="204"/>
      <c r="V130" s="204"/>
      <c r="W130" s="204"/>
      <c r="X130" s="205"/>
      <c r="AT130" s="206" t="s">
        <v>211</v>
      </c>
      <c r="AU130" s="206" t="s">
        <v>207</v>
      </c>
      <c r="AV130" s="13" t="s">
        <v>82</v>
      </c>
      <c r="AW130" s="13" t="s">
        <v>5</v>
      </c>
      <c r="AX130" s="13" t="s">
        <v>74</v>
      </c>
      <c r="AY130" s="206" t="s">
        <v>198</v>
      </c>
    </row>
    <row r="131" spans="1:65" s="13" customFormat="1" ht="11.25">
      <c r="B131" s="197"/>
      <c r="C131" s="198"/>
      <c r="D131" s="192" t="s">
        <v>211</v>
      </c>
      <c r="E131" s="199" t="s">
        <v>20</v>
      </c>
      <c r="F131" s="200" t="s">
        <v>2187</v>
      </c>
      <c r="G131" s="198"/>
      <c r="H131" s="199" t="s">
        <v>20</v>
      </c>
      <c r="I131" s="201"/>
      <c r="J131" s="201"/>
      <c r="K131" s="198"/>
      <c r="L131" s="198"/>
      <c r="M131" s="202"/>
      <c r="N131" s="203"/>
      <c r="O131" s="204"/>
      <c r="P131" s="204"/>
      <c r="Q131" s="204"/>
      <c r="R131" s="204"/>
      <c r="S131" s="204"/>
      <c r="T131" s="204"/>
      <c r="U131" s="204"/>
      <c r="V131" s="204"/>
      <c r="W131" s="204"/>
      <c r="X131" s="205"/>
      <c r="AT131" s="206" t="s">
        <v>211</v>
      </c>
      <c r="AU131" s="206" t="s">
        <v>207</v>
      </c>
      <c r="AV131" s="13" t="s">
        <v>82</v>
      </c>
      <c r="AW131" s="13" t="s">
        <v>5</v>
      </c>
      <c r="AX131" s="13" t="s">
        <v>74</v>
      </c>
      <c r="AY131" s="206" t="s">
        <v>198</v>
      </c>
    </row>
    <row r="132" spans="1:65" s="14" customFormat="1" ht="11.25">
      <c r="B132" s="207"/>
      <c r="C132" s="208"/>
      <c r="D132" s="192" t="s">
        <v>211</v>
      </c>
      <c r="E132" s="209" t="s">
        <v>20</v>
      </c>
      <c r="F132" s="210" t="s">
        <v>2188</v>
      </c>
      <c r="G132" s="208"/>
      <c r="H132" s="211">
        <v>7.9770000000000003</v>
      </c>
      <c r="I132" s="212"/>
      <c r="J132" s="212"/>
      <c r="K132" s="208"/>
      <c r="L132" s="208"/>
      <c r="M132" s="213"/>
      <c r="N132" s="214"/>
      <c r="O132" s="215"/>
      <c r="P132" s="215"/>
      <c r="Q132" s="215"/>
      <c r="R132" s="215"/>
      <c r="S132" s="215"/>
      <c r="T132" s="215"/>
      <c r="U132" s="215"/>
      <c r="V132" s="215"/>
      <c r="W132" s="215"/>
      <c r="X132" s="216"/>
      <c r="AT132" s="217" t="s">
        <v>211</v>
      </c>
      <c r="AU132" s="217" t="s">
        <v>207</v>
      </c>
      <c r="AV132" s="14" t="s">
        <v>207</v>
      </c>
      <c r="AW132" s="14" t="s">
        <v>5</v>
      </c>
      <c r="AX132" s="14" t="s">
        <v>74</v>
      </c>
      <c r="AY132" s="217" t="s">
        <v>198</v>
      </c>
    </row>
    <row r="133" spans="1:65" s="13" customFormat="1" ht="11.25">
      <c r="B133" s="197"/>
      <c r="C133" s="198"/>
      <c r="D133" s="192" t="s">
        <v>211</v>
      </c>
      <c r="E133" s="199" t="s">
        <v>20</v>
      </c>
      <c r="F133" s="200" t="s">
        <v>2168</v>
      </c>
      <c r="G133" s="198"/>
      <c r="H133" s="199" t="s">
        <v>20</v>
      </c>
      <c r="I133" s="201"/>
      <c r="J133" s="201"/>
      <c r="K133" s="198"/>
      <c r="L133" s="198"/>
      <c r="M133" s="202"/>
      <c r="N133" s="203"/>
      <c r="O133" s="204"/>
      <c r="P133" s="204"/>
      <c r="Q133" s="204"/>
      <c r="R133" s="204"/>
      <c r="S133" s="204"/>
      <c r="T133" s="204"/>
      <c r="U133" s="204"/>
      <c r="V133" s="204"/>
      <c r="W133" s="204"/>
      <c r="X133" s="205"/>
      <c r="AT133" s="206" t="s">
        <v>211</v>
      </c>
      <c r="AU133" s="206" t="s">
        <v>207</v>
      </c>
      <c r="AV133" s="13" t="s">
        <v>82</v>
      </c>
      <c r="AW133" s="13" t="s">
        <v>5</v>
      </c>
      <c r="AX133" s="13" t="s">
        <v>74</v>
      </c>
      <c r="AY133" s="206" t="s">
        <v>198</v>
      </c>
    </row>
    <row r="134" spans="1:65" s="13" customFormat="1" ht="11.25">
      <c r="B134" s="197"/>
      <c r="C134" s="198"/>
      <c r="D134" s="192" t="s">
        <v>211</v>
      </c>
      <c r="E134" s="199" t="s">
        <v>20</v>
      </c>
      <c r="F134" s="200" t="s">
        <v>2187</v>
      </c>
      <c r="G134" s="198"/>
      <c r="H134" s="199" t="s">
        <v>20</v>
      </c>
      <c r="I134" s="201"/>
      <c r="J134" s="201"/>
      <c r="K134" s="198"/>
      <c r="L134" s="198"/>
      <c r="M134" s="202"/>
      <c r="N134" s="203"/>
      <c r="O134" s="204"/>
      <c r="P134" s="204"/>
      <c r="Q134" s="204"/>
      <c r="R134" s="204"/>
      <c r="S134" s="204"/>
      <c r="T134" s="204"/>
      <c r="U134" s="204"/>
      <c r="V134" s="204"/>
      <c r="W134" s="204"/>
      <c r="X134" s="205"/>
      <c r="AT134" s="206" t="s">
        <v>211</v>
      </c>
      <c r="AU134" s="206" t="s">
        <v>207</v>
      </c>
      <c r="AV134" s="13" t="s">
        <v>82</v>
      </c>
      <c r="AW134" s="13" t="s">
        <v>5</v>
      </c>
      <c r="AX134" s="13" t="s">
        <v>74</v>
      </c>
      <c r="AY134" s="206" t="s">
        <v>198</v>
      </c>
    </row>
    <row r="135" spans="1:65" s="14" customFormat="1" ht="11.25">
      <c r="B135" s="207"/>
      <c r="C135" s="208"/>
      <c r="D135" s="192" t="s">
        <v>211</v>
      </c>
      <c r="E135" s="209" t="s">
        <v>20</v>
      </c>
      <c r="F135" s="210" t="s">
        <v>2189</v>
      </c>
      <c r="G135" s="208"/>
      <c r="H135" s="211">
        <v>7.2869999999999999</v>
      </c>
      <c r="I135" s="212"/>
      <c r="J135" s="212"/>
      <c r="K135" s="208"/>
      <c r="L135" s="208"/>
      <c r="M135" s="213"/>
      <c r="N135" s="214"/>
      <c r="O135" s="215"/>
      <c r="P135" s="215"/>
      <c r="Q135" s="215"/>
      <c r="R135" s="215"/>
      <c r="S135" s="215"/>
      <c r="T135" s="215"/>
      <c r="U135" s="215"/>
      <c r="V135" s="215"/>
      <c r="W135" s="215"/>
      <c r="X135" s="216"/>
      <c r="AT135" s="217" t="s">
        <v>211</v>
      </c>
      <c r="AU135" s="217" t="s">
        <v>207</v>
      </c>
      <c r="AV135" s="14" t="s">
        <v>207</v>
      </c>
      <c r="AW135" s="14" t="s">
        <v>5</v>
      </c>
      <c r="AX135" s="14" t="s">
        <v>74</v>
      </c>
      <c r="AY135" s="217" t="s">
        <v>198</v>
      </c>
    </row>
    <row r="136" spans="1:65" s="13" customFormat="1" ht="11.25">
      <c r="B136" s="197"/>
      <c r="C136" s="198"/>
      <c r="D136" s="192" t="s">
        <v>211</v>
      </c>
      <c r="E136" s="199" t="s">
        <v>20</v>
      </c>
      <c r="F136" s="200" t="s">
        <v>2168</v>
      </c>
      <c r="G136" s="198"/>
      <c r="H136" s="199" t="s">
        <v>20</v>
      </c>
      <c r="I136" s="201"/>
      <c r="J136" s="201"/>
      <c r="K136" s="198"/>
      <c r="L136" s="198"/>
      <c r="M136" s="202"/>
      <c r="N136" s="203"/>
      <c r="O136" s="204"/>
      <c r="P136" s="204"/>
      <c r="Q136" s="204"/>
      <c r="R136" s="204"/>
      <c r="S136" s="204"/>
      <c r="T136" s="204"/>
      <c r="U136" s="204"/>
      <c r="V136" s="204"/>
      <c r="W136" s="204"/>
      <c r="X136" s="205"/>
      <c r="AT136" s="206" t="s">
        <v>211</v>
      </c>
      <c r="AU136" s="206" t="s">
        <v>207</v>
      </c>
      <c r="AV136" s="13" t="s">
        <v>82</v>
      </c>
      <c r="AW136" s="13" t="s">
        <v>5</v>
      </c>
      <c r="AX136" s="13" t="s">
        <v>74</v>
      </c>
      <c r="AY136" s="206" t="s">
        <v>198</v>
      </c>
    </row>
    <row r="137" spans="1:65" s="13" customFormat="1" ht="11.25">
      <c r="B137" s="197"/>
      <c r="C137" s="198"/>
      <c r="D137" s="192" t="s">
        <v>211</v>
      </c>
      <c r="E137" s="199" t="s">
        <v>20</v>
      </c>
      <c r="F137" s="200" t="s">
        <v>2190</v>
      </c>
      <c r="G137" s="198"/>
      <c r="H137" s="199" t="s">
        <v>20</v>
      </c>
      <c r="I137" s="201"/>
      <c r="J137" s="201"/>
      <c r="K137" s="198"/>
      <c r="L137" s="198"/>
      <c r="M137" s="202"/>
      <c r="N137" s="203"/>
      <c r="O137" s="204"/>
      <c r="P137" s="204"/>
      <c r="Q137" s="204"/>
      <c r="R137" s="204"/>
      <c r="S137" s="204"/>
      <c r="T137" s="204"/>
      <c r="U137" s="204"/>
      <c r="V137" s="204"/>
      <c r="W137" s="204"/>
      <c r="X137" s="205"/>
      <c r="AT137" s="206" t="s">
        <v>211</v>
      </c>
      <c r="AU137" s="206" t="s">
        <v>207</v>
      </c>
      <c r="AV137" s="13" t="s">
        <v>82</v>
      </c>
      <c r="AW137" s="13" t="s">
        <v>5</v>
      </c>
      <c r="AX137" s="13" t="s">
        <v>74</v>
      </c>
      <c r="AY137" s="206" t="s">
        <v>198</v>
      </c>
    </row>
    <row r="138" spans="1:65" s="14" customFormat="1" ht="11.25">
      <c r="B138" s="207"/>
      <c r="C138" s="208"/>
      <c r="D138" s="192" t="s">
        <v>211</v>
      </c>
      <c r="E138" s="209" t="s">
        <v>20</v>
      </c>
      <c r="F138" s="210" t="s">
        <v>2191</v>
      </c>
      <c r="G138" s="208"/>
      <c r="H138" s="211">
        <v>3.45</v>
      </c>
      <c r="I138" s="212"/>
      <c r="J138" s="212"/>
      <c r="K138" s="208"/>
      <c r="L138" s="208"/>
      <c r="M138" s="213"/>
      <c r="N138" s="214"/>
      <c r="O138" s="215"/>
      <c r="P138" s="215"/>
      <c r="Q138" s="215"/>
      <c r="R138" s="215"/>
      <c r="S138" s="215"/>
      <c r="T138" s="215"/>
      <c r="U138" s="215"/>
      <c r="V138" s="215"/>
      <c r="W138" s="215"/>
      <c r="X138" s="216"/>
      <c r="AT138" s="217" t="s">
        <v>211</v>
      </c>
      <c r="AU138" s="217" t="s">
        <v>207</v>
      </c>
      <c r="AV138" s="14" t="s">
        <v>207</v>
      </c>
      <c r="AW138" s="14" t="s">
        <v>5</v>
      </c>
      <c r="AX138" s="14" t="s">
        <v>74</v>
      </c>
      <c r="AY138" s="217" t="s">
        <v>198</v>
      </c>
    </row>
    <row r="139" spans="1:65" s="13" customFormat="1" ht="11.25">
      <c r="B139" s="197"/>
      <c r="C139" s="198"/>
      <c r="D139" s="192" t="s">
        <v>211</v>
      </c>
      <c r="E139" s="199" t="s">
        <v>20</v>
      </c>
      <c r="F139" s="200" t="s">
        <v>2168</v>
      </c>
      <c r="G139" s="198"/>
      <c r="H139" s="199" t="s">
        <v>20</v>
      </c>
      <c r="I139" s="201"/>
      <c r="J139" s="201"/>
      <c r="K139" s="198"/>
      <c r="L139" s="198"/>
      <c r="M139" s="202"/>
      <c r="N139" s="203"/>
      <c r="O139" s="204"/>
      <c r="P139" s="204"/>
      <c r="Q139" s="204"/>
      <c r="R139" s="204"/>
      <c r="S139" s="204"/>
      <c r="T139" s="204"/>
      <c r="U139" s="204"/>
      <c r="V139" s="204"/>
      <c r="W139" s="204"/>
      <c r="X139" s="205"/>
      <c r="AT139" s="206" t="s">
        <v>211</v>
      </c>
      <c r="AU139" s="206" t="s">
        <v>207</v>
      </c>
      <c r="AV139" s="13" t="s">
        <v>82</v>
      </c>
      <c r="AW139" s="13" t="s">
        <v>5</v>
      </c>
      <c r="AX139" s="13" t="s">
        <v>74</v>
      </c>
      <c r="AY139" s="206" t="s">
        <v>198</v>
      </c>
    </row>
    <row r="140" spans="1:65" s="13" customFormat="1" ht="11.25">
      <c r="B140" s="197"/>
      <c r="C140" s="198"/>
      <c r="D140" s="192" t="s">
        <v>211</v>
      </c>
      <c r="E140" s="199" t="s">
        <v>20</v>
      </c>
      <c r="F140" s="200" t="s">
        <v>2190</v>
      </c>
      <c r="G140" s="198"/>
      <c r="H140" s="199" t="s">
        <v>20</v>
      </c>
      <c r="I140" s="201"/>
      <c r="J140" s="201"/>
      <c r="K140" s="198"/>
      <c r="L140" s="198"/>
      <c r="M140" s="202"/>
      <c r="N140" s="203"/>
      <c r="O140" s="204"/>
      <c r="P140" s="204"/>
      <c r="Q140" s="204"/>
      <c r="R140" s="204"/>
      <c r="S140" s="204"/>
      <c r="T140" s="204"/>
      <c r="U140" s="204"/>
      <c r="V140" s="204"/>
      <c r="W140" s="204"/>
      <c r="X140" s="205"/>
      <c r="AT140" s="206" t="s">
        <v>211</v>
      </c>
      <c r="AU140" s="206" t="s">
        <v>207</v>
      </c>
      <c r="AV140" s="13" t="s">
        <v>82</v>
      </c>
      <c r="AW140" s="13" t="s">
        <v>5</v>
      </c>
      <c r="AX140" s="13" t="s">
        <v>74</v>
      </c>
      <c r="AY140" s="206" t="s">
        <v>198</v>
      </c>
    </row>
    <row r="141" spans="1:65" s="14" customFormat="1" ht="11.25">
      <c r="B141" s="207"/>
      <c r="C141" s="208"/>
      <c r="D141" s="192" t="s">
        <v>211</v>
      </c>
      <c r="E141" s="209" t="s">
        <v>20</v>
      </c>
      <c r="F141" s="210" t="s">
        <v>2192</v>
      </c>
      <c r="G141" s="208"/>
      <c r="H141" s="211">
        <v>13.8</v>
      </c>
      <c r="I141" s="212"/>
      <c r="J141" s="212"/>
      <c r="K141" s="208"/>
      <c r="L141" s="208"/>
      <c r="M141" s="213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7" t="s">
        <v>211</v>
      </c>
      <c r="AU141" s="217" t="s">
        <v>207</v>
      </c>
      <c r="AV141" s="14" t="s">
        <v>207</v>
      </c>
      <c r="AW141" s="14" t="s">
        <v>5</v>
      </c>
      <c r="AX141" s="14" t="s">
        <v>74</v>
      </c>
      <c r="AY141" s="217" t="s">
        <v>198</v>
      </c>
    </row>
    <row r="142" spans="1:65" s="14" customFormat="1" ht="11.25">
      <c r="B142" s="207"/>
      <c r="C142" s="208"/>
      <c r="D142" s="192" t="s">
        <v>211</v>
      </c>
      <c r="E142" s="209" t="s">
        <v>20</v>
      </c>
      <c r="F142" s="210" t="s">
        <v>2193</v>
      </c>
      <c r="G142" s="208"/>
      <c r="H142" s="211">
        <v>5.8</v>
      </c>
      <c r="I142" s="212"/>
      <c r="J142" s="212"/>
      <c r="K142" s="208"/>
      <c r="L142" s="208"/>
      <c r="M142" s="213"/>
      <c r="N142" s="214"/>
      <c r="O142" s="215"/>
      <c r="P142" s="215"/>
      <c r="Q142" s="215"/>
      <c r="R142" s="215"/>
      <c r="S142" s="215"/>
      <c r="T142" s="215"/>
      <c r="U142" s="215"/>
      <c r="V142" s="215"/>
      <c r="W142" s="215"/>
      <c r="X142" s="216"/>
      <c r="AT142" s="217" t="s">
        <v>211</v>
      </c>
      <c r="AU142" s="217" t="s">
        <v>207</v>
      </c>
      <c r="AV142" s="14" t="s">
        <v>207</v>
      </c>
      <c r="AW142" s="14" t="s">
        <v>5</v>
      </c>
      <c r="AX142" s="14" t="s">
        <v>74</v>
      </c>
      <c r="AY142" s="217" t="s">
        <v>198</v>
      </c>
    </row>
    <row r="143" spans="1:65" s="16" customFormat="1" ht="11.25">
      <c r="B143" s="229"/>
      <c r="C143" s="230"/>
      <c r="D143" s="192" t="s">
        <v>211</v>
      </c>
      <c r="E143" s="231" t="s">
        <v>20</v>
      </c>
      <c r="F143" s="232" t="s">
        <v>282</v>
      </c>
      <c r="G143" s="230"/>
      <c r="H143" s="233">
        <v>141.51100000000002</v>
      </c>
      <c r="I143" s="234"/>
      <c r="J143" s="234"/>
      <c r="K143" s="230"/>
      <c r="L143" s="230"/>
      <c r="M143" s="235"/>
      <c r="N143" s="236"/>
      <c r="O143" s="237"/>
      <c r="P143" s="237"/>
      <c r="Q143" s="237"/>
      <c r="R143" s="237"/>
      <c r="S143" s="237"/>
      <c r="T143" s="237"/>
      <c r="U143" s="237"/>
      <c r="V143" s="237"/>
      <c r="W143" s="237"/>
      <c r="X143" s="238"/>
      <c r="AT143" s="239" t="s">
        <v>211</v>
      </c>
      <c r="AU143" s="239" t="s">
        <v>207</v>
      </c>
      <c r="AV143" s="16" t="s">
        <v>206</v>
      </c>
      <c r="AW143" s="16" t="s">
        <v>5</v>
      </c>
      <c r="AX143" s="16" t="s">
        <v>82</v>
      </c>
      <c r="AY143" s="239" t="s">
        <v>198</v>
      </c>
    </row>
    <row r="144" spans="1:65" s="2" customFormat="1" ht="24">
      <c r="A144" s="36"/>
      <c r="B144" s="37"/>
      <c r="C144" s="178" t="s">
        <v>221</v>
      </c>
      <c r="D144" s="178" t="s">
        <v>201</v>
      </c>
      <c r="E144" s="179" t="s">
        <v>2194</v>
      </c>
      <c r="F144" s="180" t="s">
        <v>2195</v>
      </c>
      <c r="G144" s="181" t="s">
        <v>254</v>
      </c>
      <c r="H144" s="182">
        <v>141.511</v>
      </c>
      <c r="I144" s="183"/>
      <c r="J144" s="183"/>
      <c r="K144" s="184">
        <f>ROUND(P144*H144,2)</f>
        <v>0</v>
      </c>
      <c r="L144" s="180" t="s">
        <v>205</v>
      </c>
      <c r="M144" s="41"/>
      <c r="N144" s="185" t="s">
        <v>20</v>
      </c>
      <c r="O144" s="186" t="s">
        <v>44</v>
      </c>
      <c r="P144" s="187">
        <f>I144+J144</f>
        <v>0</v>
      </c>
      <c r="Q144" s="187">
        <f>ROUND(I144*H144,2)</f>
        <v>0</v>
      </c>
      <c r="R144" s="187">
        <f>ROUND(J144*H144,2)</f>
        <v>0</v>
      </c>
      <c r="S144" s="66"/>
      <c r="T144" s="188">
        <f>S144*H144</f>
        <v>0</v>
      </c>
      <c r="U144" s="188">
        <v>3.0000000000000001E-3</v>
      </c>
      <c r="V144" s="188">
        <f>U144*H144</f>
        <v>0.42453299999999999</v>
      </c>
      <c r="W144" s="188">
        <v>0</v>
      </c>
      <c r="X144" s="189">
        <f>W144*H144</f>
        <v>0</v>
      </c>
      <c r="Y144" s="36"/>
      <c r="Z144" s="36"/>
      <c r="AA144" s="36"/>
      <c r="AB144" s="36"/>
      <c r="AC144" s="36"/>
      <c r="AD144" s="36"/>
      <c r="AE144" s="36"/>
      <c r="AR144" s="190" t="s">
        <v>206</v>
      </c>
      <c r="AT144" s="190" t="s">
        <v>201</v>
      </c>
      <c r="AU144" s="190" t="s">
        <v>207</v>
      </c>
      <c r="AY144" s="19" t="s">
        <v>198</v>
      </c>
      <c r="BE144" s="191">
        <f>IF(O144="základní",K144,0)</f>
        <v>0</v>
      </c>
      <c r="BF144" s="191">
        <f>IF(O144="snížená",K144,0)</f>
        <v>0</v>
      </c>
      <c r="BG144" s="191">
        <f>IF(O144="zákl. přenesená",K144,0)</f>
        <v>0</v>
      </c>
      <c r="BH144" s="191">
        <f>IF(O144="sníž. přenesená",K144,0)</f>
        <v>0</v>
      </c>
      <c r="BI144" s="191">
        <f>IF(O144="nulová",K144,0)</f>
        <v>0</v>
      </c>
      <c r="BJ144" s="19" t="s">
        <v>207</v>
      </c>
      <c r="BK144" s="191">
        <f>ROUND(P144*H144,2)</f>
        <v>0</v>
      </c>
      <c r="BL144" s="19" t="s">
        <v>206</v>
      </c>
      <c r="BM144" s="190" t="s">
        <v>2196</v>
      </c>
    </row>
    <row r="145" spans="1:51" s="2" customFormat="1" ht="19.5">
      <c r="A145" s="36"/>
      <c r="B145" s="37"/>
      <c r="C145" s="38"/>
      <c r="D145" s="192" t="s">
        <v>209</v>
      </c>
      <c r="E145" s="38"/>
      <c r="F145" s="193" t="s">
        <v>2197</v>
      </c>
      <c r="G145" s="38"/>
      <c r="H145" s="38"/>
      <c r="I145" s="194"/>
      <c r="J145" s="194"/>
      <c r="K145" s="38"/>
      <c r="L145" s="38"/>
      <c r="M145" s="41"/>
      <c r="N145" s="195"/>
      <c r="O145" s="196"/>
      <c r="P145" s="66"/>
      <c r="Q145" s="66"/>
      <c r="R145" s="66"/>
      <c r="S145" s="66"/>
      <c r="T145" s="66"/>
      <c r="U145" s="66"/>
      <c r="V145" s="66"/>
      <c r="W145" s="66"/>
      <c r="X145" s="67"/>
      <c r="Y145" s="36"/>
      <c r="Z145" s="36"/>
      <c r="AA145" s="36"/>
      <c r="AB145" s="36"/>
      <c r="AC145" s="36"/>
      <c r="AD145" s="36"/>
      <c r="AE145" s="36"/>
      <c r="AT145" s="19" t="s">
        <v>209</v>
      </c>
      <c r="AU145" s="19" t="s">
        <v>207</v>
      </c>
    </row>
    <row r="146" spans="1:51" s="13" customFormat="1" ht="11.25">
      <c r="B146" s="197"/>
      <c r="C146" s="198"/>
      <c r="D146" s="192" t="s">
        <v>211</v>
      </c>
      <c r="E146" s="199" t="s">
        <v>20</v>
      </c>
      <c r="F146" s="200" t="s">
        <v>2168</v>
      </c>
      <c r="G146" s="198"/>
      <c r="H146" s="199" t="s">
        <v>20</v>
      </c>
      <c r="I146" s="201"/>
      <c r="J146" s="201"/>
      <c r="K146" s="198"/>
      <c r="L146" s="198"/>
      <c r="M146" s="202"/>
      <c r="N146" s="203"/>
      <c r="O146" s="204"/>
      <c r="P146" s="204"/>
      <c r="Q146" s="204"/>
      <c r="R146" s="204"/>
      <c r="S146" s="204"/>
      <c r="T146" s="204"/>
      <c r="U146" s="204"/>
      <c r="V146" s="204"/>
      <c r="W146" s="204"/>
      <c r="X146" s="205"/>
      <c r="AT146" s="206" t="s">
        <v>211</v>
      </c>
      <c r="AU146" s="206" t="s">
        <v>207</v>
      </c>
      <c r="AV146" s="13" t="s">
        <v>82</v>
      </c>
      <c r="AW146" s="13" t="s">
        <v>5</v>
      </c>
      <c r="AX146" s="13" t="s">
        <v>74</v>
      </c>
      <c r="AY146" s="206" t="s">
        <v>198</v>
      </c>
    </row>
    <row r="147" spans="1:51" s="13" customFormat="1" ht="11.25">
      <c r="B147" s="197"/>
      <c r="C147" s="198"/>
      <c r="D147" s="192" t="s">
        <v>211</v>
      </c>
      <c r="E147" s="199" t="s">
        <v>20</v>
      </c>
      <c r="F147" s="200" t="s">
        <v>2198</v>
      </c>
      <c r="G147" s="198"/>
      <c r="H147" s="199" t="s">
        <v>20</v>
      </c>
      <c r="I147" s="201"/>
      <c r="J147" s="201"/>
      <c r="K147" s="198"/>
      <c r="L147" s="198"/>
      <c r="M147" s="202"/>
      <c r="N147" s="203"/>
      <c r="O147" s="204"/>
      <c r="P147" s="204"/>
      <c r="Q147" s="204"/>
      <c r="R147" s="204"/>
      <c r="S147" s="204"/>
      <c r="T147" s="204"/>
      <c r="U147" s="204"/>
      <c r="V147" s="204"/>
      <c r="W147" s="204"/>
      <c r="X147" s="205"/>
      <c r="AT147" s="206" t="s">
        <v>211</v>
      </c>
      <c r="AU147" s="206" t="s">
        <v>207</v>
      </c>
      <c r="AV147" s="13" t="s">
        <v>82</v>
      </c>
      <c r="AW147" s="13" t="s">
        <v>5</v>
      </c>
      <c r="AX147" s="13" t="s">
        <v>74</v>
      </c>
      <c r="AY147" s="206" t="s">
        <v>198</v>
      </c>
    </row>
    <row r="148" spans="1:51" s="13" customFormat="1" ht="11.25">
      <c r="B148" s="197"/>
      <c r="C148" s="198"/>
      <c r="D148" s="192" t="s">
        <v>211</v>
      </c>
      <c r="E148" s="199" t="s">
        <v>20</v>
      </c>
      <c r="F148" s="200" t="s">
        <v>2168</v>
      </c>
      <c r="G148" s="198"/>
      <c r="H148" s="199" t="s">
        <v>20</v>
      </c>
      <c r="I148" s="201"/>
      <c r="J148" s="201"/>
      <c r="K148" s="198"/>
      <c r="L148" s="198"/>
      <c r="M148" s="202"/>
      <c r="N148" s="203"/>
      <c r="O148" s="204"/>
      <c r="P148" s="204"/>
      <c r="Q148" s="204"/>
      <c r="R148" s="204"/>
      <c r="S148" s="204"/>
      <c r="T148" s="204"/>
      <c r="U148" s="204"/>
      <c r="V148" s="204"/>
      <c r="W148" s="204"/>
      <c r="X148" s="205"/>
      <c r="AT148" s="206" t="s">
        <v>211</v>
      </c>
      <c r="AU148" s="206" t="s">
        <v>207</v>
      </c>
      <c r="AV148" s="13" t="s">
        <v>82</v>
      </c>
      <c r="AW148" s="13" t="s">
        <v>5</v>
      </c>
      <c r="AX148" s="13" t="s">
        <v>74</v>
      </c>
      <c r="AY148" s="206" t="s">
        <v>198</v>
      </c>
    </row>
    <row r="149" spans="1:51" s="13" customFormat="1" ht="11.25">
      <c r="B149" s="197"/>
      <c r="C149" s="198"/>
      <c r="D149" s="192" t="s">
        <v>211</v>
      </c>
      <c r="E149" s="199" t="s">
        <v>20</v>
      </c>
      <c r="F149" s="200" t="s">
        <v>2182</v>
      </c>
      <c r="G149" s="198"/>
      <c r="H149" s="199" t="s">
        <v>20</v>
      </c>
      <c r="I149" s="201"/>
      <c r="J149" s="201"/>
      <c r="K149" s="198"/>
      <c r="L149" s="198"/>
      <c r="M149" s="202"/>
      <c r="N149" s="203"/>
      <c r="O149" s="204"/>
      <c r="P149" s="204"/>
      <c r="Q149" s="204"/>
      <c r="R149" s="204"/>
      <c r="S149" s="204"/>
      <c r="T149" s="204"/>
      <c r="U149" s="204"/>
      <c r="V149" s="204"/>
      <c r="W149" s="204"/>
      <c r="X149" s="205"/>
      <c r="AT149" s="206" t="s">
        <v>211</v>
      </c>
      <c r="AU149" s="206" t="s">
        <v>207</v>
      </c>
      <c r="AV149" s="13" t="s">
        <v>82</v>
      </c>
      <c r="AW149" s="13" t="s">
        <v>5</v>
      </c>
      <c r="AX149" s="13" t="s">
        <v>74</v>
      </c>
      <c r="AY149" s="206" t="s">
        <v>198</v>
      </c>
    </row>
    <row r="150" spans="1:51" s="14" customFormat="1" ht="11.25">
      <c r="B150" s="207"/>
      <c r="C150" s="208"/>
      <c r="D150" s="192" t="s">
        <v>211</v>
      </c>
      <c r="E150" s="209" t="s">
        <v>20</v>
      </c>
      <c r="F150" s="210" t="s">
        <v>2183</v>
      </c>
      <c r="G150" s="208"/>
      <c r="H150" s="211">
        <v>19.561</v>
      </c>
      <c r="I150" s="212"/>
      <c r="J150" s="212"/>
      <c r="K150" s="208"/>
      <c r="L150" s="208"/>
      <c r="M150" s="213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7" t="s">
        <v>211</v>
      </c>
      <c r="AU150" s="217" t="s">
        <v>207</v>
      </c>
      <c r="AV150" s="14" t="s">
        <v>207</v>
      </c>
      <c r="AW150" s="14" t="s">
        <v>5</v>
      </c>
      <c r="AX150" s="14" t="s">
        <v>74</v>
      </c>
      <c r="AY150" s="217" t="s">
        <v>198</v>
      </c>
    </row>
    <row r="151" spans="1:51" s="13" customFormat="1" ht="11.25">
      <c r="B151" s="197"/>
      <c r="C151" s="198"/>
      <c r="D151" s="192" t="s">
        <v>211</v>
      </c>
      <c r="E151" s="199" t="s">
        <v>20</v>
      </c>
      <c r="F151" s="200" t="s">
        <v>2168</v>
      </c>
      <c r="G151" s="198"/>
      <c r="H151" s="199" t="s">
        <v>20</v>
      </c>
      <c r="I151" s="201"/>
      <c r="J151" s="201"/>
      <c r="K151" s="198"/>
      <c r="L151" s="198"/>
      <c r="M151" s="202"/>
      <c r="N151" s="203"/>
      <c r="O151" s="204"/>
      <c r="P151" s="204"/>
      <c r="Q151" s="204"/>
      <c r="R151" s="204"/>
      <c r="S151" s="204"/>
      <c r="T151" s="204"/>
      <c r="U151" s="204"/>
      <c r="V151" s="204"/>
      <c r="W151" s="204"/>
      <c r="X151" s="205"/>
      <c r="AT151" s="206" t="s">
        <v>211</v>
      </c>
      <c r="AU151" s="206" t="s">
        <v>207</v>
      </c>
      <c r="AV151" s="13" t="s">
        <v>82</v>
      </c>
      <c r="AW151" s="13" t="s">
        <v>5</v>
      </c>
      <c r="AX151" s="13" t="s">
        <v>74</v>
      </c>
      <c r="AY151" s="206" t="s">
        <v>198</v>
      </c>
    </row>
    <row r="152" spans="1:51" s="13" customFormat="1" ht="11.25">
      <c r="B152" s="197"/>
      <c r="C152" s="198"/>
      <c r="D152" s="192" t="s">
        <v>211</v>
      </c>
      <c r="E152" s="199" t="s">
        <v>20</v>
      </c>
      <c r="F152" s="200" t="s">
        <v>2182</v>
      </c>
      <c r="G152" s="198"/>
      <c r="H152" s="199" t="s">
        <v>20</v>
      </c>
      <c r="I152" s="201"/>
      <c r="J152" s="201"/>
      <c r="K152" s="198"/>
      <c r="L152" s="198"/>
      <c r="M152" s="202"/>
      <c r="N152" s="203"/>
      <c r="O152" s="204"/>
      <c r="P152" s="204"/>
      <c r="Q152" s="204"/>
      <c r="R152" s="204"/>
      <c r="S152" s="204"/>
      <c r="T152" s="204"/>
      <c r="U152" s="204"/>
      <c r="V152" s="204"/>
      <c r="W152" s="204"/>
      <c r="X152" s="205"/>
      <c r="AT152" s="206" t="s">
        <v>211</v>
      </c>
      <c r="AU152" s="206" t="s">
        <v>207</v>
      </c>
      <c r="AV152" s="13" t="s">
        <v>82</v>
      </c>
      <c r="AW152" s="13" t="s">
        <v>5</v>
      </c>
      <c r="AX152" s="13" t="s">
        <v>74</v>
      </c>
      <c r="AY152" s="206" t="s">
        <v>198</v>
      </c>
    </row>
    <row r="153" spans="1:51" s="14" customFormat="1" ht="11.25">
      <c r="B153" s="207"/>
      <c r="C153" s="208"/>
      <c r="D153" s="192" t="s">
        <v>211</v>
      </c>
      <c r="E153" s="209" t="s">
        <v>20</v>
      </c>
      <c r="F153" s="210" t="s">
        <v>2184</v>
      </c>
      <c r="G153" s="208"/>
      <c r="H153" s="211">
        <v>17.928999999999998</v>
      </c>
      <c r="I153" s="212"/>
      <c r="J153" s="212"/>
      <c r="K153" s="208"/>
      <c r="L153" s="208"/>
      <c r="M153" s="213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7" t="s">
        <v>211</v>
      </c>
      <c r="AU153" s="217" t="s">
        <v>207</v>
      </c>
      <c r="AV153" s="14" t="s">
        <v>207</v>
      </c>
      <c r="AW153" s="14" t="s">
        <v>5</v>
      </c>
      <c r="AX153" s="14" t="s">
        <v>74</v>
      </c>
      <c r="AY153" s="217" t="s">
        <v>198</v>
      </c>
    </row>
    <row r="154" spans="1:51" s="13" customFormat="1" ht="11.25">
      <c r="B154" s="197"/>
      <c r="C154" s="198"/>
      <c r="D154" s="192" t="s">
        <v>211</v>
      </c>
      <c r="E154" s="199" t="s">
        <v>20</v>
      </c>
      <c r="F154" s="200" t="s">
        <v>2168</v>
      </c>
      <c r="G154" s="198"/>
      <c r="H154" s="199" t="s">
        <v>20</v>
      </c>
      <c r="I154" s="201"/>
      <c r="J154" s="201"/>
      <c r="K154" s="198"/>
      <c r="L154" s="198"/>
      <c r="M154" s="202"/>
      <c r="N154" s="203"/>
      <c r="O154" s="204"/>
      <c r="P154" s="204"/>
      <c r="Q154" s="204"/>
      <c r="R154" s="204"/>
      <c r="S154" s="204"/>
      <c r="T154" s="204"/>
      <c r="U154" s="204"/>
      <c r="V154" s="204"/>
      <c r="W154" s="204"/>
      <c r="X154" s="205"/>
      <c r="AT154" s="206" t="s">
        <v>211</v>
      </c>
      <c r="AU154" s="206" t="s">
        <v>207</v>
      </c>
      <c r="AV154" s="13" t="s">
        <v>82</v>
      </c>
      <c r="AW154" s="13" t="s">
        <v>5</v>
      </c>
      <c r="AX154" s="13" t="s">
        <v>74</v>
      </c>
      <c r="AY154" s="206" t="s">
        <v>198</v>
      </c>
    </row>
    <row r="155" spans="1:51" s="13" customFormat="1" ht="11.25">
      <c r="B155" s="197"/>
      <c r="C155" s="198"/>
      <c r="D155" s="192" t="s">
        <v>211</v>
      </c>
      <c r="E155" s="199" t="s">
        <v>20</v>
      </c>
      <c r="F155" s="200" t="s">
        <v>2182</v>
      </c>
      <c r="G155" s="198"/>
      <c r="H155" s="199" t="s">
        <v>20</v>
      </c>
      <c r="I155" s="201"/>
      <c r="J155" s="201"/>
      <c r="K155" s="198"/>
      <c r="L155" s="198"/>
      <c r="M155" s="202"/>
      <c r="N155" s="203"/>
      <c r="O155" s="204"/>
      <c r="P155" s="204"/>
      <c r="Q155" s="204"/>
      <c r="R155" s="204"/>
      <c r="S155" s="204"/>
      <c r="T155" s="204"/>
      <c r="U155" s="204"/>
      <c r="V155" s="204"/>
      <c r="W155" s="204"/>
      <c r="X155" s="205"/>
      <c r="AT155" s="206" t="s">
        <v>211</v>
      </c>
      <c r="AU155" s="206" t="s">
        <v>207</v>
      </c>
      <c r="AV155" s="13" t="s">
        <v>82</v>
      </c>
      <c r="AW155" s="13" t="s">
        <v>5</v>
      </c>
      <c r="AX155" s="13" t="s">
        <v>74</v>
      </c>
      <c r="AY155" s="206" t="s">
        <v>198</v>
      </c>
    </row>
    <row r="156" spans="1:51" s="14" customFormat="1" ht="11.25">
      <c r="B156" s="207"/>
      <c r="C156" s="208"/>
      <c r="D156" s="192" t="s">
        <v>211</v>
      </c>
      <c r="E156" s="209" t="s">
        <v>20</v>
      </c>
      <c r="F156" s="210" t="s">
        <v>2185</v>
      </c>
      <c r="G156" s="208"/>
      <c r="H156" s="211">
        <v>32.011000000000003</v>
      </c>
      <c r="I156" s="212"/>
      <c r="J156" s="212"/>
      <c r="K156" s="208"/>
      <c r="L156" s="208"/>
      <c r="M156" s="213"/>
      <c r="N156" s="214"/>
      <c r="O156" s="215"/>
      <c r="P156" s="215"/>
      <c r="Q156" s="215"/>
      <c r="R156" s="215"/>
      <c r="S156" s="215"/>
      <c r="T156" s="215"/>
      <c r="U156" s="215"/>
      <c r="V156" s="215"/>
      <c r="W156" s="215"/>
      <c r="X156" s="216"/>
      <c r="AT156" s="217" t="s">
        <v>211</v>
      </c>
      <c r="AU156" s="217" t="s">
        <v>207</v>
      </c>
      <c r="AV156" s="14" t="s">
        <v>207</v>
      </c>
      <c r="AW156" s="14" t="s">
        <v>5</v>
      </c>
      <c r="AX156" s="14" t="s">
        <v>74</v>
      </c>
      <c r="AY156" s="217" t="s">
        <v>198</v>
      </c>
    </row>
    <row r="157" spans="1:51" s="13" customFormat="1" ht="11.25">
      <c r="B157" s="197"/>
      <c r="C157" s="198"/>
      <c r="D157" s="192" t="s">
        <v>211</v>
      </c>
      <c r="E157" s="199" t="s">
        <v>20</v>
      </c>
      <c r="F157" s="200" t="s">
        <v>2168</v>
      </c>
      <c r="G157" s="198"/>
      <c r="H157" s="199" t="s">
        <v>20</v>
      </c>
      <c r="I157" s="201"/>
      <c r="J157" s="201"/>
      <c r="K157" s="198"/>
      <c r="L157" s="198"/>
      <c r="M157" s="202"/>
      <c r="N157" s="203"/>
      <c r="O157" s="204"/>
      <c r="P157" s="204"/>
      <c r="Q157" s="204"/>
      <c r="R157" s="204"/>
      <c r="S157" s="204"/>
      <c r="T157" s="204"/>
      <c r="U157" s="204"/>
      <c r="V157" s="204"/>
      <c r="W157" s="204"/>
      <c r="X157" s="205"/>
      <c r="AT157" s="206" t="s">
        <v>211</v>
      </c>
      <c r="AU157" s="206" t="s">
        <v>207</v>
      </c>
      <c r="AV157" s="13" t="s">
        <v>82</v>
      </c>
      <c r="AW157" s="13" t="s">
        <v>5</v>
      </c>
      <c r="AX157" s="13" t="s">
        <v>74</v>
      </c>
      <c r="AY157" s="206" t="s">
        <v>198</v>
      </c>
    </row>
    <row r="158" spans="1:51" s="13" customFormat="1" ht="11.25">
      <c r="B158" s="197"/>
      <c r="C158" s="198"/>
      <c r="D158" s="192" t="s">
        <v>211</v>
      </c>
      <c r="E158" s="199" t="s">
        <v>20</v>
      </c>
      <c r="F158" s="200" t="s">
        <v>2182</v>
      </c>
      <c r="G158" s="198"/>
      <c r="H158" s="199" t="s">
        <v>20</v>
      </c>
      <c r="I158" s="201"/>
      <c r="J158" s="201"/>
      <c r="K158" s="198"/>
      <c r="L158" s="198"/>
      <c r="M158" s="202"/>
      <c r="N158" s="203"/>
      <c r="O158" s="204"/>
      <c r="P158" s="204"/>
      <c r="Q158" s="204"/>
      <c r="R158" s="204"/>
      <c r="S158" s="204"/>
      <c r="T158" s="204"/>
      <c r="U158" s="204"/>
      <c r="V158" s="204"/>
      <c r="W158" s="204"/>
      <c r="X158" s="205"/>
      <c r="AT158" s="206" t="s">
        <v>211</v>
      </c>
      <c r="AU158" s="206" t="s">
        <v>207</v>
      </c>
      <c r="AV158" s="13" t="s">
        <v>82</v>
      </c>
      <c r="AW158" s="13" t="s">
        <v>5</v>
      </c>
      <c r="AX158" s="13" t="s">
        <v>74</v>
      </c>
      <c r="AY158" s="206" t="s">
        <v>198</v>
      </c>
    </row>
    <row r="159" spans="1:51" s="14" customFormat="1" ht="11.25">
      <c r="B159" s="207"/>
      <c r="C159" s="208"/>
      <c r="D159" s="192" t="s">
        <v>211</v>
      </c>
      <c r="E159" s="209" t="s">
        <v>20</v>
      </c>
      <c r="F159" s="210" t="s">
        <v>2186</v>
      </c>
      <c r="G159" s="208"/>
      <c r="H159" s="211">
        <v>33.695999999999998</v>
      </c>
      <c r="I159" s="212"/>
      <c r="J159" s="212"/>
      <c r="K159" s="208"/>
      <c r="L159" s="208"/>
      <c r="M159" s="213"/>
      <c r="N159" s="214"/>
      <c r="O159" s="215"/>
      <c r="P159" s="215"/>
      <c r="Q159" s="215"/>
      <c r="R159" s="215"/>
      <c r="S159" s="215"/>
      <c r="T159" s="215"/>
      <c r="U159" s="215"/>
      <c r="V159" s="215"/>
      <c r="W159" s="215"/>
      <c r="X159" s="216"/>
      <c r="AT159" s="217" t="s">
        <v>211</v>
      </c>
      <c r="AU159" s="217" t="s">
        <v>207</v>
      </c>
      <c r="AV159" s="14" t="s">
        <v>207</v>
      </c>
      <c r="AW159" s="14" t="s">
        <v>5</v>
      </c>
      <c r="AX159" s="14" t="s">
        <v>74</v>
      </c>
      <c r="AY159" s="217" t="s">
        <v>198</v>
      </c>
    </row>
    <row r="160" spans="1:51" s="13" customFormat="1" ht="11.25">
      <c r="B160" s="197"/>
      <c r="C160" s="198"/>
      <c r="D160" s="192" t="s">
        <v>211</v>
      </c>
      <c r="E160" s="199" t="s">
        <v>20</v>
      </c>
      <c r="F160" s="200" t="s">
        <v>2168</v>
      </c>
      <c r="G160" s="198"/>
      <c r="H160" s="199" t="s">
        <v>20</v>
      </c>
      <c r="I160" s="201"/>
      <c r="J160" s="201"/>
      <c r="K160" s="198"/>
      <c r="L160" s="198"/>
      <c r="M160" s="202"/>
      <c r="N160" s="203"/>
      <c r="O160" s="204"/>
      <c r="P160" s="204"/>
      <c r="Q160" s="204"/>
      <c r="R160" s="204"/>
      <c r="S160" s="204"/>
      <c r="T160" s="204"/>
      <c r="U160" s="204"/>
      <c r="V160" s="204"/>
      <c r="W160" s="204"/>
      <c r="X160" s="205"/>
      <c r="AT160" s="206" t="s">
        <v>211</v>
      </c>
      <c r="AU160" s="206" t="s">
        <v>207</v>
      </c>
      <c r="AV160" s="13" t="s">
        <v>82</v>
      </c>
      <c r="AW160" s="13" t="s">
        <v>5</v>
      </c>
      <c r="AX160" s="13" t="s">
        <v>74</v>
      </c>
      <c r="AY160" s="206" t="s">
        <v>198</v>
      </c>
    </row>
    <row r="161" spans="1:65" s="13" customFormat="1" ht="11.25">
      <c r="B161" s="197"/>
      <c r="C161" s="198"/>
      <c r="D161" s="192" t="s">
        <v>211</v>
      </c>
      <c r="E161" s="199" t="s">
        <v>20</v>
      </c>
      <c r="F161" s="200" t="s">
        <v>2187</v>
      </c>
      <c r="G161" s="198"/>
      <c r="H161" s="199" t="s">
        <v>20</v>
      </c>
      <c r="I161" s="201"/>
      <c r="J161" s="201"/>
      <c r="K161" s="198"/>
      <c r="L161" s="198"/>
      <c r="M161" s="202"/>
      <c r="N161" s="203"/>
      <c r="O161" s="204"/>
      <c r="P161" s="204"/>
      <c r="Q161" s="204"/>
      <c r="R161" s="204"/>
      <c r="S161" s="204"/>
      <c r="T161" s="204"/>
      <c r="U161" s="204"/>
      <c r="V161" s="204"/>
      <c r="W161" s="204"/>
      <c r="X161" s="205"/>
      <c r="AT161" s="206" t="s">
        <v>211</v>
      </c>
      <c r="AU161" s="206" t="s">
        <v>207</v>
      </c>
      <c r="AV161" s="13" t="s">
        <v>82</v>
      </c>
      <c r="AW161" s="13" t="s">
        <v>5</v>
      </c>
      <c r="AX161" s="13" t="s">
        <v>74</v>
      </c>
      <c r="AY161" s="206" t="s">
        <v>198</v>
      </c>
    </row>
    <row r="162" spans="1:65" s="14" customFormat="1" ht="11.25">
      <c r="B162" s="207"/>
      <c r="C162" s="208"/>
      <c r="D162" s="192" t="s">
        <v>211</v>
      </c>
      <c r="E162" s="209" t="s">
        <v>20</v>
      </c>
      <c r="F162" s="210" t="s">
        <v>2188</v>
      </c>
      <c r="G162" s="208"/>
      <c r="H162" s="211">
        <v>7.9770000000000003</v>
      </c>
      <c r="I162" s="212"/>
      <c r="J162" s="212"/>
      <c r="K162" s="208"/>
      <c r="L162" s="208"/>
      <c r="M162" s="213"/>
      <c r="N162" s="214"/>
      <c r="O162" s="215"/>
      <c r="P162" s="215"/>
      <c r="Q162" s="215"/>
      <c r="R162" s="215"/>
      <c r="S162" s="215"/>
      <c r="T162" s="215"/>
      <c r="U162" s="215"/>
      <c r="V162" s="215"/>
      <c r="W162" s="215"/>
      <c r="X162" s="216"/>
      <c r="AT162" s="217" t="s">
        <v>211</v>
      </c>
      <c r="AU162" s="217" t="s">
        <v>207</v>
      </c>
      <c r="AV162" s="14" t="s">
        <v>207</v>
      </c>
      <c r="AW162" s="14" t="s">
        <v>5</v>
      </c>
      <c r="AX162" s="14" t="s">
        <v>74</v>
      </c>
      <c r="AY162" s="217" t="s">
        <v>198</v>
      </c>
    </row>
    <row r="163" spans="1:65" s="13" customFormat="1" ht="11.25">
      <c r="B163" s="197"/>
      <c r="C163" s="198"/>
      <c r="D163" s="192" t="s">
        <v>211</v>
      </c>
      <c r="E163" s="199" t="s">
        <v>20</v>
      </c>
      <c r="F163" s="200" t="s">
        <v>2168</v>
      </c>
      <c r="G163" s="198"/>
      <c r="H163" s="199" t="s">
        <v>20</v>
      </c>
      <c r="I163" s="201"/>
      <c r="J163" s="201"/>
      <c r="K163" s="198"/>
      <c r="L163" s="198"/>
      <c r="M163" s="202"/>
      <c r="N163" s="203"/>
      <c r="O163" s="204"/>
      <c r="P163" s="204"/>
      <c r="Q163" s="204"/>
      <c r="R163" s="204"/>
      <c r="S163" s="204"/>
      <c r="T163" s="204"/>
      <c r="U163" s="204"/>
      <c r="V163" s="204"/>
      <c r="W163" s="204"/>
      <c r="X163" s="205"/>
      <c r="AT163" s="206" t="s">
        <v>211</v>
      </c>
      <c r="AU163" s="206" t="s">
        <v>207</v>
      </c>
      <c r="AV163" s="13" t="s">
        <v>82</v>
      </c>
      <c r="AW163" s="13" t="s">
        <v>5</v>
      </c>
      <c r="AX163" s="13" t="s">
        <v>74</v>
      </c>
      <c r="AY163" s="206" t="s">
        <v>198</v>
      </c>
    </row>
    <row r="164" spans="1:65" s="13" customFormat="1" ht="11.25">
      <c r="B164" s="197"/>
      <c r="C164" s="198"/>
      <c r="D164" s="192" t="s">
        <v>211</v>
      </c>
      <c r="E164" s="199" t="s">
        <v>20</v>
      </c>
      <c r="F164" s="200" t="s">
        <v>2187</v>
      </c>
      <c r="G164" s="198"/>
      <c r="H164" s="199" t="s">
        <v>20</v>
      </c>
      <c r="I164" s="201"/>
      <c r="J164" s="201"/>
      <c r="K164" s="198"/>
      <c r="L164" s="198"/>
      <c r="M164" s="202"/>
      <c r="N164" s="203"/>
      <c r="O164" s="204"/>
      <c r="P164" s="204"/>
      <c r="Q164" s="204"/>
      <c r="R164" s="204"/>
      <c r="S164" s="204"/>
      <c r="T164" s="204"/>
      <c r="U164" s="204"/>
      <c r="V164" s="204"/>
      <c r="W164" s="204"/>
      <c r="X164" s="205"/>
      <c r="AT164" s="206" t="s">
        <v>211</v>
      </c>
      <c r="AU164" s="206" t="s">
        <v>207</v>
      </c>
      <c r="AV164" s="13" t="s">
        <v>82</v>
      </c>
      <c r="AW164" s="13" t="s">
        <v>5</v>
      </c>
      <c r="AX164" s="13" t="s">
        <v>74</v>
      </c>
      <c r="AY164" s="206" t="s">
        <v>198</v>
      </c>
    </row>
    <row r="165" spans="1:65" s="14" customFormat="1" ht="11.25">
      <c r="B165" s="207"/>
      <c r="C165" s="208"/>
      <c r="D165" s="192" t="s">
        <v>211</v>
      </c>
      <c r="E165" s="209" t="s">
        <v>20</v>
      </c>
      <c r="F165" s="210" t="s">
        <v>2189</v>
      </c>
      <c r="G165" s="208"/>
      <c r="H165" s="211">
        <v>7.2869999999999999</v>
      </c>
      <c r="I165" s="212"/>
      <c r="J165" s="212"/>
      <c r="K165" s="208"/>
      <c r="L165" s="208"/>
      <c r="M165" s="213"/>
      <c r="N165" s="214"/>
      <c r="O165" s="215"/>
      <c r="P165" s="215"/>
      <c r="Q165" s="215"/>
      <c r="R165" s="215"/>
      <c r="S165" s="215"/>
      <c r="T165" s="215"/>
      <c r="U165" s="215"/>
      <c r="V165" s="215"/>
      <c r="W165" s="215"/>
      <c r="X165" s="216"/>
      <c r="AT165" s="217" t="s">
        <v>211</v>
      </c>
      <c r="AU165" s="217" t="s">
        <v>207</v>
      </c>
      <c r="AV165" s="14" t="s">
        <v>207</v>
      </c>
      <c r="AW165" s="14" t="s">
        <v>5</v>
      </c>
      <c r="AX165" s="14" t="s">
        <v>74</v>
      </c>
      <c r="AY165" s="217" t="s">
        <v>198</v>
      </c>
    </row>
    <row r="166" spans="1:65" s="13" customFormat="1" ht="11.25">
      <c r="B166" s="197"/>
      <c r="C166" s="198"/>
      <c r="D166" s="192" t="s">
        <v>211</v>
      </c>
      <c r="E166" s="199" t="s">
        <v>20</v>
      </c>
      <c r="F166" s="200" t="s">
        <v>2168</v>
      </c>
      <c r="G166" s="198"/>
      <c r="H166" s="199" t="s">
        <v>20</v>
      </c>
      <c r="I166" s="201"/>
      <c r="J166" s="201"/>
      <c r="K166" s="198"/>
      <c r="L166" s="198"/>
      <c r="M166" s="202"/>
      <c r="N166" s="203"/>
      <c r="O166" s="204"/>
      <c r="P166" s="204"/>
      <c r="Q166" s="204"/>
      <c r="R166" s="204"/>
      <c r="S166" s="204"/>
      <c r="T166" s="204"/>
      <c r="U166" s="204"/>
      <c r="V166" s="204"/>
      <c r="W166" s="204"/>
      <c r="X166" s="205"/>
      <c r="AT166" s="206" t="s">
        <v>211</v>
      </c>
      <c r="AU166" s="206" t="s">
        <v>207</v>
      </c>
      <c r="AV166" s="13" t="s">
        <v>82</v>
      </c>
      <c r="AW166" s="13" t="s">
        <v>5</v>
      </c>
      <c r="AX166" s="13" t="s">
        <v>74</v>
      </c>
      <c r="AY166" s="206" t="s">
        <v>198</v>
      </c>
    </row>
    <row r="167" spans="1:65" s="13" customFormat="1" ht="11.25">
      <c r="B167" s="197"/>
      <c r="C167" s="198"/>
      <c r="D167" s="192" t="s">
        <v>211</v>
      </c>
      <c r="E167" s="199" t="s">
        <v>20</v>
      </c>
      <c r="F167" s="200" t="s">
        <v>2190</v>
      </c>
      <c r="G167" s="198"/>
      <c r="H167" s="199" t="s">
        <v>20</v>
      </c>
      <c r="I167" s="201"/>
      <c r="J167" s="201"/>
      <c r="K167" s="198"/>
      <c r="L167" s="198"/>
      <c r="M167" s="202"/>
      <c r="N167" s="203"/>
      <c r="O167" s="204"/>
      <c r="P167" s="204"/>
      <c r="Q167" s="204"/>
      <c r="R167" s="204"/>
      <c r="S167" s="204"/>
      <c r="T167" s="204"/>
      <c r="U167" s="204"/>
      <c r="V167" s="204"/>
      <c r="W167" s="204"/>
      <c r="X167" s="205"/>
      <c r="AT167" s="206" t="s">
        <v>211</v>
      </c>
      <c r="AU167" s="206" t="s">
        <v>207</v>
      </c>
      <c r="AV167" s="13" t="s">
        <v>82</v>
      </c>
      <c r="AW167" s="13" t="s">
        <v>5</v>
      </c>
      <c r="AX167" s="13" t="s">
        <v>74</v>
      </c>
      <c r="AY167" s="206" t="s">
        <v>198</v>
      </c>
    </row>
    <row r="168" spans="1:65" s="14" customFormat="1" ht="11.25">
      <c r="B168" s="207"/>
      <c r="C168" s="208"/>
      <c r="D168" s="192" t="s">
        <v>211</v>
      </c>
      <c r="E168" s="209" t="s">
        <v>20</v>
      </c>
      <c r="F168" s="210" t="s">
        <v>2199</v>
      </c>
      <c r="G168" s="208"/>
      <c r="H168" s="211">
        <v>9.25</v>
      </c>
      <c r="I168" s="212"/>
      <c r="J168" s="212"/>
      <c r="K168" s="208"/>
      <c r="L168" s="208"/>
      <c r="M168" s="213"/>
      <c r="N168" s="214"/>
      <c r="O168" s="215"/>
      <c r="P168" s="215"/>
      <c r="Q168" s="215"/>
      <c r="R168" s="215"/>
      <c r="S168" s="215"/>
      <c r="T168" s="215"/>
      <c r="U168" s="215"/>
      <c r="V168" s="215"/>
      <c r="W168" s="215"/>
      <c r="X168" s="216"/>
      <c r="AT168" s="217" t="s">
        <v>211</v>
      </c>
      <c r="AU168" s="217" t="s">
        <v>207</v>
      </c>
      <c r="AV168" s="14" t="s">
        <v>207</v>
      </c>
      <c r="AW168" s="14" t="s">
        <v>5</v>
      </c>
      <c r="AX168" s="14" t="s">
        <v>74</v>
      </c>
      <c r="AY168" s="217" t="s">
        <v>198</v>
      </c>
    </row>
    <row r="169" spans="1:65" s="13" customFormat="1" ht="11.25">
      <c r="B169" s="197"/>
      <c r="C169" s="198"/>
      <c r="D169" s="192" t="s">
        <v>211</v>
      </c>
      <c r="E169" s="199" t="s">
        <v>20</v>
      </c>
      <c r="F169" s="200" t="s">
        <v>2168</v>
      </c>
      <c r="G169" s="198"/>
      <c r="H169" s="199" t="s">
        <v>20</v>
      </c>
      <c r="I169" s="201"/>
      <c r="J169" s="201"/>
      <c r="K169" s="198"/>
      <c r="L169" s="198"/>
      <c r="M169" s="202"/>
      <c r="N169" s="203"/>
      <c r="O169" s="204"/>
      <c r="P169" s="204"/>
      <c r="Q169" s="204"/>
      <c r="R169" s="204"/>
      <c r="S169" s="204"/>
      <c r="T169" s="204"/>
      <c r="U169" s="204"/>
      <c r="V169" s="204"/>
      <c r="W169" s="204"/>
      <c r="X169" s="205"/>
      <c r="AT169" s="206" t="s">
        <v>211</v>
      </c>
      <c r="AU169" s="206" t="s">
        <v>207</v>
      </c>
      <c r="AV169" s="13" t="s">
        <v>82</v>
      </c>
      <c r="AW169" s="13" t="s">
        <v>5</v>
      </c>
      <c r="AX169" s="13" t="s">
        <v>74</v>
      </c>
      <c r="AY169" s="206" t="s">
        <v>198</v>
      </c>
    </row>
    <row r="170" spans="1:65" s="13" customFormat="1" ht="11.25">
      <c r="B170" s="197"/>
      <c r="C170" s="198"/>
      <c r="D170" s="192" t="s">
        <v>211</v>
      </c>
      <c r="E170" s="199" t="s">
        <v>20</v>
      </c>
      <c r="F170" s="200" t="s">
        <v>2190</v>
      </c>
      <c r="G170" s="198"/>
      <c r="H170" s="199" t="s">
        <v>20</v>
      </c>
      <c r="I170" s="201"/>
      <c r="J170" s="201"/>
      <c r="K170" s="198"/>
      <c r="L170" s="198"/>
      <c r="M170" s="202"/>
      <c r="N170" s="203"/>
      <c r="O170" s="204"/>
      <c r="P170" s="204"/>
      <c r="Q170" s="204"/>
      <c r="R170" s="204"/>
      <c r="S170" s="204"/>
      <c r="T170" s="204"/>
      <c r="U170" s="204"/>
      <c r="V170" s="204"/>
      <c r="W170" s="204"/>
      <c r="X170" s="205"/>
      <c r="AT170" s="206" t="s">
        <v>211</v>
      </c>
      <c r="AU170" s="206" t="s">
        <v>207</v>
      </c>
      <c r="AV170" s="13" t="s">
        <v>82</v>
      </c>
      <c r="AW170" s="13" t="s">
        <v>5</v>
      </c>
      <c r="AX170" s="13" t="s">
        <v>74</v>
      </c>
      <c r="AY170" s="206" t="s">
        <v>198</v>
      </c>
    </row>
    <row r="171" spans="1:65" s="14" customFormat="1" ht="11.25">
      <c r="B171" s="207"/>
      <c r="C171" s="208"/>
      <c r="D171" s="192" t="s">
        <v>211</v>
      </c>
      <c r="E171" s="209" t="s">
        <v>20</v>
      </c>
      <c r="F171" s="210" t="s">
        <v>2192</v>
      </c>
      <c r="G171" s="208"/>
      <c r="H171" s="211">
        <v>13.8</v>
      </c>
      <c r="I171" s="212"/>
      <c r="J171" s="212"/>
      <c r="K171" s="208"/>
      <c r="L171" s="208"/>
      <c r="M171" s="213"/>
      <c r="N171" s="214"/>
      <c r="O171" s="215"/>
      <c r="P171" s="215"/>
      <c r="Q171" s="215"/>
      <c r="R171" s="215"/>
      <c r="S171" s="215"/>
      <c r="T171" s="215"/>
      <c r="U171" s="215"/>
      <c r="V171" s="215"/>
      <c r="W171" s="215"/>
      <c r="X171" s="216"/>
      <c r="AT171" s="217" t="s">
        <v>211</v>
      </c>
      <c r="AU171" s="217" t="s">
        <v>207</v>
      </c>
      <c r="AV171" s="14" t="s">
        <v>207</v>
      </c>
      <c r="AW171" s="14" t="s">
        <v>5</v>
      </c>
      <c r="AX171" s="14" t="s">
        <v>74</v>
      </c>
      <c r="AY171" s="217" t="s">
        <v>198</v>
      </c>
    </row>
    <row r="172" spans="1:65" s="16" customFormat="1" ht="11.25">
      <c r="B172" s="229"/>
      <c r="C172" s="230"/>
      <c r="D172" s="192" t="s">
        <v>211</v>
      </c>
      <c r="E172" s="231" t="s">
        <v>20</v>
      </c>
      <c r="F172" s="232" t="s">
        <v>282</v>
      </c>
      <c r="G172" s="230"/>
      <c r="H172" s="233">
        <v>141.51100000000002</v>
      </c>
      <c r="I172" s="234"/>
      <c r="J172" s="234"/>
      <c r="K172" s="230"/>
      <c r="L172" s="230"/>
      <c r="M172" s="235"/>
      <c r="N172" s="236"/>
      <c r="O172" s="237"/>
      <c r="P172" s="237"/>
      <c r="Q172" s="237"/>
      <c r="R172" s="237"/>
      <c r="S172" s="237"/>
      <c r="T172" s="237"/>
      <c r="U172" s="237"/>
      <c r="V172" s="237"/>
      <c r="W172" s="237"/>
      <c r="X172" s="238"/>
      <c r="AT172" s="239" t="s">
        <v>211</v>
      </c>
      <c r="AU172" s="239" t="s">
        <v>207</v>
      </c>
      <c r="AV172" s="16" t="s">
        <v>206</v>
      </c>
      <c r="AW172" s="16" t="s">
        <v>5</v>
      </c>
      <c r="AX172" s="16" t="s">
        <v>82</v>
      </c>
      <c r="AY172" s="239" t="s">
        <v>198</v>
      </c>
    </row>
    <row r="173" spans="1:65" s="2" customFormat="1" ht="24.2" customHeight="1">
      <c r="A173" s="36"/>
      <c r="B173" s="37"/>
      <c r="C173" s="178" t="s">
        <v>206</v>
      </c>
      <c r="D173" s="178" t="s">
        <v>201</v>
      </c>
      <c r="E173" s="179" t="s">
        <v>2200</v>
      </c>
      <c r="F173" s="180" t="s">
        <v>2201</v>
      </c>
      <c r="G173" s="181" t="s">
        <v>254</v>
      </c>
      <c r="H173" s="182">
        <v>38.314</v>
      </c>
      <c r="I173" s="183"/>
      <c r="J173" s="183"/>
      <c r="K173" s="184">
        <f>ROUND(P173*H173,2)</f>
        <v>0</v>
      </c>
      <c r="L173" s="180" t="s">
        <v>205</v>
      </c>
      <c r="M173" s="41"/>
      <c r="N173" s="185" t="s">
        <v>20</v>
      </c>
      <c r="O173" s="186" t="s">
        <v>44</v>
      </c>
      <c r="P173" s="187">
        <f>I173+J173</f>
        <v>0</v>
      </c>
      <c r="Q173" s="187">
        <f>ROUND(I173*H173,2)</f>
        <v>0</v>
      </c>
      <c r="R173" s="187">
        <f>ROUND(J173*H173,2)</f>
        <v>0</v>
      </c>
      <c r="S173" s="66"/>
      <c r="T173" s="188">
        <f>S173*H173</f>
        <v>0</v>
      </c>
      <c r="U173" s="188">
        <v>1.6899999999999998E-2</v>
      </c>
      <c r="V173" s="188">
        <f>U173*H173</f>
        <v>0.64750659999999993</v>
      </c>
      <c r="W173" s="188">
        <v>0</v>
      </c>
      <c r="X173" s="189">
        <f>W173*H173</f>
        <v>0</v>
      </c>
      <c r="Y173" s="36"/>
      <c r="Z173" s="36"/>
      <c r="AA173" s="36"/>
      <c r="AB173" s="36"/>
      <c r="AC173" s="36"/>
      <c r="AD173" s="36"/>
      <c r="AE173" s="36"/>
      <c r="AR173" s="190" t="s">
        <v>206</v>
      </c>
      <c r="AT173" s="190" t="s">
        <v>201</v>
      </c>
      <c r="AU173" s="190" t="s">
        <v>207</v>
      </c>
      <c r="AY173" s="19" t="s">
        <v>198</v>
      </c>
      <c r="BE173" s="191">
        <f>IF(O173="základní",K173,0)</f>
        <v>0</v>
      </c>
      <c r="BF173" s="191">
        <f>IF(O173="snížená",K173,0)</f>
        <v>0</v>
      </c>
      <c r="BG173" s="191">
        <f>IF(O173="zákl. přenesená",K173,0)</f>
        <v>0</v>
      </c>
      <c r="BH173" s="191">
        <f>IF(O173="sníž. přenesená",K173,0)</f>
        <v>0</v>
      </c>
      <c r="BI173" s="191">
        <f>IF(O173="nulová",K173,0)</f>
        <v>0</v>
      </c>
      <c r="BJ173" s="19" t="s">
        <v>207</v>
      </c>
      <c r="BK173" s="191">
        <f>ROUND(P173*H173,2)</f>
        <v>0</v>
      </c>
      <c r="BL173" s="19" t="s">
        <v>206</v>
      </c>
      <c r="BM173" s="190" t="s">
        <v>2202</v>
      </c>
    </row>
    <row r="174" spans="1:65" s="2" customFormat="1" ht="11.25">
      <c r="A174" s="36"/>
      <c r="B174" s="37"/>
      <c r="C174" s="38"/>
      <c r="D174" s="192" t="s">
        <v>209</v>
      </c>
      <c r="E174" s="38"/>
      <c r="F174" s="193" t="s">
        <v>2203</v>
      </c>
      <c r="G174" s="38"/>
      <c r="H174" s="38"/>
      <c r="I174" s="194"/>
      <c r="J174" s="194"/>
      <c r="K174" s="38"/>
      <c r="L174" s="38"/>
      <c r="M174" s="41"/>
      <c r="N174" s="195"/>
      <c r="O174" s="196"/>
      <c r="P174" s="66"/>
      <c r="Q174" s="66"/>
      <c r="R174" s="66"/>
      <c r="S174" s="66"/>
      <c r="T174" s="66"/>
      <c r="U174" s="66"/>
      <c r="V174" s="66"/>
      <c r="W174" s="66"/>
      <c r="X174" s="67"/>
      <c r="Y174" s="36"/>
      <c r="Z174" s="36"/>
      <c r="AA174" s="36"/>
      <c r="AB174" s="36"/>
      <c r="AC174" s="36"/>
      <c r="AD174" s="36"/>
      <c r="AE174" s="36"/>
      <c r="AT174" s="19" t="s">
        <v>209</v>
      </c>
      <c r="AU174" s="19" t="s">
        <v>207</v>
      </c>
    </row>
    <row r="175" spans="1:65" s="13" customFormat="1" ht="11.25">
      <c r="B175" s="197"/>
      <c r="C175" s="198"/>
      <c r="D175" s="192" t="s">
        <v>211</v>
      </c>
      <c r="E175" s="199" t="s">
        <v>20</v>
      </c>
      <c r="F175" s="200" t="s">
        <v>2181</v>
      </c>
      <c r="G175" s="198"/>
      <c r="H175" s="199" t="s">
        <v>20</v>
      </c>
      <c r="I175" s="201"/>
      <c r="J175" s="201"/>
      <c r="K175" s="198"/>
      <c r="L175" s="198"/>
      <c r="M175" s="202"/>
      <c r="N175" s="203"/>
      <c r="O175" s="204"/>
      <c r="P175" s="204"/>
      <c r="Q175" s="204"/>
      <c r="R175" s="204"/>
      <c r="S175" s="204"/>
      <c r="T175" s="204"/>
      <c r="U175" s="204"/>
      <c r="V175" s="204"/>
      <c r="W175" s="204"/>
      <c r="X175" s="205"/>
      <c r="AT175" s="206" t="s">
        <v>211</v>
      </c>
      <c r="AU175" s="206" t="s">
        <v>207</v>
      </c>
      <c r="AV175" s="13" t="s">
        <v>82</v>
      </c>
      <c r="AW175" s="13" t="s">
        <v>5</v>
      </c>
      <c r="AX175" s="13" t="s">
        <v>74</v>
      </c>
      <c r="AY175" s="206" t="s">
        <v>198</v>
      </c>
    </row>
    <row r="176" spans="1:65" s="13" customFormat="1" ht="11.25">
      <c r="B176" s="197"/>
      <c r="C176" s="198"/>
      <c r="D176" s="192" t="s">
        <v>211</v>
      </c>
      <c r="E176" s="199" t="s">
        <v>20</v>
      </c>
      <c r="F176" s="200" t="s">
        <v>2168</v>
      </c>
      <c r="G176" s="198"/>
      <c r="H176" s="199" t="s">
        <v>20</v>
      </c>
      <c r="I176" s="201"/>
      <c r="J176" s="201"/>
      <c r="K176" s="198"/>
      <c r="L176" s="198"/>
      <c r="M176" s="202"/>
      <c r="N176" s="203"/>
      <c r="O176" s="204"/>
      <c r="P176" s="204"/>
      <c r="Q176" s="204"/>
      <c r="R176" s="204"/>
      <c r="S176" s="204"/>
      <c r="T176" s="204"/>
      <c r="U176" s="204"/>
      <c r="V176" s="204"/>
      <c r="W176" s="204"/>
      <c r="X176" s="205"/>
      <c r="AT176" s="206" t="s">
        <v>211</v>
      </c>
      <c r="AU176" s="206" t="s">
        <v>207</v>
      </c>
      <c r="AV176" s="13" t="s">
        <v>82</v>
      </c>
      <c r="AW176" s="13" t="s">
        <v>5</v>
      </c>
      <c r="AX176" s="13" t="s">
        <v>74</v>
      </c>
      <c r="AY176" s="206" t="s">
        <v>198</v>
      </c>
    </row>
    <row r="177" spans="2:51" s="13" customFormat="1" ht="11.25">
      <c r="B177" s="197"/>
      <c r="C177" s="198"/>
      <c r="D177" s="192" t="s">
        <v>211</v>
      </c>
      <c r="E177" s="199" t="s">
        <v>20</v>
      </c>
      <c r="F177" s="200" t="s">
        <v>2187</v>
      </c>
      <c r="G177" s="198"/>
      <c r="H177" s="199" t="s">
        <v>20</v>
      </c>
      <c r="I177" s="201"/>
      <c r="J177" s="201"/>
      <c r="K177" s="198"/>
      <c r="L177" s="198"/>
      <c r="M177" s="202"/>
      <c r="N177" s="203"/>
      <c r="O177" s="204"/>
      <c r="P177" s="204"/>
      <c r="Q177" s="204"/>
      <c r="R177" s="204"/>
      <c r="S177" s="204"/>
      <c r="T177" s="204"/>
      <c r="U177" s="204"/>
      <c r="V177" s="204"/>
      <c r="W177" s="204"/>
      <c r="X177" s="205"/>
      <c r="AT177" s="206" t="s">
        <v>211</v>
      </c>
      <c r="AU177" s="206" t="s">
        <v>207</v>
      </c>
      <c r="AV177" s="13" t="s">
        <v>82</v>
      </c>
      <c r="AW177" s="13" t="s">
        <v>5</v>
      </c>
      <c r="AX177" s="13" t="s">
        <v>74</v>
      </c>
      <c r="AY177" s="206" t="s">
        <v>198</v>
      </c>
    </row>
    <row r="178" spans="2:51" s="14" customFormat="1" ht="11.25">
      <c r="B178" s="207"/>
      <c r="C178" s="208"/>
      <c r="D178" s="192" t="s">
        <v>211</v>
      </c>
      <c r="E178" s="209" t="s">
        <v>20</v>
      </c>
      <c r="F178" s="210" t="s">
        <v>2188</v>
      </c>
      <c r="G178" s="208"/>
      <c r="H178" s="211">
        <v>7.9770000000000003</v>
      </c>
      <c r="I178" s="212"/>
      <c r="J178" s="212"/>
      <c r="K178" s="208"/>
      <c r="L178" s="208"/>
      <c r="M178" s="213"/>
      <c r="N178" s="214"/>
      <c r="O178" s="215"/>
      <c r="P178" s="215"/>
      <c r="Q178" s="215"/>
      <c r="R178" s="215"/>
      <c r="S178" s="215"/>
      <c r="T178" s="215"/>
      <c r="U178" s="215"/>
      <c r="V178" s="215"/>
      <c r="W178" s="215"/>
      <c r="X178" s="216"/>
      <c r="AT178" s="217" t="s">
        <v>211</v>
      </c>
      <c r="AU178" s="217" t="s">
        <v>207</v>
      </c>
      <c r="AV178" s="14" t="s">
        <v>207</v>
      </c>
      <c r="AW178" s="14" t="s">
        <v>5</v>
      </c>
      <c r="AX178" s="14" t="s">
        <v>74</v>
      </c>
      <c r="AY178" s="217" t="s">
        <v>198</v>
      </c>
    </row>
    <row r="179" spans="2:51" s="13" customFormat="1" ht="11.25">
      <c r="B179" s="197"/>
      <c r="C179" s="198"/>
      <c r="D179" s="192" t="s">
        <v>211</v>
      </c>
      <c r="E179" s="199" t="s">
        <v>20</v>
      </c>
      <c r="F179" s="200" t="s">
        <v>2168</v>
      </c>
      <c r="G179" s="198"/>
      <c r="H179" s="199" t="s">
        <v>20</v>
      </c>
      <c r="I179" s="201"/>
      <c r="J179" s="201"/>
      <c r="K179" s="198"/>
      <c r="L179" s="198"/>
      <c r="M179" s="202"/>
      <c r="N179" s="203"/>
      <c r="O179" s="204"/>
      <c r="P179" s="204"/>
      <c r="Q179" s="204"/>
      <c r="R179" s="204"/>
      <c r="S179" s="204"/>
      <c r="T179" s="204"/>
      <c r="U179" s="204"/>
      <c r="V179" s="204"/>
      <c r="W179" s="204"/>
      <c r="X179" s="205"/>
      <c r="AT179" s="206" t="s">
        <v>211</v>
      </c>
      <c r="AU179" s="206" t="s">
        <v>207</v>
      </c>
      <c r="AV179" s="13" t="s">
        <v>82</v>
      </c>
      <c r="AW179" s="13" t="s">
        <v>5</v>
      </c>
      <c r="AX179" s="13" t="s">
        <v>74</v>
      </c>
      <c r="AY179" s="206" t="s">
        <v>198</v>
      </c>
    </row>
    <row r="180" spans="2:51" s="13" customFormat="1" ht="11.25">
      <c r="B180" s="197"/>
      <c r="C180" s="198"/>
      <c r="D180" s="192" t="s">
        <v>211</v>
      </c>
      <c r="E180" s="199" t="s">
        <v>20</v>
      </c>
      <c r="F180" s="200" t="s">
        <v>2187</v>
      </c>
      <c r="G180" s="198"/>
      <c r="H180" s="199" t="s">
        <v>20</v>
      </c>
      <c r="I180" s="201"/>
      <c r="J180" s="201"/>
      <c r="K180" s="198"/>
      <c r="L180" s="198"/>
      <c r="M180" s="202"/>
      <c r="N180" s="203"/>
      <c r="O180" s="204"/>
      <c r="P180" s="204"/>
      <c r="Q180" s="204"/>
      <c r="R180" s="204"/>
      <c r="S180" s="204"/>
      <c r="T180" s="204"/>
      <c r="U180" s="204"/>
      <c r="V180" s="204"/>
      <c r="W180" s="204"/>
      <c r="X180" s="205"/>
      <c r="AT180" s="206" t="s">
        <v>211</v>
      </c>
      <c r="AU180" s="206" t="s">
        <v>207</v>
      </c>
      <c r="AV180" s="13" t="s">
        <v>82</v>
      </c>
      <c r="AW180" s="13" t="s">
        <v>5</v>
      </c>
      <c r="AX180" s="13" t="s">
        <v>74</v>
      </c>
      <c r="AY180" s="206" t="s">
        <v>198</v>
      </c>
    </row>
    <row r="181" spans="2:51" s="14" customFormat="1" ht="11.25">
      <c r="B181" s="207"/>
      <c r="C181" s="208"/>
      <c r="D181" s="192" t="s">
        <v>211</v>
      </c>
      <c r="E181" s="209" t="s">
        <v>20</v>
      </c>
      <c r="F181" s="210" t="s">
        <v>2189</v>
      </c>
      <c r="G181" s="208"/>
      <c r="H181" s="211">
        <v>7.2869999999999999</v>
      </c>
      <c r="I181" s="212"/>
      <c r="J181" s="212"/>
      <c r="K181" s="208"/>
      <c r="L181" s="208"/>
      <c r="M181" s="213"/>
      <c r="N181" s="214"/>
      <c r="O181" s="215"/>
      <c r="P181" s="215"/>
      <c r="Q181" s="215"/>
      <c r="R181" s="215"/>
      <c r="S181" s="215"/>
      <c r="T181" s="215"/>
      <c r="U181" s="215"/>
      <c r="V181" s="215"/>
      <c r="W181" s="215"/>
      <c r="X181" s="216"/>
      <c r="AT181" s="217" t="s">
        <v>211</v>
      </c>
      <c r="AU181" s="217" t="s">
        <v>207</v>
      </c>
      <c r="AV181" s="14" t="s">
        <v>207</v>
      </c>
      <c r="AW181" s="14" t="s">
        <v>5</v>
      </c>
      <c r="AX181" s="14" t="s">
        <v>74</v>
      </c>
      <c r="AY181" s="217" t="s">
        <v>198</v>
      </c>
    </row>
    <row r="182" spans="2:51" s="13" customFormat="1" ht="11.25">
      <c r="B182" s="197"/>
      <c r="C182" s="198"/>
      <c r="D182" s="192" t="s">
        <v>211</v>
      </c>
      <c r="E182" s="199" t="s">
        <v>20</v>
      </c>
      <c r="F182" s="200" t="s">
        <v>2168</v>
      </c>
      <c r="G182" s="198"/>
      <c r="H182" s="199" t="s">
        <v>20</v>
      </c>
      <c r="I182" s="201"/>
      <c r="J182" s="201"/>
      <c r="K182" s="198"/>
      <c r="L182" s="198"/>
      <c r="M182" s="202"/>
      <c r="N182" s="203"/>
      <c r="O182" s="204"/>
      <c r="P182" s="204"/>
      <c r="Q182" s="204"/>
      <c r="R182" s="204"/>
      <c r="S182" s="204"/>
      <c r="T182" s="204"/>
      <c r="U182" s="204"/>
      <c r="V182" s="204"/>
      <c r="W182" s="204"/>
      <c r="X182" s="205"/>
      <c r="AT182" s="206" t="s">
        <v>211</v>
      </c>
      <c r="AU182" s="206" t="s">
        <v>207</v>
      </c>
      <c r="AV182" s="13" t="s">
        <v>82</v>
      </c>
      <c r="AW182" s="13" t="s">
        <v>5</v>
      </c>
      <c r="AX182" s="13" t="s">
        <v>74</v>
      </c>
      <c r="AY182" s="206" t="s">
        <v>198</v>
      </c>
    </row>
    <row r="183" spans="2:51" s="13" customFormat="1" ht="11.25">
      <c r="B183" s="197"/>
      <c r="C183" s="198"/>
      <c r="D183" s="192" t="s">
        <v>211</v>
      </c>
      <c r="E183" s="199" t="s">
        <v>20</v>
      </c>
      <c r="F183" s="200" t="s">
        <v>2190</v>
      </c>
      <c r="G183" s="198"/>
      <c r="H183" s="199" t="s">
        <v>20</v>
      </c>
      <c r="I183" s="201"/>
      <c r="J183" s="201"/>
      <c r="K183" s="198"/>
      <c r="L183" s="198"/>
      <c r="M183" s="202"/>
      <c r="N183" s="203"/>
      <c r="O183" s="204"/>
      <c r="P183" s="204"/>
      <c r="Q183" s="204"/>
      <c r="R183" s="204"/>
      <c r="S183" s="204"/>
      <c r="T183" s="204"/>
      <c r="U183" s="204"/>
      <c r="V183" s="204"/>
      <c r="W183" s="204"/>
      <c r="X183" s="205"/>
      <c r="AT183" s="206" t="s">
        <v>211</v>
      </c>
      <c r="AU183" s="206" t="s">
        <v>207</v>
      </c>
      <c r="AV183" s="13" t="s">
        <v>82</v>
      </c>
      <c r="AW183" s="13" t="s">
        <v>5</v>
      </c>
      <c r="AX183" s="13" t="s">
        <v>74</v>
      </c>
      <c r="AY183" s="206" t="s">
        <v>198</v>
      </c>
    </row>
    <row r="184" spans="2:51" s="14" customFormat="1" ht="11.25">
      <c r="B184" s="207"/>
      <c r="C184" s="208"/>
      <c r="D184" s="192" t="s">
        <v>211</v>
      </c>
      <c r="E184" s="209" t="s">
        <v>20</v>
      </c>
      <c r="F184" s="210" t="s">
        <v>2191</v>
      </c>
      <c r="G184" s="208"/>
      <c r="H184" s="211">
        <v>3.45</v>
      </c>
      <c r="I184" s="212"/>
      <c r="J184" s="212"/>
      <c r="K184" s="208"/>
      <c r="L184" s="208"/>
      <c r="M184" s="213"/>
      <c r="N184" s="214"/>
      <c r="O184" s="215"/>
      <c r="P184" s="215"/>
      <c r="Q184" s="215"/>
      <c r="R184" s="215"/>
      <c r="S184" s="215"/>
      <c r="T184" s="215"/>
      <c r="U184" s="215"/>
      <c r="V184" s="215"/>
      <c r="W184" s="215"/>
      <c r="X184" s="216"/>
      <c r="AT184" s="217" t="s">
        <v>211</v>
      </c>
      <c r="AU184" s="217" t="s">
        <v>207</v>
      </c>
      <c r="AV184" s="14" t="s">
        <v>207</v>
      </c>
      <c r="AW184" s="14" t="s">
        <v>5</v>
      </c>
      <c r="AX184" s="14" t="s">
        <v>74</v>
      </c>
      <c r="AY184" s="217" t="s">
        <v>198</v>
      </c>
    </row>
    <row r="185" spans="2:51" s="13" customFormat="1" ht="11.25">
      <c r="B185" s="197"/>
      <c r="C185" s="198"/>
      <c r="D185" s="192" t="s">
        <v>211</v>
      </c>
      <c r="E185" s="199" t="s">
        <v>20</v>
      </c>
      <c r="F185" s="200" t="s">
        <v>2168</v>
      </c>
      <c r="G185" s="198"/>
      <c r="H185" s="199" t="s">
        <v>20</v>
      </c>
      <c r="I185" s="201"/>
      <c r="J185" s="201"/>
      <c r="K185" s="198"/>
      <c r="L185" s="198"/>
      <c r="M185" s="202"/>
      <c r="N185" s="203"/>
      <c r="O185" s="204"/>
      <c r="P185" s="204"/>
      <c r="Q185" s="204"/>
      <c r="R185" s="204"/>
      <c r="S185" s="204"/>
      <c r="T185" s="204"/>
      <c r="U185" s="204"/>
      <c r="V185" s="204"/>
      <c r="W185" s="204"/>
      <c r="X185" s="205"/>
      <c r="AT185" s="206" t="s">
        <v>211</v>
      </c>
      <c r="AU185" s="206" t="s">
        <v>207</v>
      </c>
      <c r="AV185" s="13" t="s">
        <v>82</v>
      </c>
      <c r="AW185" s="13" t="s">
        <v>5</v>
      </c>
      <c r="AX185" s="13" t="s">
        <v>74</v>
      </c>
      <c r="AY185" s="206" t="s">
        <v>198</v>
      </c>
    </row>
    <row r="186" spans="2:51" s="13" customFormat="1" ht="11.25">
      <c r="B186" s="197"/>
      <c r="C186" s="198"/>
      <c r="D186" s="192" t="s">
        <v>211</v>
      </c>
      <c r="E186" s="199" t="s">
        <v>20</v>
      </c>
      <c r="F186" s="200" t="s">
        <v>2190</v>
      </c>
      <c r="G186" s="198"/>
      <c r="H186" s="199" t="s">
        <v>20</v>
      </c>
      <c r="I186" s="201"/>
      <c r="J186" s="201"/>
      <c r="K186" s="198"/>
      <c r="L186" s="198"/>
      <c r="M186" s="202"/>
      <c r="N186" s="203"/>
      <c r="O186" s="204"/>
      <c r="P186" s="204"/>
      <c r="Q186" s="204"/>
      <c r="R186" s="204"/>
      <c r="S186" s="204"/>
      <c r="T186" s="204"/>
      <c r="U186" s="204"/>
      <c r="V186" s="204"/>
      <c r="W186" s="204"/>
      <c r="X186" s="205"/>
      <c r="AT186" s="206" t="s">
        <v>211</v>
      </c>
      <c r="AU186" s="206" t="s">
        <v>207</v>
      </c>
      <c r="AV186" s="13" t="s">
        <v>82</v>
      </c>
      <c r="AW186" s="13" t="s">
        <v>5</v>
      </c>
      <c r="AX186" s="13" t="s">
        <v>74</v>
      </c>
      <c r="AY186" s="206" t="s">
        <v>198</v>
      </c>
    </row>
    <row r="187" spans="2:51" s="14" customFormat="1" ht="11.25">
      <c r="B187" s="207"/>
      <c r="C187" s="208"/>
      <c r="D187" s="192" t="s">
        <v>211</v>
      </c>
      <c r="E187" s="209" t="s">
        <v>20</v>
      </c>
      <c r="F187" s="210" t="s">
        <v>2192</v>
      </c>
      <c r="G187" s="208"/>
      <c r="H187" s="211">
        <v>13.8</v>
      </c>
      <c r="I187" s="212"/>
      <c r="J187" s="212"/>
      <c r="K187" s="208"/>
      <c r="L187" s="208"/>
      <c r="M187" s="213"/>
      <c r="N187" s="214"/>
      <c r="O187" s="215"/>
      <c r="P187" s="215"/>
      <c r="Q187" s="215"/>
      <c r="R187" s="215"/>
      <c r="S187" s="215"/>
      <c r="T187" s="215"/>
      <c r="U187" s="215"/>
      <c r="V187" s="215"/>
      <c r="W187" s="215"/>
      <c r="X187" s="216"/>
      <c r="AT187" s="217" t="s">
        <v>211</v>
      </c>
      <c r="AU187" s="217" t="s">
        <v>207</v>
      </c>
      <c r="AV187" s="14" t="s">
        <v>207</v>
      </c>
      <c r="AW187" s="14" t="s">
        <v>5</v>
      </c>
      <c r="AX187" s="14" t="s">
        <v>74</v>
      </c>
      <c r="AY187" s="217" t="s">
        <v>198</v>
      </c>
    </row>
    <row r="188" spans="2:51" s="15" customFormat="1" ht="11.25">
      <c r="B188" s="218"/>
      <c r="C188" s="219"/>
      <c r="D188" s="192" t="s">
        <v>211</v>
      </c>
      <c r="E188" s="220" t="s">
        <v>20</v>
      </c>
      <c r="F188" s="221" t="s">
        <v>1675</v>
      </c>
      <c r="G188" s="219"/>
      <c r="H188" s="222">
        <v>32.513999999999996</v>
      </c>
      <c r="I188" s="223"/>
      <c r="J188" s="223"/>
      <c r="K188" s="219"/>
      <c r="L188" s="219"/>
      <c r="M188" s="224"/>
      <c r="N188" s="225"/>
      <c r="O188" s="226"/>
      <c r="P188" s="226"/>
      <c r="Q188" s="226"/>
      <c r="R188" s="226"/>
      <c r="S188" s="226"/>
      <c r="T188" s="226"/>
      <c r="U188" s="226"/>
      <c r="V188" s="226"/>
      <c r="W188" s="226"/>
      <c r="X188" s="227"/>
      <c r="AT188" s="228" t="s">
        <v>211</v>
      </c>
      <c r="AU188" s="228" t="s">
        <v>207</v>
      </c>
      <c r="AV188" s="15" t="s">
        <v>221</v>
      </c>
      <c r="AW188" s="15" t="s">
        <v>5</v>
      </c>
      <c r="AX188" s="15" t="s">
        <v>74</v>
      </c>
      <c r="AY188" s="228" t="s">
        <v>198</v>
      </c>
    </row>
    <row r="189" spans="2:51" s="13" customFormat="1" ht="11.25">
      <c r="B189" s="197"/>
      <c r="C189" s="198"/>
      <c r="D189" s="192" t="s">
        <v>211</v>
      </c>
      <c r="E189" s="199" t="s">
        <v>20</v>
      </c>
      <c r="F189" s="200" t="s">
        <v>2204</v>
      </c>
      <c r="G189" s="198"/>
      <c r="H189" s="199" t="s">
        <v>20</v>
      </c>
      <c r="I189" s="201"/>
      <c r="J189" s="201"/>
      <c r="K189" s="198"/>
      <c r="L189" s="198"/>
      <c r="M189" s="202"/>
      <c r="N189" s="203"/>
      <c r="O189" s="204"/>
      <c r="P189" s="204"/>
      <c r="Q189" s="204"/>
      <c r="R189" s="204"/>
      <c r="S189" s="204"/>
      <c r="T189" s="204"/>
      <c r="U189" s="204"/>
      <c r="V189" s="204"/>
      <c r="W189" s="204"/>
      <c r="X189" s="205"/>
      <c r="AT189" s="206" t="s">
        <v>211</v>
      </c>
      <c r="AU189" s="206" t="s">
        <v>207</v>
      </c>
      <c r="AV189" s="13" t="s">
        <v>82</v>
      </c>
      <c r="AW189" s="13" t="s">
        <v>5</v>
      </c>
      <c r="AX189" s="13" t="s">
        <v>74</v>
      </c>
      <c r="AY189" s="206" t="s">
        <v>198</v>
      </c>
    </row>
    <row r="190" spans="2:51" s="14" customFormat="1" ht="11.25">
      <c r="B190" s="207"/>
      <c r="C190" s="208"/>
      <c r="D190" s="192" t="s">
        <v>211</v>
      </c>
      <c r="E190" s="209" t="s">
        <v>20</v>
      </c>
      <c r="F190" s="210" t="s">
        <v>2193</v>
      </c>
      <c r="G190" s="208"/>
      <c r="H190" s="211">
        <v>5.8</v>
      </c>
      <c r="I190" s="212"/>
      <c r="J190" s="212"/>
      <c r="K190" s="208"/>
      <c r="L190" s="208"/>
      <c r="M190" s="213"/>
      <c r="N190" s="214"/>
      <c r="O190" s="215"/>
      <c r="P190" s="215"/>
      <c r="Q190" s="215"/>
      <c r="R190" s="215"/>
      <c r="S190" s="215"/>
      <c r="T190" s="215"/>
      <c r="U190" s="215"/>
      <c r="V190" s="215"/>
      <c r="W190" s="215"/>
      <c r="X190" s="216"/>
      <c r="AT190" s="217" t="s">
        <v>211</v>
      </c>
      <c r="AU190" s="217" t="s">
        <v>207</v>
      </c>
      <c r="AV190" s="14" t="s">
        <v>207</v>
      </c>
      <c r="AW190" s="14" t="s">
        <v>5</v>
      </c>
      <c r="AX190" s="14" t="s">
        <v>74</v>
      </c>
      <c r="AY190" s="217" t="s">
        <v>198</v>
      </c>
    </row>
    <row r="191" spans="2:51" s="15" customFormat="1" ht="11.25">
      <c r="B191" s="218"/>
      <c r="C191" s="219"/>
      <c r="D191" s="192" t="s">
        <v>211</v>
      </c>
      <c r="E191" s="220" t="s">
        <v>20</v>
      </c>
      <c r="F191" s="221" t="s">
        <v>1675</v>
      </c>
      <c r="G191" s="219"/>
      <c r="H191" s="222">
        <v>5.8</v>
      </c>
      <c r="I191" s="223"/>
      <c r="J191" s="223"/>
      <c r="K191" s="219"/>
      <c r="L191" s="219"/>
      <c r="M191" s="224"/>
      <c r="N191" s="225"/>
      <c r="O191" s="226"/>
      <c r="P191" s="226"/>
      <c r="Q191" s="226"/>
      <c r="R191" s="226"/>
      <c r="S191" s="226"/>
      <c r="T191" s="226"/>
      <c r="U191" s="226"/>
      <c r="V191" s="226"/>
      <c r="W191" s="226"/>
      <c r="X191" s="227"/>
      <c r="AT191" s="228" t="s">
        <v>211</v>
      </c>
      <c r="AU191" s="228" t="s">
        <v>207</v>
      </c>
      <c r="AV191" s="15" t="s">
        <v>221</v>
      </c>
      <c r="AW191" s="15" t="s">
        <v>5</v>
      </c>
      <c r="AX191" s="15" t="s">
        <v>74</v>
      </c>
      <c r="AY191" s="228" t="s">
        <v>198</v>
      </c>
    </row>
    <row r="192" spans="2:51" s="16" customFormat="1" ht="11.25">
      <c r="B192" s="229"/>
      <c r="C192" s="230"/>
      <c r="D192" s="192" t="s">
        <v>211</v>
      </c>
      <c r="E192" s="231" t="s">
        <v>20</v>
      </c>
      <c r="F192" s="232" t="s">
        <v>282</v>
      </c>
      <c r="G192" s="230"/>
      <c r="H192" s="233">
        <v>38.313999999999993</v>
      </c>
      <c r="I192" s="234"/>
      <c r="J192" s="234"/>
      <c r="K192" s="230"/>
      <c r="L192" s="230"/>
      <c r="M192" s="235"/>
      <c r="N192" s="236"/>
      <c r="O192" s="237"/>
      <c r="P192" s="237"/>
      <c r="Q192" s="237"/>
      <c r="R192" s="237"/>
      <c r="S192" s="237"/>
      <c r="T192" s="237"/>
      <c r="U192" s="237"/>
      <c r="V192" s="237"/>
      <c r="W192" s="237"/>
      <c r="X192" s="238"/>
      <c r="AT192" s="239" t="s">
        <v>211</v>
      </c>
      <c r="AU192" s="239" t="s">
        <v>207</v>
      </c>
      <c r="AV192" s="16" t="s">
        <v>206</v>
      </c>
      <c r="AW192" s="16" t="s">
        <v>5</v>
      </c>
      <c r="AX192" s="16" t="s">
        <v>82</v>
      </c>
      <c r="AY192" s="239" t="s">
        <v>198</v>
      </c>
    </row>
    <row r="193" spans="1:65" s="2" customFormat="1" ht="24.2" customHeight="1">
      <c r="A193" s="36"/>
      <c r="B193" s="37"/>
      <c r="C193" s="178" t="s">
        <v>283</v>
      </c>
      <c r="D193" s="178" t="s">
        <v>201</v>
      </c>
      <c r="E193" s="179" t="s">
        <v>1850</v>
      </c>
      <c r="F193" s="180" t="s">
        <v>1851</v>
      </c>
      <c r="G193" s="181" t="s">
        <v>254</v>
      </c>
      <c r="H193" s="182">
        <v>103.197</v>
      </c>
      <c r="I193" s="183"/>
      <c r="J193" s="183"/>
      <c r="K193" s="184">
        <f>ROUND(P193*H193,2)</f>
        <v>0</v>
      </c>
      <c r="L193" s="180" t="s">
        <v>205</v>
      </c>
      <c r="M193" s="41"/>
      <c r="N193" s="185" t="s">
        <v>20</v>
      </c>
      <c r="O193" s="186" t="s">
        <v>44</v>
      </c>
      <c r="P193" s="187">
        <f>I193+J193</f>
        <v>0</v>
      </c>
      <c r="Q193" s="187">
        <f>ROUND(I193*H193,2)</f>
        <v>0</v>
      </c>
      <c r="R193" s="187">
        <f>ROUND(J193*H193,2)</f>
        <v>0</v>
      </c>
      <c r="S193" s="66"/>
      <c r="T193" s="188">
        <f>S193*H193</f>
        <v>0</v>
      </c>
      <c r="U193" s="188">
        <v>1.5599999999999999E-2</v>
      </c>
      <c r="V193" s="188">
        <f>U193*H193</f>
        <v>1.6098732</v>
      </c>
      <c r="W193" s="188">
        <v>0</v>
      </c>
      <c r="X193" s="189">
        <f>W193*H193</f>
        <v>0</v>
      </c>
      <c r="Y193" s="36"/>
      <c r="Z193" s="36"/>
      <c r="AA193" s="36"/>
      <c r="AB193" s="36"/>
      <c r="AC193" s="36"/>
      <c r="AD193" s="36"/>
      <c r="AE193" s="36"/>
      <c r="AR193" s="190" t="s">
        <v>206</v>
      </c>
      <c r="AT193" s="190" t="s">
        <v>201</v>
      </c>
      <c r="AU193" s="190" t="s">
        <v>207</v>
      </c>
      <c r="AY193" s="19" t="s">
        <v>198</v>
      </c>
      <c r="BE193" s="191">
        <f>IF(O193="základní",K193,0)</f>
        <v>0</v>
      </c>
      <c r="BF193" s="191">
        <f>IF(O193="snížená",K193,0)</f>
        <v>0</v>
      </c>
      <c r="BG193" s="191">
        <f>IF(O193="zákl. přenesená",K193,0)</f>
        <v>0</v>
      </c>
      <c r="BH193" s="191">
        <f>IF(O193="sníž. přenesená",K193,0)</f>
        <v>0</v>
      </c>
      <c r="BI193" s="191">
        <f>IF(O193="nulová",K193,0)</f>
        <v>0</v>
      </c>
      <c r="BJ193" s="19" t="s">
        <v>207</v>
      </c>
      <c r="BK193" s="191">
        <f>ROUND(P193*H193,2)</f>
        <v>0</v>
      </c>
      <c r="BL193" s="19" t="s">
        <v>206</v>
      </c>
      <c r="BM193" s="190" t="s">
        <v>2205</v>
      </c>
    </row>
    <row r="194" spans="1:65" s="2" customFormat="1" ht="11.25">
      <c r="A194" s="36"/>
      <c r="B194" s="37"/>
      <c r="C194" s="38"/>
      <c r="D194" s="192" t="s">
        <v>209</v>
      </c>
      <c r="E194" s="38"/>
      <c r="F194" s="193" t="s">
        <v>1853</v>
      </c>
      <c r="G194" s="38"/>
      <c r="H194" s="38"/>
      <c r="I194" s="194"/>
      <c r="J194" s="194"/>
      <c r="K194" s="38"/>
      <c r="L194" s="38"/>
      <c r="M194" s="41"/>
      <c r="N194" s="195"/>
      <c r="O194" s="196"/>
      <c r="P194" s="66"/>
      <c r="Q194" s="66"/>
      <c r="R194" s="66"/>
      <c r="S194" s="66"/>
      <c r="T194" s="66"/>
      <c r="U194" s="66"/>
      <c r="V194" s="66"/>
      <c r="W194" s="66"/>
      <c r="X194" s="67"/>
      <c r="Y194" s="36"/>
      <c r="Z194" s="36"/>
      <c r="AA194" s="36"/>
      <c r="AB194" s="36"/>
      <c r="AC194" s="36"/>
      <c r="AD194" s="36"/>
      <c r="AE194" s="36"/>
      <c r="AT194" s="19" t="s">
        <v>209</v>
      </c>
      <c r="AU194" s="19" t="s">
        <v>207</v>
      </c>
    </row>
    <row r="195" spans="1:65" s="13" customFormat="1" ht="11.25">
      <c r="B195" s="197"/>
      <c r="C195" s="198"/>
      <c r="D195" s="192" t="s">
        <v>211</v>
      </c>
      <c r="E195" s="199" t="s">
        <v>20</v>
      </c>
      <c r="F195" s="200" t="s">
        <v>2168</v>
      </c>
      <c r="G195" s="198"/>
      <c r="H195" s="199" t="s">
        <v>20</v>
      </c>
      <c r="I195" s="201"/>
      <c r="J195" s="201"/>
      <c r="K195" s="198"/>
      <c r="L195" s="198"/>
      <c r="M195" s="202"/>
      <c r="N195" s="203"/>
      <c r="O195" s="204"/>
      <c r="P195" s="204"/>
      <c r="Q195" s="204"/>
      <c r="R195" s="204"/>
      <c r="S195" s="204"/>
      <c r="T195" s="204"/>
      <c r="U195" s="204"/>
      <c r="V195" s="204"/>
      <c r="W195" s="204"/>
      <c r="X195" s="205"/>
      <c r="AT195" s="206" t="s">
        <v>211</v>
      </c>
      <c r="AU195" s="206" t="s">
        <v>207</v>
      </c>
      <c r="AV195" s="13" t="s">
        <v>82</v>
      </c>
      <c r="AW195" s="13" t="s">
        <v>5</v>
      </c>
      <c r="AX195" s="13" t="s">
        <v>74</v>
      </c>
      <c r="AY195" s="206" t="s">
        <v>198</v>
      </c>
    </row>
    <row r="196" spans="1:65" s="13" customFormat="1" ht="11.25">
      <c r="B196" s="197"/>
      <c r="C196" s="198"/>
      <c r="D196" s="192" t="s">
        <v>211</v>
      </c>
      <c r="E196" s="199" t="s">
        <v>20</v>
      </c>
      <c r="F196" s="200" t="s">
        <v>2181</v>
      </c>
      <c r="G196" s="198"/>
      <c r="H196" s="199" t="s">
        <v>20</v>
      </c>
      <c r="I196" s="201"/>
      <c r="J196" s="201"/>
      <c r="K196" s="198"/>
      <c r="L196" s="198"/>
      <c r="M196" s="202"/>
      <c r="N196" s="203"/>
      <c r="O196" s="204"/>
      <c r="P196" s="204"/>
      <c r="Q196" s="204"/>
      <c r="R196" s="204"/>
      <c r="S196" s="204"/>
      <c r="T196" s="204"/>
      <c r="U196" s="204"/>
      <c r="V196" s="204"/>
      <c r="W196" s="204"/>
      <c r="X196" s="205"/>
      <c r="AT196" s="206" t="s">
        <v>211</v>
      </c>
      <c r="AU196" s="206" t="s">
        <v>207</v>
      </c>
      <c r="AV196" s="13" t="s">
        <v>82</v>
      </c>
      <c r="AW196" s="13" t="s">
        <v>5</v>
      </c>
      <c r="AX196" s="13" t="s">
        <v>74</v>
      </c>
      <c r="AY196" s="206" t="s">
        <v>198</v>
      </c>
    </row>
    <row r="197" spans="1:65" s="13" customFormat="1" ht="11.25">
      <c r="B197" s="197"/>
      <c r="C197" s="198"/>
      <c r="D197" s="192" t="s">
        <v>211</v>
      </c>
      <c r="E197" s="199" t="s">
        <v>20</v>
      </c>
      <c r="F197" s="200" t="s">
        <v>2168</v>
      </c>
      <c r="G197" s="198"/>
      <c r="H197" s="199" t="s">
        <v>20</v>
      </c>
      <c r="I197" s="201"/>
      <c r="J197" s="201"/>
      <c r="K197" s="198"/>
      <c r="L197" s="198"/>
      <c r="M197" s="202"/>
      <c r="N197" s="203"/>
      <c r="O197" s="204"/>
      <c r="P197" s="204"/>
      <c r="Q197" s="204"/>
      <c r="R197" s="204"/>
      <c r="S197" s="204"/>
      <c r="T197" s="204"/>
      <c r="U197" s="204"/>
      <c r="V197" s="204"/>
      <c r="W197" s="204"/>
      <c r="X197" s="205"/>
      <c r="AT197" s="206" t="s">
        <v>211</v>
      </c>
      <c r="AU197" s="206" t="s">
        <v>207</v>
      </c>
      <c r="AV197" s="13" t="s">
        <v>82</v>
      </c>
      <c r="AW197" s="13" t="s">
        <v>5</v>
      </c>
      <c r="AX197" s="13" t="s">
        <v>74</v>
      </c>
      <c r="AY197" s="206" t="s">
        <v>198</v>
      </c>
    </row>
    <row r="198" spans="1:65" s="13" customFormat="1" ht="11.25">
      <c r="B198" s="197"/>
      <c r="C198" s="198"/>
      <c r="D198" s="192" t="s">
        <v>211</v>
      </c>
      <c r="E198" s="199" t="s">
        <v>20</v>
      </c>
      <c r="F198" s="200" t="s">
        <v>2182</v>
      </c>
      <c r="G198" s="198"/>
      <c r="H198" s="199" t="s">
        <v>20</v>
      </c>
      <c r="I198" s="201"/>
      <c r="J198" s="201"/>
      <c r="K198" s="198"/>
      <c r="L198" s="198"/>
      <c r="M198" s="202"/>
      <c r="N198" s="203"/>
      <c r="O198" s="204"/>
      <c r="P198" s="204"/>
      <c r="Q198" s="204"/>
      <c r="R198" s="204"/>
      <c r="S198" s="204"/>
      <c r="T198" s="204"/>
      <c r="U198" s="204"/>
      <c r="V198" s="204"/>
      <c r="W198" s="204"/>
      <c r="X198" s="205"/>
      <c r="AT198" s="206" t="s">
        <v>211</v>
      </c>
      <c r="AU198" s="206" t="s">
        <v>207</v>
      </c>
      <c r="AV198" s="13" t="s">
        <v>82</v>
      </c>
      <c r="AW198" s="13" t="s">
        <v>5</v>
      </c>
      <c r="AX198" s="13" t="s">
        <v>74</v>
      </c>
      <c r="AY198" s="206" t="s">
        <v>198</v>
      </c>
    </row>
    <row r="199" spans="1:65" s="14" customFormat="1" ht="11.25">
      <c r="B199" s="207"/>
      <c r="C199" s="208"/>
      <c r="D199" s="192" t="s">
        <v>211</v>
      </c>
      <c r="E199" s="209" t="s">
        <v>20</v>
      </c>
      <c r="F199" s="210" t="s">
        <v>2183</v>
      </c>
      <c r="G199" s="208"/>
      <c r="H199" s="211">
        <v>19.561</v>
      </c>
      <c r="I199" s="212"/>
      <c r="J199" s="212"/>
      <c r="K199" s="208"/>
      <c r="L199" s="208"/>
      <c r="M199" s="213"/>
      <c r="N199" s="214"/>
      <c r="O199" s="215"/>
      <c r="P199" s="215"/>
      <c r="Q199" s="215"/>
      <c r="R199" s="215"/>
      <c r="S199" s="215"/>
      <c r="T199" s="215"/>
      <c r="U199" s="215"/>
      <c r="V199" s="215"/>
      <c r="W199" s="215"/>
      <c r="X199" s="216"/>
      <c r="AT199" s="217" t="s">
        <v>211</v>
      </c>
      <c r="AU199" s="217" t="s">
        <v>207</v>
      </c>
      <c r="AV199" s="14" t="s">
        <v>207</v>
      </c>
      <c r="AW199" s="14" t="s">
        <v>5</v>
      </c>
      <c r="AX199" s="14" t="s">
        <v>74</v>
      </c>
      <c r="AY199" s="217" t="s">
        <v>198</v>
      </c>
    </row>
    <row r="200" spans="1:65" s="13" customFormat="1" ht="11.25">
      <c r="B200" s="197"/>
      <c r="C200" s="198"/>
      <c r="D200" s="192" t="s">
        <v>211</v>
      </c>
      <c r="E200" s="199" t="s">
        <v>20</v>
      </c>
      <c r="F200" s="200" t="s">
        <v>2168</v>
      </c>
      <c r="G200" s="198"/>
      <c r="H200" s="199" t="s">
        <v>20</v>
      </c>
      <c r="I200" s="201"/>
      <c r="J200" s="201"/>
      <c r="K200" s="198"/>
      <c r="L200" s="198"/>
      <c r="M200" s="202"/>
      <c r="N200" s="203"/>
      <c r="O200" s="204"/>
      <c r="P200" s="204"/>
      <c r="Q200" s="204"/>
      <c r="R200" s="204"/>
      <c r="S200" s="204"/>
      <c r="T200" s="204"/>
      <c r="U200" s="204"/>
      <c r="V200" s="204"/>
      <c r="W200" s="204"/>
      <c r="X200" s="205"/>
      <c r="AT200" s="206" t="s">
        <v>211</v>
      </c>
      <c r="AU200" s="206" t="s">
        <v>207</v>
      </c>
      <c r="AV200" s="13" t="s">
        <v>82</v>
      </c>
      <c r="AW200" s="13" t="s">
        <v>5</v>
      </c>
      <c r="AX200" s="13" t="s">
        <v>74</v>
      </c>
      <c r="AY200" s="206" t="s">
        <v>198</v>
      </c>
    </row>
    <row r="201" spans="1:65" s="13" customFormat="1" ht="11.25">
      <c r="B201" s="197"/>
      <c r="C201" s="198"/>
      <c r="D201" s="192" t="s">
        <v>211</v>
      </c>
      <c r="E201" s="199" t="s">
        <v>20</v>
      </c>
      <c r="F201" s="200" t="s">
        <v>2182</v>
      </c>
      <c r="G201" s="198"/>
      <c r="H201" s="199" t="s">
        <v>20</v>
      </c>
      <c r="I201" s="201"/>
      <c r="J201" s="201"/>
      <c r="K201" s="198"/>
      <c r="L201" s="198"/>
      <c r="M201" s="202"/>
      <c r="N201" s="203"/>
      <c r="O201" s="204"/>
      <c r="P201" s="204"/>
      <c r="Q201" s="204"/>
      <c r="R201" s="204"/>
      <c r="S201" s="204"/>
      <c r="T201" s="204"/>
      <c r="U201" s="204"/>
      <c r="V201" s="204"/>
      <c r="W201" s="204"/>
      <c r="X201" s="205"/>
      <c r="AT201" s="206" t="s">
        <v>211</v>
      </c>
      <c r="AU201" s="206" t="s">
        <v>207</v>
      </c>
      <c r="AV201" s="13" t="s">
        <v>82</v>
      </c>
      <c r="AW201" s="13" t="s">
        <v>5</v>
      </c>
      <c r="AX201" s="13" t="s">
        <v>74</v>
      </c>
      <c r="AY201" s="206" t="s">
        <v>198</v>
      </c>
    </row>
    <row r="202" spans="1:65" s="14" customFormat="1" ht="11.25">
      <c r="B202" s="207"/>
      <c r="C202" s="208"/>
      <c r="D202" s="192" t="s">
        <v>211</v>
      </c>
      <c r="E202" s="209" t="s">
        <v>20</v>
      </c>
      <c r="F202" s="210" t="s">
        <v>2184</v>
      </c>
      <c r="G202" s="208"/>
      <c r="H202" s="211">
        <v>17.928999999999998</v>
      </c>
      <c r="I202" s="212"/>
      <c r="J202" s="212"/>
      <c r="K202" s="208"/>
      <c r="L202" s="208"/>
      <c r="M202" s="213"/>
      <c r="N202" s="214"/>
      <c r="O202" s="215"/>
      <c r="P202" s="215"/>
      <c r="Q202" s="215"/>
      <c r="R202" s="215"/>
      <c r="S202" s="215"/>
      <c r="T202" s="215"/>
      <c r="U202" s="215"/>
      <c r="V202" s="215"/>
      <c r="W202" s="215"/>
      <c r="X202" s="216"/>
      <c r="AT202" s="217" t="s">
        <v>211</v>
      </c>
      <c r="AU202" s="217" t="s">
        <v>207</v>
      </c>
      <c r="AV202" s="14" t="s">
        <v>207</v>
      </c>
      <c r="AW202" s="14" t="s">
        <v>5</v>
      </c>
      <c r="AX202" s="14" t="s">
        <v>74</v>
      </c>
      <c r="AY202" s="217" t="s">
        <v>198</v>
      </c>
    </row>
    <row r="203" spans="1:65" s="13" customFormat="1" ht="11.25">
      <c r="B203" s="197"/>
      <c r="C203" s="198"/>
      <c r="D203" s="192" t="s">
        <v>211</v>
      </c>
      <c r="E203" s="199" t="s">
        <v>20</v>
      </c>
      <c r="F203" s="200" t="s">
        <v>2168</v>
      </c>
      <c r="G203" s="198"/>
      <c r="H203" s="199" t="s">
        <v>20</v>
      </c>
      <c r="I203" s="201"/>
      <c r="J203" s="201"/>
      <c r="K203" s="198"/>
      <c r="L203" s="198"/>
      <c r="M203" s="202"/>
      <c r="N203" s="203"/>
      <c r="O203" s="204"/>
      <c r="P203" s="204"/>
      <c r="Q203" s="204"/>
      <c r="R203" s="204"/>
      <c r="S203" s="204"/>
      <c r="T203" s="204"/>
      <c r="U203" s="204"/>
      <c r="V203" s="204"/>
      <c r="W203" s="204"/>
      <c r="X203" s="205"/>
      <c r="AT203" s="206" t="s">
        <v>211</v>
      </c>
      <c r="AU203" s="206" t="s">
        <v>207</v>
      </c>
      <c r="AV203" s="13" t="s">
        <v>82</v>
      </c>
      <c r="AW203" s="13" t="s">
        <v>5</v>
      </c>
      <c r="AX203" s="13" t="s">
        <v>74</v>
      </c>
      <c r="AY203" s="206" t="s">
        <v>198</v>
      </c>
    </row>
    <row r="204" spans="1:65" s="13" customFormat="1" ht="11.25">
      <c r="B204" s="197"/>
      <c r="C204" s="198"/>
      <c r="D204" s="192" t="s">
        <v>211</v>
      </c>
      <c r="E204" s="199" t="s">
        <v>20</v>
      </c>
      <c r="F204" s="200" t="s">
        <v>2182</v>
      </c>
      <c r="G204" s="198"/>
      <c r="H204" s="199" t="s">
        <v>20</v>
      </c>
      <c r="I204" s="201"/>
      <c r="J204" s="201"/>
      <c r="K204" s="198"/>
      <c r="L204" s="198"/>
      <c r="M204" s="202"/>
      <c r="N204" s="203"/>
      <c r="O204" s="204"/>
      <c r="P204" s="204"/>
      <c r="Q204" s="204"/>
      <c r="R204" s="204"/>
      <c r="S204" s="204"/>
      <c r="T204" s="204"/>
      <c r="U204" s="204"/>
      <c r="V204" s="204"/>
      <c r="W204" s="204"/>
      <c r="X204" s="205"/>
      <c r="AT204" s="206" t="s">
        <v>211</v>
      </c>
      <c r="AU204" s="206" t="s">
        <v>207</v>
      </c>
      <c r="AV204" s="13" t="s">
        <v>82</v>
      </c>
      <c r="AW204" s="13" t="s">
        <v>5</v>
      </c>
      <c r="AX204" s="13" t="s">
        <v>74</v>
      </c>
      <c r="AY204" s="206" t="s">
        <v>198</v>
      </c>
    </row>
    <row r="205" spans="1:65" s="14" customFormat="1" ht="11.25">
      <c r="B205" s="207"/>
      <c r="C205" s="208"/>
      <c r="D205" s="192" t="s">
        <v>211</v>
      </c>
      <c r="E205" s="209" t="s">
        <v>20</v>
      </c>
      <c r="F205" s="210" t="s">
        <v>2185</v>
      </c>
      <c r="G205" s="208"/>
      <c r="H205" s="211">
        <v>32.011000000000003</v>
      </c>
      <c r="I205" s="212"/>
      <c r="J205" s="212"/>
      <c r="K205" s="208"/>
      <c r="L205" s="208"/>
      <c r="M205" s="213"/>
      <c r="N205" s="214"/>
      <c r="O205" s="215"/>
      <c r="P205" s="215"/>
      <c r="Q205" s="215"/>
      <c r="R205" s="215"/>
      <c r="S205" s="215"/>
      <c r="T205" s="215"/>
      <c r="U205" s="215"/>
      <c r="V205" s="215"/>
      <c r="W205" s="215"/>
      <c r="X205" s="216"/>
      <c r="AT205" s="217" t="s">
        <v>211</v>
      </c>
      <c r="AU205" s="217" t="s">
        <v>207</v>
      </c>
      <c r="AV205" s="14" t="s">
        <v>207</v>
      </c>
      <c r="AW205" s="14" t="s">
        <v>5</v>
      </c>
      <c r="AX205" s="14" t="s">
        <v>74</v>
      </c>
      <c r="AY205" s="217" t="s">
        <v>198</v>
      </c>
    </row>
    <row r="206" spans="1:65" s="13" customFormat="1" ht="11.25">
      <c r="B206" s="197"/>
      <c r="C206" s="198"/>
      <c r="D206" s="192" t="s">
        <v>211</v>
      </c>
      <c r="E206" s="199" t="s">
        <v>20</v>
      </c>
      <c r="F206" s="200" t="s">
        <v>2168</v>
      </c>
      <c r="G206" s="198"/>
      <c r="H206" s="199" t="s">
        <v>20</v>
      </c>
      <c r="I206" s="201"/>
      <c r="J206" s="201"/>
      <c r="K206" s="198"/>
      <c r="L206" s="198"/>
      <c r="M206" s="202"/>
      <c r="N206" s="203"/>
      <c r="O206" s="204"/>
      <c r="P206" s="204"/>
      <c r="Q206" s="204"/>
      <c r="R206" s="204"/>
      <c r="S206" s="204"/>
      <c r="T206" s="204"/>
      <c r="U206" s="204"/>
      <c r="V206" s="204"/>
      <c r="W206" s="204"/>
      <c r="X206" s="205"/>
      <c r="AT206" s="206" t="s">
        <v>211</v>
      </c>
      <c r="AU206" s="206" t="s">
        <v>207</v>
      </c>
      <c r="AV206" s="13" t="s">
        <v>82</v>
      </c>
      <c r="AW206" s="13" t="s">
        <v>5</v>
      </c>
      <c r="AX206" s="13" t="s">
        <v>74</v>
      </c>
      <c r="AY206" s="206" t="s">
        <v>198</v>
      </c>
    </row>
    <row r="207" spans="1:65" s="13" customFormat="1" ht="11.25">
      <c r="B207" s="197"/>
      <c r="C207" s="198"/>
      <c r="D207" s="192" t="s">
        <v>211</v>
      </c>
      <c r="E207" s="199" t="s">
        <v>20</v>
      </c>
      <c r="F207" s="200" t="s">
        <v>2182</v>
      </c>
      <c r="G207" s="198"/>
      <c r="H207" s="199" t="s">
        <v>20</v>
      </c>
      <c r="I207" s="201"/>
      <c r="J207" s="201"/>
      <c r="K207" s="198"/>
      <c r="L207" s="198"/>
      <c r="M207" s="202"/>
      <c r="N207" s="203"/>
      <c r="O207" s="204"/>
      <c r="P207" s="204"/>
      <c r="Q207" s="204"/>
      <c r="R207" s="204"/>
      <c r="S207" s="204"/>
      <c r="T207" s="204"/>
      <c r="U207" s="204"/>
      <c r="V207" s="204"/>
      <c r="W207" s="204"/>
      <c r="X207" s="205"/>
      <c r="AT207" s="206" t="s">
        <v>211</v>
      </c>
      <c r="AU207" s="206" t="s">
        <v>207</v>
      </c>
      <c r="AV207" s="13" t="s">
        <v>82</v>
      </c>
      <c r="AW207" s="13" t="s">
        <v>5</v>
      </c>
      <c r="AX207" s="13" t="s">
        <v>74</v>
      </c>
      <c r="AY207" s="206" t="s">
        <v>198</v>
      </c>
    </row>
    <row r="208" spans="1:65" s="14" customFormat="1" ht="11.25">
      <c r="B208" s="207"/>
      <c r="C208" s="208"/>
      <c r="D208" s="192" t="s">
        <v>211</v>
      </c>
      <c r="E208" s="209" t="s">
        <v>20</v>
      </c>
      <c r="F208" s="210" t="s">
        <v>2186</v>
      </c>
      <c r="G208" s="208"/>
      <c r="H208" s="211">
        <v>33.695999999999998</v>
      </c>
      <c r="I208" s="212"/>
      <c r="J208" s="212"/>
      <c r="K208" s="208"/>
      <c r="L208" s="208"/>
      <c r="M208" s="213"/>
      <c r="N208" s="214"/>
      <c r="O208" s="215"/>
      <c r="P208" s="215"/>
      <c r="Q208" s="215"/>
      <c r="R208" s="215"/>
      <c r="S208" s="215"/>
      <c r="T208" s="215"/>
      <c r="U208" s="215"/>
      <c r="V208" s="215"/>
      <c r="W208" s="215"/>
      <c r="X208" s="216"/>
      <c r="AT208" s="217" t="s">
        <v>211</v>
      </c>
      <c r="AU208" s="217" t="s">
        <v>207</v>
      </c>
      <c r="AV208" s="14" t="s">
        <v>207</v>
      </c>
      <c r="AW208" s="14" t="s">
        <v>5</v>
      </c>
      <c r="AX208" s="14" t="s">
        <v>74</v>
      </c>
      <c r="AY208" s="217" t="s">
        <v>198</v>
      </c>
    </row>
    <row r="209" spans="1:65" s="16" customFormat="1" ht="11.25">
      <c r="B209" s="229"/>
      <c r="C209" s="230"/>
      <c r="D209" s="192" t="s">
        <v>211</v>
      </c>
      <c r="E209" s="231" t="s">
        <v>20</v>
      </c>
      <c r="F209" s="232" t="s">
        <v>282</v>
      </c>
      <c r="G209" s="230"/>
      <c r="H209" s="233">
        <v>103.197</v>
      </c>
      <c r="I209" s="234"/>
      <c r="J209" s="234"/>
      <c r="K209" s="230"/>
      <c r="L209" s="230"/>
      <c r="M209" s="235"/>
      <c r="N209" s="236"/>
      <c r="O209" s="237"/>
      <c r="P209" s="237"/>
      <c r="Q209" s="237"/>
      <c r="R209" s="237"/>
      <c r="S209" s="237"/>
      <c r="T209" s="237"/>
      <c r="U209" s="237"/>
      <c r="V209" s="237"/>
      <c r="W209" s="237"/>
      <c r="X209" s="238"/>
      <c r="AT209" s="239" t="s">
        <v>211</v>
      </c>
      <c r="AU209" s="239" t="s">
        <v>207</v>
      </c>
      <c r="AV209" s="16" t="s">
        <v>206</v>
      </c>
      <c r="AW209" s="16" t="s">
        <v>5</v>
      </c>
      <c r="AX209" s="16" t="s">
        <v>82</v>
      </c>
      <c r="AY209" s="239" t="s">
        <v>198</v>
      </c>
    </row>
    <row r="210" spans="1:65" s="12" customFormat="1" ht="22.9" customHeight="1">
      <c r="B210" s="161"/>
      <c r="C210" s="162"/>
      <c r="D210" s="163" t="s">
        <v>73</v>
      </c>
      <c r="E210" s="176" t="s">
        <v>1649</v>
      </c>
      <c r="F210" s="176" t="s">
        <v>1650</v>
      </c>
      <c r="G210" s="162"/>
      <c r="H210" s="162"/>
      <c r="I210" s="165"/>
      <c r="J210" s="165"/>
      <c r="K210" s="177">
        <f>BK210</f>
        <v>0</v>
      </c>
      <c r="L210" s="162"/>
      <c r="M210" s="167"/>
      <c r="N210" s="168"/>
      <c r="O210" s="169"/>
      <c r="P210" s="169"/>
      <c r="Q210" s="170">
        <f>SUM(Q211:Q223)</f>
        <v>0</v>
      </c>
      <c r="R210" s="170">
        <f>SUM(R211:R223)</f>
        <v>0</v>
      </c>
      <c r="S210" s="169"/>
      <c r="T210" s="171">
        <f>SUM(T211:T223)</f>
        <v>0</v>
      </c>
      <c r="U210" s="169"/>
      <c r="V210" s="171">
        <f>SUM(V211:V223)</f>
        <v>0</v>
      </c>
      <c r="W210" s="169"/>
      <c r="X210" s="172">
        <f>SUM(X211:X223)</f>
        <v>0</v>
      </c>
      <c r="AR210" s="173" t="s">
        <v>82</v>
      </c>
      <c r="AT210" s="174" t="s">
        <v>73</v>
      </c>
      <c r="AU210" s="174" t="s">
        <v>82</v>
      </c>
      <c r="AY210" s="173" t="s">
        <v>198</v>
      </c>
      <c r="BK210" s="175">
        <f>SUM(BK211:BK223)</f>
        <v>0</v>
      </c>
    </row>
    <row r="211" spans="1:65" s="2" customFormat="1" ht="24.2" customHeight="1">
      <c r="A211" s="36"/>
      <c r="B211" s="37"/>
      <c r="C211" s="178" t="s">
        <v>317</v>
      </c>
      <c r="D211" s="178" t="s">
        <v>201</v>
      </c>
      <c r="E211" s="179" t="s">
        <v>2206</v>
      </c>
      <c r="F211" s="180" t="s">
        <v>2207</v>
      </c>
      <c r="G211" s="181" t="s">
        <v>1222</v>
      </c>
      <c r="H211" s="182">
        <v>11</v>
      </c>
      <c r="I211" s="183"/>
      <c r="J211" s="183"/>
      <c r="K211" s="184">
        <f>ROUND(P211*H211,2)</f>
        <v>0</v>
      </c>
      <c r="L211" s="180" t="s">
        <v>205</v>
      </c>
      <c r="M211" s="41"/>
      <c r="N211" s="185" t="s">
        <v>20</v>
      </c>
      <c r="O211" s="186" t="s">
        <v>44</v>
      </c>
      <c r="P211" s="187">
        <f>I211+J211</f>
        <v>0</v>
      </c>
      <c r="Q211" s="187">
        <f>ROUND(I211*H211,2)</f>
        <v>0</v>
      </c>
      <c r="R211" s="187">
        <f>ROUND(J211*H211,2)</f>
        <v>0</v>
      </c>
      <c r="S211" s="66"/>
      <c r="T211" s="188">
        <f>S211*H211</f>
        <v>0</v>
      </c>
      <c r="U211" s="188">
        <v>0</v>
      </c>
      <c r="V211" s="188">
        <f>U211*H211</f>
        <v>0</v>
      </c>
      <c r="W211" s="188">
        <v>0</v>
      </c>
      <c r="X211" s="189">
        <f>W211*H211</f>
        <v>0</v>
      </c>
      <c r="Y211" s="36"/>
      <c r="Z211" s="36"/>
      <c r="AA211" s="36"/>
      <c r="AB211" s="36"/>
      <c r="AC211" s="36"/>
      <c r="AD211" s="36"/>
      <c r="AE211" s="36"/>
      <c r="AR211" s="190" t="s">
        <v>206</v>
      </c>
      <c r="AT211" s="190" t="s">
        <v>201</v>
      </c>
      <c r="AU211" s="190" t="s">
        <v>207</v>
      </c>
      <c r="AY211" s="19" t="s">
        <v>198</v>
      </c>
      <c r="BE211" s="191">
        <f>IF(O211="základní",K211,0)</f>
        <v>0</v>
      </c>
      <c r="BF211" s="191">
        <f>IF(O211="snížená",K211,0)</f>
        <v>0</v>
      </c>
      <c r="BG211" s="191">
        <f>IF(O211="zákl. přenesená",K211,0)</f>
        <v>0</v>
      </c>
      <c r="BH211" s="191">
        <f>IF(O211="sníž. přenesená",K211,0)</f>
        <v>0</v>
      </c>
      <c r="BI211" s="191">
        <f>IF(O211="nulová",K211,0)</f>
        <v>0</v>
      </c>
      <c r="BJ211" s="19" t="s">
        <v>207</v>
      </c>
      <c r="BK211" s="191">
        <f>ROUND(P211*H211,2)</f>
        <v>0</v>
      </c>
      <c r="BL211" s="19" t="s">
        <v>206</v>
      </c>
      <c r="BM211" s="190" t="s">
        <v>2208</v>
      </c>
    </row>
    <row r="212" spans="1:65" s="2" customFormat="1" ht="11.25">
      <c r="A212" s="36"/>
      <c r="B212" s="37"/>
      <c r="C212" s="38"/>
      <c r="D212" s="192" t="s">
        <v>209</v>
      </c>
      <c r="E212" s="38"/>
      <c r="F212" s="193" t="s">
        <v>2209</v>
      </c>
      <c r="G212" s="38"/>
      <c r="H212" s="38"/>
      <c r="I212" s="194"/>
      <c r="J212" s="194"/>
      <c r="K212" s="38"/>
      <c r="L212" s="38"/>
      <c r="M212" s="41"/>
      <c r="N212" s="195"/>
      <c r="O212" s="196"/>
      <c r="P212" s="66"/>
      <c r="Q212" s="66"/>
      <c r="R212" s="66"/>
      <c r="S212" s="66"/>
      <c r="T212" s="66"/>
      <c r="U212" s="66"/>
      <c r="V212" s="66"/>
      <c r="W212" s="66"/>
      <c r="X212" s="67"/>
      <c r="Y212" s="36"/>
      <c r="Z212" s="36"/>
      <c r="AA212" s="36"/>
      <c r="AB212" s="36"/>
      <c r="AC212" s="36"/>
      <c r="AD212" s="36"/>
      <c r="AE212" s="36"/>
      <c r="AT212" s="19" t="s">
        <v>209</v>
      </c>
      <c r="AU212" s="19" t="s">
        <v>207</v>
      </c>
    </row>
    <row r="213" spans="1:65" s="13" customFormat="1" ht="11.25">
      <c r="B213" s="197"/>
      <c r="C213" s="198"/>
      <c r="D213" s="192" t="s">
        <v>211</v>
      </c>
      <c r="E213" s="199" t="s">
        <v>20</v>
      </c>
      <c r="F213" s="200" t="s">
        <v>2168</v>
      </c>
      <c r="G213" s="198"/>
      <c r="H213" s="199" t="s">
        <v>20</v>
      </c>
      <c r="I213" s="201"/>
      <c r="J213" s="201"/>
      <c r="K213" s="198"/>
      <c r="L213" s="198"/>
      <c r="M213" s="202"/>
      <c r="N213" s="203"/>
      <c r="O213" s="204"/>
      <c r="P213" s="204"/>
      <c r="Q213" s="204"/>
      <c r="R213" s="204"/>
      <c r="S213" s="204"/>
      <c r="T213" s="204"/>
      <c r="U213" s="204"/>
      <c r="V213" s="204"/>
      <c r="W213" s="204"/>
      <c r="X213" s="205"/>
      <c r="AT213" s="206" t="s">
        <v>211</v>
      </c>
      <c r="AU213" s="206" t="s">
        <v>207</v>
      </c>
      <c r="AV213" s="13" t="s">
        <v>82</v>
      </c>
      <c r="AW213" s="13" t="s">
        <v>5</v>
      </c>
      <c r="AX213" s="13" t="s">
        <v>74</v>
      </c>
      <c r="AY213" s="206" t="s">
        <v>198</v>
      </c>
    </row>
    <row r="214" spans="1:65" s="13" customFormat="1" ht="11.25">
      <c r="B214" s="197"/>
      <c r="C214" s="198"/>
      <c r="D214" s="192" t="s">
        <v>211</v>
      </c>
      <c r="E214" s="199" t="s">
        <v>20</v>
      </c>
      <c r="F214" s="200" t="s">
        <v>2210</v>
      </c>
      <c r="G214" s="198"/>
      <c r="H214" s="199" t="s">
        <v>20</v>
      </c>
      <c r="I214" s="201"/>
      <c r="J214" s="201"/>
      <c r="K214" s="198"/>
      <c r="L214" s="198"/>
      <c r="M214" s="202"/>
      <c r="N214" s="203"/>
      <c r="O214" s="204"/>
      <c r="P214" s="204"/>
      <c r="Q214" s="204"/>
      <c r="R214" s="204"/>
      <c r="S214" s="204"/>
      <c r="T214" s="204"/>
      <c r="U214" s="204"/>
      <c r="V214" s="204"/>
      <c r="W214" s="204"/>
      <c r="X214" s="205"/>
      <c r="AT214" s="206" t="s">
        <v>211</v>
      </c>
      <c r="AU214" s="206" t="s">
        <v>207</v>
      </c>
      <c r="AV214" s="13" t="s">
        <v>82</v>
      </c>
      <c r="AW214" s="13" t="s">
        <v>5</v>
      </c>
      <c r="AX214" s="13" t="s">
        <v>74</v>
      </c>
      <c r="AY214" s="206" t="s">
        <v>198</v>
      </c>
    </row>
    <row r="215" spans="1:65" s="14" customFormat="1" ht="11.25">
      <c r="B215" s="207"/>
      <c r="C215" s="208"/>
      <c r="D215" s="192" t="s">
        <v>211</v>
      </c>
      <c r="E215" s="209" t="s">
        <v>20</v>
      </c>
      <c r="F215" s="210" t="s">
        <v>364</v>
      </c>
      <c r="G215" s="208"/>
      <c r="H215" s="211">
        <v>11</v>
      </c>
      <c r="I215" s="212"/>
      <c r="J215" s="212"/>
      <c r="K215" s="208"/>
      <c r="L215" s="208"/>
      <c r="M215" s="213"/>
      <c r="N215" s="214"/>
      <c r="O215" s="215"/>
      <c r="P215" s="215"/>
      <c r="Q215" s="215"/>
      <c r="R215" s="215"/>
      <c r="S215" s="215"/>
      <c r="T215" s="215"/>
      <c r="U215" s="215"/>
      <c r="V215" s="215"/>
      <c r="W215" s="215"/>
      <c r="X215" s="216"/>
      <c r="AT215" s="217" t="s">
        <v>211</v>
      </c>
      <c r="AU215" s="217" t="s">
        <v>207</v>
      </c>
      <c r="AV215" s="14" t="s">
        <v>207</v>
      </c>
      <c r="AW215" s="14" t="s">
        <v>5</v>
      </c>
      <c r="AX215" s="14" t="s">
        <v>74</v>
      </c>
      <c r="AY215" s="217" t="s">
        <v>198</v>
      </c>
    </row>
    <row r="216" spans="1:65" s="16" customFormat="1" ht="11.25">
      <c r="B216" s="229"/>
      <c r="C216" s="230"/>
      <c r="D216" s="192" t="s">
        <v>211</v>
      </c>
      <c r="E216" s="231" t="s">
        <v>20</v>
      </c>
      <c r="F216" s="232" t="s">
        <v>282</v>
      </c>
      <c r="G216" s="230"/>
      <c r="H216" s="233">
        <v>11</v>
      </c>
      <c r="I216" s="234"/>
      <c r="J216" s="234"/>
      <c r="K216" s="230"/>
      <c r="L216" s="230"/>
      <c r="M216" s="235"/>
      <c r="N216" s="236"/>
      <c r="O216" s="237"/>
      <c r="P216" s="237"/>
      <c r="Q216" s="237"/>
      <c r="R216" s="237"/>
      <c r="S216" s="237"/>
      <c r="T216" s="237"/>
      <c r="U216" s="237"/>
      <c r="V216" s="237"/>
      <c r="W216" s="237"/>
      <c r="X216" s="238"/>
      <c r="AT216" s="239" t="s">
        <v>211</v>
      </c>
      <c r="AU216" s="239" t="s">
        <v>207</v>
      </c>
      <c r="AV216" s="16" t="s">
        <v>206</v>
      </c>
      <c r="AW216" s="16" t="s">
        <v>5</v>
      </c>
      <c r="AX216" s="16" t="s">
        <v>82</v>
      </c>
      <c r="AY216" s="239" t="s">
        <v>198</v>
      </c>
    </row>
    <row r="217" spans="1:65" s="2" customFormat="1" ht="24">
      <c r="A217" s="36"/>
      <c r="B217" s="37"/>
      <c r="C217" s="178" t="s">
        <v>339</v>
      </c>
      <c r="D217" s="178" t="s">
        <v>201</v>
      </c>
      <c r="E217" s="179" t="s">
        <v>2211</v>
      </c>
      <c r="F217" s="180" t="s">
        <v>2212</v>
      </c>
      <c r="G217" s="181" t="s">
        <v>1222</v>
      </c>
      <c r="H217" s="182">
        <v>330</v>
      </c>
      <c r="I217" s="183"/>
      <c r="J217" s="183"/>
      <c r="K217" s="184">
        <f>ROUND(P217*H217,2)</f>
        <v>0</v>
      </c>
      <c r="L217" s="180" t="s">
        <v>205</v>
      </c>
      <c r="M217" s="41"/>
      <c r="N217" s="185" t="s">
        <v>20</v>
      </c>
      <c r="O217" s="186" t="s">
        <v>44</v>
      </c>
      <c r="P217" s="187">
        <f>I217+J217</f>
        <v>0</v>
      </c>
      <c r="Q217" s="187">
        <f>ROUND(I217*H217,2)</f>
        <v>0</v>
      </c>
      <c r="R217" s="187">
        <f>ROUND(J217*H217,2)</f>
        <v>0</v>
      </c>
      <c r="S217" s="66"/>
      <c r="T217" s="188">
        <f>S217*H217</f>
        <v>0</v>
      </c>
      <c r="U217" s="188">
        <v>0</v>
      </c>
      <c r="V217" s="188">
        <f>U217*H217</f>
        <v>0</v>
      </c>
      <c r="W217" s="188">
        <v>0</v>
      </c>
      <c r="X217" s="189">
        <f>W217*H217</f>
        <v>0</v>
      </c>
      <c r="Y217" s="36"/>
      <c r="Z217" s="36"/>
      <c r="AA217" s="36"/>
      <c r="AB217" s="36"/>
      <c r="AC217" s="36"/>
      <c r="AD217" s="36"/>
      <c r="AE217" s="36"/>
      <c r="AR217" s="190" t="s">
        <v>206</v>
      </c>
      <c r="AT217" s="190" t="s">
        <v>201</v>
      </c>
      <c r="AU217" s="190" t="s">
        <v>207</v>
      </c>
      <c r="AY217" s="19" t="s">
        <v>198</v>
      </c>
      <c r="BE217" s="191">
        <f>IF(O217="základní",K217,0)</f>
        <v>0</v>
      </c>
      <c r="BF217" s="191">
        <f>IF(O217="snížená",K217,0)</f>
        <v>0</v>
      </c>
      <c r="BG217" s="191">
        <f>IF(O217="zákl. přenesená",K217,0)</f>
        <v>0</v>
      </c>
      <c r="BH217" s="191">
        <f>IF(O217="sníž. přenesená",K217,0)</f>
        <v>0</v>
      </c>
      <c r="BI217" s="191">
        <f>IF(O217="nulová",K217,0)</f>
        <v>0</v>
      </c>
      <c r="BJ217" s="19" t="s">
        <v>207</v>
      </c>
      <c r="BK217" s="191">
        <f>ROUND(P217*H217,2)</f>
        <v>0</v>
      </c>
      <c r="BL217" s="19" t="s">
        <v>206</v>
      </c>
      <c r="BM217" s="190" t="s">
        <v>2213</v>
      </c>
    </row>
    <row r="218" spans="1:65" s="2" customFormat="1" ht="11.25">
      <c r="A218" s="36"/>
      <c r="B218" s="37"/>
      <c r="C218" s="38"/>
      <c r="D218" s="192" t="s">
        <v>209</v>
      </c>
      <c r="E218" s="38"/>
      <c r="F218" s="193" t="s">
        <v>2214</v>
      </c>
      <c r="G218" s="38"/>
      <c r="H218" s="38"/>
      <c r="I218" s="194"/>
      <c r="J218" s="194"/>
      <c r="K218" s="38"/>
      <c r="L218" s="38"/>
      <c r="M218" s="41"/>
      <c r="N218" s="195"/>
      <c r="O218" s="196"/>
      <c r="P218" s="66"/>
      <c r="Q218" s="66"/>
      <c r="R218" s="66"/>
      <c r="S218" s="66"/>
      <c r="T218" s="66"/>
      <c r="U218" s="66"/>
      <c r="V218" s="66"/>
      <c r="W218" s="66"/>
      <c r="X218" s="67"/>
      <c r="Y218" s="36"/>
      <c r="Z218" s="36"/>
      <c r="AA218" s="36"/>
      <c r="AB218" s="36"/>
      <c r="AC218" s="36"/>
      <c r="AD218" s="36"/>
      <c r="AE218" s="36"/>
      <c r="AT218" s="19" t="s">
        <v>209</v>
      </c>
      <c r="AU218" s="19" t="s">
        <v>207</v>
      </c>
    </row>
    <row r="219" spans="1:65" s="13" customFormat="1" ht="11.25">
      <c r="B219" s="197"/>
      <c r="C219" s="198"/>
      <c r="D219" s="192" t="s">
        <v>211</v>
      </c>
      <c r="E219" s="199" t="s">
        <v>20</v>
      </c>
      <c r="F219" s="200" t="s">
        <v>2168</v>
      </c>
      <c r="G219" s="198"/>
      <c r="H219" s="199" t="s">
        <v>20</v>
      </c>
      <c r="I219" s="201"/>
      <c r="J219" s="201"/>
      <c r="K219" s="198"/>
      <c r="L219" s="198"/>
      <c r="M219" s="202"/>
      <c r="N219" s="203"/>
      <c r="O219" s="204"/>
      <c r="P219" s="204"/>
      <c r="Q219" s="204"/>
      <c r="R219" s="204"/>
      <c r="S219" s="204"/>
      <c r="T219" s="204"/>
      <c r="U219" s="204"/>
      <c r="V219" s="204"/>
      <c r="W219" s="204"/>
      <c r="X219" s="205"/>
      <c r="AT219" s="206" t="s">
        <v>211</v>
      </c>
      <c r="AU219" s="206" t="s">
        <v>207</v>
      </c>
      <c r="AV219" s="13" t="s">
        <v>82</v>
      </c>
      <c r="AW219" s="13" t="s">
        <v>5</v>
      </c>
      <c r="AX219" s="13" t="s">
        <v>74</v>
      </c>
      <c r="AY219" s="206" t="s">
        <v>198</v>
      </c>
    </row>
    <row r="220" spans="1:65" s="13" customFormat="1" ht="11.25">
      <c r="B220" s="197"/>
      <c r="C220" s="198"/>
      <c r="D220" s="192" t="s">
        <v>211</v>
      </c>
      <c r="E220" s="199" t="s">
        <v>20</v>
      </c>
      <c r="F220" s="200" t="s">
        <v>2210</v>
      </c>
      <c r="G220" s="198"/>
      <c r="H220" s="199" t="s">
        <v>20</v>
      </c>
      <c r="I220" s="201"/>
      <c r="J220" s="201"/>
      <c r="K220" s="198"/>
      <c r="L220" s="198"/>
      <c r="M220" s="202"/>
      <c r="N220" s="203"/>
      <c r="O220" s="204"/>
      <c r="P220" s="204"/>
      <c r="Q220" s="204"/>
      <c r="R220" s="204"/>
      <c r="S220" s="204"/>
      <c r="T220" s="204"/>
      <c r="U220" s="204"/>
      <c r="V220" s="204"/>
      <c r="W220" s="204"/>
      <c r="X220" s="205"/>
      <c r="AT220" s="206" t="s">
        <v>211</v>
      </c>
      <c r="AU220" s="206" t="s">
        <v>207</v>
      </c>
      <c r="AV220" s="13" t="s">
        <v>82</v>
      </c>
      <c r="AW220" s="13" t="s">
        <v>5</v>
      </c>
      <c r="AX220" s="13" t="s">
        <v>74</v>
      </c>
      <c r="AY220" s="206" t="s">
        <v>198</v>
      </c>
    </row>
    <row r="221" spans="1:65" s="14" customFormat="1" ht="11.25">
      <c r="B221" s="207"/>
      <c r="C221" s="208"/>
      <c r="D221" s="192" t="s">
        <v>211</v>
      </c>
      <c r="E221" s="209" t="s">
        <v>20</v>
      </c>
      <c r="F221" s="210" t="s">
        <v>364</v>
      </c>
      <c r="G221" s="208"/>
      <c r="H221" s="211">
        <v>11</v>
      </c>
      <c r="I221" s="212"/>
      <c r="J221" s="212"/>
      <c r="K221" s="208"/>
      <c r="L221" s="208"/>
      <c r="M221" s="213"/>
      <c r="N221" s="214"/>
      <c r="O221" s="215"/>
      <c r="P221" s="215"/>
      <c r="Q221" s="215"/>
      <c r="R221" s="215"/>
      <c r="S221" s="215"/>
      <c r="T221" s="215"/>
      <c r="U221" s="215"/>
      <c r="V221" s="215"/>
      <c r="W221" s="215"/>
      <c r="X221" s="216"/>
      <c r="AT221" s="217" t="s">
        <v>211</v>
      </c>
      <c r="AU221" s="217" t="s">
        <v>207</v>
      </c>
      <c r="AV221" s="14" t="s">
        <v>207</v>
      </c>
      <c r="AW221" s="14" t="s">
        <v>5</v>
      </c>
      <c r="AX221" s="14" t="s">
        <v>74</v>
      </c>
      <c r="AY221" s="217" t="s">
        <v>198</v>
      </c>
    </row>
    <row r="222" spans="1:65" s="16" customFormat="1" ht="11.25">
      <c r="B222" s="229"/>
      <c r="C222" s="230"/>
      <c r="D222" s="192" t="s">
        <v>211</v>
      </c>
      <c r="E222" s="231" t="s">
        <v>20</v>
      </c>
      <c r="F222" s="232" t="s">
        <v>282</v>
      </c>
      <c r="G222" s="230"/>
      <c r="H222" s="233">
        <v>11</v>
      </c>
      <c r="I222" s="234"/>
      <c r="J222" s="234"/>
      <c r="K222" s="230"/>
      <c r="L222" s="230"/>
      <c r="M222" s="235"/>
      <c r="N222" s="236"/>
      <c r="O222" s="237"/>
      <c r="P222" s="237"/>
      <c r="Q222" s="237"/>
      <c r="R222" s="237"/>
      <c r="S222" s="237"/>
      <c r="T222" s="237"/>
      <c r="U222" s="237"/>
      <c r="V222" s="237"/>
      <c r="W222" s="237"/>
      <c r="X222" s="238"/>
      <c r="AT222" s="239" t="s">
        <v>211</v>
      </c>
      <c r="AU222" s="239" t="s">
        <v>207</v>
      </c>
      <c r="AV222" s="16" t="s">
        <v>206</v>
      </c>
      <c r="AW222" s="16" t="s">
        <v>5</v>
      </c>
      <c r="AX222" s="16" t="s">
        <v>82</v>
      </c>
      <c r="AY222" s="239" t="s">
        <v>198</v>
      </c>
    </row>
    <row r="223" spans="1:65" s="14" customFormat="1" ht="11.25">
      <c r="B223" s="207"/>
      <c r="C223" s="208"/>
      <c r="D223" s="192" t="s">
        <v>211</v>
      </c>
      <c r="E223" s="208"/>
      <c r="F223" s="210" t="s">
        <v>2215</v>
      </c>
      <c r="G223" s="208"/>
      <c r="H223" s="211">
        <v>330</v>
      </c>
      <c r="I223" s="212"/>
      <c r="J223" s="212"/>
      <c r="K223" s="208"/>
      <c r="L223" s="208"/>
      <c r="M223" s="213"/>
      <c r="N223" s="214"/>
      <c r="O223" s="215"/>
      <c r="P223" s="215"/>
      <c r="Q223" s="215"/>
      <c r="R223" s="215"/>
      <c r="S223" s="215"/>
      <c r="T223" s="215"/>
      <c r="U223" s="215"/>
      <c r="V223" s="215"/>
      <c r="W223" s="215"/>
      <c r="X223" s="216"/>
      <c r="AT223" s="217" t="s">
        <v>211</v>
      </c>
      <c r="AU223" s="217" t="s">
        <v>207</v>
      </c>
      <c r="AV223" s="14" t="s">
        <v>207</v>
      </c>
      <c r="AW223" s="14" t="s">
        <v>4</v>
      </c>
      <c r="AX223" s="14" t="s">
        <v>82</v>
      </c>
      <c r="AY223" s="217" t="s">
        <v>198</v>
      </c>
    </row>
    <row r="224" spans="1:65" s="12" customFormat="1" ht="22.9" customHeight="1">
      <c r="B224" s="161"/>
      <c r="C224" s="162"/>
      <c r="D224" s="163" t="s">
        <v>73</v>
      </c>
      <c r="E224" s="176" t="s">
        <v>1657</v>
      </c>
      <c r="F224" s="176" t="s">
        <v>1658</v>
      </c>
      <c r="G224" s="162"/>
      <c r="H224" s="162"/>
      <c r="I224" s="165"/>
      <c r="J224" s="165"/>
      <c r="K224" s="177">
        <f>BK224</f>
        <v>0</v>
      </c>
      <c r="L224" s="162"/>
      <c r="M224" s="167"/>
      <c r="N224" s="168"/>
      <c r="O224" s="169"/>
      <c r="P224" s="169"/>
      <c r="Q224" s="170">
        <f>SUM(Q225:Q282)</f>
        <v>0</v>
      </c>
      <c r="R224" s="170">
        <f>SUM(R225:R282)</f>
        <v>0</v>
      </c>
      <c r="S224" s="169"/>
      <c r="T224" s="171">
        <f>SUM(T225:T282)</f>
        <v>0</v>
      </c>
      <c r="U224" s="169"/>
      <c r="V224" s="171">
        <f>SUM(V225:V282)</f>
        <v>0.26825335</v>
      </c>
      <c r="W224" s="169"/>
      <c r="X224" s="172">
        <f>SUM(X225:X282)</f>
        <v>0</v>
      </c>
      <c r="AR224" s="173" t="s">
        <v>82</v>
      </c>
      <c r="AT224" s="174" t="s">
        <v>73</v>
      </c>
      <c r="AU224" s="174" t="s">
        <v>82</v>
      </c>
      <c r="AY224" s="173" t="s">
        <v>198</v>
      </c>
      <c r="BK224" s="175">
        <f>SUM(BK225:BK282)</f>
        <v>0</v>
      </c>
    </row>
    <row r="225" spans="1:65" s="2" customFormat="1" ht="24.2" customHeight="1">
      <c r="A225" s="36"/>
      <c r="B225" s="37"/>
      <c r="C225" s="178" t="s">
        <v>345</v>
      </c>
      <c r="D225" s="178" t="s">
        <v>201</v>
      </c>
      <c r="E225" s="179" t="s">
        <v>2216</v>
      </c>
      <c r="F225" s="180" t="s">
        <v>2217</v>
      </c>
      <c r="G225" s="181" t="s">
        <v>254</v>
      </c>
      <c r="H225" s="182">
        <v>38.557000000000002</v>
      </c>
      <c r="I225" s="183"/>
      <c r="J225" s="183"/>
      <c r="K225" s="184">
        <f>ROUND(P225*H225,2)</f>
        <v>0</v>
      </c>
      <c r="L225" s="180" t="s">
        <v>205</v>
      </c>
      <c r="M225" s="41"/>
      <c r="N225" s="185" t="s">
        <v>20</v>
      </c>
      <c r="O225" s="186" t="s">
        <v>44</v>
      </c>
      <c r="P225" s="187">
        <f>I225+J225</f>
        <v>0</v>
      </c>
      <c r="Q225" s="187">
        <f>ROUND(I225*H225,2)</f>
        <v>0</v>
      </c>
      <c r="R225" s="187">
        <f>ROUND(J225*H225,2)</f>
        <v>0</v>
      </c>
      <c r="S225" s="66"/>
      <c r="T225" s="188">
        <f>S225*H225</f>
        <v>0</v>
      </c>
      <c r="U225" s="188">
        <v>0</v>
      </c>
      <c r="V225" s="188">
        <f>U225*H225</f>
        <v>0</v>
      </c>
      <c r="W225" s="188">
        <v>0</v>
      </c>
      <c r="X225" s="189">
        <f>W225*H225</f>
        <v>0</v>
      </c>
      <c r="Y225" s="36"/>
      <c r="Z225" s="36"/>
      <c r="AA225" s="36"/>
      <c r="AB225" s="36"/>
      <c r="AC225" s="36"/>
      <c r="AD225" s="36"/>
      <c r="AE225" s="36"/>
      <c r="AR225" s="190" t="s">
        <v>206</v>
      </c>
      <c r="AT225" s="190" t="s">
        <v>201</v>
      </c>
      <c r="AU225" s="190" t="s">
        <v>207</v>
      </c>
      <c r="AY225" s="19" t="s">
        <v>198</v>
      </c>
      <c r="BE225" s="191">
        <f>IF(O225="základní",K225,0)</f>
        <v>0</v>
      </c>
      <c r="BF225" s="191">
        <f>IF(O225="snížená",K225,0)</f>
        <v>0</v>
      </c>
      <c r="BG225" s="191">
        <f>IF(O225="zákl. přenesená",K225,0)</f>
        <v>0</v>
      </c>
      <c r="BH225" s="191">
        <f>IF(O225="sníž. přenesená",K225,0)</f>
        <v>0</v>
      </c>
      <c r="BI225" s="191">
        <f>IF(O225="nulová",K225,0)</f>
        <v>0</v>
      </c>
      <c r="BJ225" s="19" t="s">
        <v>207</v>
      </c>
      <c r="BK225" s="191">
        <f>ROUND(P225*H225,2)</f>
        <v>0</v>
      </c>
      <c r="BL225" s="19" t="s">
        <v>206</v>
      </c>
      <c r="BM225" s="190" t="s">
        <v>2218</v>
      </c>
    </row>
    <row r="226" spans="1:65" s="2" customFormat="1" ht="11.25">
      <c r="A226" s="36"/>
      <c r="B226" s="37"/>
      <c r="C226" s="38"/>
      <c r="D226" s="192" t="s">
        <v>209</v>
      </c>
      <c r="E226" s="38"/>
      <c r="F226" s="193" t="s">
        <v>2219</v>
      </c>
      <c r="G226" s="38"/>
      <c r="H226" s="38"/>
      <c r="I226" s="194"/>
      <c r="J226" s="194"/>
      <c r="K226" s="38"/>
      <c r="L226" s="38"/>
      <c r="M226" s="41"/>
      <c r="N226" s="195"/>
      <c r="O226" s="196"/>
      <c r="P226" s="66"/>
      <c r="Q226" s="66"/>
      <c r="R226" s="66"/>
      <c r="S226" s="66"/>
      <c r="T226" s="66"/>
      <c r="U226" s="66"/>
      <c r="V226" s="66"/>
      <c r="W226" s="66"/>
      <c r="X226" s="67"/>
      <c r="Y226" s="36"/>
      <c r="Z226" s="36"/>
      <c r="AA226" s="36"/>
      <c r="AB226" s="36"/>
      <c r="AC226" s="36"/>
      <c r="AD226" s="36"/>
      <c r="AE226" s="36"/>
      <c r="AT226" s="19" t="s">
        <v>209</v>
      </c>
      <c r="AU226" s="19" t="s">
        <v>207</v>
      </c>
    </row>
    <row r="227" spans="1:65" s="13" customFormat="1" ht="11.25">
      <c r="B227" s="197"/>
      <c r="C227" s="198"/>
      <c r="D227" s="192" t="s">
        <v>211</v>
      </c>
      <c r="E227" s="199" t="s">
        <v>20</v>
      </c>
      <c r="F227" s="200" t="s">
        <v>2220</v>
      </c>
      <c r="G227" s="198"/>
      <c r="H227" s="199" t="s">
        <v>20</v>
      </c>
      <c r="I227" s="201"/>
      <c r="J227" s="201"/>
      <c r="K227" s="198"/>
      <c r="L227" s="198"/>
      <c r="M227" s="202"/>
      <c r="N227" s="203"/>
      <c r="O227" s="204"/>
      <c r="P227" s="204"/>
      <c r="Q227" s="204"/>
      <c r="R227" s="204"/>
      <c r="S227" s="204"/>
      <c r="T227" s="204"/>
      <c r="U227" s="204"/>
      <c r="V227" s="204"/>
      <c r="W227" s="204"/>
      <c r="X227" s="205"/>
      <c r="AT227" s="206" t="s">
        <v>211</v>
      </c>
      <c r="AU227" s="206" t="s">
        <v>207</v>
      </c>
      <c r="AV227" s="13" t="s">
        <v>82</v>
      </c>
      <c r="AW227" s="13" t="s">
        <v>5</v>
      </c>
      <c r="AX227" s="13" t="s">
        <v>74</v>
      </c>
      <c r="AY227" s="206" t="s">
        <v>198</v>
      </c>
    </row>
    <row r="228" spans="1:65" s="13" customFormat="1" ht="11.25">
      <c r="B228" s="197"/>
      <c r="C228" s="198"/>
      <c r="D228" s="192" t="s">
        <v>211</v>
      </c>
      <c r="E228" s="199" t="s">
        <v>20</v>
      </c>
      <c r="F228" s="200" t="s">
        <v>2221</v>
      </c>
      <c r="G228" s="198"/>
      <c r="H228" s="199" t="s">
        <v>20</v>
      </c>
      <c r="I228" s="201"/>
      <c r="J228" s="201"/>
      <c r="K228" s="198"/>
      <c r="L228" s="198"/>
      <c r="M228" s="202"/>
      <c r="N228" s="203"/>
      <c r="O228" s="204"/>
      <c r="P228" s="204"/>
      <c r="Q228" s="204"/>
      <c r="R228" s="204"/>
      <c r="S228" s="204"/>
      <c r="T228" s="204"/>
      <c r="U228" s="204"/>
      <c r="V228" s="204"/>
      <c r="W228" s="204"/>
      <c r="X228" s="205"/>
      <c r="AT228" s="206" t="s">
        <v>211</v>
      </c>
      <c r="AU228" s="206" t="s">
        <v>207</v>
      </c>
      <c r="AV228" s="13" t="s">
        <v>82</v>
      </c>
      <c r="AW228" s="13" t="s">
        <v>5</v>
      </c>
      <c r="AX228" s="13" t="s">
        <v>74</v>
      </c>
      <c r="AY228" s="206" t="s">
        <v>198</v>
      </c>
    </row>
    <row r="229" spans="1:65" s="14" customFormat="1" ht="11.25">
      <c r="B229" s="207"/>
      <c r="C229" s="208"/>
      <c r="D229" s="192" t="s">
        <v>211</v>
      </c>
      <c r="E229" s="209" t="s">
        <v>20</v>
      </c>
      <c r="F229" s="210" t="s">
        <v>2171</v>
      </c>
      <c r="G229" s="208"/>
      <c r="H229" s="211">
        <v>2.76</v>
      </c>
      <c r="I229" s="212"/>
      <c r="J229" s="212"/>
      <c r="K229" s="208"/>
      <c r="L229" s="208"/>
      <c r="M229" s="213"/>
      <c r="N229" s="214"/>
      <c r="O229" s="215"/>
      <c r="P229" s="215"/>
      <c r="Q229" s="215"/>
      <c r="R229" s="215"/>
      <c r="S229" s="215"/>
      <c r="T229" s="215"/>
      <c r="U229" s="215"/>
      <c r="V229" s="215"/>
      <c r="W229" s="215"/>
      <c r="X229" s="216"/>
      <c r="AT229" s="217" t="s">
        <v>211</v>
      </c>
      <c r="AU229" s="217" t="s">
        <v>207</v>
      </c>
      <c r="AV229" s="14" t="s">
        <v>207</v>
      </c>
      <c r="AW229" s="14" t="s">
        <v>5</v>
      </c>
      <c r="AX229" s="14" t="s">
        <v>74</v>
      </c>
      <c r="AY229" s="217" t="s">
        <v>198</v>
      </c>
    </row>
    <row r="230" spans="1:65" s="13" customFormat="1" ht="11.25">
      <c r="B230" s="197"/>
      <c r="C230" s="198"/>
      <c r="D230" s="192" t="s">
        <v>211</v>
      </c>
      <c r="E230" s="199" t="s">
        <v>20</v>
      </c>
      <c r="F230" s="200" t="s">
        <v>2222</v>
      </c>
      <c r="G230" s="198"/>
      <c r="H230" s="199" t="s">
        <v>20</v>
      </c>
      <c r="I230" s="201"/>
      <c r="J230" s="201"/>
      <c r="K230" s="198"/>
      <c r="L230" s="198"/>
      <c r="M230" s="202"/>
      <c r="N230" s="203"/>
      <c r="O230" s="204"/>
      <c r="P230" s="204"/>
      <c r="Q230" s="204"/>
      <c r="R230" s="204"/>
      <c r="S230" s="204"/>
      <c r="T230" s="204"/>
      <c r="U230" s="204"/>
      <c r="V230" s="204"/>
      <c r="W230" s="204"/>
      <c r="X230" s="205"/>
      <c r="AT230" s="206" t="s">
        <v>211</v>
      </c>
      <c r="AU230" s="206" t="s">
        <v>207</v>
      </c>
      <c r="AV230" s="13" t="s">
        <v>82</v>
      </c>
      <c r="AW230" s="13" t="s">
        <v>5</v>
      </c>
      <c r="AX230" s="13" t="s">
        <v>74</v>
      </c>
      <c r="AY230" s="206" t="s">
        <v>198</v>
      </c>
    </row>
    <row r="231" spans="1:65" s="14" customFormat="1" ht="11.25">
      <c r="B231" s="207"/>
      <c r="C231" s="208"/>
      <c r="D231" s="192" t="s">
        <v>211</v>
      </c>
      <c r="E231" s="209" t="s">
        <v>20</v>
      </c>
      <c r="F231" s="210" t="s">
        <v>2223</v>
      </c>
      <c r="G231" s="208"/>
      <c r="H231" s="211">
        <v>3.2850000000000001</v>
      </c>
      <c r="I231" s="212"/>
      <c r="J231" s="212"/>
      <c r="K231" s="208"/>
      <c r="L231" s="208"/>
      <c r="M231" s="213"/>
      <c r="N231" s="214"/>
      <c r="O231" s="215"/>
      <c r="P231" s="215"/>
      <c r="Q231" s="215"/>
      <c r="R231" s="215"/>
      <c r="S231" s="215"/>
      <c r="T231" s="215"/>
      <c r="U231" s="215"/>
      <c r="V231" s="215"/>
      <c r="W231" s="215"/>
      <c r="X231" s="216"/>
      <c r="AT231" s="217" t="s">
        <v>211</v>
      </c>
      <c r="AU231" s="217" t="s">
        <v>207</v>
      </c>
      <c r="AV231" s="14" t="s">
        <v>207</v>
      </c>
      <c r="AW231" s="14" t="s">
        <v>5</v>
      </c>
      <c r="AX231" s="14" t="s">
        <v>74</v>
      </c>
      <c r="AY231" s="217" t="s">
        <v>198</v>
      </c>
    </row>
    <row r="232" spans="1:65" s="13" customFormat="1" ht="11.25">
      <c r="B232" s="197"/>
      <c r="C232" s="198"/>
      <c r="D232" s="192" t="s">
        <v>211</v>
      </c>
      <c r="E232" s="199" t="s">
        <v>20</v>
      </c>
      <c r="F232" s="200" t="s">
        <v>2224</v>
      </c>
      <c r="G232" s="198"/>
      <c r="H232" s="199" t="s">
        <v>20</v>
      </c>
      <c r="I232" s="201"/>
      <c r="J232" s="201"/>
      <c r="K232" s="198"/>
      <c r="L232" s="198"/>
      <c r="M232" s="202"/>
      <c r="N232" s="203"/>
      <c r="O232" s="204"/>
      <c r="P232" s="204"/>
      <c r="Q232" s="204"/>
      <c r="R232" s="204"/>
      <c r="S232" s="204"/>
      <c r="T232" s="204"/>
      <c r="U232" s="204"/>
      <c r="V232" s="204"/>
      <c r="W232" s="204"/>
      <c r="X232" s="205"/>
      <c r="AT232" s="206" t="s">
        <v>211</v>
      </c>
      <c r="AU232" s="206" t="s">
        <v>207</v>
      </c>
      <c r="AV232" s="13" t="s">
        <v>82</v>
      </c>
      <c r="AW232" s="13" t="s">
        <v>5</v>
      </c>
      <c r="AX232" s="13" t="s">
        <v>74</v>
      </c>
      <c r="AY232" s="206" t="s">
        <v>198</v>
      </c>
    </row>
    <row r="233" spans="1:65" s="14" customFormat="1" ht="11.25">
      <c r="B233" s="207"/>
      <c r="C233" s="208"/>
      <c r="D233" s="192" t="s">
        <v>211</v>
      </c>
      <c r="E233" s="209" t="s">
        <v>20</v>
      </c>
      <c r="F233" s="210" t="s">
        <v>2176</v>
      </c>
      <c r="G233" s="208"/>
      <c r="H233" s="211">
        <v>3.45</v>
      </c>
      <c r="I233" s="212"/>
      <c r="J233" s="212"/>
      <c r="K233" s="208"/>
      <c r="L233" s="208"/>
      <c r="M233" s="213"/>
      <c r="N233" s="214"/>
      <c r="O233" s="215"/>
      <c r="P233" s="215"/>
      <c r="Q233" s="215"/>
      <c r="R233" s="215"/>
      <c r="S233" s="215"/>
      <c r="T233" s="215"/>
      <c r="U233" s="215"/>
      <c r="V233" s="215"/>
      <c r="W233" s="215"/>
      <c r="X233" s="216"/>
      <c r="AT233" s="217" t="s">
        <v>211</v>
      </c>
      <c r="AU233" s="217" t="s">
        <v>207</v>
      </c>
      <c r="AV233" s="14" t="s">
        <v>207</v>
      </c>
      <c r="AW233" s="14" t="s">
        <v>5</v>
      </c>
      <c r="AX233" s="14" t="s">
        <v>74</v>
      </c>
      <c r="AY233" s="217" t="s">
        <v>198</v>
      </c>
    </row>
    <row r="234" spans="1:65" s="13" customFormat="1" ht="11.25">
      <c r="B234" s="197"/>
      <c r="C234" s="198"/>
      <c r="D234" s="192" t="s">
        <v>211</v>
      </c>
      <c r="E234" s="199" t="s">
        <v>20</v>
      </c>
      <c r="F234" s="200" t="s">
        <v>2222</v>
      </c>
      <c r="G234" s="198"/>
      <c r="H234" s="199" t="s">
        <v>20</v>
      </c>
      <c r="I234" s="201"/>
      <c r="J234" s="201"/>
      <c r="K234" s="198"/>
      <c r="L234" s="198"/>
      <c r="M234" s="202"/>
      <c r="N234" s="203"/>
      <c r="O234" s="204"/>
      <c r="P234" s="204"/>
      <c r="Q234" s="204"/>
      <c r="R234" s="204"/>
      <c r="S234" s="204"/>
      <c r="T234" s="204"/>
      <c r="U234" s="204"/>
      <c r="V234" s="204"/>
      <c r="W234" s="204"/>
      <c r="X234" s="205"/>
      <c r="AT234" s="206" t="s">
        <v>211</v>
      </c>
      <c r="AU234" s="206" t="s">
        <v>207</v>
      </c>
      <c r="AV234" s="13" t="s">
        <v>82</v>
      </c>
      <c r="AW234" s="13" t="s">
        <v>5</v>
      </c>
      <c r="AX234" s="13" t="s">
        <v>74</v>
      </c>
      <c r="AY234" s="206" t="s">
        <v>198</v>
      </c>
    </row>
    <row r="235" spans="1:65" s="14" customFormat="1" ht="11.25">
      <c r="B235" s="207"/>
      <c r="C235" s="208"/>
      <c r="D235" s="192" t="s">
        <v>211</v>
      </c>
      <c r="E235" s="209" t="s">
        <v>20</v>
      </c>
      <c r="F235" s="210" t="s">
        <v>2225</v>
      </c>
      <c r="G235" s="208"/>
      <c r="H235" s="211">
        <v>4.6909999999999998</v>
      </c>
      <c r="I235" s="212"/>
      <c r="J235" s="212"/>
      <c r="K235" s="208"/>
      <c r="L235" s="208"/>
      <c r="M235" s="213"/>
      <c r="N235" s="214"/>
      <c r="O235" s="215"/>
      <c r="P235" s="215"/>
      <c r="Q235" s="215"/>
      <c r="R235" s="215"/>
      <c r="S235" s="215"/>
      <c r="T235" s="215"/>
      <c r="U235" s="215"/>
      <c r="V235" s="215"/>
      <c r="W235" s="215"/>
      <c r="X235" s="216"/>
      <c r="AT235" s="217" t="s">
        <v>211</v>
      </c>
      <c r="AU235" s="217" t="s">
        <v>207</v>
      </c>
      <c r="AV235" s="14" t="s">
        <v>207</v>
      </c>
      <c r="AW235" s="14" t="s">
        <v>5</v>
      </c>
      <c r="AX235" s="14" t="s">
        <v>74</v>
      </c>
      <c r="AY235" s="217" t="s">
        <v>198</v>
      </c>
    </row>
    <row r="236" spans="1:65" s="13" customFormat="1" ht="11.25">
      <c r="B236" s="197"/>
      <c r="C236" s="198"/>
      <c r="D236" s="192" t="s">
        <v>211</v>
      </c>
      <c r="E236" s="199" t="s">
        <v>20</v>
      </c>
      <c r="F236" s="200" t="s">
        <v>2226</v>
      </c>
      <c r="G236" s="198"/>
      <c r="H236" s="199" t="s">
        <v>20</v>
      </c>
      <c r="I236" s="201"/>
      <c r="J236" s="201"/>
      <c r="K236" s="198"/>
      <c r="L236" s="198"/>
      <c r="M236" s="202"/>
      <c r="N236" s="203"/>
      <c r="O236" s="204"/>
      <c r="P236" s="204"/>
      <c r="Q236" s="204"/>
      <c r="R236" s="204"/>
      <c r="S236" s="204"/>
      <c r="T236" s="204"/>
      <c r="U236" s="204"/>
      <c r="V236" s="204"/>
      <c r="W236" s="204"/>
      <c r="X236" s="205"/>
      <c r="AT236" s="206" t="s">
        <v>211</v>
      </c>
      <c r="AU236" s="206" t="s">
        <v>207</v>
      </c>
      <c r="AV236" s="13" t="s">
        <v>82</v>
      </c>
      <c r="AW236" s="13" t="s">
        <v>5</v>
      </c>
      <c r="AX236" s="13" t="s">
        <v>74</v>
      </c>
      <c r="AY236" s="206" t="s">
        <v>198</v>
      </c>
    </row>
    <row r="237" spans="1:65" s="14" customFormat="1" ht="11.25">
      <c r="B237" s="207"/>
      <c r="C237" s="208"/>
      <c r="D237" s="192" t="s">
        <v>211</v>
      </c>
      <c r="E237" s="209" t="s">
        <v>20</v>
      </c>
      <c r="F237" s="210" t="s">
        <v>2176</v>
      </c>
      <c r="G237" s="208"/>
      <c r="H237" s="211">
        <v>3.45</v>
      </c>
      <c r="I237" s="212"/>
      <c r="J237" s="212"/>
      <c r="K237" s="208"/>
      <c r="L237" s="208"/>
      <c r="M237" s="213"/>
      <c r="N237" s="214"/>
      <c r="O237" s="215"/>
      <c r="P237" s="215"/>
      <c r="Q237" s="215"/>
      <c r="R237" s="215"/>
      <c r="S237" s="215"/>
      <c r="T237" s="215"/>
      <c r="U237" s="215"/>
      <c r="V237" s="215"/>
      <c r="W237" s="215"/>
      <c r="X237" s="216"/>
      <c r="AT237" s="217" t="s">
        <v>211</v>
      </c>
      <c r="AU237" s="217" t="s">
        <v>207</v>
      </c>
      <c r="AV237" s="14" t="s">
        <v>207</v>
      </c>
      <c r="AW237" s="14" t="s">
        <v>5</v>
      </c>
      <c r="AX237" s="14" t="s">
        <v>74</v>
      </c>
      <c r="AY237" s="217" t="s">
        <v>198</v>
      </c>
    </row>
    <row r="238" spans="1:65" s="13" customFormat="1" ht="11.25">
      <c r="B238" s="197"/>
      <c r="C238" s="198"/>
      <c r="D238" s="192" t="s">
        <v>211</v>
      </c>
      <c r="E238" s="199" t="s">
        <v>20</v>
      </c>
      <c r="F238" s="200" t="s">
        <v>2227</v>
      </c>
      <c r="G238" s="198"/>
      <c r="H238" s="199" t="s">
        <v>20</v>
      </c>
      <c r="I238" s="201"/>
      <c r="J238" s="201"/>
      <c r="K238" s="198"/>
      <c r="L238" s="198"/>
      <c r="M238" s="202"/>
      <c r="N238" s="203"/>
      <c r="O238" s="204"/>
      <c r="P238" s="204"/>
      <c r="Q238" s="204"/>
      <c r="R238" s="204"/>
      <c r="S238" s="204"/>
      <c r="T238" s="204"/>
      <c r="U238" s="204"/>
      <c r="V238" s="204"/>
      <c r="W238" s="204"/>
      <c r="X238" s="205"/>
      <c r="AT238" s="206" t="s">
        <v>211</v>
      </c>
      <c r="AU238" s="206" t="s">
        <v>207</v>
      </c>
      <c r="AV238" s="13" t="s">
        <v>82</v>
      </c>
      <c r="AW238" s="13" t="s">
        <v>5</v>
      </c>
      <c r="AX238" s="13" t="s">
        <v>74</v>
      </c>
      <c r="AY238" s="206" t="s">
        <v>198</v>
      </c>
    </row>
    <row r="239" spans="1:65" s="14" customFormat="1" ht="11.25">
      <c r="B239" s="207"/>
      <c r="C239" s="208"/>
      <c r="D239" s="192" t="s">
        <v>211</v>
      </c>
      <c r="E239" s="209" t="s">
        <v>20</v>
      </c>
      <c r="F239" s="210" t="s">
        <v>2223</v>
      </c>
      <c r="G239" s="208"/>
      <c r="H239" s="211">
        <v>3.2850000000000001</v>
      </c>
      <c r="I239" s="212"/>
      <c r="J239" s="212"/>
      <c r="K239" s="208"/>
      <c r="L239" s="208"/>
      <c r="M239" s="213"/>
      <c r="N239" s="214"/>
      <c r="O239" s="215"/>
      <c r="P239" s="215"/>
      <c r="Q239" s="215"/>
      <c r="R239" s="215"/>
      <c r="S239" s="215"/>
      <c r="T239" s="215"/>
      <c r="U239" s="215"/>
      <c r="V239" s="215"/>
      <c r="W239" s="215"/>
      <c r="X239" s="216"/>
      <c r="AT239" s="217" t="s">
        <v>211</v>
      </c>
      <c r="AU239" s="217" t="s">
        <v>207</v>
      </c>
      <c r="AV239" s="14" t="s">
        <v>207</v>
      </c>
      <c r="AW239" s="14" t="s">
        <v>5</v>
      </c>
      <c r="AX239" s="14" t="s">
        <v>74</v>
      </c>
      <c r="AY239" s="217" t="s">
        <v>198</v>
      </c>
    </row>
    <row r="240" spans="1:65" s="13" customFormat="1" ht="11.25">
      <c r="B240" s="197"/>
      <c r="C240" s="198"/>
      <c r="D240" s="192" t="s">
        <v>211</v>
      </c>
      <c r="E240" s="199" t="s">
        <v>20</v>
      </c>
      <c r="F240" s="200" t="s">
        <v>2226</v>
      </c>
      <c r="G240" s="198"/>
      <c r="H240" s="199" t="s">
        <v>20</v>
      </c>
      <c r="I240" s="201"/>
      <c r="J240" s="201"/>
      <c r="K240" s="198"/>
      <c r="L240" s="198"/>
      <c r="M240" s="202"/>
      <c r="N240" s="203"/>
      <c r="O240" s="204"/>
      <c r="P240" s="204"/>
      <c r="Q240" s="204"/>
      <c r="R240" s="204"/>
      <c r="S240" s="204"/>
      <c r="T240" s="204"/>
      <c r="U240" s="204"/>
      <c r="V240" s="204"/>
      <c r="W240" s="204"/>
      <c r="X240" s="205"/>
      <c r="AT240" s="206" t="s">
        <v>211</v>
      </c>
      <c r="AU240" s="206" t="s">
        <v>207</v>
      </c>
      <c r="AV240" s="13" t="s">
        <v>82</v>
      </c>
      <c r="AW240" s="13" t="s">
        <v>5</v>
      </c>
      <c r="AX240" s="13" t="s">
        <v>74</v>
      </c>
      <c r="AY240" s="206" t="s">
        <v>198</v>
      </c>
    </row>
    <row r="241" spans="1:65" s="14" customFormat="1" ht="11.25">
      <c r="B241" s="207"/>
      <c r="C241" s="208"/>
      <c r="D241" s="192" t="s">
        <v>211</v>
      </c>
      <c r="E241" s="209" t="s">
        <v>20</v>
      </c>
      <c r="F241" s="210" t="s">
        <v>2176</v>
      </c>
      <c r="G241" s="208"/>
      <c r="H241" s="211">
        <v>3.45</v>
      </c>
      <c r="I241" s="212"/>
      <c r="J241" s="212"/>
      <c r="K241" s="208"/>
      <c r="L241" s="208"/>
      <c r="M241" s="213"/>
      <c r="N241" s="214"/>
      <c r="O241" s="215"/>
      <c r="P241" s="215"/>
      <c r="Q241" s="215"/>
      <c r="R241" s="215"/>
      <c r="S241" s="215"/>
      <c r="T241" s="215"/>
      <c r="U241" s="215"/>
      <c r="V241" s="215"/>
      <c r="W241" s="215"/>
      <c r="X241" s="216"/>
      <c r="AT241" s="217" t="s">
        <v>211</v>
      </c>
      <c r="AU241" s="217" t="s">
        <v>207</v>
      </c>
      <c r="AV241" s="14" t="s">
        <v>207</v>
      </c>
      <c r="AW241" s="14" t="s">
        <v>5</v>
      </c>
      <c r="AX241" s="14" t="s">
        <v>74</v>
      </c>
      <c r="AY241" s="217" t="s">
        <v>198</v>
      </c>
    </row>
    <row r="242" spans="1:65" s="13" customFormat="1" ht="11.25">
      <c r="B242" s="197"/>
      <c r="C242" s="198"/>
      <c r="D242" s="192" t="s">
        <v>211</v>
      </c>
      <c r="E242" s="199" t="s">
        <v>20</v>
      </c>
      <c r="F242" s="200" t="s">
        <v>2228</v>
      </c>
      <c r="G242" s="198"/>
      <c r="H242" s="199" t="s">
        <v>20</v>
      </c>
      <c r="I242" s="201"/>
      <c r="J242" s="201"/>
      <c r="K242" s="198"/>
      <c r="L242" s="198"/>
      <c r="M242" s="202"/>
      <c r="N242" s="203"/>
      <c r="O242" s="204"/>
      <c r="P242" s="204"/>
      <c r="Q242" s="204"/>
      <c r="R242" s="204"/>
      <c r="S242" s="204"/>
      <c r="T242" s="204"/>
      <c r="U242" s="204"/>
      <c r="V242" s="204"/>
      <c r="W242" s="204"/>
      <c r="X242" s="205"/>
      <c r="AT242" s="206" t="s">
        <v>211</v>
      </c>
      <c r="AU242" s="206" t="s">
        <v>207</v>
      </c>
      <c r="AV242" s="13" t="s">
        <v>82</v>
      </c>
      <c r="AW242" s="13" t="s">
        <v>5</v>
      </c>
      <c r="AX242" s="13" t="s">
        <v>74</v>
      </c>
      <c r="AY242" s="206" t="s">
        <v>198</v>
      </c>
    </row>
    <row r="243" spans="1:65" s="14" customFormat="1" ht="11.25">
      <c r="B243" s="207"/>
      <c r="C243" s="208"/>
      <c r="D243" s="192" t="s">
        <v>211</v>
      </c>
      <c r="E243" s="209" t="s">
        <v>20</v>
      </c>
      <c r="F243" s="210" t="s">
        <v>2229</v>
      </c>
      <c r="G243" s="208"/>
      <c r="H243" s="211">
        <v>4.0010000000000003</v>
      </c>
      <c r="I243" s="212"/>
      <c r="J243" s="212"/>
      <c r="K243" s="208"/>
      <c r="L243" s="208"/>
      <c r="M243" s="213"/>
      <c r="N243" s="214"/>
      <c r="O243" s="215"/>
      <c r="P243" s="215"/>
      <c r="Q243" s="215"/>
      <c r="R243" s="215"/>
      <c r="S243" s="215"/>
      <c r="T243" s="215"/>
      <c r="U243" s="215"/>
      <c r="V243" s="215"/>
      <c r="W243" s="215"/>
      <c r="X243" s="216"/>
      <c r="AT243" s="217" t="s">
        <v>211</v>
      </c>
      <c r="AU243" s="217" t="s">
        <v>207</v>
      </c>
      <c r="AV243" s="14" t="s">
        <v>207</v>
      </c>
      <c r="AW243" s="14" t="s">
        <v>5</v>
      </c>
      <c r="AX243" s="14" t="s">
        <v>74</v>
      </c>
      <c r="AY243" s="217" t="s">
        <v>198</v>
      </c>
    </row>
    <row r="244" spans="1:65" s="13" customFormat="1" ht="11.25">
      <c r="B244" s="197"/>
      <c r="C244" s="198"/>
      <c r="D244" s="192" t="s">
        <v>211</v>
      </c>
      <c r="E244" s="199" t="s">
        <v>20</v>
      </c>
      <c r="F244" s="200" t="s">
        <v>2230</v>
      </c>
      <c r="G244" s="198"/>
      <c r="H244" s="199" t="s">
        <v>20</v>
      </c>
      <c r="I244" s="201"/>
      <c r="J244" s="201"/>
      <c r="K244" s="198"/>
      <c r="L244" s="198"/>
      <c r="M244" s="202"/>
      <c r="N244" s="203"/>
      <c r="O244" s="204"/>
      <c r="P244" s="204"/>
      <c r="Q244" s="204"/>
      <c r="R244" s="204"/>
      <c r="S244" s="204"/>
      <c r="T244" s="204"/>
      <c r="U244" s="204"/>
      <c r="V244" s="204"/>
      <c r="W244" s="204"/>
      <c r="X244" s="205"/>
      <c r="AT244" s="206" t="s">
        <v>211</v>
      </c>
      <c r="AU244" s="206" t="s">
        <v>207</v>
      </c>
      <c r="AV244" s="13" t="s">
        <v>82</v>
      </c>
      <c r="AW244" s="13" t="s">
        <v>5</v>
      </c>
      <c r="AX244" s="13" t="s">
        <v>74</v>
      </c>
      <c r="AY244" s="206" t="s">
        <v>198</v>
      </c>
    </row>
    <row r="245" spans="1:65" s="14" customFormat="1" ht="11.25">
      <c r="B245" s="207"/>
      <c r="C245" s="208"/>
      <c r="D245" s="192" t="s">
        <v>211</v>
      </c>
      <c r="E245" s="209" t="s">
        <v>20</v>
      </c>
      <c r="F245" s="210" t="s">
        <v>2176</v>
      </c>
      <c r="G245" s="208"/>
      <c r="H245" s="211">
        <v>3.45</v>
      </c>
      <c r="I245" s="212"/>
      <c r="J245" s="212"/>
      <c r="K245" s="208"/>
      <c r="L245" s="208"/>
      <c r="M245" s="213"/>
      <c r="N245" s="214"/>
      <c r="O245" s="215"/>
      <c r="P245" s="215"/>
      <c r="Q245" s="215"/>
      <c r="R245" s="215"/>
      <c r="S245" s="215"/>
      <c r="T245" s="215"/>
      <c r="U245" s="215"/>
      <c r="V245" s="215"/>
      <c r="W245" s="215"/>
      <c r="X245" s="216"/>
      <c r="AT245" s="217" t="s">
        <v>211</v>
      </c>
      <c r="AU245" s="217" t="s">
        <v>207</v>
      </c>
      <c r="AV245" s="14" t="s">
        <v>207</v>
      </c>
      <c r="AW245" s="14" t="s">
        <v>5</v>
      </c>
      <c r="AX245" s="14" t="s">
        <v>74</v>
      </c>
      <c r="AY245" s="217" t="s">
        <v>198</v>
      </c>
    </row>
    <row r="246" spans="1:65" s="13" customFormat="1" ht="11.25">
      <c r="B246" s="197"/>
      <c r="C246" s="198"/>
      <c r="D246" s="192" t="s">
        <v>211</v>
      </c>
      <c r="E246" s="199" t="s">
        <v>20</v>
      </c>
      <c r="F246" s="200" t="s">
        <v>2231</v>
      </c>
      <c r="G246" s="198"/>
      <c r="H246" s="199" t="s">
        <v>20</v>
      </c>
      <c r="I246" s="201"/>
      <c r="J246" s="201"/>
      <c r="K246" s="198"/>
      <c r="L246" s="198"/>
      <c r="M246" s="202"/>
      <c r="N246" s="203"/>
      <c r="O246" s="204"/>
      <c r="P246" s="204"/>
      <c r="Q246" s="204"/>
      <c r="R246" s="204"/>
      <c r="S246" s="204"/>
      <c r="T246" s="204"/>
      <c r="U246" s="204"/>
      <c r="V246" s="204"/>
      <c r="W246" s="204"/>
      <c r="X246" s="205"/>
      <c r="AT246" s="206" t="s">
        <v>211</v>
      </c>
      <c r="AU246" s="206" t="s">
        <v>207</v>
      </c>
      <c r="AV246" s="13" t="s">
        <v>82</v>
      </c>
      <c r="AW246" s="13" t="s">
        <v>5</v>
      </c>
      <c r="AX246" s="13" t="s">
        <v>74</v>
      </c>
      <c r="AY246" s="206" t="s">
        <v>198</v>
      </c>
    </row>
    <row r="247" spans="1:65" s="14" customFormat="1" ht="11.25">
      <c r="B247" s="207"/>
      <c r="C247" s="208"/>
      <c r="D247" s="192" t="s">
        <v>211</v>
      </c>
      <c r="E247" s="209" t="s">
        <v>20</v>
      </c>
      <c r="F247" s="210" t="s">
        <v>2223</v>
      </c>
      <c r="G247" s="208"/>
      <c r="H247" s="211">
        <v>3.2850000000000001</v>
      </c>
      <c r="I247" s="212"/>
      <c r="J247" s="212"/>
      <c r="K247" s="208"/>
      <c r="L247" s="208"/>
      <c r="M247" s="213"/>
      <c r="N247" s="214"/>
      <c r="O247" s="215"/>
      <c r="P247" s="215"/>
      <c r="Q247" s="215"/>
      <c r="R247" s="215"/>
      <c r="S247" s="215"/>
      <c r="T247" s="215"/>
      <c r="U247" s="215"/>
      <c r="V247" s="215"/>
      <c r="W247" s="215"/>
      <c r="X247" s="216"/>
      <c r="AT247" s="217" t="s">
        <v>211</v>
      </c>
      <c r="AU247" s="217" t="s">
        <v>207</v>
      </c>
      <c r="AV247" s="14" t="s">
        <v>207</v>
      </c>
      <c r="AW247" s="14" t="s">
        <v>5</v>
      </c>
      <c r="AX247" s="14" t="s">
        <v>74</v>
      </c>
      <c r="AY247" s="217" t="s">
        <v>198</v>
      </c>
    </row>
    <row r="248" spans="1:65" s="13" customFormat="1" ht="11.25">
      <c r="B248" s="197"/>
      <c r="C248" s="198"/>
      <c r="D248" s="192" t="s">
        <v>211</v>
      </c>
      <c r="E248" s="199" t="s">
        <v>20</v>
      </c>
      <c r="F248" s="200" t="s">
        <v>2230</v>
      </c>
      <c r="G248" s="198"/>
      <c r="H248" s="199" t="s">
        <v>20</v>
      </c>
      <c r="I248" s="201"/>
      <c r="J248" s="201"/>
      <c r="K248" s="198"/>
      <c r="L248" s="198"/>
      <c r="M248" s="202"/>
      <c r="N248" s="203"/>
      <c r="O248" s="204"/>
      <c r="P248" s="204"/>
      <c r="Q248" s="204"/>
      <c r="R248" s="204"/>
      <c r="S248" s="204"/>
      <c r="T248" s="204"/>
      <c r="U248" s="204"/>
      <c r="V248" s="204"/>
      <c r="W248" s="204"/>
      <c r="X248" s="205"/>
      <c r="AT248" s="206" t="s">
        <v>211</v>
      </c>
      <c r="AU248" s="206" t="s">
        <v>207</v>
      </c>
      <c r="AV248" s="13" t="s">
        <v>82</v>
      </c>
      <c r="AW248" s="13" t="s">
        <v>5</v>
      </c>
      <c r="AX248" s="13" t="s">
        <v>74</v>
      </c>
      <c r="AY248" s="206" t="s">
        <v>198</v>
      </c>
    </row>
    <row r="249" spans="1:65" s="14" customFormat="1" ht="11.25">
      <c r="B249" s="207"/>
      <c r="C249" s="208"/>
      <c r="D249" s="192" t="s">
        <v>211</v>
      </c>
      <c r="E249" s="209" t="s">
        <v>20</v>
      </c>
      <c r="F249" s="210" t="s">
        <v>2176</v>
      </c>
      <c r="G249" s="208"/>
      <c r="H249" s="211">
        <v>3.45</v>
      </c>
      <c r="I249" s="212"/>
      <c r="J249" s="212"/>
      <c r="K249" s="208"/>
      <c r="L249" s="208"/>
      <c r="M249" s="213"/>
      <c r="N249" s="214"/>
      <c r="O249" s="215"/>
      <c r="P249" s="215"/>
      <c r="Q249" s="215"/>
      <c r="R249" s="215"/>
      <c r="S249" s="215"/>
      <c r="T249" s="215"/>
      <c r="U249" s="215"/>
      <c r="V249" s="215"/>
      <c r="W249" s="215"/>
      <c r="X249" s="216"/>
      <c r="AT249" s="217" t="s">
        <v>211</v>
      </c>
      <c r="AU249" s="217" t="s">
        <v>207</v>
      </c>
      <c r="AV249" s="14" t="s">
        <v>207</v>
      </c>
      <c r="AW249" s="14" t="s">
        <v>5</v>
      </c>
      <c r="AX249" s="14" t="s">
        <v>74</v>
      </c>
      <c r="AY249" s="217" t="s">
        <v>198</v>
      </c>
    </row>
    <row r="250" spans="1:65" s="16" customFormat="1" ht="11.25">
      <c r="B250" s="229"/>
      <c r="C250" s="230"/>
      <c r="D250" s="192" t="s">
        <v>211</v>
      </c>
      <c r="E250" s="231" t="s">
        <v>20</v>
      </c>
      <c r="F250" s="232" t="s">
        <v>282</v>
      </c>
      <c r="G250" s="230"/>
      <c r="H250" s="233">
        <v>38.557000000000002</v>
      </c>
      <c r="I250" s="234"/>
      <c r="J250" s="234"/>
      <c r="K250" s="230"/>
      <c r="L250" s="230"/>
      <c r="M250" s="235"/>
      <c r="N250" s="236"/>
      <c r="O250" s="237"/>
      <c r="P250" s="237"/>
      <c r="Q250" s="237"/>
      <c r="R250" s="237"/>
      <c r="S250" s="237"/>
      <c r="T250" s="237"/>
      <c r="U250" s="237"/>
      <c r="V250" s="237"/>
      <c r="W250" s="237"/>
      <c r="X250" s="238"/>
      <c r="AT250" s="239" t="s">
        <v>211</v>
      </c>
      <c r="AU250" s="239" t="s">
        <v>207</v>
      </c>
      <c r="AV250" s="16" t="s">
        <v>206</v>
      </c>
      <c r="AW250" s="16" t="s">
        <v>5</v>
      </c>
      <c r="AX250" s="16" t="s">
        <v>82</v>
      </c>
      <c r="AY250" s="239" t="s">
        <v>198</v>
      </c>
    </row>
    <row r="251" spans="1:65" s="2" customFormat="1" ht="24.2" customHeight="1">
      <c r="A251" s="36"/>
      <c r="B251" s="37"/>
      <c r="C251" s="178" t="s">
        <v>350</v>
      </c>
      <c r="D251" s="178" t="s">
        <v>201</v>
      </c>
      <c r="E251" s="179" t="s">
        <v>2232</v>
      </c>
      <c r="F251" s="180" t="s">
        <v>2233</v>
      </c>
      <c r="G251" s="181" t="s">
        <v>254</v>
      </c>
      <c r="H251" s="182">
        <v>115.67100000000001</v>
      </c>
      <c r="I251" s="183"/>
      <c r="J251" s="183"/>
      <c r="K251" s="184">
        <f>ROUND(P251*H251,2)</f>
        <v>0</v>
      </c>
      <c r="L251" s="180" t="s">
        <v>205</v>
      </c>
      <c r="M251" s="41"/>
      <c r="N251" s="185" t="s">
        <v>20</v>
      </c>
      <c r="O251" s="186" t="s">
        <v>44</v>
      </c>
      <c r="P251" s="187">
        <f>I251+J251</f>
        <v>0</v>
      </c>
      <c r="Q251" s="187">
        <f>ROUND(I251*H251,2)</f>
        <v>0</v>
      </c>
      <c r="R251" s="187">
        <f>ROUND(J251*H251,2)</f>
        <v>0</v>
      </c>
      <c r="S251" s="66"/>
      <c r="T251" s="188">
        <f>S251*H251</f>
        <v>0</v>
      </c>
      <c r="U251" s="188">
        <v>1.0000000000000001E-5</v>
      </c>
      <c r="V251" s="188">
        <f>U251*H251</f>
        <v>1.1567100000000002E-3</v>
      </c>
      <c r="W251" s="188">
        <v>0</v>
      </c>
      <c r="X251" s="189">
        <f>W251*H251</f>
        <v>0</v>
      </c>
      <c r="Y251" s="36"/>
      <c r="Z251" s="36"/>
      <c r="AA251" s="36"/>
      <c r="AB251" s="36"/>
      <c r="AC251" s="36"/>
      <c r="AD251" s="36"/>
      <c r="AE251" s="36"/>
      <c r="AR251" s="190" t="s">
        <v>206</v>
      </c>
      <c r="AT251" s="190" t="s">
        <v>201</v>
      </c>
      <c r="AU251" s="190" t="s">
        <v>207</v>
      </c>
      <c r="AY251" s="19" t="s">
        <v>198</v>
      </c>
      <c r="BE251" s="191">
        <f>IF(O251="základní",K251,0)</f>
        <v>0</v>
      </c>
      <c r="BF251" s="191">
        <f>IF(O251="snížená",K251,0)</f>
        <v>0</v>
      </c>
      <c r="BG251" s="191">
        <f>IF(O251="zákl. přenesená",K251,0)</f>
        <v>0</v>
      </c>
      <c r="BH251" s="191">
        <f>IF(O251="sníž. přenesená",K251,0)</f>
        <v>0</v>
      </c>
      <c r="BI251" s="191">
        <f>IF(O251="nulová",K251,0)</f>
        <v>0</v>
      </c>
      <c r="BJ251" s="19" t="s">
        <v>207</v>
      </c>
      <c r="BK251" s="191">
        <f>ROUND(P251*H251,2)</f>
        <v>0</v>
      </c>
      <c r="BL251" s="19" t="s">
        <v>206</v>
      </c>
      <c r="BM251" s="190" t="s">
        <v>2234</v>
      </c>
    </row>
    <row r="252" spans="1:65" s="2" customFormat="1" ht="11.25">
      <c r="A252" s="36"/>
      <c r="B252" s="37"/>
      <c r="C252" s="38"/>
      <c r="D252" s="192" t="s">
        <v>209</v>
      </c>
      <c r="E252" s="38"/>
      <c r="F252" s="193" t="s">
        <v>2235</v>
      </c>
      <c r="G252" s="38"/>
      <c r="H252" s="38"/>
      <c r="I252" s="194"/>
      <c r="J252" s="194"/>
      <c r="K252" s="38"/>
      <c r="L252" s="38"/>
      <c r="M252" s="41"/>
      <c r="N252" s="195"/>
      <c r="O252" s="196"/>
      <c r="P252" s="66"/>
      <c r="Q252" s="66"/>
      <c r="R252" s="66"/>
      <c r="S252" s="66"/>
      <c r="T252" s="66"/>
      <c r="U252" s="66"/>
      <c r="V252" s="66"/>
      <c r="W252" s="66"/>
      <c r="X252" s="67"/>
      <c r="Y252" s="36"/>
      <c r="Z252" s="36"/>
      <c r="AA252" s="36"/>
      <c r="AB252" s="36"/>
      <c r="AC252" s="36"/>
      <c r="AD252" s="36"/>
      <c r="AE252" s="36"/>
      <c r="AT252" s="19" t="s">
        <v>209</v>
      </c>
      <c r="AU252" s="19" t="s">
        <v>207</v>
      </c>
    </row>
    <row r="253" spans="1:65" s="13" customFormat="1" ht="11.25">
      <c r="B253" s="197"/>
      <c r="C253" s="198"/>
      <c r="D253" s="192" t="s">
        <v>211</v>
      </c>
      <c r="E253" s="199" t="s">
        <v>20</v>
      </c>
      <c r="F253" s="200" t="s">
        <v>2220</v>
      </c>
      <c r="G253" s="198"/>
      <c r="H253" s="199" t="s">
        <v>20</v>
      </c>
      <c r="I253" s="201"/>
      <c r="J253" s="201"/>
      <c r="K253" s="198"/>
      <c r="L253" s="198"/>
      <c r="M253" s="202"/>
      <c r="N253" s="203"/>
      <c r="O253" s="204"/>
      <c r="P253" s="204"/>
      <c r="Q253" s="204"/>
      <c r="R253" s="204"/>
      <c r="S253" s="204"/>
      <c r="T253" s="204"/>
      <c r="U253" s="204"/>
      <c r="V253" s="204"/>
      <c r="W253" s="204"/>
      <c r="X253" s="205"/>
      <c r="AT253" s="206" t="s">
        <v>211</v>
      </c>
      <c r="AU253" s="206" t="s">
        <v>207</v>
      </c>
      <c r="AV253" s="13" t="s">
        <v>82</v>
      </c>
      <c r="AW253" s="13" t="s">
        <v>5</v>
      </c>
      <c r="AX253" s="13" t="s">
        <v>74</v>
      </c>
      <c r="AY253" s="206" t="s">
        <v>198</v>
      </c>
    </row>
    <row r="254" spans="1:65" s="13" customFormat="1" ht="11.25">
      <c r="B254" s="197"/>
      <c r="C254" s="198"/>
      <c r="D254" s="192" t="s">
        <v>211</v>
      </c>
      <c r="E254" s="199" t="s">
        <v>20</v>
      </c>
      <c r="F254" s="200" t="s">
        <v>2221</v>
      </c>
      <c r="G254" s="198"/>
      <c r="H254" s="199" t="s">
        <v>20</v>
      </c>
      <c r="I254" s="201"/>
      <c r="J254" s="201"/>
      <c r="K254" s="198"/>
      <c r="L254" s="198"/>
      <c r="M254" s="202"/>
      <c r="N254" s="203"/>
      <c r="O254" s="204"/>
      <c r="P254" s="204"/>
      <c r="Q254" s="204"/>
      <c r="R254" s="204"/>
      <c r="S254" s="204"/>
      <c r="T254" s="204"/>
      <c r="U254" s="204"/>
      <c r="V254" s="204"/>
      <c r="W254" s="204"/>
      <c r="X254" s="205"/>
      <c r="AT254" s="206" t="s">
        <v>211</v>
      </c>
      <c r="AU254" s="206" t="s">
        <v>207</v>
      </c>
      <c r="AV254" s="13" t="s">
        <v>82</v>
      </c>
      <c r="AW254" s="13" t="s">
        <v>5</v>
      </c>
      <c r="AX254" s="13" t="s">
        <v>74</v>
      </c>
      <c r="AY254" s="206" t="s">
        <v>198</v>
      </c>
    </row>
    <row r="255" spans="1:65" s="14" customFormat="1" ht="11.25">
      <c r="B255" s="207"/>
      <c r="C255" s="208"/>
      <c r="D255" s="192" t="s">
        <v>211</v>
      </c>
      <c r="E255" s="209" t="s">
        <v>20</v>
      </c>
      <c r="F255" s="210" t="s">
        <v>2171</v>
      </c>
      <c r="G255" s="208"/>
      <c r="H255" s="211">
        <v>2.76</v>
      </c>
      <c r="I255" s="212"/>
      <c r="J255" s="212"/>
      <c r="K255" s="208"/>
      <c r="L255" s="208"/>
      <c r="M255" s="213"/>
      <c r="N255" s="214"/>
      <c r="O255" s="215"/>
      <c r="P255" s="215"/>
      <c r="Q255" s="215"/>
      <c r="R255" s="215"/>
      <c r="S255" s="215"/>
      <c r="T255" s="215"/>
      <c r="U255" s="215"/>
      <c r="V255" s="215"/>
      <c r="W255" s="215"/>
      <c r="X255" s="216"/>
      <c r="AT255" s="217" t="s">
        <v>211</v>
      </c>
      <c r="AU255" s="217" t="s">
        <v>207</v>
      </c>
      <c r="AV255" s="14" t="s">
        <v>207</v>
      </c>
      <c r="AW255" s="14" t="s">
        <v>5</v>
      </c>
      <c r="AX255" s="14" t="s">
        <v>74</v>
      </c>
      <c r="AY255" s="217" t="s">
        <v>198</v>
      </c>
    </row>
    <row r="256" spans="1:65" s="13" customFormat="1" ht="11.25">
      <c r="B256" s="197"/>
      <c r="C256" s="198"/>
      <c r="D256" s="192" t="s">
        <v>211</v>
      </c>
      <c r="E256" s="199" t="s">
        <v>20</v>
      </c>
      <c r="F256" s="200" t="s">
        <v>2222</v>
      </c>
      <c r="G256" s="198"/>
      <c r="H256" s="199" t="s">
        <v>20</v>
      </c>
      <c r="I256" s="201"/>
      <c r="J256" s="201"/>
      <c r="K256" s="198"/>
      <c r="L256" s="198"/>
      <c r="M256" s="202"/>
      <c r="N256" s="203"/>
      <c r="O256" s="204"/>
      <c r="P256" s="204"/>
      <c r="Q256" s="204"/>
      <c r="R256" s="204"/>
      <c r="S256" s="204"/>
      <c r="T256" s="204"/>
      <c r="U256" s="204"/>
      <c r="V256" s="204"/>
      <c r="W256" s="204"/>
      <c r="X256" s="205"/>
      <c r="AT256" s="206" t="s">
        <v>211</v>
      </c>
      <c r="AU256" s="206" t="s">
        <v>207</v>
      </c>
      <c r="AV256" s="13" t="s">
        <v>82</v>
      </c>
      <c r="AW256" s="13" t="s">
        <v>5</v>
      </c>
      <c r="AX256" s="13" t="s">
        <v>74</v>
      </c>
      <c r="AY256" s="206" t="s">
        <v>198</v>
      </c>
    </row>
    <row r="257" spans="2:51" s="14" customFormat="1" ht="11.25">
      <c r="B257" s="207"/>
      <c r="C257" s="208"/>
      <c r="D257" s="192" t="s">
        <v>211</v>
      </c>
      <c r="E257" s="209" t="s">
        <v>20</v>
      </c>
      <c r="F257" s="210" t="s">
        <v>2223</v>
      </c>
      <c r="G257" s="208"/>
      <c r="H257" s="211">
        <v>3.2850000000000001</v>
      </c>
      <c r="I257" s="212"/>
      <c r="J257" s="212"/>
      <c r="K257" s="208"/>
      <c r="L257" s="208"/>
      <c r="M257" s="213"/>
      <c r="N257" s="214"/>
      <c r="O257" s="215"/>
      <c r="P257" s="215"/>
      <c r="Q257" s="215"/>
      <c r="R257" s="215"/>
      <c r="S257" s="215"/>
      <c r="T257" s="215"/>
      <c r="U257" s="215"/>
      <c r="V257" s="215"/>
      <c r="W257" s="215"/>
      <c r="X257" s="216"/>
      <c r="AT257" s="217" t="s">
        <v>211</v>
      </c>
      <c r="AU257" s="217" t="s">
        <v>207</v>
      </c>
      <c r="AV257" s="14" t="s">
        <v>207</v>
      </c>
      <c r="AW257" s="14" t="s">
        <v>5</v>
      </c>
      <c r="AX257" s="14" t="s">
        <v>74</v>
      </c>
      <c r="AY257" s="217" t="s">
        <v>198</v>
      </c>
    </row>
    <row r="258" spans="2:51" s="13" customFormat="1" ht="11.25">
      <c r="B258" s="197"/>
      <c r="C258" s="198"/>
      <c r="D258" s="192" t="s">
        <v>211</v>
      </c>
      <c r="E258" s="199" t="s">
        <v>20</v>
      </c>
      <c r="F258" s="200" t="s">
        <v>2224</v>
      </c>
      <c r="G258" s="198"/>
      <c r="H258" s="199" t="s">
        <v>20</v>
      </c>
      <c r="I258" s="201"/>
      <c r="J258" s="201"/>
      <c r="K258" s="198"/>
      <c r="L258" s="198"/>
      <c r="M258" s="202"/>
      <c r="N258" s="203"/>
      <c r="O258" s="204"/>
      <c r="P258" s="204"/>
      <c r="Q258" s="204"/>
      <c r="R258" s="204"/>
      <c r="S258" s="204"/>
      <c r="T258" s="204"/>
      <c r="U258" s="204"/>
      <c r="V258" s="204"/>
      <c r="W258" s="204"/>
      <c r="X258" s="205"/>
      <c r="AT258" s="206" t="s">
        <v>211</v>
      </c>
      <c r="AU258" s="206" t="s">
        <v>207</v>
      </c>
      <c r="AV258" s="13" t="s">
        <v>82</v>
      </c>
      <c r="AW258" s="13" t="s">
        <v>5</v>
      </c>
      <c r="AX258" s="13" t="s">
        <v>74</v>
      </c>
      <c r="AY258" s="206" t="s">
        <v>198</v>
      </c>
    </row>
    <row r="259" spans="2:51" s="14" customFormat="1" ht="11.25">
      <c r="B259" s="207"/>
      <c r="C259" s="208"/>
      <c r="D259" s="192" t="s">
        <v>211</v>
      </c>
      <c r="E259" s="209" t="s">
        <v>20</v>
      </c>
      <c r="F259" s="210" t="s">
        <v>2176</v>
      </c>
      <c r="G259" s="208"/>
      <c r="H259" s="211">
        <v>3.45</v>
      </c>
      <c r="I259" s="212"/>
      <c r="J259" s="212"/>
      <c r="K259" s="208"/>
      <c r="L259" s="208"/>
      <c r="M259" s="213"/>
      <c r="N259" s="214"/>
      <c r="O259" s="215"/>
      <c r="P259" s="215"/>
      <c r="Q259" s="215"/>
      <c r="R259" s="215"/>
      <c r="S259" s="215"/>
      <c r="T259" s="215"/>
      <c r="U259" s="215"/>
      <c r="V259" s="215"/>
      <c r="W259" s="215"/>
      <c r="X259" s="216"/>
      <c r="AT259" s="217" t="s">
        <v>211</v>
      </c>
      <c r="AU259" s="217" t="s">
        <v>207</v>
      </c>
      <c r="AV259" s="14" t="s">
        <v>207</v>
      </c>
      <c r="AW259" s="14" t="s">
        <v>5</v>
      </c>
      <c r="AX259" s="14" t="s">
        <v>74</v>
      </c>
      <c r="AY259" s="217" t="s">
        <v>198</v>
      </c>
    </row>
    <row r="260" spans="2:51" s="13" customFormat="1" ht="11.25">
      <c r="B260" s="197"/>
      <c r="C260" s="198"/>
      <c r="D260" s="192" t="s">
        <v>211</v>
      </c>
      <c r="E260" s="199" t="s">
        <v>20</v>
      </c>
      <c r="F260" s="200" t="s">
        <v>2222</v>
      </c>
      <c r="G260" s="198"/>
      <c r="H260" s="199" t="s">
        <v>20</v>
      </c>
      <c r="I260" s="201"/>
      <c r="J260" s="201"/>
      <c r="K260" s="198"/>
      <c r="L260" s="198"/>
      <c r="M260" s="202"/>
      <c r="N260" s="203"/>
      <c r="O260" s="204"/>
      <c r="P260" s="204"/>
      <c r="Q260" s="204"/>
      <c r="R260" s="204"/>
      <c r="S260" s="204"/>
      <c r="T260" s="204"/>
      <c r="U260" s="204"/>
      <c r="V260" s="204"/>
      <c r="W260" s="204"/>
      <c r="X260" s="205"/>
      <c r="AT260" s="206" t="s">
        <v>211</v>
      </c>
      <c r="AU260" s="206" t="s">
        <v>207</v>
      </c>
      <c r="AV260" s="13" t="s">
        <v>82</v>
      </c>
      <c r="AW260" s="13" t="s">
        <v>5</v>
      </c>
      <c r="AX260" s="13" t="s">
        <v>74</v>
      </c>
      <c r="AY260" s="206" t="s">
        <v>198</v>
      </c>
    </row>
    <row r="261" spans="2:51" s="14" customFormat="1" ht="11.25">
      <c r="B261" s="207"/>
      <c r="C261" s="208"/>
      <c r="D261" s="192" t="s">
        <v>211</v>
      </c>
      <c r="E261" s="209" t="s">
        <v>20</v>
      </c>
      <c r="F261" s="210" t="s">
        <v>2225</v>
      </c>
      <c r="G261" s="208"/>
      <c r="H261" s="211">
        <v>4.6909999999999998</v>
      </c>
      <c r="I261" s="212"/>
      <c r="J261" s="212"/>
      <c r="K261" s="208"/>
      <c r="L261" s="208"/>
      <c r="M261" s="213"/>
      <c r="N261" s="214"/>
      <c r="O261" s="215"/>
      <c r="P261" s="215"/>
      <c r="Q261" s="215"/>
      <c r="R261" s="215"/>
      <c r="S261" s="215"/>
      <c r="T261" s="215"/>
      <c r="U261" s="215"/>
      <c r="V261" s="215"/>
      <c r="W261" s="215"/>
      <c r="X261" s="216"/>
      <c r="AT261" s="217" t="s">
        <v>211</v>
      </c>
      <c r="AU261" s="217" t="s">
        <v>207</v>
      </c>
      <c r="AV261" s="14" t="s">
        <v>207</v>
      </c>
      <c r="AW261" s="14" t="s">
        <v>5</v>
      </c>
      <c r="AX261" s="14" t="s">
        <v>74</v>
      </c>
      <c r="AY261" s="217" t="s">
        <v>198</v>
      </c>
    </row>
    <row r="262" spans="2:51" s="13" customFormat="1" ht="11.25">
      <c r="B262" s="197"/>
      <c r="C262" s="198"/>
      <c r="D262" s="192" t="s">
        <v>211</v>
      </c>
      <c r="E262" s="199" t="s">
        <v>20</v>
      </c>
      <c r="F262" s="200" t="s">
        <v>2226</v>
      </c>
      <c r="G262" s="198"/>
      <c r="H262" s="199" t="s">
        <v>20</v>
      </c>
      <c r="I262" s="201"/>
      <c r="J262" s="201"/>
      <c r="K262" s="198"/>
      <c r="L262" s="198"/>
      <c r="M262" s="202"/>
      <c r="N262" s="203"/>
      <c r="O262" s="204"/>
      <c r="P262" s="204"/>
      <c r="Q262" s="204"/>
      <c r="R262" s="204"/>
      <c r="S262" s="204"/>
      <c r="T262" s="204"/>
      <c r="U262" s="204"/>
      <c r="V262" s="204"/>
      <c r="W262" s="204"/>
      <c r="X262" s="205"/>
      <c r="AT262" s="206" t="s">
        <v>211</v>
      </c>
      <c r="AU262" s="206" t="s">
        <v>207</v>
      </c>
      <c r="AV262" s="13" t="s">
        <v>82</v>
      </c>
      <c r="AW262" s="13" t="s">
        <v>5</v>
      </c>
      <c r="AX262" s="13" t="s">
        <v>74</v>
      </c>
      <c r="AY262" s="206" t="s">
        <v>198</v>
      </c>
    </row>
    <row r="263" spans="2:51" s="14" customFormat="1" ht="11.25">
      <c r="B263" s="207"/>
      <c r="C263" s="208"/>
      <c r="D263" s="192" t="s">
        <v>211</v>
      </c>
      <c r="E263" s="209" t="s">
        <v>20</v>
      </c>
      <c r="F263" s="210" t="s">
        <v>2176</v>
      </c>
      <c r="G263" s="208"/>
      <c r="H263" s="211">
        <v>3.45</v>
      </c>
      <c r="I263" s="212"/>
      <c r="J263" s="212"/>
      <c r="K263" s="208"/>
      <c r="L263" s="208"/>
      <c r="M263" s="213"/>
      <c r="N263" s="214"/>
      <c r="O263" s="215"/>
      <c r="P263" s="215"/>
      <c r="Q263" s="215"/>
      <c r="R263" s="215"/>
      <c r="S263" s="215"/>
      <c r="T263" s="215"/>
      <c r="U263" s="215"/>
      <c r="V263" s="215"/>
      <c r="W263" s="215"/>
      <c r="X263" s="216"/>
      <c r="AT263" s="217" t="s">
        <v>211</v>
      </c>
      <c r="AU263" s="217" t="s">
        <v>207</v>
      </c>
      <c r="AV263" s="14" t="s">
        <v>207</v>
      </c>
      <c r="AW263" s="14" t="s">
        <v>5</v>
      </c>
      <c r="AX263" s="14" t="s">
        <v>74</v>
      </c>
      <c r="AY263" s="217" t="s">
        <v>198</v>
      </c>
    </row>
    <row r="264" spans="2:51" s="13" customFormat="1" ht="11.25">
      <c r="B264" s="197"/>
      <c r="C264" s="198"/>
      <c r="D264" s="192" t="s">
        <v>211</v>
      </c>
      <c r="E264" s="199" t="s">
        <v>20</v>
      </c>
      <c r="F264" s="200" t="s">
        <v>2227</v>
      </c>
      <c r="G264" s="198"/>
      <c r="H264" s="199" t="s">
        <v>20</v>
      </c>
      <c r="I264" s="201"/>
      <c r="J264" s="201"/>
      <c r="K264" s="198"/>
      <c r="L264" s="198"/>
      <c r="M264" s="202"/>
      <c r="N264" s="203"/>
      <c r="O264" s="204"/>
      <c r="P264" s="204"/>
      <c r="Q264" s="204"/>
      <c r="R264" s="204"/>
      <c r="S264" s="204"/>
      <c r="T264" s="204"/>
      <c r="U264" s="204"/>
      <c r="V264" s="204"/>
      <c r="W264" s="204"/>
      <c r="X264" s="205"/>
      <c r="AT264" s="206" t="s">
        <v>211</v>
      </c>
      <c r="AU264" s="206" t="s">
        <v>207</v>
      </c>
      <c r="AV264" s="13" t="s">
        <v>82</v>
      </c>
      <c r="AW264" s="13" t="s">
        <v>5</v>
      </c>
      <c r="AX264" s="13" t="s">
        <v>74</v>
      </c>
      <c r="AY264" s="206" t="s">
        <v>198</v>
      </c>
    </row>
    <row r="265" spans="2:51" s="14" customFormat="1" ht="11.25">
      <c r="B265" s="207"/>
      <c r="C265" s="208"/>
      <c r="D265" s="192" t="s">
        <v>211</v>
      </c>
      <c r="E265" s="209" t="s">
        <v>20</v>
      </c>
      <c r="F265" s="210" t="s">
        <v>2223</v>
      </c>
      <c r="G265" s="208"/>
      <c r="H265" s="211">
        <v>3.2850000000000001</v>
      </c>
      <c r="I265" s="212"/>
      <c r="J265" s="212"/>
      <c r="K265" s="208"/>
      <c r="L265" s="208"/>
      <c r="M265" s="213"/>
      <c r="N265" s="214"/>
      <c r="O265" s="215"/>
      <c r="P265" s="215"/>
      <c r="Q265" s="215"/>
      <c r="R265" s="215"/>
      <c r="S265" s="215"/>
      <c r="T265" s="215"/>
      <c r="U265" s="215"/>
      <c r="V265" s="215"/>
      <c r="W265" s="215"/>
      <c r="X265" s="216"/>
      <c r="AT265" s="217" t="s">
        <v>211</v>
      </c>
      <c r="AU265" s="217" t="s">
        <v>207</v>
      </c>
      <c r="AV265" s="14" t="s">
        <v>207</v>
      </c>
      <c r="AW265" s="14" t="s">
        <v>5</v>
      </c>
      <c r="AX265" s="14" t="s">
        <v>74</v>
      </c>
      <c r="AY265" s="217" t="s">
        <v>198</v>
      </c>
    </row>
    <row r="266" spans="2:51" s="13" customFormat="1" ht="11.25">
      <c r="B266" s="197"/>
      <c r="C266" s="198"/>
      <c r="D266" s="192" t="s">
        <v>211</v>
      </c>
      <c r="E266" s="199" t="s">
        <v>20</v>
      </c>
      <c r="F266" s="200" t="s">
        <v>2226</v>
      </c>
      <c r="G266" s="198"/>
      <c r="H266" s="199" t="s">
        <v>20</v>
      </c>
      <c r="I266" s="201"/>
      <c r="J266" s="201"/>
      <c r="K266" s="198"/>
      <c r="L266" s="198"/>
      <c r="M266" s="202"/>
      <c r="N266" s="203"/>
      <c r="O266" s="204"/>
      <c r="P266" s="204"/>
      <c r="Q266" s="204"/>
      <c r="R266" s="204"/>
      <c r="S266" s="204"/>
      <c r="T266" s="204"/>
      <c r="U266" s="204"/>
      <c r="V266" s="204"/>
      <c r="W266" s="204"/>
      <c r="X266" s="205"/>
      <c r="AT266" s="206" t="s">
        <v>211</v>
      </c>
      <c r="AU266" s="206" t="s">
        <v>207</v>
      </c>
      <c r="AV266" s="13" t="s">
        <v>82</v>
      </c>
      <c r="AW266" s="13" t="s">
        <v>5</v>
      </c>
      <c r="AX266" s="13" t="s">
        <v>74</v>
      </c>
      <c r="AY266" s="206" t="s">
        <v>198</v>
      </c>
    </row>
    <row r="267" spans="2:51" s="14" customFormat="1" ht="11.25">
      <c r="B267" s="207"/>
      <c r="C267" s="208"/>
      <c r="D267" s="192" t="s">
        <v>211</v>
      </c>
      <c r="E267" s="209" t="s">
        <v>20</v>
      </c>
      <c r="F267" s="210" t="s">
        <v>2176</v>
      </c>
      <c r="G267" s="208"/>
      <c r="H267" s="211">
        <v>3.45</v>
      </c>
      <c r="I267" s="212"/>
      <c r="J267" s="212"/>
      <c r="K267" s="208"/>
      <c r="L267" s="208"/>
      <c r="M267" s="213"/>
      <c r="N267" s="214"/>
      <c r="O267" s="215"/>
      <c r="P267" s="215"/>
      <c r="Q267" s="215"/>
      <c r="R267" s="215"/>
      <c r="S267" s="215"/>
      <c r="T267" s="215"/>
      <c r="U267" s="215"/>
      <c r="V267" s="215"/>
      <c r="W267" s="215"/>
      <c r="X267" s="216"/>
      <c r="AT267" s="217" t="s">
        <v>211</v>
      </c>
      <c r="AU267" s="217" t="s">
        <v>207</v>
      </c>
      <c r="AV267" s="14" t="s">
        <v>207</v>
      </c>
      <c r="AW267" s="14" t="s">
        <v>5</v>
      </c>
      <c r="AX267" s="14" t="s">
        <v>74</v>
      </c>
      <c r="AY267" s="217" t="s">
        <v>198</v>
      </c>
    </row>
    <row r="268" spans="2:51" s="13" customFormat="1" ht="11.25">
      <c r="B268" s="197"/>
      <c r="C268" s="198"/>
      <c r="D268" s="192" t="s">
        <v>211</v>
      </c>
      <c r="E268" s="199" t="s">
        <v>20</v>
      </c>
      <c r="F268" s="200" t="s">
        <v>2228</v>
      </c>
      <c r="G268" s="198"/>
      <c r="H268" s="199" t="s">
        <v>20</v>
      </c>
      <c r="I268" s="201"/>
      <c r="J268" s="201"/>
      <c r="K268" s="198"/>
      <c r="L268" s="198"/>
      <c r="M268" s="202"/>
      <c r="N268" s="203"/>
      <c r="O268" s="204"/>
      <c r="P268" s="204"/>
      <c r="Q268" s="204"/>
      <c r="R268" s="204"/>
      <c r="S268" s="204"/>
      <c r="T268" s="204"/>
      <c r="U268" s="204"/>
      <c r="V268" s="204"/>
      <c r="W268" s="204"/>
      <c r="X268" s="205"/>
      <c r="AT268" s="206" t="s">
        <v>211</v>
      </c>
      <c r="AU268" s="206" t="s">
        <v>207</v>
      </c>
      <c r="AV268" s="13" t="s">
        <v>82</v>
      </c>
      <c r="AW268" s="13" t="s">
        <v>5</v>
      </c>
      <c r="AX268" s="13" t="s">
        <v>74</v>
      </c>
      <c r="AY268" s="206" t="s">
        <v>198</v>
      </c>
    </row>
    <row r="269" spans="2:51" s="14" customFormat="1" ht="11.25">
      <c r="B269" s="207"/>
      <c r="C269" s="208"/>
      <c r="D269" s="192" t="s">
        <v>211</v>
      </c>
      <c r="E269" s="209" t="s">
        <v>20</v>
      </c>
      <c r="F269" s="210" t="s">
        <v>2229</v>
      </c>
      <c r="G269" s="208"/>
      <c r="H269" s="211">
        <v>4.0010000000000003</v>
      </c>
      <c r="I269" s="212"/>
      <c r="J269" s="212"/>
      <c r="K269" s="208"/>
      <c r="L269" s="208"/>
      <c r="M269" s="213"/>
      <c r="N269" s="214"/>
      <c r="O269" s="215"/>
      <c r="P269" s="215"/>
      <c r="Q269" s="215"/>
      <c r="R269" s="215"/>
      <c r="S269" s="215"/>
      <c r="T269" s="215"/>
      <c r="U269" s="215"/>
      <c r="V269" s="215"/>
      <c r="W269" s="215"/>
      <c r="X269" s="216"/>
      <c r="AT269" s="217" t="s">
        <v>211</v>
      </c>
      <c r="AU269" s="217" t="s">
        <v>207</v>
      </c>
      <c r="AV269" s="14" t="s">
        <v>207</v>
      </c>
      <c r="AW269" s="14" t="s">
        <v>5</v>
      </c>
      <c r="AX269" s="14" t="s">
        <v>74</v>
      </c>
      <c r="AY269" s="217" t="s">
        <v>198</v>
      </c>
    </row>
    <row r="270" spans="2:51" s="13" customFormat="1" ht="11.25">
      <c r="B270" s="197"/>
      <c r="C270" s="198"/>
      <c r="D270" s="192" t="s">
        <v>211</v>
      </c>
      <c r="E270" s="199" t="s">
        <v>20</v>
      </c>
      <c r="F270" s="200" t="s">
        <v>2230</v>
      </c>
      <c r="G270" s="198"/>
      <c r="H270" s="199" t="s">
        <v>20</v>
      </c>
      <c r="I270" s="201"/>
      <c r="J270" s="201"/>
      <c r="K270" s="198"/>
      <c r="L270" s="198"/>
      <c r="M270" s="202"/>
      <c r="N270" s="203"/>
      <c r="O270" s="204"/>
      <c r="P270" s="204"/>
      <c r="Q270" s="204"/>
      <c r="R270" s="204"/>
      <c r="S270" s="204"/>
      <c r="T270" s="204"/>
      <c r="U270" s="204"/>
      <c r="V270" s="204"/>
      <c r="W270" s="204"/>
      <c r="X270" s="205"/>
      <c r="AT270" s="206" t="s">
        <v>211</v>
      </c>
      <c r="AU270" s="206" t="s">
        <v>207</v>
      </c>
      <c r="AV270" s="13" t="s">
        <v>82</v>
      </c>
      <c r="AW270" s="13" t="s">
        <v>5</v>
      </c>
      <c r="AX270" s="13" t="s">
        <v>74</v>
      </c>
      <c r="AY270" s="206" t="s">
        <v>198</v>
      </c>
    </row>
    <row r="271" spans="2:51" s="14" customFormat="1" ht="11.25">
      <c r="B271" s="207"/>
      <c r="C271" s="208"/>
      <c r="D271" s="192" t="s">
        <v>211</v>
      </c>
      <c r="E271" s="209" t="s">
        <v>20</v>
      </c>
      <c r="F271" s="210" t="s">
        <v>2176</v>
      </c>
      <c r="G271" s="208"/>
      <c r="H271" s="211">
        <v>3.45</v>
      </c>
      <c r="I271" s="212"/>
      <c r="J271" s="212"/>
      <c r="K271" s="208"/>
      <c r="L271" s="208"/>
      <c r="M271" s="213"/>
      <c r="N271" s="214"/>
      <c r="O271" s="215"/>
      <c r="P271" s="215"/>
      <c r="Q271" s="215"/>
      <c r="R271" s="215"/>
      <c r="S271" s="215"/>
      <c r="T271" s="215"/>
      <c r="U271" s="215"/>
      <c r="V271" s="215"/>
      <c r="W271" s="215"/>
      <c r="X271" s="216"/>
      <c r="AT271" s="217" t="s">
        <v>211</v>
      </c>
      <c r="AU271" s="217" t="s">
        <v>207</v>
      </c>
      <c r="AV271" s="14" t="s">
        <v>207</v>
      </c>
      <c r="AW271" s="14" t="s">
        <v>5</v>
      </c>
      <c r="AX271" s="14" t="s">
        <v>74</v>
      </c>
      <c r="AY271" s="217" t="s">
        <v>198</v>
      </c>
    </row>
    <row r="272" spans="2:51" s="13" customFormat="1" ht="11.25">
      <c r="B272" s="197"/>
      <c r="C272" s="198"/>
      <c r="D272" s="192" t="s">
        <v>211</v>
      </c>
      <c r="E272" s="199" t="s">
        <v>20</v>
      </c>
      <c r="F272" s="200" t="s">
        <v>2231</v>
      </c>
      <c r="G272" s="198"/>
      <c r="H272" s="199" t="s">
        <v>20</v>
      </c>
      <c r="I272" s="201"/>
      <c r="J272" s="201"/>
      <c r="K272" s="198"/>
      <c r="L272" s="198"/>
      <c r="M272" s="202"/>
      <c r="N272" s="203"/>
      <c r="O272" s="204"/>
      <c r="P272" s="204"/>
      <c r="Q272" s="204"/>
      <c r="R272" s="204"/>
      <c r="S272" s="204"/>
      <c r="T272" s="204"/>
      <c r="U272" s="204"/>
      <c r="V272" s="204"/>
      <c r="W272" s="204"/>
      <c r="X272" s="205"/>
      <c r="AT272" s="206" t="s">
        <v>211</v>
      </c>
      <c r="AU272" s="206" t="s">
        <v>207</v>
      </c>
      <c r="AV272" s="13" t="s">
        <v>82</v>
      </c>
      <c r="AW272" s="13" t="s">
        <v>5</v>
      </c>
      <c r="AX272" s="13" t="s">
        <v>74</v>
      </c>
      <c r="AY272" s="206" t="s">
        <v>198</v>
      </c>
    </row>
    <row r="273" spans="1:65" s="14" customFormat="1" ht="11.25">
      <c r="B273" s="207"/>
      <c r="C273" s="208"/>
      <c r="D273" s="192" t="s">
        <v>211</v>
      </c>
      <c r="E273" s="209" t="s">
        <v>20</v>
      </c>
      <c r="F273" s="210" t="s">
        <v>2223</v>
      </c>
      <c r="G273" s="208"/>
      <c r="H273" s="211">
        <v>3.2850000000000001</v>
      </c>
      <c r="I273" s="212"/>
      <c r="J273" s="212"/>
      <c r="K273" s="208"/>
      <c r="L273" s="208"/>
      <c r="M273" s="213"/>
      <c r="N273" s="214"/>
      <c r="O273" s="215"/>
      <c r="P273" s="215"/>
      <c r="Q273" s="215"/>
      <c r="R273" s="215"/>
      <c r="S273" s="215"/>
      <c r="T273" s="215"/>
      <c r="U273" s="215"/>
      <c r="V273" s="215"/>
      <c r="W273" s="215"/>
      <c r="X273" s="216"/>
      <c r="AT273" s="217" t="s">
        <v>211</v>
      </c>
      <c r="AU273" s="217" t="s">
        <v>207</v>
      </c>
      <c r="AV273" s="14" t="s">
        <v>207</v>
      </c>
      <c r="AW273" s="14" t="s">
        <v>5</v>
      </c>
      <c r="AX273" s="14" t="s">
        <v>74</v>
      </c>
      <c r="AY273" s="217" t="s">
        <v>198</v>
      </c>
    </row>
    <row r="274" spans="1:65" s="13" customFormat="1" ht="11.25">
      <c r="B274" s="197"/>
      <c r="C274" s="198"/>
      <c r="D274" s="192" t="s">
        <v>211</v>
      </c>
      <c r="E274" s="199" t="s">
        <v>20</v>
      </c>
      <c r="F274" s="200" t="s">
        <v>2230</v>
      </c>
      <c r="G274" s="198"/>
      <c r="H274" s="199" t="s">
        <v>20</v>
      </c>
      <c r="I274" s="201"/>
      <c r="J274" s="201"/>
      <c r="K274" s="198"/>
      <c r="L274" s="198"/>
      <c r="M274" s="202"/>
      <c r="N274" s="203"/>
      <c r="O274" s="204"/>
      <c r="P274" s="204"/>
      <c r="Q274" s="204"/>
      <c r="R274" s="204"/>
      <c r="S274" s="204"/>
      <c r="T274" s="204"/>
      <c r="U274" s="204"/>
      <c r="V274" s="204"/>
      <c r="W274" s="204"/>
      <c r="X274" s="205"/>
      <c r="AT274" s="206" t="s">
        <v>211</v>
      </c>
      <c r="AU274" s="206" t="s">
        <v>207</v>
      </c>
      <c r="AV274" s="13" t="s">
        <v>82</v>
      </c>
      <c r="AW274" s="13" t="s">
        <v>5</v>
      </c>
      <c r="AX274" s="13" t="s">
        <v>74</v>
      </c>
      <c r="AY274" s="206" t="s">
        <v>198</v>
      </c>
    </row>
    <row r="275" spans="1:65" s="14" customFormat="1" ht="11.25">
      <c r="B275" s="207"/>
      <c r="C275" s="208"/>
      <c r="D275" s="192" t="s">
        <v>211</v>
      </c>
      <c r="E275" s="209" t="s">
        <v>20</v>
      </c>
      <c r="F275" s="210" t="s">
        <v>2176</v>
      </c>
      <c r="G275" s="208"/>
      <c r="H275" s="211">
        <v>3.45</v>
      </c>
      <c r="I275" s="212"/>
      <c r="J275" s="212"/>
      <c r="K275" s="208"/>
      <c r="L275" s="208"/>
      <c r="M275" s="213"/>
      <c r="N275" s="214"/>
      <c r="O275" s="215"/>
      <c r="P275" s="215"/>
      <c r="Q275" s="215"/>
      <c r="R275" s="215"/>
      <c r="S275" s="215"/>
      <c r="T275" s="215"/>
      <c r="U275" s="215"/>
      <c r="V275" s="215"/>
      <c r="W275" s="215"/>
      <c r="X275" s="216"/>
      <c r="AT275" s="217" t="s">
        <v>211</v>
      </c>
      <c r="AU275" s="217" t="s">
        <v>207</v>
      </c>
      <c r="AV275" s="14" t="s">
        <v>207</v>
      </c>
      <c r="AW275" s="14" t="s">
        <v>5</v>
      </c>
      <c r="AX275" s="14" t="s">
        <v>74</v>
      </c>
      <c r="AY275" s="217" t="s">
        <v>198</v>
      </c>
    </row>
    <row r="276" spans="1:65" s="15" customFormat="1" ht="11.25">
      <c r="B276" s="218"/>
      <c r="C276" s="219"/>
      <c r="D276" s="192" t="s">
        <v>211</v>
      </c>
      <c r="E276" s="220" t="s">
        <v>20</v>
      </c>
      <c r="F276" s="221" t="s">
        <v>1675</v>
      </c>
      <c r="G276" s="219"/>
      <c r="H276" s="222">
        <v>38.557000000000002</v>
      </c>
      <c r="I276" s="223"/>
      <c r="J276" s="223"/>
      <c r="K276" s="219"/>
      <c r="L276" s="219"/>
      <c r="M276" s="224"/>
      <c r="N276" s="225"/>
      <c r="O276" s="226"/>
      <c r="P276" s="226"/>
      <c r="Q276" s="226"/>
      <c r="R276" s="226"/>
      <c r="S276" s="226"/>
      <c r="T276" s="226"/>
      <c r="U276" s="226"/>
      <c r="V276" s="226"/>
      <c r="W276" s="226"/>
      <c r="X276" s="227"/>
      <c r="AT276" s="228" t="s">
        <v>211</v>
      </c>
      <c r="AU276" s="228" t="s">
        <v>207</v>
      </c>
      <c r="AV276" s="15" t="s">
        <v>221</v>
      </c>
      <c r="AW276" s="15" t="s">
        <v>5</v>
      </c>
      <c r="AX276" s="15" t="s">
        <v>74</v>
      </c>
      <c r="AY276" s="228" t="s">
        <v>198</v>
      </c>
    </row>
    <row r="277" spans="1:65" s="13" customFormat="1" ht="11.25">
      <c r="B277" s="197"/>
      <c r="C277" s="198"/>
      <c r="D277" s="192" t="s">
        <v>211</v>
      </c>
      <c r="E277" s="199" t="s">
        <v>20</v>
      </c>
      <c r="F277" s="200" t="s">
        <v>2236</v>
      </c>
      <c r="G277" s="198"/>
      <c r="H277" s="199" t="s">
        <v>20</v>
      </c>
      <c r="I277" s="201"/>
      <c r="J277" s="201"/>
      <c r="K277" s="198"/>
      <c r="L277" s="198"/>
      <c r="M277" s="202"/>
      <c r="N277" s="203"/>
      <c r="O277" s="204"/>
      <c r="P277" s="204"/>
      <c r="Q277" s="204"/>
      <c r="R277" s="204"/>
      <c r="S277" s="204"/>
      <c r="T277" s="204"/>
      <c r="U277" s="204"/>
      <c r="V277" s="204"/>
      <c r="W277" s="204"/>
      <c r="X277" s="205"/>
      <c r="AT277" s="206" t="s">
        <v>211</v>
      </c>
      <c r="AU277" s="206" t="s">
        <v>207</v>
      </c>
      <c r="AV277" s="13" t="s">
        <v>82</v>
      </c>
      <c r="AW277" s="13" t="s">
        <v>5</v>
      </c>
      <c r="AX277" s="13" t="s">
        <v>74</v>
      </c>
      <c r="AY277" s="206" t="s">
        <v>198</v>
      </c>
    </row>
    <row r="278" spans="1:65" s="14" customFormat="1" ht="11.25">
      <c r="B278" s="207"/>
      <c r="C278" s="208"/>
      <c r="D278" s="192" t="s">
        <v>211</v>
      </c>
      <c r="E278" s="209" t="s">
        <v>20</v>
      </c>
      <c r="F278" s="210" t="s">
        <v>2237</v>
      </c>
      <c r="G278" s="208"/>
      <c r="H278" s="211">
        <v>77.114000000000004</v>
      </c>
      <c r="I278" s="212"/>
      <c r="J278" s="212"/>
      <c r="K278" s="208"/>
      <c r="L278" s="208"/>
      <c r="M278" s="213"/>
      <c r="N278" s="214"/>
      <c r="O278" s="215"/>
      <c r="P278" s="215"/>
      <c r="Q278" s="215"/>
      <c r="R278" s="215"/>
      <c r="S278" s="215"/>
      <c r="T278" s="215"/>
      <c r="U278" s="215"/>
      <c r="V278" s="215"/>
      <c r="W278" s="215"/>
      <c r="X278" s="216"/>
      <c r="AT278" s="217" t="s">
        <v>211</v>
      </c>
      <c r="AU278" s="217" t="s">
        <v>207</v>
      </c>
      <c r="AV278" s="14" t="s">
        <v>207</v>
      </c>
      <c r="AW278" s="14" t="s">
        <v>5</v>
      </c>
      <c r="AX278" s="14" t="s">
        <v>74</v>
      </c>
      <c r="AY278" s="217" t="s">
        <v>198</v>
      </c>
    </row>
    <row r="279" spans="1:65" s="15" customFormat="1" ht="11.25">
      <c r="B279" s="218"/>
      <c r="C279" s="219"/>
      <c r="D279" s="192" t="s">
        <v>211</v>
      </c>
      <c r="E279" s="220" t="s">
        <v>20</v>
      </c>
      <c r="F279" s="221" t="s">
        <v>1675</v>
      </c>
      <c r="G279" s="219"/>
      <c r="H279" s="222">
        <v>77.114000000000004</v>
      </c>
      <c r="I279" s="223"/>
      <c r="J279" s="223"/>
      <c r="K279" s="219"/>
      <c r="L279" s="219"/>
      <c r="M279" s="224"/>
      <c r="N279" s="225"/>
      <c r="O279" s="226"/>
      <c r="P279" s="226"/>
      <c r="Q279" s="226"/>
      <c r="R279" s="226"/>
      <c r="S279" s="226"/>
      <c r="T279" s="226"/>
      <c r="U279" s="226"/>
      <c r="V279" s="226"/>
      <c r="W279" s="226"/>
      <c r="X279" s="227"/>
      <c r="AT279" s="228" t="s">
        <v>211</v>
      </c>
      <c r="AU279" s="228" t="s">
        <v>207</v>
      </c>
      <c r="AV279" s="15" t="s">
        <v>221</v>
      </c>
      <c r="AW279" s="15" t="s">
        <v>5</v>
      </c>
      <c r="AX279" s="15" t="s">
        <v>74</v>
      </c>
      <c r="AY279" s="228" t="s">
        <v>198</v>
      </c>
    </row>
    <row r="280" spans="1:65" s="16" customFormat="1" ht="11.25">
      <c r="B280" s="229"/>
      <c r="C280" s="230"/>
      <c r="D280" s="192" t="s">
        <v>211</v>
      </c>
      <c r="E280" s="231" t="s">
        <v>20</v>
      </c>
      <c r="F280" s="232" t="s">
        <v>282</v>
      </c>
      <c r="G280" s="230"/>
      <c r="H280" s="233">
        <v>115.67100000000001</v>
      </c>
      <c r="I280" s="234"/>
      <c r="J280" s="234"/>
      <c r="K280" s="230"/>
      <c r="L280" s="230"/>
      <c r="M280" s="235"/>
      <c r="N280" s="236"/>
      <c r="O280" s="237"/>
      <c r="P280" s="237"/>
      <c r="Q280" s="237"/>
      <c r="R280" s="237"/>
      <c r="S280" s="237"/>
      <c r="T280" s="237"/>
      <c r="U280" s="237"/>
      <c r="V280" s="237"/>
      <c r="W280" s="237"/>
      <c r="X280" s="238"/>
      <c r="AT280" s="239" t="s">
        <v>211</v>
      </c>
      <c r="AU280" s="239" t="s">
        <v>207</v>
      </c>
      <c r="AV280" s="16" t="s">
        <v>206</v>
      </c>
      <c r="AW280" s="16" t="s">
        <v>5</v>
      </c>
      <c r="AX280" s="16" t="s">
        <v>82</v>
      </c>
      <c r="AY280" s="239" t="s">
        <v>198</v>
      </c>
    </row>
    <row r="281" spans="1:65" s="2" customFormat="1" ht="24.2" customHeight="1">
      <c r="A281" s="36"/>
      <c r="B281" s="37"/>
      <c r="C281" s="178" t="s">
        <v>356</v>
      </c>
      <c r="D281" s="178" t="s">
        <v>201</v>
      </c>
      <c r="E281" s="179" t="s">
        <v>2238</v>
      </c>
      <c r="F281" s="180" t="s">
        <v>2239</v>
      </c>
      <c r="G281" s="181" t="s">
        <v>403</v>
      </c>
      <c r="H281" s="182">
        <v>9.3260000000000005</v>
      </c>
      <c r="I281" s="183"/>
      <c r="J281" s="183"/>
      <c r="K281" s="184">
        <f>ROUND(P281*H281,2)</f>
        <v>0</v>
      </c>
      <c r="L281" s="180" t="s">
        <v>205</v>
      </c>
      <c r="M281" s="41"/>
      <c r="N281" s="185" t="s">
        <v>20</v>
      </c>
      <c r="O281" s="186" t="s">
        <v>44</v>
      </c>
      <c r="P281" s="187">
        <f>I281+J281</f>
        <v>0</v>
      </c>
      <c r="Q281" s="187">
        <f>ROUND(I281*H281,2)</f>
        <v>0</v>
      </c>
      <c r="R281" s="187">
        <f>ROUND(J281*H281,2)</f>
        <v>0</v>
      </c>
      <c r="S281" s="66"/>
      <c r="T281" s="188">
        <f>S281*H281</f>
        <v>0</v>
      </c>
      <c r="U281" s="188">
        <v>2.8639999999999999E-2</v>
      </c>
      <c r="V281" s="188">
        <f>U281*H281</f>
        <v>0.26709664</v>
      </c>
      <c r="W281" s="188">
        <v>0</v>
      </c>
      <c r="X281" s="189">
        <f>W281*H281</f>
        <v>0</v>
      </c>
      <c r="Y281" s="36"/>
      <c r="Z281" s="36"/>
      <c r="AA281" s="36"/>
      <c r="AB281" s="36"/>
      <c r="AC281" s="36"/>
      <c r="AD281" s="36"/>
      <c r="AE281" s="36"/>
      <c r="AR281" s="190" t="s">
        <v>206</v>
      </c>
      <c r="AT281" s="190" t="s">
        <v>201</v>
      </c>
      <c r="AU281" s="190" t="s">
        <v>207</v>
      </c>
      <c r="AY281" s="19" t="s">
        <v>198</v>
      </c>
      <c r="BE281" s="191">
        <f>IF(O281="základní",K281,0)</f>
        <v>0</v>
      </c>
      <c r="BF281" s="191">
        <f>IF(O281="snížená",K281,0)</f>
        <v>0</v>
      </c>
      <c r="BG281" s="191">
        <f>IF(O281="zákl. přenesená",K281,0)</f>
        <v>0</v>
      </c>
      <c r="BH281" s="191">
        <f>IF(O281="sníž. přenesená",K281,0)</f>
        <v>0</v>
      </c>
      <c r="BI281" s="191">
        <f>IF(O281="nulová",K281,0)</f>
        <v>0</v>
      </c>
      <c r="BJ281" s="19" t="s">
        <v>207</v>
      </c>
      <c r="BK281" s="191">
        <f>ROUND(P281*H281,2)</f>
        <v>0</v>
      </c>
      <c r="BL281" s="19" t="s">
        <v>206</v>
      </c>
      <c r="BM281" s="190" t="s">
        <v>2240</v>
      </c>
    </row>
    <row r="282" spans="1:65" s="2" customFormat="1" ht="19.5">
      <c r="A282" s="36"/>
      <c r="B282" s="37"/>
      <c r="C282" s="38"/>
      <c r="D282" s="192" t="s">
        <v>209</v>
      </c>
      <c r="E282" s="38"/>
      <c r="F282" s="193" t="s">
        <v>2241</v>
      </c>
      <c r="G282" s="38"/>
      <c r="H282" s="38"/>
      <c r="I282" s="194"/>
      <c r="J282" s="194"/>
      <c r="K282" s="38"/>
      <c r="L282" s="38"/>
      <c r="M282" s="41"/>
      <c r="N282" s="195"/>
      <c r="O282" s="196"/>
      <c r="P282" s="66"/>
      <c r="Q282" s="66"/>
      <c r="R282" s="66"/>
      <c r="S282" s="66"/>
      <c r="T282" s="66"/>
      <c r="U282" s="66"/>
      <c r="V282" s="66"/>
      <c r="W282" s="66"/>
      <c r="X282" s="67"/>
      <c r="Y282" s="36"/>
      <c r="Z282" s="36"/>
      <c r="AA282" s="36"/>
      <c r="AB282" s="36"/>
      <c r="AC282" s="36"/>
      <c r="AD282" s="36"/>
      <c r="AE282" s="36"/>
      <c r="AT282" s="19" t="s">
        <v>209</v>
      </c>
      <c r="AU282" s="19" t="s">
        <v>207</v>
      </c>
    </row>
    <row r="283" spans="1:65" s="12" customFormat="1" ht="22.9" customHeight="1">
      <c r="B283" s="161"/>
      <c r="C283" s="162"/>
      <c r="D283" s="163" t="s">
        <v>73</v>
      </c>
      <c r="E283" s="176" t="s">
        <v>2242</v>
      </c>
      <c r="F283" s="176" t="s">
        <v>2243</v>
      </c>
      <c r="G283" s="162"/>
      <c r="H283" s="162"/>
      <c r="I283" s="165"/>
      <c r="J283" s="165"/>
      <c r="K283" s="177">
        <f>BK283</f>
        <v>0</v>
      </c>
      <c r="L283" s="162"/>
      <c r="M283" s="167"/>
      <c r="N283" s="168"/>
      <c r="O283" s="169"/>
      <c r="P283" s="169"/>
      <c r="Q283" s="170">
        <f>SUM(Q284:Q303)</f>
        <v>0</v>
      </c>
      <c r="R283" s="170">
        <f>SUM(R284:R303)</f>
        <v>0</v>
      </c>
      <c r="S283" s="169"/>
      <c r="T283" s="171">
        <f>SUM(T284:T303)</f>
        <v>0</v>
      </c>
      <c r="U283" s="169"/>
      <c r="V283" s="171">
        <f>SUM(V284:V303)</f>
        <v>2.2499999999999999E-2</v>
      </c>
      <c r="W283" s="169"/>
      <c r="X283" s="172">
        <f>SUM(X284:X303)</f>
        <v>0</v>
      </c>
      <c r="AR283" s="173" t="s">
        <v>82</v>
      </c>
      <c r="AT283" s="174" t="s">
        <v>73</v>
      </c>
      <c r="AU283" s="174" t="s">
        <v>82</v>
      </c>
      <c r="AY283" s="173" t="s">
        <v>198</v>
      </c>
      <c r="BK283" s="175">
        <f>SUM(BK284:BK303)</f>
        <v>0</v>
      </c>
    </row>
    <row r="284" spans="1:65" s="2" customFormat="1" ht="33" customHeight="1">
      <c r="A284" s="36"/>
      <c r="B284" s="37"/>
      <c r="C284" s="178" t="s">
        <v>364</v>
      </c>
      <c r="D284" s="178" t="s">
        <v>201</v>
      </c>
      <c r="E284" s="179" t="s">
        <v>2244</v>
      </c>
      <c r="F284" s="180" t="s">
        <v>2245</v>
      </c>
      <c r="G284" s="181" t="s">
        <v>1042</v>
      </c>
      <c r="H284" s="182">
        <v>1</v>
      </c>
      <c r="I284" s="183"/>
      <c r="J284" s="183"/>
      <c r="K284" s="184">
        <f>ROUND(P284*H284,2)</f>
        <v>0</v>
      </c>
      <c r="L284" s="180" t="s">
        <v>20</v>
      </c>
      <c r="M284" s="41"/>
      <c r="N284" s="185" t="s">
        <v>20</v>
      </c>
      <c r="O284" s="186" t="s">
        <v>44</v>
      </c>
      <c r="P284" s="187">
        <f>I284+J284</f>
        <v>0</v>
      </c>
      <c r="Q284" s="187">
        <f>ROUND(I284*H284,2)</f>
        <v>0</v>
      </c>
      <c r="R284" s="187">
        <f>ROUND(J284*H284,2)</f>
        <v>0</v>
      </c>
      <c r="S284" s="66"/>
      <c r="T284" s="188">
        <f>S284*H284</f>
        <v>0</v>
      </c>
      <c r="U284" s="188">
        <v>0</v>
      </c>
      <c r="V284" s="188">
        <f>U284*H284</f>
        <v>0</v>
      </c>
      <c r="W284" s="188">
        <v>0</v>
      </c>
      <c r="X284" s="189">
        <f>W284*H284</f>
        <v>0</v>
      </c>
      <c r="Y284" s="36"/>
      <c r="Z284" s="36"/>
      <c r="AA284" s="36"/>
      <c r="AB284" s="36"/>
      <c r="AC284" s="36"/>
      <c r="AD284" s="36"/>
      <c r="AE284" s="36"/>
      <c r="AR284" s="190" t="s">
        <v>206</v>
      </c>
      <c r="AT284" s="190" t="s">
        <v>201</v>
      </c>
      <c r="AU284" s="190" t="s">
        <v>207</v>
      </c>
      <c r="AY284" s="19" t="s">
        <v>198</v>
      </c>
      <c r="BE284" s="191">
        <f>IF(O284="základní",K284,0)</f>
        <v>0</v>
      </c>
      <c r="BF284" s="191">
        <f>IF(O284="snížená",K284,0)</f>
        <v>0</v>
      </c>
      <c r="BG284" s="191">
        <f>IF(O284="zákl. přenesená",K284,0)</f>
        <v>0</v>
      </c>
      <c r="BH284" s="191">
        <f>IF(O284="sníž. přenesená",K284,0)</f>
        <v>0</v>
      </c>
      <c r="BI284" s="191">
        <f>IF(O284="nulová",K284,0)</f>
        <v>0</v>
      </c>
      <c r="BJ284" s="19" t="s">
        <v>207</v>
      </c>
      <c r="BK284" s="191">
        <f>ROUND(P284*H284,2)</f>
        <v>0</v>
      </c>
      <c r="BL284" s="19" t="s">
        <v>206</v>
      </c>
      <c r="BM284" s="190" t="s">
        <v>2246</v>
      </c>
    </row>
    <row r="285" spans="1:65" s="2" customFormat="1" ht="19.5">
      <c r="A285" s="36"/>
      <c r="B285" s="37"/>
      <c r="C285" s="38"/>
      <c r="D285" s="192" t="s">
        <v>209</v>
      </c>
      <c r="E285" s="38"/>
      <c r="F285" s="193" t="s">
        <v>2245</v>
      </c>
      <c r="G285" s="38"/>
      <c r="H285" s="38"/>
      <c r="I285" s="194"/>
      <c r="J285" s="194"/>
      <c r="K285" s="38"/>
      <c r="L285" s="38"/>
      <c r="M285" s="41"/>
      <c r="N285" s="195"/>
      <c r="O285" s="196"/>
      <c r="P285" s="66"/>
      <c r="Q285" s="66"/>
      <c r="R285" s="66"/>
      <c r="S285" s="66"/>
      <c r="T285" s="66"/>
      <c r="U285" s="66"/>
      <c r="V285" s="66"/>
      <c r="W285" s="66"/>
      <c r="X285" s="67"/>
      <c r="Y285" s="36"/>
      <c r="Z285" s="36"/>
      <c r="AA285" s="36"/>
      <c r="AB285" s="36"/>
      <c r="AC285" s="36"/>
      <c r="AD285" s="36"/>
      <c r="AE285" s="36"/>
      <c r="AT285" s="19" t="s">
        <v>209</v>
      </c>
      <c r="AU285" s="19" t="s">
        <v>207</v>
      </c>
    </row>
    <row r="286" spans="1:65" s="13" customFormat="1" ht="11.25">
      <c r="B286" s="197"/>
      <c r="C286" s="198"/>
      <c r="D286" s="192" t="s">
        <v>211</v>
      </c>
      <c r="E286" s="199" t="s">
        <v>20</v>
      </c>
      <c r="F286" s="200" t="s">
        <v>2247</v>
      </c>
      <c r="G286" s="198"/>
      <c r="H286" s="199" t="s">
        <v>20</v>
      </c>
      <c r="I286" s="201"/>
      <c r="J286" s="201"/>
      <c r="K286" s="198"/>
      <c r="L286" s="198"/>
      <c r="M286" s="202"/>
      <c r="N286" s="203"/>
      <c r="O286" s="204"/>
      <c r="P286" s="204"/>
      <c r="Q286" s="204"/>
      <c r="R286" s="204"/>
      <c r="S286" s="204"/>
      <c r="T286" s="204"/>
      <c r="U286" s="204"/>
      <c r="V286" s="204"/>
      <c r="W286" s="204"/>
      <c r="X286" s="205"/>
      <c r="AT286" s="206" t="s">
        <v>211</v>
      </c>
      <c r="AU286" s="206" t="s">
        <v>207</v>
      </c>
      <c r="AV286" s="13" t="s">
        <v>82</v>
      </c>
      <c r="AW286" s="13" t="s">
        <v>5</v>
      </c>
      <c r="AX286" s="13" t="s">
        <v>74</v>
      </c>
      <c r="AY286" s="206" t="s">
        <v>198</v>
      </c>
    </row>
    <row r="287" spans="1:65" s="14" customFormat="1" ht="11.25">
      <c r="B287" s="207"/>
      <c r="C287" s="208"/>
      <c r="D287" s="192" t="s">
        <v>211</v>
      </c>
      <c r="E287" s="209" t="s">
        <v>20</v>
      </c>
      <c r="F287" s="210" t="s">
        <v>82</v>
      </c>
      <c r="G287" s="208"/>
      <c r="H287" s="211">
        <v>1</v>
      </c>
      <c r="I287" s="212"/>
      <c r="J287" s="212"/>
      <c r="K287" s="208"/>
      <c r="L287" s="208"/>
      <c r="M287" s="213"/>
      <c r="N287" s="214"/>
      <c r="O287" s="215"/>
      <c r="P287" s="215"/>
      <c r="Q287" s="215"/>
      <c r="R287" s="215"/>
      <c r="S287" s="215"/>
      <c r="T287" s="215"/>
      <c r="U287" s="215"/>
      <c r="V287" s="215"/>
      <c r="W287" s="215"/>
      <c r="X287" s="216"/>
      <c r="AT287" s="217" t="s">
        <v>211</v>
      </c>
      <c r="AU287" s="217" t="s">
        <v>207</v>
      </c>
      <c r="AV287" s="14" t="s">
        <v>207</v>
      </c>
      <c r="AW287" s="14" t="s">
        <v>5</v>
      </c>
      <c r="AX287" s="14" t="s">
        <v>74</v>
      </c>
      <c r="AY287" s="217" t="s">
        <v>198</v>
      </c>
    </row>
    <row r="288" spans="1:65" s="16" customFormat="1" ht="11.25">
      <c r="B288" s="229"/>
      <c r="C288" s="230"/>
      <c r="D288" s="192" t="s">
        <v>211</v>
      </c>
      <c r="E288" s="231" t="s">
        <v>20</v>
      </c>
      <c r="F288" s="232" t="s">
        <v>282</v>
      </c>
      <c r="G288" s="230"/>
      <c r="H288" s="233">
        <v>1</v>
      </c>
      <c r="I288" s="234"/>
      <c r="J288" s="234"/>
      <c r="K288" s="230"/>
      <c r="L288" s="230"/>
      <c r="M288" s="235"/>
      <c r="N288" s="236"/>
      <c r="O288" s="237"/>
      <c r="P288" s="237"/>
      <c r="Q288" s="237"/>
      <c r="R288" s="237"/>
      <c r="S288" s="237"/>
      <c r="T288" s="237"/>
      <c r="U288" s="237"/>
      <c r="V288" s="237"/>
      <c r="W288" s="237"/>
      <c r="X288" s="238"/>
      <c r="AT288" s="239" t="s">
        <v>211</v>
      </c>
      <c r="AU288" s="239" t="s">
        <v>207</v>
      </c>
      <c r="AV288" s="16" t="s">
        <v>206</v>
      </c>
      <c r="AW288" s="16" t="s">
        <v>5</v>
      </c>
      <c r="AX288" s="16" t="s">
        <v>82</v>
      </c>
      <c r="AY288" s="239" t="s">
        <v>198</v>
      </c>
    </row>
    <row r="289" spans="1:65" s="2" customFormat="1" ht="24">
      <c r="A289" s="36"/>
      <c r="B289" s="37"/>
      <c r="C289" s="246" t="s">
        <v>372</v>
      </c>
      <c r="D289" s="246" t="s">
        <v>1044</v>
      </c>
      <c r="E289" s="247" t="s">
        <v>2248</v>
      </c>
      <c r="F289" s="248" t="s">
        <v>2249</v>
      </c>
      <c r="G289" s="249" t="s">
        <v>403</v>
      </c>
      <c r="H289" s="250">
        <v>1</v>
      </c>
      <c r="I289" s="251"/>
      <c r="J289" s="252"/>
      <c r="K289" s="253">
        <f>ROUND(P289*H289,2)</f>
        <v>0</v>
      </c>
      <c r="L289" s="248" t="s">
        <v>20</v>
      </c>
      <c r="M289" s="254"/>
      <c r="N289" s="255" t="s">
        <v>20</v>
      </c>
      <c r="O289" s="186" t="s">
        <v>44</v>
      </c>
      <c r="P289" s="187">
        <f>I289+J289</f>
        <v>0</v>
      </c>
      <c r="Q289" s="187">
        <f>ROUND(I289*H289,2)</f>
        <v>0</v>
      </c>
      <c r="R289" s="187">
        <f>ROUND(J289*H289,2)</f>
        <v>0</v>
      </c>
      <c r="S289" s="66"/>
      <c r="T289" s="188">
        <f>S289*H289</f>
        <v>0</v>
      </c>
      <c r="U289" s="188">
        <v>1.66E-2</v>
      </c>
      <c r="V289" s="188">
        <f>U289*H289</f>
        <v>1.66E-2</v>
      </c>
      <c r="W289" s="188">
        <v>0</v>
      </c>
      <c r="X289" s="189">
        <f>W289*H289</f>
        <v>0</v>
      </c>
      <c r="Y289" s="36"/>
      <c r="Z289" s="36"/>
      <c r="AA289" s="36"/>
      <c r="AB289" s="36"/>
      <c r="AC289" s="36"/>
      <c r="AD289" s="36"/>
      <c r="AE289" s="36"/>
      <c r="AR289" s="190" t="s">
        <v>345</v>
      </c>
      <c r="AT289" s="190" t="s">
        <v>1044</v>
      </c>
      <c r="AU289" s="190" t="s">
        <v>207</v>
      </c>
      <c r="AY289" s="19" t="s">
        <v>198</v>
      </c>
      <c r="BE289" s="191">
        <f>IF(O289="základní",K289,0)</f>
        <v>0</v>
      </c>
      <c r="BF289" s="191">
        <f>IF(O289="snížená",K289,0)</f>
        <v>0</v>
      </c>
      <c r="BG289" s="191">
        <f>IF(O289="zákl. přenesená",K289,0)</f>
        <v>0</v>
      </c>
      <c r="BH289" s="191">
        <f>IF(O289="sníž. přenesená",K289,0)</f>
        <v>0</v>
      </c>
      <c r="BI289" s="191">
        <f>IF(O289="nulová",K289,0)</f>
        <v>0</v>
      </c>
      <c r="BJ289" s="19" t="s">
        <v>207</v>
      </c>
      <c r="BK289" s="191">
        <f>ROUND(P289*H289,2)</f>
        <v>0</v>
      </c>
      <c r="BL289" s="19" t="s">
        <v>206</v>
      </c>
      <c r="BM289" s="190" t="s">
        <v>2250</v>
      </c>
    </row>
    <row r="290" spans="1:65" s="2" customFormat="1" ht="11.25">
      <c r="A290" s="36"/>
      <c r="B290" s="37"/>
      <c r="C290" s="38"/>
      <c r="D290" s="192" t="s">
        <v>209</v>
      </c>
      <c r="E290" s="38"/>
      <c r="F290" s="193" t="s">
        <v>2251</v>
      </c>
      <c r="G290" s="38"/>
      <c r="H290" s="38"/>
      <c r="I290" s="194"/>
      <c r="J290" s="194"/>
      <c r="K290" s="38"/>
      <c r="L290" s="38"/>
      <c r="M290" s="41"/>
      <c r="N290" s="195"/>
      <c r="O290" s="196"/>
      <c r="P290" s="66"/>
      <c r="Q290" s="66"/>
      <c r="R290" s="66"/>
      <c r="S290" s="66"/>
      <c r="T290" s="66"/>
      <c r="U290" s="66"/>
      <c r="V290" s="66"/>
      <c r="W290" s="66"/>
      <c r="X290" s="67"/>
      <c r="Y290" s="36"/>
      <c r="Z290" s="36"/>
      <c r="AA290" s="36"/>
      <c r="AB290" s="36"/>
      <c r="AC290" s="36"/>
      <c r="AD290" s="36"/>
      <c r="AE290" s="36"/>
      <c r="AT290" s="19" t="s">
        <v>209</v>
      </c>
      <c r="AU290" s="19" t="s">
        <v>207</v>
      </c>
    </row>
    <row r="291" spans="1:65" s="13" customFormat="1" ht="22.5">
      <c r="B291" s="197"/>
      <c r="C291" s="198"/>
      <c r="D291" s="192" t="s">
        <v>211</v>
      </c>
      <c r="E291" s="199" t="s">
        <v>20</v>
      </c>
      <c r="F291" s="200" t="s">
        <v>2252</v>
      </c>
      <c r="G291" s="198"/>
      <c r="H291" s="199" t="s">
        <v>20</v>
      </c>
      <c r="I291" s="201"/>
      <c r="J291" s="201"/>
      <c r="K291" s="198"/>
      <c r="L291" s="198"/>
      <c r="M291" s="202"/>
      <c r="N291" s="203"/>
      <c r="O291" s="204"/>
      <c r="P291" s="204"/>
      <c r="Q291" s="204"/>
      <c r="R291" s="204"/>
      <c r="S291" s="204"/>
      <c r="T291" s="204"/>
      <c r="U291" s="204"/>
      <c r="V291" s="204"/>
      <c r="W291" s="204"/>
      <c r="X291" s="205"/>
      <c r="AT291" s="206" t="s">
        <v>211</v>
      </c>
      <c r="AU291" s="206" t="s">
        <v>207</v>
      </c>
      <c r="AV291" s="13" t="s">
        <v>82</v>
      </c>
      <c r="AW291" s="13" t="s">
        <v>5</v>
      </c>
      <c r="AX291" s="13" t="s">
        <v>74</v>
      </c>
      <c r="AY291" s="206" t="s">
        <v>198</v>
      </c>
    </row>
    <row r="292" spans="1:65" s="14" customFormat="1" ht="11.25">
      <c r="B292" s="207"/>
      <c r="C292" s="208"/>
      <c r="D292" s="192" t="s">
        <v>211</v>
      </c>
      <c r="E292" s="209" t="s">
        <v>20</v>
      </c>
      <c r="F292" s="210" t="s">
        <v>82</v>
      </c>
      <c r="G292" s="208"/>
      <c r="H292" s="211">
        <v>1</v>
      </c>
      <c r="I292" s="212"/>
      <c r="J292" s="212"/>
      <c r="K292" s="208"/>
      <c r="L292" s="208"/>
      <c r="M292" s="213"/>
      <c r="N292" s="214"/>
      <c r="O292" s="215"/>
      <c r="P292" s="215"/>
      <c r="Q292" s="215"/>
      <c r="R292" s="215"/>
      <c r="S292" s="215"/>
      <c r="T292" s="215"/>
      <c r="U292" s="215"/>
      <c r="V292" s="215"/>
      <c r="W292" s="215"/>
      <c r="X292" s="216"/>
      <c r="AT292" s="217" t="s">
        <v>211</v>
      </c>
      <c r="AU292" s="217" t="s">
        <v>207</v>
      </c>
      <c r="AV292" s="14" t="s">
        <v>207</v>
      </c>
      <c r="AW292" s="14" t="s">
        <v>5</v>
      </c>
      <c r="AX292" s="14" t="s">
        <v>74</v>
      </c>
      <c r="AY292" s="217" t="s">
        <v>198</v>
      </c>
    </row>
    <row r="293" spans="1:65" s="16" customFormat="1" ht="11.25">
      <c r="B293" s="229"/>
      <c r="C293" s="230"/>
      <c r="D293" s="192" t="s">
        <v>211</v>
      </c>
      <c r="E293" s="231" t="s">
        <v>20</v>
      </c>
      <c r="F293" s="232" t="s">
        <v>282</v>
      </c>
      <c r="G293" s="230"/>
      <c r="H293" s="233">
        <v>1</v>
      </c>
      <c r="I293" s="234"/>
      <c r="J293" s="234"/>
      <c r="K293" s="230"/>
      <c r="L293" s="230"/>
      <c r="M293" s="235"/>
      <c r="N293" s="236"/>
      <c r="O293" s="237"/>
      <c r="P293" s="237"/>
      <c r="Q293" s="237"/>
      <c r="R293" s="237"/>
      <c r="S293" s="237"/>
      <c r="T293" s="237"/>
      <c r="U293" s="237"/>
      <c r="V293" s="237"/>
      <c r="W293" s="237"/>
      <c r="X293" s="238"/>
      <c r="AT293" s="239" t="s">
        <v>211</v>
      </c>
      <c r="AU293" s="239" t="s">
        <v>207</v>
      </c>
      <c r="AV293" s="16" t="s">
        <v>206</v>
      </c>
      <c r="AW293" s="16" t="s">
        <v>5</v>
      </c>
      <c r="AX293" s="16" t="s">
        <v>82</v>
      </c>
      <c r="AY293" s="239" t="s">
        <v>198</v>
      </c>
    </row>
    <row r="294" spans="1:65" s="2" customFormat="1" ht="24">
      <c r="A294" s="36"/>
      <c r="B294" s="37"/>
      <c r="C294" s="246" t="s">
        <v>383</v>
      </c>
      <c r="D294" s="246" t="s">
        <v>1044</v>
      </c>
      <c r="E294" s="247" t="s">
        <v>2253</v>
      </c>
      <c r="F294" s="248" t="s">
        <v>2254</v>
      </c>
      <c r="G294" s="249" t="s">
        <v>403</v>
      </c>
      <c r="H294" s="250">
        <v>1</v>
      </c>
      <c r="I294" s="251"/>
      <c r="J294" s="252"/>
      <c r="K294" s="253">
        <f>ROUND(P294*H294,2)</f>
        <v>0</v>
      </c>
      <c r="L294" s="248" t="s">
        <v>20</v>
      </c>
      <c r="M294" s="254"/>
      <c r="N294" s="255" t="s">
        <v>20</v>
      </c>
      <c r="O294" s="186" t="s">
        <v>44</v>
      </c>
      <c r="P294" s="187">
        <f>I294+J294</f>
        <v>0</v>
      </c>
      <c r="Q294" s="187">
        <f>ROUND(I294*H294,2)</f>
        <v>0</v>
      </c>
      <c r="R294" s="187">
        <f>ROUND(J294*H294,2)</f>
        <v>0</v>
      </c>
      <c r="S294" s="66"/>
      <c r="T294" s="188">
        <f>S294*H294</f>
        <v>0</v>
      </c>
      <c r="U294" s="188">
        <v>1E-3</v>
      </c>
      <c r="V294" s="188">
        <f>U294*H294</f>
        <v>1E-3</v>
      </c>
      <c r="W294" s="188">
        <v>0</v>
      </c>
      <c r="X294" s="189">
        <f>W294*H294</f>
        <v>0</v>
      </c>
      <c r="Y294" s="36"/>
      <c r="Z294" s="36"/>
      <c r="AA294" s="36"/>
      <c r="AB294" s="36"/>
      <c r="AC294" s="36"/>
      <c r="AD294" s="36"/>
      <c r="AE294" s="36"/>
      <c r="AR294" s="190" t="s">
        <v>345</v>
      </c>
      <c r="AT294" s="190" t="s">
        <v>1044</v>
      </c>
      <c r="AU294" s="190" t="s">
        <v>207</v>
      </c>
      <c r="AY294" s="19" t="s">
        <v>198</v>
      </c>
      <c r="BE294" s="191">
        <f>IF(O294="základní",K294,0)</f>
        <v>0</v>
      </c>
      <c r="BF294" s="191">
        <f>IF(O294="snížená",K294,0)</f>
        <v>0</v>
      </c>
      <c r="BG294" s="191">
        <f>IF(O294="zákl. přenesená",K294,0)</f>
        <v>0</v>
      </c>
      <c r="BH294" s="191">
        <f>IF(O294="sníž. přenesená",K294,0)</f>
        <v>0</v>
      </c>
      <c r="BI294" s="191">
        <f>IF(O294="nulová",K294,0)</f>
        <v>0</v>
      </c>
      <c r="BJ294" s="19" t="s">
        <v>207</v>
      </c>
      <c r="BK294" s="191">
        <f>ROUND(P294*H294,2)</f>
        <v>0</v>
      </c>
      <c r="BL294" s="19" t="s">
        <v>206</v>
      </c>
      <c r="BM294" s="190" t="s">
        <v>2255</v>
      </c>
    </row>
    <row r="295" spans="1:65" s="2" customFormat="1" ht="11.25">
      <c r="A295" s="36"/>
      <c r="B295" s="37"/>
      <c r="C295" s="38"/>
      <c r="D295" s="192" t="s">
        <v>209</v>
      </c>
      <c r="E295" s="38"/>
      <c r="F295" s="193" t="s">
        <v>2256</v>
      </c>
      <c r="G295" s="38"/>
      <c r="H295" s="38"/>
      <c r="I295" s="194"/>
      <c r="J295" s="194"/>
      <c r="K295" s="38"/>
      <c r="L295" s="38"/>
      <c r="M295" s="41"/>
      <c r="N295" s="195"/>
      <c r="O295" s="196"/>
      <c r="P295" s="66"/>
      <c r="Q295" s="66"/>
      <c r="R295" s="66"/>
      <c r="S295" s="66"/>
      <c r="T295" s="66"/>
      <c r="U295" s="66"/>
      <c r="V295" s="66"/>
      <c r="W295" s="66"/>
      <c r="X295" s="67"/>
      <c r="Y295" s="36"/>
      <c r="Z295" s="36"/>
      <c r="AA295" s="36"/>
      <c r="AB295" s="36"/>
      <c r="AC295" s="36"/>
      <c r="AD295" s="36"/>
      <c r="AE295" s="36"/>
      <c r="AT295" s="19" t="s">
        <v>209</v>
      </c>
      <c r="AU295" s="19" t="s">
        <v>207</v>
      </c>
    </row>
    <row r="296" spans="1:65" s="13" customFormat="1" ht="22.5">
      <c r="B296" s="197"/>
      <c r="C296" s="198"/>
      <c r="D296" s="192" t="s">
        <v>211</v>
      </c>
      <c r="E296" s="199" t="s">
        <v>20</v>
      </c>
      <c r="F296" s="200" t="s">
        <v>2252</v>
      </c>
      <c r="G296" s="198"/>
      <c r="H296" s="199" t="s">
        <v>20</v>
      </c>
      <c r="I296" s="201"/>
      <c r="J296" s="201"/>
      <c r="K296" s="198"/>
      <c r="L296" s="198"/>
      <c r="M296" s="202"/>
      <c r="N296" s="203"/>
      <c r="O296" s="204"/>
      <c r="P296" s="204"/>
      <c r="Q296" s="204"/>
      <c r="R296" s="204"/>
      <c r="S296" s="204"/>
      <c r="T296" s="204"/>
      <c r="U296" s="204"/>
      <c r="V296" s="204"/>
      <c r="W296" s="204"/>
      <c r="X296" s="205"/>
      <c r="AT296" s="206" t="s">
        <v>211</v>
      </c>
      <c r="AU296" s="206" t="s">
        <v>207</v>
      </c>
      <c r="AV296" s="13" t="s">
        <v>82</v>
      </c>
      <c r="AW296" s="13" t="s">
        <v>5</v>
      </c>
      <c r="AX296" s="13" t="s">
        <v>74</v>
      </c>
      <c r="AY296" s="206" t="s">
        <v>198</v>
      </c>
    </row>
    <row r="297" spans="1:65" s="14" customFormat="1" ht="11.25">
      <c r="B297" s="207"/>
      <c r="C297" s="208"/>
      <c r="D297" s="192" t="s">
        <v>211</v>
      </c>
      <c r="E297" s="209" t="s">
        <v>20</v>
      </c>
      <c r="F297" s="210" t="s">
        <v>82</v>
      </c>
      <c r="G297" s="208"/>
      <c r="H297" s="211">
        <v>1</v>
      </c>
      <c r="I297" s="212"/>
      <c r="J297" s="212"/>
      <c r="K297" s="208"/>
      <c r="L297" s="208"/>
      <c r="M297" s="213"/>
      <c r="N297" s="214"/>
      <c r="O297" s="215"/>
      <c r="P297" s="215"/>
      <c r="Q297" s="215"/>
      <c r="R297" s="215"/>
      <c r="S297" s="215"/>
      <c r="T297" s="215"/>
      <c r="U297" s="215"/>
      <c r="V297" s="215"/>
      <c r="W297" s="215"/>
      <c r="X297" s="216"/>
      <c r="AT297" s="217" t="s">
        <v>211</v>
      </c>
      <c r="AU297" s="217" t="s">
        <v>207</v>
      </c>
      <c r="AV297" s="14" t="s">
        <v>207</v>
      </c>
      <c r="AW297" s="14" t="s">
        <v>5</v>
      </c>
      <c r="AX297" s="14" t="s">
        <v>74</v>
      </c>
      <c r="AY297" s="217" t="s">
        <v>198</v>
      </c>
    </row>
    <row r="298" spans="1:65" s="16" customFormat="1" ht="11.25">
      <c r="B298" s="229"/>
      <c r="C298" s="230"/>
      <c r="D298" s="192" t="s">
        <v>211</v>
      </c>
      <c r="E298" s="231" t="s">
        <v>20</v>
      </c>
      <c r="F298" s="232" t="s">
        <v>282</v>
      </c>
      <c r="G298" s="230"/>
      <c r="H298" s="233">
        <v>1</v>
      </c>
      <c r="I298" s="234"/>
      <c r="J298" s="234"/>
      <c r="K298" s="230"/>
      <c r="L298" s="230"/>
      <c r="M298" s="235"/>
      <c r="N298" s="236"/>
      <c r="O298" s="237"/>
      <c r="P298" s="237"/>
      <c r="Q298" s="237"/>
      <c r="R298" s="237"/>
      <c r="S298" s="237"/>
      <c r="T298" s="237"/>
      <c r="U298" s="237"/>
      <c r="V298" s="237"/>
      <c r="W298" s="237"/>
      <c r="X298" s="238"/>
      <c r="AT298" s="239" t="s">
        <v>211</v>
      </c>
      <c r="AU298" s="239" t="s">
        <v>207</v>
      </c>
      <c r="AV298" s="16" t="s">
        <v>206</v>
      </c>
      <c r="AW298" s="16" t="s">
        <v>5</v>
      </c>
      <c r="AX298" s="16" t="s">
        <v>82</v>
      </c>
      <c r="AY298" s="239" t="s">
        <v>198</v>
      </c>
    </row>
    <row r="299" spans="1:65" s="2" customFormat="1" ht="24">
      <c r="A299" s="36"/>
      <c r="B299" s="37"/>
      <c r="C299" s="246" t="s">
        <v>400</v>
      </c>
      <c r="D299" s="246" t="s">
        <v>1044</v>
      </c>
      <c r="E299" s="247" t="s">
        <v>2257</v>
      </c>
      <c r="F299" s="248" t="s">
        <v>2258</v>
      </c>
      <c r="G299" s="249" t="s">
        <v>403</v>
      </c>
      <c r="H299" s="250">
        <v>1</v>
      </c>
      <c r="I299" s="251"/>
      <c r="J299" s="252"/>
      <c r="K299" s="253">
        <f>ROUND(P299*H299,2)</f>
        <v>0</v>
      </c>
      <c r="L299" s="248" t="s">
        <v>20</v>
      </c>
      <c r="M299" s="254"/>
      <c r="N299" s="255" t="s">
        <v>20</v>
      </c>
      <c r="O299" s="186" t="s">
        <v>44</v>
      </c>
      <c r="P299" s="187">
        <f>I299+J299</f>
        <v>0</v>
      </c>
      <c r="Q299" s="187">
        <f>ROUND(I299*H299,2)</f>
        <v>0</v>
      </c>
      <c r="R299" s="187">
        <f>ROUND(J299*H299,2)</f>
        <v>0</v>
      </c>
      <c r="S299" s="66"/>
      <c r="T299" s="188">
        <f>S299*H299</f>
        <v>0</v>
      </c>
      <c r="U299" s="188">
        <v>4.8999999999999998E-3</v>
      </c>
      <c r="V299" s="188">
        <f>U299*H299</f>
        <v>4.8999999999999998E-3</v>
      </c>
      <c r="W299" s="188">
        <v>0</v>
      </c>
      <c r="X299" s="189">
        <f>W299*H299</f>
        <v>0</v>
      </c>
      <c r="Y299" s="36"/>
      <c r="Z299" s="36"/>
      <c r="AA299" s="36"/>
      <c r="AB299" s="36"/>
      <c r="AC299" s="36"/>
      <c r="AD299" s="36"/>
      <c r="AE299" s="36"/>
      <c r="AR299" s="190" t="s">
        <v>345</v>
      </c>
      <c r="AT299" s="190" t="s">
        <v>1044</v>
      </c>
      <c r="AU299" s="190" t="s">
        <v>207</v>
      </c>
      <c r="AY299" s="19" t="s">
        <v>198</v>
      </c>
      <c r="BE299" s="191">
        <f>IF(O299="základní",K299,0)</f>
        <v>0</v>
      </c>
      <c r="BF299" s="191">
        <f>IF(O299="snížená",K299,0)</f>
        <v>0</v>
      </c>
      <c r="BG299" s="191">
        <f>IF(O299="zákl. přenesená",K299,0)</f>
        <v>0</v>
      </c>
      <c r="BH299" s="191">
        <f>IF(O299="sníž. přenesená",K299,0)</f>
        <v>0</v>
      </c>
      <c r="BI299" s="191">
        <f>IF(O299="nulová",K299,0)</f>
        <v>0</v>
      </c>
      <c r="BJ299" s="19" t="s">
        <v>207</v>
      </c>
      <c r="BK299" s="191">
        <f>ROUND(P299*H299,2)</f>
        <v>0</v>
      </c>
      <c r="BL299" s="19" t="s">
        <v>206</v>
      </c>
      <c r="BM299" s="190" t="s">
        <v>2259</v>
      </c>
    </row>
    <row r="300" spans="1:65" s="2" customFormat="1" ht="19.5">
      <c r="A300" s="36"/>
      <c r="B300" s="37"/>
      <c r="C300" s="38"/>
      <c r="D300" s="192" t="s">
        <v>209</v>
      </c>
      <c r="E300" s="38"/>
      <c r="F300" s="193" t="s">
        <v>2258</v>
      </c>
      <c r="G300" s="38"/>
      <c r="H300" s="38"/>
      <c r="I300" s="194"/>
      <c r="J300" s="194"/>
      <c r="K300" s="38"/>
      <c r="L300" s="38"/>
      <c r="M300" s="41"/>
      <c r="N300" s="195"/>
      <c r="O300" s="196"/>
      <c r="P300" s="66"/>
      <c r="Q300" s="66"/>
      <c r="R300" s="66"/>
      <c r="S300" s="66"/>
      <c r="T300" s="66"/>
      <c r="U300" s="66"/>
      <c r="V300" s="66"/>
      <c r="W300" s="66"/>
      <c r="X300" s="67"/>
      <c r="Y300" s="36"/>
      <c r="Z300" s="36"/>
      <c r="AA300" s="36"/>
      <c r="AB300" s="36"/>
      <c r="AC300" s="36"/>
      <c r="AD300" s="36"/>
      <c r="AE300" s="36"/>
      <c r="AT300" s="19" t="s">
        <v>209</v>
      </c>
      <c r="AU300" s="19" t="s">
        <v>207</v>
      </c>
    </row>
    <row r="301" spans="1:65" s="13" customFormat="1" ht="22.5">
      <c r="B301" s="197"/>
      <c r="C301" s="198"/>
      <c r="D301" s="192" t="s">
        <v>211</v>
      </c>
      <c r="E301" s="199" t="s">
        <v>20</v>
      </c>
      <c r="F301" s="200" t="s">
        <v>2252</v>
      </c>
      <c r="G301" s="198"/>
      <c r="H301" s="199" t="s">
        <v>20</v>
      </c>
      <c r="I301" s="201"/>
      <c r="J301" s="201"/>
      <c r="K301" s="198"/>
      <c r="L301" s="198"/>
      <c r="M301" s="202"/>
      <c r="N301" s="203"/>
      <c r="O301" s="204"/>
      <c r="P301" s="204"/>
      <c r="Q301" s="204"/>
      <c r="R301" s="204"/>
      <c r="S301" s="204"/>
      <c r="T301" s="204"/>
      <c r="U301" s="204"/>
      <c r="V301" s="204"/>
      <c r="W301" s="204"/>
      <c r="X301" s="205"/>
      <c r="AT301" s="206" t="s">
        <v>211</v>
      </c>
      <c r="AU301" s="206" t="s">
        <v>207</v>
      </c>
      <c r="AV301" s="13" t="s">
        <v>82</v>
      </c>
      <c r="AW301" s="13" t="s">
        <v>5</v>
      </c>
      <c r="AX301" s="13" t="s">
        <v>74</v>
      </c>
      <c r="AY301" s="206" t="s">
        <v>198</v>
      </c>
    </row>
    <row r="302" spans="1:65" s="14" customFormat="1" ht="11.25">
      <c r="B302" s="207"/>
      <c r="C302" s="208"/>
      <c r="D302" s="192" t="s">
        <v>211</v>
      </c>
      <c r="E302" s="209" t="s">
        <v>20</v>
      </c>
      <c r="F302" s="210" t="s">
        <v>82</v>
      </c>
      <c r="G302" s="208"/>
      <c r="H302" s="211">
        <v>1</v>
      </c>
      <c r="I302" s="212"/>
      <c r="J302" s="212"/>
      <c r="K302" s="208"/>
      <c r="L302" s="208"/>
      <c r="M302" s="213"/>
      <c r="N302" s="214"/>
      <c r="O302" s="215"/>
      <c r="P302" s="215"/>
      <c r="Q302" s="215"/>
      <c r="R302" s="215"/>
      <c r="S302" s="215"/>
      <c r="T302" s="215"/>
      <c r="U302" s="215"/>
      <c r="V302" s="215"/>
      <c r="W302" s="215"/>
      <c r="X302" s="216"/>
      <c r="AT302" s="217" t="s">
        <v>211</v>
      </c>
      <c r="AU302" s="217" t="s">
        <v>207</v>
      </c>
      <c r="AV302" s="14" t="s">
        <v>207</v>
      </c>
      <c r="AW302" s="14" t="s">
        <v>5</v>
      </c>
      <c r="AX302" s="14" t="s">
        <v>74</v>
      </c>
      <c r="AY302" s="217" t="s">
        <v>198</v>
      </c>
    </row>
    <row r="303" spans="1:65" s="16" customFormat="1" ht="11.25">
      <c r="B303" s="229"/>
      <c r="C303" s="230"/>
      <c r="D303" s="192" t="s">
        <v>211</v>
      </c>
      <c r="E303" s="231" t="s">
        <v>20</v>
      </c>
      <c r="F303" s="232" t="s">
        <v>282</v>
      </c>
      <c r="G303" s="230"/>
      <c r="H303" s="233">
        <v>1</v>
      </c>
      <c r="I303" s="234"/>
      <c r="J303" s="234"/>
      <c r="K303" s="230"/>
      <c r="L303" s="230"/>
      <c r="M303" s="235"/>
      <c r="N303" s="236"/>
      <c r="O303" s="237"/>
      <c r="P303" s="237"/>
      <c r="Q303" s="237"/>
      <c r="R303" s="237"/>
      <c r="S303" s="237"/>
      <c r="T303" s="237"/>
      <c r="U303" s="237"/>
      <c r="V303" s="237"/>
      <c r="W303" s="237"/>
      <c r="X303" s="238"/>
      <c r="AT303" s="239" t="s">
        <v>211</v>
      </c>
      <c r="AU303" s="239" t="s">
        <v>207</v>
      </c>
      <c r="AV303" s="16" t="s">
        <v>206</v>
      </c>
      <c r="AW303" s="16" t="s">
        <v>5</v>
      </c>
      <c r="AX303" s="16" t="s">
        <v>82</v>
      </c>
      <c r="AY303" s="239" t="s">
        <v>198</v>
      </c>
    </row>
    <row r="304" spans="1:65" s="12" customFormat="1" ht="22.9" customHeight="1">
      <c r="B304" s="161"/>
      <c r="C304" s="162"/>
      <c r="D304" s="163" t="s">
        <v>73</v>
      </c>
      <c r="E304" s="176" t="s">
        <v>1075</v>
      </c>
      <c r="F304" s="176" t="s">
        <v>1076</v>
      </c>
      <c r="G304" s="162"/>
      <c r="H304" s="162"/>
      <c r="I304" s="165"/>
      <c r="J304" s="165"/>
      <c r="K304" s="177">
        <f>BK304</f>
        <v>0</v>
      </c>
      <c r="L304" s="162"/>
      <c r="M304" s="167"/>
      <c r="N304" s="168"/>
      <c r="O304" s="169"/>
      <c r="P304" s="169"/>
      <c r="Q304" s="170">
        <f>SUM(Q305:Q306)</f>
        <v>0</v>
      </c>
      <c r="R304" s="170">
        <f>SUM(R305:R306)</f>
        <v>0</v>
      </c>
      <c r="S304" s="169"/>
      <c r="T304" s="171">
        <f>SUM(T305:T306)</f>
        <v>0</v>
      </c>
      <c r="U304" s="169"/>
      <c r="V304" s="171">
        <f>SUM(V305:V306)</f>
        <v>0</v>
      </c>
      <c r="W304" s="169"/>
      <c r="X304" s="172">
        <f>SUM(X305:X306)</f>
        <v>0</v>
      </c>
      <c r="AR304" s="173" t="s">
        <v>82</v>
      </c>
      <c r="AT304" s="174" t="s">
        <v>73</v>
      </c>
      <c r="AU304" s="174" t="s">
        <v>82</v>
      </c>
      <c r="AY304" s="173" t="s">
        <v>198</v>
      </c>
      <c r="BK304" s="175">
        <f>SUM(BK305:BK306)</f>
        <v>0</v>
      </c>
    </row>
    <row r="305" spans="1:65" s="2" customFormat="1" ht="24.2" customHeight="1">
      <c r="A305" s="36"/>
      <c r="B305" s="37"/>
      <c r="C305" s="178" t="s">
        <v>9</v>
      </c>
      <c r="D305" s="178" t="s">
        <v>201</v>
      </c>
      <c r="E305" s="179" t="s">
        <v>1890</v>
      </c>
      <c r="F305" s="180" t="s">
        <v>1891</v>
      </c>
      <c r="G305" s="181" t="s">
        <v>342</v>
      </c>
      <c r="H305" s="182">
        <v>3.4790000000000001</v>
      </c>
      <c r="I305" s="183"/>
      <c r="J305" s="183"/>
      <c r="K305" s="184">
        <f>ROUND(P305*H305,2)</f>
        <v>0</v>
      </c>
      <c r="L305" s="180" t="s">
        <v>205</v>
      </c>
      <c r="M305" s="41"/>
      <c r="N305" s="185" t="s">
        <v>20</v>
      </c>
      <c r="O305" s="186" t="s">
        <v>44</v>
      </c>
      <c r="P305" s="187">
        <f>I305+J305</f>
        <v>0</v>
      </c>
      <c r="Q305" s="187">
        <f>ROUND(I305*H305,2)</f>
        <v>0</v>
      </c>
      <c r="R305" s="187">
        <f>ROUND(J305*H305,2)</f>
        <v>0</v>
      </c>
      <c r="S305" s="66"/>
      <c r="T305" s="188">
        <f>S305*H305</f>
        <v>0</v>
      </c>
      <c r="U305" s="188">
        <v>0</v>
      </c>
      <c r="V305" s="188">
        <f>U305*H305</f>
        <v>0</v>
      </c>
      <c r="W305" s="188">
        <v>0</v>
      </c>
      <c r="X305" s="189">
        <f>W305*H305</f>
        <v>0</v>
      </c>
      <c r="Y305" s="36"/>
      <c r="Z305" s="36"/>
      <c r="AA305" s="36"/>
      <c r="AB305" s="36"/>
      <c r="AC305" s="36"/>
      <c r="AD305" s="36"/>
      <c r="AE305" s="36"/>
      <c r="AR305" s="190" t="s">
        <v>206</v>
      </c>
      <c r="AT305" s="190" t="s">
        <v>201</v>
      </c>
      <c r="AU305" s="190" t="s">
        <v>207</v>
      </c>
      <c r="AY305" s="19" t="s">
        <v>198</v>
      </c>
      <c r="BE305" s="191">
        <f>IF(O305="základní",K305,0)</f>
        <v>0</v>
      </c>
      <c r="BF305" s="191">
        <f>IF(O305="snížená",K305,0)</f>
        <v>0</v>
      </c>
      <c r="BG305" s="191">
        <f>IF(O305="zákl. přenesená",K305,0)</f>
        <v>0</v>
      </c>
      <c r="BH305" s="191">
        <f>IF(O305="sníž. přenesená",K305,0)</f>
        <v>0</v>
      </c>
      <c r="BI305" s="191">
        <f>IF(O305="nulová",K305,0)</f>
        <v>0</v>
      </c>
      <c r="BJ305" s="19" t="s">
        <v>207</v>
      </c>
      <c r="BK305" s="191">
        <f>ROUND(P305*H305,2)</f>
        <v>0</v>
      </c>
      <c r="BL305" s="19" t="s">
        <v>206</v>
      </c>
      <c r="BM305" s="190" t="s">
        <v>2260</v>
      </c>
    </row>
    <row r="306" spans="1:65" s="2" customFormat="1" ht="19.5">
      <c r="A306" s="36"/>
      <c r="B306" s="37"/>
      <c r="C306" s="38"/>
      <c r="D306" s="192" t="s">
        <v>209</v>
      </c>
      <c r="E306" s="38"/>
      <c r="F306" s="193" t="s">
        <v>1893</v>
      </c>
      <c r="G306" s="38"/>
      <c r="H306" s="38"/>
      <c r="I306" s="194"/>
      <c r="J306" s="194"/>
      <c r="K306" s="38"/>
      <c r="L306" s="38"/>
      <c r="M306" s="41"/>
      <c r="N306" s="195"/>
      <c r="O306" s="196"/>
      <c r="P306" s="66"/>
      <c r="Q306" s="66"/>
      <c r="R306" s="66"/>
      <c r="S306" s="66"/>
      <c r="T306" s="66"/>
      <c r="U306" s="66"/>
      <c r="V306" s="66"/>
      <c r="W306" s="66"/>
      <c r="X306" s="67"/>
      <c r="Y306" s="36"/>
      <c r="Z306" s="36"/>
      <c r="AA306" s="36"/>
      <c r="AB306" s="36"/>
      <c r="AC306" s="36"/>
      <c r="AD306" s="36"/>
      <c r="AE306" s="36"/>
      <c r="AT306" s="19" t="s">
        <v>209</v>
      </c>
      <c r="AU306" s="19" t="s">
        <v>207</v>
      </c>
    </row>
    <row r="307" spans="1:65" s="12" customFormat="1" ht="25.9" customHeight="1">
      <c r="B307" s="161"/>
      <c r="C307" s="162"/>
      <c r="D307" s="163" t="s">
        <v>73</v>
      </c>
      <c r="E307" s="164" t="s">
        <v>396</v>
      </c>
      <c r="F307" s="164" t="s">
        <v>397</v>
      </c>
      <c r="G307" s="162"/>
      <c r="H307" s="162"/>
      <c r="I307" s="165"/>
      <c r="J307" s="165"/>
      <c r="K307" s="166">
        <f>BK307</f>
        <v>0</v>
      </c>
      <c r="L307" s="162"/>
      <c r="M307" s="167"/>
      <c r="N307" s="168"/>
      <c r="O307" s="169"/>
      <c r="P307" s="169"/>
      <c r="Q307" s="170">
        <f>Q308+Q331+Q429+Q444</f>
        <v>0</v>
      </c>
      <c r="R307" s="170">
        <f>R308+R331+R429+R444</f>
        <v>0</v>
      </c>
      <c r="S307" s="169"/>
      <c r="T307" s="171">
        <f>T308+T331+T429+T444</f>
        <v>0</v>
      </c>
      <c r="U307" s="169"/>
      <c r="V307" s="171">
        <f>V308+V331+V429+V444</f>
        <v>0.28398819999999997</v>
      </c>
      <c r="W307" s="169"/>
      <c r="X307" s="172">
        <f>X308+X331+X429+X444</f>
        <v>1.2E-2</v>
      </c>
      <c r="AR307" s="173" t="s">
        <v>207</v>
      </c>
      <c r="AT307" s="174" t="s">
        <v>73</v>
      </c>
      <c r="AU307" s="174" t="s">
        <v>74</v>
      </c>
      <c r="AY307" s="173" t="s">
        <v>198</v>
      </c>
      <c r="BK307" s="175">
        <f>BK308+BK331+BK429+BK444</f>
        <v>0</v>
      </c>
    </row>
    <row r="308" spans="1:65" s="12" customFormat="1" ht="22.9" customHeight="1">
      <c r="B308" s="161"/>
      <c r="C308" s="162"/>
      <c r="D308" s="163" t="s">
        <v>73</v>
      </c>
      <c r="E308" s="176" t="s">
        <v>475</v>
      </c>
      <c r="F308" s="176" t="s">
        <v>476</v>
      </c>
      <c r="G308" s="162"/>
      <c r="H308" s="162"/>
      <c r="I308" s="165"/>
      <c r="J308" s="165"/>
      <c r="K308" s="177">
        <f>BK308</f>
        <v>0</v>
      </c>
      <c r="L308" s="162"/>
      <c r="M308" s="167"/>
      <c r="N308" s="168"/>
      <c r="O308" s="169"/>
      <c r="P308" s="169"/>
      <c r="Q308" s="170">
        <f>SUM(Q309:Q330)</f>
        <v>0</v>
      </c>
      <c r="R308" s="170">
        <f>SUM(R309:R330)</f>
        <v>0</v>
      </c>
      <c r="S308" s="169"/>
      <c r="T308" s="171">
        <f>SUM(T309:T330)</f>
        <v>0</v>
      </c>
      <c r="U308" s="169"/>
      <c r="V308" s="171">
        <f>SUM(V309:V330)</f>
        <v>1.21E-2</v>
      </c>
      <c r="W308" s="169"/>
      <c r="X308" s="172">
        <f>SUM(X309:X330)</f>
        <v>1.2E-2</v>
      </c>
      <c r="AR308" s="173" t="s">
        <v>207</v>
      </c>
      <c r="AT308" s="174" t="s">
        <v>73</v>
      </c>
      <c r="AU308" s="174" t="s">
        <v>82</v>
      </c>
      <c r="AY308" s="173" t="s">
        <v>198</v>
      </c>
      <c r="BK308" s="175">
        <f>SUM(BK309:BK330)</f>
        <v>0</v>
      </c>
    </row>
    <row r="309" spans="1:65" s="2" customFormat="1" ht="24.2" customHeight="1">
      <c r="A309" s="36"/>
      <c r="B309" s="37"/>
      <c r="C309" s="178" t="s">
        <v>404</v>
      </c>
      <c r="D309" s="178" t="s">
        <v>201</v>
      </c>
      <c r="E309" s="179" t="s">
        <v>2261</v>
      </c>
      <c r="F309" s="180" t="s">
        <v>2262</v>
      </c>
      <c r="G309" s="181" t="s">
        <v>403</v>
      </c>
      <c r="H309" s="182">
        <v>1</v>
      </c>
      <c r="I309" s="183"/>
      <c r="J309" s="183"/>
      <c r="K309" s="184">
        <f>ROUND(P309*H309,2)</f>
        <v>0</v>
      </c>
      <c r="L309" s="180" t="s">
        <v>205</v>
      </c>
      <c r="M309" s="41"/>
      <c r="N309" s="185" t="s">
        <v>20</v>
      </c>
      <c r="O309" s="186" t="s">
        <v>44</v>
      </c>
      <c r="P309" s="187">
        <f>I309+J309</f>
        <v>0</v>
      </c>
      <c r="Q309" s="187">
        <f>ROUND(I309*H309,2)</f>
        <v>0</v>
      </c>
      <c r="R309" s="187">
        <f>ROUND(J309*H309,2)</f>
        <v>0</v>
      </c>
      <c r="S309" s="66"/>
      <c r="T309" s="188">
        <f>S309*H309</f>
        <v>0</v>
      </c>
      <c r="U309" s="188">
        <v>0</v>
      </c>
      <c r="V309" s="188">
        <f>U309*H309</f>
        <v>0</v>
      </c>
      <c r="W309" s="188">
        <v>0</v>
      </c>
      <c r="X309" s="189">
        <f>W309*H309</f>
        <v>0</v>
      </c>
      <c r="Y309" s="36"/>
      <c r="Z309" s="36"/>
      <c r="AA309" s="36"/>
      <c r="AB309" s="36"/>
      <c r="AC309" s="36"/>
      <c r="AD309" s="36"/>
      <c r="AE309" s="36"/>
      <c r="AR309" s="190" t="s">
        <v>404</v>
      </c>
      <c r="AT309" s="190" t="s">
        <v>201</v>
      </c>
      <c r="AU309" s="190" t="s">
        <v>207</v>
      </c>
      <c r="AY309" s="19" t="s">
        <v>198</v>
      </c>
      <c r="BE309" s="191">
        <f>IF(O309="základní",K309,0)</f>
        <v>0</v>
      </c>
      <c r="BF309" s="191">
        <f>IF(O309="snížená",K309,0)</f>
        <v>0</v>
      </c>
      <c r="BG309" s="191">
        <f>IF(O309="zákl. přenesená",K309,0)</f>
        <v>0</v>
      </c>
      <c r="BH309" s="191">
        <f>IF(O309="sníž. přenesená",K309,0)</f>
        <v>0</v>
      </c>
      <c r="BI309" s="191">
        <f>IF(O309="nulová",K309,0)</f>
        <v>0</v>
      </c>
      <c r="BJ309" s="19" t="s">
        <v>207</v>
      </c>
      <c r="BK309" s="191">
        <f>ROUND(P309*H309,2)</f>
        <v>0</v>
      </c>
      <c r="BL309" s="19" t="s">
        <v>404</v>
      </c>
      <c r="BM309" s="190" t="s">
        <v>2263</v>
      </c>
    </row>
    <row r="310" spans="1:65" s="2" customFormat="1" ht="11.25">
      <c r="A310" s="36"/>
      <c r="B310" s="37"/>
      <c r="C310" s="38"/>
      <c r="D310" s="192" t="s">
        <v>209</v>
      </c>
      <c r="E310" s="38"/>
      <c r="F310" s="193" t="s">
        <v>2264</v>
      </c>
      <c r="G310" s="38"/>
      <c r="H310" s="38"/>
      <c r="I310" s="194"/>
      <c r="J310" s="194"/>
      <c r="K310" s="38"/>
      <c r="L310" s="38"/>
      <c r="M310" s="41"/>
      <c r="N310" s="195"/>
      <c r="O310" s="196"/>
      <c r="P310" s="66"/>
      <c r="Q310" s="66"/>
      <c r="R310" s="66"/>
      <c r="S310" s="66"/>
      <c r="T310" s="66"/>
      <c r="U310" s="66"/>
      <c r="V310" s="66"/>
      <c r="W310" s="66"/>
      <c r="X310" s="67"/>
      <c r="Y310" s="36"/>
      <c r="Z310" s="36"/>
      <c r="AA310" s="36"/>
      <c r="AB310" s="36"/>
      <c r="AC310" s="36"/>
      <c r="AD310" s="36"/>
      <c r="AE310" s="36"/>
      <c r="AT310" s="19" t="s">
        <v>209</v>
      </c>
      <c r="AU310" s="19" t="s">
        <v>207</v>
      </c>
    </row>
    <row r="311" spans="1:65" s="13" customFormat="1" ht="11.25">
      <c r="B311" s="197"/>
      <c r="C311" s="198"/>
      <c r="D311" s="192" t="s">
        <v>211</v>
      </c>
      <c r="E311" s="199" t="s">
        <v>20</v>
      </c>
      <c r="F311" s="200" t="s">
        <v>2168</v>
      </c>
      <c r="G311" s="198"/>
      <c r="H311" s="199" t="s">
        <v>20</v>
      </c>
      <c r="I311" s="201"/>
      <c r="J311" s="201"/>
      <c r="K311" s="198"/>
      <c r="L311" s="198"/>
      <c r="M311" s="202"/>
      <c r="N311" s="203"/>
      <c r="O311" s="204"/>
      <c r="P311" s="204"/>
      <c r="Q311" s="204"/>
      <c r="R311" s="204"/>
      <c r="S311" s="204"/>
      <c r="T311" s="204"/>
      <c r="U311" s="204"/>
      <c r="V311" s="204"/>
      <c r="W311" s="204"/>
      <c r="X311" s="205"/>
      <c r="AT311" s="206" t="s">
        <v>211</v>
      </c>
      <c r="AU311" s="206" t="s">
        <v>207</v>
      </c>
      <c r="AV311" s="13" t="s">
        <v>82</v>
      </c>
      <c r="AW311" s="13" t="s">
        <v>5</v>
      </c>
      <c r="AX311" s="13" t="s">
        <v>74</v>
      </c>
      <c r="AY311" s="206" t="s">
        <v>198</v>
      </c>
    </row>
    <row r="312" spans="1:65" s="13" customFormat="1" ht="22.5">
      <c r="B312" s="197"/>
      <c r="C312" s="198"/>
      <c r="D312" s="192" t="s">
        <v>211</v>
      </c>
      <c r="E312" s="199" t="s">
        <v>20</v>
      </c>
      <c r="F312" s="200" t="s">
        <v>2265</v>
      </c>
      <c r="G312" s="198"/>
      <c r="H312" s="199" t="s">
        <v>20</v>
      </c>
      <c r="I312" s="201"/>
      <c r="J312" s="201"/>
      <c r="K312" s="198"/>
      <c r="L312" s="198"/>
      <c r="M312" s="202"/>
      <c r="N312" s="203"/>
      <c r="O312" s="204"/>
      <c r="P312" s="204"/>
      <c r="Q312" s="204"/>
      <c r="R312" s="204"/>
      <c r="S312" s="204"/>
      <c r="T312" s="204"/>
      <c r="U312" s="204"/>
      <c r="V312" s="204"/>
      <c r="W312" s="204"/>
      <c r="X312" s="205"/>
      <c r="AT312" s="206" t="s">
        <v>211</v>
      </c>
      <c r="AU312" s="206" t="s">
        <v>207</v>
      </c>
      <c r="AV312" s="13" t="s">
        <v>82</v>
      </c>
      <c r="AW312" s="13" t="s">
        <v>5</v>
      </c>
      <c r="AX312" s="13" t="s">
        <v>74</v>
      </c>
      <c r="AY312" s="206" t="s">
        <v>198</v>
      </c>
    </row>
    <row r="313" spans="1:65" s="14" customFormat="1" ht="11.25">
      <c r="B313" s="207"/>
      <c r="C313" s="208"/>
      <c r="D313" s="192" t="s">
        <v>211</v>
      </c>
      <c r="E313" s="209" t="s">
        <v>20</v>
      </c>
      <c r="F313" s="210" t="s">
        <v>82</v>
      </c>
      <c r="G313" s="208"/>
      <c r="H313" s="211">
        <v>1</v>
      </c>
      <c r="I313" s="212"/>
      <c r="J313" s="212"/>
      <c r="K313" s="208"/>
      <c r="L313" s="208"/>
      <c r="M313" s="213"/>
      <c r="N313" s="214"/>
      <c r="O313" s="215"/>
      <c r="P313" s="215"/>
      <c r="Q313" s="215"/>
      <c r="R313" s="215"/>
      <c r="S313" s="215"/>
      <c r="T313" s="215"/>
      <c r="U313" s="215"/>
      <c r="V313" s="215"/>
      <c r="W313" s="215"/>
      <c r="X313" s="216"/>
      <c r="AT313" s="217" t="s">
        <v>211</v>
      </c>
      <c r="AU313" s="217" t="s">
        <v>207</v>
      </c>
      <c r="AV313" s="14" t="s">
        <v>207</v>
      </c>
      <c r="AW313" s="14" t="s">
        <v>5</v>
      </c>
      <c r="AX313" s="14" t="s">
        <v>74</v>
      </c>
      <c r="AY313" s="217" t="s">
        <v>198</v>
      </c>
    </row>
    <row r="314" spans="1:65" s="16" customFormat="1" ht="11.25">
      <c r="B314" s="229"/>
      <c r="C314" s="230"/>
      <c r="D314" s="192" t="s">
        <v>211</v>
      </c>
      <c r="E314" s="231" t="s">
        <v>20</v>
      </c>
      <c r="F314" s="232" t="s">
        <v>282</v>
      </c>
      <c r="G314" s="230"/>
      <c r="H314" s="233">
        <v>1</v>
      </c>
      <c r="I314" s="234"/>
      <c r="J314" s="234"/>
      <c r="K314" s="230"/>
      <c r="L314" s="230"/>
      <c r="M314" s="235"/>
      <c r="N314" s="236"/>
      <c r="O314" s="237"/>
      <c r="P314" s="237"/>
      <c r="Q314" s="237"/>
      <c r="R314" s="237"/>
      <c r="S314" s="237"/>
      <c r="T314" s="237"/>
      <c r="U314" s="237"/>
      <c r="V314" s="237"/>
      <c r="W314" s="237"/>
      <c r="X314" s="238"/>
      <c r="AT314" s="239" t="s">
        <v>211</v>
      </c>
      <c r="AU314" s="239" t="s">
        <v>207</v>
      </c>
      <c r="AV314" s="16" t="s">
        <v>206</v>
      </c>
      <c r="AW314" s="16" t="s">
        <v>5</v>
      </c>
      <c r="AX314" s="16" t="s">
        <v>82</v>
      </c>
      <c r="AY314" s="239" t="s">
        <v>198</v>
      </c>
    </row>
    <row r="315" spans="1:65" s="2" customFormat="1" ht="24.2" customHeight="1">
      <c r="A315" s="36"/>
      <c r="B315" s="37"/>
      <c r="C315" s="246" t="s">
        <v>458</v>
      </c>
      <c r="D315" s="246" t="s">
        <v>1044</v>
      </c>
      <c r="E315" s="247" t="s">
        <v>2266</v>
      </c>
      <c r="F315" s="248" t="s">
        <v>2267</v>
      </c>
      <c r="G315" s="249" t="s">
        <v>403</v>
      </c>
      <c r="H315" s="250">
        <v>1</v>
      </c>
      <c r="I315" s="251"/>
      <c r="J315" s="252"/>
      <c r="K315" s="253">
        <f>ROUND(P315*H315,2)</f>
        <v>0</v>
      </c>
      <c r="L315" s="248" t="s">
        <v>205</v>
      </c>
      <c r="M315" s="254"/>
      <c r="N315" s="255" t="s">
        <v>20</v>
      </c>
      <c r="O315" s="186" t="s">
        <v>44</v>
      </c>
      <c r="P315" s="187">
        <f>I315+J315</f>
        <v>0</v>
      </c>
      <c r="Q315" s="187">
        <f>ROUND(I315*H315,2)</f>
        <v>0</v>
      </c>
      <c r="R315" s="187">
        <f>ROUND(J315*H315,2)</f>
        <v>0</v>
      </c>
      <c r="S315" s="66"/>
      <c r="T315" s="188">
        <f>S315*H315</f>
        <v>0</v>
      </c>
      <c r="U315" s="188">
        <v>1.21E-2</v>
      </c>
      <c r="V315" s="188">
        <f>U315*H315</f>
        <v>1.21E-2</v>
      </c>
      <c r="W315" s="188">
        <v>0</v>
      </c>
      <c r="X315" s="189">
        <f>W315*H315</f>
        <v>0</v>
      </c>
      <c r="Y315" s="36"/>
      <c r="Z315" s="36"/>
      <c r="AA315" s="36"/>
      <c r="AB315" s="36"/>
      <c r="AC315" s="36"/>
      <c r="AD315" s="36"/>
      <c r="AE315" s="36"/>
      <c r="AR315" s="190" t="s">
        <v>1103</v>
      </c>
      <c r="AT315" s="190" t="s">
        <v>1044</v>
      </c>
      <c r="AU315" s="190" t="s">
        <v>207</v>
      </c>
      <c r="AY315" s="19" t="s">
        <v>198</v>
      </c>
      <c r="BE315" s="191">
        <f>IF(O315="základní",K315,0)</f>
        <v>0</v>
      </c>
      <c r="BF315" s="191">
        <f>IF(O315="snížená",K315,0)</f>
        <v>0</v>
      </c>
      <c r="BG315" s="191">
        <f>IF(O315="zákl. přenesená",K315,0)</f>
        <v>0</v>
      </c>
      <c r="BH315" s="191">
        <f>IF(O315="sníž. přenesená",K315,0)</f>
        <v>0</v>
      </c>
      <c r="BI315" s="191">
        <f>IF(O315="nulová",K315,0)</f>
        <v>0</v>
      </c>
      <c r="BJ315" s="19" t="s">
        <v>207</v>
      </c>
      <c r="BK315" s="191">
        <f>ROUND(P315*H315,2)</f>
        <v>0</v>
      </c>
      <c r="BL315" s="19" t="s">
        <v>404</v>
      </c>
      <c r="BM315" s="190" t="s">
        <v>2268</v>
      </c>
    </row>
    <row r="316" spans="1:65" s="2" customFormat="1" ht="11.25">
      <c r="A316" s="36"/>
      <c r="B316" s="37"/>
      <c r="C316" s="38"/>
      <c r="D316" s="192" t="s">
        <v>209</v>
      </c>
      <c r="E316" s="38"/>
      <c r="F316" s="193" t="s">
        <v>2267</v>
      </c>
      <c r="G316" s="38"/>
      <c r="H316" s="38"/>
      <c r="I316" s="194"/>
      <c r="J316" s="194"/>
      <c r="K316" s="38"/>
      <c r="L316" s="38"/>
      <c r="M316" s="41"/>
      <c r="N316" s="195"/>
      <c r="O316" s="196"/>
      <c r="P316" s="66"/>
      <c r="Q316" s="66"/>
      <c r="R316" s="66"/>
      <c r="S316" s="66"/>
      <c r="T316" s="66"/>
      <c r="U316" s="66"/>
      <c r="V316" s="66"/>
      <c r="W316" s="66"/>
      <c r="X316" s="67"/>
      <c r="Y316" s="36"/>
      <c r="Z316" s="36"/>
      <c r="AA316" s="36"/>
      <c r="AB316" s="36"/>
      <c r="AC316" s="36"/>
      <c r="AD316" s="36"/>
      <c r="AE316" s="36"/>
      <c r="AT316" s="19" t="s">
        <v>209</v>
      </c>
      <c r="AU316" s="19" t="s">
        <v>207</v>
      </c>
    </row>
    <row r="317" spans="1:65" s="13" customFormat="1" ht="11.25">
      <c r="B317" s="197"/>
      <c r="C317" s="198"/>
      <c r="D317" s="192" t="s">
        <v>211</v>
      </c>
      <c r="E317" s="199" t="s">
        <v>20</v>
      </c>
      <c r="F317" s="200" t="s">
        <v>2168</v>
      </c>
      <c r="G317" s="198"/>
      <c r="H317" s="199" t="s">
        <v>20</v>
      </c>
      <c r="I317" s="201"/>
      <c r="J317" s="201"/>
      <c r="K317" s="198"/>
      <c r="L317" s="198"/>
      <c r="M317" s="202"/>
      <c r="N317" s="203"/>
      <c r="O317" s="204"/>
      <c r="P317" s="204"/>
      <c r="Q317" s="204"/>
      <c r="R317" s="204"/>
      <c r="S317" s="204"/>
      <c r="T317" s="204"/>
      <c r="U317" s="204"/>
      <c r="V317" s="204"/>
      <c r="W317" s="204"/>
      <c r="X317" s="205"/>
      <c r="AT317" s="206" t="s">
        <v>211</v>
      </c>
      <c r="AU317" s="206" t="s">
        <v>207</v>
      </c>
      <c r="AV317" s="13" t="s">
        <v>82</v>
      </c>
      <c r="AW317" s="13" t="s">
        <v>5</v>
      </c>
      <c r="AX317" s="13" t="s">
        <v>74</v>
      </c>
      <c r="AY317" s="206" t="s">
        <v>198</v>
      </c>
    </row>
    <row r="318" spans="1:65" s="13" customFormat="1" ht="22.5">
      <c r="B318" s="197"/>
      <c r="C318" s="198"/>
      <c r="D318" s="192" t="s">
        <v>211</v>
      </c>
      <c r="E318" s="199" t="s">
        <v>20</v>
      </c>
      <c r="F318" s="200" t="s">
        <v>2265</v>
      </c>
      <c r="G318" s="198"/>
      <c r="H318" s="199" t="s">
        <v>20</v>
      </c>
      <c r="I318" s="201"/>
      <c r="J318" s="201"/>
      <c r="K318" s="198"/>
      <c r="L318" s="198"/>
      <c r="M318" s="202"/>
      <c r="N318" s="203"/>
      <c r="O318" s="204"/>
      <c r="P318" s="204"/>
      <c r="Q318" s="204"/>
      <c r="R318" s="204"/>
      <c r="S318" s="204"/>
      <c r="T318" s="204"/>
      <c r="U318" s="204"/>
      <c r="V318" s="204"/>
      <c r="W318" s="204"/>
      <c r="X318" s="205"/>
      <c r="AT318" s="206" t="s">
        <v>211</v>
      </c>
      <c r="AU318" s="206" t="s">
        <v>207</v>
      </c>
      <c r="AV318" s="13" t="s">
        <v>82</v>
      </c>
      <c r="AW318" s="13" t="s">
        <v>5</v>
      </c>
      <c r="AX318" s="13" t="s">
        <v>74</v>
      </c>
      <c r="AY318" s="206" t="s">
        <v>198</v>
      </c>
    </row>
    <row r="319" spans="1:65" s="14" customFormat="1" ht="11.25">
      <c r="B319" s="207"/>
      <c r="C319" s="208"/>
      <c r="D319" s="192" t="s">
        <v>211</v>
      </c>
      <c r="E319" s="209" t="s">
        <v>20</v>
      </c>
      <c r="F319" s="210" t="s">
        <v>82</v>
      </c>
      <c r="G319" s="208"/>
      <c r="H319" s="211">
        <v>1</v>
      </c>
      <c r="I319" s="212"/>
      <c r="J319" s="212"/>
      <c r="K319" s="208"/>
      <c r="L319" s="208"/>
      <c r="M319" s="213"/>
      <c r="N319" s="214"/>
      <c r="O319" s="215"/>
      <c r="P319" s="215"/>
      <c r="Q319" s="215"/>
      <c r="R319" s="215"/>
      <c r="S319" s="215"/>
      <c r="T319" s="215"/>
      <c r="U319" s="215"/>
      <c r="V319" s="215"/>
      <c r="W319" s="215"/>
      <c r="X319" s="216"/>
      <c r="AT319" s="217" t="s">
        <v>211</v>
      </c>
      <c r="AU319" s="217" t="s">
        <v>207</v>
      </c>
      <c r="AV319" s="14" t="s">
        <v>207</v>
      </c>
      <c r="AW319" s="14" t="s">
        <v>5</v>
      </c>
      <c r="AX319" s="14" t="s">
        <v>74</v>
      </c>
      <c r="AY319" s="217" t="s">
        <v>198</v>
      </c>
    </row>
    <row r="320" spans="1:65" s="16" customFormat="1" ht="11.25">
      <c r="B320" s="229"/>
      <c r="C320" s="230"/>
      <c r="D320" s="192" t="s">
        <v>211</v>
      </c>
      <c r="E320" s="231" t="s">
        <v>20</v>
      </c>
      <c r="F320" s="232" t="s">
        <v>282</v>
      </c>
      <c r="G320" s="230"/>
      <c r="H320" s="233">
        <v>1</v>
      </c>
      <c r="I320" s="234"/>
      <c r="J320" s="234"/>
      <c r="K320" s="230"/>
      <c r="L320" s="230"/>
      <c r="M320" s="235"/>
      <c r="N320" s="236"/>
      <c r="O320" s="237"/>
      <c r="P320" s="237"/>
      <c r="Q320" s="237"/>
      <c r="R320" s="237"/>
      <c r="S320" s="237"/>
      <c r="T320" s="237"/>
      <c r="U320" s="237"/>
      <c r="V320" s="237"/>
      <c r="W320" s="237"/>
      <c r="X320" s="238"/>
      <c r="AT320" s="239" t="s">
        <v>211</v>
      </c>
      <c r="AU320" s="239" t="s">
        <v>207</v>
      </c>
      <c r="AV320" s="16" t="s">
        <v>206</v>
      </c>
      <c r="AW320" s="16" t="s">
        <v>5</v>
      </c>
      <c r="AX320" s="16" t="s">
        <v>82</v>
      </c>
      <c r="AY320" s="239" t="s">
        <v>198</v>
      </c>
    </row>
    <row r="321" spans="1:65" s="2" customFormat="1" ht="24.2" customHeight="1">
      <c r="A321" s="36"/>
      <c r="B321" s="37"/>
      <c r="C321" s="178" t="s">
        <v>477</v>
      </c>
      <c r="D321" s="178" t="s">
        <v>201</v>
      </c>
      <c r="E321" s="179" t="s">
        <v>2269</v>
      </c>
      <c r="F321" s="180" t="s">
        <v>2270</v>
      </c>
      <c r="G321" s="181" t="s">
        <v>403</v>
      </c>
      <c r="H321" s="182">
        <v>4</v>
      </c>
      <c r="I321" s="183"/>
      <c r="J321" s="183"/>
      <c r="K321" s="184">
        <f>ROUND(P321*H321,2)</f>
        <v>0</v>
      </c>
      <c r="L321" s="180" t="s">
        <v>205</v>
      </c>
      <c r="M321" s="41"/>
      <c r="N321" s="185" t="s">
        <v>20</v>
      </c>
      <c r="O321" s="186" t="s">
        <v>44</v>
      </c>
      <c r="P321" s="187">
        <f>I321+J321</f>
        <v>0</v>
      </c>
      <c r="Q321" s="187">
        <f>ROUND(I321*H321,2)</f>
        <v>0</v>
      </c>
      <c r="R321" s="187">
        <f>ROUND(J321*H321,2)</f>
        <v>0</v>
      </c>
      <c r="S321" s="66"/>
      <c r="T321" s="188">
        <f>S321*H321</f>
        <v>0</v>
      </c>
      <c r="U321" s="188">
        <v>0</v>
      </c>
      <c r="V321" s="188">
        <f>U321*H321</f>
        <v>0</v>
      </c>
      <c r="W321" s="188">
        <v>3.0000000000000001E-3</v>
      </c>
      <c r="X321" s="189">
        <f>W321*H321</f>
        <v>1.2E-2</v>
      </c>
      <c r="Y321" s="36"/>
      <c r="Z321" s="36"/>
      <c r="AA321" s="36"/>
      <c r="AB321" s="36"/>
      <c r="AC321" s="36"/>
      <c r="AD321" s="36"/>
      <c r="AE321" s="36"/>
      <c r="AR321" s="190" t="s">
        <v>404</v>
      </c>
      <c r="AT321" s="190" t="s">
        <v>201</v>
      </c>
      <c r="AU321" s="190" t="s">
        <v>207</v>
      </c>
      <c r="AY321" s="19" t="s">
        <v>198</v>
      </c>
      <c r="BE321" s="191">
        <f>IF(O321="základní",K321,0)</f>
        <v>0</v>
      </c>
      <c r="BF321" s="191">
        <f>IF(O321="snížená",K321,0)</f>
        <v>0</v>
      </c>
      <c r="BG321" s="191">
        <f>IF(O321="zákl. přenesená",K321,0)</f>
        <v>0</v>
      </c>
      <c r="BH321" s="191">
        <f>IF(O321="sníž. přenesená",K321,0)</f>
        <v>0</v>
      </c>
      <c r="BI321" s="191">
        <f>IF(O321="nulová",K321,0)</f>
        <v>0</v>
      </c>
      <c r="BJ321" s="19" t="s">
        <v>207</v>
      </c>
      <c r="BK321" s="191">
        <f>ROUND(P321*H321,2)</f>
        <v>0</v>
      </c>
      <c r="BL321" s="19" t="s">
        <v>404</v>
      </c>
      <c r="BM321" s="190" t="s">
        <v>2271</v>
      </c>
    </row>
    <row r="322" spans="1:65" s="2" customFormat="1" ht="11.25">
      <c r="A322" s="36"/>
      <c r="B322" s="37"/>
      <c r="C322" s="38"/>
      <c r="D322" s="192" t="s">
        <v>209</v>
      </c>
      <c r="E322" s="38"/>
      <c r="F322" s="193" t="s">
        <v>2272</v>
      </c>
      <c r="G322" s="38"/>
      <c r="H322" s="38"/>
      <c r="I322" s="194"/>
      <c r="J322" s="194"/>
      <c r="K322" s="38"/>
      <c r="L322" s="38"/>
      <c r="M322" s="41"/>
      <c r="N322" s="195"/>
      <c r="O322" s="196"/>
      <c r="P322" s="66"/>
      <c r="Q322" s="66"/>
      <c r="R322" s="66"/>
      <c r="S322" s="66"/>
      <c r="T322" s="66"/>
      <c r="U322" s="66"/>
      <c r="V322" s="66"/>
      <c r="W322" s="66"/>
      <c r="X322" s="67"/>
      <c r="Y322" s="36"/>
      <c r="Z322" s="36"/>
      <c r="AA322" s="36"/>
      <c r="AB322" s="36"/>
      <c r="AC322" s="36"/>
      <c r="AD322" s="36"/>
      <c r="AE322" s="36"/>
      <c r="AT322" s="19" t="s">
        <v>209</v>
      </c>
      <c r="AU322" s="19" t="s">
        <v>207</v>
      </c>
    </row>
    <row r="323" spans="1:65" s="13" customFormat="1" ht="11.25">
      <c r="B323" s="197"/>
      <c r="C323" s="198"/>
      <c r="D323" s="192" t="s">
        <v>211</v>
      </c>
      <c r="E323" s="199" t="s">
        <v>20</v>
      </c>
      <c r="F323" s="200" t="s">
        <v>2168</v>
      </c>
      <c r="G323" s="198"/>
      <c r="H323" s="199" t="s">
        <v>20</v>
      </c>
      <c r="I323" s="201"/>
      <c r="J323" s="201"/>
      <c r="K323" s="198"/>
      <c r="L323" s="198"/>
      <c r="M323" s="202"/>
      <c r="N323" s="203"/>
      <c r="O323" s="204"/>
      <c r="P323" s="204"/>
      <c r="Q323" s="204"/>
      <c r="R323" s="204"/>
      <c r="S323" s="204"/>
      <c r="T323" s="204"/>
      <c r="U323" s="204"/>
      <c r="V323" s="204"/>
      <c r="W323" s="204"/>
      <c r="X323" s="205"/>
      <c r="AT323" s="206" t="s">
        <v>211</v>
      </c>
      <c r="AU323" s="206" t="s">
        <v>207</v>
      </c>
      <c r="AV323" s="13" t="s">
        <v>82</v>
      </c>
      <c r="AW323" s="13" t="s">
        <v>5</v>
      </c>
      <c r="AX323" s="13" t="s">
        <v>74</v>
      </c>
      <c r="AY323" s="206" t="s">
        <v>198</v>
      </c>
    </row>
    <row r="324" spans="1:65" s="13" customFormat="1" ht="11.25">
      <c r="B324" s="197"/>
      <c r="C324" s="198"/>
      <c r="D324" s="192" t="s">
        <v>211</v>
      </c>
      <c r="E324" s="199" t="s">
        <v>20</v>
      </c>
      <c r="F324" s="200" t="s">
        <v>2273</v>
      </c>
      <c r="G324" s="198"/>
      <c r="H324" s="199" t="s">
        <v>20</v>
      </c>
      <c r="I324" s="201"/>
      <c r="J324" s="201"/>
      <c r="K324" s="198"/>
      <c r="L324" s="198"/>
      <c r="M324" s="202"/>
      <c r="N324" s="203"/>
      <c r="O324" s="204"/>
      <c r="P324" s="204"/>
      <c r="Q324" s="204"/>
      <c r="R324" s="204"/>
      <c r="S324" s="204"/>
      <c r="T324" s="204"/>
      <c r="U324" s="204"/>
      <c r="V324" s="204"/>
      <c r="W324" s="204"/>
      <c r="X324" s="205"/>
      <c r="AT324" s="206" t="s">
        <v>211</v>
      </c>
      <c r="AU324" s="206" t="s">
        <v>207</v>
      </c>
      <c r="AV324" s="13" t="s">
        <v>82</v>
      </c>
      <c r="AW324" s="13" t="s">
        <v>5</v>
      </c>
      <c r="AX324" s="13" t="s">
        <v>74</v>
      </c>
      <c r="AY324" s="206" t="s">
        <v>198</v>
      </c>
    </row>
    <row r="325" spans="1:65" s="13" customFormat="1" ht="11.25">
      <c r="B325" s="197"/>
      <c r="C325" s="198"/>
      <c r="D325" s="192" t="s">
        <v>211</v>
      </c>
      <c r="E325" s="199" t="s">
        <v>20</v>
      </c>
      <c r="F325" s="200" t="s">
        <v>2168</v>
      </c>
      <c r="G325" s="198"/>
      <c r="H325" s="199" t="s">
        <v>20</v>
      </c>
      <c r="I325" s="201"/>
      <c r="J325" s="201"/>
      <c r="K325" s="198"/>
      <c r="L325" s="198"/>
      <c r="M325" s="202"/>
      <c r="N325" s="203"/>
      <c r="O325" s="204"/>
      <c r="P325" s="204"/>
      <c r="Q325" s="204"/>
      <c r="R325" s="204"/>
      <c r="S325" s="204"/>
      <c r="T325" s="204"/>
      <c r="U325" s="204"/>
      <c r="V325" s="204"/>
      <c r="W325" s="204"/>
      <c r="X325" s="205"/>
      <c r="AT325" s="206" t="s">
        <v>211</v>
      </c>
      <c r="AU325" s="206" t="s">
        <v>207</v>
      </c>
      <c r="AV325" s="13" t="s">
        <v>82</v>
      </c>
      <c r="AW325" s="13" t="s">
        <v>5</v>
      </c>
      <c r="AX325" s="13" t="s">
        <v>74</v>
      </c>
      <c r="AY325" s="206" t="s">
        <v>198</v>
      </c>
    </row>
    <row r="326" spans="1:65" s="13" customFormat="1" ht="11.25">
      <c r="B326" s="197"/>
      <c r="C326" s="198"/>
      <c r="D326" s="192" t="s">
        <v>211</v>
      </c>
      <c r="E326" s="199" t="s">
        <v>20</v>
      </c>
      <c r="F326" s="200" t="s">
        <v>2274</v>
      </c>
      <c r="G326" s="198"/>
      <c r="H326" s="199" t="s">
        <v>20</v>
      </c>
      <c r="I326" s="201"/>
      <c r="J326" s="201"/>
      <c r="K326" s="198"/>
      <c r="L326" s="198"/>
      <c r="M326" s="202"/>
      <c r="N326" s="203"/>
      <c r="O326" s="204"/>
      <c r="P326" s="204"/>
      <c r="Q326" s="204"/>
      <c r="R326" s="204"/>
      <c r="S326" s="204"/>
      <c r="T326" s="204"/>
      <c r="U326" s="204"/>
      <c r="V326" s="204"/>
      <c r="W326" s="204"/>
      <c r="X326" s="205"/>
      <c r="AT326" s="206" t="s">
        <v>211</v>
      </c>
      <c r="AU326" s="206" t="s">
        <v>207</v>
      </c>
      <c r="AV326" s="13" t="s">
        <v>82</v>
      </c>
      <c r="AW326" s="13" t="s">
        <v>5</v>
      </c>
      <c r="AX326" s="13" t="s">
        <v>74</v>
      </c>
      <c r="AY326" s="206" t="s">
        <v>198</v>
      </c>
    </row>
    <row r="327" spans="1:65" s="14" customFormat="1" ht="11.25">
      <c r="B327" s="207"/>
      <c r="C327" s="208"/>
      <c r="D327" s="192" t="s">
        <v>211</v>
      </c>
      <c r="E327" s="209" t="s">
        <v>20</v>
      </c>
      <c r="F327" s="210" t="s">
        <v>206</v>
      </c>
      <c r="G327" s="208"/>
      <c r="H327" s="211">
        <v>4</v>
      </c>
      <c r="I327" s="212"/>
      <c r="J327" s="212"/>
      <c r="K327" s="208"/>
      <c r="L327" s="208"/>
      <c r="M327" s="213"/>
      <c r="N327" s="214"/>
      <c r="O327" s="215"/>
      <c r="P327" s="215"/>
      <c r="Q327" s="215"/>
      <c r="R327" s="215"/>
      <c r="S327" s="215"/>
      <c r="T327" s="215"/>
      <c r="U327" s="215"/>
      <c r="V327" s="215"/>
      <c r="W327" s="215"/>
      <c r="X327" s="216"/>
      <c r="AT327" s="217" t="s">
        <v>211</v>
      </c>
      <c r="AU327" s="217" t="s">
        <v>207</v>
      </c>
      <c r="AV327" s="14" t="s">
        <v>207</v>
      </c>
      <c r="AW327" s="14" t="s">
        <v>5</v>
      </c>
      <c r="AX327" s="14" t="s">
        <v>74</v>
      </c>
      <c r="AY327" s="217" t="s">
        <v>198</v>
      </c>
    </row>
    <row r="328" spans="1:65" s="16" customFormat="1" ht="11.25">
      <c r="B328" s="229"/>
      <c r="C328" s="230"/>
      <c r="D328" s="192" t="s">
        <v>211</v>
      </c>
      <c r="E328" s="231" t="s">
        <v>20</v>
      </c>
      <c r="F328" s="232" t="s">
        <v>282</v>
      </c>
      <c r="G328" s="230"/>
      <c r="H328" s="233">
        <v>4</v>
      </c>
      <c r="I328" s="234"/>
      <c r="J328" s="234"/>
      <c r="K328" s="230"/>
      <c r="L328" s="230"/>
      <c r="M328" s="235"/>
      <c r="N328" s="236"/>
      <c r="O328" s="237"/>
      <c r="P328" s="237"/>
      <c r="Q328" s="237"/>
      <c r="R328" s="237"/>
      <c r="S328" s="237"/>
      <c r="T328" s="237"/>
      <c r="U328" s="237"/>
      <c r="V328" s="237"/>
      <c r="W328" s="237"/>
      <c r="X328" s="238"/>
      <c r="AT328" s="239" t="s">
        <v>211</v>
      </c>
      <c r="AU328" s="239" t="s">
        <v>207</v>
      </c>
      <c r="AV328" s="16" t="s">
        <v>206</v>
      </c>
      <c r="AW328" s="16" t="s">
        <v>5</v>
      </c>
      <c r="AX328" s="16" t="s">
        <v>82</v>
      </c>
      <c r="AY328" s="239" t="s">
        <v>198</v>
      </c>
    </row>
    <row r="329" spans="1:65" s="2" customFormat="1" ht="24.2" customHeight="1">
      <c r="A329" s="36"/>
      <c r="B329" s="37"/>
      <c r="C329" s="178" t="s">
        <v>483</v>
      </c>
      <c r="D329" s="178" t="s">
        <v>201</v>
      </c>
      <c r="E329" s="179" t="s">
        <v>1294</v>
      </c>
      <c r="F329" s="180" t="s">
        <v>1295</v>
      </c>
      <c r="G329" s="181" t="s">
        <v>1114</v>
      </c>
      <c r="H329" s="256"/>
      <c r="I329" s="183"/>
      <c r="J329" s="183"/>
      <c r="K329" s="184">
        <f>ROUND(P329*H329,2)</f>
        <v>0</v>
      </c>
      <c r="L329" s="180" t="s">
        <v>205</v>
      </c>
      <c r="M329" s="41"/>
      <c r="N329" s="185" t="s">
        <v>20</v>
      </c>
      <c r="O329" s="186" t="s">
        <v>44</v>
      </c>
      <c r="P329" s="187">
        <f>I329+J329</f>
        <v>0</v>
      </c>
      <c r="Q329" s="187">
        <f>ROUND(I329*H329,2)</f>
        <v>0</v>
      </c>
      <c r="R329" s="187">
        <f>ROUND(J329*H329,2)</f>
        <v>0</v>
      </c>
      <c r="S329" s="66"/>
      <c r="T329" s="188">
        <f>S329*H329</f>
        <v>0</v>
      </c>
      <c r="U329" s="188">
        <v>0</v>
      </c>
      <c r="V329" s="188">
        <f>U329*H329</f>
        <v>0</v>
      </c>
      <c r="W329" s="188">
        <v>0</v>
      </c>
      <c r="X329" s="189">
        <f>W329*H329</f>
        <v>0</v>
      </c>
      <c r="Y329" s="36"/>
      <c r="Z329" s="36"/>
      <c r="AA329" s="36"/>
      <c r="AB329" s="36"/>
      <c r="AC329" s="36"/>
      <c r="AD329" s="36"/>
      <c r="AE329" s="36"/>
      <c r="AR329" s="190" t="s">
        <v>404</v>
      </c>
      <c r="AT329" s="190" t="s">
        <v>201</v>
      </c>
      <c r="AU329" s="190" t="s">
        <v>207</v>
      </c>
      <c r="AY329" s="19" t="s">
        <v>198</v>
      </c>
      <c r="BE329" s="191">
        <f>IF(O329="základní",K329,0)</f>
        <v>0</v>
      </c>
      <c r="BF329" s="191">
        <f>IF(O329="snížená",K329,0)</f>
        <v>0</v>
      </c>
      <c r="BG329" s="191">
        <f>IF(O329="zákl. přenesená",K329,0)</f>
        <v>0</v>
      </c>
      <c r="BH329" s="191">
        <f>IF(O329="sníž. přenesená",K329,0)</f>
        <v>0</v>
      </c>
      <c r="BI329" s="191">
        <f>IF(O329="nulová",K329,0)</f>
        <v>0</v>
      </c>
      <c r="BJ329" s="19" t="s">
        <v>207</v>
      </c>
      <c r="BK329" s="191">
        <f>ROUND(P329*H329,2)</f>
        <v>0</v>
      </c>
      <c r="BL329" s="19" t="s">
        <v>404</v>
      </c>
      <c r="BM329" s="190" t="s">
        <v>2275</v>
      </c>
    </row>
    <row r="330" spans="1:65" s="2" customFormat="1" ht="19.5">
      <c r="A330" s="36"/>
      <c r="B330" s="37"/>
      <c r="C330" s="38"/>
      <c r="D330" s="192" t="s">
        <v>209</v>
      </c>
      <c r="E330" s="38"/>
      <c r="F330" s="193" t="s">
        <v>1297</v>
      </c>
      <c r="G330" s="38"/>
      <c r="H330" s="38"/>
      <c r="I330" s="194"/>
      <c r="J330" s="194"/>
      <c r="K330" s="38"/>
      <c r="L330" s="38"/>
      <c r="M330" s="41"/>
      <c r="N330" s="195"/>
      <c r="O330" s="196"/>
      <c r="P330" s="66"/>
      <c r="Q330" s="66"/>
      <c r="R330" s="66"/>
      <c r="S330" s="66"/>
      <c r="T330" s="66"/>
      <c r="U330" s="66"/>
      <c r="V330" s="66"/>
      <c r="W330" s="66"/>
      <c r="X330" s="67"/>
      <c r="Y330" s="36"/>
      <c r="Z330" s="36"/>
      <c r="AA330" s="36"/>
      <c r="AB330" s="36"/>
      <c r="AC330" s="36"/>
      <c r="AD330" s="36"/>
      <c r="AE330" s="36"/>
      <c r="AT330" s="19" t="s">
        <v>209</v>
      </c>
      <c r="AU330" s="19" t="s">
        <v>207</v>
      </c>
    </row>
    <row r="331" spans="1:65" s="12" customFormat="1" ht="22.9" customHeight="1">
      <c r="B331" s="161"/>
      <c r="C331" s="162"/>
      <c r="D331" s="163" t="s">
        <v>73</v>
      </c>
      <c r="E331" s="176" t="s">
        <v>1022</v>
      </c>
      <c r="F331" s="176" t="s">
        <v>1023</v>
      </c>
      <c r="G331" s="162"/>
      <c r="H331" s="162"/>
      <c r="I331" s="165"/>
      <c r="J331" s="165"/>
      <c r="K331" s="177">
        <f>BK331</f>
        <v>0</v>
      </c>
      <c r="L331" s="162"/>
      <c r="M331" s="167"/>
      <c r="N331" s="168"/>
      <c r="O331" s="169"/>
      <c r="P331" s="169"/>
      <c r="Q331" s="170">
        <f>SUM(Q332:Q428)</f>
        <v>0</v>
      </c>
      <c r="R331" s="170">
        <f>SUM(R332:R428)</f>
        <v>0</v>
      </c>
      <c r="S331" s="169"/>
      <c r="T331" s="171">
        <f>SUM(T332:T428)</f>
        <v>0</v>
      </c>
      <c r="U331" s="169"/>
      <c r="V331" s="171">
        <f>SUM(V332:V428)</f>
        <v>0.23531219999999997</v>
      </c>
      <c r="W331" s="169"/>
      <c r="X331" s="172">
        <f>SUM(X332:X428)</f>
        <v>0</v>
      </c>
      <c r="AR331" s="173" t="s">
        <v>207</v>
      </c>
      <c r="AT331" s="174" t="s">
        <v>73</v>
      </c>
      <c r="AU331" s="174" t="s">
        <v>82</v>
      </c>
      <c r="AY331" s="173" t="s">
        <v>198</v>
      </c>
      <c r="BK331" s="175">
        <f>SUM(BK332:BK428)</f>
        <v>0</v>
      </c>
    </row>
    <row r="332" spans="1:65" s="2" customFormat="1" ht="24.2" customHeight="1">
      <c r="A332" s="36"/>
      <c r="B332" s="37"/>
      <c r="C332" s="178" t="s">
        <v>492</v>
      </c>
      <c r="D332" s="178" t="s">
        <v>201</v>
      </c>
      <c r="E332" s="179" t="s">
        <v>2276</v>
      </c>
      <c r="F332" s="180" t="s">
        <v>2277</v>
      </c>
      <c r="G332" s="181" t="s">
        <v>412</v>
      </c>
      <c r="H332" s="182">
        <v>66.7</v>
      </c>
      <c r="I332" s="183"/>
      <c r="J332" s="183"/>
      <c r="K332" s="184">
        <f>ROUND(P332*H332,2)</f>
        <v>0</v>
      </c>
      <c r="L332" s="180" t="s">
        <v>205</v>
      </c>
      <c r="M332" s="41"/>
      <c r="N332" s="185" t="s">
        <v>20</v>
      </c>
      <c r="O332" s="186" t="s">
        <v>44</v>
      </c>
      <c r="P332" s="187">
        <f>I332+J332</f>
        <v>0</v>
      </c>
      <c r="Q332" s="187">
        <f>ROUND(I332*H332,2)</f>
        <v>0</v>
      </c>
      <c r="R332" s="187">
        <f>ROUND(J332*H332,2)</f>
        <v>0</v>
      </c>
      <c r="S332" s="66"/>
      <c r="T332" s="188">
        <f>S332*H332</f>
        <v>0</v>
      </c>
      <c r="U332" s="188">
        <v>0</v>
      </c>
      <c r="V332" s="188">
        <f>U332*H332</f>
        <v>0</v>
      </c>
      <c r="W332" s="188">
        <v>0</v>
      </c>
      <c r="X332" s="189">
        <f>W332*H332</f>
        <v>0</v>
      </c>
      <c r="Y332" s="36"/>
      <c r="Z332" s="36"/>
      <c r="AA332" s="36"/>
      <c r="AB332" s="36"/>
      <c r="AC332" s="36"/>
      <c r="AD332" s="36"/>
      <c r="AE332" s="36"/>
      <c r="AR332" s="190" t="s">
        <v>404</v>
      </c>
      <c r="AT332" s="190" t="s">
        <v>201</v>
      </c>
      <c r="AU332" s="190" t="s">
        <v>207</v>
      </c>
      <c r="AY332" s="19" t="s">
        <v>198</v>
      </c>
      <c r="BE332" s="191">
        <f>IF(O332="základní",K332,0)</f>
        <v>0</v>
      </c>
      <c r="BF332" s="191">
        <f>IF(O332="snížená",K332,0)</f>
        <v>0</v>
      </c>
      <c r="BG332" s="191">
        <f>IF(O332="zákl. přenesená",K332,0)</f>
        <v>0</v>
      </c>
      <c r="BH332" s="191">
        <f>IF(O332="sníž. přenesená",K332,0)</f>
        <v>0</v>
      </c>
      <c r="BI332" s="191">
        <f>IF(O332="nulová",K332,0)</f>
        <v>0</v>
      </c>
      <c r="BJ332" s="19" t="s">
        <v>207</v>
      </c>
      <c r="BK332" s="191">
        <f>ROUND(P332*H332,2)</f>
        <v>0</v>
      </c>
      <c r="BL332" s="19" t="s">
        <v>404</v>
      </c>
      <c r="BM332" s="190" t="s">
        <v>2278</v>
      </c>
    </row>
    <row r="333" spans="1:65" s="2" customFormat="1" ht="11.25">
      <c r="A333" s="36"/>
      <c r="B333" s="37"/>
      <c r="C333" s="38"/>
      <c r="D333" s="192" t="s">
        <v>209</v>
      </c>
      <c r="E333" s="38"/>
      <c r="F333" s="193" t="s">
        <v>2279</v>
      </c>
      <c r="G333" s="38"/>
      <c r="H333" s="38"/>
      <c r="I333" s="194"/>
      <c r="J333" s="194"/>
      <c r="K333" s="38"/>
      <c r="L333" s="38"/>
      <c r="M333" s="41"/>
      <c r="N333" s="195"/>
      <c r="O333" s="196"/>
      <c r="P333" s="66"/>
      <c r="Q333" s="66"/>
      <c r="R333" s="66"/>
      <c r="S333" s="66"/>
      <c r="T333" s="66"/>
      <c r="U333" s="66"/>
      <c r="V333" s="66"/>
      <c r="W333" s="66"/>
      <c r="X333" s="67"/>
      <c r="Y333" s="36"/>
      <c r="Z333" s="36"/>
      <c r="AA333" s="36"/>
      <c r="AB333" s="36"/>
      <c r="AC333" s="36"/>
      <c r="AD333" s="36"/>
      <c r="AE333" s="36"/>
      <c r="AT333" s="19" t="s">
        <v>209</v>
      </c>
      <c r="AU333" s="19" t="s">
        <v>207</v>
      </c>
    </row>
    <row r="334" spans="1:65" s="13" customFormat="1" ht="11.25">
      <c r="B334" s="197"/>
      <c r="C334" s="198"/>
      <c r="D334" s="192" t="s">
        <v>211</v>
      </c>
      <c r="E334" s="199" t="s">
        <v>20</v>
      </c>
      <c r="F334" s="200" t="s">
        <v>2280</v>
      </c>
      <c r="G334" s="198"/>
      <c r="H334" s="199" t="s">
        <v>20</v>
      </c>
      <c r="I334" s="201"/>
      <c r="J334" s="201"/>
      <c r="K334" s="198"/>
      <c r="L334" s="198"/>
      <c r="M334" s="202"/>
      <c r="N334" s="203"/>
      <c r="O334" s="204"/>
      <c r="P334" s="204"/>
      <c r="Q334" s="204"/>
      <c r="R334" s="204"/>
      <c r="S334" s="204"/>
      <c r="T334" s="204"/>
      <c r="U334" s="204"/>
      <c r="V334" s="204"/>
      <c r="W334" s="204"/>
      <c r="X334" s="205"/>
      <c r="AT334" s="206" t="s">
        <v>211</v>
      </c>
      <c r="AU334" s="206" t="s">
        <v>207</v>
      </c>
      <c r="AV334" s="13" t="s">
        <v>82</v>
      </c>
      <c r="AW334" s="13" t="s">
        <v>5</v>
      </c>
      <c r="AX334" s="13" t="s">
        <v>74</v>
      </c>
      <c r="AY334" s="206" t="s">
        <v>198</v>
      </c>
    </row>
    <row r="335" spans="1:65" s="13" customFormat="1" ht="11.25">
      <c r="B335" s="197"/>
      <c r="C335" s="198"/>
      <c r="D335" s="192" t="s">
        <v>211</v>
      </c>
      <c r="E335" s="199" t="s">
        <v>20</v>
      </c>
      <c r="F335" s="200" t="s">
        <v>2168</v>
      </c>
      <c r="G335" s="198"/>
      <c r="H335" s="199" t="s">
        <v>20</v>
      </c>
      <c r="I335" s="201"/>
      <c r="J335" s="201"/>
      <c r="K335" s="198"/>
      <c r="L335" s="198"/>
      <c r="M335" s="202"/>
      <c r="N335" s="203"/>
      <c r="O335" s="204"/>
      <c r="P335" s="204"/>
      <c r="Q335" s="204"/>
      <c r="R335" s="204"/>
      <c r="S335" s="204"/>
      <c r="T335" s="204"/>
      <c r="U335" s="204"/>
      <c r="V335" s="204"/>
      <c r="W335" s="204"/>
      <c r="X335" s="205"/>
      <c r="AT335" s="206" t="s">
        <v>211</v>
      </c>
      <c r="AU335" s="206" t="s">
        <v>207</v>
      </c>
      <c r="AV335" s="13" t="s">
        <v>82</v>
      </c>
      <c r="AW335" s="13" t="s">
        <v>5</v>
      </c>
      <c r="AX335" s="13" t="s">
        <v>74</v>
      </c>
      <c r="AY335" s="206" t="s">
        <v>198</v>
      </c>
    </row>
    <row r="336" spans="1:65" s="13" customFormat="1" ht="11.25">
      <c r="B336" s="197"/>
      <c r="C336" s="198"/>
      <c r="D336" s="192" t="s">
        <v>211</v>
      </c>
      <c r="E336" s="199" t="s">
        <v>20</v>
      </c>
      <c r="F336" s="200" t="s">
        <v>2170</v>
      </c>
      <c r="G336" s="198"/>
      <c r="H336" s="199" t="s">
        <v>20</v>
      </c>
      <c r="I336" s="201"/>
      <c r="J336" s="201"/>
      <c r="K336" s="198"/>
      <c r="L336" s="198"/>
      <c r="M336" s="202"/>
      <c r="N336" s="203"/>
      <c r="O336" s="204"/>
      <c r="P336" s="204"/>
      <c r="Q336" s="204"/>
      <c r="R336" s="204"/>
      <c r="S336" s="204"/>
      <c r="T336" s="204"/>
      <c r="U336" s="204"/>
      <c r="V336" s="204"/>
      <c r="W336" s="204"/>
      <c r="X336" s="205"/>
      <c r="AT336" s="206" t="s">
        <v>211</v>
      </c>
      <c r="AU336" s="206" t="s">
        <v>207</v>
      </c>
      <c r="AV336" s="13" t="s">
        <v>82</v>
      </c>
      <c r="AW336" s="13" t="s">
        <v>5</v>
      </c>
      <c r="AX336" s="13" t="s">
        <v>74</v>
      </c>
      <c r="AY336" s="206" t="s">
        <v>198</v>
      </c>
    </row>
    <row r="337" spans="1:65" s="14" customFormat="1" ht="11.25">
      <c r="B337" s="207"/>
      <c r="C337" s="208"/>
      <c r="D337" s="192" t="s">
        <v>211</v>
      </c>
      <c r="E337" s="209" t="s">
        <v>20</v>
      </c>
      <c r="F337" s="210" t="s">
        <v>2281</v>
      </c>
      <c r="G337" s="208"/>
      <c r="H337" s="211">
        <v>9.1999999999999993</v>
      </c>
      <c r="I337" s="212"/>
      <c r="J337" s="212"/>
      <c r="K337" s="208"/>
      <c r="L337" s="208"/>
      <c r="M337" s="213"/>
      <c r="N337" s="214"/>
      <c r="O337" s="215"/>
      <c r="P337" s="215"/>
      <c r="Q337" s="215"/>
      <c r="R337" s="215"/>
      <c r="S337" s="215"/>
      <c r="T337" s="215"/>
      <c r="U337" s="215"/>
      <c r="V337" s="215"/>
      <c r="W337" s="215"/>
      <c r="X337" s="216"/>
      <c r="AT337" s="217" t="s">
        <v>211</v>
      </c>
      <c r="AU337" s="217" t="s">
        <v>207</v>
      </c>
      <c r="AV337" s="14" t="s">
        <v>207</v>
      </c>
      <c r="AW337" s="14" t="s">
        <v>5</v>
      </c>
      <c r="AX337" s="14" t="s">
        <v>74</v>
      </c>
      <c r="AY337" s="217" t="s">
        <v>198</v>
      </c>
    </row>
    <row r="338" spans="1:65" s="13" customFormat="1" ht="11.25">
      <c r="B338" s="197"/>
      <c r="C338" s="198"/>
      <c r="D338" s="192" t="s">
        <v>211</v>
      </c>
      <c r="E338" s="199" t="s">
        <v>20</v>
      </c>
      <c r="F338" s="200" t="s">
        <v>2168</v>
      </c>
      <c r="G338" s="198"/>
      <c r="H338" s="199" t="s">
        <v>20</v>
      </c>
      <c r="I338" s="201"/>
      <c r="J338" s="201"/>
      <c r="K338" s="198"/>
      <c r="L338" s="198"/>
      <c r="M338" s="202"/>
      <c r="N338" s="203"/>
      <c r="O338" s="204"/>
      <c r="P338" s="204"/>
      <c r="Q338" s="204"/>
      <c r="R338" s="204"/>
      <c r="S338" s="204"/>
      <c r="T338" s="204"/>
      <c r="U338" s="204"/>
      <c r="V338" s="204"/>
      <c r="W338" s="204"/>
      <c r="X338" s="205"/>
      <c r="AT338" s="206" t="s">
        <v>211</v>
      </c>
      <c r="AU338" s="206" t="s">
        <v>207</v>
      </c>
      <c r="AV338" s="13" t="s">
        <v>82</v>
      </c>
      <c r="AW338" s="13" t="s">
        <v>5</v>
      </c>
      <c r="AX338" s="13" t="s">
        <v>74</v>
      </c>
      <c r="AY338" s="206" t="s">
        <v>198</v>
      </c>
    </row>
    <row r="339" spans="1:65" s="13" customFormat="1" ht="11.25">
      <c r="B339" s="197"/>
      <c r="C339" s="198"/>
      <c r="D339" s="192" t="s">
        <v>211</v>
      </c>
      <c r="E339" s="199" t="s">
        <v>20</v>
      </c>
      <c r="F339" s="200" t="s">
        <v>2172</v>
      </c>
      <c r="G339" s="198"/>
      <c r="H339" s="199" t="s">
        <v>20</v>
      </c>
      <c r="I339" s="201"/>
      <c r="J339" s="201"/>
      <c r="K339" s="198"/>
      <c r="L339" s="198"/>
      <c r="M339" s="202"/>
      <c r="N339" s="203"/>
      <c r="O339" s="204"/>
      <c r="P339" s="204"/>
      <c r="Q339" s="204"/>
      <c r="R339" s="204"/>
      <c r="S339" s="204"/>
      <c r="T339" s="204"/>
      <c r="U339" s="204"/>
      <c r="V339" s="204"/>
      <c r="W339" s="204"/>
      <c r="X339" s="205"/>
      <c r="AT339" s="206" t="s">
        <v>211</v>
      </c>
      <c r="AU339" s="206" t="s">
        <v>207</v>
      </c>
      <c r="AV339" s="13" t="s">
        <v>82</v>
      </c>
      <c r="AW339" s="13" t="s">
        <v>5</v>
      </c>
      <c r="AX339" s="13" t="s">
        <v>74</v>
      </c>
      <c r="AY339" s="206" t="s">
        <v>198</v>
      </c>
    </row>
    <row r="340" spans="1:65" s="14" customFormat="1" ht="11.25">
      <c r="B340" s="207"/>
      <c r="C340" s="208"/>
      <c r="D340" s="192" t="s">
        <v>211</v>
      </c>
      <c r="E340" s="209" t="s">
        <v>20</v>
      </c>
      <c r="F340" s="210" t="s">
        <v>2282</v>
      </c>
      <c r="G340" s="208"/>
      <c r="H340" s="211">
        <v>23</v>
      </c>
      <c r="I340" s="212"/>
      <c r="J340" s="212"/>
      <c r="K340" s="208"/>
      <c r="L340" s="208"/>
      <c r="M340" s="213"/>
      <c r="N340" s="214"/>
      <c r="O340" s="215"/>
      <c r="P340" s="215"/>
      <c r="Q340" s="215"/>
      <c r="R340" s="215"/>
      <c r="S340" s="215"/>
      <c r="T340" s="215"/>
      <c r="U340" s="215"/>
      <c r="V340" s="215"/>
      <c r="W340" s="215"/>
      <c r="X340" s="216"/>
      <c r="AT340" s="217" t="s">
        <v>211</v>
      </c>
      <c r="AU340" s="217" t="s">
        <v>207</v>
      </c>
      <c r="AV340" s="14" t="s">
        <v>207</v>
      </c>
      <c r="AW340" s="14" t="s">
        <v>5</v>
      </c>
      <c r="AX340" s="14" t="s">
        <v>74</v>
      </c>
      <c r="AY340" s="217" t="s">
        <v>198</v>
      </c>
    </row>
    <row r="341" spans="1:65" s="13" customFormat="1" ht="11.25">
      <c r="B341" s="197"/>
      <c r="C341" s="198"/>
      <c r="D341" s="192" t="s">
        <v>211</v>
      </c>
      <c r="E341" s="199" t="s">
        <v>20</v>
      </c>
      <c r="F341" s="200" t="s">
        <v>2168</v>
      </c>
      <c r="G341" s="198"/>
      <c r="H341" s="199" t="s">
        <v>20</v>
      </c>
      <c r="I341" s="201"/>
      <c r="J341" s="201"/>
      <c r="K341" s="198"/>
      <c r="L341" s="198"/>
      <c r="M341" s="202"/>
      <c r="N341" s="203"/>
      <c r="O341" s="204"/>
      <c r="P341" s="204"/>
      <c r="Q341" s="204"/>
      <c r="R341" s="204"/>
      <c r="S341" s="204"/>
      <c r="T341" s="204"/>
      <c r="U341" s="204"/>
      <c r="V341" s="204"/>
      <c r="W341" s="204"/>
      <c r="X341" s="205"/>
      <c r="AT341" s="206" t="s">
        <v>211</v>
      </c>
      <c r="AU341" s="206" t="s">
        <v>207</v>
      </c>
      <c r="AV341" s="13" t="s">
        <v>82</v>
      </c>
      <c r="AW341" s="13" t="s">
        <v>5</v>
      </c>
      <c r="AX341" s="13" t="s">
        <v>74</v>
      </c>
      <c r="AY341" s="206" t="s">
        <v>198</v>
      </c>
    </row>
    <row r="342" spans="1:65" s="13" customFormat="1" ht="11.25">
      <c r="B342" s="197"/>
      <c r="C342" s="198"/>
      <c r="D342" s="192" t="s">
        <v>211</v>
      </c>
      <c r="E342" s="199" t="s">
        <v>20</v>
      </c>
      <c r="F342" s="200" t="s">
        <v>2174</v>
      </c>
      <c r="G342" s="198"/>
      <c r="H342" s="199" t="s">
        <v>20</v>
      </c>
      <c r="I342" s="201"/>
      <c r="J342" s="201"/>
      <c r="K342" s="198"/>
      <c r="L342" s="198"/>
      <c r="M342" s="202"/>
      <c r="N342" s="203"/>
      <c r="O342" s="204"/>
      <c r="P342" s="204"/>
      <c r="Q342" s="204"/>
      <c r="R342" s="204"/>
      <c r="S342" s="204"/>
      <c r="T342" s="204"/>
      <c r="U342" s="204"/>
      <c r="V342" s="204"/>
      <c r="W342" s="204"/>
      <c r="X342" s="205"/>
      <c r="AT342" s="206" t="s">
        <v>211</v>
      </c>
      <c r="AU342" s="206" t="s">
        <v>207</v>
      </c>
      <c r="AV342" s="13" t="s">
        <v>82</v>
      </c>
      <c r="AW342" s="13" t="s">
        <v>5</v>
      </c>
      <c r="AX342" s="13" t="s">
        <v>74</v>
      </c>
      <c r="AY342" s="206" t="s">
        <v>198</v>
      </c>
    </row>
    <row r="343" spans="1:65" s="14" customFormat="1" ht="11.25">
      <c r="B343" s="207"/>
      <c r="C343" s="208"/>
      <c r="D343" s="192" t="s">
        <v>211</v>
      </c>
      <c r="E343" s="209" t="s">
        <v>20</v>
      </c>
      <c r="F343" s="210" t="s">
        <v>2282</v>
      </c>
      <c r="G343" s="208"/>
      <c r="H343" s="211">
        <v>23</v>
      </c>
      <c r="I343" s="212"/>
      <c r="J343" s="212"/>
      <c r="K343" s="208"/>
      <c r="L343" s="208"/>
      <c r="M343" s="213"/>
      <c r="N343" s="214"/>
      <c r="O343" s="215"/>
      <c r="P343" s="215"/>
      <c r="Q343" s="215"/>
      <c r="R343" s="215"/>
      <c r="S343" s="215"/>
      <c r="T343" s="215"/>
      <c r="U343" s="215"/>
      <c r="V343" s="215"/>
      <c r="W343" s="215"/>
      <c r="X343" s="216"/>
      <c r="AT343" s="217" t="s">
        <v>211</v>
      </c>
      <c r="AU343" s="217" t="s">
        <v>207</v>
      </c>
      <c r="AV343" s="14" t="s">
        <v>207</v>
      </c>
      <c r="AW343" s="14" t="s">
        <v>5</v>
      </c>
      <c r="AX343" s="14" t="s">
        <v>74</v>
      </c>
      <c r="AY343" s="217" t="s">
        <v>198</v>
      </c>
    </row>
    <row r="344" spans="1:65" s="13" customFormat="1" ht="11.25">
      <c r="B344" s="197"/>
      <c r="C344" s="198"/>
      <c r="D344" s="192" t="s">
        <v>211</v>
      </c>
      <c r="E344" s="199" t="s">
        <v>20</v>
      </c>
      <c r="F344" s="200" t="s">
        <v>2168</v>
      </c>
      <c r="G344" s="198"/>
      <c r="H344" s="199" t="s">
        <v>20</v>
      </c>
      <c r="I344" s="201"/>
      <c r="J344" s="201"/>
      <c r="K344" s="198"/>
      <c r="L344" s="198"/>
      <c r="M344" s="202"/>
      <c r="N344" s="203"/>
      <c r="O344" s="204"/>
      <c r="P344" s="204"/>
      <c r="Q344" s="204"/>
      <c r="R344" s="204"/>
      <c r="S344" s="204"/>
      <c r="T344" s="204"/>
      <c r="U344" s="204"/>
      <c r="V344" s="204"/>
      <c r="W344" s="204"/>
      <c r="X344" s="205"/>
      <c r="AT344" s="206" t="s">
        <v>211</v>
      </c>
      <c r="AU344" s="206" t="s">
        <v>207</v>
      </c>
      <c r="AV344" s="13" t="s">
        <v>82</v>
      </c>
      <c r="AW344" s="13" t="s">
        <v>5</v>
      </c>
      <c r="AX344" s="13" t="s">
        <v>74</v>
      </c>
      <c r="AY344" s="206" t="s">
        <v>198</v>
      </c>
    </row>
    <row r="345" spans="1:65" s="13" customFormat="1" ht="11.25">
      <c r="B345" s="197"/>
      <c r="C345" s="198"/>
      <c r="D345" s="192" t="s">
        <v>211</v>
      </c>
      <c r="E345" s="199" t="s">
        <v>20</v>
      </c>
      <c r="F345" s="200" t="s">
        <v>2175</v>
      </c>
      <c r="G345" s="198"/>
      <c r="H345" s="199" t="s">
        <v>20</v>
      </c>
      <c r="I345" s="201"/>
      <c r="J345" s="201"/>
      <c r="K345" s="198"/>
      <c r="L345" s="198"/>
      <c r="M345" s="202"/>
      <c r="N345" s="203"/>
      <c r="O345" s="204"/>
      <c r="P345" s="204"/>
      <c r="Q345" s="204"/>
      <c r="R345" s="204"/>
      <c r="S345" s="204"/>
      <c r="T345" s="204"/>
      <c r="U345" s="204"/>
      <c r="V345" s="204"/>
      <c r="W345" s="204"/>
      <c r="X345" s="205"/>
      <c r="AT345" s="206" t="s">
        <v>211</v>
      </c>
      <c r="AU345" s="206" t="s">
        <v>207</v>
      </c>
      <c r="AV345" s="13" t="s">
        <v>82</v>
      </c>
      <c r="AW345" s="13" t="s">
        <v>5</v>
      </c>
      <c r="AX345" s="13" t="s">
        <v>74</v>
      </c>
      <c r="AY345" s="206" t="s">
        <v>198</v>
      </c>
    </row>
    <row r="346" spans="1:65" s="14" customFormat="1" ht="11.25">
      <c r="B346" s="207"/>
      <c r="C346" s="208"/>
      <c r="D346" s="192" t="s">
        <v>211</v>
      </c>
      <c r="E346" s="209" t="s">
        <v>20</v>
      </c>
      <c r="F346" s="210" t="s">
        <v>2283</v>
      </c>
      <c r="G346" s="208"/>
      <c r="H346" s="211">
        <v>11.5</v>
      </c>
      <c r="I346" s="212"/>
      <c r="J346" s="212"/>
      <c r="K346" s="208"/>
      <c r="L346" s="208"/>
      <c r="M346" s="213"/>
      <c r="N346" s="214"/>
      <c r="O346" s="215"/>
      <c r="P346" s="215"/>
      <c r="Q346" s="215"/>
      <c r="R346" s="215"/>
      <c r="S346" s="215"/>
      <c r="T346" s="215"/>
      <c r="U346" s="215"/>
      <c r="V346" s="215"/>
      <c r="W346" s="215"/>
      <c r="X346" s="216"/>
      <c r="AT346" s="217" t="s">
        <v>211</v>
      </c>
      <c r="AU346" s="217" t="s">
        <v>207</v>
      </c>
      <c r="AV346" s="14" t="s">
        <v>207</v>
      </c>
      <c r="AW346" s="14" t="s">
        <v>5</v>
      </c>
      <c r="AX346" s="14" t="s">
        <v>74</v>
      </c>
      <c r="AY346" s="217" t="s">
        <v>198</v>
      </c>
    </row>
    <row r="347" spans="1:65" s="16" customFormat="1" ht="11.25">
      <c r="B347" s="229"/>
      <c r="C347" s="230"/>
      <c r="D347" s="192" t="s">
        <v>211</v>
      </c>
      <c r="E347" s="231" t="s">
        <v>20</v>
      </c>
      <c r="F347" s="232" t="s">
        <v>282</v>
      </c>
      <c r="G347" s="230"/>
      <c r="H347" s="233">
        <v>66.7</v>
      </c>
      <c r="I347" s="234"/>
      <c r="J347" s="234"/>
      <c r="K347" s="230"/>
      <c r="L347" s="230"/>
      <c r="M347" s="235"/>
      <c r="N347" s="236"/>
      <c r="O347" s="237"/>
      <c r="P347" s="237"/>
      <c r="Q347" s="237"/>
      <c r="R347" s="237"/>
      <c r="S347" s="237"/>
      <c r="T347" s="237"/>
      <c r="U347" s="237"/>
      <c r="V347" s="237"/>
      <c r="W347" s="237"/>
      <c r="X347" s="238"/>
      <c r="AT347" s="239" t="s">
        <v>211</v>
      </c>
      <c r="AU347" s="239" t="s">
        <v>207</v>
      </c>
      <c r="AV347" s="16" t="s">
        <v>206</v>
      </c>
      <c r="AW347" s="16" t="s">
        <v>5</v>
      </c>
      <c r="AX347" s="16" t="s">
        <v>82</v>
      </c>
      <c r="AY347" s="239" t="s">
        <v>198</v>
      </c>
    </row>
    <row r="348" spans="1:65" s="2" customFormat="1" ht="24.2" customHeight="1">
      <c r="A348" s="36"/>
      <c r="B348" s="37"/>
      <c r="C348" s="178" t="s">
        <v>8</v>
      </c>
      <c r="D348" s="178" t="s">
        <v>201</v>
      </c>
      <c r="E348" s="179" t="s">
        <v>2284</v>
      </c>
      <c r="F348" s="180" t="s">
        <v>2285</v>
      </c>
      <c r="G348" s="181" t="s">
        <v>412</v>
      </c>
      <c r="H348" s="182">
        <v>51.81</v>
      </c>
      <c r="I348" s="183"/>
      <c r="J348" s="183"/>
      <c r="K348" s="184">
        <f>ROUND(P348*H348,2)</f>
        <v>0</v>
      </c>
      <c r="L348" s="180" t="s">
        <v>205</v>
      </c>
      <c r="M348" s="41"/>
      <c r="N348" s="185" t="s">
        <v>20</v>
      </c>
      <c r="O348" s="186" t="s">
        <v>44</v>
      </c>
      <c r="P348" s="187">
        <f>I348+J348</f>
        <v>0</v>
      </c>
      <c r="Q348" s="187">
        <f>ROUND(I348*H348,2)</f>
        <v>0</v>
      </c>
      <c r="R348" s="187">
        <f>ROUND(J348*H348,2)</f>
        <v>0</v>
      </c>
      <c r="S348" s="66"/>
      <c r="T348" s="188">
        <f>S348*H348</f>
        <v>0</v>
      </c>
      <c r="U348" s="188">
        <v>7.3999999999999999E-4</v>
      </c>
      <c r="V348" s="188">
        <f>U348*H348</f>
        <v>3.8339400000000003E-2</v>
      </c>
      <c r="W348" s="188">
        <v>0</v>
      </c>
      <c r="X348" s="189">
        <f>W348*H348</f>
        <v>0</v>
      </c>
      <c r="Y348" s="36"/>
      <c r="Z348" s="36"/>
      <c r="AA348" s="36"/>
      <c r="AB348" s="36"/>
      <c r="AC348" s="36"/>
      <c r="AD348" s="36"/>
      <c r="AE348" s="36"/>
      <c r="AR348" s="190" t="s">
        <v>404</v>
      </c>
      <c r="AT348" s="190" t="s">
        <v>201</v>
      </c>
      <c r="AU348" s="190" t="s">
        <v>207</v>
      </c>
      <c r="AY348" s="19" t="s">
        <v>198</v>
      </c>
      <c r="BE348" s="191">
        <f>IF(O348="základní",K348,0)</f>
        <v>0</v>
      </c>
      <c r="BF348" s="191">
        <f>IF(O348="snížená",K348,0)</f>
        <v>0</v>
      </c>
      <c r="BG348" s="191">
        <f>IF(O348="zákl. přenesená",K348,0)</f>
        <v>0</v>
      </c>
      <c r="BH348" s="191">
        <f>IF(O348="sníž. přenesená",K348,0)</f>
        <v>0</v>
      </c>
      <c r="BI348" s="191">
        <f>IF(O348="nulová",K348,0)</f>
        <v>0</v>
      </c>
      <c r="BJ348" s="19" t="s">
        <v>207</v>
      </c>
      <c r="BK348" s="191">
        <f>ROUND(P348*H348,2)</f>
        <v>0</v>
      </c>
      <c r="BL348" s="19" t="s">
        <v>404</v>
      </c>
      <c r="BM348" s="190" t="s">
        <v>2286</v>
      </c>
    </row>
    <row r="349" spans="1:65" s="2" customFormat="1" ht="11.25">
      <c r="A349" s="36"/>
      <c r="B349" s="37"/>
      <c r="C349" s="38"/>
      <c r="D349" s="192" t="s">
        <v>209</v>
      </c>
      <c r="E349" s="38"/>
      <c r="F349" s="193" t="s">
        <v>2287</v>
      </c>
      <c r="G349" s="38"/>
      <c r="H349" s="38"/>
      <c r="I349" s="194"/>
      <c r="J349" s="194"/>
      <c r="K349" s="38"/>
      <c r="L349" s="38"/>
      <c r="M349" s="41"/>
      <c r="N349" s="195"/>
      <c r="O349" s="196"/>
      <c r="P349" s="66"/>
      <c r="Q349" s="66"/>
      <c r="R349" s="66"/>
      <c r="S349" s="66"/>
      <c r="T349" s="66"/>
      <c r="U349" s="66"/>
      <c r="V349" s="66"/>
      <c r="W349" s="66"/>
      <c r="X349" s="67"/>
      <c r="Y349" s="36"/>
      <c r="Z349" s="36"/>
      <c r="AA349" s="36"/>
      <c r="AB349" s="36"/>
      <c r="AC349" s="36"/>
      <c r="AD349" s="36"/>
      <c r="AE349" s="36"/>
      <c r="AT349" s="19" t="s">
        <v>209</v>
      </c>
      <c r="AU349" s="19" t="s">
        <v>207</v>
      </c>
    </row>
    <row r="350" spans="1:65" s="13" customFormat="1" ht="11.25">
      <c r="B350" s="197"/>
      <c r="C350" s="198"/>
      <c r="D350" s="192" t="s">
        <v>211</v>
      </c>
      <c r="E350" s="199" t="s">
        <v>20</v>
      </c>
      <c r="F350" s="200" t="s">
        <v>2168</v>
      </c>
      <c r="G350" s="198"/>
      <c r="H350" s="199" t="s">
        <v>20</v>
      </c>
      <c r="I350" s="201"/>
      <c r="J350" s="201"/>
      <c r="K350" s="198"/>
      <c r="L350" s="198"/>
      <c r="M350" s="202"/>
      <c r="N350" s="203"/>
      <c r="O350" s="204"/>
      <c r="P350" s="204"/>
      <c r="Q350" s="204"/>
      <c r="R350" s="204"/>
      <c r="S350" s="204"/>
      <c r="T350" s="204"/>
      <c r="U350" s="204"/>
      <c r="V350" s="204"/>
      <c r="W350" s="204"/>
      <c r="X350" s="205"/>
      <c r="AT350" s="206" t="s">
        <v>211</v>
      </c>
      <c r="AU350" s="206" t="s">
        <v>207</v>
      </c>
      <c r="AV350" s="13" t="s">
        <v>82</v>
      </c>
      <c r="AW350" s="13" t="s">
        <v>5</v>
      </c>
      <c r="AX350" s="13" t="s">
        <v>74</v>
      </c>
      <c r="AY350" s="206" t="s">
        <v>198</v>
      </c>
    </row>
    <row r="351" spans="1:65" s="13" customFormat="1" ht="11.25">
      <c r="B351" s="197"/>
      <c r="C351" s="198"/>
      <c r="D351" s="192" t="s">
        <v>211</v>
      </c>
      <c r="E351" s="199" t="s">
        <v>20</v>
      </c>
      <c r="F351" s="200" t="s">
        <v>2288</v>
      </c>
      <c r="G351" s="198"/>
      <c r="H351" s="199" t="s">
        <v>20</v>
      </c>
      <c r="I351" s="201"/>
      <c r="J351" s="201"/>
      <c r="K351" s="198"/>
      <c r="L351" s="198"/>
      <c r="M351" s="202"/>
      <c r="N351" s="203"/>
      <c r="O351" s="204"/>
      <c r="P351" s="204"/>
      <c r="Q351" s="204"/>
      <c r="R351" s="204"/>
      <c r="S351" s="204"/>
      <c r="T351" s="204"/>
      <c r="U351" s="204"/>
      <c r="V351" s="204"/>
      <c r="W351" s="204"/>
      <c r="X351" s="205"/>
      <c r="AT351" s="206" t="s">
        <v>211</v>
      </c>
      <c r="AU351" s="206" t="s">
        <v>207</v>
      </c>
      <c r="AV351" s="13" t="s">
        <v>82</v>
      </c>
      <c r="AW351" s="13" t="s">
        <v>5</v>
      </c>
      <c r="AX351" s="13" t="s">
        <v>74</v>
      </c>
      <c r="AY351" s="206" t="s">
        <v>198</v>
      </c>
    </row>
    <row r="352" spans="1:65" s="13" customFormat="1" ht="11.25">
      <c r="B352" s="197"/>
      <c r="C352" s="198"/>
      <c r="D352" s="192" t="s">
        <v>211</v>
      </c>
      <c r="E352" s="199" t="s">
        <v>20</v>
      </c>
      <c r="F352" s="200" t="s">
        <v>2168</v>
      </c>
      <c r="G352" s="198"/>
      <c r="H352" s="199" t="s">
        <v>20</v>
      </c>
      <c r="I352" s="201"/>
      <c r="J352" s="201"/>
      <c r="K352" s="198"/>
      <c r="L352" s="198"/>
      <c r="M352" s="202"/>
      <c r="N352" s="203"/>
      <c r="O352" s="204"/>
      <c r="P352" s="204"/>
      <c r="Q352" s="204"/>
      <c r="R352" s="204"/>
      <c r="S352" s="204"/>
      <c r="T352" s="204"/>
      <c r="U352" s="204"/>
      <c r="V352" s="204"/>
      <c r="W352" s="204"/>
      <c r="X352" s="205"/>
      <c r="AT352" s="206" t="s">
        <v>211</v>
      </c>
      <c r="AU352" s="206" t="s">
        <v>207</v>
      </c>
      <c r="AV352" s="13" t="s">
        <v>82</v>
      </c>
      <c r="AW352" s="13" t="s">
        <v>5</v>
      </c>
      <c r="AX352" s="13" t="s">
        <v>74</v>
      </c>
      <c r="AY352" s="206" t="s">
        <v>198</v>
      </c>
    </row>
    <row r="353" spans="2:51" s="13" customFormat="1" ht="11.25">
      <c r="B353" s="197"/>
      <c r="C353" s="198"/>
      <c r="D353" s="192" t="s">
        <v>211</v>
      </c>
      <c r="E353" s="199" t="s">
        <v>20</v>
      </c>
      <c r="F353" s="200" t="s">
        <v>2289</v>
      </c>
      <c r="G353" s="198"/>
      <c r="H353" s="199" t="s">
        <v>20</v>
      </c>
      <c r="I353" s="201"/>
      <c r="J353" s="201"/>
      <c r="K353" s="198"/>
      <c r="L353" s="198"/>
      <c r="M353" s="202"/>
      <c r="N353" s="203"/>
      <c r="O353" s="204"/>
      <c r="P353" s="204"/>
      <c r="Q353" s="204"/>
      <c r="R353" s="204"/>
      <c r="S353" s="204"/>
      <c r="T353" s="204"/>
      <c r="U353" s="204"/>
      <c r="V353" s="204"/>
      <c r="W353" s="204"/>
      <c r="X353" s="205"/>
      <c r="AT353" s="206" t="s">
        <v>211</v>
      </c>
      <c r="AU353" s="206" t="s">
        <v>207</v>
      </c>
      <c r="AV353" s="13" t="s">
        <v>82</v>
      </c>
      <c r="AW353" s="13" t="s">
        <v>5</v>
      </c>
      <c r="AX353" s="13" t="s">
        <v>74</v>
      </c>
      <c r="AY353" s="206" t="s">
        <v>198</v>
      </c>
    </row>
    <row r="354" spans="2:51" s="14" customFormat="1" ht="11.25">
      <c r="B354" s="207"/>
      <c r="C354" s="208"/>
      <c r="D354" s="192" t="s">
        <v>211</v>
      </c>
      <c r="E354" s="209" t="s">
        <v>20</v>
      </c>
      <c r="F354" s="210" t="s">
        <v>2290</v>
      </c>
      <c r="G354" s="208"/>
      <c r="H354" s="211">
        <v>3.72</v>
      </c>
      <c r="I354" s="212"/>
      <c r="J354" s="212"/>
      <c r="K354" s="208"/>
      <c r="L354" s="208"/>
      <c r="M354" s="213"/>
      <c r="N354" s="214"/>
      <c r="O354" s="215"/>
      <c r="P354" s="215"/>
      <c r="Q354" s="215"/>
      <c r="R354" s="215"/>
      <c r="S354" s="215"/>
      <c r="T354" s="215"/>
      <c r="U354" s="215"/>
      <c r="V354" s="215"/>
      <c r="W354" s="215"/>
      <c r="X354" s="216"/>
      <c r="AT354" s="217" t="s">
        <v>211</v>
      </c>
      <c r="AU354" s="217" t="s">
        <v>207</v>
      </c>
      <c r="AV354" s="14" t="s">
        <v>207</v>
      </c>
      <c r="AW354" s="14" t="s">
        <v>5</v>
      </c>
      <c r="AX354" s="14" t="s">
        <v>74</v>
      </c>
      <c r="AY354" s="217" t="s">
        <v>198</v>
      </c>
    </row>
    <row r="355" spans="2:51" s="13" customFormat="1" ht="11.25">
      <c r="B355" s="197"/>
      <c r="C355" s="198"/>
      <c r="D355" s="192" t="s">
        <v>211</v>
      </c>
      <c r="E355" s="199" t="s">
        <v>20</v>
      </c>
      <c r="F355" s="200" t="s">
        <v>2168</v>
      </c>
      <c r="G355" s="198"/>
      <c r="H355" s="199" t="s">
        <v>20</v>
      </c>
      <c r="I355" s="201"/>
      <c r="J355" s="201"/>
      <c r="K355" s="198"/>
      <c r="L355" s="198"/>
      <c r="M355" s="202"/>
      <c r="N355" s="203"/>
      <c r="O355" s="204"/>
      <c r="P355" s="204"/>
      <c r="Q355" s="204"/>
      <c r="R355" s="204"/>
      <c r="S355" s="204"/>
      <c r="T355" s="204"/>
      <c r="U355" s="204"/>
      <c r="V355" s="204"/>
      <c r="W355" s="204"/>
      <c r="X355" s="205"/>
      <c r="AT355" s="206" t="s">
        <v>211</v>
      </c>
      <c r="AU355" s="206" t="s">
        <v>207</v>
      </c>
      <c r="AV355" s="13" t="s">
        <v>82</v>
      </c>
      <c r="AW355" s="13" t="s">
        <v>5</v>
      </c>
      <c r="AX355" s="13" t="s">
        <v>74</v>
      </c>
      <c r="AY355" s="206" t="s">
        <v>198</v>
      </c>
    </row>
    <row r="356" spans="2:51" s="13" customFormat="1" ht="11.25">
      <c r="B356" s="197"/>
      <c r="C356" s="198"/>
      <c r="D356" s="192" t="s">
        <v>211</v>
      </c>
      <c r="E356" s="199" t="s">
        <v>20</v>
      </c>
      <c r="F356" s="200" t="s">
        <v>2291</v>
      </c>
      <c r="G356" s="198"/>
      <c r="H356" s="199" t="s">
        <v>20</v>
      </c>
      <c r="I356" s="201"/>
      <c r="J356" s="201"/>
      <c r="K356" s="198"/>
      <c r="L356" s="198"/>
      <c r="M356" s="202"/>
      <c r="N356" s="203"/>
      <c r="O356" s="204"/>
      <c r="P356" s="204"/>
      <c r="Q356" s="204"/>
      <c r="R356" s="204"/>
      <c r="S356" s="204"/>
      <c r="T356" s="204"/>
      <c r="U356" s="204"/>
      <c r="V356" s="204"/>
      <c r="W356" s="204"/>
      <c r="X356" s="205"/>
      <c r="AT356" s="206" t="s">
        <v>211</v>
      </c>
      <c r="AU356" s="206" t="s">
        <v>207</v>
      </c>
      <c r="AV356" s="13" t="s">
        <v>82</v>
      </c>
      <c r="AW356" s="13" t="s">
        <v>5</v>
      </c>
      <c r="AX356" s="13" t="s">
        <v>74</v>
      </c>
      <c r="AY356" s="206" t="s">
        <v>198</v>
      </c>
    </row>
    <row r="357" spans="2:51" s="14" customFormat="1" ht="11.25">
      <c r="B357" s="207"/>
      <c r="C357" s="208"/>
      <c r="D357" s="192" t="s">
        <v>211</v>
      </c>
      <c r="E357" s="209" t="s">
        <v>20</v>
      </c>
      <c r="F357" s="210" t="s">
        <v>2292</v>
      </c>
      <c r="G357" s="208"/>
      <c r="H357" s="211">
        <v>4.16</v>
      </c>
      <c r="I357" s="212"/>
      <c r="J357" s="212"/>
      <c r="K357" s="208"/>
      <c r="L357" s="208"/>
      <c r="M357" s="213"/>
      <c r="N357" s="214"/>
      <c r="O357" s="215"/>
      <c r="P357" s="215"/>
      <c r="Q357" s="215"/>
      <c r="R357" s="215"/>
      <c r="S357" s="215"/>
      <c r="T357" s="215"/>
      <c r="U357" s="215"/>
      <c r="V357" s="215"/>
      <c r="W357" s="215"/>
      <c r="X357" s="216"/>
      <c r="AT357" s="217" t="s">
        <v>211</v>
      </c>
      <c r="AU357" s="217" t="s">
        <v>207</v>
      </c>
      <c r="AV357" s="14" t="s">
        <v>207</v>
      </c>
      <c r="AW357" s="14" t="s">
        <v>5</v>
      </c>
      <c r="AX357" s="14" t="s">
        <v>74</v>
      </c>
      <c r="AY357" s="217" t="s">
        <v>198</v>
      </c>
    </row>
    <row r="358" spans="2:51" s="13" customFormat="1" ht="11.25">
      <c r="B358" s="197"/>
      <c r="C358" s="198"/>
      <c r="D358" s="192" t="s">
        <v>211</v>
      </c>
      <c r="E358" s="199" t="s">
        <v>20</v>
      </c>
      <c r="F358" s="200" t="s">
        <v>2168</v>
      </c>
      <c r="G358" s="198"/>
      <c r="H358" s="199" t="s">
        <v>20</v>
      </c>
      <c r="I358" s="201"/>
      <c r="J358" s="201"/>
      <c r="K358" s="198"/>
      <c r="L358" s="198"/>
      <c r="M358" s="202"/>
      <c r="N358" s="203"/>
      <c r="O358" s="204"/>
      <c r="P358" s="204"/>
      <c r="Q358" s="204"/>
      <c r="R358" s="204"/>
      <c r="S358" s="204"/>
      <c r="T358" s="204"/>
      <c r="U358" s="204"/>
      <c r="V358" s="204"/>
      <c r="W358" s="204"/>
      <c r="X358" s="205"/>
      <c r="AT358" s="206" t="s">
        <v>211</v>
      </c>
      <c r="AU358" s="206" t="s">
        <v>207</v>
      </c>
      <c r="AV358" s="13" t="s">
        <v>82</v>
      </c>
      <c r="AW358" s="13" t="s">
        <v>5</v>
      </c>
      <c r="AX358" s="13" t="s">
        <v>74</v>
      </c>
      <c r="AY358" s="206" t="s">
        <v>198</v>
      </c>
    </row>
    <row r="359" spans="2:51" s="13" customFormat="1" ht="11.25">
      <c r="B359" s="197"/>
      <c r="C359" s="198"/>
      <c r="D359" s="192" t="s">
        <v>211</v>
      </c>
      <c r="E359" s="199" t="s">
        <v>20</v>
      </c>
      <c r="F359" s="200" t="s">
        <v>2293</v>
      </c>
      <c r="G359" s="198"/>
      <c r="H359" s="199" t="s">
        <v>20</v>
      </c>
      <c r="I359" s="201"/>
      <c r="J359" s="201"/>
      <c r="K359" s="198"/>
      <c r="L359" s="198"/>
      <c r="M359" s="202"/>
      <c r="N359" s="203"/>
      <c r="O359" s="204"/>
      <c r="P359" s="204"/>
      <c r="Q359" s="204"/>
      <c r="R359" s="204"/>
      <c r="S359" s="204"/>
      <c r="T359" s="204"/>
      <c r="U359" s="204"/>
      <c r="V359" s="204"/>
      <c r="W359" s="204"/>
      <c r="X359" s="205"/>
      <c r="AT359" s="206" t="s">
        <v>211</v>
      </c>
      <c r="AU359" s="206" t="s">
        <v>207</v>
      </c>
      <c r="AV359" s="13" t="s">
        <v>82</v>
      </c>
      <c r="AW359" s="13" t="s">
        <v>5</v>
      </c>
      <c r="AX359" s="13" t="s">
        <v>74</v>
      </c>
      <c r="AY359" s="206" t="s">
        <v>198</v>
      </c>
    </row>
    <row r="360" spans="2:51" s="14" customFormat="1" ht="11.25">
      <c r="B360" s="207"/>
      <c r="C360" s="208"/>
      <c r="D360" s="192" t="s">
        <v>211</v>
      </c>
      <c r="E360" s="209" t="s">
        <v>20</v>
      </c>
      <c r="F360" s="210" t="s">
        <v>2294</v>
      </c>
      <c r="G360" s="208"/>
      <c r="H360" s="211">
        <v>4.6500000000000004</v>
      </c>
      <c r="I360" s="212"/>
      <c r="J360" s="212"/>
      <c r="K360" s="208"/>
      <c r="L360" s="208"/>
      <c r="M360" s="213"/>
      <c r="N360" s="214"/>
      <c r="O360" s="215"/>
      <c r="P360" s="215"/>
      <c r="Q360" s="215"/>
      <c r="R360" s="215"/>
      <c r="S360" s="215"/>
      <c r="T360" s="215"/>
      <c r="U360" s="215"/>
      <c r="V360" s="215"/>
      <c r="W360" s="215"/>
      <c r="X360" s="216"/>
      <c r="AT360" s="217" t="s">
        <v>211</v>
      </c>
      <c r="AU360" s="217" t="s">
        <v>207</v>
      </c>
      <c r="AV360" s="14" t="s">
        <v>207</v>
      </c>
      <c r="AW360" s="14" t="s">
        <v>5</v>
      </c>
      <c r="AX360" s="14" t="s">
        <v>74</v>
      </c>
      <c r="AY360" s="217" t="s">
        <v>198</v>
      </c>
    </row>
    <row r="361" spans="2:51" s="13" customFormat="1" ht="11.25">
      <c r="B361" s="197"/>
      <c r="C361" s="198"/>
      <c r="D361" s="192" t="s">
        <v>211</v>
      </c>
      <c r="E361" s="199" t="s">
        <v>20</v>
      </c>
      <c r="F361" s="200" t="s">
        <v>2168</v>
      </c>
      <c r="G361" s="198"/>
      <c r="H361" s="199" t="s">
        <v>20</v>
      </c>
      <c r="I361" s="201"/>
      <c r="J361" s="201"/>
      <c r="K361" s="198"/>
      <c r="L361" s="198"/>
      <c r="M361" s="202"/>
      <c r="N361" s="203"/>
      <c r="O361" s="204"/>
      <c r="P361" s="204"/>
      <c r="Q361" s="204"/>
      <c r="R361" s="204"/>
      <c r="S361" s="204"/>
      <c r="T361" s="204"/>
      <c r="U361" s="204"/>
      <c r="V361" s="204"/>
      <c r="W361" s="204"/>
      <c r="X361" s="205"/>
      <c r="AT361" s="206" t="s">
        <v>211</v>
      </c>
      <c r="AU361" s="206" t="s">
        <v>207</v>
      </c>
      <c r="AV361" s="13" t="s">
        <v>82</v>
      </c>
      <c r="AW361" s="13" t="s">
        <v>5</v>
      </c>
      <c r="AX361" s="13" t="s">
        <v>74</v>
      </c>
      <c r="AY361" s="206" t="s">
        <v>198</v>
      </c>
    </row>
    <row r="362" spans="2:51" s="13" customFormat="1" ht="11.25">
      <c r="B362" s="197"/>
      <c r="C362" s="198"/>
      <c r="D362" s="192" t="s">
        <v>211</v>
      </c>
      <c r="E362" s="199" t="s">
        <v>20</v>
      </c>
      <c r="F362" s="200" t="s">
        <v>2222</v>
      </c>
      <c r="G362" s="198"/>
      <c r="H362" s="199" t="s">
        <v>20</v>
      </c>
      <c r="I362" s="201"/>
      <c r="J362" s="201"/>
      <c r="K362" s="198"/>
      <c r="L362" s="198"/>
      <c r="M362" s="202"/>
      <c r="N362" s="203"/>
      <c r="O362" s="204"/>
      <c r="P362" s="204"/>
      <c r="Q362" s="204"/>
      <c r="R362" s="204"/>
      <c r="S362" s="204"/>
      <c r="T362" s="204"/>
      <c r="U362" s="204"/>
      <c r="V362" s="204"/>
      <c r="W362" s="204"/>
      <c r="X362" s="205"/>
      <c r="AT362" s="206" t="s">
        <v>211</v>
      </c>
      <c r="AU362" s="206" t="s">
        <v>207</v>
      </c>
      <c r="AV362" s="13" t="s">
        <v>82</v>
      </c>
      <c r="AW362" s="13" t="s">
        <v>5</v>
      </c>
      <c r="AX362" s="13" t="s">
        <v>74</v>
      </c>
      <c r="AY362" s="206" t="s">
        <v>198</v>
      </c>
    </row>
    <row r="363" spans="2:51" s="14" customFormat="1" ht="11.25">
      <c r="B363" s="207"/>
      <c r="C363" s="208"/>
      <c r="D363" s="192" t="s">
        <v>211</v>
      </c>
      <c r="E363" s="209" t="s">
        <v>20</v>
      </c>
      <c r="F363" s="210" t="s">
        <v>2295</v>
      </c>
      <c r="G363" s="208"/>
      <c r="H363" s="211">
        <v>4.71</v>
      </c>
      <c r="I363" s="212"/>
      <c r="J363" s="212"/>
      <c r="K363" s="208"/>
      <c r="L363" s="208"/>
      <c r="M363" s="213"/>
      <c r="N363" s="214"/>
      <c r="O363" s="215"/>
      <c r="P363" s="215"/>
      <c r="Q363" s="215"/>
      <c r="R363" s="215"/>
      <c r="S363" s="215"/>
      <c r="T363" s="215"/>
      <c r="U363" s="215"/>
      <c r="V363" s="215"/>
      <c r="W363" s="215"/>
      <c r="X363" s="216"/>
      <c r="AT363" s="217" t="s">
        <v>211</v>
      </c>
      <c r="AU363" s="217" t="s">
        <v>207</v>
      </c>
      <c r="AV363" s="14" t="s">
        <v>207</v>
      </c>
      <c r="AW363" s="14" t="s">
        <v>5</v>
      </c>
      <c r="AX363" s="14" t="s">
        <v>74</v>
      </c>
      <c r="AY363" s="217" t="s">
        <v>198</v>
      </c>
    </row>
    <row r="364" spans="2:51" s="13" customFormat="1" ht="11.25">
      <c r="B364" s="197"/>
      <c r="C364" s="198"/>
      <c r="D364" s="192" t="s">
        <v>211</v>
      </c>
      <c r="E364" s="199" t="s">
        <v>20</v>
      </c>
      <c r="F364" s="200" t="s">
        <v>2168</v>
      </c>
      <c r="G364" s="198"/>
      <c r="H364" s="199" t="s">
        <v>20</v>
      </c>
      <c r="I364" s="201"/>
      <c r="J364" s="201"/>
      <c r="K364" s="198"/>
      <c r="L364" s="198"/>
      <c r="M364" s="202"/>
      <c r="N364" s="203"/>
      <c r="O364" s="204"/>
      <c r="P364" s="204"/>
      <c r="Q364" s="204"/>
      <c r="R364" s="204"/>
      <c r="S364" s="204"/>
      <c r="T364" s="204"/>
      <c r="U364" s="204"/>
      <c r="V364" s="204"/>
      <c r="W364" s="204"/>
      <c r="X364" s="205"/>
      <c r="AT364" s="206" t="s">
        <v>211</v>
      </c>
      <c r="AU364" s="206" t="s">
        <v>207</v>
      </c>
      <c r="AV364" s="13" t="s">
        <v>82</v>
      </c>
      <c r="AW364" s="13" t="s">
        <v>5</v>
      </c>
      <c r="AX364" s="13" t="s">
        <v>74</v>
      </c>
      <c r="AY364" s="206" t="s">
        <v>198</v>
      </c>
    </row>
    <row r="365" spans="2:51" s="13" customFormat="1" ht="11.25">
      <c r="B365" s="197"/>
      <c r="C365" s="198"/>
      <c r="D365" s="192" t="s">
        <v>211</v>
      </c>
      <c r="E365" s="199" t="s">
        <v>20</v>
      </c>
      <c r="F365" s="200" t="s">
        <v>2296</v>
      </c>
      <c r="G365" s="198"/>
      <c r="H365" s="199" t="s">
        <v>20</v>
      </c>
      <c r="I365" s="201"/>
      <c r="J365" s="201"/>
      <c r="K365" s="198"/>
      <c r="L365" s="198"/>
      <c r="M365" s="202"/>
      <c r="N365" s="203"/>
      <c r="O365" s="204"/>
      <c r="P365" s="204"/>
      <c r="Q365" s="204"/>
      <c r="R365" s="204"/>
      <c r="S365" s="204"/>
      <c r="T365" s="204"/>
      <c r="U365" s="204"/>
      <c r="V365" s="204"/>
      <c r="W365" s="204"/>
      <c r="X365" s="205"/>
      <c r="AT365" s="206" t="s">
        <v>211</v>
      </c>
      <c r="AU365" s="206" t="s">
        <v>207</v>
      </c>
      <c r="AV365" s="13" t="s">
        <v>82</v>
      </c>
      <c r="AW365" s="13" t="s">
        <v>5</v>
      </c>
      <c r="AX365" s="13" t="s">
        <v>74</v>
      </c>
      <c r="AY365" s="206" t="s">
        <v>198</v>
      </c>
    </row>
    <row r="366" spans="2:51" s="14" customFormat="1" ht="11.25">
      <c r="B366" s="207"/>
      <c r="C366" s="208"/>
      <c r="D366" s="192" t="s">
        <v>211</v>
      </c>
      <c r="E366" s="209" t="s">
        <v>20</v>
      </c>
      <c r="F366" s="210" t="s">
        <v>2294</v>
      </c>
      <c r="G366" s="208"/>
      <c r="H366" s="211">
        <v>4.6500000000000004</v>
      </c>
      <c r="I366" s="212"/>
      <c r="J366" s="212"/>
      <c r="K366" s="208"/>
      <c r="L366" s="208"/>
      <c r="M366" s="213"/>
      <c r="N366" s="214"/>
      <c r="O366" s="215"/>
      <c r="P366" s="215"/>
      <c r="Q366" s="215"/>
      <c r="R366" s="215"/>
      <c r="S366" s="215"/>
      <c r="T366" s="215"/>
      <c r="U366" s="215"/>
      <c r="V366" s="215"/>
      <c r="W366" s="215"/>
      <c r="X366" s="216"/>
      <c r="AT366" s="217" t="s">
        <v>211</v>
      </c>
      <c r="AU366" s="217" t="s">
        <v>207</v>
      </c>
      <c r="AV366" s="14" t="s">
        <v>207</v>
      </c>
      <c r="AW366" s="14" t="s">
        <v>5</v>
      </c>
      <c r="AX366" s="14" t="s">
        <v>74</v>
      </c>
      <c r="AY366" s="217" t="s">
        <v>198</v>
      </c>
    </row>
    <row r="367" spans="2:51" s="13" customFormat="1" ht="11.25">
      <c r="B367" s="197"/>
      <c r="C367" s="198"/>
      <c r="D367" s="192" t="s">
        <v>211</v>
      </c>
      <c r="E367" s="199" t="s">
        <v>20</v>
      </c>
      <c r="F367" s="200" t="s">
        <v>2168</v>
      </c>
      <c r="G367" s="198"/>
      <c r="H367" s="199" t="s">
        <v>20</v>
      </c>
      <c r="I367" s="201"/>
      <c r="J367" s="201"/>
      <c r="K367" s="198"/>
      <c r="L367" s="198"/>
      <c r="M367" s="202"/>
      <c r="N367" s="203"/>
      <c r="O367" s="204"/>
      <c r="P367" s="204"/>
      <c r="Q367" s="204"/>
      <c r="R367" s="204"/>
      <c r="S367" s="204"/>
      <c r="T367" s="204"/>
      <c r="U367" s="204"/>
      <c r="V367" s="204"/>
      <c r="W367" s="204"/>
      <c r="X367" s="205"/>
      <c r="AT367" s="206" t="s">
        <v>211</v>
      </c>
      <c r="AU367" s="206" t="s">
        <v>207</v>
      </c>
      <c r="AV367" s="13" t="s">
        <v>82</v>
      </c>
      <c r="AW367" s="13" t="s">
        <v>5</v>
      </c>
      <c r="AX367" s="13" t="s">
        <v>74</v>
      </c>
      <c r="AY367" s="206" t="s">
        <v>198</v>
      </c>
    </row>
    <row r="368" spans="2:51" s="13" customFormat="1" ht="11.25">
      <c r="B368" s="197"/>
      <c r="C368" s="198"/>
      <c r="D368" s="192" t="s">
        <v>211</v>
      </c>
      <c r="E368" s="199" t="s">
        <v>20</v>
      </c>
      <c r="F368" s="200" t="s">
        <v>2227</v>
      </c>
      <c r="G368" s="198"/>
      <c r="H368" s="199" t="s">
        <v>20</v>
      </c>
      <c r="I368" s="201"/>
      <c r="J368" s="201"/>
      <c r="K368" s="198"/>
      <c r="L368" s="198"/>
      <c r="M368" s="202"/>
      <c r="N368" s="203"/>
      <c r="O368" s="204"/>
      <c r="P368" s="204"/>
      <c r="Q368" s="204"/>
      <c r="R368" s="204"/>
      <c r="S368" s="204"/>
      <c r="T368" s="204"/>
      <c r="U368" s="204"/>
      <c r="V368" s="204"/>
      <c r="W368" s="204"/>
      <c r="X368" s="205"/>
      <c r="AT368" s="206" t="s">
        <v>211</v>
      </c>
      <c r="AU368" s="206" t="s">
        <v>207</v>
      </c>
      <c r="AV368" s="13" t="s">
        <v>82</v>
      </c>
      <c r="AW368" s="13" t="s">
        <v>5</v>
      </c>
      <c r="AX368" s="13" t="s">
        <v>74</v>
      </c>
      <c r="AY368" s="206" t="s">
        <v>198</v>
      </c>
    </row>
    <row r="369" spans="2:51" s="14" customFormat="1" ht="11.25">
      <c r="B369" s="207"/>
      <c r="C369" s="208"/>
      <c r="D369" s="192" t="s">
        <v>211</v>
      </c>
      <c r="E369" s="209" t="s">
        <v>20</v>
      </c>
      <c r="F369" s="210" t="s">
        <v>2297</v>
      </c>
      <c r="G369" s="208"/>
      <c r="H369" s="211">
        <v>5.13</v>
      </c>
      <c r="I369" s="212"/>
      <c r="J369" s="212"/>
      <c r="K369" s="208"/>
      <c r="L369" s="208"/>
      <c r="M369" s="213"/>
      <c r="N369" s="214"/>
      <c r="O369" s="215"/>
      <c r="P369" s="215"/>
      <c r="Q369" s="215"/>
      <c r="R369" s="215"/>
      <c r="S369" s="215"/>
      <c r="T369" s="215"/>
      <c r="U369" s="215"/>
      <c r="V369" s="215"/>
      <c r="W369" s="215"/>
      <c r="X369" s="216"/>
      <c r="AT369" s="217" t="s">
        <v>211</v>
      </c>
      <c r="AU369" s="217" t="s">
        <v>207</v>
      </c>
      <c r="AV369" s="14" t="s">
        <v>207</v>
      </c>
      <c r="AW369" s="14" t="s">
        <v>5</v>
      </c>
      <c r="AX369" s="14" t="s">
        <v>74</v>
      </c>
      <c r="AY369" s="217" t="s">
        <v>198</v>
      </c>
    </row>
    <row r="370" spans="2:51" s="13" customFormat="1" ht="11.25">
      <c r="B370" s="197"/>
      <c r="C370" s="198"/>
      <c r="D370" s="192" t="s">
        <v>211</v>
      </c>
      <c r="E370" s="199" t="s">
        <v>20</v>
      </c>
      <c r="F370" s="200" t="s">
        <v>2168</v>
      </c>
      <c r="G370" s="198"/>
      <c r="H370" s="199" t="s">
        <v>20</v>
      </c>
      <c r="I370" s="201"/>
      <c r="J370" s="201"/>
      <c r="K370" s="198"/>
      <c r="L370" s="198"/>
      <c r="M370" s="202"/>
      <c r="N370" s="203"/>
      <c r="O370" s="204"/>
      <c r="P370" s="204"/>
      <c r="Q370" s="204"/>
      <c r="R370" s="204"/>
      <c r="S370" s="204"/>
      <c r="T370" s="204"/>
      <c r="U370" s="204"/>
      <c r="V370" s="204"/>
      <c r="W370" s="204"/>
      <c r="X370" s="205"/>
      <c r="AT370" s="206" t="s">
        <v>211</v>
      </c>
      <c r="AU370" s="206" t="s">
        <v>207</v>
      </c>
      <c r="AV370" s="13" t="s">
        <v>82</v>
      </c>
      <c r="AW370" s="13" t="s">
        <v>5</v>
      </c>
      <c r="AX370" s="13" t="s">
        <v>74</v>
      </c>
      <c r="AY370" s="206" t="s">
        <v>198</v>
      </c>
    </row>
    <row r="371" spans="2:51" s="13" customFormat="1" ht="11.25">
      <c r="B371" s="197"/>
      <c r="C371" s="198"/>
      <c r="D371" s="192" t="s">
        <v>211</v>
      </c>
      <c r="E371" s="199" t="s">
        <v>20</v>
      </c>
      <c r="F371" s="200" t="s">
        <v>2296</v>
      </c>
      <c r="G371" s="198"/>
      <c r="H371" s="199" t="s">
        <v>20</v>
      </c>
      <c r="I371" s="201"/>
      <c r="J371" s="201"/>
      <c r="K371" s="198"/>
      <c r="L371" s="198"/>
      <c r="M371" s="202"/>
      <c r="N371" s="203"/>
      <c r="O371" s="204"/>
      <c r="P371" s="204"/>
      <c r="Q371" s="204"/>
      <c r="R371" s="204"/>
      <c r="S371" s="204"/>
      <c r="T371" s="204"/>
      <c r="U371" s="204"/>
      <c r="V371" s="204"/>
      <c r="W371" s="204"/>
      <c r="X371" s="205"/>
      <c r="AT371" s="206" t="s">
        <v>211</v>
      </c>
      <c r="AU371" s="206" t="s">
        <v>207</v>
      </c>
      <c r="AV371" s="13" t="s">
        <v>82</v>
      </c>
      <c r="AW371" s="13" t="s">
        <v>5</v>
      </c>
      <c r="AX371" s="13" t="s">
        <v>74</v>
      </c>
      <c r="AY371" s="206" t="s">
        <v>198</v>
      </c>
    </row>
    <row r="372" spans="2:51" s="14" customFormat="1" ht="11.25">
      <c r="B372" s="207"/>
      <c r="C372" s="208"/>
      <c r="D372" s="192" t="s">
        <v>211</v>
      </c>
      <c r="E372" s="209" t="s">
        <v>20</v>
      </c>
      <c r="F372" s="210" t="s">
        <v>2294</v>
      </c>
      <c r="G372" s="208"/>
      <c r="H372" s="211">
        <v>4.6500000000000004</v>
      </c>
      <c r="I372" s="212"/>
      <c r="J372" s="212"/>
      <c r="K372" s="208"/>
      <c r="L372" s="208"/>
      <c r="M372" s="213"/>
      <c r="N372" s="214"/>
      <c r="O372" s="215"/>
      <c r="P372" s="215"/>
      <c r="Q372" s="215"/>
      <c r="R372" s="215"/>
      <c r="S372" s="215"/>
      <c r="T372" s="215"/>
      <c r="U372" s="215"/>
      <c r="V372" s="215"/>
      <c r="W372" s="215"/>
      <c r="X372" s="216"/>
      <c r="AT372" s="217" t="s">
        <v>211</v>
      </c>
      <c r="AU372" s="217" t="s">
        <v>207</v>
      </c>
      <c r="AV372" s="14" t="s">
        <v>207</v>
      </c>
      <c r="AW372" s="14" t="s">
        <v>5</v>
      </c>
      <c r="AX372" s="14" t="s">
        <v>74</v>
      </c>
      <c r="AY372" s="217" t="s">
        <v>198</v>
      </c>
    </row>
    <row r="373" spans="2:51" s="13" customFormat="1" ht="11.25">
      <c r="B373" s="197"/>
      <c r="C373" s="198"/>
      <c r="D373" s="192" t="s">
        <v>211</v>
      </c>
      <c r="E373" s="199" t="s">
        <v>20</v>
      </c>
      <c r="F373" s="200" t="s">
        <v>2168</v>
      </c>
      <c r="G373" s="198"/>
      <c r="H373" s="199" t="s">
        <v>20</v>
      </c>
      <c r="I373" s="201"/>
      <c r="J373" s="201"/>
      <c r="K373" s="198"/>
      <c r="L373" s="198"/>
      <c r="M373" s="202"/>
      <c r="N373" s="203"/>
      <c r="O373" s="204"/>
      <c r="P373" s="204"/>
      <c r="Q373" s="204"/>
      <c r="R373" s="204"/>
      <c r="S373" s="204"/>
      <c r="T373" s="204"/>
      <c r="U373" s="204"/>
      <c r="V373" s="204"/>
      <c r="W373" s="204"/>
      <c r="X373" s="205"/>
      <c r="AT373" s="206" t="s">
        <v>211</v>
      </c>
      <c r="AU373" s="206" t="s">
        <v>207</v>
      </c>
      <c r="AV373" s="13" t="s">
        <v>82</v>
      </c>
      <c r="AW373" s="13" t="s">
        <v>5</v>
      </c>
      <c r="AX373" s="13" t="s">
        <v>74</v>
      </c>
      <c r="AY373" s="206" t="s">
        <v>198</v>
      </c>
    </row>
    <row r="374" spans="2:51" s="13" customFormat="1" ht="11.25">
      <c r="B374" s="197"/>
      <c r="C374" s="198"/>
      <c r="D374" s="192" t="s">
        <v>211</v>
      </c>
      <c r="E374" s="199" t="s">
        <v>20</v>
      </c>
      <c r="F374" s="200" t="s">
        <v>2228</v>
      </c>
      <c r="G374" s="198"/>
      <c r="H374" s="199" t="s">
        <v>20</v>
      </c>
      <c r="I374" s="201"/>
      <c r="J374" s="201"/>
      <c r="K374" s="198"/>
      <c r="L374" s="198"/>
      <c r="M374" s="202"/>
      <c r="N374" s="203"/>
      <c r="O374" s="204"/>
      <c r="P374" s="204"/>
      <c r="Q374" s="204"/>
      <c r="R374" s="204"/>
      <c r="S374" s="204"/>
      <c r="T374" s="204"/>
      <c r="U374" s="204"/>
      <c r="V374" s="204"/>
      <c r="W374" s="204"/>
      <c r="X374" s="205"/>
      <c r="AT374" s="206" t="s">
        <v>211</v>
      </c>
      <c r="AU374" s="206" t="s">
        <v>207</v>
      </c>
      <c r="AV374" s="13" t="s">
        <v>82</v>
      </c>
      <c r="AW374" s="13" t="s">
        <v>5</v>
      </c>
      <c r="AX374" s="13" t="s">
        <v>74</v>
      </c>
      <c r="AY374" s="206" t="s">
        <v>198</v>
      </c>
    </row>
    <row r="375" spans="2:51" s="14" customFormat="1" ht="11.25">
      <c r="B375" s="207"/>
      <c r="C375" s="208"/>
      <c r="D375" s="192" t="s">
        <v>211</v>
      </c>
      <c r="E375" s="209" t="s">
        <v>20</v>
      </c>
      <c r="F375" s="210" t="s">
        <v>2298</v>
      </c>
      <c r="G375" s="208"/>
      <c r="H375" s="211">
        <v>5.71</v>
      </c>
      <c r="I375" s="212"/>
      <c r="J375" s="212"/>
      <c r="K375" s="208"/>
      <c r="L375" s="208"/>
      <c r="M375" s="213"/>
      <c r="N375" s="214"/>
      <c r="O375" s="215"/>
      <c r="P375" s="215"/>
      <c r="Q375" s="215"/>
      <c r="R375" s="215"/>
      <c r="S375" s="215"/>
      <c r="T375" s="215"/>
      <c r="U375" s="215"/>
      <c r="V375" s="215"/>
      <c r="W375" s="215"/>
      <c r="X375" s="216"/>
      <c r="AT375" s="217" t="s">
        <v>211</v>
      </c>
      <c r="AU375" s="217" t="s">
        <v>207</v>
      </c>
      <c r="AV375" s="14" t="s">
        <v>207</v>
      </c>
      <c r="AW375" s="14" t="s">
        <v>5</v>
      </c>
      <c r="AX375" s="14" t="s">
        <v>74</v>
      </c>
      <c r="AY375" s="217" t="s">
        <v>198</v>
      </c>
    </row>
    <row r="376" spans="2:51" s="13" customFormat="1" ht="11.25">
      <c r="B376" s="197"/>
      <c r="C376" s="198"/>
      <c r="D376" s="192" t="s">
        <v>211</v>
      </c>
      <c r="E376" s="199" t="s">
        <v>20</v>
      </c>
      <c r="F376" s="200" t="s">
        <v>2168</v>
      </c>
      <c r="G376" s="198"/>
      <c r="H376" s="199" t="s">
        <v>20</v>
      </c>
      <c r="I376" s="201"/>
      <c r="J376" s="201"/>
      <c r="K376" s="198"/>
      <c r="L376" s="198"/>
      <c r="M376" s="202"/>
      <c r="N376" s="203"/>
      <c r="O376" s="204"/>
      <c r="P376" s="204"/>
      <c r="Q376" s="204"/>
      <c r="R376" s="204"/>
      <c r="S376" s="204"/>
      <c r="T376" s="204"/>
      <c r="U376" s="204"/>
      <c r="V376" s="204"/>
      <c r="W376" s="204"/>
      <c r="X376" s="205"/>
      <c r="AT376" s="206" t="s">
        <v>211</v>
      </c>
      <c r="AU376" s="206" t="s">
        <v>207</v>
      </c>
      <c r="AV376" s="13" t="s">
        <v>82</v>
      </c>
      <c r="AW376" s="13" t="s">
        <v>5</v>
      </c>
      <c r="AX376" s="13" t="s">
        <v>74</v>
      </c>
      <c r="AY376" s="206" t="s">
        <v>198</v>
      </c>
    </row>
    <row r="377" spans="2:51" s="13" customFormat="1" ht="11.25">
      <c r="B377" s="197"/>
      <c r="C377" s="198"/>
      <c r="D377" s="192" t="s">
        <v>211</v>
      </c>
      <c r="E377" s="199" t="s">
        <v>20</v>
      </c>
      <c r="F377" s="200" t="s">
        <v>2299</v>
      </c>
      <c r="G377" s="198"/>
      <c r="H377" s="199" t="s">
        <v>20</v>
      </c>
      <c r="I377" s="201"/>
      <c r="J377" s="201"/>
      <c r="K377" s="198"/>
      <c r="L377" s="198"/>
      <c r="M377" s="202"/>
      <c r="N377" s="203"/>
      <c r="O377" s="204"/>
      <c r="P377" s="204"/>
      <c r="Q377" s="204"/>
      <c r="R377" s="204"/>
      <c r="S377" s="204"/>
      <c r="T377" s="204"/>
      <c r="U377" s="204"/>
      <c r="V377" s="204"/>
      <c r="W377" s="204"/>
      <c r="X377" s="205"/>
      <c r="AT377" s="206" t="s">
        <v>211</v>
      </c>
      <c r="AU377" s="206" t="s">
        <v>207</v>
      </c>
      <c r="AV377" s="13" t="s">
        <v>82</v>
      </c>
      <c r="AW377" s="13" t="s">
        <v>5</v>
      </c>
      <c r="AX377" s="13" t="s">
        <v>74</v>
      </c>
      <c r="AY377" s="206" t="s">
        <v>198</v>
      </c>
    </row>
    <row r="378" spans="2:51" s="14" customFormat="1" ht="11.25">
      <c r="B378" s="207"/>
      <c r="C378" s="208"/>
      <c r="D378" s="192" t="s">
        <v>211</v>
      </c>
      <c r="E378" s="209" t="s">
        <v>20</v>
      </c>
      <c r="F378" s="210" t="s">
        <v>2294</v>
      </c>
      <c r="G378" s="208"/>
      <c r="H378" s="211">
        <v>4.6500000000000004</v>
      </c>
      <c r="I378" s="212"/>
      <c r="J378" s="212"/>
      <c r="K378" s="208"/>
      <c r="L378" s="208"/>
      <c r="M378" s="213"/>
      <c r="N378" s="214"/>
      <c r="O378" s="215"/>
      <c r="P378" s="215"/>
      <c r="Q378" s="215"/>
      <c r="R378" s="215"/>
      <c r="S378" s="215"/>
      <c r="T378" s="215"/>
      <c r="U378" s="215"/>
      <c r="V378" s="215"/>
      <c r="W378" s="215"/>
      <c r="X378" s="216"/>
      <c r="AT378" s="217" t="s">
        <v>211</v>
      </c>
      <c r="AU378" s="217" t="s">
        <v>207</v>
      </c>
      <c r="AV378" s="14" t="s">
        <v>207</v>
      </c>
      <c r="AW378" s="14" t="s">
        <v>5</v>
      </c>
      <c r="AX378" s="14" t="s">
        <v>74</v>
      </c>
      <c r="AY378" s="217" t="s">
        <v>198</v>
      </c>
    </row>
    <row r="379" spans="2:51" s="13" customFormat="1" ht="11.25">
      <c r="B379" s="197"/>
      <c r="C379" s="198"/>
      <c r="D379" s="192" t="s">
        <v>211</v>
      </c>
      <c r="E379" s="199" t="s">
        <v>20</v>
      </c>
      <c r="F379" s="200" t="s">
        <v>2168</v>
      </c>
      <c r="G379" s="198"/>
      <c r="H379" s="199" t="s">
        <v>20</v>
      </c>
      <c r="I379" s="201"/>
      <c r="J379" s="201"/>
      <c r="K379" s="198"/>
      <c r="L379" s="198"/>
      <c r="M379" s="202"/>
      <c r="N379" s="203"/>
      <c r="O379" s="204"/>
      <c r="P379" s="204"/>
      <c r="Q379" s="204"/>
      <c r="R379" s="204"/>
      <c r="S379" s="204"/>
      <c r="T379" s="204"/>
      <c r="U379" s="204"/>
      <c r="V379" s="204"/>
      <c r="W379" s="204"/>
      <c r="X379" s="205"/>
      <c r="AT379" s="206" t="s">
        <v>211</v>
      </c>
      <c r="AU379" s="206" t="s">
        <v>207</v>
      </c>
      <c r="AV379" s="13" t="s">
        <v>82</v>
      </c>
      <c r="AW379" s="13" t="s">
        <v>5</v>
      </c>
      <c r="AX379" s="13" t="s">
        <v>74</v>
      </c>
      <c r="AY379" s="206" t="s">
        <v>198</v>
      </c>
    </row>
    <row r="380" spans="2:51" s="13" customFormat="1" ht="11.25">
      <c r="B380" s="197"/>
      <c r="C380" s="198"/>
      <c r="D380" s="192" t="s">
        <v>211</v>
      </c>
      <c r="E380" s="199" t="s">
        <v>20</v>
      </c>
      <c r="F380" s="200" t="s">
        <v>2231</v>
      </c>
      <c r="G380" s="198"/>
      <c r="H380" s="199" t="s">
        <v>20</v>
      </c>
      <c r="I380" s="201"/>
      <c r="J380" s="201"/>
      <c r="K380" s="198"/>
      <c r="L380" s="198"/>
      <c r="M380" s="202"/>
      <c r="N380" s="203"/>
      <c r="O380" s="204"/>
      <c r="P380" s="204"/>
      <c r="Q380" s="204"/>
      <c r="R380" s="204"/>
      <c r="S380" s="204"/>
      <c r="T380" s="204"/>
      <c r="U380" s="204"/>
      <c r="V380" s="204"/>
      <c r="W380" s="204"/>
      <c r="X380" s="205"/>
      <c r="AT380" s="206" t="s">
        <v>211</v>
      </c>
      <c r="AU380" s="206" t="s">
        <v>207</v>
      </c>
      <c r="AV380" s="13" t="s">
        <v>82</v>
      </c>
      <c r="AW380" s="13" t="s">
        <v>5</v>
      </c>
      <c r="AX380" s="13" t="s">
        <v>74</v>
      </c>
      <c r="AY380" s="206" t="s">
        <v>198</v>
      </c>
    </row>
    <row r="381" spans="2:51" s="14" customFormat="1" ht="11.25">
      <c r="B381" s="207"/>
      <c r="C381" s="208"/>
      <c r="D381" s="192" t="s">
        <v>211</v>
      </c>
      <c r="E381" s="209" t="s">
        <v>20</v>
      </c>
      <c r="F381" s="210" t="s">
        <v>2297</v>
      </c>
      <c r="G381" s="208"/>
      <c r="H381" s="211">
        <v>5.13</v>
      </c>
      <c r="I381" s="212"/>
      <c r="J381" s="212"/>
      <c r="K381" s="208"/>
      <c r="L381" s="208"/>
      <c r="M381" s="213"/>
      <c r="N381" s="214"/>
      <c r="O381" s="215"/>
      <c r="P381" s="215"/>
      <c r="Q381" s="215"/>
      <c r="R381" s="215"/>
      <c r="S381" s="215"/>
      <c r="T381" s="215"/>
      <c r="U381" s="215"/>
      <c r="V381" s="215"/>
      <c r="W381" s="215"/>
      <c r="X381" s="216"/>
      <c r="AT381" s="217" t="s">
        <v>211</v>
      </c>
      <c r="AU381" s="217" t="s">
        <v>207</v>
      </c>
      <c r="AV381" s="14" t="s">
        <v>207</v>
      </c>
      <c r="AW381" s="14" t="s">
        <v>5</v>
      </c>
      <c r="AX381" s="14" t="s">
        <v>74</v>
      </c>
      <c r="AY381" s="217" t="s">
        <v>198</v>
      </c>
    </row>
    <row r="382" spans="2:51" s="13" customFormat="1" ht="11.25">
      <c r="B382" s="197"/>
      <c r="C382" s="198"/>
      <c r="D382" s="192" t="s">
        <v>211</v>
      </c>
      <c r="E382" s="199" t="s">
        <v>20</v>
      </c>
      <c r="F382" s="200" t="s">
        <v>2168</v>
      </c>
      <c r="G382" s="198"/>
      <c r="H382" s="199" t="s">
        <v>20</v>
      </c>
      <c r="I382" s="201"/>
      <c r="J382" s="201"/>
      <c r="K382" s="198"/>
      <c r="L382" s="198"/>
      <c r="M382" s="202"/>
      <c r="N382" s="203"/>
      <c r="O382" s="204"/>
      <c r="P382" s="204"/>
      <c r="Q382" s="204"/>
      <c r="R382" s="204"/>
      <c r="S382" s="204"/>
      <c r="T382" s="204"/>
      <c r="U382" s="204"/>
      <c r="V382" s="204"/>
      <c r="W382" s="204"/>
      <c r="X382" s="205"/>
      <c r="AT382" s="206" t="s">
        <v>211</v>
      </c>
      <c r="AU382" s="206" t="s">
        <v>207</v>
      </c>
      <c r="AV382" s="13" t="s">
        <v>82</v>
      </c>
      <c r="AW382" s="13" t="s">
        <v>5</v>
      </c>
      <c r="AX382" s="13" t="s">
        <v>74</v>
      </c>
      <c r="AY382" s="206" t="s">
        <v>198</v>
      </c>
    </row>
    <row r="383" spans="2:51" s="13" customFormat="1" ht="11.25">
      <c r="B383" s="197"/>
      <c r="C383" s="198"/>
      <c r="D383" s="192" t="s">
        <v>211</v>
      </c>
      <c r="E383" s="199" t="s">
        <v>20</v>
      </c>
      <c r="F383" s="200" t="s">
        <v>2299</v>
      </c>
      <c r="G383" s="198"/>
      <c r="H383" s="199" t="s">
        <v>20</v>
      </c>
      <c r="I383" s="201"/>
      <c r="J383" s="201"/>
      <c r="K383" s="198"/>
      <c r="L383" s="198"/>
      <c r="M383" s="202"/>
      <c r="N383" s="203"/>
      <c r="O383" s="204"/>
      <c r="P383" s="204"/>
      <c r="Q383" s="204"/>
      <c r="R383" s="204"/>
      <c r="S383" s="204"/>
      <c r="T383" s="204"/>
      <c r="U383" s="204"/>
      <c r="V383" s="204"/>
      <c r="W383" s="204"/>
      <c r="X383" s="205"/>
      <c r="AT383" s="206" t="s">
        <v>211</v>
      </c>
      <c r="AU383" s="206" t="s">
        <v>207</v>
      </c>
      <c r="AV383" s="13" t="s">
        <v>82</v>
      </c>
      <c r="AW383" s="13" t="s">
        <v>5</v>
      </c>
      <c r="AX383" s="13" t="s">
        <v>74</v>
      </c>
      <c r="AY383" s="206" t="s">
        <v>198</v>
      </c>
    </row>
    <row r="384" spans="2:51" s="14" customFormat="1" ht="11.25">
      <c r="B384" s="207"/>
      <c r="C384" s="208"/>
      <c r="D384" s="192" t="s">
        <v>211</v>
      </c>
      <c r="E384" s="209" t="s">
        <v>20</v>
      </c>
      <c r="F384" s="210" t="s">
        <v>2294</v>
      </c>
      <c r="G384" s="208"/>
      <c r="H384" s="211">
        <v>4.6500000000000004</v>
      </c>
      <c r="I384" s="212"/>
      <c r="J384" s="212"/>
      <c r="K384" s="208"/>
      <c r="L384" s="208"/>
      <c r="M384" s="213"/>
      <c r="N384" s="214"/>
      <c r="O384" s="215"/>
      <c r="P384" s="215"/>
      <c r="Q384" s="215"/>
      <c r="R384" s="215"/>
      <c r="S384" s="215"/>
      <c r="T384" s="215"/>
      <c r="U384" s="215"/>
      <c r="V384" s="215"/>
      <c r="W384" s="215"/>
      <c r="X384" s="216"/>
      <c r="AT384" s="217" t="s">
        <v>211</v>
      </c>
      <c r="AU384" s="217" t="s">
        <v>207</v>
      </c>
      <c r="AV384" s="14" t="s">
        <v>207</v>
      </c>
      <c r="AW384" s="14" t="s">
        <v>5</v>
      </c>
      <c r="AX384" s="14" t="s">
        <v>74</v>
      </c>
      <c r="AY384" s="217" t="s">
        <v>198</v>
      </c>
    </row>
    <row r="385" spans="1:65" s="16" customFormat="1" ht="11.25">
      <c r="B385" s="229"/>
      <c r="C385" s="230"/>
      <c r="D385" s="192" t="s">
        <v>211</v>
      </c>
      <c r="E385" s="231" t="s">
        <v>20</v>
      </c>
      <c r="F385" s="232" t="s">
        <v>282</v>
      </c>
      <c r="G385" s="230"/>
      <c r="H385" s="233">
        <v>51.81</v>
      </c>
      <c r="I385" s="234"/>
      <c r="J385" s="234"/>
      <c r="K385" s="230"/>
      <c r="L385" s="230"/>
      <c r="M385" s="235"/>
      <c r="N385" s="236"/>
      <c r="O385" s="237"/>
      <c r="P385" s="237"/>
      <c r="Q385" s="237"/>
      <c r="R385" s="237"/>
      <c r="S385" s="237"/>
      <c r="T385" s="237"/>
      <c r="U385" s="237"/>
      <c r="V385" s="237"/>
      <c r="W385" s="237"/>
      <c r="X385" s="238"/>
      <c r="AT385" s="239" t="s">
        <v>211</v>
      </c>
      <c r="AU385" s="239" t="s">
        <v>207</v>
      </c>
      <c r="AV385" s="16" t="s">
        <v>206</v>
      </c>
      <c r="AW385" s="16" t="s">
        <v>5</v>
      </c>
      <c r="AX385" s="16" t="s">
        <v>82</v>
      </c>
      <c r="AY385" s="239" t="s">
        <v>198</v>
      </c>
    </row>
    <row r="386" spans="1:65" s="2" customFormat="1" ht="24">
      <c r="A386" s="36"/>
      <c r="B386" s="37"/>
      <c r="C386" s="246" t="s">
        <v>1137</v>
      </c>
      <c r="D386" s="246" t="s">
        <v>1044</v>
      </c>
      <c r="E386" s="247" t="s">
        <v>2300</v>
      </c>
      <c r="F386" s="248" t="s">
        <v>2301</v>
      </c>
      <c r="G386" s="249" t="s">
        <v>254</v>
      </c>
      <c r="H386" s="250">
        <v>10.259</v>
      </c>
      <c r="I386" s="251"/>
      <c r="J386" s="252"/>
      <c r="K386" s="253">
        <f>ROUND(P386*H386,2)</f>
        <v>0</v>
      </c>
      <c r="L386" s="248" t="s">
        <v>205</v>
      </c>
      <c r="M386" s="254"/>
      <c r="N386" s="255" t="s">
        <v>20</v>
      </c>
      <c r="O386" s="186" t="s">
        <v>44</v>
      </c>
      <c r="P386" s="187">
        <f>I386+J386</f>
        <v>0</v>
      </c>
      <c r="Q386" s="187">
        <f>ROUND(I386*H386,2)</f>
        <v>0</v>
      </c>
      <c r="R386" s="187">
        <f>ROUND(J386*H386,2)</f>
        <v>0</v>
      </c>
      <c r="S386" s="66"/>
      <c r="T386" s="188">
        <f>S386*H386</f>
        <v>0</v>
      </c>
      <c r="U386" s="188">
        <v>1.9199999999999998E-2</v>
      </c>
      <c r="V386" s="188">
        <f>U386*H386</f>
        <v>0.19697279999999998</v>
      </c>
      <c r="W386" s="188">
        <v>0</v>
      </c>
      <c r="X386" s="189">
        <f>W386*H386</f>
        <v>0</v>
      </c>
      <c r="Y386" s="36"/>
      <c r="Z386" s="36"/>
      <c r="AA386" s="36"/>
      <c r="AB386" s="36"/>
      <c r="AC386" s="36"/>
      <c r="AD386" s="36"/>
      <c r="AE386" s="36"/>
      <c r="AR386" s="190" t="s">
        <v>1103</v>
      </c>
      <c r="AT386" s="190" t="s">
        <v>1044</v>
      </c>
      <c r="AU386" s="190" t="s">
        <v>207</v>
      </c>
      <c r="AY386" s="19" t="s">
        <v>198</v>
      </c>
      <c r="BE386" s="191">
        <f>IF(O386="základní",K386,0)</f>
        <v>0</v>
      </c>
      <c r="BF386" s="191">
        <f>IF(O386="snížená",K386,0)</f>
        <v>0</v>
      </c>
      <c r="BG386" s="191">
        <f>IF(O386="zákl. přenesená",K386,0)</f>
        <v>0</v>
      </c>
      <c r="BH386" s="191">
        <f>IF(O386="sníž. přenesená",K386,0)</f>
        <v>0</v>
      </c>
      <c r="BI386" s="191">
        <f>IF(O386="nulová",K386,0)</f>
        <v>0</v>
      </c>
      <c r="BJ386" s="19" t="s">
        <v>207</v>
      </c>
      <c r="BK386" s="191">
        <f>ROUND(P386*H386,2)</f>
        <v>0</v>
      </c>
      <c r="BL386" s="19" t="s">
        <v>404</v>
      </c>
      <c r="BM386" s="190" t="s">
        <v>2302</v>
      </c>
    </row>
    <row r="387" spans="1:65" s="2" customFormat="1" ht="11.25">
      <c r="A387" s="36"/>
      <c r="B387" s="37"/>
      <c r="C387" s="38"/>
      <c r="D387" s="192" t="s">
        <v>209</v>
      </c>
      <c r="E387" s="38"/>
      <c r="F387" s="193" t="s">
        <v>2301</v>
      </c>
      <c r="G387" s="38"/>
      <c r="H387" s="38"/>
      <c r="I387" s="194"/>
      <c r="J387" s="194"/>
      <c r="K387" s="38"/>
      <c r="L387" s="38"/>
      <c r="M387" s="41"/>
      <c r="N387" s="195"/>
      <c r="O387" s="196"/>
      <c r="P387" s="66"/>
      <c r="Q387" s="66"/>
      <c r="R387" s="66"/>
      <c r="S387" s="66"/>
      <c r="T387" s="66"/>
      <c r="U387" s="66"/>
      <c r="V387" s="66"/>
      <c r="W387" s="66"/>
      <c r="X387" s="67"/>
      <c r="Y387" s="36"/>
      <c r="Z387" s="36"/>
      <c r="AA387" s="36"/>
      <c r="AB387" s="36"/>
      <c r="AC387" s="36"/>
      <c r="AD387" s="36"/>
      <c r="AE387" s="36"/>
      <c r="AT387" s="19" t="s">
        <v>209</v>
      </c>
      <c r="AU387" s="19" t="s">
        <v>207</v>
      </c>
    </row>
    <row r="388" spans="1:65" s="13" customFormat="1" ht="11.25">
      <c r="B388" s="197"/>
      <c r="C388" s="198"/>
      <c r="D388" s="192" t="s">
        <v>211</v>
      </c>
      <c r="E388" s="199" t="s">
        <v>20</v>
      </c>
      <c r="F388" s="200" t="s">
        <v>2168</v>
      </c>
      <c r="G388" s="198"/>
      <c r="H388" s="199" t="s">
        <v>20</v>
      </c>
      <c r="I388" s="201"/>
      <c r="J388" s="201"/>
      <c r="K388" s="198"/>
      <c r="L388" s="198"/>
      <c r="M388" s="202"/>
      <c r="N388" s="203"/>
      <c r="O388" s="204"/>
      <c r="P388" s="204"/>
      <c r="Q388" s="204"/>
      <c r="R388" s="204"/>
      <c r="S388" s="204"/>
      <c r="T388" s="204"/>
      <c r="U388" s="204"/>
      <c r="V388" s="204"/>
      <c r="W388" s="204"/>
      <c r="X388" s="205"/>
      <c r="AT388" s="206" t="s">
        <v>211</v>
      </c>
      <c r="AU388" s="206" t="s">
        <v>207</v>
      </c>
      <c r="AV388" s="13" t="s">
        <v>82</v>
      </c>
      <c r="AW388" s="13" t="s">
        <v>5</v>
      </c>
      <c r="AX388" s="13" t="s">
        <v>74</v>
      </c>
      <c r="AY388" s="206" t="s">
        <v>198</v>
      </c>
    </row>
    <row r="389" spans="1:65" s="13" customFormat="1" ht="11.25">
      <c r="B389" s="197"/>
      <c r="C389" s="198"/>
      <c r="D389" s="192" t="s">
        <v>211</v>
      </c>
      <c r="E389" s="199" t="s">
        <v>20</v>
      </c>
      <c r="F389" s="200" t="s">
        <v>2288</v>
      </c>
      <c r="G389" s="198"/>
      <c r="H389" s="199" t="s">
        <v>20</v>
      </c>
      <c r="I389" s="201"/>
      <c r="J389" s="201"/>
      <c r="K389" s="198"/>
      <c r="L389" s="198"/>
      <c r="M389" s="202"/>
      <c r="N389" s="203"/>
      <c r="O389" s="204"/>
      <c r="P389" s="204"/>
      <c r="Q389" s="204"/>
      <c r="R389" s="204"/>
      <c r="S389" s="204"/>
      <c r="T389" s="204"/>
      <c r="U389" s="204"/>
      <c r="V389" s="204"/>
      <c r="W389" s="204"/>
      <c r="X389" s="205"/>
      <c r="AT389" s="206" t="s">
        <v>211</v>
      </c>
      <c r="AU389" s="206" t="s">
        <v>207</v>
      </c>
      <c r="AV389" s="13" t="s">
        <v>82</v>
      </c>
      <c r="AW389" s="13" t="s">
        <v>5</v>
      </c>
      <c r="AX389" s="13" t="s">
        <v>74</v>
      </c>
      <c r="AY389" s="206" t="s">
        <v>198</v>
      </c>
    </row>
    <row r="390" spans="1:65" s="13" customFormat="1" ht="11.25">
      <c r="B390" s="197"/>
      <c r="C390" s="198"/>
      <c r="D390" s="192" t="s">
        <v>211</v>
      </c>
      <c r="E390" s="199" t="s">
        <v>20</v>
      </c>
      <c r="F390" s="200" t="s">
        <v>2168</v>
      </c>
      <c r="G390" s="198"/>
      <c r="H390" s="199" t="s">
        <v>20</v>
      </c>
      <c r="I390" s="201"/>
      <c r="J390" s="201"/>
      <c r="K390" s="198"/>
      <c r="L390" s="198"/>
      <c r="M390" s="202"/>
      <c r="N390" s="203"/>
      <c r="O390" s="204"/>
      <c r="P390" s="204"/>
      <c r="Q390" s="204"/>
      <c r="R390" s="204"/>
      <c r="S390" s="204"/>
      <c r="T390" s="204"/>
      <c r="U390" s="204"/>
      <c r="V390" s="204"/>
      <c r="W390" s="204"/>
      <c r="X390" s="205"/>
      <c r="AT390" s="206" t="s">
        <v>211</v>
      </c>
      <c r="AU390" s="206" t="s">
        <v>207</v>
      </c>
      <c r="AV390" s="13" t="s">
        <v>82</v>
      </c>
      <c r="AW390" s="13" t="s">
        <v>5</v>
      </c>
      <c r="AX390" s="13" t="s">
        <v>74</v>
      </c>
      <c r="AY390" s="206" t="s">
        <v>198</v>
      </c>
    </row>
    <row r="391" spans="1:65" s="13" customFormat="1" ht="11.25">
      <c r="B391" s="197"/>
      <c r="C391" s="198"/>
      <c r="D391" s="192" t="s">
        <v>211</v>
      </c>
      <c r="E391" s="199" t="s">
        <v>20</v>
      </c>
      <c r="F391" s="200" t="s">
        <v>2289</v>
      </c>
      <c r="G391" s="198"/>
      <c r="H391" s="199" t="s">
        <v>20</v>
      </c>
      <c r="I391" s="201"/>
      <c r="J391" s="201"/>
      <c r="K391" s="198"/>
      <c r="L391" s="198"/>
      <c r="M391" s="202"/>
      <c r="N391" s="203"/>
      <c r="O391" s="204"/>
      <c r="P391" s="204"/>
      <c r="Q391" s="204"/>
      <c r="R391" s="204"/>
      <c r="S391" s="204"/>
      <c r="T391" s="204"/>
      <c r="U391" s="204"/>
      <c r="V391" s="204"/>
      <c r="W391" s="204"/>
      <c r="X391" s="205"/>
      <c r="AT391" s="206" t="s">
        <v>211</v>
      </c>
      <c r="AU391" s="206" t="s">
        <v>207</v>
      </c>
      <c r="AV391" s="13" t="s">
        <v>82</v>
      </c>
      <c r="AW391" s="13" t="s">
        <v>5</v>
      </c>
      <c r="AX391" s="13" t="s">
        <v>74</v>
      </c>
      <c r="AY391" s="206" t="s">
        <v>198</v>
      </c>
    </row>
    <row r="392" spans="1:65" s="14" customFormat="1" ht="11.25">
      <c r="B392" s="207"/>
      <c r="C392" s="208"/>
      <c r="D392" s="192" t="s">
        <v>211</v>
      </c>
      <c r="E392" s="209" t="s">
        <v>20</v>
      </c>
      <c r="F392" s="210" t="s">
        <v>2290</v>
      </c>
      <c r="G392" s="208"/>
      <c r="H392" s="211">
        <v>3.72</v>
      </c>
      <c r="I392" s="212"/>
      <c r="J392" s="212"/>
      <c r="K392" s="208"/>
      <c r="L392" s="208"/>
      <c r="M392" s="213"/>
      <c r="N392" s="214"/>
      <c r="O392" s="215"/>
      <c r="P392" s="215"/>
      <c r="Q392" s="215"/>
      <c r="R392" s="215"/>
      <c r="S392" s="215"/>
      <c r="T392" s="215"/>
      <c r="U392" s="215"/>
      <c r="V392" s="215"/>
      <c r="W392" s="215"/>
      <c r="X392" s="216"/>
      <c r="AT392" s="217" t="s">
        <v>211</v>
      </c>
      <c r="AU392" s="217" t="s">
        <v>207</v>
      </c>
      <c r="AV392" s="14" t="s">
        <v>207</v>
      </c>
      <c r="AW392" s="14" t="s">
        <v>5</v>
      </c>
      <c r="AX392" s="14" t="s">
        <v>74</v>
      </c>
      <c r="AY392" s="217" t="s">
        <v>198</v>
      </c>
    </row>
    <row r="393" spans="1:65" s="13" customFormat="1" ht="11.25">
      <c r="B393" s="197"/>
      <c r="C393" s="198"/>
      <c r="D393" s="192" t="s">
        <v>211</v>
      </c>
      <c r="E393" s="199" t="s">
        <v>20</v>
      </c>
      <c r="F393" s="200" t="s">
        <v>2168</v>
      </c>
      <c r="G393" s="198"/>
      <c r="H393" s="199" t="s">
        <v>20</v>
      </c>
      <c r="I393" s="201"/>
      <c r="J393" s="201"/>
      <c r="K393" s="198"/>
      <c r="L393" s="198"/>
      <c r="M393" s="202"/>
      <c r="N393" s="203"/>
      <c r="O393" s="204"/>
      <c r="P393" s="204"/>
      <c r="Q393" s="204"/>
      <c r="R393" s="204"/>
      <c r="S393" s="204"/>
      <c r="T393" s="204"/>
      <c r="U393" s="204"/>
      <c r="V393" s="204"/>
      <c r="W393" s="204"/>
      <c r="X393" s="205"/>
      <c r="AT393" s="206" t="s">
        <v>211</v>
      </c>
      <c r="AU393" s="206" t="s">
        <v>207</v>
      </c>
      <c r="AV393" s="13" t="s">
        <v>82</v>
      </c>
      <c r="AW393" s="13" t="s">
        <v>5</v>
      </c>
      <c r="AX393" s="13" t="s">
        <v>74</v>
      </c>
      <c r="AY393" s="206" t="s">
        <v>198</v>
      </c>
    </row>
    <row r="394" spans="1:65" s="13" customFormat="1" ht="11.25">
      <c r="B394" s="197"/>
      <c r="C394" s="198"/>
      <c r="D394" s="192" t="s">
        <v>211</v>
      </c>
      <c r="E394" s="199" t="s">
        <v>20</v>
      </c>
      <c r="F394" s="200" t="s">
        <v>2291</v>
      </c>
      <c r="G394" s="198"/>
      <c r="H394" s="199" t="s">
        <v>20</v>
      </c>
      <c r="I394" s="201"/>
      <c r="J394" s="201"/>
      <c r="K394" s="198"/>
      <c r="L394" s="198"/>
      <c r="M394" s="202"/>
      <c r="N394" s="203"/>
      <c r="O394" s="204"/>
      <c r="P394" s="204"/>
      <c r="Q394" s="204"/>
      <c r="R394" s="204"/>
      <c r="S394" s="204"/>
      <c r="T394" s="204"/>
      <c r="U394" s="204"/>
      <c r="V394" s="204"/>
      <c r="W394" s="204"/>
      <c r="X394" s="205"/>
      <c r="AT394" s="206" t="s">
        <v>211</v>
      </c>
      <c r="AU394" s="206" t="s">
        <v>207</v>
      </c>
      <c r="AV394" s="13" t="s">
        <v>82</v>
      </c>
      <c r="AW394" s="13" t="s">
        <v>5</v>
      </c>
      <c r="AX394" s="13" t="s">
        <v>74</v>
      </c>
      <c r="AY394" s="206" t="s">
        <v>198</v>
      </c>
    </row>
    <row r="395" spans="1:65" s="14" customFormat="1" ht="11.25">
      <c r="B395" s="207"/>
      <c r="C395" s="208"/>
      <c r="D395" s="192" t="s">
        <v>211</v>
      </c>
      <c r="E395" s="209" t="s">
        <v>20</v>
      </c>
      <c r="F395" s="210" t="s">
        <v>2292</v>
      </c>
      <c r="G395" s="208"/>
      <c r="H395" s="211">
        <v>4.16</v>
      </c>
      <c r="I395" s="212"/>
      <c r="J395" s="212"/>
      <c r="K395" s="208"/>
      <c r="L395" s="208"/>
      <c r="M395" s="213"/>
      <c r="N395" s="214"/>
      <c r="O395" s="215"/>
      <c r="P395" s="215"/>
      <c r="Q395" s="215"/>
      <c r="R395" s="215"/>
      <c r="S395" s="215"/>
      <c r="T395" s="215"/>
      <c r="U395" s="215"/>
      <c r="V395" s="215"/>
      <c r="W395" s="215"/>
      <c r="X395" s="216"/>
      <c r="AT395" s="217" t="s">
        <v>211</v>
      </c>
      <c r="AU395" s="217" t="s">
        <v>207</v>
      </c>
      <c r="AV395" s="14" t="s">
        <v>207</v>
      </c>
      <c r="AW395" s="14" t="s">
        <v>5</v>
      </c>
      <c r="AX395" s="14" t="s">
        <v>74</v>
      </c>
      <c r="AY395" s="217" t="s">
        <v>198</v>
      </c>
    </row>
    <row r="396" spans="1:65" s="13" customFormat="1" ht="11.25">
      <c r="B396" s="197"/>
      <c r="C396" s="198"/>
      <c r="D396" s="192" t="s">
        <v>211</v>
      </c>
      <c r="E396" s="199" t="s">
        <v>20</v>
      </c>
      <c r="F396" s="200" t="s">
        <v>2168</v>
      </c>
      <c r="G396" s="198"/>
      <c r="H396" s="199" t="s">
        <v>20</v>
      </c>
      <c r="I396" s="201"/>
      <c r="J396" s="201"/>
      <c r="K396" s="198"/>
      <c r="L396" s="198"/>
      <c r="M396" s="202"/>
      <c r="N396" s="203"/>
      <c r="O396" s="204"/>
      <c r="P396" s="204"/>
      <c r="Q396" s="204"/>
      <c r="R396" s="204"/>
      <c r="S396" s="204"/>
      <c r="T396" s="204"/>
      <c r="U396" s="204"/>
      <c r="V396" s="204"/>
      <c r="W396" s="204"/>
      <c r="X396" s="205"/>
      <c r="AT396" s="206" t="s">
        <v>211</v>
      </c>
      <c r="AU396" s="206" t="s">
        <v>207</v>
      </c>
      <c r="AV396" s="13" t="s">
        <v>82</v>
      </c>
      <c r="AW396" s="13" t="s">
        <v>5</v>
      </c>
      <c r="AX396" s="13" t="s">
        <v>74</v>
      </c>
      <c r="AY396" s="206" t="s">
        <v>198</v>
      </c>
    </row>
    <row r="397" spans="1:65" s="13" customFormat="1" ht="11.25">
      <c r="B397" s="197"/>
      <c r="C397" s="198"/>
      <c r="D397" s="192" t="s">
        <v>211</v>
      </c>
      <c r="E397" s="199" t="s">
        <v>20</v>
      </c>
      <c r="F397" s="200" t="s">
        <v>2293</v>
      </c>
      <c r="G397" s="198"/>
      <c r="H397" s="199" t="s">
        <v>20</v>
      </c>
      <c r="I397" s="201"/>
      <c r="J397" s="201"/>
      <c r="K397" s="198"/>
      <c r="L397" s="198"/>
      <c r="M397" s="202"/>
      <c r="N397" s="203"/>
      <c r="O397" s="204"/>
      <c r="P397" s="204"/>
      <c r="Q397" s="204"/>
      <c r="R397" s="204"/>
      <c r="S397" s="204"/>
      <c r="T397" s="204"/>
      <c r="U397" s="204"/>
      <c r="V397" s="204"/>
      <c r="W397" s="204"/>
      <c r="X397" s="205"/>
      <c r="AT397" s="206" t="s">
        <v>211</v>
      </c>
      <c r="AU397" s="206" t="s">
        <v>207</v>
      </c>
      <c r="AV397" s="13" t="s">
        <v>82</v>
      </c>
      <c r="AW397" s="13" t="s">
        <v>5</v>
      </c>
      <c r="AX397" s="13" t="s">
        <v>74</v>
      </c>
      <c r="AY397" s="206" t="s">
        <v>198</v>
      </c>
    </row>
    <row r="398" spans="1:65" s="14" customFormat="1" ht="11.25">
      <c r="B398" s="207"/>
      <c r="C398" s="208"/>
      <c r="D398" s="192" t="s">
        <v>211</v>
      </c>
      <c r="E398" s="209" t="s">
        <v>20</v>
      </c>
      <c r="F398" s="210" t="s">
        <v>2294</v>
      </c>
      <c r="G398" s="208"/>
      <c r="H398" s="211">
        <v>4.6500000000000004</v>
      </c>
      <c r="I398" s="212"/>
      <c r="J398" s="212"/>
      <c r="K398" s="208"/>
      <c r="L398" s="208"/>
      <c r="M398" s="213"/>
      <c r="N398" s="214"/>
      <c r="O398" s="215"/>
      <c r="P398" s="215"/>
      <c r="Q398" s="215"/>
      <c r="R398" s="215"/>
      <c r="S398" s="215"/>
      <c r="T398" s="215"/>
      <c r="U398" s="215"/>
      <c r="V398" s="215"/>
      <c r="W398" s="215"/>
      <c r="X398" s="216"/>
      <c r="AT398" s="217" t="s">
        <v>211</v>
      </c>
      <c r="AU398" s="217" t="s">
        <v>207</v>
      </c>
      <c r="AV398" s="14" t="s">
        <v>207</v>
      </c>
      <c r="AW398" s="14" t="s">
        <v>5</v>
      </c>
      <c r="AX398" s="14" t="s">
        <v>74</v>
      </c>
      <c r="AY398" s="217" t="s">
        <v>198</v>
      </c>
    </row>
    <row r="399" spans="1:65" s="13" customFormat="1" ht="11.25">
      <c r="B399" s="197"/>
      <c r="C399" s="198"/>
      <c r="D399" s="192" t="s">
        <v>211</v>
      </c>
      <c r="E399" s="199" t="s">
        <v>20</v>
      </c>
      <c r="F399" s="200" t="s">
        <v>2168</v>
      </c>
      <c r="G399" s="198"/>
      <c r="H399" s="199" t="s">
        <v>20</v>
      </c>
      <c r="I399" s="201"/>
      <c r="J399" s="201"/>
      <c r="K399" s="198"/>
      <c r="L399" s="198"/>
      <c r="M399" s="202"/>
      <c r="N399" s="203"/>
      <c r="O399" s="204"/>
      <c r="P399" s="204"/>
      <c r="Q399" s="204"/>
      <c r="R399" s="204"/>
      <c r="S399" s="204"/>
      <c r="T399" s="204"/>
      <c r="U399" s="204"/>
      <c r="V399" s="204"/>
      <c r="W399" s="204"/>
      <c r="X399" s="205"/>
      <c r="AT399" s="206" t="s">
        <v>211</v>
      </c>
      <c r="AU399" s="206" t="s">
        <v>207</v>
      </c>
      <c r="AV399" s="13" t="s">
        <v>82</v>
      </c>
      <c r="AW399" s="13" t="s">
        <v>5</v>
      </c>
      <c r="AX399" s="13" t="s">
        <v>74</v>
      </c>
      <c r="AY399" s="206" t="s">
        <v>198</v>
      </c>
    </row>
    <row r="400" spans="1:65" s="13" customFormat="1" ht="11.25">
      <c r="B400" s="197"/>
      <c r="C400" s="198"/>
      <c r="D400" s="192" t="s">
        <v>211</v>
      </c>
      <c r="E400" s="199" t="s">
        <v>20</v>
      </c>
      <c r="F400" s="200" t="s">
        <v>2222</v>
      </c>
      <c r="G400" s="198"/>
      <c r="H400" s="199" t="s">
        <v>20</v>
      </c>
      <c r="I400" s="201"/>
      <c r="J400" s="201"/>
      <c r="K400" s="198"/>
      <c r="L400" s="198"/>
      <c r="M400" s="202"/>
      <c r="N400" s="203"/>
      <c r="O400" s="204"/>
      <c r="P400" s="204"/>
      <c r="Q400" s="204"/>
      <c r="R400" s="204"/>
      <c r="S400" s="204"/>
      <c r="T400" s="204"/>
      <c r="U400" s="204"/>
      <c r="V400" s="204"/>
      <c r="W400" s="204"/>
      <c r="X400" s="205"/>
      <c r="AT400" s="206" t="s">
        <v>211</v>
      </c>
      <c r="AU400" s="206" t="s">
        <v>207</v>
      </c>
      <c r="AV400" s="13" t="s">
        <v>82</v>
      </c>
      <c r="AW400" s="13" t="s">
        <v>5</v>
      </c>
      <c r="AX400" s="13" t="s">
        <v>74</v>
      </c>
      <c r="AY400" s="206" t="s">
        <v>198</v>
      </c>
    </row>
    <row r="401" spans="2:51" s="14" customFormat="1" ht="11.25">
      <c r="B401" s="207"/>
      <c r="C401" s="208"/>
      <c r="D401" s="192" t="s">
        <v>211</v>
      </c>
      <c r="E401" s="209" t="s">
        <v>20</v>
      </c>
      <c r="F401" s="210" t="s">
        <v>2295</v>
      </c>
      <c r="G401" s="208"/>
      <c r="H401" s="211">
        <v>4.71</v>
      </c>
      <c r="I401" s="212"/>
      <c r="J401" s="212"/>
      <c r="K401" s="208"/>
      <c r="L401" s="208"/>
      <c r="M401" s="213"/>
      <c r="N401" s="214"/>
      <c r="O401" s="215"/>
      <c r="P401" s="215"/>
      <c r="Q401" s="215"/>
      <c r="R401" s="215"/>
      <c r="S401" s="215"/>
      <c r="T401" s="215"/>
      <c r="U401" s="215"/>
      <c r="V401" s="215"/>
      <c r="W401" s="215"/>
      <c r="X401" s="216"/>
      <c r="AT401" s="217" t="s">
        <v>211</v>
      </c>
      <c r="AU401" s="217" t="s">
        <v>207</v>
      </c>
      <c r="AV401" s="14" t="s">
        <v>207</v>
      </c>
      <c r="AW401" s="14" t="s">
        <v>5</v>
      </c>
      <c r="AX401" s="14" t="s">
        <v>74</v>
      </c>
      <c r="AY401" s="217" t="s">
        <v>198</v>
      </c>
    </row>
    <row r="402" spans="2:51" s="13" customFormat="1" ht="11.25">
      <c r="B402" s="197"/>
      <c r="C402" s="198"/>
      <c r="D402" s="192" t="s">
        <v>211</v>
      </c>
      <c r="E402" s="199" t="s">
        <v>20</v>
      </c>
      <c r="F402" s="200" t="s">
        <v>2168</v>
      </c>
      <c r="G402" s="198"/>
      <c r="H402" s="199" t="s">
        <v>20</v>
      </c>
      <c r="I402" s="201"/>
      <c r="J402" s="201"/>
      <c r="K402" s="198"/>
      <c r="L402" s="198"/>
      <c r="M402" s="202"/>
      <c r="N402" s="203"/>
      <c r="O402" s="204"/>
      <c r="P402" s="204"/>
      <c r="Q402" s="204"/>
      <c r="R402" s="204"/>
      <c r="S402" s="204"/>
      <c r="T402" s="204"/>
      <c r="U402" s="204"/>
      <c r="V402" s="204"/>
      <c r="W402" s="204"/>
      <c r="X402" s="205"/>
      <c r="AT402" s="206" t="s">
        <v>211</v>
      </c>
      <c r="AU402" s="206" t="s">
        <v>207</v>
      </c>
      <c r="AV402" s="13" t="s">
        <v>82</v>
      </c>
      <c r="AW402" s="13" t="s">
        <v>5</v>
      </c>
      <c r="AX402" s="13" t="s">
        <v>74</v>
      </c>
      <c r="AY402" s="206" t="s">
        <v>198</v>
      </c>
    </row>
    <row r="403" spans="2:51" s="13" customFormat="1" ht="11.25">
      <c r="B403" s="197"/>
      <c r="C403" s="198"/>
      <c r="D403" s="192" t="s">
        <v>211</v>
      </c>
      <c r="E403" s="199" t="s">
        <v>20</v>
      </c>
      <c r="F403" s="200" t="s">
        <v>2296</v>
      </c>
      <c r="G403" s="198"/>
      <c r="H403" s="199" t="s">
        <v>20</v>
      </c>
      <c r="I403" s="201"/>
      <c r="J403" s="201"/>
      <c r="K403" s="198"/>
      <c r="L403" s="198"/>
      <c r="M403" s="202"/>
      <c r="N403" s="203"/>
      <c r="O403" s="204"/>
      <c r="P403" s="204"/>
      <c r="Q403" s="204"/>
      <c r="R403" s="204"/>
      <c r="S403" s="204"/>
      <c r="T403" s="204"/>
      <c r="U403" s="204"/>
      <c r="V403" s="204"/>
      <c r="W403" s="204"/>
      <c r="X403" s="205"/>
      <c r="AT403" s="206" t="s">
        <v>211</v>
      </c>
      <c r="AU403" s="206" t="s">
        <v>207</v>
      </c>
      <c r="AV403" s="13" t="s">
        <v>82</v>
      </c>
      <c r="AW403" s="13" t="s">
        <v>5</v>
      </c>
      <c r="AX403" s="13" t="s">
        <v>74</v>
      </c>
      <c r="AY403" s="206" t="s">
        <v>198</v>
      </c>
    </row>
    <row r="404" spans="2:51" s="14" customFormat="1" ht="11.25">
      <c r="B404" s="207"/>
      <c r="C404" s="208"/>
      <c r="D404" s="192" t="s">
        <v>211</v>
      </c>
      <c r="E404" s="209" t="s">
        <v>20</v>
      </c>
      <c r="F404" s="210" t="s">
        <v>2294</v>
      </c>
      <c r="G404" s="208"/>
      <c r="H404" s="211">
        <v>4.6500000000000004</v>
      </c>
      <c r="I404" s="212"/>
      <c r="J404" s="212"/>
      <c r="K404" s="208"/>
      <c r="L404" s="208"/>
      <c r="M404" s="213"/>
      <c r="N404" s="214"/>
      <c r="O404" s="215"/>
      <c r="P404" s="215"/>
      <c r="Q404" s="215"/>
      <c r="R404" s="215"/>
      <c r="S404" s="215"/>
      <c r="T404" s="215"/>
      <c r="U404" s="215"/>
      <c r="V404" s="215"/>
      <c r="W404" s="215"/>
      <c r="X404" s="216"/>
      <c r="AT404" s="217" t="s">
        <v>211</v>
      </c>
      <c r="AU404" s="217" t="s">
        <v>207</v>
      </c>
      <c r="AV404" s="14" t="s">
        <v>207</v>
      </c>
      <c r="AW404" s="14" t="s">
        <v>5</v>
      </c>
      <c r="AX404" s="14" t="s">
        <v>74</v>
      </c>
      <c r="AY404" s="217" t="s">
        <v>198</v>
      </c>
    </row>
    <row r="405" spans="2:51" s="13" customFormat="1" ht="11.25">
      <c r="B405" s="197"/>
      <c r="C405" s="198"/>
      <c r="D405" s="192" t="s">
        <v>211</v>
      </c>
      <c r="E405" s="199" t="s">
        <v>20</v>
      </c>
      <c r="F405" s="200" t="s">
        <v>2168</v>
      </c>
      <c r="G405" s="198"/>
      <c r="H405" s="199" t="s">
        <v>20</v>
      </c>
      <c r="I405" s="201"/>
      <c r="J405" s="201"/>
      <c r="K405" s="198"/>
      <c r="L405" s="198"/>
      <c r="M405" s="202"/>
      <c r="N405" s="203"/>
      <c r="O405" s="204"/>
      <c r="P405" s="204"/>
      <c r="Q405" s="204"/>
      <c r="R405" s="204"/>
      <c r="S405" s="204"/>
      <c r="T405" s="204"/>
      <c r="U405" s="204"/>
      <c r="V405" s="204"/>
      <c r="W405" s="204"/>
      <c r="X405" s="205"/>
      <c r="AT405" s="206" t="s">
        <v>211</v>
      </c>
      <c r="AU405" s="206" t="s">
        <v>207</v>
      </c>
      <c r="AV405" s="13" t="s">
        <v>82</v>
      </c>
      <c r="AW405" s="13" t="s">
        <v>5</v>
      </c>
      <c r="AX405" s="13" t="s">
        <v>74</v>
      </c>
      <c r="AY405" s="206" t="s">
        <v>198</v>
      </c>
    </row>
    <row r="406" spans="2:51" s="13" customFormat="1" ht="11.25">
      <c r="B406" s="197"/>
      <c r="C406" s="198"/>
      <c r="D406" s="192" t="s">
        <v>211</v>
      </c>
      <c r="E406" s="199" t="s">
        <v>20</v>
      </c>
      <c r="F406" s="200" t="s">
        <v>2227</v>
      </c>
      <c r="G406" s="198"/>
      <c r="H406" s="199" t="s">
        <v>20</v>
      </c>
      <c r="I406" s="201"/>
      <c r="J406" s="201"/>
      <c r="K406" s="198"/>
      <c r="L406" s="198"/>
      <c r="M406" s="202"/>
      <c r="N406" s="203"/>
      <c r="O406" s="204"/>
      <c r="P406" s="204"/>
      <c r="Q406" s="204"/>
      <c r="R406" s="204"/>
      <c r="S406" s="204"/>
      <c r="T406" s="204"/>
      <c r="U406" s="204"/>
      <c r="V406" s="204"/>
      <c r="W406" s="204"/>
      <c r="X406" s="205"/>
      <c r="AT406" s="206" t="s">
        <v>211</v>
      </c>
      <c r="AU406" s="206" t="s">
        <v>207</v>
      </c>
      <c r="AV406" s="13" t="s">
        <v>82</v>
      </c>
      <c r="AW406" s="13" t="s">
        <v>5</v>
      </c>
      <c r="AX406" s="13" t="s">
        <v>74</v>
      </c>
      <c r="AY406" s="206" t="s">
        <v>198</v>
      </c>
    </row>
    <row r="407" spans="2:51" s="14" customFormat="1" ht="11.25">
      <c r="B407" s="207"/>
      <c r="C407" s="208"/>
      <c r="D407" s="192" t="s">
        <v>211</v>
      </c>
      <c r="E407" s="209" t="s">
        <v>20</v>
      </c>
      <c r="F407" s="210" t="s">
        <v>2297</v>
      </c>
      <c r="G407" s="208"/>
      <c r="H407" s="211">
        <v>5.13</v>
      </c>
      <c r="I407" s="212"/>
      <c r="J407" s="212"/>
      <c r="K407" s="208"/>
      <c r="L407" s="208"/>
      <c r="M407" s="213"/>
      <c r="N407" s="214"/>
      <c r="O407" s="215"/>
      <c r="P407" s="215"/>
      <c r="Q407" s="215"/>
      <c r="R407" s="215"/>
      <c r="S407" s="215"/>
      <c r="T407" s="215"/>
      <c r="U407" s="215"/>
      <c r="V407" s="215"/>
      <c r="W407" s="215"/>
      <c r="X407" s="216"/>
      <c r="AT407" s="217" t="s">
        <v>211</v>
      </c>
      <c r="AU407" s="217" t="s">
        <v>207</v>
      </c>
      <c r="AV407" s="14" t="s">
        <v>207</v>
      </c>
      <c r="AW407" s="14" t="s">
        <v>5</v>
      </c>
      <c r="AX407" s="14" t="s">
        <v>74</v>
      </c>
      <c r="AY407" s="217" t="s">
        <v>198</v>
      </c>
    </row>
    <row r="408" spans="2:51" s="13" customFormat="1" ht="11.25">
      <c r="B408" s="197"/>
      <c r="C408" s="198"/>
      <c r="D408" s="192" t="s">
        <v>211</v>
      </c>
      <c r="E408" s="199" t="s">
        <v>20</v>
      </c>
      <c r="F408" s="200" t="s">
        <v>2168</v>
      </c>
      <c r="G408" s="198"/>
      <c r="H408" s="199" t="s">
        <v>20</v>
      </c>
      <c r="I408" s="201"/>
      <c r="J408" s="201"/>
      <c r="K408" s="198"/>
      <c r="L408" s="198"/>
      <c r="M408" s="202"/>
      <c r="N408" s="203"/>
      <c r="O408" s="204"/>
      <c r="P408" s="204"/>
      <c r="Q408" s="204"/>
      <c r="R408" s="204"/>
      <c r="S408" s="204"/>
      <c r="T408" s="204"/>
      <c r="U408" s="204"/>
      <c r="V408" s="204"/>
      <c r="W408" s="204"/>
      <c r="X408" s="205"/>
      <c r="AT408" s="206" t="s">
        <v>211</v>
      </c>
      <c r="AU408" s="206" t="s">
        <v>207</v>
      </c>
      <c r="AV408" s="13" t="s">
        <v>82</v>
      </c>
      <c r="AW408" s="13" t="s">
        <v>5</v>
      </c>
      <c r="AX408" s="13" t="s">
        <v>74</v>
      </c>
      <c r="AY408" s="206" t="s">
        <v>198</v>
      </c>
    </row>
    <row r="409" spans="2:51" s="13" customFormat="1" ht="11.25">
      <c r="B409" s="197"/>
      <c r="C409" s="198"/>
      <c r="D409" s="192" t="s">
        <v>211</v>
      </c>
      <c r="E409" s="199" t="s">
        <v>20</v>
      </c>
      <c r="F409" s="200" t="s">
        <v>2296</v>
      </c>
      <c r="G409" s="198"/>
      <c r="H409" s="199" t="s">
        <v>20</v>
      </c>
      <c r="I409" s="201"/>
      <c r="J409" s="201"/>
      <c r="K409" s="198"/>
      <c r="L409" s="198"/>
      <c r="M409" s="202"/>
      <c r="N409" s="203"/>
      <c r="O409" s="204"/>
      <c r="P409" s="204"/>
      <c r="Q409" s="204"/>
      <c r="R409" s="204"/>
      <c r="S409" s="204"/>
      <c r="T409" s="204"/>
      <c r="U409" s="204"/>
      <c r="V409" s="204"/>
      <c r="W409" s="204"/>
      <c r="X409" s="205"/>
      <c r="AT409" s="206" t="s">
        <v>211</v>
      </c>
      <c r="AU409" s="206" t="s">
        <v>207</v>
      </c>
      <c r="AV409" s="13" t="s">
        <v>82</v>
      </c>
      <c r="AW409" s="13" t="s">
        <v>5</v>
      </c>
      <c r="AX409" s="13" t="s">
        <v>74</v>
      </c>
      <c r="AY409" s="206" t="s">
        <v>198</v>
      </c>
    </row>
    <row r="410" spans="2:51" s="14" customFormat="1" ht="11.25">
      <c r="B410" s="207"/>
      <c r="C410" s="208"/>
      <c r="D410" s="192" t="s">
        <v>211</v>
      </c>
      <c r="E410" s="209" t="s">
        <v>20</v>
      </c>
      <c r="F410" s="210" t="s">
        <v>2294</v>
      </c>
      <c r="G410" s="208"/>
      <c r="H410" s="211">
        <v>4.6500000000000004</v>
      </c>
      <c r="I410" s="212"/>
      <c r="J410" s="212"/>
      <c r="K410" s="208"/>
      <c r="L410" s="208"/>
      <c r="M410" s="213"/>
      <c r="N410" s="214"/>
      <c r="O410" s="215"/>
      <c r="P410" s="215"/>
      <c r="Q410" s="215"/>
      <c r="R410" s="215"/>
      <c r="S410" s="215"/>
      <c r="T410" s="215"/>
      <c r="U410" s="215"/>
      <c r="V410" s="215"/>
      <c r="W410" s="215"/>
      <c r="X410" s="216"/>
      <c r="AT410" s="217" t="s">
        <v>211</v>
      </c>
      <c r="AU410" s="217" t="s">
        <v>207</v>
      </c>
      <c r="AV410" s="14" t="s">
        <v>207</v>
      </c>
      <c r="AW410" s="14" t="s">
        <v>5</v>
      </c>
      <c r="AX410" s="14" t="s">
        <v>74</v>
      </c>
      <c r="AY410" s="217" t="s">
        <v>198</v>
      </c>
    </row>
    <row r="411" spans="2:51" s="13" customFormat="1" ht="11.25">
      <c r="B411" s="197"/>
      <c r="C411" s="198"/>
      <c r="D411" s="192" t="s">
        <v>211</v>
      </c>
      <c r="E411" s="199" t="s">
        <v>20</v>
      </c>
      <c r="F411" s="200" t="s">
        <v>2168</v>
      </c>
      <c r="G411" s="198"/>
      <c r="H411" s="199" t="s">
        <v>20</v>
      </c>
      <c r="I411" s="201"/>
      <c r="J411" s="201"/>
      <c r="K411" s="198"/>
      <c r="L411" s="198"/>
      <c r="M411" s="202"/>
      <c r="N411" s="203"/>
      <c r="O411" s="204"/>
      <c r="P411" s="204"/>
      <c r="Q411" s="204"/>
      <c r="R411" s="204"/>
      <c r="S411" s="204"/>
      <c r="T411" s="204"/>
      <c r="U411" s="204"/>
      <c r="V411" s="204"/>
      <c r="W411" s="204"/>
      <c r="X411" s="205"/>
      <c r="AT411" s="206" t="s">
        <v>211</v>
      </c>
      <c r="AU411" s="206" t="s">
        <v>207</v>
      </c>
      <c r="AV411" s="13" t="s">
        <v>82</v>
      </c>
      <c r="AW411" s="13" t="s">
        <v>5</v>
      </c>
      <c r="AX411" s="13" t="s">
        <v>74</v>
      </c>
      <c r="AY411" s="206" t="s">
        <v>198</v>
      </c>
    </row>
    <row r="412" spans="2:51" s="13" customFormat="1" ht="11.25">
      <c r="B412" s="197"/>
      <c r="C412" s="198"/>
      <c r="D412" s="192" t="s">
        <v>211</v>
      </c>
      <c r="E412" s="199" t="s">
        <v>20</v>
      </c>
      <c r="F412" s="200" t="s">
        <v>2228</v>
      </c>
      <c r="G412" s="198"/>
      <c r="H412" s="199" t="s">
        <v>20</v>
      </c>
      <c r="I412" s="201"/>
      <c r="J412" s="201"/>
      <c r="K412" s="198"/>
      <c r="L412" s="198"/>
      <c r="M412" s="202"/>
      <c r="N412" s="203"/>
      <c r="O412" s="204"/>
      <c r="P412" s="204"/>
      <c r="Q412" s="204"/>
      <c r="R412" s="204"/>
      <c r="S412" s="204"/>
      <c r="T412" s="204"/>
      <c r="U412" s="204"/>
      <c r="V412" s="204"/>
      <c r="W412" s="204"/>
      <c r="X412" s="205"/>
      <c r="AT412" s="206" t="s">
        <v>211</v>
      </c>
      <c r="AU412" s="206" t="s">
        <v>207</v>
      </c>
      <c r="AV412" s="13" t="s">
        <v>82</v>
      </c>
      <c r="AW412" s="13" t="s">
        <v>5</v>
      </c>
      <c r="AX412" s="13" t="s">
        <v>74</v>
      </c>
      <c r="AY412" s="206" t="s">
        <v>198</v>
      </c>
    </row>
    <row r="413" spans="2:51" s="14" customFormat="1" ht="11.25">
      <c r="B413" s="207"/>
      <c r="C413" s="208"/>
      <c r="D413" s="192" t="s">
        <v>211</v>
      </c>
      <c r="E413" s="209" t="s">
        <v>20</v>
      </c>
      <c r="F413" s="210" t="s">
        <v>2298</v>
      </c>
      <c r="G413" s="208"/>
      <c r="H413" s="211">
        <v>5.71</v>
      </c>
      <c r="I413" s="212"/>
      <c r="J413" s="212"/>
      <c r="K413" s="208"/>
      <c r="L413" s="208"/>
      <c r="M413" s="213"/>
      <c r="N413" s="214"/>
      <c r="O413" s="215"/>
      <c r="P413" s="215"/>
      <c r="Q413" s="215"/>
      <c r="R413" s="215"/>
      <c r="S413" s="215"/>
      <c r="T413" s="215"/>
      <c r="U413" s="215"/>
      <c r="V413" s="215"/>
      <c r="W413" s="215"/>
      <c r="X413" s="216"/>
      <c r="AT413" s="217" t="s">
        <v>211</v>
      </c>
      <c r="AU413" s="217" t="s">
        <v>207</v>
      </c>
      <c r="AV413" s="14" t="s">
        <v>207</v>
      </c>
      <c r="AW413" s="14" t="s">
        <v>5</v>
      </c>
      <c r="AX413" s="14" t="s">
        <v>74</v>
      </c>
      <c r="AY413" s="217" t="s">
        <v>198</v>
      </c>
    </row>
    <row r="414" spans="2:51" s="13" customFormat="1" ht="11.25">
      <c r="B414" s="197"/>
      <c r="C414" s="198"/>
      <c r="D414" s="192" t="s">
        <v>211</v>
      </c>
      <c r="E414" s="199" t="s">
        <v>20</v>
      </c>
      <c r="F414" s="200" t="s">
        <v>2168</v>
      </c>
      <c r="G414" s="198"/>
      <c r="H414" s="199" t="s">
        <v>20</v>
      </c>
      <c r="I414" s="201"/>
      <c r="J414" s="201"/>
      <c r="K414" s="198"/>
      <c r="L414" s="198"/>
      <c r="M414" s="202"/>
      <c r="N414" s="203"/>
      <c r="O414" s="204"/>
      <c r="P414" s="204"/>
      <c r="Q414" s="204"/>
      <c r="R414" s="204"/>
      <c r="S414" s="204"/>
      <c r="T414" s="204"/>
      <c r="U414" s="204"/>
      <c r="V414" s="204"/>
      <c r="W414" s="204"/>
      <c r="X414" s="205"/>
      <c r="AT414" s="206" t="s">
        <v>211</v>
      </c>
      <c r="AU414" s="206" t="s">
        <v>207</v>
      </c>
      <c r="AV414" s="13" t="s">
        <v>82</v>
      </c>
      <c r="AW414" s="13" t="s">
        <v>5</v>
      </c>
      <c r="AX414" s="13" t="s">
        <v>74</v>
      </c>
      <c r="AY414" s="206" t="s">
        <v>198</v>
      </c>
    </row>
    <row r="415" spans="2:51" s="13" customFormat="1" ht="11.25">
      <c r="B415" s="197"/>
      <c r="C415" s="198"/>
      <c r="D415" s="192" t="s">
        <v>211</v>
      </c>
      <c r="E415" s="199" t="s">
        <v>20</v>
      </c>
      <c r="F415" s="200" t="s">
        <v>2299</v>
      </c>
      <c r="G415" s="198"/>
      <c r="H415" s="199" t="s">
        <v>20</v>
      </c>
      <c r="I415" s="201"/>
      <c r="J415" s="201"/>
      <c r="K415" s="198"/>
      <c r="L415" s="198"/>
      <c r="M415" s="202"/>
      <c r="N415" s="203"/>
      <c r="O415" s="204"/>
      <c r="P415" s="204"/>
      <c r="Q415" s="204"/>
      <c r="R415" s="204"/>
      <c r="S415" s="204"/>
      <c r="T415" s="204"/>
      <c r="U415" s="204"/>
      <c r="V415" s="204"/>
      <c r="W415" s="204"/>
      <c r="X415" s="205"/>
      <c r="AT415" s="206" t="s">
        <v>211</v>
      </c>
      <c r="AU415" s="206" t="s">
        <v>207</v>
      </c>
      <c r="AV415" s="13" t="s">
        <v>82</v>
      </c>
      <c r="AW415" s="13" t="s">
        <v>5</v>
      </c>
      <c r="AX415" s="13" t="s">
        <v>74</v>
      </c>
      <c r="AY415" s="206" t="s">
        <v>198</v>
      </c>
    </row>
    <row r="416" spans="2:51" s="14" customFormat="1" ht="11.25">
      <c r="B416" s="207"/>
      <c r="C416" s="208"/>
      <c r="D416" s="192" t="s">
        <v>211</v>
      </c>
      <c r="E416" s="209" t="s">
        <v>20</v>
      </c>
      <c r="F416" s="210" t="s">
        <v>2294</v>
      </c>
      <c r="G416" s="208"/>
      <c r="H416" s="211">
        <v>4.6500000000000004</v>
      </c>
      <c r="I416" s="212"/>
      <c r="J416" s="212"/>
      <c r="K416" s="208"/>
      <c r="L416" s="208"/>
      <c r="M416" s="213"/>
      <c r="N416" s="214"/>
      <c r="O416" s="215"/>
      <c r="P416" s="215"/>
      <c r="Q416" s="215"/>
      <c r="R416" s="215"/>
      <c r="S416" s="215"/>
      <c r="T416" s="215"/>
      <c r="U416" s="215"/>
      <c r="V416" s="215"/>
      <c r="W416" s="215"/>
      <c r="X416" s="216"/>
      <c r="AT416" s="217" t="s">
        <v>211</v>
      </c>
      <c r="AU416" s="217" t="s">
        <v>207</v>
      </c>
      <c r="AV416" s="14" t="s">
        <v>207</v>
      </c>
      <c r="AW416" s="14" t="s">
        <v>5</v>
      </c>
      <c r="AX416" s="14" t="s">
        <v>74</v>
      </c>
      <c r="AY416" s="217" t="s">
        <v>198</v>
      </c>
    </row>
    <row r="417" spans="1:65" s="13" customFormat="1" ht="11.25">
      <c r="B417" s="197"/>
      <c r="C417" s="198"/>
      <c r="D417" s="192" t="s">
        <v>211</v>
      </c>
      <c r="E417" s="199" t="s">
        <v>20</v>
      </c>
      <c r="F417" s="200" t="s">
        <v>2168</v>
      </c>
      <c r="G417" s="198"/>
      <c r="H417" s="199" t="s">
        <v>20</v>
      </c>
      <c r="I417" s="201"/>
      <c r="J417" s="201"/>
      <c r="K417" s="198"/>
      <c r="L417" s="198"/>
      <c r="M417" s="202"/>
      <c r="N417" s="203"/>
      <c r="O417" s="204"/>
      <c r="P417" s="204"/>
      <c r="Q417" s="204"/>
      <c r="R417" s="204"/>
      <c r="S417" s="204"/>
      <c r="T417" s="204"/>
      <c r="U417" s="204"/>
      <c r="V417" s="204"/>
      <c r="W417" s="204"/>
      <c r="X417" s="205"/>
      <c r="AT417" s="206" t="s">
        <v>211</v>
      </c>
      <c r="AU417" s="206" t="s">
        <v>207</v>
      </c>
      <c r="AV417" s="13" t="s">
        <v>82</v>
      </c>
      <c r="AW417" s="13" t="s">
        <v>5</v>
      </c>
      <c r="AX417" s="13" t="s">
        <v>74</v>
      </c>
      <c r="AY417" s="206" t="s">
        <v>198</v>
      </c>
    </row>
    <row r="418" spans="1:65" s="13" customFormat="1" ht="11.25">
      <c r="B418" s="197"/>
      <c r="C418" s="198"/>
      <c r="D418" s="192" t="s">
        <v>211</v>
      </c>
      <c r="E418" s="199" t="s">
        <v>20</v>
      </c>
      <c r="F418" s="200" t="s">
        <v>2231</v>
      </c>
      <c r="G418" s="198"/>
      <c r="H418" s="199" t="s">
        <v>20</v>
      </c>
      <c r="I418" s="201"/>
      <c r="J418" s="201"/>
      <c r="K418" s="198"/>
      <c r="L418" s="198"/>
      <c r="M418" s="202"/>
      <c r="N418" s="203"/>
      <c r="O418" s="204"/>
      <c r="P418" s="204"/>
      <c r="Q418" s="204"/>
      <c r="R418" s="204"/>
      <c r="S418" s="204"/>
      <c r="T418" s="204"/>
      <c r="U418" s="204"/>
      <c r="V418" s="204"/>
      <c r="W418" s="204"/>
      <c r="X418" s="205"/>
      <c r="AT418" s="206" t="s">
        <v>211</v>
      </c>
      <c r="AU418" s="206" t="s">
        <v>207</v>
      </c>
      <c r="AV418" s="13" t="s">
        <v>82</v>
      </c>
      <c r="AW418" s="13" t="s">
        <v>5</v>
      </c>
      <c r="AX418" s="13" t="s">
        <v>74</v>
      </c>
      <c r="AY418" s="206" t="s">
        <v>198</v>
      </c>
    </row>
    <row r="419" spans="1:65" s="14" customFormat="1" ht="11.25">
      <c r="B419" s="207"/>
      <c r="C419" s="208"/>
      <c r="D419" s="192" t="s">
        <v>211</v>
      </c>
      <c r="E419" s="209" t="s">
        <v>20</v>
      </c>
      <c r="F419" s="210" t="s">
        <v>2297</v>
      </c>
      <c r="G419" s="208"/>
      <c r="H419" s="211">
        <v>5.13</v>
      </c>
      <c r="I419" s="212"/>
      <c r="J419" s="212"/>
      <c r="K419" s="208"/>
      <c r="L419" s="208"/>
      <c r="M419" s="213"/>
      <c r="N419" s="214"/>
      <c r="O419" s="215"/>
      <c r="P419" s="215"/>
      <c r="Q419" s="215"/>
      <c r="R419" s="215"/>
      <c r="S419" s="215"/>
      <c r="T419" s="215"/>
      <c r="U419" s="215"/>
      <c r="V419" s="215"/>
      <c r="W419" s="215"/>
      <c r="X419" s="216"/>
      <c r="AT419" s="217" t="s">
        <v>211</v>
      </c>
      <c r="AU419" s="217" t="s">
        <v>207</v>
      </c>
      <c r="AV419" s="14" t="s">
        <v>207</v>
      </c>
      <c r="AW419" s="14" t="s">
        <v>5</v>
      </c>
      <c r="AX419" s="14" t="s">
        <v>74</v>
      </c>
      <c r="AY419" s="217" t="s">
        <v>198</v>
      </c>
    </row>
    <row r="420" spans="1:65" s="13" customFormat="1" ht="11.25">
      <c r="B420" s="197"/>
      <c r="C420" s="198"/>
      <c r="D420" s="192" t="s">
        <v>211</v>
      </c>
      <c r="E420" s="199" t="s">
        <v>20</v>
      </c>
      <c r="F420" s="200" t="s">
        <v>2168</v>
      </c>
      <c r="G420" s="198"/>
      <c r="H420" s="199" t="s">
        <v>20</v>
      </c>
      <c r="I420" s="201"/>
      <c r="J420" s="201"/>
      <c r="K420" s="198"/>
      <c r="L420" s="198"/>
      <c r="M420" s="202"/>
      <c r="N420" s="203"/>
      <c r="O420" s="204"/>
      <c r="P420" s="204"/>
      <c r="Q420" s="204"/>
      <c r="R420" s="204"/>
      <c r="S420" s="204"/>
      <c r="T420" s="204"/>
      <c r="U420" s="204"/>
      <c r="V420" s="204"/>
      <c r="W420" s="204"/>
      <c r="X420" s="205"/>
      <c r="AT420" s="206" t="s">
        <v>211</v>
      </c>
      <c r="AU420" s="206" t="s">
        <v>207</v>
      </c>
      <c r="AV420" s="13" t="s">
        <v>82</v>
      </c>
      <c r="AW420" s="13" t="s">
        <v>5</v>
      </c>
      <c r="AX420" s="13" t="s">
        <v>74</v>
      </c>
      <c r="AY420" s="206" t="s">
        <v>198</v>
      </c>
    </row>
    <row r="421" spans="1:65" s="13" customFormat="1" ht="11.25">
      <c r="B421" s="197"/>
      <c r="C421" s="198"/>
      <c r="D421" s="192" t="s">
        <v>211</v>
      </c>
      <c r="E421" s="199" t="s">
        <v>20</v>
      </c>
      <c r="F421" s="200" t="s">
        <v>2299</v>
      </c>
      <c r="G421" s="198"/>
      <c r="H421" s="199" t="s">
        <v>20</v>
      </c>
      <c r="I421" s="201"/>
      <c r="J421" s="201"/>
      <c r="K421" s="198"/>
      <c r="L421" s="198"/>
      <c r="M421" s="202"/>
      <c r="N421" s="203"/>
      <c r="O421" s="204"/>
      <c r="P421" s="204"/>
      <c r="Q421" s="204"/>
      <c r="R421" s="204"/>
      <c r="S421" s="204"/>
      <c r="T421" s="204"/>
      <c r="U421" s="204"/>
      <c r="V421" s="204"/>
      <c r="W421" s="204"/>
      <c r="X421" s="205"/>
      <c r="AT421" s="206" t="s">
        <v>211</v>
      </c>
      <c r="AU421" s="206" t="s">
        <v>207</v>
      </c>
      <c r="AV421" s="13" t="s">
        <v>82</v>
      </c>
      <c r="AW421" s="13" t="s">
        <v>5</v>
      </c>
      <c r="AX421" s="13" t="s">
        <v>74</v>
      </c>
      <c r="AY421" s="206" t="s">
        <v>198</v>
      </c>
    </row>
    <row r="422" spans="1:65" s="14" customFormat="1" ht="11.25">
      <c r="B422" s="207"/>
      <c r="C422" s="208"/>
      <c r="D422" s="192" t="s">
        <v>211</v>
      </c>
      <c r="E422" s="209" t="s">
        <v>20</v>
      </c>
      <c r="F422" s="210" t="s">
        <v>2294</v>
      </c>
      <c r="G422" s="208"/>
      <c r="H422" s="211">
        <v>4.6500000000000004</v>
      </c>
      <c r="I422" s="212"/>
      <c r="J422" s="212"/>
      <c r="K422" s="208"/>
      <c r="L422" s="208"/>
      <c r="M422" s="213"/>
      <c r="N422" s="214"/>
      <c r="O422" s="215"/>
      <c r="P422" s="215"/>
      <c r="Q422" s="215"/>
      <c r="R422" s="215"/>
      <c r="S422" s="215"/>
      <c r="T422" s="215"/>
      <c r="U422" s="215"/>
      <c r="V422" s="215"/>
      <c r="W422" s="215"/>
      <c r="X422" s="216"/>
      <c r="AT422" s="217" t="s">
        <v>211</v>
      </c>
      <c r="AU422" s="217" t="s">
        <v>207</v>
      </c>
      <c r="AV422" s="14" t="s">
        <v>207</v>
      </c>
      <c r="AW422" s="14" t="s">
        <v>5</v>
      </c>
      <c r="AX422" s="14" t="s">
        <v>74</v>
      </c>
      <c r="AY422" s="217" t="s">
        <v>198</v>
      </c>
    </row>
    <row r="423" spans="1:65" s="15" customFormat="1" ht="11.25">
      <c r="B423" s="218"/>
      <c r="C423" s="219"/>
      <c r="D423" s="192" t="s">
        <v>211</v>
      </c>
      <c r="E423" s="220" t="s">
        <v>20</v>
      </c>
      <c r="F423" s="221" t="s">
        <v>1942</v>
      </c>
      <c r="G423" s="219"/>
      <c r="H423" s="222">
        <v>51.81</v>
      </c>
      <c r="I423" s="223"/>
      <c r="J423" s="223"/>
      <c r="K423" s="219"/>
      <c r="L423" s="219"/>
      <c r="M423" s="224"/>
      <c r="N423" s="225"/>
      <c r="O423" s="226"/>
      <c r="P423" s="226"/>
      <c r="Q423" s="226"/>
      <c r="R423" s="226"/>
      <c r="S423" s="226"/>
      <c r="T423" s="226"/>
      <c r="U423" s="226"/>
      <c r="V423" s="226"/>
      <c r="W423" s="226"/>
      <c r="X423" s="227"/>
      <c r="AT423" s="228" t="s">
        <v>211</v>
      </c>
      <c r="AU423" s="228" t="s">
        <v>207</v>
      </c>
      <c r="AV423" s="15" t="s">
        <v>221</v>
      </c>
      <c r="AW423" s="15" t="s">
        <v>5</v>
      </c>
      <c r="AX423" s="15" t="s">
        <v>74</v>
      </c>
      <c r="AY423" s="228" t="s">
        <v>198</v>
      </c>
    </row>
    <row r="424" spans="1:65" s="14" customFormat="1" ht="11.25">
      <c r="B424" s="207"/>
      <c r="C424" s="208"/>
      <c r="D424" s="192" t="s">
        <v>211</v>
      </c>
      <c r="E424" s="209" t="s">
        <v>20</v>
      </c>
      <c r="F424" s="210" t="s">
        <v>2303</v>
      </c>
      <c r="G424" s="208"/>
      <c r="H424" s="211">
        <v>9.3260000000000005</v>
      </c>
      <c r="I424" s="212"/>
      <c r="J424" s="212"/>
      <c r="K424" s="208"/>
      <c r="L424" s="208"/>
      <c r="M424" s="213"/>
      <c r="N424" s="214"/>
      <c r="O424" s="215"/>
      <c r="P424" s="215"/>
      <c r="Q424" s="215"/>
      <c r="R424" s="215"/>
      <c r="S424" s="215"/>
      <c r="T424" s="215"/>
      <c r="U424" s="215"/>
      <c r="V424" s="215"/>
      <c r="W424" s="215"/>
      <c r="X424" s="216"/>
      <c r="AT424" s="217" t="s">
        <v>211</v>
      </c>
      <c r="AU424" s="217" t="s">
        <v>207</v>
      </c>
      <c r="AV424" s="14" t="s">
        <v>207</v>
      </c>
      <c r="AW424" s="14" t="s">
        <v>5</v>
      </c>
      <c r="AX424" s="14" t="s">
        <v>74</v>
      </c>
      <c r="AY424" s="217" t="s">
        <v>198</v>
      </c>
    </row>
    <row r="425" spans="1:65" s="15" customFormat="1" ht="11.25">
      <c r="B425" s="218"/>
      <c r="C425" s="219"/>
      <c r="D425" s="192" t="s">
        <v>211</v>
      </c>
      <c r="E425" s="220" t="s">
        <v>20</v>
      </c>
      <c r="F425" s="221" t="s">
        <v>220</v>
      </c>
      <c r="G425" s="219"/>
      <c r="H425" s="222">
        <v>9.3260000000000005</v>
      </c>
      <c r="I425" s="223"/>
      <c r="J425" s="223"/>
      <c r="K425" s="219"/>
      <c r="L425" s="219"/>
      <c r="M425" s="224"/>
      <c r="N425" s="225"/>
      <c r="O425" s="226"/>
      <c r="P425" s="226"/>
      <c r="Q425" s="226"/>
      <c r="R425" s="226"/>
      <c r="S425" s="226"/>
      <c r="T425" s="226"/>
      <c r="U425" s="226"/>
      <c r="V425" s="226"/>
      <c r="W425" s="226"/>
      <c r="X425" s="227"/>
      <c r="AT425" s="228" t="s">
        <v>211</v>
      </c>
      <c r="AU425" s="228" t="s">
        <v>207</v>
      </c>
      <c r="AV425" s="15" t="s">
        <v>221</v>
      </c>
      <c r="AW425" s="15" t="s">
        <v>5</v>
      </c>
      <c r="AX425" s="15" t="s">
        <v>82</v>
      </c>
      <c r="AY425" s="228" t="s">
        <v>198</v>
      </c>
    </row>
    <row r="426" spans="1:65" s="14" customFormat="1" ht="11.25">
      <c r="B426" s="207"/>
      <c r="C426" s="208"/>
      <c r="D426" s="192" t="s">
        <v>211</v>
      </c>
      <c r="E426" s="208"/>
      <c r="F426" s="210" t="s">
        <v>2304</v>
      </c>
      <c r="G426" s="208"/>
      <c r="H426" s="211">
        <v>10.259</v>
      </c>
      <c r="I426" s="212"/>
      <c r="J426" s="212"/>
      <c r="K426" s="208"/>
      <c r="L426" s="208"/>
      <c r="M426" s="213"/>
      <c r="N426" s="214"/>
      <c r="O426" s="215"/>
      <c r="P426" s="215"/>
      <c r="Q426" s="215"/>
      <c r="R426" s="215"/>
      <c r="S426" s="215"/>
      <c r="T426" s="215"/>
      <c r="U426" s="215"/>
      <c r="V426" s="215"/>
      <c r="W426" s="215"/>
      <c r="X426" s="216"/>
      <c r="AT426" s="217" t="s">
        <v>211</v>
      </c>
      <c r="AU426" s="217" t="s">
        <v>207</v>
      </c>
      <c r="AV426" s="14" t="s">
        <v>207</v>
      </c>
      <c r="AW426" s="14" t="s">
        <v>4</v>
      </c>
      <c r="AX426" s="14" t="s">
        <v>82</v>
      </c>
      <c r="AY426" s="217" t="s">
        <v>198</v>
      </c>
    </row>
    <row r="427" spans="1:65" s="2" customFormat="1" ht="24.2" customHeight="1">
      <c r="A427" s="36"/>
      <c r="B427" s="37"/>
      <c r="C427" s="178" t="s">
        <v>1141</v>
      </c>
      <c r="D427" s="178" t="s">
        <v>201</v>
      </c>
      <c r="E427" s="179" t="s">
        <v>2305</v>
      </c>
      <c r="F427" s="180" t="s">
        <v>2306</v>
      </c>
      <c r="G427" s="181" t="s">
        <v>1114</v>
      </c>
      <c r="H427" s="256"/>
      <c r="I427" s="183"/>
      <c r="J427" s="183"/>
      <c r="K427" s="184">
        <f>ROUND(P427*H427,2)</f>
        <v>0</v>
      </c>
      <c r="L427" s="180" t="s">
        <v>205</v>
      </c>
      <c r="M427" s="41"/>
      <c r="N427" s="185" t="s">
        <v>20</v>
      </c>
      <c r="O427" s="186" t="s">
        <v>44</v>
      </c>
      <c r="P427" s="187">
        <f>I427+J427</f>
        <v>0</v>
      </c>
      <c r="Q427" s="187">
        <f>ROUND(I427*H427,2)</f>
        <v>0</v>
      </c>
      <c r="R427" s="187">
        <f>ROUND(J427*H427,2)</f>
        <v>0</v>
      </c>
      <c r="S427" s="66"/>
      <c r="T427" s="188">
        <f>S427*H427</f>
        <v>0</v>
      </c>
      <c r="U427" s="188">
        <v>0</v>
      </c>
      <c r="V427" s="188">
        <f>U427*H427</f>
        <v>0</v>
      </c>
      <c r="W427" s="188">
        <v>0</v>
      </c>
      <c r="X427" s="189">
        <f>W427*H427</f>
        <v>0</v>
      </c>
      <c r="Y427" s="36"/>
      <c r="Z427" s="36"/>
      <c r="AA427" s="36"/>
      <c r="AB427" s="36"/>
      <c r="AC427" s="36"/>
      <c r="AD427" s="36"/>
      <c r="AE427" s="36"/>
      <c r="AR427" s="190" t="s">
        <v>404</v>
      </c>
      <c r="AT427" s="190" t="s">
        <v>201</v>
      </c>
      <c r="AU427" s="190" t="s">
        <v>207</v>
      </c>
      <c r="AY427" s="19" t="s">
        <v>198</v>
      </c>
      <c r="BE427" s="191">
        <f>IF(O427="základní",K427,0)</f>
        <v>0</v>
      </c>
      <c r="BF427" s="191">
        <f>IF(O427="snížená",K427,0)</f>
        <v>0</v>
      </c>
      <c r="BG427" s="191">
        <f>IF(O427="zákl. přenesená",K427,0)</f>
        <v>0</v>
      </c>
      <c r="BH427" s="191">
        <f>IF(O427="sníž. přenesená",K427,0)</f>
        <v>0</v>
      </c>
      <c r="BI427" s="191">
        <f>IF(O427="nulová",K427,0)</f>
        <v>0</v>
      </c>
      <c r="BJ427" s="19" t="s">
        <v>207</v>
      </c>
      <c r="BK427" s="191">
        <f>ROUND(P427*H427,2)</f>
        <v>0</v>
      </c>
      <c r="BL427" s="19" t="s">
        <v>404</v>
      </c>
      <c r="BM427" s="190" t="s">
        <v>2307</v>
      </c>
    </row>
    <row r="428" spans="1:65" s="2" customFormat="1" ht="19.5">
      <c r="A428" s="36"/>
      <c r="B428" s="37"/>
      <c r="C428" s="38"/>
      <c r="D428" s="192" t="s">
        <v>209</v>
      </c>
      <c r="E428" s="38"/>
      <c r="F428" s="193" t="s">
        <v>2308</v>
      </c>
      <c r="G428" s="38"/>
      <c r="H428" s="38"/>
      <c r="I428" s="194"/>
      <c r="J428" s="194"/>
      <c r="K428" s="38"/>
      <c r="L428" s="38"/>
      <c r="M428" s="41"/>
      <c r="N428" s="195"/>
      <c r="O428" s="196"/>
      <c r="P428" s="66"/>
      <c r="Q428" s="66"/>
      <c r="R428" s="66"/>
      <c r="S428" s="66"/>
      <c r="T428" s="66"/>
      <c r="U428" s="66"/>
      <c r="V428" s="66"/>
      <c r="W428" s="66"/>
      <c r="X428" s="67"/>
      <c r="Y428" s="36"/>
      <c r="Z428" s="36"/>
      <c r="AA428" s="36"/>
      <c r="AB428" s="36"/>
      <c r="AC428" s="36"/>
      <c r="AD428" s="36"/>
      <c r="AE428" s="36"/>
      <c r="AT428" s="19" t="s">
        <v>209</v>
      </c>
      <c r="AU428" s="19" t="s">
        <v>207</v>
      </c>
    </row>
    <row r="429" spans="1:65" s="12" customFormat="1" ht="22.9" customHeight="1">
      <c r="B429" s="161"/>
      <c r="C429" s="162"/>
      <c r="D429" s="163" t="s">
        <v>73</v>
      </c>
      <c r="E429" s="176" t="s">
        <v>2309</v>
      </c>
      <c r="F429" s="176" t="s">
        <v>2310</v>
      </c>
      <c r="G429" s="162"/>
      <c r="H429" s="162"/>
      <c r="I429" s="165"/>
      <c r="J429" s="165"/>
      <c r="K429" s="177">
        <f>BK429</f>
        <v>0</v>
      </c>
      <c r="L429" s="162"/>
      <c r="M429" s="167"/>
      <c r="N429" s="168"/>
      <c r="O429" s="169"/>
      <c r="P429" s="169"/>
      <c r="Q429" s="170">
        <f>SUM(Q430:Q443)</f>
        <v>0</v>
      </c>
      <c r="R429" s="170">
        <f>SUM(R430:R443)</f>
        <v>0</v>
      </c>
      <c r="S429" s="169"/>
      <c r="T429" s="171">
        <f>SUM(T430:T443)</f>
        <v>0</v>
      </c>
      <c r="U429" s="169"/>
      <c r="V429" s="171">
        <f>SUM(V430:V443)</f>
        <v>0</v>
      </c>
      <c r="W429" s="169"/>
      <c r="X429" s="172">
        <f>SUM(X430:X443)</f>
        <v>0</v>
      </c>
      <c r="AR429" s="173" t="s">
        <v>207</v>
      </c>
      <c r="AT429" s="174" t="s">
        <v>73</v>
      </c>
      <c r="AU429" s="174" t="s">
        <v>82</v>
      </c>
      <c r="AY429" s="173" t="s">
        <v>198</v>
      </c>
      <c r="BK429" s="175">
        <f>SUM(BK430:BK443)</f>
        <v>0</v>
      </c>
    </row>
    <row r="430" spans="1:65" s="2" customFormat="1" ht="24.2" customHeight="1">
      <c r="A430" s="36"/>
      <c r="B430" s="37"/>
      <c r="C430" s="178" t="s">
        <v>1146</v>
      </c>
      <c r="D430" s="178" t="s">
        <v>201</v>
      </c>
      <c r="E430" s="179" t="s">
        <v>2311</v>
      </c>
      <c r="F430" s="180" t="s">
        <v>2312</v>
      </c>
      <c r="G430" s="181" t="s">
        <v>254</v>
      </c>
      <c r="H430" s="182">
        <v>18.547000000000001</v>
      </c>
      <c r="I430" s="183"/>
      <c r="J430" s="183"/>
      <c r="K430" s="184">
        <f>ROUND(P430*H430,2)</f>
        <v>0</v>
      </c>
      <c r="L430" s="180" t="s">
        <v>205</v>
      </c>
      <c r="M430" s="41"/>
      <c r="N430" s="185" t="s">
        <v>20</v>
      </c>
      <c r="O430" s="186" t="s">
        <v>44</v>
      </c>
      <c r="P430" s="187">
        <f>I430+J430</f>
        <v>0</v>
      </c>
      <c r="Q430" s="187">
        <f>ROUND(I430*H430,2)</f>
        <v>0</v>
      </c>
      <c r="R430" s="187">
        <f>ROUND(J430*H430,2)</f>
        <v>0</v>
      </c>
      <c r="S430" s="66"/>
      <c r="T430" s="188">
        <f>S430*H430</f>
        <v>0</v>
      </c>
      <c r="U430" s="188">
        <v>0</v>
      </c>
      <c r="V430" s="188">
        <f>U430*H430</f>
        <v>0</v>
      </c>
      <c r="W430" s="188">
        <v>0</v>
      </c>
      <c r="X430" s="189">
        <f>W430*H430</f>
        <v>0</v>
      </c>
      <c r="Y430" s="36"/>
      <c r="Z430" s="36"/>
      <c r="AA430" s="36"/>
      <c r="AB430" s="36"/>
      <c r="AC430" s="36"/>
      <c r="AD430" s="36"/>
      <c r="AE430" s="36"/>
      <c r="AR430" s="190" t="s">
        <v>404</v>
      </c>
      <c r="AT430" s="190" t="s">
        <v>201</v>
      </c>
      <c r="AU430" s="190" t="s">
        <v>207</v>
      </c>
      <c r="AY430" s="19" t="s">
        <v>198</v>
      </c>
      <c r="BE430" s="191">
        <f>IF(O430="základní",K430,0)</f>
        <v>0</v>
      </c>
      <c r="BF430" s="191">
        <f>IF(O430="snížená",K430,0)</f>
        <v>0</v>
      </c>
      <c r="BG430" s="191">
        <f>IF(O430="zákl. přenesená",K430,0)</f>
        <v>0</v>
      </c>
      <c r="BH430" s="191">
        <f>IF(O430="sníž. přenesená",K430,0)</f>
        <v>0</v>
      </c>
      <c r="BI430" s="191">
        <f>IF(O430="nulová",K430,0)</f>
        <v>0</v>
      </c>
      <c r="BJ430" s="19" t="s">
        <v>207</v>
      </c>
      <c r="BK430" s="191">
        <f>ROUND(P430*H430,2)</f>
        <v>0</v>
      </c>
      <c r="BL430" s="19" t="s">
        <v>404</v>
      </c>
      <c r="BM430" s="190" t="s">
        <v>2313</v>
      </c>
    </row>
    <row r="431" spans="1:65" s="2" customFormat="1" ht="11.25">
      <c r="A431" s="36"/>
      <c r="B431" s="37"/>
      <c r="C431" s="38"/>
      <c r="D431" s="192" t="s">
        <v>209</v>
      </c>
      <c r="E431" s="38"/>
      <c r="F431" s="193" t="s">
        <v>2314</v>
      </c>
      <c r="G431" s="38"/>
      <c r="H431" s="38"/>
      <c r="I431" s="194"/>
      <c r="J431" s="194"/>
      <c r="K431" s="38"/>
      <c r="L431" s="38"/>
      <c r="M431" s="41"/>
      <c r="N431" s="195"/>
      <c r="O431" s="196"/>
      <c r="P431" s="66"/>
      <c r="Q431" s="66"/>
      <c r="R431" s="66"/>
      <c r="S431" s="66"/>
      <c r="T431" s="66"/>
      <c r="U431" s="66"/>
      <c r="V431" s="66"/>
      <c r="W431" s="66"/>
      <c r="X431" s="67"/>
      <c r="Y431" s="36"/>
      <c r="Z431" s="36"/>
      <c r="AA431" s="36"/>
      <c r="AB431" s="36"/>
      <c r="AC431" s="36"/>
      <c r="AD431" s="36"/>
      <c r="AE431" s="36"/>
      <c r="AT431" s="19" t="s">
        <v>209</v>
      </c>
      <c r="AU431" s="19" t="s">
        <v>207</v>
      </c>
    </row>
    <row r="432" spans="1:65" s="13" customFormat="1" ht="11.25">
      <c r="B432" s="197"/>
      <c r="C432" s="198"/>
      <c r="D432" s="192" t="s">
        <v>211</v>
      </c>
      <c r="E432" s="199" t="s">
        <v>20</v>
      </c>
      <c r="F432" s="200" t="s">
        <v>2315</v>
      </c>
      <c r="G432" s="198"/>
      <c r="H432" s="199" t="s">
        <v>20</v>
      </c>
      <c r="I432" s="201"/>
      <c r="J432" s="201"/>
      <c r="K432" s="198"/>
      <c r="L432" s="198"/>
      <c r="M432" s="202"/>
      <c r="N432" s="203"/>
      <c r="O432" s="204"/>
      <c r="P432" s="204"/>
      <c r="Q432" s="204"/>
      <c r="R432" s="204"/>
      <c r="S432" s="204"/>
      <c r="T432" s="204"/>
      <c r="U432" s="204"/>
      <c r="V432" s="204"/>
      <c r="W432" s="204"/>
      <c r="X432" s="205"/>
      <c r="AT432" s="206" t="s">
        <v>211</v>
      </c>
      <c r="AU432" s="206" t="s">
        <v>207</v>
      </c>
      <c r="AV432" s="13" t="s">
        <v>82</v>
      </c>
      <c r="AW432" s="13" t="s">
        <v>5</v>
      </c>
      <c r="AX432" s="13" t="s">
        <v>74</v>
      </c>
      <c r="AY432" s="206" t="s">
        <v>198</v>
      </c>
    </row>
    <row r="433" spans="1:65" s="13" customFormat="1" ht="11.25">
      <c r="B433" s="197"/>
      <c r="C433" s="198"/>
      <c r="D433" s="192" t="s">
        <v>211</v>
      </c>
      <c r="E433" s="199" t="s">
        <v>20</v>
      </c>
      <c r="F433" s="200" t="s">
        <v>2222</v>
      </c>
      <c r="G433" s="198"/>
      <c r="H433" s="199" t="s">
        <v>20</v>
      </c>
      <c r="I433" s="201"/>
      <c r="J433" s="201"/>
      <c r="K433" s="198"/>
      <c r="L433" s="198"/>
      <c r="M433" s="202"/>
      <c r="N433" s="203"/>
      <c r="O433" s="204"/>
      <c r="P433" s="204"/>
      <c r="Q433" s="204"/>
      <c r="R433" s="204"/>
      <c r="S433" s="204"/>
      <c r="T433" s="204"/>
      <c r="U433" s="204"/>
      <c r="V433" s="204"/>
      <c r="W433" s="204"/>
      <c r="X433" s="205"/>
      <c r="AT433" s="206" t="s">
        <v>211</v>
      </c>
      <c r="AU433" s="206" t="s">
        <v>207</v>
      </c>
      <c r="AV433" s="13" t="s">
        <v>82</v>
      </c>
      <c r="AW433" s="13" t="s">
        <v>5</v>
      </c>
      <c r="AX433" s="13" t="s">
        <v>74</v>
      </c>
      <c r="AY433" s="206" t="s">
        <v>198</v>
      </c>
    </row>
    <row r="434" spans="1:65" s="14" customFormat="1" ht="11.25">
      <c r="B434" s="207"/>
      <c r="C434" s="208"/>
      <c r="D434" s="192" t="s">
        <v>211</v>
      </c>
      <c r="E434" s="209" t="s">
        <v>20</v>
      </c>
      <c r="F434" s="210" t="s">
        <v>2223</v>
      </c>
      <c r="G434" s="208"/>
      <c r="H434" s="211">
        <v>3.2850000000000001</v>
      </c>
      <c r="I434" s="212"/>
      <c r="J434" s="212"/>
      <c r="K434" s="208"/>
      <c r="L434" s="208"/>
      <c r="M434" s="213"/>
      <c r="N434" s="214"/>
      <c r="O434" s="215"/>
      <c r="P434" s="215"/>
      <c r="Q434" s="215"/>
      <c r="R434" s="215"/>
      <c r="S434" s="215"/>
      <c r="T434" s="215"/>
      <c r="U434" s="215"/>
      <c r="V434" s="215"/>
      <c r="W434" s="215"/>
      <c r="X434" s="216"/>
      <c r="AT434" s="217" t="s">
        <v>211</v>
      </c>
      <c r="AU434" s="217" t="s">
        <v>207</v>
      </c>
      <c r="AV434" s="14" t="s">
        <v>207</v>
      </c>
      <c r="AW434" s="14" t="s">
        <v>5</v>
      </c>
      <c r="AX434" s="14" t="s">
        <v>74</v>
      </c>
      <c r="AY434" s="217" t="s">
        <v>198</v>
      </c>
    </row>
    <row r="435" spans="1:65" s="13" customFormat="1" ht="11.25">
      <c r="B435" s="197"/>
      <c r="C435" s="198"/>
      <c r="D435" s="192" t="s">
        <v>211</v>
      </c>
      <c r="E435" s="199" t="s">
        <v>20</v>
      </c>
      <c r="F435" s="200" t="s">
        <v>2222</v>
      </c>
      <c r="G435" s="198"/>
      <c r="H435" s="199" t="s">
        <v>20</v>
      </c>
      <c r="I435" s="201"/>
      <c r="J435" s="201"/>
      <c r="K435" s="198"/>
      <c r="L435" s="198"/>
      <c r="M435" s="202"/>
      <c r="N435" s="203"/>
      <c r="O435" s="204"/>
      <c r="P435" s="204"/>
      <c r="Q435" s="204"/>
      <c r="R435" s="204"/>
      <c r="S435" s="204"/>
      <c r="T435" s="204"/>
      <c r="U435" s="204"/>
      <c r="V435" s="204"/>
      <c r="W435" s="204"/>
      <c r="X435" s="205"/>
      <c r="AT435" s="206" t="s">
        <v>211</v>
      </c>
      <c r="AU435" s="206" t="s">
        <v>207</v>
      </c>
      <c r="AV435" s="13" t="s">
        <v>82</v>
      </c>
      <c r="AW435" s="13" t="s">
        <v>5</v>
      </c>
      <c r="AX435" s="13" t="s">
        <v>74</v>
      </c>
      <c r="AY435" s="206" t="s">
        <v>198</v>
      </c>
    </row>
    <row r="436" spans="1:65" s="14" customFormat="1" ht="11.25">
      <c r="B436" s="207"/>
      <c r="C436" s="208"/>
      <c r="D436" s="192" t="s">
        <v>211</v>
      </c>
      <c r="E436" s="209" t="s">
        <v>20</v>
      </c>
      <c r="F436" s="210" t="s">
        <v>2225</v>
      </c>
      <c r="G436" s="208"/>
      <c r="H436" s="211">
        <v>4.6909999999999998</v>
      </c>
      <c r="I436" s="212"/>
      <c r="J436" s="212"/>
      <c r="K436" s="208"/>
      <c r="L436" s="208"/>
      <c r="M436" s="213"/>
      <c r="N436" s="214"/>
      <c r="O436" s="215"/>
      <c r="P436" s="215"/>
      <c r="Q436" s="215"/>
      <c r="R436" s="215"/>
      <c r="S436" s="215"/>
      <c r="T436" s="215"/>
      <c r="U436" s="215"/>
      <c r="V436" s="215"/>
      <c r="W436" s="215"/>
      <c r="X436" s="216"/>
      <c r="AT436" s="217" t="s">
        <v>211</v>
      </c>
      <c r="AU436" s="217" t="s">
        <v>207</v>
      </c>
      <c r="AV436" s="14" t="s">
        <v>207</v>
      </c>
      <c r="AW436" s="14" t="s">
        <v>5</v>
      </c>
      <c r="AX436" s="14" t="s">
        <v>74</v>
      </c>
      <c r="AY436" s="217" t="s">
        <v>198</v>
      </c>
    </row>
    <row r="437" spans="1:65" s="13" customFormat="1" ht="11.25">
      <c r="B437" s="197"/>
      <c r="C437" s="198"/>
      <c r="D437" s="192" t="s">
        <v>211</v>
      </c>
      <c r="E437" s="199" t="s">
        <v>20</v>
      </c>
      <c r="F437" s="200" t="s">
        <v>2227</v>
      </c>
      <c r="G437" s="198"/>
      <c r="H437" s="199" t="s">
        <v>20</v>
      </c>
      <c r="I437" s="201"/>
      <c r="J437" s="201"/>
      <c r="K437" s="198"/>
      <c r="L437" s="198"/>
      <c r="M437" s="202"/>
      <c r="N437" s="203"/>
      <c r="O437" s="204"/>
      <c r="P437" s="204"/>
      <c r="Q437" s="204"/>
      <c r="R437" s="204"/>
      <c r="S437" s="204"/>
      <c r="T437" s="204"/>
      <c r="U437" s="204"/>
      <c r="V437" s="204"/>
      <c r="W437" s="204"/>
      <c r="X437" s="205"/>
      <c r="AT437" s="206" t="s">
        <v>211</v>
      </c>
      <c r="AU437" s="206" t="s">
        <v>207</v>
      </c>
      <c r="AV437" s="13" t="s">
        <v>82</v>
      </c>
      <c r="AW437" s="13" t="s">
        <v>5</v>
      </c>
      <c r="AX437" s="13" t="s">
        <v>74</v>
      </c>
      <c r="AY437" s="206" t="s">
        <v>198</v>
      </c>
    </row>
    <row r="438" spans="1:65" s="14" customFormat="1" ht="11.25">
      <c r="B438" s="207"/>
      <c r="C438" s="208"/>
      <c r="D438" s="192" t="s">
        <v>211</v>
      </c>
      <c r="E438" s="209" t="s">
        <v>20</v>
      </c>
      <c r="F438" s="210" t="s">
        <v>2223</v>
      </c>
      <c r="G438" s="208"/>
      <c r="H438" s="211">
        <v>3.2850000000000001</v>
      </c>
      <c r="I438" s="212"/>
      <c r="J438" s="212"/>
      <c r="K438" s="208"/>
      <c r="L438" s="208"/>
      <c r="M438" s="213"/>
      <c r="N438" s="214"/>
      <c r="O438" s="215"/>
      <c r="P438" s="215"/>
      <c r="Q438" s="215"/>
      <c r="R438" s="215"/>
      <c r="S438" s="215"/>
      <c r="T438" s="215"/>
      <c r="U438" s="215"/>
      <c r="V438" s="215"/>
      <c r="W438" s="215"/>
      <c r="X438" s="216"/>
      <c r="AT438" s="217" t="s">
        <v>211</v>
      </c>
      <c r="AU438" s="217" t="s">
        <v>207</v>
      </c>
      <c r="AV438" s="14" t="s">
        <v>207</v>
      </c>
      <c r="AW438" s="14" t="s">
        <v>5</v>
      </c>
      <c r="AX438" s="14" t="s">
        <v>74</v>
      </c>
      <c r="AY438" s="217" t="s">
        <v>198</v>
      </c>
    </row>
    <row r="439" spans="1:65" s="13" customFormat="1" ht="11.25">
      <c r="B439" s="197"/>
      <c r="C439" s="198"/>
      <c r="D439" s="192" t="s">
        <v>211</v>
      </c>
      <c r="E439" s="199" t="s">
        <v>20</v>
      </c>
      <c r="F439" s="200" t="s">
        <v>2228</v>
      </c>
      <c r="G439" s="198"/>
      <c r="H439" s="199" t="s">
        <v>20</v>
      </c>
      <c r="I439" s="201"/>
      <c r="J439" s="201"/>
      <c r="K439" s="198"/>
      <c r="L439" s="198"/>
      <c r="M439" s="202"/>
      <c r="N439" s="203"/>
      <c r="O439" s="204"/>
      <c r="P439" s="204"/>
      <c r="Q439" s="204"/>
      <c r="R439" s="204"/>
      <c r="S439" s="204"/>
      <c r="T439" s="204"/>
      <c r="U439" s="204"/>
      <c r="V439" s="204"/>
      <c r="W439" s="204"/>
      <c r="X439" s="205"/>
      <c r="AT439" s="206" t="s">
        <v>211</v>
      </c>
      <c r="AU439" s="206" t="s">
        <v>207</v>
      </c>
      <c r="AV439" s="13" t="s">
        <v>82</v>
      </c>
      <c r="AW439" s="13" t="s">
        <v>5</v>
      </c>
      <c r="AX439" s="13" t="s">
        <v>74</v>
      </c>
      <c r="AY439" s="206" t="s">
        <v>198</v>
      </c>
    </row>
    <row r="440" spans="1:65" s="14" customFormat="1" ht="11.25">
      <c r="B440" s="207"/>
      <c r="C440" s="208"/>
      <c r="D440" s="192" t="s">
        <v>211</v>
      </c>
      <c r="E440" s="209" t="s">
        <v>20</v>
      </c>
      <c r="F440" s="210" t="s">
        <v>2229</v>
      </c>
      <c r="G440" s="208"/>
      <c r="H440" s="211">
        <v>4.0010000000000003</v>
      </c>
      <c r="I440" s="212"/>
      <c r="J440" s="212"/>
      <c r="K440" s="208"/>
      <c r="L440" s="208"/>
      <c r="M440" s="213"/>
      <c r="N440" s="214"/>
      <c r="O440" s="215"/>
      <c r="P440" s="215"/>
      <c r="Q440" s="215"/>
      <c r="R440" s="215"/>
      <c r="S440" s="215"/>
      <c r="T440" s="215"/>
      <c r="U440" s="215"/>
      <c r="V440" s="215"/>
      <c r="W440" s="215"/>
      <c r="X440" s="216"/>
      <c r="AT440" s="217" t="s">
        <v>211</v>
      </c>
      <c r="AU440" s="217" t="s">
        <v>207</v>
      </c>
      <c r="AV440" s="14" t="s">
        <v>207</v>
      </c>
      <c r="AW440" s="14" t="s">
        <v>5</v>
      </c>
      <c r="AX440" s="14" t="s">
        <v>74</v>
      </c>
      <c r="AY440" s="217" t="s">
        <v>198</v>
      </c>
    </row>
    <row r="441" spans="1:65" s="13" customFormat="1" ht="11.25">
      <c r="B441" s="197"/>
      <c r="C441" s="198"/>
      <c r="D441" s="192" t="s">
        <v>211</v>
      </c>
      <c r="E441" s="199" t="s">
        <v>20</v>
      </c>
      <c r="F441" s="200" t="s">
        <v>2231</v>
      </c>
      <c r="G441" s="198"/>
      <c r="H441" s="199" t="s">
        <v>20</v>
      </c>
      <c r="I441" s="201"/>
      <c r="J441" s="201"/>
      <c r="K441" s="198"/>
      <c r="L441" s="198"/>
      <c r="M441" s="202"/>
      <c r="N441" s="203"/>
      <c r="O441" s="204"/>
      <c r="P441" s="204"/>
      <c r="Q441" s="204"/>
      <c r="R441" s="204"/>
      <c r="S441" s="204"/>
      <c r="T441" s="204"/>
      <c r="U441" s="204"/>
      <c r="V441" s="204"/>
      <c r="W441" s="204"/>
      <c r="X441" s="205"/>
      <c r="AT441" s="206" t="s">
        <v>211</v>
      </c>
      <c r="AU441" s="206" t="s">
        <v>207</v>
      </c>
      <c r="AV441" s="13" t="s">
        <v>82</v>
      </c>
      <c r="AW441" s="13" t="s">
        <v>5</v>
      </c>
      <c r="AX441" s="13" t="s">
        <v>74</v>
      </c>
      <c r="AY441" s="206" t="s">
        <v>198</v>
      </c>
    </row>
    <row r="442" spans="1:65" s="14" customFormat="1" ht="11.25">
      <c r="B442" s="207"/>
      <c r="C442" s="208"/>
      <c r="D442" s="192" t="s">
        <v>211</v>
      </c>
      <c r="E442" s="209" t="s">
        <v>20</v>
      </c>
      <c r="F442" s="210" t="s">
        <v>2223</v>
      </c>
      <c r="G442" s="208"/>
      <c r="H442" s="211">
        <v>3.2850000000000001</v>
      </c>
      <c r="I442" s="212"/>
      <c r="J442" s="212"/>
      <c r="K442" s="208"/>
      <c r="L442" s="208"/>
      <c r="M442" s="213"/>
      <c r="N442" s="214"/>
      <c r="O442" s="215"/>
      <c r="P442" s="215"/>
      <c r="Q442" s="215"/>
      <c r="R442" s="215"/>
      <c r="S442" s="215"/>
      <c r="T442" s="215"/>
      <c r="U442" s="215"/>
      <c r="V442" s="215"/>
      <c r="W442" s="215"/>
      <c r="X442" s="216"/>
      <c r="AT442" s="217" t="s">
        <v>211</v>
      </c>
      <c r="AU442" s="217" t="s">
        <v>207</v>
      </c>
      <c r="AV442" s="14" t="s">
        <v>207</v>
      </c>
      <c r="AW442" s="14" t="s">
        <v>5</v>
      </c>
      <c r="AX442" s="14" t="s">
        <v>74</v>
      </c>
      <c r="AY442" s="217" t="s">
        <v>198</v>
      </c>
    </row>
    <row r="443" spans="1:65" s="16" customFormat="1" ht="11.25">
      <c r="B443" s="229"/>
      <c r="C443" s="230"/>
      <c r="D443" s="192" t="s">
        <v>211</v>
      </c>
      <c r="E443" s="231" t="s">
        <v>20</v>
      </c>
      <c r="F443" s="232" t="s">
        <v>282</v>
      </c>
      <c r="G443" s="230"/>
      <c r="H443" s="233">
        <v>18.547000000000001</v>
      </c>
      <c r="I443" s="234"/>
      <c r="J443" s="234"/>
      <c r="K443" s="230"/>
      <c r="L443" s="230"/>
      <c r="M443" s="235"/>
      <c r="N443" s="236"/>
      <c r="O443" s="237"/>
      <c r="P443" s="237"/>
      <c r="Q443" s="237"/>
      <c r="R443" s="237"/>
      <c r="S443" s="237"/>
      <c r="T443" s="237"/>
      <c r="U443" s="237"/>
      <c r="V443" s="237"/>
      <c r="W443" s="237"/>
      <c r="X443" s="238"/>
      <c r="AT443" s="239" t="s">
        <v>211</v>
      </c>
      <c r="AU443" s="239" t="s">
        <v>207</v>
      </c>
      <c r="AV443" s="16" t="s">
        <v>206</v>
      </c>
      <c r="AW443" s="16" t="s">
        <v>5</v>
      </c>
      <c r="AX443" s="16" t="s">
        <v>82</v>
      </c>
      <c r="AY443" s="239" t="s">
        <v>198</v>
      </c>
    </row>
    <row r="444" spans="1:65" s="12" customFormat="1" ht="22.9" customHeight="1">
      <c r="B444" s="161"/>
      <c r="C444" s="162"/>
      <c r="D444" s="163" t="s">
        <v>73</v>
      </c>
      <c r="E444" s="176" t="s">
        <v>1959</v>
      </c>
      <c r="F444" s="176" t="s">
        <v>2316</v>
      </c>
      <c r="G444" s="162"/>
      <c r="H444" s="162"/>
      <c r="I444" s="165"/>
      <c r="J444" s="165"/>
      <c r="K444" s="177">
        <f>BK444</f>
        <v>0</v>
      </c>
      <c r="L444" s="162"/>
      <c r="M444" s="167"/>
      <c r="N444" s="168"/>
      <c r="O444" s="169"/>
      <c r="P444" s="169"/>
      <c r="Q444" s="170">
        <f>SUM(Q445:Q515)</f>
        <v>0</v>
      </c>
      <c r="R444" s="170">
        <f>SUM(R445:R515)</f>
        <v>0</v>
      </c>
      <c r="S444" s="169"/>
      <c r="T444" s="171">
        <f>SUM(T445:T515)</f>
        <v>0</v>
      </c>
      <c r="U444" s="169"/>
      <c r="V444" s="171">
        <f>SUM(V445:V515)</f>
        <v>3.6575999999999997E-2</v>
      </c>
      <c r="W444" s="169"/>
      <c r="X444" s="172">
        <f>SUM(X445:X515)</f>
        <v>0</v>
      </c>
      <c r="AR444" s="173" t="s">
        <v>207</v>
      </c>
      <c r="AT444" s="174" t="s">
        <v>73</v>
      </c>
      <c r="AU444" s="174" t="s">
        <v>82</v>
      </c>
      <c r="AY444" s="173" t="s">
        <v>198</v>
      </c>
      <c r="BK444" s="175">
        <f>SUM(BK445:BK515)</f>
        <v>0</v>
      </c>
    </row>
    <row r="445" spans="1:65" s="2" customFormat="1" ht="24.2" customHeight="1">
      <c r="A445" s="36"/>
      <c r="B445" s="37"/>
      <c r="C445" s="178" t="s">
        <v>1150</v>
      </c>
      <c r="D445" s="178" t="s">
        <v>201</v>
      </c>
      <c r="E445" s="179" t="s">
        <v>2317</v>
      </c>
      <c r="F445" s="180" t="s">
        <v>2318</v>
      </c>
      <c r="G445" s="181" t="s">
        <v>254</v>
      </c>
      <c r="H445" s="182">
        <v>1.92</v>
      </c>
      <c r="I445" s="183"/>
      <c r="J445" s="183"/>
      <c r="K445" s="184">
        <f>ROUND(P445*H445,2)</f>
        <v>0</v>
      </c>
      <c r="L445" s="180" t="s">
        <v>205</v>
      </c>
      <c r="M445" s="41"/>
      <c r="N445" s="185" t="s">
        <v>20</v>
      </c>
      <c r="O445" s="186" t="s">
        <v>44</v>
      </c>
      <c r="P445" s="187">
        <f>I445+J445</f>
        <v>0</v>
      </c>
      <c r="Q445" s="187">
        <f>ROUND(I445*H445,2)</f>
        <v>0</v>
      </c>
      <c r="R445" s="187">
        <f>ROUND(J445*H445,2)</f>
        <v>0</v>
      </c>
      <c r="S445" s="66"/>
      <c r="T445" s="188">
        <f>S445*H445</f>
        <v>0</v>
      </c>
      <c r="U445" s="188">
        <v>2.0000000000000002E-5</v>
      </c>
      <c r="V445" s="188">
        <f>U445*H445</f>
        <v>3.8400000000000005E-5</v>
      </c>
      <c r="W445" s="188">
        <v>0</v>
      </c>
      <c r="X445" s="189">
        <f>W445*H445</f>
        <v>0</v>
      </c>
      <c r="Y445" s="36"/>
      <c r="Z445" s="36"/>
      <c r="AA445" s="36"/>
      <c r="AB445" s="36"/>
      <c r="AC445" s="36"/>
      <c r="AD445" s="36"/>
      <c r="AE445" s="36"/>
      <c r="AR445" s="190" t="s">
        <v>404</v>
      </c>
      <c r="AT445" s="190" t="s">
        <v>201</v>
      </c>
      <c r="AU445" s="190" t="s">
        <v>207</v>
      </c>
      <c r="AY445" s="19" t="s">
        <v>198</v>
      </c>
      <c r="BE445" s="191">
        <f>IF(O445="základní",K445,0)</f>
        <v>0</v>
      </c>
      <c r="BF445" s="191">
        <f>IF(O445="snížená",K445,0)</f>
        <v>0</v>
      </c>
      <c r="BG445" s="191">
        <f>IF(O445="zákl. přenesená",K445,0)</f>
        <v>0</v>
      </c>
      <c r="BH445" s="191">
        <f>IF(O445="sníž. přenesená",K445,0)</f>
        <v>0</v>
      </c>
      <c r="BI445" s="191">
        <f>IF(O445="nulová",K445,0)</f>
        <v>0</v>
      </c>
      <c r="BJ445" s="19" t="s">
        <v>207</v>
      </c>
      <c r="BK445" s="191">
        <f>ROUND(P445*H445,2)</f>
        <v>0</v>
      </c>
      <c r="BL445" s="19" t="s">
        <v>404</v>
      </c>
      <c r="BM445" s="190" t="s">
        <v>2319</v>
      </c>
    </row>
    <row r="446" spans="1:65" s="2" customFormat="1" ht="11.25">
      <c r="A446" s="36"/>
      <c r="B446" s="37"/>
      <c r="C446" s="38"/>
      <c r="D446" s="192" t="s">
        <v>209</v>
      </c>
      <c r="E446" s="38"/>
      <c r="F446" s="193" t="s">
        <v>2320</v>
      </c>
      <c r="G446" s="38"/>
      <c r="H446" s="38"/>
      <c r="I446" s="194"/>
      <c r="J446" s="194"/>
      <c r="K446" s="38"/>
      <c r="L446" s="38"/>
      <c r="M446" s="41"/>
      <c r="N446" s="195"/>
      <c r="O446" s="196"/>
      <c r="P446" s="66"/>
      <c r="Q446" s="66"/>
      <c r="R446" s="66"/>
      <c r="S446" s="66"/>
      <c r="T446" s="66"/>
      <c r="U446" s="66"/>
      <c r="V446" s="66"/>
      <c r="W446" s="66"/>
      <c r="X446" s="67"/>
      <c r="Y446" s="36"/>
      <c r="Z446" s="36"/>
      <c r="AA446" s="36"/>
      <c r="AB446" s="36"/>
      <c r="AC446" s="36"/>
      <c r="AD446" s="36"/>
      <c r="AE446" s="36"/>
      <c r="AT446" s="19" t="s">
        <v>209</v>
      </c>
      <c r="AU446" s="19" t="s">
        <v>207</v>
      </c>
    </row>
    <row r="447" spans="1:65" s="13" customFormat="1" ht="11.25">
      <c r="B447" s="197"/>
      <c r="C447" s="198"/>
      <c r="D447" s="192" t="s">
        <v>211</v>
      </c>
      <c r="E447" s="199" t="s">
        <v>20</v>
      </c>
      <c r="F447" s="200" t="s">
        <v>2168</v>
      </c>
      <c r="G447" s="198"/>
      <c r="H447" s="199" t="s">
        <v>20</v>
      </c>
      <c r="I447" s="201"/>
      <c r="J447" s="201"/>
      <c r="K447" s="198"/>
      <c r="L447" s="198"/>
      <c r="M447" s="202"/>
      <c r="N447" s="203"/>
      <c r="O447" s="204"/>
      <c r="P447" s="204"/>
      <c r="Q447" s="204"/>
      <c r="R447" s="204"/>
      <c r="S447" s="204"/>
      <c r="T447" s="204"/>
      <c r="U447" s="204"/>
      <c r="V447" s="204"/>
      <c r="W447" s="204"/>
      <c r="X447" s="205"/>
      <c r="AT447" s="206" t="s">
        <v>211</v>
      </c>
      <c r="AU447" s="206" t="s">
        <v>207</v>
      </c>
      <c r="AV447" s="13" t="s">
        <v>82</v>
      </c>
      <c r="AW447" s="13" t="s">
        <v>5</v>
      </c>
      <c r="AX447" s="13" t="s">
        <v>74</v>
      </c>
      <c r="AY447" s="206" t="s">
        <v>198</v>
      </c>
    </row>
    <row r="448" spans="1:65" s="13" customFormat="1" ht="11.25">
      <c r="B448" s="197"/>
      <c r="C448" s="198"/>
      <c r="D448" s="192" t="s">
        <v>211</v>
      </c>
      <c r="E448" s="199" t="s">
        <v>20</v>
      </c>
      <c r="F448" s="200" t="s">
        <v>2321</v>
      </c>
      <c r="G448" s="198"/>
      <c r="H448" s="199" t="s">
        <v>20</v>
      </c>
      <c r="I448" s="201"/>
      <c r="J448" s="201"/>
      <c r="K448" s="198"/>
      <c r="L448" s="198"/>
      <c r="M448" s="202"/>
      <c r="N448" s="203"/>
      <c r="O448" s="204"/>
      <c r="P448" s="204"/>
      <c r="Q448" s="204"/>
      <c r="R448" s="204"/>
      <c r="S448" s="204"/>
      <c r="T448" s="204"/>
      <c r="U448" s="204"/>
      <c r="V448" s="204"/>
      <c r="W448" s="204"/>
      <c r="X448" s="205"/>
      <c r="AT448" s="206" t="s">
        <v>211</v>
      </c>
      <c r="AU448" s="206" t="s">
        <v>207</v>
      </c>
      <c r="AV448" s="13" t="s">
        <v>82</v>
      </c>
      <c r="AW448" s="13" t="s">
        <v>5</v>
      </c>
      <c r="AX448" s="13" t="s">
        <v>74</v>
      </c>
      <c r="AY448" s="206" t="s">
        <v>198</v>
      </c>
    </row>
    <row r="449" spans="1:65" s="14" customFormat="1" ht="11.25">
      <c r="B449" s="207"/>
      <c r="C449" s="208"/>
      <c r="D449" s="192" t="s">
        <v>211</v>
      </c>
      <c r="E449" s="209" t="s">
        <v>20</v>
      </c>
      <c r="F449" s="210" t="s">
        <v>2322</v>
      </c>
      <c r="G449" s="208"/>
      <c r="H449" s="211">
        <v>1.92</v>
      </c>
      <c r="I449" s="212"/>
      <c r="J449" s="212"/>
      <c r="K449" s="208"/>
      <c r="L449" s="208"/>
      <c r="M449" s="213"/>
      <c r="N449" s="214"/>
      <c r="O449" s="215"/>
      <c r="P449" s="215"/>
      <c r="Q449" s="215"/>
      <c r="R449" s="215"/>
      <c r="S449" s="215"/>
      <c r="T449" s="215"/>
      <c r="U449" s="215"/>
      <c r="V449" s="215"/>
      <c r="W449" s="215"/>
      <c r="X449" s="216"/>
      <c r="AT449" s="217" t="s">
        <v>211</v>
      </c>
      <c r="AU449" s="217" t="s">
        <v>207</v>
      </c>
      <c r="AV449" s="14" t="s">
        <v>207</v>
      </c>
      <c r="AW449" s="14" t="s">
        <v>5</v>
      </c>
      <c r="AX449" s="14" t="s">
        <v>74</v>
      </c>
      <c r="AY449" s="217" t="s">
        <v>198</v>
      </c>
    </row>
    <row r="450" spans="1:65" s="16" customFormat="1" ht="11.25">
      <c r="B450" s="229"/>
      <c r="C450" s="230"/>
      <c r="D450" s="192" t="s">
        <v>211</v>
      </c>
      <c r="E450" s="231" t="s">
        <v>20</v>
      </c>
      <c r="F450" s="232" t="s">
        <v>282</v>
      </c>
      <c r="G450" s="230"/>
      <c r="H450" s="233">
        <v>1.92</v>
      </c>
      <c r="I450" s="234"/>
      <c r="J450" s="234"/>
      <c r="K450" s="230"/>
      <c r="L450" s="230"/>
      <c r="M450" s="235"/>
      <c r="N450" s="236"/>
      <c r="O450" s="237"/>
      <c r="P450" s="237"/>
      <c r="Q450" s="237"/>
      <c r="R450" s="237"/>
      <c r="S450" s="237"/>
      <c r="T450" s="237"/>
      <c r="U450" s="237"/>
      <c r="V450" s="237"/>
      <c r="W450" s="237"/>
      <c r="X450" s="238"/>
      <c r="AT450" s="239" t="s">
        <v>211</v>
      </c>
      <c r="AU450" s="239" t="s">
        <v>207</v>
      </c>
      <c r="AV450" s="16" t="s">
        <v>206</v>
      </c>
      <c r="AW450" s="16" t="s">
        <v>5</v>
      </c>
      <c r="AX450" s="16" t="s">
        <v>82</v>
      </c>
      <c r="AY450" s="239" t="s">
        <v>198</v>
      </c>
    </row>
    <row r="451" spans="1:65" s="2" customFormat="1" ht="24.2" customHeight="1">
      <c r="A451" s="36"/>
      <c r="B451" s="37"/>
      <c r="C451" s="178" t="s">
        <v>1154</v>
      </c>
      <c r="D451" s="178" t="s">
        <v>201</v>
      </c>
      <c r="E451" s="179" t="s">
        <v>2323</v>
      </c>
      <c r="F451" s="180" t="s">
        <v>2324</v>
      </c>
      <c r="G451" s="181" t="s">
        <v>254</v>
      </c>
      <c r="H451" s="182">
        <v>1.92</v>
      </c>
      <c r="I451" s="183"/>
      <c r="J451" s="183"/>
      <c r="K451" s="184">
        <f>ROUND(P451*H451,2)</f>
        <v>0</v>
      </c>
      <c r="L451" s="180" t="s">
        <v>205</v>
      </c>
      <c r="M451" s="41"/>
      <c r="N451" s="185" t="s">
        <v>20</v>
      </c>
      <c r="O451" s="186" t="s">
        <v>44</v>
      </c>
      <c r="P451" s="187">
        <f>I451+J451</f>
        <v>0</v>
      </c>
      <c r="Q451" s="187">
        <f>ROUND(I451*H451,2)</f>
        <v>0</v>
      </c>
      <c r="R451" s="187">
        <f>ROUND(J451*H451,2)</f>
        <v>0</v>
      </c>
      <c r="S451" s="66"/>
      <c r="T451" s="188">
        <f>S451*H451</f>
        <v>0</v>
      </c>
      <c r="U451" s="188">
        <v>2.0000000000000002E-5</v>
      </c>
      <c r="V451" s="188">
        <f>U451*H451</f>
        <v>3.8400000000000005E-5</v>
      </c>
      <c r="W451" s="188">
        <v>0</v>
      </c>
      <c r="X451" s="189">
        <f>W451*H451</f>
        <v>0</v>
      </c>
      <c r="Y451" s="36"/>
      <c r="Z451" s="36"/>
      <c r="AA451" s="36"/>
      <c r="AB451" s="36"/>
      <c r="AC451" s="36"/>
      <c r="AD451" s="36"/>
      <c r="AE451" s="36"/>
      <c r="AR451" s="190" t="s">
        <v>404</v>
      </c>
      <c r="AT451" s="190" t="s">
        <v>201</v>
      </c>
      <c r="AU451" s="190" t="s">
        <v>207</v>
      </c>
      <c r="AY451" s="19" t="s">
        <v>198</v>
      </c>
      <c r="BE451" s="191">
        <f>IF(O451="základní",K451,0)</f>
        <v>0</v>
      </c>
      <c r="BF451" s="191">
        <f>IF(O451="snížená",K451,0)</f>
        <v>0</v>
      </c>
      <c r="BG451" s="191">
        <f>IF(O451="zákl. přenesená",K451,0)</f>
        <v>0</v>
      </c>
      <c r="BH451" s="191">
        <f>IF(O451="sníž. přenesená",K451,0)</f>
        <v>0</v>
      </c>
      <c r="BI451" s="191">
        <f>IF(O451="nulová",K451,0)</f>
        <v>0</v>
      </c>
      <c r="BJ451" s="19" t="s">
        <v>207</v>
      </c>
      <c r="BK451" s="191">
        <f>ROUND(P451*H451,2)</f>
        <v>0</v>
      </c>
      <c r="BL451" s="19" t="s">
        <v>404</v>
      </c>
      <c r="BM451" s="190" t="s">
        <v>2325</v>
      </c>
    </row>
    <row r="452" spans="1:65" s="2" customFormat="1" ht="11.25">
      <c r="A452" s="36"/>
      <c r="B452" s="37"/>
      <c r="C452" s="38"/>
      <c r="D452" s="192" t="s">
        <v>209</v>
      </c>
      <c r="E452" s="38"/>
      <c r="F452" s="193" t="s">
        <v>2326</v>
      </c>
      <c r="G452" s="38"/>
      <c r="H452" s="38"/>
      <c r="I452" s="194"/>
      <c r="J452" s="194"/>
      <c r="K452" s="38"/>
      <c r="L452" s="38"/>
      <c r="M452" s="41"/>
      <c r="N452" s="195"/>
      <c r="O452" s="196"/>
      <c r="P452" s="66"/>
      <c r="Q452" s="66"/>
      <c r="R452" s="66"/>
      <c r="S452" s="66"/>
      <c r="T452" s="66"/>
      <c r="U452" s="66"/>
      <c r="V452" s="66"/>
      <c r="W452" s="66"/>
      <c r="X452" s="67"/>
      <c r="Y452" s="36"/>
      <c r="Z452" s="36"/>
      <c r="AA452" s="36"/>
      <c r="AB452" s="36"/>
      <c r="AC452" s="36"/>
      <c r="AD452" s="36"/>
      <c r="AE452" s="36"/>
      <c r="AT452" s="19" t="s">
        <v>209</v>
      </c>
      <c r="AU452" s="19" t="s">
        <v>207</v>
      </c>
    </row>
    <row r="453" spans="1:65" s="13" customFormat="1" ht="11.25">
      <c r="B453" s="197"/>
      <c r="C453" s="198"/>
      <c r="D453" s="192" t="s">
        <v>211</v>
      </c>
      <c r="E453" s="199" t="s">
        <v>20</v>
      </c>
      <c r="F453" s="200" t="s">
        <v>2168</v>
      </c>
      <c r="G453" s="198"/>
      <c r="H453" s="199" t="s">
        <v>20</v>
      </c>
      <c r="I453" s="201"/>
      <c r="J453" s="201"/>
      <c r="K453" s="198"/>
      <c r="L453" s="198"/>
      <c r="M453" s="202"/>
      <c r="N453" s="203"/>
      <c r="O453" s="204"/>
      <c r="P453" s="204"/>
      <c r="Q453" s="204"/>
      <c r="R453" s="204"/>
      <c r="S453" s="204"/>
      <c r="T453" s="204"/>
      <c r="U453" s="204"/>
      <c r="V453" s="204"/>
      <c r="W453" s="204"/>
      <c r="X453" s="205"/>
      <c r="AT453" s="206" t="s">
        <v>211</v>
      </c>
      <c r="AU453" s="206" t="s">
        <v>207</v>
      </c>
      <c r="AV453" s="13" t="s">
        <v>82</v>
      </c>
      <c r="AW453" s="13" t="s">
        <v>5</v>
      </c>
      <c r="AX453" s="13" t="s">
        <v>74</v>
      </c>
      <c r="AY453" s="206" t="s">
        <v>198</v>
      </c>
    </row>
    <row r="454" spans="1:65" s="13" customFormat="1" ht="11.25">
      <c r="B454" s="197"/>
      <c r="C454" s="198"/>
      <c r="D454" s="192" t="s">
        <v>211</v>
      </c>
      <c r="E454" s="199" t="s">
        <v>20</v>
      </c>
      <c r="F454" s="200" t="s">
        <v>2321</v>
      </c>
      <c r="G454" s="198"/>
      <c r="H454" s="199" t="s">
        <v>20</v>
      </c>
      <c r="I454" s="201"/>
      <c r="J454" s="201"/>
      <c r="K454" s="198"/>
      <c r="L454" s="198"/>
      <c r="M454" s="202"/>
      <c r="N454" s="203"/>
      <c r="O454" s="204"/>
      <c r="P454" s="204"/>
      <c r="Q454" s="204"/>
      <c r="R454" s="204"/>
      <c r="S454" s="204"/>
      <c r="T454" s="204"/>
      <c r="U454" s="204"/>
      <c r="V454" s="204"/>
      <c r="W454" s="204"/>
      <c r="X454" s="205"/>
      <c r="AT454" s="206" t="s">
        <v>211</v>
      </c>
      <c r="AU454" s="206" t="s">
        <v>207</v>
      </c>
      <c r="AV454" s="13" t="s">
        <v>82</v>
      </c>
      <c r="AW454" s="13" t="s">
        <v>5</v>
      </c>
      <c r="AX454" s="13" t="s">
        <v>74</v>
      </c>
      <c r="AY454" s="206" t="s">
        <v>198</v>
      </c>
    </row>
    <row r="455" spans="1:65" s="14" customFormat="1" ht="11.25">
      <c r="B455" s="207"/>
      <c r="C455" s="208"/>
      <c r="D455" s="192" t="s">
        <v>211</v>
      </c>
      <c r="E455" s="209" t="s">
        <v>20</v>
      </c>
      <c r="F455" s="210" t="s">
        <v>2322</v>
      </c>
      <c r="G455" s="208"/>
      <c r="H455" s="211">
        <v>1.92</v>
      </c>
      <c r="I455" s="212"/>
      <c r="J455" s="212"/>
      <c r="K455" s="208"/>
      <c r="L455" s="208"/>
      <c r="M455" s="213"/>
      <c r="N455" s="214"/>
      <c r="O455" s="215"/>
      <c r="P455" s="215"/>
      <c r="Q455" s="215"/>
      <c r="R455" s="215"/>
      <c r="S455" s="215"/>
      <c r="T455" s="215"/>
      <c r="U455" s="215"/>
      <c r="V455" s="215"/>
      <c r="W455" s="215"/>
      <c r="X455" s="216"/>
      <c r="AT455" s="217" t="s">
        <v>211</v>
      </c>
      <c r="AU455" s="217" t="s">
        <v>207</v>
      </c>
      <c r="AV455" s="14" t="s">
        <v>207</v>
      </c>
      <c r="AW455" s="14" t="s">
        <v>5</v>
      </c>
      <c r="AX455" s="14" t="s">
        <v>74</v>
      </c>
      <c r="AY455" s="217" t="s">
        <v>198</v>
      </c>
    </row>
    <row r="456" spans="1:65" s="16" customFormat="1" ht="11.25">
      <c r="B456" s="229"/>
      <c r="C456" s="230"/>
      <c r="D456" s="192" t="s">
        <v>211</v>
      </c>
      <c r="E456" s="231" t="s">
        <v>20</v>
      </c>
      <c r="F456" s="232" t="s">
        <v>282</v>
      </c>
      <c r="G456" s="230"/>
      <c r="H456" s="233">
        <v>1.92</v>
      </c>
      <c r="I456" s="234"/>
      <c r="J456" s="234"/>
      <c r="K456" s="230"/>
      <c r="L456" s="230"/>
      <c r="M456" s="235"/>
      <c r="N456" s="236"/>
      <c r="O456" s="237"/>
      <c r="P456" s="237"/>
      <c r="Q456" s="237"/>
      <c r="R456" s="237"/>
      <c r="S456" s="237"/>
      <c r="T456" s="237"/>
      <c r="U456" s="237"/>
      <c r="V456" s="237"/>
      <c r="W456" s="237"/>
      <c r="X456" s="238"/>
      <c r="AT456" s="239" t="s">
        <v>211</v>
      </c>
      <c r="AU456" s="239" t="s">
        <v>207</v>
      </c>
      <c r="AV456" s="16" t="s">
        <v>206</v>
      </c>
      <c r="AW456" s="16" t="s">
        <v>5</v>
      </c>
      <c r="AX456" s="16" t="s">
        <v>82</v>
      </c>
      <c r="AY456" s="239" t="s">
        <v>198</v>
      </c>
    </row>
    <row r="457" spans="1:65" s="2" customFormat="1" ht="24.2" customHeight="1">
      <c r="A457" s="36"/>
      <c r="B457" s="37"/>
      <c r="C457" s="178" t="s">
        <v>1159</v>
      </c>
      <c r="D457" s="178" t="s">
        <v>201</v>
      </c>
      <c r="E457" s="179" t="s">
        <v>2327</v>
      </c>
      <c r="F457" s="180" t="s">
        <v>2328</v>
      </c>
      <c r="G457" s="181" t="s">
        <v>254</v>
      </c>
      <c r="H457" s="182">
        <v>3.84</v>
      </c>
      <c r="I457" s="183"/>
      <c r="J457" s="183"/>
      <c r="K457" s="184">
        <f>ROUND(P457*H457,2)</f>
        <v>0</v>
      </c>
      <c r="L457" s="180" t="s">
        <v>205</v>
      </c>
      <c r="M457" s="41"/>
      <c r="N457" s="185" t="s">
        <v>20</v>
      </c>
      <c r="O457" s="186" t="s">
        <v>44</v>
      </c>
      <c r="P457" s="187">
        <f>I457+J457</f>
        <v>0</v>
      </c>
      <c r="Q457" s="187">
        <f>ROUND(I457*H457,2)</f>
        <v>0</v>
      </c>
      <c r="R457" s="187">
        <f>ROUND(J457*H457,2)</f>
        <v>0</v>
      </c>
      <c r="S457" s="66"/>
      <c r="T457" s="188">
        <f>S457*H457</f>
        <v>0</v>
      </c>
      <c r="U457" s="188">
        <v>0</v>
      </c>
      <c r="V457" s="188">
        <f>U457*H457</f>
        <v>0</v>
      </c>
      <c r="W457" s="188">
        <v>0</v>
      </c>
      <c r="X457" s="189">
        <f>W457*H457</f>
        <v>0</v>
      </c>
      <c r="Y457" s="36"/>
      <c r="Z457" s="36"/>
      <c r="AA457" s="36"/>
      <c r="AB457" s="36"/>
      <c r="AC457" s="36"/>
      <c r="AD457" s="36"/>
      <c r="AE457" s="36"/>
      <c r="AR457" s="190" t="s">
        <v>404</v>
      </c>
      <c r="AT457" s="190" t="s">
        <v>201</v>
      </c>
      <c r="AU457" s="190" t="s">
        <v>207</v>
      </c>
      <c r="AY457" s="19" t="s">
        <v>198</v>
      </c>
      <c r="BE457" s="191">
        <f>IF(O457="základní",K457,0)</f>
        <v>0</v>
      </c>
      <c r="BF457" s="191">
        <f>IF(O457="snížená",K457,0)</f>
        <v>0</v>
      </c>
      <c r="BG457" s="191">
        <f>IF(O457="zákl. přenesená",K457,0)</f>
        <v>0</v>
      </c>
      <c r="BH457" s="191">
        <f>IF(O457="sníž. přenesená",K457,0)</f>
        <v>0</v>
      </c>
      <c r="BI457" s="191">
        <f>IF(O457="nulová",K457,0)</f>
        <v>0</v>
      </c>
      <c r="BJ457" s="19" t="s">
        <v>207</v>
      </c>
      <c r="BK457" s="191">
        <f>ROUND(P457*H457,2)</f>
        <v>0</v>
      </c>
      <c r="BL457" s="19" t="s">
        <v>404</v>
      </c>
      <c r="BM457" s="190" t="s">
        <v>2329</v>
      </c>
    </row>
    <row r="458" spans="1:65" s="2" customFormat="1" ht="11.25">
      <c r="A458" s="36"/>
      <c r="B458" s="37"/>
      <c r="C458" s="38"/>
      <c r="D458" s="192" t="s">
        <v>209</v>
      </c>
      <c r="E458" s="38"/>
      <c r="F458" s="193" t="s">
        <v>2330</v>
      </c>
      <c r="G458" s="38"/>
      <c r="H458" s="38"/>
      <c r="I458" s="194"/>
      <c r="J458" s="194"/>
      <c r="K458" s="38"/>
      <c r="L458" s="38"/>
      <c r="M458" s="41"/>
      <c r="N458" s="195"/>
      <c r="O458" s="196"/>
      <c r="P458" s="66"/>
      <c r="Q458" s="66"/>
      <c r="R458" s="66"/>
      <c r="S458" s="66"/>
      <c r="T458" s="66"/>
      <c r="U458" s="66"/>
      <c r="V458" s="66"/>
      <c r="W458" s="66"/>
      <c r="X458" s="67"/>
      <c r="Y458" s="36"/>
      <c r="Z458" s="36"/>
      <c r="AA458" s="36"/>
      <c r="AB458" s="36"/>
      <c r="AC458" s="36"/>
      <c r="AD458" s="36"/>
      <c r="AE458" s="36"/>
      <c r="AT458" s="19" t="s">
        <v>209</v>
      </c>
      <c r="AU458" s="19" t="s">
        <v>207</v>
      </c>
    </row>
    <row r="459" spans="1:65" s="13" customFormat="1" ht="11.25">
      <c r="B459" s="197"/>
      <c r="C459" s="198"/>
      <c r="D459" s="192" t="s">
        <v>211</v>
      </c>
      <c r="E459" s="199" t="s">
        <v>20</v>
      </c>
      <c r="F459" s="200" t="s">
        <v>2168</v>
      </c>
      <c r="G459" s="198"/>
      <c r="H459" s="199" t="s">
        <v>20</v>
      </c>
      <c r="I459" s="201"/>
      <c r="J459" s="201"/>
      <c r="K459" s="198"/>
      <c r="L459" s="198"/>
      <c r="M459" s="202"/>
      <c r="N459" s="203"/>
      <c r="O459" s="204"/>
      <c r="P459" s="204"/>
      <c r="Q459" s="204"/>
      <c r="R459" s="204"/>
      <c r="S459" s="204"/>
      <c r="T459" s="204"/>
      <c r="U459" s="204"/>
      <c r="V459" s="204"/>
      <c r="W459" s="204"/>
      <c r="X459" s="205"/>
      <c r="AT459" s="206" t="s">
        <v>211</v>
      </c>
      <c r="AU459" s="206" t="s">
        <v>207</v>
      </c>
      <c r="AV459" s="13" t="s">
        <v>82</v>
      </c>
      <c r="AW459" s="13" t="s">
        <v>5</v>
      </c>
      <c r="AX459" s="13" t="s">
        <v>74</v>
      </c>
      <c r="AY459" s="206" t="s">
        <v>198</v>
      </c>
    </row>
    <row r="460" spans="1:65" s="13" customFormat="1" ht="11.25">
      <c r="B460" s="197"/>
      <c r="C460" s="198"/>
      <c r="D460" s="192" t="s">
        <v>211</v>
      </c>
      <c r="E460" s="199" t="s">
        <v>20</v>
      </c>
      <c r="F460" s="200" t="s">
        <v>2321</v>
      </c>
      <c r="G460" s="198"/>
      <c r="H460" s="199" t="s">
        <v>20</v>
      </c>
      <c r="I460" s="201"/>
      <c r="J460" s="201"/>
      <c r="K460" s="198"/>
      <c r="L460" s="198"/>
      <c r="M460" s="202"/>
      <c r="N460" s="203"/>
      <c r="O460" s="204"/>
      <c r="P460" s="204"/>
      <c r="Q460" s="204"/>
      <c r="R460" s="204"/>
      <c r="S460" s="204"/>
      <c r="T460" s="204"/>
      <c r="U460" s="204"/>
      <c r="V460" s="204"/>
      <c r="W460" s="204"/>
      <c r="X460" s="205"/>
      <c r="AT460" s="206" t="s">
        <v>211</v>
      </c>
      <c r="AU460" s="206" t="s">
        <v>207</v>
      </c>
      <c r="AV460" s="13" t="s">
        <v>82</v>
      </c>
      <c r="AW460" s="13" t="s">
        <v>5</v>
      </c>
      <c r="AX460" s="13" t="s">
        <v>74</v>
      </c>
      <c r="AY460" s="206" t="s">
        <v>198</v>
      </c>
    </row>
    <row r="461" spans="1:65" s="14" customFormat="1" ht="11.25">
      <c r="B461" s="207"/>
      <c r="C461" s="208"/>
      <c r="D461" s="192" t="s">
        <v>211</v>
      </c>
      <c r="E461" s="209" t="s">
        <v>20</v>
      </c>
      <c r="F461" s="210" t="s">
        <v>2331</v>
      </c>
      <c r="G461" s="208"/>
      <c r="H461" s="211">
        <v>3.84</v>
      </c>
      <c r="I461" s="212"/>
      <c r="J461" s="212"/>
      <c r="K461" s="208"/>
      <c r="L461" s="208"/>
      <c r="M461" s="213"/>
      <c r="N461" s="214"/>
      <c r="O461" s="215"/>
      <c r="P461" s="215"/>
      <c r="Q461" s="215"/>
      <c r="R461" s="215"/>
      <c r="S461" s="215"/>
      <c r="T461" s="215"/>
      <c r="U461" s="215"/>
      <c r="V461" s="215"/>
      <c r="W461" s="215"/>
      <c r="X461" s="216"/>
      <c r="AT461" s="217" t="s">
        <v>211</v>
      </c>
      <c r="AU461" s="217" t="s">
        <v>207</v>
      </c>
      <c r="AV461" s="14" t="s">
        <v>207</v>
      </c>
      <c r="AW461" s="14" t="s">
        <v>5</v>
      </c>
      <c r="AX461" s="14" t="s">
        <v>74</v>
      </c>
      <c r="AY461" s="217" t="s">
        <v>198</v>
      </c>
    </row>
    <row r="462" spans="1:65" s="16" customFormat="1" ht="11.25">
      <c r="B462" s="229"/>
      <c r="C462" s="230"/>
      <c r="D462" s="192" t="s">
        <v>211</v>
      </c>
      <c r="E462" s="231" t="s">
        <v>20</v>
      </c>
      <c r="F462" s="232" t="s">
        <v>282</v>
      </c>
      <c r="G462" s="230"/>
      <c r="H462" s="233">
        <v>3.84</v>
      </c>
      <c r="I462" s="234"/>
      <c r="J462" s="234"/>
      <c r="K462" s="230"/>
      <c r="L462" s="230"/>
      <c r="M462" s="235"/>
      <c r="N462" s="236"/>
      <c r="O462" s="237"/>
      <c r="P462" s="237"/>
      <c r="Q462" s="237"/>
      <c r="R462" s="237"/>
      <c r="S462" s="237"/>
      <c r="T462" s="237"/>
      <c r="U462" s="237"/>
      <c r="V462" s="237"/>
      <c r="W462" s="237"/>
      <c r="X462" s="238"/>
      <c r="AT462" s="239" t="s">
        <v>211</v>
      </c>
      <c r="AU462" s="239" t="s">
        <v>207</v>
      </c>
      <c r="AV462" s="16" t="s">
        <v>206</v>
      </c>
      <c r="AW462" s="16" t="s">
        <v>5</v>
      </c>
      <c r="AX462" s="16" t="s">
        <v>82</v>
      </c>
      <c r="AY462" s="239" t="s">
        <v>198</v>
      </c>
    </row>
    <row r="463" spans="1:65" s="2" customFormat="1" ht="24.2" customHeight="1">
      <c r="A463" s="36"/>
      <c r="B463" s="37"/>
      <c r="C463" s="178" t="s">
        <v>1163</v>
      </c>
      <c r="D463" s="178" t="s">
        <v>201</v>
      </c>
      <c r="E463" s="179" t="s">
        <v>2332</v>
      </c>
      <c r="F463" s="180" t="s">
        <v>2333</v>
      </c>
      <c r="G463" s="181" t="s">
        <v>254</v>
      </c>
      <c r="H463" s="182">
        <v>1.92</v>
      </c>
      <c r="I463" s="183"/>
      <c r="J463" s="183"/>
      <c r="K463" s="184">
        <f>ROUND(P463*H463,2)</f>
        <v>0</v>
      </c>
      <c r="L463" s="180" t="s">
        <v>205</v>
      </c>
      <c r="M463" s="41"/>
      <c r="N463" s="185" t="s">
        <v>20</v>
      </c>
      <c r="O463" s="186" t="s">
        <v>44</v>
      </c>
      <c r="P463" s="187">
        <f>I463+J463</f>
        <v>0</v>
      </c>
      <c r="Q463" s="187">
        <f>ROUND(I463*H463,2)</f>
        <v>0</v>
      </c>
      <c r="R463" s="187">
        <f>ROUND(J463*H463,2)</f>
        <v>0</v>
      </c>
      <c r="S463" s="66"/>
      <c r="T463" s="188">
        <f>S463*H463</f>
        <v>0</v>
      </c>
      <c r="U463" s="188">
        <v>1.3999999999999999E-4</v>
      </c>
      <c r="V463" s="188">
        <f>U463*H463</f>
        <v>2.6879999999999997E-4</v>
      </c>
      <c r="W463" s="188">
        <v>0</v>
      </c>
      <c r="X463" s="189">
        <f>W463*H463</f>
        <v>0</v>
      </c>
      <c r="Y463" s="36"/>
      <c r="Z463" s="36"/>
      <c r="AA463" s="36"/>
      <c r="AB463" s="36"/>
      <c r="AC463" s="36"/>
      <c r="AD463" s="36"/>
      <c r="AE463" s="36"/>
      <c r="AR463" s="190" t="s">
        <v>404</v>
      </c>
      <c r="AT463" s="190" t="s">
        <v>201</v>
      </c>
      <c r="AU463" s="190" t="s">
        <v>207</v>
      </c>
      <c r="AY463" s="19" t="s">
        <v>198</v>
      </c>
      <c r="BE463" s="191">
        <f>IF(O463="základní",K463,0)</f>
        <v>0</v>
      </c>
      <c r="BF463" s="191">
        <f>IF(O463="snížená",K463,0)</f>
        <v>0</v>
      </c>
      <c r="BG463" s="191">
        <f>IF(O463="zákl. přenesená",K463,0)</f>
        <v>0</v>
      </c>
      <c r="BH463" s="191">
        <f>IF(O463="sníž. přenesená",K463,0)</f>
        <v>0</v>
      </c>
      <c r="BI463" s="191">
        <f>IF(O463="nulová",K463,0)</f>
        <v>0</v>
      </c>
      <c r="BJ463" s="19" t="s">
        <v>207</v>
      </c>
      <c r="BK463" s="191">
        <f>ROUND(P463*H463,2)</f>
        <v>0</v>
      </c>
      <c r="BL463" s="19" t="s">
        <v>404</v>
      </c>
      <c r="BM463" s="190" t="s">
        <v>2334</v>
      </c>
    </row>
    <row r="464" spans="1:65" s="2" customFormat="1" ht="11.25">
      <c r="A464" s="36"/>
      <c r="B464" s="37"/>
      <c r="C464" s="38"/>
      <c r="D464" s="192" t="s">
        <v>209</v>
      </c>
      <c r="E464" s="38"/>
      <c r="F464" s="193" t="s">
        <v>2335</v>
      </c>
      <c r="G464" s="38"/>
      <c r="H464" s="38"/>
      <c r="I464" s="194"/>
      <c r="J464" s="194"/>
      <c r="K464" s="38"/>
      <c r="L464" s="38"/>
      <c r="M464" s="41"/>
      <c r="N464" s="195"/>
      <c r="O464" s="196"/>
      <c r="P464" s="66"/>
      <c r="Q464" s="66"/>
      <c r="R464" s="66"/>
      <c r="S464" s="66"/>
      <c r="T464" s="66"/>
      <c r="U464" s="66"/>
      <c r="V464" s="66"/>
      <c r="W464" s="66"/>
      <c r="X464" s="67"/>
      <c r="Y464" s="36"/>
      <c r="Z464" s="36"/>
      <c r="AA464" s="36"/>
      <c r="AB464" s="36"/>
      <c r="AC464" s="36"/>
      <c r="AD464" s="36"/>
      <c r="AE464" s="36"/>
      <c r="AT464" s="19" t="s">
        <v>209</v>
      </c>
      <c r="AU464" s="19" t="s">
        <v>207</v>
      </c>
    </row>
    <row r="465" spans="1:65" s="13" customFormat="1" ht="11.25">
      <c r="B465" s="197"/>
      <c r="C465" s="198"/>
      <c r="D465" s="192" t="s">
        <v>211</v>
      </c>
      <c r="E465" s="199" t="s">
        <v>20</v>
      </c>
      <c r="F465" s="200" t="s">
        <v>2168</v>
      </c>
      <c r="G465" s="198"/>
      <c r="H465" s="199" t="s">
        <v>20</v>
      </c>
      <c r="I465" s="201"/>
      <c r="J465" s="201"/>
      <c r="K465" s="198"/>
      <c r="L465" s="198"/>
      <c r="M465" s="202"/>
      <c r="N465" s="203"/>
      <c r="O465" s="204"/>
      <c r="P465" s="204"/>
      <c r="Q465" s="204"/>
      <c r="R465" s="204"/>
      <c r="S465" s="204"/>
      <c r="T465" s="204"/>
      <c r="U465" s="204"/>
      <c r="V465" s="204"/>
      <c r="W465" s="204"/>
      <c r="X465" s="205"/>
      <c r="AT465" s="206" t="s">
        <v>211</v>
      </c>
      <c r="AU465" s="206" t="s">
        <v>207</v>
      </c>
      <c r="AV465" s="13" t="s">
        <v>82</v>
      </c>
      <c r="AW465" s="13" t="s">
        <v>5</v>
      </c>
      <c r="AX465" s="13" t="s">
        <v>74</v>
      </c>
      <c r="AY465" s="206" t="s">
        <v>198</v>
      </c>
    </row>
    <row r="466" spans="1:65" s="13" customFormat="1" ht="11.25">
      <c r="B466" s="197"/>
      <c r="C466" s="198"/>
      <c r="D466" s="192" t="s">
        <v>211</v>
      </c>
      <c r="E466" s="199" t="s">
        <v>20</v>
      </c>
      <c r="F466" s="200" t="s">
        <v>2321</v>
      </c>
      <c r="G466" s="198"/>
      <c r="H466" s="199" t="s">
        <v>20</v>
      </c>
      <c r="I466" s="201"/>
      <c r="J466" s="201"/>
      <c r="K466" s="198"/>
      <c r="L466" s="198"/>
      <c r="M466" s="202"/>
      <c r="N466" s="203"/>
      <c r="O466" s="204"/>
      <c r="P466" s="204"/>
      <c r="Q466" s="204"/>
      <c r="R466" s="204"/>
      <c r="S466" s="204"/>
      <c r="T466" s="204"/>
      <c r="U466" s="204"/>
      <c r="V466" s="204"/>
      <c r="W466" s="204"/>
      <c r="X466" s="205"/>
      <c r="AT466" s="206" t="s">
        <v>211</v>
      </c>
      <c r="AU466" s="206" t="s">
        <v>207</v>
      </c>
      <c r="AV466" s="13" t="s">
        <v>82</v>
      </c>
      <c r="AW466" s="13" t="s">
        <v>5</v>
      </c>
      <c r="AX466" s="13" t="s">
        <v>74</v>
      </c>
      <c r="AY466" s="206" t="s">
        <v>198</v>
      </c>
    </row>
    <row r="467" spans="1:65" s="14" customFormat="1" ht="11.25">
      <c r="B467" s="207"/>
      <c r="C467" s="208"/>
      <c r="D467" s="192" t="s">
        <v>211</v>
      </c>
      <c r="E467" s="209" t="s">
        <v>20</v>
      </c>
      <c r="F467" s="210" t="s">
        <v>2322</v>
      </c>
      <c r="G467" s="208"/>
      <c r="H467" s="211">
        <v>1.92</v>
      </c>
      <c r="I467" s="212"/>
      <c r="J467" s="212"/>
      <c r="K467" s="208"/>
      <c r="L467" s="208"/>
      <c r="M467" s="213"/>
      <c r="N467" s="214"/>
      <c r="O467" s="215"/>
      <c r="P467" s="215"/>
      <c r="Q467" s="215"/>
      <c r="R467" s="215"/>
      <c r="S467" s="215"/>
      <c r="T467" s="215"/>
      <c r="U467" s="215"/>
      <c r="V467" s="215"/>
      <c r="W467" s="215"/>
      <c r="X467" s="216"/>
      <c r="AT467" s="217" t="s">
        <v>211</v>
      </c>
      <c r="AU467" s="217" t="s">
        <v>207</v>
      </c>
      <c r="AV467" s="14" t="s">
        <v>207</v>
      </c>
      <c r="AW467" s="14" t="s">
        <v>5</v>
      </c>
      <c r="AX467" s="14" t="s">
        <v>74</v>
      </c>
      <c r="AY467" s="217" t="s">
        <v>198</v>
      </c>
    </row>
    <row r="468" spans="1:65" s="16" customFormat="1" ht="11.25">
      <c r="B468" s="229"/>
      <c r="C468" s="230"/>
      <c r="D468" s="192" t="s">
        <v>211</v>
      </c>
      <c r="E468" s="231" t="s">
        <v>20</v>
      </c>
      <c r="F468" s="232" t="s">
        <v>282</v>
      </c>
      <c r="G468" s="230"/>
      <c r="H468" s="233">
        <v>1.92</v>
      </c>
      <c r="I468" s="234"/>
      <c r="J468" s="234"/>
      <c r="K468" s="230"/>
      <c r="L468" s="230"/>
      <c r="M468" s="235"/>
      <c r="N468" s="236"/>
      <c r="O468" s="237"/>
      <c r="P468" s="237"/>
      <c r="Q468" s="237"/>
      <c r="R468" s="237"/>
      <c r="S468" s="237"/>
      <c r="T468" s="237"/>
      <c r="U468" s="237"/>
      <c r="V468" s="237"/>
      <c r="W468" s="237"/>
      <c r="X468" s="238"/>
      <c r="AT468" s="239" t="s">
        <v>211</v>
      </c>
      <c r="AU468" s="239" t="s">
        <v>207</v>
      </c>
      <c r="AV468" s="16" t="s">
        <v>206</v>
      </c>
      <c r="AW468" s="16" t="s">
        <v>5</v>
      </c>
      <c r="AX468" s="16" t="s">
        <v>82</v>
      </c>
      <c r="AY468" s="239" t="s">
        <v>198</v>
      </c>
    </row>
    <row r="469" spans="1:65" s="2" customFormat="1" ht="24.2" customHeight="1">
      <c r="A469" s="36"/>
      <c r="B469" s="37"/>
      <c r="C469" s="178" t="s">
        <v>1167</v>
      </c>
      <c r="D469" s="178" t="s">
        <v>201</v>
      </c>
      <c r="E469" s="179" t="s">
        <v>2336</v>
      </c>
      <c r="F469" s="180" t="s">
        <v>2337</v>
      </c>
      <c r="G469" s="181" t="s">
        <v>254</v>
      </c>
      <c r="H469" s="182">
        <v>3.84</v>
      </c>
      <c r="I469" s="183"/>
      <c r="J469" s="183"/>
      <c r="K469" s="184">
        <f>ROUND(P469*H469,2)</f>
        <v>0</v>
      </c>
      <c r="L469" s="180" t="s">
        <v>205</v>
      </c>
      <c r="M469" s="41"/>
      <c r="N469" s="185" t="s">
        <v>20</v>
      </c>
      <c r="O469" s="186" t="s">
        <v>44</v>
      </c>
      <c r="P469" s="187">
        <f>I469+J469</f>
        <v>0</v>
      </c>
      <c r="Q469" s="187">
        <f>ROUND(I469*H469,2)</f>
        <v>0</v>
      </c>
      <c r="R469" s="187">
        <f>ROUND(J469*H469,2)</f>
        <v>0</v>
      </c>
      <c r="S469" s="66"/>
      <c r="T469" s="188">
        <f>S469*H469</f>
        <v>0</v>
      </c>
      <c r="U469" s="188">
        <v>1.3999999999999999E-4</v>
      </c>
      <c r="V469" s="188">
        <f>U469*H469</f>
        <v>5.3759999999999995E-4</v>
      </c>
      <c r="W469" s="188">
        <v>0</v>
      </c>
      <c r="X469" s="189">
        <f>W469*H469</f>
        <v>0</v>
      </c>
      <c r="Y469" s="36"/>
      <c r="Z469" s="36"/>
      <c r="AA469" s="36"/>
      <c r="AB469" s="36"/>
      <c r="AC469" s="36"/>
      <c r="AD469" s="36"/>
      <c r="AE469" s="36"/>
      <c r="AR469" s="190" t="s">
        <v>404</v>
      </c>
      <c r="AT469" s="190" t="s">
        <v>201</v>
      </c>
      <c r="AU469" s="190" t="s">
        <v>207</v>
      </c>
      <c r="AY469" s="19" t="s">
        <v>198</v>
      </c>
      <c r="BE469" s="191">
        <f>IF(O469="základní",K469,0)</f>
        <v>0</v>
      </c>
      <c r="BF469" s="191">
        <f>IF(O469="snížená",K469,0)</f>
        <v>0</v>
      </c>
      <c r="BG469" s="191">
        <f>IF(O469="zákl. přenesená",K469,0)</f>
        <v>0</v>
      </c>
      <c r="BH469" s="191">
        <f>IF(O469="sníž. přenesená",K469,0)</f>
        <v>0</v>
      </c>
      <c r="BI469" s="191">
        <f>IF(O469="nulová",K469,0)</f>
        <v>0</v>
      </c>
      <c r="BJ469" s="19" t="s">
        <v>207</v>
      </c>
      <c r="BK469" s="191">
        <f>ROUND(P469*H469,2)</f>
        <v>0</v>
      </c>
      <c r="BL469" s="19" t="s">
        <v>404</v>
      </c>
      <c r="BM469" s="190" t="s">
        <v>2338</v>
      </c>
    </row>
    <row r="470" spans="1:65" s="2" customFormat="1" ht="11.25">
      <c r="A470" s="36"/>
      <c r="B470" s="37"/>
      <c r="C470" s="38"/>
      <c r="D470" s="192" t="s">
        <v>209</v>
      </c>
      <c r="E470" s="38"/>
      <c r="F470" s="193" t="s">
        <v>2339</v>
      </c>
      <c r="G470" s="38"/>
      <c r="H470" s="38"/>
      <c r="I470" s="194"/>
      <c r="J470" s="194"/>
      <c r="K470" s="38"/>
      <c r="L470" s="38"/>
      <c r="M470" s="41"/>
      <c r="N470" s="195"/>
      <c r="O470" s="196"/>
      <c r="P470" s="66"/>
      <c r="Q470" s="66"/>
      <c r="R470" s="66"/>
      <c r="S470" s="66"/>
      <c r="T470" s="66"/>
      <c r="U470" s="66"/>
      <c r="V470" s="66"/>
      <c r="W470" s="66"/>
      <c r="X470" s="67"/>
      <c r="Y470" s="36"/>
      <c r="Z470" s="36"/>
      <c r="AA470" s="36"/>
      <c r="AB470" s="36"/>
      <c r="AC470" s="36"/>
      <c r="AD470" s="36"/>
      <c r="AE470" s="36"/>
      <c r="AT470" s="19" t="s">
        <v>209</v>
      </c>
      <c r="AU470" s="19" t="s">
        <v>207</v>
      </c>
    </row>
    <row r="471" spans="1:65" s="13" customFormat="1" ht="11.25">
      <c r="B471" s="197"/>
      <c r="C471" s="198"/>
      <c r="D471" s="192" t="s">
        <v>211</v>
      </c>
      <c r="E471" s="199" t="s">
        <v>20</v>
      </c>
      <c r="F471" s="200" t="s">
        <v>2168</v>
      </c>
      <c r="G471" s="198"/>
      <c r="H471" s="199" t="s">
        <v>20</v>
      </c>
      <c r="I471" s="201"/>
      <c r="J471" s="201"/>
      <c r="K471" s="198"/>
      <c r="L471" s="198"/>
      <c r="M471" s="202"/>
      <c r="N471" s="203"/>
      <c r="O471" s="204"/>
      <c r="P471" s="204"/>
      <c r="Q471" s="204"/>
      <c r="R471" s="204"/>
      <c r="S471" s="204"/>
      <c r="T471" s="204"/>
      <c r="U471" s="204"/>
      <c r="V471" s="204"/>
      <c r="W471" s="204"/>
      <c r="X471" s="205"/>
      <c r="AT471" s="206" t="s">
        <v>211</v>
      </c>
      <c r="AU471" s="206" t="s">
        <v>207</v>
      </c>
      <c r="AV471" s="13" t="s">
        <v>82</v>
      </c>
      <c r="AW471" s="13" t="s">
        <v>5</v>
      </c>
      <c r="AX471" s="13" t="s">
        <v>74</v>
      </c>
      <c r="AY471" s="206" t="s">
        <v>198</v>
      </c>
    </row>
    <row r="472" spans="1:65" s="13" customFormat="1" ht="11.25">
      <c r="B472" s="197"/>
      <c r="C472" s="198"/>
      <c r="D472" s="192" t="s">
        <v>211</v>
      </c>
      <c r="E472" s="199" t="s">
        <v>20</v>
      </c>
      <c r="F472" s="200" t="s">
        <v>2321</v>
      </c>
      <c r="G472" s="198"/>
      <c r="H472" s="199" t="s">
        <v>20</v>
      </c>
      <c r="I472" s="201"/>
      <c r="J472" s="201"/>
      <c r="K472" s="198"/>
      <c r="L472" s="198"/>
      <c r="M472" s="202"/>
      <c r="N472" s="203"/>
      <c r="O472" s="204"/>
      <c r="P472" s="204"/>
      <c r="Q472" s="204"/>
      <c r="R472" s="204"/>
      <c r="S472" s="204"/>
      <c r="T472" s="204"/>
      <c r="U472" s="204"/>
      <c r="V472" s="204"/>
      <c r="W472" s="204"/>
      <c r="X472" s="205"/>
      <c r="AT472" s="206" t="s">
        <v>211</v>
      </c>
      <c r="AU472" s="206" t="s">
        <v>207</v>
      </c>
      <c r="AV472" s="13" t="s">
        <v>82</v>
      </c>
      <c r="AW472" s="13" t="s">
        <v>5</v>
      </c>
      <c r="AX472" s="13" t="s">
        <v>74</v>
      </c>
      <c r="AY472" s="206" t="s">
        <v>198</v>
      </c>
    </row>
    <row r="473" spans="1:65" s="14" customFormat="1" ht="11.25">
      <c r="B473" s="207"/>
      <c r="C473" s="208"/>
      <c r="D473" s="192" t="s">
        <v>211</v>
      </c>
      <c r="E473" s="209" t="s">
        <v>20</v>
      </c>
      <c r="F473" s="210" t="s">
        <v>2331</v>
      </c>
      <c r="G473" s="208"/>
      <c r="H473" s="211">
        <v>3.84</v>
      </c>
      <c r="I473" s="212"/>
      <c r="J473" s="212"/>
      <c r="K473" s="208"/>
      <c r="L473" s="208"/>
      <c r="M473" s="213"/>
      <c r="N473" s="214"/>
      <c r="O473" s="215"/>
      <c r="P473" s="215"/>
      <c r="Q473" s="215"/>
      <c r="R473" s="215"/>
      <c r="S473" s="215"/>
      <c r="T473" s="215"/>
      <c r="U473" s="215"/>
      <c r="V473" s="215"/>
      <c r="W473" s="215"/>
      <c r="X473" s="216"/>
      <c r="AT473" s="217" t="s">
        <v>211</v>
      </c>
      <c r="AU473" s="217" t="s">
        <v>207</v>
      </c>
      <c r="AV473" s="14" t="s">
        <v>207</v>
      </c>
      <c r="AW473" s="14" t="s">
        <v>5</v>
      </c>
      <c r="AX473" s="14" t="s">
        <v>74</v>
      </c>
      <c r="AY473" s="217" t="s">
        <v>198</v>
      </c>
    </row>
    <row r="474" spans="1:65" s="13" customFormat="1" ht="11.25">
      <c r="B474" s="197"/>
      <c r="C474" s="198"/>
      <c r="D474" s="192" t="s">
        <v>211</v>
      </c>
      <c r="E474" s="199" t="s">
        <v>20</v>
      </c>
      <c r="F474" s="200" t="s">
        <v>2340</v>
      </c>
      <c r="G474" s="198"/>
      <c r="H474" s="199" t="s">
        <v>20</v>
      </c>
      <c r="I474" s="201"/>
      <c r="J474" s="201"/>
      <c r="K474" s="198"/>
      <c r="L474" s="198"/>
      <c r="M474" s="202"/>
      <c r="N474" s="203"/>
      <c r="O474" s="204"/>
      <c r="P474" s="204"/>
      <c r="Q474" s="204"/>
      <c r="R474" s="204"/>
      <c r="S474" s="204"/>
      <c r="T474" s="204"/>
      <c r="U474" s="204"/>
      <c r="V474" s="204"/>
      <c r="W474" s="204"/>
      <c r="X474" s="205"/>
      <c r="AT474" s="206" t="s">
        <v>211</v>
      </c>
      <c r="AU474" s="206" t="s">
        <v>207</v>
      </c>
      <c r="AV474" s="13" t="s">
        <v>82</v>
      </c>
      <c r="AW474" s="13" t="s">
        <v>5</v>
      </c>
      <c r="AX474" s="13" t="s">
        <v>74</v>
      </c>
      <c r="AY474" s="206" t="s">
        <v>198</v>
      </c>
    </row>
    <row r="475" spans="1:65" s="16" customFormat="1" ht="11.25">
      <c r="B475" s="229"/>
      <c r="C475" s="230"/>
      <c r="D475" s="192" t="s">
        <v>211</v>
      </c>
      <c r="E475" s="231" t="s">
        <v>20</v>
      </c>
      <c r="F475" s="232" t="s">
        <v>282</v>
      </c>
      <c r="G475" s="230"/>
      <c r="H475" s="233">
        <v>3.84</v>
      </c>
      <c r="I475" s="234"/>
      <c r="J475" s="234"/>
      <c r="K475" s="230"/>
      <c r="L475" s="230"/>
      <c r="M475" s="235"/>
      <c r="N475" s="236"/>
      <c r="O475" s="237"/>
      <c r="P475" s="237"/>
      <c r="Q475" s="237"/>
      <c r="R475" s="237"/>
      <c r="S475" s="237"/>
      <c r="T475" s="237"/>
      <c r="U475" s="237"/>
      <c r="V475" s="237"/>
      <c r="W475" s="237"/>
      <c r="X475" s="238"/>
      <c r="AT475" s="239" t="s">
        <v>211</v>
      </c>
      <c r="AU475" s="239" t="s">
        <v>207</v>
      </c>
      <c r="AV475" s="16" t="s">
        <v>206</v>
      </c>
      <c r="AW475" s="16" t="s">
        <v>5</v>
      </c>
      <c r="AX475" s="16" t="s">
        <v>82</v>
      </c>
      <c r="AY475" s="239" t="s">
        <v>198</v>
      </c>
    </row>
    <row r="476" spans="1:65" s="2" customFormat="1" ht="24.2" customHeight="1">
      <c r="A476" s="36"/>
      <c r="B476" s="37"/>
      <c r="C476" s="178" t="s">
        <v>1172</v>
      </c>
      <c r="D476" s="178" t="s">
        <v>201</v>
      </c>
      <c r="E476" s="179" t="s">
        <v>2341</v>
      </c>
      <c r="F476" s="180" t="s">
        <v>2342</v>
      </c>
      <c r="G476" s="181" t="s">
        <v>254</v>
      </c>
      <c r="H476" s="182">
        <v>21.12</v>
      </c>
      <c r="I476" s="183"/>
      <c r="J476" s="183"/>
      <c r="K476" s="184">
        <f>ROUND(P476*H476,2)</f>
        <v>0</v>
      </c>
      <c r="L476" s="180" t="s">
        <v>205</v>
      </c>
      <c r="M476" s="41"/>
      <c r="N476" s="185" t="s">
        <v>20</v>
      </c>
      <c r="O476" s="186" t="s">
        <v>44</v>
      </c>
      <c r="P476" s="187">
        <f>I476+J476</f>
        <v>0</v>
      </c>
      <c r="Q476" s="187">
        <f>ROUND(I476*H476,2)</f>
        <v>0</v>
      </c>
      <c r="R476" s="187">
        <f>ROUND(J476*H476,2)</f>
        <v>0</v>
      </c>
      <c r="S476" s="66"/>
      <c r="T476" s="188">
        <f>S476*H476</f>
        <v>0</v>
      </c>
      <c r="U476" s="188">
        <v>8.0000000000000007E-5</v>
      </c>
      <c r="V476" s="188">
        <f>U476*H476</f>
        <v>1.6896000000000003E-3</v>
      </c>
      <c r="W476" s="188">
        <v>0</v>
      </c>
      <c r="X476" s="189">
        <f>W476*H476</f>
        <v>0</v>
      </c>
      <c r="Y476" s="36"/>
      <c r="Z476" s="36"/>
      <c r="AA476" s="36"/>
      <c r="AB476" s="36"/>
      <c r="AC476" s="36"/>
      <c r="AD476" s="36"/>
      <c r="AE476" s="36"/>
      <c r="AR476" s="190" t="s">
        <v>404</v>
      </c>
      <c r="AT476" s="190" t="s">
        <v>201</v>
      </c>
      <c r="AU476" s="190" t="s">
        <v>207</v>
      </c>
      <c r="AY476" s="19" t="s">
        <v>198</v>
      </c>
      <c r="BE476" s="191">
        <f>IF(O476="základní",K476,0)</f>
        <v>0</v>
      </c>
      <c r="BF476" s="191">
        <f>IF(O476="snížená",K476,0)</f>
        <v>0</v>
      </c>
      <c r="BG476" s="191">
        <f>IF(O476="zákl. přenesená",K476,0)</f>
        <v>0</v>
      </c>
      <c r="BH476" s="191">
        <f>IF(O476="sníž. přenesená",K476,0)</f>
        <v>0</v>
      </c>
      <c r="BI476" s="191">
        <f>IF(O476="nulová",K476,0)</f>
        <v>0</v>
      </c>
      <c r="BJ476" s="19" t="s">
        <v>207</v>
      </c>
      <c r="BK476" s="191">
        <f>ROUND(P476*H476,2)</f>
        <v>0</v>
      </c>
      <c r="BL476" s="19" t="s">
        <v>404</v>
      </c>
      <c r="BM476" s="190" t="s">
        <v>2343</v>
      </c>
    </row>
    <row r="477" spans="1:65" s="2" customFormat="1" ht="11.25">
      <c r="A477" s="36"/>
      <c r="B477" s="37"/>
      <c r="C477" s="38"/>
      <c r="D477" s="192" t="s">
        <v>209</v>
      </c>
      <c r="E477" s="38"/>
      <c r="F477" s="193" t="s">
        <v>2344</v>
      </c>
      <c r="G477" s="38"/>
      <c r="H477" s="38"/>
      <c r="I477" s="194"/>
      <c r="J477" s="194"/>
      <c r="K477" s="38"/>
      <c r="L477" s="38"/>
      <c r="M477" s="41"/>
      <c r="N477" s="195"/>
      <c r="O477" s="196"/>
      <c r="P477" s="66"/>
      <c r="Q477" s="66"/>
      <c r="R477" s="66"/>
      <c r="S477" s="66"/>
      <c r="T477" s="66"/>
      <c r="U477" s="66"/>
      <c r="V477" s="66"/>
      <c r="W477" s="66"/>
      <c r="X477" s="67"/>
      <c r="Y477" s="36"/>
      <c r="Z477" s="36"/>
      <c r="AA477" s="36"/>
      <c r="AB477" s="36"/>
      <c r="AC477" s="36"/>
      <c r="AD477" s="36"/>
      <c r="AE477" s="36"/>
      <c r="AT477" s="19" t="s">
        <v>209</v>
      </c>
      <c r="AU477" s="19" t="s">
        <v>207</v>
      </c>
    </row>
    <row r="478" spans="1:65" s="13" customFormat="1" ht="11.25">
      <c r="B478" s="197"/>
      <c r="C478" s="198"/>
      <c r="D478" s="192" t="s">
        <v>211</v>
      </c>
      <c r="E478" s="199" t="s">
        <v>20</v>
      </c>
      <c r="F478" s="200" t="s">
        <v>2168</v>
      </c>
      <c r="G478" s="198"/>
      <c r="H478" s="199" t="s">
        <v>20</v>
      </c>
      <c r="I478" s="201"/>
      <c r="J478" s="201"/>
      <c r="K478" s="198"/>
      <c r="L478" s="198"/>
      <c r="M478" s="202"/>
      <c r="N478" s="203"/>
      <c r="O478" s="204"/>
      <c r="P478" s="204"/>
      <c r="Q478" s="204"/>
      <c r="R478" s="204"/>
      <c r="S478" s="204"/>
      <c r="T478" s="204"/>
      <c r="U478" s="204"/>
      <c r="V478" s="204"/>
      <c r="W478" s="204"/>
      <c r="X478" s="205"/>
      <c r="AT478" s="206" t="s">
        <v>211</v>
      </c>
      <c r="AU478" s="206" t="s">
        <v>207</v>
      </c>
      <c r="AV478" s="13" t="s">
        <v>82</v>
      </c>
      <c r="AW478" s="13" t="s">
        <v>5</v>
      </c>
      <c r="AX478" s="13" t="s">
        <v>74</v>
      </c>
      <c r="AY478" s="206" t="s">
        <v>198</v>
      </c>
    </row>
    <row r="479" spans="1:65" s="13" customFormat="1" ht="11.25">
      <c r="B479" s="197"/>
      <c r="C479" s="198"/>
      <c r="D479" s="192" t="s">
        <v>211</v>
      </c>
      <c r="E479" s="199" t="s">
        <v>20</v>
      </c>
      <c r="F479" s="200" t="s">
        <v>2345</v>
      </c>
      <c r="G479" s="198"/>
      <c r="H479" s="199" t="s">
        <v>20</v>
      </c>
      <c r="I479" s="201"/>
      <c r="J479" s="201"/>
      <c r="K479" s="198"/>
      <c r="L479" s="198"/>
      <c r="M479" s="202"/>
      <c r="N479" s="203"/>
      <c r="O479" s="204"/>
      <c r="P479" s="204"/>
      <c r="Q479" s="204"/>
      <c r="R479" s="204"/>
      <c r="S479" s="204"/>
      <c r="T479" s="204"/>
      <c r="U479" s="204"/>
      <c r="V479" s="204"/>
      <c r="W479" s="204"/>
      <c r="X479" s="205"/>
      <c r="AT479" s="206" t="s">
        <v>211</v>
      </c>
      <c r="AU479" s="206" t="s">
        <v>207</v>
      </c>
      <c r="AV479" s="13" t="s">
        <v>82</v>
      </c>
      <c r="AW479" s="13" t="s">
        <v>5</v>
      </c>
      <c r="AX479" s="13" t="s">
        <v>74</v>
      </c>
      <c r="AY479" s="206" t="s">
        <v>198</v>
      </c>
    </row>
    <row r="480" spans="1:65" s="14" customFormat="1" ht="11.25">
      <c r="B480" s="207"/>
      <c r="C480" s="208"/>
      <c r="D480" s="192" t="s">
        <v>211</v>
      </c>
      <c r="E480" s="209" t="s">
        <v>20</v>
      </c>
      <c r="F480" s="210" t="s">
        <v>2346</v>
      </c>
      <c r="G480" s="208"/>
      <c r="H480" s="211">
        <v>21.12</v>
      </c>
      <c r="I480" s="212"/>
      <c r="J480" s="212"/>
      <c r="K480" s="208"/>
      <c r="L480" s="208"/>
      <c r="M480" s="213"/>
      <c r="N480" s="214"/>
      <c r="O480" s="215"/>
      <c r="P480" s="215"/>
      <c r="Q480" s="215"/>
      <c r="R480" s="215"/>
      <c r="S480" s="215"/>
      <c r="T480" s="215"/>
      <c r="U480" s="215"/>
      <c r="V480" s="215"/>
      <c r="W480" s="215"/>
      <c r="X480" s="216"/>
      <c r="AT480" s="217" t="s">
        <v>211</v>
      </c>
      <c r="AU480" s="217" t="s">
        <v>207</v>
      </c>
      <c r="AV480" s="14" t="s">
        <v>207</v>
      </c>
      <c r="AW480" s="14" t="s">
        <v>5</v>
      </c>
      <c r="AX480" s="14" t="s">
        <v>74</v>
      </c>
      <c r="AY480" s="217" t="s">
        <v>198</v>
      </c>
    </row>
    <row r="481" spans="1:65" s="16" customFormat="1" ht="11.25">
      <c r="B481" s="229"/>
      <c r="C481" s="230"/>
      <c r="D481" s="192" t="s">
        <v>211</v>
      </c>
      <c r="E481" s="231" t="s">
        <v>20</v>
      </c>
      <c r="F481" s="232" t="s">
        <v>282</v>
      </c>
      <c r="G481" s="230"/>
      <c r="H481" s="233">
        <v>21.12</v>
      </c>
      <c r="I481" s="234"/>
      <c r="J481" s="234"/>
      <c r="K481" s="230"/>
      <c r="L481" s="230"/>
      <c r="M481" s="235"/>
      <c r="N481" s="236"/>
      <c r="O481" s="237"/>
      <c r="P481" s="237"/>
      <c r="Q481" s="237"/>
      <c r="R481" s="237"/>
      <c r="S481" s="237"/>
      <c r="T481" s="237"/>
      <c r="U481" s="237"/>
      <c r="V481" s="237"/>
      <c r="W481" s="237"/>
      <c r="X481" s="238"/>
      <c r="AT481" s="239" t="s">
        <v>211</v>
      </c>
      <c r="AU481" s="239" t="s">
        <v>207</v>
      </c>
      <c r="AV481" s="16" t="s">
        <v>206</v>
      </c>
      <c r="AW481" s="16" t="s">
        <v>5</v>
      </c>
      <c r="AX481" s="16" t="s">
        <v>82</v>
      </c>
      <c r="AY481" s="239" t="s">
        <v>198</v>
      </c>
    </row>
    <row r="482" spans="1:65" s="2" customFormat="1" ht="24.2" customHeight="1">
      <c r="A482" s="36"/>
      <c r="B482" s="37"/>
      <c r="C482" s="178" t="s">
        <v>1176</v>
      </c>
      <c r="D482" s="178" t="s">
        <v>201</v>
      </c>
      <c r="E482" s="179" t="s">
        <v>2347</v>
      </c>
      <c r="F482" s="180" t="s">
        <v>2348</v>
      </c>
      <c r="G482" s="181" t="s">
        <v>254</v>
      </c>
      <c r="H482" s="182">
        <v>21.12</v>
      </c>
      <c r="I482" s="183"/>
      <c r="J482" s="183"/>
      <c r="K482" s="184">
        <f>ROUND(P482*H482,2)</f>
        <v>0</v>
      </c>
      <c r="L482" s="180" t="s">
        <v>205</v>
      </c>
      <c r="M482" s="41"/>
      <c r="N482" s="185" t="s">
        <v>20</v>
      </c>
      <c r="O482" s="186" t="s">
        <v>44</v>
      </c>
      <c r="P482" s="187">
        <f>I482+J482</f>
        <v>0</v>
      </c>
      <c r="Q482" s="187">
        <f>ROUND(I482*H482,2)</f>
        <v>0</v>
      </c>
      <c r="R482" s="187">
        <f>ROUND(J482*H482,2)</f>
        <v>0</v>
      </c>
      <c r="S482" s="66"/>
      <c r="T482" s="188">
        <f>S482*H482</f>
        <v>0</v>
      </c>
      <c r="U482" s="188">
        <v>0</v>
      </c>
      <c r="V482" s="188">
        <f>U482*H482</f>
        <v>0</v>
      </c>
      <c r="W482" s="188">
        <v>0</v>
      </c>
      <c r="X482" s="189">
        <f>W482*H482</f>
        <v>0</v>
      </c>
      <c r="Y482" s="36"/>
      <c r="Z482" s="36"/>
      <c r="AA482" s="36"/>
      <c r="AB482" s="36"/>
      <c r="AC482" s="36"/>
      <c r="AD482" s="36"/>
      <c r="AE482" s="36"/>
      <c r="AR482" s="190" t="s">
        <v>404</v>
      </c>
      <c r="AT482" s="190" t="s">
        <v>201</v>
      </c>
      <c r="AU482" s="190" t="s">
        <v>207</v>
      </c>
      <c r="AY482" s="19" t="s">
        <v>198</v>
      </c>
      <c r="BE482" s="191">
        <f>IF(O482="základní",K482,0)</f>
        <v>0</v>
      </c>
      <c r="BF482" s="191">
        <f>IF(O482="snížená",K482,0)</f>
        <v>0</v>
      </c>
      <c r="BG482" s="191">
        <f>IF(O482="zákl. přenesená",K482,0)</f>
        <v>0</v>
      </c>
      <c r="BH482" s="191">
        <f>IF(O482="sníž. přenesená",K482,0)</f>
        <v>0</v>
      </c>
      <c r="BI482" s="191">
        <f>IF(O482="nulová",K482,0)</f>
        <v>0</v>
      </c>
      <c r="BJ482" s="19" t="s">
        <v>207</v>
      </c>
      <c r="BK482" s="191">
        <f>ROUND(P482*H482,2)</f>
        <v>0</v>
      </c>
      <c r="BL482" s="19" t="s">
        <v>404</v>
      </c>
      <c r="BM482" s="190" t="s">
        <v>2349</v>
      </c>
    </row>
    <row r="483" spans="1:65" s="2" customFormat="1" ht="11.25">
      <c r="A483" s="36"/>
      <c r="B483" s="37"/>
      <c r="C483" s="38"/>
      <c r="D483" s="192" t="s">
        <v>209</v>
      </c>
      <c r="E483" s="38"/>
      <c r="F483" s="193" t="s">
        <v>2350</v>
      </c>
      <c r="G483" s="38"/>
      <c r="H483" s="38"/>
      <c r="I483" s="194"/>
      <c r="J483" s="194"/>
      <c r="K483" s="38"/>
      <c r="L483" s="38"/>
      <c r="M483" s="41"/>
      <c r="N483" s="195"/>
      <c r="O483" s="196"/>
      <c r="P483" s="66"/>
      <c r="Q483" s="66"/>
      <c r="R483" s="66"/>
      <c r="S483" s="66"/>
      <c r="T483" s="66"/>
      <c r="U483" s="66"/>
      <c r="V483" s="66"/>
      <c r="W483" s="66"/>
      <c r="X483" s="67"/>
      <c r="Y483" s="36"/>
      <c r="Z483" s="36"/>
      <c r="AA483" s="36"/>
      <c r="AB483" s="36"/>
      <c r="AC483" s="36"/>
      <c r="AD483" s="36"/>
      <c r="AE483" s="36"/>
      <c r="AT483" s="19" t="s">
        <v>209</v>
      </c>
      <c r="AU483" s="19" t="s">
        <v>207</v>
      </c>
    </row>
    <row r="484" spans="1:65" s="13" customFormat="1" ht="11.25">
      <c r="B484" s="197"/>
      <c r="C484" s="198"/>
      <c r="D484" s="192" t="s">
        <v>211</v>
      </c>
      <c r="E484" s="199" t="s">
        <v>20</v>
      </c>
      <c r="F484" s="200" t="s">
        <v>2168</v>
      </c>
      <c r="G484" s="198"/>
      <c r="H484" s="199" t="s">
        <v>20</v>
      </c>
      <c r="I484" s="201"/>
      <c r="J484" s="201"/>
      <c r="K484" s="198"/>
      <c r="L484" s="198"/>
      <c r="M484" s="202"/>
      <c r="N484" s="203"/>
      <c r="O484" s="204"/>
      <c r="P484" s="204"/>
      <c r="Q484" s="204"/>
      <c r="R484" s="204"/>
      <c r="S484" s="204"/>
      <c r="T484" s="204"/>
      <c r="U484" s="204"/>
      <c r="V484" s="204"/>
      <c r="W484" s="204"/>
      <c r="X484" s="205"/>
      <c r="AT484" s="206" t="s">
        <v>211</v>
      </c>
      <c r="AU484" s="206" t="s">
        <v>207</v>
      </c>
      <c r="AV484" s="13" t="s">
        <v>82</v>
      </c>
      <c r="AW484" s="13" t="s">
        <v>5</v>
      </c>
      <c r="AX484" s="13" t="s">
        <v>74</v>
      </c>
      <c r="AY484" s="206" t="s">
        <v>198</v>
      </c>
    </row>
    <row r="485" spans="1:65" s="13" customFormat="1" ht="11.25">
      <c r="B485" s="197"/>
      <c r="C485" s="198"/>
      <c r="D485" s="192" t="s">
        <v>211</v>
      </c>
      <c r="E485" s="199" t="s">
        <v>20</v>
      </c>
      <c r="F485" s="200" t="s">
        <v>2345</v>
      </c>
      <c r="G485" s="198"/>
      <c r="H485" s="199" t="s">
        <v>20</v>
      </c>
      <c r="I485" s="201"/>
      <c r="J485" s="201"/>
      <c r="K485" s="198"/>
      <c r="L485" s="198"/>
      <c r="M485" s="202"/>
      <c r="N485" s="203"/>
      <c r="O485" s="204"/>
      <c r="P485" s="204"/>
      <c r="Q485" s="204"/>
      <c r="R485" s="204"/>
      <c r="S485" s="204"/>
      <c r="T485" s="204"/>
      <c r="U485" s="204"/>
      <c r="V485" s="204"/>
      <c r="W485" s="204"/>
      <c r="X485" s="205"/>
      <c r="AT485" s="206" t="s">
        <v>211</v>
      </c>
      <c r="AU485" s="206" t="s">
        <v>207</v>
      </c>
      <c r="AV485" s="13" t="s">
        <v>82</v>
      </c>
      <c r="AW485" s="13" t="s">
        <v>5</v>
      </c>
      <c r="AX485" s="13" t="s">
        <v>74</v>
      </c>
      <c r="AY485" s="206" t="s">
        <v>198</v>
      </c>
    </row>
    <row r="486" spans="1:65" s="14" customFormat="1" ht="11.25">
      <c r="B486" s="207"/>
      <c r="C486" s="208"/>
      <c r="D486" s="192" t="s">
        <v>211</v>
      </c>
      <c r="E486" s="209" t="s">
        <v>20</v>
      </c>
      <c r="F486" s="210" t="s">
        <v>2346</v>
      </c>
      <c r="G486" s="208"/>
      <c r="H486" s="211">
        <v>21.12</v>
      </c>
      <c r="I486" s="212"/>
      <c r="J486" s="212"/>
      <c r="K486" s="208"/>
      <c r="L486" s="208"/>
      <c r="M486" s="213"/>
      <c r="N486" s="214"/>
      <c r="O486" s="215"/>
      <c r="P486" s="215"/>
      <c r="Q486" s="215"/>
      <c r="R486" s="215"/>
      <c r="S486" s="215"/>
      <c r="T486" s="215"/>
      <c r="U486" s="215"/>
      <c r="V486" s="215"/>
      <c r="W486" s="215"/>
      <c r="X486" s="216"/>
      <c r="AT486" s="217" t="s">
        <v>211</v>
      </c>
      <c r="AU486" s="217" t="s">
        <v>207</v>
      </c>
      <c r="AV486" s="14" t="s">
        <v>207</v>
      </c>
      <c r="AW486" s="14" t="s">
        <v>5</v>
      </c>
      <c r="AX486" s="14" t="s">
        <v>74</v>
      </c>
      <c r="AY486" s="217" t="s">
        <v>198</v>
      </c>
    </row>
    <row r="487" spans="1:65" s="16" customFormat="1" ht="11.25">
      <c r="B487" s="229"/>
      <c r="C487" s="230"/>
      <c r="D487" s="192" t="s">
        <v>211</v>
      </c>
      <c r="E487" s="231" t="s">
        <v>20</v>
      </c>
      <c r="F487" s="232" t="s">
        <v>282</v>
      </c>
      <c r="G487" s="230"/>
      <c r="H487" s="233">
        <v>21.12</v>
      </c>
      <c r="I487" s="234"/>
      <c r="J487" s="234"/>
      <c r="K487" s="230"/>
      <c r="L487" s="230"/>
      <c r="M487" s="235"/>
      <c r="N487" s="236"/>
      <c r="O487" s="237"/>
      <c r="P487" s="237"/>
      <c r="Q487" s="237"/>
      <c r="R487" s="237"/>
      <c r="S487" s="237"/>
      <c r="T487" s="237"/>
      <c r="U487" s="237"/>
      <c r="V487" s="237"/>
      <c r="W487" s="237"/>
      <c r="X487" s="238"/>
      <c r="AT487" s="239" t="s">
        <v>211</v>
      </c>
      <c r="AU487" s="239" t="s">
        <v>207</v>
      </c>
      <c r="AV487" s="16" t="s">
        <v>206</v>
      </c>
      <c r="AW487" s="16" t="s">
        <v>5</v>
      </c>
      <c r="AX487" s="16" t="s">
        <v>82</v>
      </c>
      <c r="AY487" s="239" t="s">
        <v>198</v>
      </c>
    </row>
    <row r="488" spans="1:65" s="2" customFormat="1" ht="24.2" customHeight="1">
      <c r="A488" s="36"/>
      <c r="B488" s="37"/>
      <c r="C488" s="178" t="s">
        <v>1219</v>
      </c>
      <c r="D488" s="178" t="s">
        <v>201</v>
      </c>
      <c r="E488" s="179" t="s">
        <v>2351</v>
      </c>
      <c r="F488" s="180" t="s">
        <v>2352</v>
      </c>
      <c r="G488" s="181" t="s">
        <v>254</v>
      </c>
      <c r="H488" s="182">
        <v>21.12</v>
      </c>
      <c r="I488" s="183"/>
      <c r="J488" s="183"/>
      <c r="K488" s="184">
        <f>ROUND(P488*H488,2)</f>
        <v>0</v>
      </c>
      <c r="L488" s="180" t="s">
        <v>205</v>
      </c>
      <c r="M488" s="41"/>
      <c r="N488" s="185" t="s">
        <v>20</v>
      </c>
      <c r="O488" s="186" t="s">
        <v>44</v>
      </c>
      <c r="P488" s="187">
        <f>I488+J488</f>
        <v>0</v>
      </c>
      <c r="Q488" s="187">
        <f>ROUND(I488*H488,2)</f>
        <v>0</v>
      </c>
      <c r="R488" s="187">
        <f>ROUND(J488*H488,2)</f>
        <v>0</v>
      </c>
      <c r="S488" s="66"/>
      <c r="T488" s="188">
        <f>S488*H488</f>
        <v>0</v>
      </c>
      <c r="U488" s="188">
        <v>1.1E-4</v>
      </c>
      <c r="V488" s="188">
        <f>U488*H488</f>
        <v>2.3232000000000001E-3</v>
      </c>
      <c r="W488" s="188">
        <v>0</v>
      </c>
      <c r="X488" s="189">
        <f>W488*H488</f>
        <v>0</v>
      </c>
      <c r="Y488" s="36"/>
      <c r="Z488" s="36"/>
      <c r="AA488" s="36"/>
      <c r="AB488" s="36"/>
      <c r="AC488" s="36"/>
      <c r="AD488" s="36"/>
      <c r="AE488" s="36"/>
      <c r="AR488" s="190" t="s">
        <v>404</v>
      </c>
      <c r="AT488" s="190" t="s">
        <v>201</v>
      </c>
      <c r="AU488" s="190" t="s">
        <v>207</v>
      </c>
      <c r="AY488" s="19" t="s">
        <v>198</v>
      </c>
      <c r="BE488" s="191">
        <f>IF(O488="základní",K488,0)</f>
        <v>0</v>
      </c>
      <c r="BF488" s="191">
        <f>IF(O488="snížená",K488,0)</f>
        <v>0</v>
      </c>
      <c r="BG488" s="191">
        <f>IF(O488="zákl. přenesená",K488,0)</f>
        <v>0</v>
      </c>
      <c r="BH488" s="191">
        <f>IF(O488="sníž. přenesená",K488,0)</f>
        <v>0</v>
      </c>
      <c r="BI488" s="191">
        <f>IF(O488="nulová",K488,0)</f>
        <v>0</v>
      </c>
      <c r="BJ488" s="19" t="s">
        <v>207</v>
      </c>
      <c r="BK488" s="191">
        <f>ROUND(P488*H488,2)</f>
        <v>0</v>
      </c>
      <c r="BL488" s="19" t="s">
        <v>404</v>
      </c>
      <c r="BM488" s="190" t="s">
        <v>2353</v>
      </c>
    </row>
    <row r="489" spans="1:65" s="2" customFormat="1" ht="11.25">
      <c r="A489" s="36"/>
      <c r="B489" s="37"/>
      <c r="C489" s="38"/>
      <c r="D489" s="192" t="s">
        <v>209</v>
      </c>
      <c r="E489" s="38"/>
      <c r="F489" s="193" t="s">
        <v>2354</v>
      </c>
      <c r="G489" s="38"/>
      <c r="H489" s="38"/>
      <c r="I489" s="194"/>
      <c r="J489" s="194"/>
      <c r="K489" s="38"/>
      <c r="L489" s="38"/>
      <c r="M489" s="41"/>
      <c r="N489" s="195"/>
      <c r="O489" s="196"/>
      <c r="P489" s="66"/>
      <c r="Q489" s="66"/>
      <c r="R489" s="66"/>
      <c r="S489" s="66"/>
      <c r="T489" s="66"/>
      <c r="U489" s="66"/>
      <c r="V489" s="66"/>
      <c r="W489" s="66"/>
      <c r="X489" s="67"/>
      <c r="Y489" s="36"/>
      <c r="Z489" s="36"/>
      <c r="AA489" s="36"/>
      <c r="AB489" s="36"/>
      <c r="AC489" s="36"/>
      <c r="AD489" s="36"/>
      <c r="AE489" s="36"/>
      <c r="AT489" s="19" t="s">
        <v>209</v>
      </c>
      <c r="AU489" s="19" t="s">
        <v>207</v>
      </c>
    </row>
    <row r="490" spans="1:65" s="13" customFormat="1" ht="11.25">
      <c r="B490" s="197"/>
      <c r="C490" s="198"/>
      <c r="D490" s="192" t="s">
        <v>211</v>
      </c>
      <c r="E490" s="199" t="s">
        <v>20</v>
      </c>
      <c r="F490" s="200" t="s">
        <v>2168</v>
      </c>
      <c r="G490" s="198"/>
      <c r="H490" s="199" t="s">
        <v>20</v>
      </c>
      <c r="I490" s="201"/>
      <c r="J490" s="201"/>
      <c r="K490" s="198"/>
      <c r="L490" s="198"/>
      <c r="M490" s="202"/>
      <c r="N490" s="203"/>
      <c r="O490" s="204"/>
      <c r="P490" s="204"/>
      <c r="Q490" s="204"/>
      <c r="R490" s="204"/>
      <c r="S490" s="204"/>
      <c r="T490" s="204"/>
      <c r="U490" s="204"/>
      <c r="V490" s="204"/>
      <c r="W490" s="204"/>
      <c r="X490" s="205"/>
      <c r="AT490" s="206" t="s">
        <v>211</v>
      </c>
      <c r="AU490" s="206" t="s">
        <v>207</v>
      </c>
      <c r="AV490" s="13" t="s">
        <v>82</v>
      </c>
      <c r="AW490" s="13" t="s">
        <v>5</v>
      </c>
      <c r="AX490" s="13" t="s">
        <v>74</v>
      </c>
      <c r="AY490" s="206" t="s">
        <v>198</v>
      </c>
    </row>
    <row r="491" spans="1:65" s="13" customFormat="1" ht="11.25">
      <c r="B491" s="197"/>
      <c r="C491" s="198"/>
      <c r="D491" s="192" t="s">
        <v>211</v>
      </c>
      <c r="E491" s="199" t="s">
        <v>20</v>
      </c>
      <c r="F491" s="200" t="s">
        <v>2345</v>
      </c>
      <c r="G491" s="198"/>
      <c r="H491" s="199" t="s">
        <v>20</v>
      </c>
      <c r="I491" s="201"/>
      <c r="J491" s="201"/>
      <c r="K491" s="198"/>
      <c r="L491" s="198"/>
      <c r="M491" s="202"/>
      <c r="N491" s="203"/>
      <c r="O491" s="204"/>
      <c r="P491" s="204"/>
      <c r="Q491" s="204"/>
      <c r="R491" s="204"/>
      <c r="S491" s="204"/>
      <c r="T491" s="204"/>
      <c r="U491" s="204"/>
      <c r="V491" s="204"/>
      <c r="W491" s="204"/>
      <c r="X491" s="205"/>
      <c r="AT491" s="206" t="s">
        <v>211</v>
      </c>
      <c r="AU491" s="206" t="s">
        <v>207</v>
      </c>
      <c r="AV491" s="13" t="s">
        <v>82</v>
      </c>
      <c r="AW491" s="13" t="s">
        <v>5</v>
      </c>
      <c r="AX491" s="13" t="s">
        <v>74</v>
      </c>
      <c r="AY491" s="206" t="s">
        <v>198</v>
      </c>
    </row>
    <row r="492" spans="1:65" s="14" customFormat="1" ht="11.25">
      <c r="B492" s="207"/>
      <c r="C492" s="208"/>
      <c r="D492" s="192" t="s">
        <v>211</v>
      </c>
      <c r="E492" s="209" t="s">
        <v>20</v>
      </c>
      <c r="F492" s="210" t="s">
        <v>2346</v>
      </c>
      <c r="G492" s="208"/>
      <c r="H492" s="211">
        <v>21.12</v>
      </c>
      <c r="I492" s="212"/>
      <c r="J492" s="212"/>
      <c r="K492" s="208"/>
      <c r="L492" s="208"/>
      <c r="M492" s="213"/>
      <c r="N492" s="214"/>
      <c r="O492" s="215"/>
      <c r="P492" s="215"/>
      <c r="Q492" s="215"/>
      <c r="R492" s="215"/>
      <c r="S492" s="215"/>
      <c r="T492" s="215"/>
      <c r="U492" s="215"/>
      <c r="V492" s="215"/>
      <c r="W492" s="215"/>
      <c r="X492" s="216"/>
      <c r="AT492" s="217" t="s">
        <v>211</v>
      </c>
      <c r="AU492" s="217" t="s">
        <v>207</v>
      </c>
      <c r="AV492" s="14" t="s">
        <v>207</v>
      </c>
      <c r="AW492" s="14" t="s">
        <v>5</v>
      </c>
      <c r="AX492" s="14" t="s">
        <v>74</v>
      </c>
      <c r="AY492" s="217" t="s">
        <v>198</v>
      </c>
    </row>
    <row r="493" spans="1:65" s="16" customFormat="1" ht="11.25">
      <c r="B493" s="229"/>
      <c r="C493" s="230"/>
      <c r="D493" s="192" t="s">
        <v>211</v>
      </c>
      <c r="E493" s="231" t="s">
        <v>20</v>
      </c>
      <c r="F493" s="232" t="s">
        <v>282</v>
      </c>
      <c r="G493" s="230"/>
      <c r="H493" s="233">
        <v>21.12</v>
      </c>
      <c r="I493" s="234"/>
      <c r="J493" s="234"/>
      <c r="K493" s="230"/>
      <c r="L493" s="230"/>
      <c r="M493" s="235"/>
      <c r="N493" s="236"/>
      <c r="O493" s="237"/>
      <c r="P493" s="237"/>
      <c r="Q493" s="237"/>
      <c r="R493" s="237"/>
      <c r="S493" s="237"/>
      <c r="T493" s="237"/>
      <c r="U493" s="237"/>
      <c r="V493" s="237"/>
      <c r="W493" s="237"/>
      <c r="X493" s="238"/>
      <c r="AT493" s="239" t="s">
        <v>211</v>
      </c>
      <c r="AU493" s="239" t="s">
        <v>207</v>
      </c>
      <c r="AV493" s="16" t="s">
        <v>206</v>
      </c>
      <c r="AW493" s="16" t="s">
        <v>5</v>
      </c>
      <c r="AX493" s="16" t="s">
        <v>82</v>
      </c>
      <c r="AY493" s="239" t="s">
        <v>198</v>
      </c>
    </row>
    <row r="494" spans="1:65" s="2" customFormat="1" ht="24.2" customHeight="1">
      <c r="A494" s="36"/>
      <c r="B494" s="37"/>
      <c r="C494" s="178" t="s">
        <v>1103</v>
      </c>
      <c r="D494" s="178" t="s">
        <v>201</v>
      </c>
      <c r="E494" s="179" t="s">
        <v>2355</v>
      </c>
      <c r="F494" s="180" t="s">
        <v>2356</v>
      </c>
      <c r="G494" s="181" t="s">
        <v>254</v>
      </c>
      <c r="H494" s="182">
        <v>63.36</v>
      </c>
      <c r="I494" s="183"/>
      <c r="J494" s="183"/>
      <c r="K494" s="184">
        <f>ROUND(P494*H494,2)</f>
        <v>0</v>
      </c>
      <c r="L494" s="180" t="s">
        <v>205</v>
      </c>
      <c r="M494" s="41"/>
      <c r="N494" s="185" t="s">
        <v>20</v>
      </c>
      <c r="O494" s="186" t="s">
        <v>44</v>
      </c>
      <c r="P494" s="187">
        <f>I494+J494</f>
        <v>0</v>
      </c>
      <c r="Q494" s="187">
        <f>ROUND(I494*H494,2)</f>
        <v>0</v>
      </c>
      <c r="R494" s="187">
        <f>ROUND(J494*H494,2)</f>
        <v>0</v>
      </c>
      <c r="S494" s="66"/>
      <c r="T494" s="188">
        <f>S494*H494</f>
        <v>0</v>
      </c>
      <c r="U494" s="188">
        <v>1.3999999999999999E-4</v>
      </c>
      <c r="V494" s="188">
        <f>U494*H494</f>
        <v>8.8703999999999988E-3</v>
      </c>
      <c r="W494" s="188">
        <v>0</v>
      </c>
      <c r="X494" s="189">
        <f>W494*H494</f>
        <v>0</v>
      </c>
      <c r="Y494" s="36"/>
      <c r="Z494" s="36"/>
      <c r="AA494" s="36"/>
      <c r="AB494" s="36"/>
      <c r="AC494" s="36"/>
      <c r="AD494" s="36"/>
      <c r="AE494" s="36"/>
      <c r="AR494" s="190" t="s">
        <v>404</v>
      </c>
      <c r="AT494" s="190" t="s">
        <v>201</v>
      </c>
      <c r="AU494" s="190" t="s">
        <v>207</v>
      </c>
      <c r="AY494" s="19" t="s">
        <v>198</v>
      </c>
      <c r="BE494" s="191">
        <f>IF(O494="základní",K494,0)</f>
        <v>0</v>
      </c>
      <c r="BF494" s="191">
        <f>IF(O494="snížená",K494,0)</f>
        <v>0</v>
      </c>
      <c r="BG494" s="191">
        <f>IF(O494="zákl. přenesená",K494,0)</f>
        <v>0</v>
      </c>
      <c r="BH494" s="191">
        <f>IF(O494="sníž. přenesená",K494,0)</f>
        <v>0</v>
      </c>
      <c r="BI494" s="191">
        <f>IF(O494="nulová",K494,0)</f>
        <v>0</v>
      </c>
      <c r="BJ494" s="19" t="s">
        <v>207</v>
      </c>
      <c r="BK494" s="191">
        <f>ROUND(P494*H494,2)</f>
        <v>0</v>
      </c>
      <c r="BL494" s="19" t="s">
        <v>404</v>
      </c>
      <c r="BM494" s="190" t="s">
        <v>2357</v>
      </c>
    </row>
    <row r="495" spans="1:65" s="2" customFormat="1" ht="11.25">
      <c r="A495" s="36"/>
      <c r="B495" s="37"/>
      <c r="C495" s="38"/>
      <c r="D495" s="192" t="s">
        <v>209</v>
      </c>
      <c r="E495" s="38"/>
      <c r="F495" s="193" t="s">
        <v>2358</v>
      </c>
      <c r="G495" s="38"/>
      <c r="H495" s="38"/>
      <c r="I495" s="194"/>
      <c r="J495" s="194"/>
      <c r="K495" s="38"/>
      <c r="L495" s="38"/>
      <c r="M495" s="41"/>
      <c r="N495" s="195"/>
      <c r="O495" s="196"/>
      <c r="P495" s="66"/>
      <c r="Q495" s="66"/>
      <c r="R495" s="66"/>
      <c r="S495" s="66"/>
      <c r="T495" s="66"/>
      <c r="U495" s="66"/>
      <c r="V495" s="66"/>
      <c r="W495" s="66"/>
      <c r="X495" s="67"/>
      <c r="Y495" s="36"/>
      <c r="Z495" s="36"/>
      <c r="AA495" s="36"/>
      <c r="AB495" s="36"/>
      <c r="AC495" s="36"/>
      <c r="AD495" s="36"/>
      <c r="AE495" s="36"/>
      <c r="AT495" s="19" t="s">
        <v>209</v>
      </c>
      <c r="AU495" s="19" t="s">
        <v>207</v>
      </c>
    </row>
    <row r="496" spans="1:65" s="13" customFormat="1" ht="11.25">
      <c r="B496" s="197"/>
      <c r="C496" s="198"/>
      <c r="D496" s="192" t="s">
        <v>211</v>
      </c>
      <c r="E496" s="199" t="s">
        <v>20</v>
      </c>
      <c r="F496" s="200" t="s">
        <v>2168</v>
      </c>
      <c r="G496" s="198"/>
      <c r="H496" s="199" t="s">
        <v>20</v>
      </c>
      <c r="I496" s="201"/>
      <c r="J496" s="201"/>
      <c r="K496" s="198"/>
      <c r="L496" s="198"/>
      <c r="M496" s="202"/>
      <c r="N496" s="203"/>
      <c r="O496" s="204"/>
      <c r="P496" s="204"/>
      <c r="Q496" s="204"/>
      <c r="R496" s="204"/>
      <c r="S496" s="204"/>
      <c r="T496" s="204"/>
      <c r="U496" s="204"/>
      <c r="V496" s="204"/>
      <c r="W496" s="204"/>
      <c r="X496" s="205"/>
      <c r="AT496" s="206" t="s">
        <v>211</v>
      </c>
      <c r="AU496" s="206" t="s">
        <v>207</v>
      </c>
      <c r="AV496" s="13" t="s">
        <v>82</v>
      </c>
      <c r="AW496" s="13" t="s">
        <v>5</v>
      </c>
      <c r="AX496" s="13" t="s">
        <v>74</v>
      </c>
      <c r="AY496" s="206" t="s">
        <v>198</v>
      </c>
    </row>
    <row r="497" spans="1:65" s="13" customFormat="1" ht="11.25">
      <c r="B497" s="197"/>
      <c r="C497" s="198"/>
      <c r="D497" s="192" t="s">
        <v>211</v>
      </c>
      <c r="E497" s="199" t="s">
        <v>20</v>
      </c>
      <c r="F497" s="200" t="s">
        <v>2345</v>
      </c>
      <c r="G497" s="198"/>
      <c r="H497" s="199" t="s">
        <v>20</v>
      </c>
      <c r="I497" s="201"/>
      <c r="J497" s="201"/>
      <c r="K497" s="198"/>
      <c r="L497" s="198"/>
      <c r="M497" s="202"/>
      <c r="N497" s="203"/>
      <c r="O497" s="204"/>
      <c r="P497" s="204"/>
      <c r="Q497" s="204"/>
      <c r="R497" s="204"/>
      <c r="S497" s="204"/>
      <c r="T497" s="204"/>
      <c r="U497" s="204"/>
      <c r="V497" s="204"/>
      <c r="W497" s="204"/>
      <c r="X497" s="205"/>
      <c r="AT497" s="206" t="s">
        <v>211</v>
      </c>
      <c r="AU497" s="206" t="s">
        <v>207</v>
      </c>
      <c r="AV497" s="13" t="s">
        <v>82</v>
      </c>
      <c r="AW497" s="13" t="s">
        <v>5</v>
      </c>
      <c r="AX497" s="13" t="s">
        <v>74</v>
      </c>
      <c r="AY497" s="206" t="s">
        <v>198</v>
      </c>
    </row>
    <row r="498" spans="1:65" s="14" customFormat="1" ht="11.25">
      <c r="B498" s="207"/>
      <c r="C498" s="208"/>
      <c r="D498" s="192" t="s">
        <v>211</v>
      </c>
      <c r="E498" s="209" t="s">
        <v>20</v>
      </c>
      <c r="F498" s="210" t="s">
        <v>2359</v>
      </c>
      <c r="G498" s="208"/>
      <c r="H498" s="211">
        <v>63.36</v>
      </c>
      <c r="I498" s="212"/>
      <c r="J498" s="212"/>
      <c r="K498" s="208"/>
      <c r="L498" s="208"/>
      <c r="M498" s="213"/>
      <c r="N498" s="214"/>
      <c r="O498" s="215"/>
      <c r="P498" s="215"/>
      <c r="Q498" s="215"/>
      <c r="R498" s="215"/>
      <c r="S498" s="215"/>
      <c r="T498" s="215"/>
      <c r="U498" s="215"/>
      <c r="V498" s="215"/>
      <c r="W498" s="215"/>
      <c r="X498" s="216"/>
      <c r="AT498" s="217" t="s">
        <v>211</v>
      </c>
      <c r="AU498" s="217" t="s">
        <v>207</v>
      </c>
      <c r="AV498" s="14" t="s">
        <v>207</v>
      </c>
      <c r="AW498" s="14" t="s">
        <v>5</v>
      </c>
      <c r="AX498" s="14" t="s">
        <v>74</v>
      </c>
      <c r="AY498" s="217" t="s">
        <v>198</v>
      </c>
    </row>
    <row r="499" spans="1:65" s="13" customFormat="1" ht="11.25">
      <c r="B499" s="197"/>
      <c r="C499" s="198"/>
      <c r="D499" s="192" t="s">
        <v>211</v>
      </c>
      <c r="E499" s="199" t="s">
        <v>20</v>
      </c>
      <c r="F499" s="200" t="s">
        <v>2360</v>
      </c>
      <c r="G499" s="198"/>
      <c r="H499" s="199" t="s">
        <v>20</v>
      </c>
      <c r="I499" s="201"/>
      <c r="J499" s="201"/>
      <c r="K499" s="198"/>
      <c r="L499" s="198"/>
      <c r="M499" s="202"/>
      <c r="N499" s="203"/>
      <c r="O499" s="204"/>
      <c r="P499" s="204"/>
      <c r="Q499" s="204"/>
      <c r="R499" s="204"/>
      <c r="S499" s="204"/>
      <c r="T499" s="204"/>
      <c r="U499" s="204"/>
      <c r="V499" s="204"/>
      <c r="W499" s="204"/>
      <c r="X499" s="205"/>
      <c r="AT499" s="206" t="s">
        <v>211</v>
      </c>
      <c r="AU499" s="206" t="s">
        <v>207</v>
      </c>
      <c r="AV499" s="13" t="s">
        <v>82</v>
      </c>
      <c r="AW499" s="13" t="s">
        <v>5</v>
      </c>
      <c r="AX499" s="13" t="s">
        <v>74</v>
      </c>
      <c r="AY499" s="206" t="s">
        <v>198</v>
      </c>
    </row>
    <row r="500" spans="1:65" s="16" customFormat="1" ht="11.25">
      <c r="B500" s="229"/>
      <c r="C500" s="230"/>
      <c r="D500" s="192" t="s">
        <v>211</v>
      </c>
      <c r="E500" s="231" t="s">
        <v>20</v>
      </c>
      <c r="F500" s="232" t="s">
        <v>282</v>
      </c>
      <c r="G500" s="230"/>
      <c r="H500" s="233">
        <v>63.36</v>
      </c>
      <c r="I500" s="234"/>
      <c r="J500" s="234"/>
      <c r="K500" s="230"/>
      <c r="L500" s="230"/>
      <c r="M500" s="235"/>
      <c r="N500" s="236"/>
      <c r="O500" s="237"/>
      <c r="P500" s="237"/>
      <c r="Q500" s="237"/>
      <c r="R500" s="237"/>
      <c r="S500" s="237"/>
      <c r="T500" s="237"/>
      <c r="U500" s="237"/>
      <c r="V500" s="237"/>
      <c r="W500" s="237"/>
      <c r="X500" s="238"/>
      <c r="AT500" s="239" t="s">
        <v>211</v>
      </c>
      <c r="AU500" s="239" t="s">
        <v>207</v>
      </c>
      <c r="AV500" s="16" t="s">
        <v>206</v>
      </c>
      <c r="AW500" s="16" t="s">
        <v>5</v>
      </c>
      <c r="AX500" s="16" t="s">
        <v>82</v>
      </c>
      <c r="AY500" s="239" t="s">
        <v>198</v>
      </c>
    </row>
    <row r="501" spans="1:65" s="2" customFormat="1" ht="24.2" customHeight="1">
      <c r="A501" s="36"/>
      <c r="B501" s="37"/>
      <c r="C501" s="178" t="s">
        <v>1183</v>
      </c>
      <c r="D501" s="178" t="s">
        <v>201</v>
      </c>
      <c r="E501" s="179" t="s">
        <v>2361</v>
      </c>
      <c r="F501" s="180" t="s">
        <v>2362</v>
      </c>
      <c r="G501" s="181" t="s">
        <v>254</v>
      </c>
      <c r="H501" s="182">
        <v>63.36</v>
      </c>
      <c r="I501" s="183"/>
      <c r="J501" s="183"/>
      <c r="K501" s="184">
        <f>ROUND(P501*H501,2)</f>
        <v>0</v>
      </c>
      <c r="L501" s="180" t="s">
        <v>205</v>
      </c>
      <c r="M501" s="41"/>
      <c r="N501" s="185" t="s">
        <v>20</v>
      </c>
      <c r="O501" s="186" t="s">
        <v>44</v>
      </c>
      <c r="P501" s="187">
        <f>I501+J501</f>
        <v>0</v>
      </c>
      <c r="Q501" s="187">
        <f>ROUND(I501*H501,2)</f>
        <v>0</v>
      </c>
      <c r="R501" s="187">
        <f>ROUND(J501*H501,2)</f>
        <v>0</v>
      </c>
      <c r="S501" s="66"/>
      <c r="T501" s="188">
        <f>S501*H501</f>
        <v>0</v>
      </c>
      <c r="U501" s="188">
        <v>1.2E-4</v>
      </c>
      <c r="V501" s="188">
        <f>U501*H501</f>
        <v>7.6032000000000001E-3</v>
      </c>
      <c r="W501" s="188">
        <v>0</v>
      </c>
      <c r="X501" s="189">
        <f>W501*H501</f>
        <v>0</v>
      </c>
      <c r="Y501" s="36"/>
      <c r="Z501" s="36"/>
      <c r="AA501" s="36"/>
      <c r="AB501" s="36"/>
      <c r="AC501" s="36"/>
      <c r="AD501" s="36"/>
      <c r="AE501" s="36"/>
      <c r="AR501" s="190" t="s">
        <v>404</v>
      </c>
      <c r="AT501" s="190" t="s">
        <v>201</v>
      </c>
      <c r="AU501" s="190" t="s">
        <v>207</v>
      </c>
      <c r="AY501" s="19" t="s">
        <v>198</v>
      </c>
      <c r="BE501" s="191">
        <f>IF(O501="základní",K501,0)</f>
        <v>0</v>
      </c>
      <c r="BF501" s="191">
        <f>IF(O501="snížená",K501,0)</f>
        <v>0</v>
      </c>
      <c r="BG501" s="191">
        <f>IF(O501="zákl. přenesená",K501,0)</f>
        <v>0</v>
      </c>
      <c r="BH501" s="191">
        <f>IF(O501="sníž. přenesená",K501,0)</f>
        <v>0</v>
      </c>
      <c r="BI501" s="191">
        <f>IF(O501="nulová",K501,0)</f>
        <v>0</v>
      </c>
      <c r="BJ501" s="19" t="s">
        <v>207</v>
      </c>
      <c r="BK501" s="191">
        <f>ROUND(P501*H501,2)</f>
        <v>0</v>
      </c>
      <c r="BL501" s="19" t="s">
        <v>404</v>
      </c>
      <c r="BM501" s="190" t="s">
        <v>2363</v>
      </c>
    </row>
    <row r="502" spans="1:65" s="2" customFormat="1" ht="11.25">
      <c r="A502" s="36"/>
      <c r="B502" s="37"/>
      <c r="C502" s="38"/>
      <c r="D502" s="192" t="s">
        <v>209</v>
      </c>
      <c r="E502" s="38"/>
      <c r="F502" s="193" t="s">
        <v>2364</v>
      </c>
      <c r="G502" s="38"/>
      <c r="H502" s="38"/>
      <c r="I502" s="194"/>
      <c r="J502" s="194"/>
      <c r="K502" s="38"/>
      <c r="L502" s="38"/>
      <c r="M502" s="41"/>
      <c r="N502" s="195"/>
      <c r="O502" s="196"/>
      <c r="P502" s="66"/>
      <c r="Q502" s="66"/>
      <c r="R502" s="66"/>
      <c r="S502" s="66"/>
      <c r="T502" s="66"/>
      <c r="U502" s="66"/>
      <c r="V502" s="66"/>
      <c r="W502" s="66"/>
      <c r="X502" s="67"/>
      <c r="Y502" s="36"/>
      <c r="Z502" s="36"/>
      <c r="AA502" s="36"/>
      <c r="AB502" s="36"/>
      <c r="AC502" s="36"/>
      <c r="AD502" s="36"/>
      <c r="AE502" s="36"/>
      <c r="AT502" s="19" t="s">
        <v>209</v>
      </c>
      <c r="AU502" s="19" t="s">
        <v>207</v>
      </c>
    </row>
    <row r="503" spans="1:65" s="13" customFormat="1" ht="11.25">
      <c r="B503" s="197"/>
      <c r="C503" s="198"/>
      <c r="D503" s="192" t="s">
        <v>211</v>
      </c>
      <c r="E503" s="199" t="s">
        <v>20</v>
      </c>
      <c r="F503" s="200" t="s">
        <v>2168</v>
      </c>
      <c r="G503" s="198"/>
      <c r="H503" s="199" t="s">
        <v>20</v>
      </c>
      <c r="I503" s="201"/>
      <c r="J503" s="201"/>
      <c r="K503" s="198"/>
      <c r="L503" s="198"/>
      <c r="M503" s="202"/>
      <c r="N503" s="203"/>
      <c r="O503" s="204"/>
      <c r="P503" s="204"/>
      <c r="Q503" s="204"/>
      <c r="R503" s="204"/>
      <c r="S503" s="204"/>
      <c r="T503" s="204"/>
      <c r="U503" s="204"/>
      <c r="V503" s="204"/>
      <c r="W503" s="204"/>
      <c r="X503" s="205"/>
      <c r="AT503" s="206" t="s">
        <v>211</v>
      </c>
      <c r="AU503" s="206" t="s">
        <v>207</v>
      </c>
      <c r="AV503" s="13" t="s">
        <v>82</v>
      </c>
      <c r="AW503" s="13" t="s">
        <v>5</v>
      </c>
      <c r="AX503" s="13" t="s">
        <v>74</v>
      </c>
      <c r="AY503" s="206" t="s">
        <v>198</v>
      </c>
    </row>
    <row r="504" spans="1:65" s="13" customFormat="1" ht="11.25">
      <c r="B504" s="197"/>
      <c r="C504" s="198"/>
      <c r="D504" s="192" t="s">
        <v>211</v>
      </c>
      <c r="E504" s="199" t="s">
        <v>20</v>
      </c>
      <c r="F504" s="200" t="s">
        <v>2345</v>
      </c>
      <c r="G504" s="198"/>
      <c r="H504" s="199" t="s">
        <v>20</v>
      </c>
      <c r="I504" s="201"/>
      <c r="J504" s="201"/>
      <c r="K504" s="198"/>
      <c r="L504" s="198"/>
      <c r="M504" s="202"/>
      <c r="N504" s="203"/>
      <c r="O504" s="204"/>
      <c r="P504" s="204"/>
      <c r="Q504" s="204"/>
      <c r="R504" s="204"/>
      <c r="S504" s="204"/>
      <c r="T504" s="204"/>
      <c r="U504" s="204"/>
      <c r="V504" s="204"/>
      <c r="W504" s="204"/>
      <c r="X504" s="205"/>
      <c r="AT504" s="206" t="s">
        <v>211</v>
      </c>
      <c r="AU504" s="206" t="s">
        <v>207</v>
      </c>
      <c r="AV504" s="13" t="s">
        <v>82</v>
      </c>
      <c r="AW504" s="13" t="s">
        <v>5</v>
      </c>
      <c r="AX504" s="13" t="s">
        <v>74</v>
      </c>
      <c r="AY504" s="206" t="s">
        <v>198</v>
      </c>
    </row>
    <row r="505" spans="1:65" s="14" customFormat="1" ht="11.25">
      <c r="B505" s="207"/>
      <c r="C505" s="208"/>
      <c r="D505" s="192" t="s">
        <v>211</v>
      </c>
      <c r="E505" s="209" t="s">
        <v>20</v>
      </c>
      <c r="F505" s="210" t="s">
        <v>2359</v>
      </c>
      <c r="G505" s="208"/>
      <c r="H505" s="211">
        <v>63.36</v>
      </c>
      <c r="I505" s="212"/>
      <c r="J505" s="212"/>
      <c r="K505" s="208"/>
      <c r="L505" s="208"/>
      <c r="M505" s="213"/>
      <c r="N505" s="214"/>
      <c r="O505" s="215"/>
      <c r="P505" s="215"/>
      <c r="Q505" s="215"/>
      <c r="R505" s="215"/>
      <c r="S505" s="215"/>
      <c r="T505" s="215"/>
      <c r="U505" s="215"/>
      <c r="V505" s="215"/>
      <c r="W505" s="215"/>
      <c r="X505" s="216"/>
      <c r="AT505" s="217" t="s">
        <v>211</v>
      </c>
      <c r="AU505" s="217" t="s">
        <v>207</v>
      </c>
      <c r="AV505" s="14" t="s">
        <v>207</v>
      </c>
      <c r="AW505" s="14" t="s">
        <v>5</v>
      </c>
      <c r="AX505" s="14" t="s">
        <v>74</v>
      </c>
      <c r="AY505" s="217" t="s">
        <v>198</v>
      </c>
    </row>
    <row r="506" spans="1:65" s="13" customFormat="1" ht="11.25">
      <c r="B506" s="197"/>
      <c r="C506" s="198"/>
      <c r="D506" s="192" t="s">
        <v>211</v>
      </c>
      <c r="E506" s="199" t="s">
        <v>20</v>
      </c>
      <c r="F506" s="200" t="s">
        <v>2360</v>
      </c>
      <c r="G506" s="198"/>
      <c r="H506" s="199" t="s">
        <v>20</v>
      </c>
      <c r="I506" s="201"/>
      <c r="J506" s="201"/>
      <c r="K506" s="198"/>
      <c r="L506" s="198"/>
      <c r="M506" s="202"/>
      <c r="N506" s="203"/>
      <c r="O506" s="204"/>
      <c r="P506" s="204"/>
      <c r="Q506" s="204"/>
      <c r="R506" s="204"/>
      <c r="S506" s="204"/>
      <c r="T506" s="204"/>
      <c r="U506" s="204"/>
      <c r="V506" s="204"/>
      <c r="W506" s="204"/>
      <c r="X506" s="205"/>
      <c r="AT506" s="206" t="s">
        <v>211</v>
      </c>
      <c r="AU506" s="206" t="s">
        <v>207</v>
      </c>
      <c r="AV506" s="13" t="s">
        <v>82</v>
      </c>
      <c r="AW506" s="13" t="s">
        <v>5</v>
      </c>
      <c r="AX506" s="13" t="s">
        <v>74</v>
      </c>
      <c r="AY506" s="206" t="s">
        <v>198</v>
      </c>
    </row>
    <row r="507" spans="1:65" s="16" customFormat="1" ht="11.25">
      <c r="B507" s="229"/>
      <c r="C507" s="230"/>
      <c r="D507" s="192" t="s">
        <v>211</v>
      </c>
      <c r="E507" s="231" t="s">
        <v>20</v>
      </c>
      <c r="F507" s="232" t="s">
        <v>282</v>
      </c>
      <c r="G507" s="230"/>
      <c r="H507" s="233">
        <v>63.36</v>
      </c>
      <c r="I507" s="234"/>
      <c r="J507" s="234"/>
      <c r="K507" s="230"/>
      <c r="L507" s="230"/>
      <c r="M507" s="235"/>
      <c r="N507" s="236"/>
      <c r="O507" s="237"/>
      <c r="P507" s="237"/>
      <c r="Q507" s="237"/>
      <c r="R507" s="237"/>
      <c r="S507" s="237"/>
      <c r="T507" s="237"/>
      <c r="U507" s="237"/>
      <c r="V507" s="237"/>
      <c r="W507" s="237"/>
      <c r="X507" s="238"/>
      <c r="AT507" s="239" t="s">
        <v>211</v>
      </c>
      <c r="AU507" s="239" t="s">
        <v>207</v>
      </c>
      <c r="AV507" s="16" t="s">
        <v>206</v>
      </c>
      <c r="AW507" s="16" t="s">
        <v>5</v>
      </c>
      <c r="AX507" s="16" t="s">
        <v>82</v>
      </c>
      <c r="AY507" s="239" t="s">
        <v>198</v>
      </c>
    </row>
    <row r="508" spans="1:65" s="2" customFormat="1" ht="24.2" customHeight="1">
      <c r="A508" s="36"/>
      <c r="B508" s="37"/>
      <c r="C508" s="178" t="s">
        <v>1214</v>
      </c>
      <c r="D508" s="178" t="s">
        <v>201</v>
      </c>
      <c r="E508" s="179" t="s">
        <v>2365</v>
      </c>
      <c r="F508" s="180" t="s">
        <v>2366</v>
      </c>
      <c r="G508" s="181" t="s">
        <v>254</v>
      </c>
      <c r="H508" s="182">
        <v>126.72</v>
      </c>
      <c r="I508" s="183"/>
      <c r="J508" s="183"/>
      <c r="K508" s="184">
        <f>ROUND(P508*H508,2)</f>
        <v>0</v>
      </c>
      <c r="L508" s="180" t="s">
        <v>205</v>
      </c>
      <c r="M508" s="41"/>
      <c r="N508" s="185" t="s">
        <v>20</v>
      </c>
      <c r="O508" s="186" t="s">
        <v>44</v>
      </c>
      <c r="P508" s="187">
        <f>I508+J508</f>
        <v>0</v>
      </c>
      <c r="Q508" s="187">
        <f>ROUND(I508*H508,2)</f>
        <v>0</v>
      </c>
      <c r="R508" s="187">
        <f>ROUND(J508*H508,2)</f>
        <v>0</v>
      </c>
      <c r="S508" s="66"/>
      <c r="T508" s="188">
        <f>S508*H508</f>
        <v>0</v>
      </c>
      <c r="U508" s="188">
        <v>1.2E-4</v>
      </c>
      <c r="V508" s="188">
        <f>U508*H508</f>
        <v>1.52064E-2</v>
      </c>
      <c r="W508" s="188">
        <v>0</v>
      </c>
      <c r="X508" s="189">
        <f>W508*H508</f>
        <v>0</v>
      </c>
      <c r="Y508" s="36"/>
      <c r="Z508" s="36"/>
      <c r="AA508" s="36"/>
      <c r="AB508" s="36"/>
      <c r="AC508" s="36"/>
      <c r="AD508" s="36"/>
      <c r="AE508" s="36"/>
      <c r="AR508" s="190" t="s">
        <v>404</v>
      </c>
      <c r="AT508" s="190" t="s">
        <v>201</v>
      </c>
      <c r="AU508" s="190" t="s">
        <v>207</v>
      </c>
      <c r="AY508" s="19" t="s">
        <v>198</v>
      </c>
      <c r="BE508" s="191">
        <f>IF(O508="základní",K508,0)</f>
        <v>0</v>
      </c>
      <c r="BF508" s="191">
        <f>IF(O508="snížená",K508,0)</f>
        <v>0</v>
      </c>
      <c r="BG508" s="191">
        <f>IF(O508="zákl. přenesená",K508,0)</f>
        <v>0</v>
      </c>
      <c r="BH508" s="191">
        <f>IF(O508="sníž. přenesená",K508,0)</f>
        <v>0</v>
      </c>
      <c r="BI508" s="191">
        <f>IF(O508="nulová",K508,0)</f>
        <v>0</v>
      </c>
      <c r="BJ508" s="19" t="s">
        <v>207</v>
      </c>
      <c r="BK508" s="191">
        <f>ROUND(P508*H508,2)</f>
        <v>0</v>
      </c>
      <c r="BL508" s="19" t="s">
        <v>404</v>
      </c>
      <c r="BM508" s="190" t="s">
        <v>2367</v>
      </c>
    </row>
    <row r="509" spans="1:65" s="2" customFormat="1" ht="11.25">
      <c r="A509" s="36"/>
      <c r="B509" s="37"/>
      <c r="C509" s="38"/>
      <c r="D509" s="192" t="s">
        <v>209</v>
      </c>
      <c r="E509" s="38"/>
      <c r="F509" s="193" t="s">
        <v>2368</v>
      </c>
      <c r="G509" s="38"/>
      <c r="H509" s="38"/>
      <c r="I509" s="194"/>
      <c r="J509" s="194"/>
      <c r="K509" s="38"/>
      <c r="L509" s="38"/>
      <c r="M509" s="41"/>
      <c r="N509" s="195"/>
      <c r="O509" s="196"/>
      <c r="P509" s="66"/>
      <c r="Q509" s="66"/>
      <c r="R509" s="66"/>
      <c r="S509" s="66"/>
      <c r="T509" s="66"/>
      <c r="U509" s="66"/>
      <c r="V509" s="66"/>
      <c r="W509" s="66"/>
      <c r="X509" s="67"/>
      <c r="Y509" s="36"/>
      <c r="Z509" s="36"/>
      <c r="AA509" s="36"/>
      <c r="AB509" s="36"/>
      <c r="AC509" s="36"/>
      <c r="AD509" s="36"/>
      <c r="AE509" s="36"/>
      <c r="AT509" s="19" t="s">
        <v>209</v>
      </c>
      <c r="AU509" s="19" t="s">
        <v>207</v>
      </c>
    </row>
    <row r="510" spans="1:65" s="13" customFormat="1" ht="11.25">
      <c r="B510" s="197"/>
      <c r="C510" s="198"/>
      <c r="D510" s="192" t="s">
        <v>211</v>
      </c>
      <c r="E510" s="199" t="s">
        <v>20</v>
      </c>
      <c r="F510" s="200" t="s">
        <v>2168</v>
      </c>
      <c r="G510" s="198"/>
      <c r="H510" s="199" t="s">
        <v>20</v>
      </c>
      <c r="I510" s="201"/>
      <c r="J510" s="201"/>
      <c r="K510" s="198"/>
      <c r="L510" s="198"/>
      <c r="M510" s="202"/>
      <c r="N510" s="203"/>
      <c r="O510" s="204"/>
      <c r="P510" s="204"/>
      <c r="Q510" s="204"/>
      <c r="R510" s="204"/>
      <c r="S510" s="204"/>
      <c r="T510" s="204"/>
      <c r="U510" s="204"/>
      <c r="V510" s="204"/>
      <c r="W510" s="204"/>
      <c r="X510" s="205"/>
      <c r="AT510" s="206" t="s">
        <v>211</v>
      </c>
      <c r="AU510" s="206" t="s">
        <v>207</v>
      </c>
      <c r="AV510" s="13" t="s">
        <v>82</v>
      </c>
      <c r="AW510" s="13" t="s">
        <v>5</v>
      </c>
      <c r="AX510" s="13" t="s">
        <v>74</v>
      </c>
      <c r="AY510" s="206" t="s">
        <v>198</v>
      </c>
    </row>
    <row r="511" spans="1:65" s="13" customFormat="1" ht="11.25">
      <c r="B511" s="197"/>
      <c r="C511" s="198"/>
      <c r="D511" s="192" t="s">
        <v>211</v>
      </c>
      <c r="E511" s="199" t="s">
        <v>20</v>
      </c>
      <c r="F511" s="200" t="s">
        <v>2345</v>
      </c>
      <c r="G511" s="198"/>
      <c r="H511" s="199" t="s">
        <v>20</v>
      </c>
      <c r="I511" s="201"/>
      <c r="J511" s="201"/>
      <c r="K511" s="198"/>
      <c r="L511" s="198"/>
      <c r="M511" s="202"/>
      <c r="N511" s="203"/>
      <c r="O511" s="204"/>
      <c r="P511" s="204"/>
      <c r="Q511" s="204"/>
      <c r="R511" s="204"/>
      <c r="S511" s="204"/>
      <c r="T511" s="204"/>
      <c r="U511" s="204"/>
      <c r="V511" s="204"/>
      <c r="W511" s="204"/>
      <c r="X511" s="205"/>
      <c r="AT511" s="206" t="s">
        <v>211</v>
      </c>
      <c r="AU511" s="206" t="s">
        <v>207</v>
      </c>
      <c r="AV511" s="13" t="s">
        <v>82</v>
      </c>
      <c r="AW511" s="13" t="s">
        <v>5</v>
      </c>
      <c r="AX511" s="13" t="s">
        <v>74</v>
      </c>
      <c r="AY511" s="206" t="s">
        <v>198</v>
      </c>
    </row>
    <row r="512" spans="1:65" s="14" customFormat="1" ht="11.25">
      <c r="B512" s="207"/>
      <c r="C512" s="208"/>
      <c r="D512" s="192" t="s">
        <v>211</v>
      </c>
      <c r="E512" s="209" t="s">
        <v>20</v>
      </c>
      <c r="F512" s="210" t="s">
        <v>2369</v>
      </c>
      <c r="G512" s="208"/>
      <c r="H512" s="211">
        <v>126.72</v>
      </c>
      <c r="I512" s="212"/>
      <c r="J512" s="212"/>
      <c r="K512" s="208"/>
      <c r="L512" s="208"/>
      <c r="M512" s="213"/>
      <c r="N512" s="214"/>
      <c r="O512" s="215"/>
      <c r="P512" s="215"/>
      <c r="Q512" s="215"/>
      <c r="R512" s="215"/>
      <c r="S512" s="215"/>
      <c r="T512" s="215"/>
      <c r="U512" s="215"/>
      <c r="V512" s="215"/>
      <c r="W512" s="215"/>
      <c r="X512" s="216"/>
      <c r="AT512" s="217" t="s">
        <v>211</v>
      </c>
      <c r="AU512" s="217" t="s">
        <v>207</v>
      </c>
      <c r="AV512" s="14" t="s">
        <v>207</v>
      </c>
      <c r="AW512" s="14" t="s">
        <v>5</v>
      </c>
      <c r="AX512" s="14" t="s">
        <v>74</v>
      </c>
      <c r="AY512" s="217" t="s">
        <v>198</v>
      </c>
    </row>
    <row r="513" spans="1:51" s="13" customFormat="1" ht="11.25">
      <c r="B513" s="197"/>
      <c r="C513" s="198"/>
      <c r="D513" s="192" t="s">
        <v>211</v>
      </c>
      <c r="E513" s="199" t="s">
        <v>20</v>
      </c>
      <c r="F513" s="200" t="s">
        <v>2370</v>
      </c>
      <c r="G513" s="198"/>
      <c r="H513" s="199" t="s">
        <v>20</v>
      </c>
      <c r="I513" s="201"/>
      <c r="J513" s="201"/>
      <c r="K513" s="198"/>
      <c r="L513" s="198"/>
      <c r="M513" s="202"/>
      <c r="N513" s="203"/>
      <c r="O513" s="204"/>
      <c r="P513" s="204"/>
      <c r="Q513" s="204"/>
      <c r="R513" s="204"/>
      <c r="S513" s="204"/>
      <c r="T513" s="204"/>
      <c r="U513" s="204"/>
      <c r="V513" s="204"/>
      <c r="W513" s="204"/>
      <c r="X513" s="205"/>
      <c r="AT513" s="206" t="s">
        <v>211</v>
      </c>
      <c r="AU513" s="206" t="s">
        <v>207</v>
      </c>
      <c r="AV513" s="13" t="s">
        <v>82</v>
      </c>
      <c r="AW513" s="13" t="s">
        <v>5</v>
      </c>
      <c r="AX513" s="13" t="s">
        <v>74</v>
      </c>
      <c r="AY513" s="206" t="s">
        <v>198</v>
      </c>
    </row>
    <row r="514" spans="1:51" s="13" customFormat="1" ht="11.25">
      <c r="B514" s="197"/>
      <c r="C514" s="198"/>
      <c r="D514" s="192" t="s">
        <v>211</v>
      </c>
      <c r="E514" s="199" t="s">
        <v>20</v>
      </c>
      <c r="F514" s="200" t="s">
        <v>2371</v>
      </c>
      <c r="G514" s="198"/>
      <c r="H514" s="199" t="s">
        <v>20</v>
      </c>
      <c r="I514" s="201"/>
      <c r="J514" s="201"/>
      <c r="K514" s="198"/>
      <c r="L514" s="198"/>
      <c r="M514" s="202"/>
      <c r="N514" s="203"/>
      <c r="O514" s="204"/>
      <c r="P514" s="204"/>
      <c r="Q514" s="204"/>
      <c r="R514" s="204"/>
      <c r="S514" s="204"/>
      <c r="T514" s="204"/>
      <c r="U514" s="204"/>
      <c r="V514" s="204"/>
      <c r="W514" s="204"/>
      <c r="X514" s="205"/>
      <c r="AT514" s="206" t="s">
        <v>211</v>
      </c>
      <c r="AU514" s="206" t="s">
        <v>207</v>
      </c>
      <c r="AV514" s="13" t="s">
        <v>82</v>
      </c>
      <c r="AW514" s="13" t="s">
        <v>5</v>
      </c>
      <c r="AX514" s="13" t="s">
        <v>74</v>
      </c>
      <c r="AY514" s="206" t="s">
        <v>198</v>
      </c>
    </row>
    <row r="515" spans="1:51" s="16" customFormat="1" ht="11.25">
      <c r="B515" s="229"/>
      <c r="C515" s="230"/>
      <c r="D515" s="192" t="s">
        <v>211</v>
      </c>
      <c r="E515" s="231" t="s">
        <v>20</v>
      </c>
      <c r="F515" s="232" t="s">
        <v>282</v>
      </c>
      <c r="G515" s="230"/>
      <c r="H515" s="233">
        <v>126.72</v>
      </c>
      <c r="I515" s="234"/>
      <c r="J515" s="234"/>
      <c r="K515" s="230"/>
      <c r="L515" s="230"/>
      <c r="M515" s="235"/>
      <c r="N515" s="240"/>
      <c r="O515" s="241"/>
      <c r="P515" s="241"/>
      <c r="Q515" s="241"/>
      <c r="R515" s="241"/>
      <c r="S515" s="241"/>
      <c r="T515" s="241"/>
      <c r="U515" s="241"/>
      <c r="V515" s="241"/>
      <c r="W515" s="241"/>
      <c r="X515" s="242"/>
      <c r="AT515" s="239" t="s">
        <v>211</v>
      </c>
      <c r="AU515" s="239" t="s">
        <v>207</v>
      </c>
      <c r="AV515" s="16" t="s">
        <v>206</v>
      </c>
      <c r="AW515" s="16" t="s">
        <v>5</v>
      </c>
      <c r="AX515" s="16" t="s">
        <v>82</v>
      </c>
      <c r="AY515" s="239" t="s">
        <v>198</v>
      </c>
    </row>
    <row r="516" spans="1:51" s="2" customFormat="1" ht="6.95" customHeight="1">
      <c r="A516" s="36"/>
      <c r="B516" s="49"/>
      <c r="C516" s="50"/>
      <c r="D516" s="50"/>
      <c r="E516" s="50"/>
      <c r="F516" s="50"/>
      <c r="G516" s="50"/>
      <c r="H516" s="50"/>
      <c r="I516" s="50"/>
      <c r="J516" s="50"/>
      <c r="K516" s="50"/>
      <c r="L516" s="50"/>
      <c r="M516" s="41"/>
      <c r="N516" s="36"/>
      <c r="P516" s="36"/>
      <c r="Q516" s="36"/>
      <c r="R516" s="36"/>
      <c r="S516" s="36"/>
      <c r="T516" s="36"/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36"/>
    </row>
  </sheetData>
  <sheetProtection algorithmName="SHA-512" hashValue="1kKD85hyMsAoZU+EshwlFBtXyz6BI2XnsznRyIQo968WA/YW+xkEUdPqgfNLujO6ACK2mFnAU41lSitYkDGBfg==" saltValue="GU88VVhl56KleU6f976EJGoBirYKF6qopg6j/S2++WJsNTMyTfAdsxYx6+5OmnQDHQYfFZ9+O4Ev9oz2gIHOzw==" spinCount="100000" sheet="1" objects="1" scenarios="1" formatColumns="0" formatRows="0" autoFilter="0"/>
  <autoFilter ref="C92:L515"/>
  <mergeCells count="9">
    <mergeCell ref="E52:H52"/>
    <mergeCell ref="E83:H83"/>
    <mergeCell ref="E85:H85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14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122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2372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ROUND(K102,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ROUND((SUM(BE102:BE1148)),  2)</f>
        <v>0</v>
      </c>
      <c r="G35" s="36"/>
      <c r="H35" s="36"/>
      <c r="I35" s="121">
        <v>0.21</v>
      </c>
      <c r="J35" s="36"/>
      <c r="K35" s="116">
        <f>ROUND(((SUM(BE102:BE1148))*I35),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ROUND((SUM(BF102:BF1148)),  2)</f>
        <v>0</v>
      </c>
      <c r="G36" s="36"/>
      <c r="H36" s="36"/>
      <c r="I36" s="121">
        <v>0.15</v>
      </c>
      <c r="J36" s="36"/>
      <c r="K36" s="116">
        <f>ROUND(((SUM(BF102:BF1148))*I36),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ROUND((SUM(BG102:BG1148)),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ROUND((SUM(BH102:BH1148)),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ROUND((SUM(BI102:BI1148)),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2019-118-14 - Okapní chodník - hydroizolace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Q102</f>
        <v>0</v>
      </c>
      <c r="J61" s="79">
        <f t="shared" si="0"/>
        <v>0</v>
      </c>
      <c r="K61" s="79">
        <f>K102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168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K103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2373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K104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2374</v>
      </c>
      <c r="E64" s="146"/>
      <c r="F64" s="146"/>
      <c r="G64" s="146"/>
      <c r="H64" s="146"/>
      <c r="I64" s="147">
        <f>Q137</f>
        <v>0</v>
      </c>
      <c r="J64" s="147">
        <f>R137</f>
        <v>0</v>
      </c>
      <c r="K64" s="147">
        <f>K137</f>
        <v>0</v>
      </c>
      <c r="L64" s="144"/>
      <c r="M64" s="148"/>
    </row>
    <row r="65" spans="2:13" s="10" customFormat="1" ht="19.899999999999999" customHeight="1">
      <c r="B65" s="143"/>
      <c r="C65" s="144"/>
      <c r="D65" s="145" t="s">
        <v>2375</v>
      </c>
      <c r="E65" s="146"/>
      <c r="F65" s="146"/>
      <c r="G65" s="146"/>
      <c r="H65" s="146"/>
      <c r="I65" s="147">
        <f>Q231</f>
        <v>0</v>
      </c>
      <c r="J65" s="147">
        <f>R231</f>
        <v>0</v>
      </c>
      <c r="K65" s="147">
        <f>K231</f>
        <v>0</v>
      </c>
      <c r="L65" s="144"/>
      <c r="M65" s="148"/>
    </row>
    <row r="66" spans="2:13" s="10" customFormat="1" ht="19.899999999999999" customHeight="1">
      <c r="B66" s="143"/>
      <c r="C66" s="144"/>
      <c r="D66" s="145" t="s">
        <v>2376</v>
      </c>
      <c r="E66" s="146"/>
      <c r="F66" s="146"/>
      <c r="G66" s="146"/>
      <c r="H66" s="146"/>
      <c r="I66" s="147">
        <f>Q243</f>
        <v>0</v>
      </c>
      <c r="J66" s="147">
        <f>R243</f>
        <v>0</v>
      </c>
      <c r="K66" s="147">
        <f>K243</f>
        <v>0</v>
      </c>
      <c r="L66" s="144"/>
      <c r="M66" s="148"/>
    </row>
    <row r="67" spans="2:13" s="10" customFormat="1" ht="19.899999999999999" customHeight="1">
      <c r="B67" s="143"/>
      <c r="C67" s="144"/>
      <c r="D67" s="145" t="s">
        <v>2377</v>
      </c>
      <c r="E67" s="146"/>
      <c r="F67" s="146"/>
      <c r="G67" s="146"/>
      <c r="H67" s="146"/>
      <c r="I67" s="147">
        <f>Q288</f>
        <v>0</v>
      </c>
      <c r="J67" s="147">
        <f>R288</f>
        <v>0</v>
      </c>
      <c r="K67" s="147">
        <f>K288</f>
        <v>0</v>
      </c>
      <c r="L67" s="144"/>
      <c r="M67" s="148"/>
    </row>
    <row r="68" spans="2:13" s="10" customFormat="1" ht="19.899999999999999" customHeight="1">
      <c r="B68" s="143"/>
      <c r="C68" s="144"/>
      <c r="D68" s="145" t="s">
        <v>2378</v>
      </c>
      <c r="E68" s="146"/>
      <c r="F68" s="146"/>
      <c r="G68" s="146"/>
      <c r="H68" s="146"/>
      <c r="I68" s="147">
        <f>Q319</f>
        <v>0</v>
      </c>
      <c r="J68" s="147">
        <f>R319</f>
        <v>0</v>
      </c>
      <c r="K68" s="147">
        <f>K319</f>
        <v>0</v>
      </c>
      <c r="L68" s="144"/>
      <c r="M68" s="148"/>
    </row>
    <row r="69" spans="2:13" s="10" customFormat="1" ht="19.899999999999999" customHeight="1">
      <c r="B69" s="143"/>
      <c r="C69" s="144"/>
      <c r="D69" s="145" t="s">
        <v>2379</v>
      </c>
      <c r="E69" s="146"/>
      <c r="F69" s="146"/>
      <c r="G69" s="146"/>
      <c r="H69" s="146"/>
      <c r="I69" s="147">
        <f>Q449</f>
        <v>0</v>
      </c>
      <c r="J69" s="147">
        <f>R449</f>
        <v>0</v>
      </c>
      <c r="K69" s="147">
        <f>K449</f>
        <v>0</v>
      </c>
      <c r="L69" s="144"/>
      <c r="M69" s="148"/>
    </row>
    <row r="70" spans="2:13" s="10" customFormat="1" ht="19.899999999999999" customHeight="1">
      <c r="B70" s="143"/>
      <c r="C70" s="144"/>
      <c r="D70" s="145" t="s">
        <v>2380</v>
      </c>
      <c r="E70" s="146"/>
      <c r="F70" s="146"/>
      <c r="G70" s="146"/>
      <c r="H70" s="146"/>
      <c r="I70" s="147">
        <f>Q555</f>
        <v>0</v>
      </c>
      <c r="J70" s="147">
        <f>R555</f>
        <v>0</v>
      </c>
      <c r="K70" s="147">
        <f>K555</f>
        <v>0</v>
      </c>
      <c r="L70" s="144"/>
      <c r="M70" s="148"/>
    </row>
    <row r="71" spans="2:13" s="10" customFormat="1" ht="19.899999999999999" customHeight="1">
      <c r="B71" s="143"/>
      <c r="C71" s="144"/>
      <c r="D71" s="145" t="s">
        <v>2381</v>
      </c>
      <c r="E71" s="146"/>
      <c r="F71" s="146"/>
      <c r="G71" s="146"/>
      <c r="H71" s="146"/>
      <c r="I71" s="147">
        <f>Q600</f>
        <v>0</v>
      </c>
      <c r="J71" s="147">
        <f>R600</f>
        <v>0</v>
      </c>
      <c r="K71" s="147">
        <f>K600</f>
        <v>0</v>
      </c>
      <c r="L71" s="144"/>
      <c r="M71" s="148"/>
    </row>
    <row r="72" spans="2:13" s="10" customFormat="1" ht="19.899999999999999" customHeight="1">
      <c r="B72" s="143"/>
      <c r="C72" s="144"/>
      <c r="D72" s="145" t="s">
        <v>2382</v>
      </c>
      <c r="E72" s="146"/>
      <c r="F72" s="146"/>
      <c r="G72" s="146"/>
      <c r="H72" s="146"/>
      <c r="I72" s="147">
        <f>Q617</f>
        <v>0</v>
      </c>
      <c r="J72" s="147">
        <f>R617</f>
        <v>0</v>
      </c>
      <c r="K72" s="147">
        <f>K617</f>
        <v>0</v>
      </c>
      <c r="L72" s="144"/>
      <c r="M72" s="148"/>
    </row>
    <row r="73" spans="2:13" s="10" customFormat="1" ht="19.899999999999999" customHeight="1">
      <c r="B73" s="143"/>
      <c r="C73" s="144"/>
      <c r="D73" s="145" t="s">
        <v>2383</v>
      </c>
      <c r="E73" s="146"/>
      <c r="F73" s="146"/>
      <c r="G73" s="146"/>
      <c r="H73" s="146"/>
      <c r="I73" s="147">
        <f>Q706</f>
        <v>0</v>
      </c>
      <c r="J73" s="147">
        <f>R706</f>
        <v>0</v>
      </c>
      <c r="K73" s="147">
        <f>K706</f>
        <v>0</v>
      </c>
      <c r="L73" s="144"/>
      <c r="M73" s="148"/>
    </row>
    <row r="74" spans="2:13" s="10" customFormat="1" ht="19.899999999999999" customHeight="1">
      <c r="B74" s="143"/>
      <c r="C74" s="144"/>
      <c r="D74" s="145" t="s">
        <v>2384</v>
      </c>
      <c r="E74" s="146"/>
      <c r="F74" s="146"/>
      <c r="G74" s="146"/>
      <c r="H74" s="146"/>
      <c r="I74" s="147">
        <f>Q753</f>
        <v>0</v>
      </c>
      <c r="J74" s="147">
        <f>R753</f>
        <v>0</v>
      </c>
      <c r="K74" s="147">
        <f>K753</f>
        <v>0</v>
      </c>
      <c r="L74" s="144"/>
      <c r="M74" s="148"/>
    </row>
    <row r="75" spans="2:13" s="10" customFormat="1" ht="19.899999999999999" customHeight="1">
      <c r="B75" s="143"/>
      <c r="C75" s="144"/>
      <c r="D75" s="145" t="s">
        <v>169</v>
      </c>
      <c r="E75" s="146"/>
      <c r="F75" s="146"/>
      <c r="G75" s="146"/>
      <c r="H75" s="146"/>
      <c r="I75" s="147">
        <f>Q761</f>
        <v>0</v>
      </c>
      <c r="J75" s="147">
        <f>R761</f>
        <v>0</v>
      </c>
      <c r="K75" s="147">
        <f>K761</f>
        <v>0</v>
      </c>
      <c r="L75" s="144"/>
      <c r="M75" s="148"/>
    </row>
    <row r="76" spans="2:13" s="10" customFormat="1" ht="19.899999999999999" customHeight="1">
      <c r="B76" s="143"/>
      <c r="C76" s="144"/>
      <c r="D76" s="145" t="s">
        <v>1513</v>
      </c>
      <c r="E76" s="146"/>
      <c r="F76" s="146"/>
      <c r="G76" s="146"/>
      <c r="H76" s="146"/>
      <c r="I76" s="147">
        <f>Q769</f>
        <v>0</v>
      </c>
      <c r="J76" s="147">
        <f>R769</f>
        <v>0</v>
      </c>
      <c r="K76" s="147">
        <f>K769</f>
        <v>0</v>
      </c>
      <c r="L76" s="144"/>
      <c r="M76" s="148"/>
    </row>
    <row r="77" spans="2:13" s="10" customFormat="1" ht="19.899999999999999" customHeight="1">
      <c r="B77" s="143"/>
      <c r="C77" s="144"/>
      <c r="D77" s="145" t="s">
        <v>171</v>
      </c>
      <c r="E77" s="146"/>
      <c r="F77" s="146"/>
      <c r="G77" s="146"/>
      <c r="H77" s="146"/>
      <c r="I77" s="147">
        <f>Q818</f>
        <v>0</v>
      </c>
      <c r="J77" s="147">
        <f>R818</f>
        <v>0</v>
      </c>
      <c r="K77" s="147">
        <f>K818</f>
        <v>0</v>
      </c>
      <c r="L77" s="144"/>
      <c r="M77" s="148"/>
    </row>
    <row r="78" spans="2:13" s="10" customFormat="1" ht="19.899999999999999" customHeight="1">
      <c r="B78" s="143"/>
      <c r="C78" s="144"/>
      <c r="D78" s="145" t="s">
        <v>1030</v>
      </c>
      <c r="E78" s="146"/>
      <c r="F78" s="146"/>
      <c r="G78" s="146"/>
      <c r="H78" s="146"/>
      <c r="I78" s="147">
        <f>Q852</f>
        <v>0</v>
      </c>
      <c r="J78" s="147">
        <f>R852</f>
        <v>0</v>
      </c>
      <c r="K78" s="147">
        <f>K852</f>
        <v>0</v>
      </c>
      <c r="L78" s="144"/>
      <c r="M78" s="148"/>
    </row>
    <row r="79" spans="2:13" s="9" customFormat="1" ht="24.95" customHeight="1">
      <c r="B79" s="137"/>
      <c r="C79" s="138"/>
      <c r="D79" s="139" t="s">
        <v>172</v>
      </c>
      <c r="E79" s="140"/>
      <c r="F79" s="140"/>
      <c r="G79" s="140"/>
      <c r="H79" s="140"/>
      <c r="I79" s="141">
        <f>Q855</f>
        <v>0</v>
      </c>
      <c r="J79" s="141">
        <f>R855</f>
        <v>0</v>
      </c>
      <c r="K79" s="141">
        <f>K855</f>
        <v>0</v>
      </c>
      <c r="L79" s="138"/>
      <c r="M79" s="142"/>
    </row>
    <row r="80" spans="2:13" s="10" customFormat="1" ht="19.899999999999999" customHeight="1">
      <c r="B80" s="143"/>
      <c r="C80" s="144"/>
      <c r="D80" s="145" t="s">
        <v>1514</v>
      </c>
      <c r="E80" s="146"/>
      <c r="F80" s="146"/>
      <c r="G80" s="146"/>
      <c r="H80" s="146"/>
      <c r="I80" s="147">
        <f>Q856</f>
        <v>0</v>
      </c>
      <c r="J80" s="147">
        <f>R856</f>
        <v>0</v>
      </c>
      <c r="K80" s="147">
        <f>K856</f>
        <v>0</v>
      </c>
      <c r="L80" s="144"/>
      <c r="M80" s="148"/>
    </row>
    <row r="81" spans="1:31" s="10" customFormat="1" ht="19.899999999999999" customHeight="1">
      <c r="B81" s="143"/>
      <c r="C81" s="144"/>
      <c r="D81" s="145" t="s">
        <v>1847</v>
      </c>
      <c r="E81" s="146"/>
      <c r="F81" s="146"/>
      <c r="G81" s="146"/>
      <c r="H81" s="146"/>
      <c r="I81" s="147">
        <f>Q1079</f>
        <v>0</v>
      </c>
      <c r="J81" s="147">
        <f>R1079</f>
        <v>0</v>
      </c>
      <c r="K81" s="147">
        <f>K1079</f>
        <v>0</v>
      </c>
      <c r="L81" s="144"/>
      <c r="M81" s="148"/>
    </row>
    <row r="82" spans="1:31" s="10" customFormat="1" ht="19.899999999999999" customHeight="1">
      <c r="B82" s="143"/>
      <c r="C82" s="144"/>
      <c r="D82" s="145" t="s">
        <v>2385</v>
      </c>
      <c r="E82" s="146"/>
      <c r="F82" s="146"/>
      <c r="G82" s="146"/>
      <c r="H82" s="146"/>
      <c r="I82" s="147">
        <f>Q1121</f>
        <v>0</v>
      </c>
      <c r="J82" s="147">
        <f>R1121</f>
        <v>0</v>
      </c>
      <c r="K82" s="147">
        <f>K1121</f>
        <v>0</v>
      </c>
      <c r="L82" s="144"/>
      <c r="M82" s="148"/>
    </row>
    <row r="83" spans="1:31" s="2" customFormat="1" ht="21.7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6.95" customHeight="1">
      <c r="A84" s="36"/>
      <c r="B84" s="49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8" spans="1:31" s="2" customFormat="1" ht="6.95" customHeight="1">
      <c r="A88" s="36"/>
      <c r="B88" s="51"/>
      <c r="C88" s="52"/>
      <c r="D88" s="52"/>
      <c r="E88" s="52"/>
      <c r="F88" s="52"/>
      <c r="G88" s="52"/>
      <c r="H88" s="52"/>
      <c r="I88" s="52"/>
      <c r="J88" s="52"/>
      <c r="K88" s="52"/>
      <c r="L88" s="52"/>
      <c r="M88" s="10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24.95" customHeight="1">
      <c r="A89" s="36"/>
      <c r="B89" s="37"/>
      <c r="C89" s="25" t="s">
        <v>179</v>
      </c>
      <c r="D89" s="38"/>
      <c r="E89" s="38"/>
      <c r="F89" s="38"/>
      <c r="G89" s="38"/>
      <c r="H89" s="38"/>
      <c r="I89" s="38"/>
      <c r="J89" s="38"/>
      <c r="K89" s="38"/>
      <c r="L89" s="38"/>
      <c r="M89" s="10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38"/>
      <c r="M90" s="10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17</v>
      </c>
      <c r="D91" s="38"/>
      <c r="E91" s="38"/>
      <c r="F91" s="38"/>
      <c r="G91" s="38"/>
      <c r="H91" s="38"/>
      <c r="I91" s="38"/>
      <c r="J91" s="38"/>
      <c r="K91" s="38"/>
      <c r="L91" s="38"/>
      <c r="M91" s="10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6.5" customHeight="1">
      <c r="A92" s="36"/>
      <c r="B92" s="37"/>
      <c r="C92" s="38"/>
      <c r="D92" s="38"/>
      <c r="E92" s="389" t="str">
        <f>E7</f>
        <v>Rekonstrukce BD Mládeže 12</v>
      </c>
      <c r="F92" s="390"/>
      <c r="G92" s="390"/>
      <c r="H92" s="390"/>
      <c r="I92" s="38"/>
      <c r="J92" s="38"/>
      <c r="K92" s="38"/>
      <c r="L92" s="38"/>
      <c r="M92" s="10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>
      <c r="A93" s="36"/>
      <c r="B93" s="37"/>
      <c r="C93" s="31" t="s">
        <v>157</v>
      </c>
      <c r="D93" s="38"/>
      <c r="E93" s="38"/>
      <c r="F93" s="38"/>
      <c r="G93" s="38"/>
      <c r="H93" s="38"/>
      <c r="I93" s="38"/>
      <c r="J93" s="38"/>
      <c r="K93" s="38"/>
      <c r="L93" s="38"/>
      <c r="M93" s="10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6.5" customHeight="1">
      <c r="A94" s="36"/>
      <c r="B94" s="37"/>
      <c r="C94" s="38"/>
      <c r="D94" s="38"/>
      <c r="E94" s="345" t="str">
        <f>E9</f>
        <v>2019-118-14 - Okapní chodník - hydroizolace</v>
      </c>
      <c r="F94" s="391"/>
      <c r="G94" s="391"/>
      <c r="H94" s="391"/>
      <c r="I94" s="38"/>
      <c r="J94" s="38"/>
      <c r="K94" s="38"/>
      <c r="L94" s="38"/>
      <c r="M94" s="10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38"/>
      <c r="M95" s="10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>
      <c r="A96" s="36"/>
      <c r="B96" s="37"/>
      <c r="C96" s="31" t="s">
        <v>22</v>
      </c>
      <c r="D96" s="38"/>
      <c r="E96" s="38"/>
      <c r="F96" s="29" t="str">
        <f>F12</f>
        <v>Budova č.507/12 na st.465 k.ú. Hrabůvka</v>
      </c>
      <c r="G96" s="38"/>
      <c r="H96" s="38"/>
      <c r="I96" s="31" t="s">
        <v>24</v>
      </c>
      <c r="J96" s="61" t="str">
        <f>IF(J12="","",J12)</f>
        <v>2. 6. 2021</v>
      </c>
      <c r="K96" s="38"/>
      <c r="L96" s="38"/>
      <c r="M96" s="10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6.9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38"/>
      <c r="M97" s="109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40.15" customHeight="1">
      <c r="A98" s="36"/>
      <c r="B98" s="37"/>
      <c r="C98" s="31" t="s">
        <v>26</v>
      </c>
      <c r="D98" s="38"/>
      <c r="E98" s="38"/>
      <c r="F98" s="29" t="str">
        <f>E15</f>
        <v>Statutární město Ostrava–Ostrava Jih, Horní 791/12</v>
      </c>
      <c r="G98" s="38"/>
      <c r="H98" s="38"/>
      <c r="I98" s="31" t="s">
        <v>32</v>
      </c>
      <c r="J98" s="34" t="str">
        <f>E21</f>
        <v>ČOS exim spol. s r.o.Alešova 26, Č.Budějovice</v>
      </c>
      <c r="K98" s="38"/>
      <c r="L98" s="38"/>
      <c r="M98" s="109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5.2" customHeight="1">
      <c r="A99" s="36"/>
      <c r="B99" s="37"/>
      <c r="C99" s="31" t="s">
        <v>30</v>
      </c>
      <c r="D99" s="38"/>
      <c r="E99" s="38"/>
      <c r="F99" s="29" t="str">
        <f>IF(E18="","",E18)</f>
        <v>Vyplň údaj</v>
      </c>
      <c r="G99" s="38"/>
      <c r="H99" s="38"/>
      <c r="I99" s="31" t="s">
        <v>34</v>
      </c>
      <c r="J99" s="34" t="str">
        <f>E24</f>
        <v>Ing. Dana Mlejnková</v>
      </c>
      <c r="K99" s="38"/>
      <c r="L99" s="38"/>
      <c r="M99" s="109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0.35" customHeight="1">
      <c r="A100" s="36"/>
      <c r="B100" s="37"/>
      <c r="C100" s="38"/>
      <c r="D100" s="38"/>
      <c r="E100" s="38"/>
      <c r="F100" s="38"/>
      <c r="G100" s="38"/>
      <c r="H100" s="38"/>
      <c r="I100" s="38"/>
      <c r="J100" s="38"/>
      <c r="K100" s="38"/>
      <c r="L100" s="38"/>
      <c r="M100" s="109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11" customFormat="1" ht="29.25" customHeight="1">
      <c r="A101" s="149"/>
      <c r="B101" s="150"/>
      <c r="C101" s="151" t="s">
        <v>180</v>
      </c>
      <c r="D101" s="152" t="s">
        <v>57</v>
      </c>
      <c r="E101" s="152" t="s">
        <v>53</v>
      </c>
      <c r="F101" s="152" t="s">
        <v>54</v>
      </c>
      <c r="G101" s="152" t="s">
        <v>181</v>
      </c>
      <c r="H101" s="152" t="s">
        <v>182</v>
      </c>
      <c r="I101" s="152" t="s">
        <v>183</v>
      </c>
      <c r="J101" s="152" t="s">
        <v>184</v>
      </c>
      <c r="K101" s="152" t="s">
        <v>166</v>
      </c>
      <c r="L101" s="153" t="s">
        <v>185</v>
      </c>
      <c r="M101" s="154"/>
      <c r="N101" s="70" t="s">
        <v>20</v>
      </c>
      <c r="O101" s="71" t="s">
        <v>42</v>
      </c>
      <c r="P101" s="71" t="s">
        <v>186</v>
      </c>
      <c r="Q101" s="71" t="s">
        <v>187</v>
      </c>
      <c r="R101" s="71" t="s">
        <v>188</v>
      </c>
      <c r="S101" s="71" t="s">
        <v>189</v>
      </c>
      <c r="T101" s="71" t="s">
        <v>190</v>
      </c>
      <c r="U101" s="71" t="s">
        <v>191</v>
      </c>
      <c r="V101" s="71" t="s">
        <v>192</v>
      </c>
      <c r="W101" s="71" t="s">
        <v>193</v>
      </c>
      <c r="X101" s="72" t="s">
        <v>194</v>
      </c>
      <c r="Y101" s="149"/>
      <c r="Z101" s="149"/>
      <c r="AA101" s="149"/>
      <c r="AB101" s="149"/>
      <c r="AC101" s="149"/>
      <c r="AD101" s="149"/>
      <c r="AE101" s="149"/>
    </row>
    <row r="102" spans="1:65" s="2" customFormat="1" ht="22.9" customHeight="1">
      <c r="A102" s="36"/>
      <c r="B102" s="37"/>
      <c r="C102" s="77" t="s">
        <v>195</v>
      </c>
      <c r="D102" s="38"/>
      <c r="E102" s="38"/>
      <c r="F102" s="38"/>
      <c r="G102" s="38"/>
      <c r="H102" s="38"/>
      <c r="I102" s="38"/>
      <c r="J102" s="38"/>
      <c r="K102" s="155">
        <f>BK102</f>
        <v>0</v>
      </c>
      <c r="L102" s="38"/>
      <c r="M102" s="41"/>
      <c r="N102" s="73"/>
      <c r="O102" s="156"/>
      <c r="P102" s="74"/>
      <c r="Q102" s="157">
        <f>Q103+Q855</f>
        <v>0</v>
      </c>
      <c r="R102" s="157">
        <f>R103+R855</f>
        <v>0</v>
      </c>
      <c r="S102" s="74"/>
      <c r="T102" s="158">
        <f>T103+T855</f>
        <v>0</v>
      </c>
      <c r="U102" s="74"/>
      <c r="V102" s="158">
        <f>V103+V855</f>
        <v>29.79631795425</v>
      </c>
      <c r="W102" s="74"/>
      <c r="X102" s="159">
        <f>X103+X855</f>
        <v>18.955089999999998</v>
      </c>
      <c r="Y102" s="36"/>
      <c r="Z102" s="36"/>
      <c r="AA102" s="36"/>
      <c r="AB102" s="36"/>
      <c r="AC102" s="36"/>
      <c r="AD102" s="36"/>
      <c r="AE102" s="36"/>
      <c r="AT102" s="19" t="s">
        <v>73</v>
      </c>
      <c r="AU102" s="19" t="s">
        <v>167</v>
      </c>
      <c r="BK102" s="160">
        <f>BK103+BK855</f>
        <v>0</v>
      </c>
    </row>
    <row r="103" spans="1:65" s="12" customFormat="1" ht="25.9" customHeight="1">
      <c r="B103" s="161"/>
      <c r="C103" s="162"/>
      <c r="D103" s="163" t="s">
        <v>73</v>
      </c>
      <c r="E103" s="164" t="s">
        <v>196</v>
      </c>
      <c r="F103" s="164" t="s">
        <v>197</v>
      </c>
      <c r="G103" s="162"/>
      <c r="H103" s="162"/>
      <c r="I103" s="165"/>
      <c r="J103" s="165"/>
      <c r="K103" s="166">
        <f>BK103</f>
        <v>0</v>
      </c>
      <c r="L103" s="162"/>
      <c r="M103" s="167"/>
      <c r="N103" s="168"/>
      <c r="O103" s="169"/>
      <c r="P103" s="169"/>
      <c r="Q103" s="170">
        <f>Q104+Q137+Q231+Q243+Q288+Q319+Q449+Q555+Q600+Q617+Q706+Q753+Q761+Q769+Q818+Q852</f>
        <v>0</v>
      </c>
      <c r="R103" s="170">
        <f>R104+R137+R231+R243+R288+R319+R449+R555+R600+R617+R706+R753+R761+R769+R818+R852</f>
        <v>0</v>
      </c>
      <c r="S103" s="169"/>
      <c r="T103" s="171">
        <f>T104+T137+T231+T243+T288+T319+T449+T555+T600+T617+T706+T753+T761+T769+T818+T852</f>
        <v>0</v>
      </c>
      <c r="U103" s="169"/>
      <c r="V103" s="171">
        <f>V104+V137+V231+V243+V288+V319+V449+V555+V600+V617+V706+V753+V761+V769+V818+V852</f>
        <v>28.514567010499999</v>
      </c>
      <c r="W103" s="169"/>
      <c r="X103" s="172">
        <f>X104+X137+X231+X243+X288+X319+X449+X555+X600+X617+X706+X753+X761+X769+X818+X852</f>
        <v>18.90475</v>
      </c>
      <c r="AR103" s="173" t="s">
        <v>82</v>
      </c>
      <c r="AT103" s="174" t="s">
        <v>73</v>
      </c>
      <c r="AU103" s="174" t="s">
        <v>74</v>
      </c>
      <c r="AY103" s="173" t="s">
        <v>198</v>
      </c>
      <c r="BK103" s="175">
        <f>BK104+BK137+BK231+BK243+BK288+BK319+BK449+BK555+BK600+BK617+BK706+BK753+BK761+BK769+BK818+BK852</f>
        <v>0</v>
      </c>
    </row>
    <row r="104" spans="1:65" s="12" customFormat="1" ht="22.9" customHeight="1">
      <c r="B104" s="161"/>
      <c r="C104" s="162"/>
      <c r="D104" s="163" t="s">
        <v>73</v>
      </c>
      <c r="E104" s="176" t="s">
        <v>364</v>
      </c>
      <c r="F104" s="176" t="s">
        <v>2386</v>
      </c>
      <c r="G104" s="162"/>
      <c r="H104" s="162"/>
      <c r="I104" s="165"/>
      <c r="J104" s="165"/>
      <c r="K104" s="177">
        <f>BK104</f>
        <v>0</v>
      </c>
      <c r="L104" s="162"/>
      <c r="M104" s="167"/>
      <c r="N104" s="168"/>
      <c r="O104" s="169"/>
      <c r="P104" s="169"/>
      <c r="Q104" s="170">
        <f>SUM(Q105:Q136)</f>
        <v>0</v>
      </c>
      <c r="R104" s="170">
        <f>SUM(R105:R136)</f>
        <v>0</v>
      </c>
      <c r="S104" s="169"/>
      <c r="T104" s="171">
        <f>SUM(T105:T136)</f>
        <v>0</v>
      </c>
      <c r="U104" s="169"/>
      <c r="V104" s="171">
        <f>SUM(V105:V136)</f>
        <v>0</v>
      </c>
      <c r="W104" s="169"/>
      <c r="X104" s="172">
        <f>SUM(X105:X136)</f>
        <v>17.051749999999998</v>
      </c>
      <c r="AR104" s="173" t="s">
        <v>82</v>
      </c>
      <c r="AT104" s="174" t="s">
        <v>73</v>
      </c>
      <c r="AU104" s="174" t="s">
        <v>82</v>
      </c>
      <c r="AY104" s="173" t="s">
        <v>198</v>
      </c>
      <c r="BK104" s="175">
        <f>SUM(BK105:BK136)</f>
        <v>0</v>
      </c>
    </row>
    <row r="105" spans="1:65" s="2" customFormat="1" ht="24">
      <c r="A105" s="36"/>
      <c r="B105" s="37"/>
      <c r="C105" s="178" t="s">
        <v>82</v>
      </c>
      <c r="D105" s="178" t="s">
        <v>201</v>
      </c>
      <c r="E105" s="179" t="s">
        <v>2387</v>
      </c>
      <c r="F105" s="180" t="s">
        <v>2388</v>
      </c>
      <c r="G105" s="181" t="s">
        <v>254</v>
      </c>
      <c r="H105" s="182">
        <v>4.5</v>
      </c>
      <c r="I105" s="183"/>
      <c r="J105" s="183"/>
      <c r="K105" s="184">
        <f>ROUND(P105*H105,2)</f>
        <v>0</v>
      </c>
      <c r="L105" s="180" t="s">
        <v>205</v>
      </c>
      <c r="M105" s="41"/>
      <c r="N105" s="185" t="s">
        <v>20</v>
      </c>
      <c r="O105" s="186" t="s">
        <v>44</v>
      </c>
      <c r="P105" s="187">
        <f>I105+J105</f>
        <v>0</v>
      </c>
      <c r="Q105" s="187">
        <f>ROUND(I105*H105,2)</f>
        <v>0</v>
      </c>
      <c r="R105" s="187">
        <f>ROUND(J105*H105,2)</f>
        <v>0</v>
      </c>
      <c r="S105" s="66"/>
      <c r="T105" s="188">
        <f>S105*H105</f>
        <v>0</v>
      </c>
      <c r="U105" s="188">
        <v>0</v>
      </c>
      <c r="V105" s="188">
        <f>U105*H105</f>
        <v>0</v>
      </c>
      <c r="W105" s="188">
        <v>0</v>
      </c>
      <c r="X105" s="189">
        <f>W105*H105</f>
        <v>0</v>
      </c>
      <c r="Y105" s="36"/>
      <c r="Z105" s="36"/>
      <c r="AA105" s="36"/>
      <c r="AB105" s="36"/>
      <c r="AC105" s="36"/>
      <c r="AD105" s="36"/>
      <c r="AE105" s="36"/>
      <c r="AR105" s="190" t="s">
        <v>206</v>
      </c>
      <c r="AT105" s="190" t="s">
        <v>201</v>
      </c>
      <c r="AU105" s="190" t="s">
        <v>207</v>
      </c>
      <c r="AY105" s="19" t="s">
        <v>198</v>
      </c>
      <c r="BE105" s="191">
        <f>IF(O105="základní",K105,0)</f>
        <v>0</v>
      </c>
      <c r="BF105" s="191">
        <f>IF(O105="snížená",K105,0)</f>
        <v>0</v>
      </c>
      <c r="BG105" s="191">
        <f>IF(O105="zákl. přenesená",K105,0)</f>
        <v>0</v>
      </c>
      <c r="BH105" s="191">
        <f>IF(O105="sníž. přenesená",K105,0)</f>
        <v>0</v>
      </c>
      <c r="BI105" s="191">
        <f>IF(O105="nulová",K105,0)</f>
        <v>0</v>
      </c>
      <c r="BJ105" s="19" t="s">
        <v>207</v>
      </c>
      <c r="BK105" s="191">
        <f>ROUND(P105*H105,2)</f>
        <v>0</v>
      </c>
      <c r="BL105" s="19" t="s">
        <v>206</v>
      </c>
      <c r="BM105" s="190" t="s">
        <v>2389</v>
      </c>
    </row>
    <row r="106" spans="1:65" s="2" customFormat="1" ht="19.5">
      <c r="A106" s="36"/>
      <c r="B106" s="37"/>
      <c r="C106" s="38"/>
      <c r="D106" s="192" t="s">
        <v>209</v>
      </c>
      <c r="E106" s="38"/>
      <c r="F106" s="193" t="s">
        <v>2390</v>
      </c>
      <c r="G106" s="38"/>
      <c r="H106" s="38"/>
      <c r="I106" s="194"/>
      <c r="J106" s="194"/>
      <c r="K106" s="38"/>
      <c r="L106" s="38"/>
      <c r="M106" s="41"/>
      <c r="N106" s="195"/>
      <c r="O106" s="196"/>
      <c r="P106" s="66"/>
      <c r="Q106" s="66"/>
      <c r="R106" s="66"/>
      <c r="S106" s="66"/>
      <c r="T106" s="66"/>
      <c r="U106" s="66"/>
      <c r="V106" s="66"/>
      <c r="W106" s="66"/>
      <c r="X106" s="67"/>
      <c r="Y106" s="36"/>
      <c r="Z106" s="36"/>
      <c r="AA106" s="36"/>
      <c r="AB106" s="36"/>
      <c r="AC106" s="36"/>
      <c r="AD106" s="36"/>
      <c r="AE106" s="36"/>
      <c r="AT106" s="19" t="s">
        <v>209</v>
      </c>
      <c r="AU106" s="19" t="s">
        <v>207</v>
      </c>
    </row>
    <row r="107" spans="1:65" s="13" customFormat="1" ht="11.25">
      <c r="B107" s="197"/>
      <c r="C107" s="198"/>
      <c r="D107" s="192" t="s">
        <v>211</v>
      </c>
      <c r="E107" s="199" t="s">
        <v>20</v>
      </c>
      <c r="F107" s="200" t="s">
        <v>2391</v>
      </c>
      <c r="G107" s="198"/>
      <c r="H107" s="199" t="s">
        <v>20</v>
      </c>
      <c r="I107" s="201"/>
      <c r="J107" s="201"/>
      <c r="K107" s="198"/>
      <c r="L107" s="198"/>
      <c r="M107" s="202"/>
      <c r="N107" s="203"/>
      <c r="O107" s="204"/>
      <c r="P107" s="204"/>
      <c r="Q107" s="204"/>
      <c r="R107" s="204"/>
      <c r="S107" s="204"/>
      <c r="T107" s="204"/>
      <c r="U107" s="204"/>
      <c r="V107" s="204"/>
      <c r="W107" s="204"/>
      <c r="X107" s="205"/>
      <c r="AT107" s="206" t="s">
        <v>211</v>
      </c>
      <c r="AU107" s="206" t="s">
        <v>207</v>
      </c>
      <c r="AV107" s="13" t="s">
        <v>82</v>
      </c>
      <c r="AW107" s="13" t="s">
        <v>5</v>
      </c>
      <c r="AX107" s="13" t="s">
        <v>74</v>
      </c>
      <c r="AY107" s="206" t="s">
        <v>198</v>
      </c>
    </row>
    <row r="108" spans="1:65" s="13" customFormat="1" ht="11.25">
      <c r="B108" s="197"/>
      <c r="C108" s="198"/>
      <c r="D108" s="192" t="s">
        <v>211</v>
      </c>
      <c r="E108" s="199" t="s">
        <v>20</v>
      </c>
      <c r="F108" s="200" t="s">
        <v>2392</v>
      </c>
      <c r="G108" s="198"/>
      <c r="H108" s="199" t="s">
        <v>20</v>
      </c>
      <c r="I108" s="201"/>
      <c r="J108" s="201"/>
      <c r="K108" s="198"/>
      <c r="L108" s="198"/>
      <c r="M108" s="202"/>
      <c r="N108" s="203"/>
      <c r="O108" s="204"/>
      <c r="P108" s="204"/>
      <c r="Q108" s="204"/>
      <c r="R108" s="204"/>
      <c r="S108" s="204"/>
      <c r="T108" s="204"/>
      <c r="U108" s="204"/>
      <c r="V108" s="204"/>
      <c r="W108" s="204"/>
      <c r="X108" s="205"/>
      <c r="AT108" s="206" t="s">
        <v>211</v>
      </c>
      <c r="AU108" s="206" t="s">
        <v>207</v>
      </c>
      <c r="AV108" s="13" t="s">
        <v>82</v>
      </c>
      <c r="AW108" s="13" t="s">
        <v>5</v>
      </c>
      <c r="AX108" s="13" t="s">
        <v>74</v>
      </c>
      <c r="AY108" s="206" t="s">
        <v>198</v>
      </c>
    </row>
    <row r="109" spans="1:65" s="14" customFormat="1" ht="11.25">
      <c r="B109" s="207"/>
      <c r="C109" s="208"/>
      <c r="D109" s="192" t="s">
        <v>211</v>
      </c>
      <c r="E109" s="209" t="s">
        <v>20</v>
      </c>
      <c r="F109" s="210" t="s">
        <v>2393</v>
      </c>
      <c r="G109" s="208"/>
      <c r="H109" s="211">
        <v>4.5</v>
      </c>
      <c r="I109" s="212"/>
      <c r="J109" s="212"/>
      <c r="K109" s="208"/>
      <c r="L109" s="208"/>
      <c r="M109" s="213"/>
      <c r="N109" s="214"/>
      <c r="O109" s="215"/>
      <c r="P109" s="215"/>
      <c r="Q109" s="215"/>
      <c r="R109" s="215"/>
      <c r="S109" s="215"/>
      <c r="T109" s="215"/>
      <c r="U109" s="215"/>
      <c r="V109" s="215"/>
      <c r="W109" s="215"/>
      <c r="X109" s="216"/>
      <c r="AT109" s="217" t="s">
        <v>211</v>
      </c>
      <c r="AU109" s="217" t="s">
        <v>207</v>
      </c>
      <c r="AV109" s="14" t="s">
        <v>207</v>
      </c>
      <c r="AW109" s="14" t="s">
        <v>5</v>
      </c>
      <c r="AX109" s="14" t="s">
        <v>74</v>
      </c>
      <c r="AY109" s="217" t="s">
        <v>198</v>
      </c>
    </row>
    <row r="110" spans="1:65" s="16" customFormat="1" ht="11.25">
      <c r="B110" s="229"/>
      <c r="C110" s="230"/>
      <c r="D110" s="192" t="s">
        <v>211</v>
      </c>
      <c r="E110" s="231" t="s">
        <v>20</v>
      </c>
      <c r="F110" s="232" t="s">
        <v>282</v>
      </c>
      <c r="G110" s="230"/>
      <c r="H110" s="233">
        <v>4.5</v>
      </c>
      <c r="I110" s="234"/>
      <c r="J110" s="234"/>
      <c r="K110" s="230"/>
      <c r="L110" s="230"/>
      <c r="M110" s="235"/>
      <c r="N110" s="236"/>
      <c r="O110" s="237"/>
      <c r="P110" s="237"/>
      <c r="Q110" s="237"/>
      <c r="R110" s="237"/>
      <c r="S110" s="237"/>
      <c r="T110" s="237"/>
      <c r="U110" s="237"/>
      <c r="V110" s="237"/>
      <c r="W110" s="237"/>
      <c r="X110" s="238"/>
      <c r="AT110" s="239" t="s">
        <v>211</v>
      </c>
      <c r="AU110" s="239" t="s">
        <v>207</v>
      </c>
      <c r="AV110" s="16" t="s">
        <v>206</v>
      </c>
      <c r="AW110" s="16" t="s">
        <v>5</v>
      </c>
      <c r="AX110" s="16" t="s">
        <v>82</v>
      </c>
      <c r="AY110" s="239" t="s">
        <v>198</v>
      </c>
    </row>
    <row r="111" spans="1:65" s="2" customFormat="1" ht="24.2" customHeight="1">
      <c r="A111" s="36"/>
      <c r="B111" s="37"/>
      <c r="C111" s="178" t="s">
        <v>207</v>
      </c>
      <c r="D111" s="178" t="s">
        <v>201</v>
      </c>
      <c r="E111" s="179" t="s">
        <v>2394</v>
      </c>
      <c r="F111" s="180" t="s">
        <v>2395</v>
      </c>
      <c r="G111" s="181" t="s">
        <v>254</v>
      </c>
      <c r="H111" s="182">
        <v>20.65</v>
      </c>
      <c r="I111" s="183"/>
      <c r="J111" s="183"/>
      <c r="K111" s="184">
        <f>ROUND(P111*H111,2)</f>
        <v>0</v>
      </c>
      <c r="L111" s="180" t="s">
        <v>205</v>
      </c>
      <c r="M111" s="41"/>
      <c r="N111" s="185" t="s">
        <v>20</v>
      </c>
      <c r="O111" s="186" t="s">
        <v>44</v>
      </c>
      <c r="P111" s="187">
        <f>I111+J111</f>
        <v>0</v>
      </c>
      <c r="Q111" s="187">
        <f>ROUND(I111*H111,2)</f>
        <v>0</v>
      </c>
      <c r="R111" s="187">
        <f>ROUND(J111*H111,2)</f>
        <v>0</v>
      </c>
      <c r="S111" s="66"/>
      <c r="T111" s="188">
        <f>S111*H111</f>
        <v>0</v>
      </c>
      <c r="U111" s="188">
        <v>0</v>
      </c>
      <c r="V111" s="188">
        <f>U111*H111</f>
        <v>0</v>
      </c>
      <c r="W111" s="188">
        <v>0.255</v>
      </c>
      <c r="X111" s="189">
        <f>W111*H111</f>
        <v>5.2657499999999997</v>
      </c>
      <c r="Y111" s="36"/>
      <c r="Z111" s="36"/>
      <c r="AA111" s="36"/>
      <c r="AB111" s="36"/>
      <c r="AC111" s="36"/>
      <c r="AD111" s="36"/>
      <c r="AE111" s="36"/>
      <c r="AR111" s="190" t="s">
        <v>206</v>
      </c>
      <c r="AT111" s="190" t="s">
        <v>201</v>
      </c>
      <c r="AU111" s="190" t="s">
        <v>207</v>
      </c>
      <c r="AY111" s="19" t="s">
        <v>198</v>
      </c>
      <c r="BE111" s="191">
        <f>IF(O111="základní",K111,0)</f>
        <v>0</v>
      </c>
      <c r="BF111" s="191">
        <f>IF(O111="snížená",K111,0)</f>
        <v>0</v>
      </c>
      <c r="BG111" s="191">
        <f>IF(O111="zákl. přenesená",K111,0)</f>
        <v>0</v>
      </c>
      <c r="BH111" s="191">
        <f>IF(O111="sníž. přenesená",K111,0)</f>
        <v>0</v>
      </c>
      <c r="BI111" s="191">
        <f>IF(O111="nulová",K111,0)</f>
        <v>0</v>
      </c>
      <c r="BJ111" s="19" t="s">
        <v>207</v>
      </c>
      <c r="BK111" s="191">
        <f>ROUND(P111*H111,2)</f>
        <v>0</v>
      </c>
      <c r="BL111" s="19" t="s">
        <v>206</v>
      </c>
      <c r="BM111" s="190" t="s">
        <v>2396</v>
      </c>
    </row>
    <row r="112" spans="1:65" s="2" customFormat="1" ht="29.25">
      <c r="A112" s="36"/>
      <c r="B112" s="37"/>
      <c r="C112" s="38"/>
      <c r="D112" s="192" t="s">
        <v>209</v>
      </c>
      <c r="E112" s="38"/>
      <c r="F112" s="193" t="s">
        <v>2397</v>
      </c>
      <c r="G112" s="38"/>
      <c r="H112" s="38"/>
      <c r="I112" s="194"/>
      <c r="J112" s="194"/>
      <c r="K112" s="38"/>
      <c r="L112" s="38"/>
      <c r="M112" s="41"/>
      <c r="N112" s="195"/>
      <c r="O112" s="196"/>
      <c r="P112" s="66"/>
      <c r="Q112" s="66"/>
      <c r="R112" s="66"/>
      <c r="S112" s="66"/>
      <c r="T112" s="66"/>
      <c r="U112" s="66"/>
      <c r="V112" s="66"/>
      <c r="W112" s="66"/>
      <c r="X112" s="67"/>
      <c r="Y112" s="36"/>
      <c r="Z112" s="36"/>
      <c r="AA112" s="36"/>
      <c r="AB112" s="36"/>
      <c r="AC112" s="36"/>
      <c r="AD112" s="36"/>
      <c r="AE112" s="36"/>
      <c r="AT112" s="19" t="s">
        <v>209</v>
      </c>
      <c r="AU112" s="19" t="s">
        <v>207</v>
      </c>
    </row>
    <row r="113" spans="1:65" s="13" customFormat="1" ht="11.25">
      <c r="B113" s="197"/>
      <c r="C113" s="198"/>
      <c r="D113" s="192" t="s">
        <v>211</v>
      </c>
      <c r="E113" s="199" t="s">
        <v>20</v>
      </c>
      <c r="F113" s="200" t="s">
        <v>2398</v>
      </c>
      <c r="G113" s="198"/>
      <c r="H113" s="199" t="s">
        <v>20</v>
      </c>
      <c r="I113" s="201"/>
      <c r="J113" s="201"/>
      <c r="K113" s="198"/>
      <c r="L113" s="198"/>
      <c r="M113" s="202"/>
      <c r="N113" s="203"/>
      <c r="O113" s="204"/>
      <c r="P113" s="204"/>
      <c r="Q113" s="204"/>
      <c r="R113" s="204"/>
      <c r="S113" s="204"/>
      <c r="T113" s="204"/>
      <c r="U113" s="204"/>
      <c r="V113" s="204"/>
      <c r="W113" s="204"/>
      <c r="X113" s="205"/>
      <c r="AT113" s="206" t="s">
        <v>211</v>
      </c>
      <c r="AU113" s="206" t="s">
        <v>207</v>
      </c>
      <c r="AV113" s="13" t="s">
        <v>82</v>
      </c>
      <c r="AW113" s="13" t="s">
        <v>5</v>
      </c>
      <c r="AX113" s="13" t="s">
        <v>74</v>
      </c>
      <c r="AY113" s="206" t="s">
        <v>198</v>
      </c>
    </row>
    <row r="114" spans="1:65" s="13" customFormat="1" ht="11.25">
      <c r="B114" s="197"/>
      <c r="C114" s="198"/>
      <c r="D114" s="192" t="s">
        <v>211</v>
      </c>
      <c r="E114" s="199" t="s">
        <v>20</v>
      </c>
      <c r="F114" s="200" t="s">
        <v>1522</v>
      </c>
      <c r="G114" s="198"/>
      <c r="H114" s="199" t="s">
        <v>20</v>
      </c>
      <c r="I114" s="201"/>
      <c r="J114" s="201"/>
      <c r="K114" s="198"/>
      <c r="L114" s="198"/>
      <c r="M114" s="202"/>
      <c r="N114" s="203"/>
      <c r="O114" s="204"/>
      <c r="P114" s="204"/>
      <c r="Q114" s="204"/>
      <c r="R114" s="204"/>
      <c r="S114" s="204"/>
      <c r="T114" s="204"/>
      <c r="U114" s="204"/>
      <c r="V114" s="204"/>
      <c r="W114" s="204"/>
      <c r="X114" s="205"/>
      <c r="AT114" s="206" t="s">
        <v>211</v>
      </c>
      <c r="AU114" s="206" t="s">
        <v>207</v>
      </c>
      <c r="AV114" s="13" t="s">
        <v>82</v>
      </c>
      <c r="AW114" s="13" t="s">
        <v>5</v>
      </c>
      <c r="AX114" s="13" t="s">
        <v>74</v>
      </c>
      <c r="AY114" s="206" t="s">
        <v>198</v>
      </c>
    </row>
    <row r="115" spans="1:65" s="13" customFormat="1" ht="11.25">
      <c r="B115" s="197"/>
      <c r="C115" s="198"/>
      <c r="D115" s="192" t="s">
        <v>211</v>
      </c>
      <c r="E115" s="199" t="s">
        <v>20</v>
      </c>
      <c r="F115" s="200" t="s">
        <v>2399</v>
      </c>
      <c r="G115" s="198"/>
      <c r="H115" s="199" t="s">
        <v>20</v>
      </c>
      <c r="I115" s="201"/>
      <c r="J115" s="201"/>
      <c r="K115" s="198"/>
      <c r="L115" s="198"/>
      <c r="M115" s="202"/>
      <c r="N115" s="203"/>
      <c r="O115" s="204"/>
      <c r="P115" s="204"/>
      <c r="Q115" s="204"/>
      <c r="R115" s="204"/>
      <c r="S115" s="204"/>
      <c r="T115" s="204"/>
      <c r="U115" s="204"/>
      <c r="V115" s="204"/>
      <c r="W115" s="204"/>
      <c r="X115" s="205"/>
      <c r="AT115" s="206" t="s">
        <v>211</v>
      </c>
      <c r="AU115" s="206" t="s">
        <v>207</v>
      </c>
      <c r="AV115" s="13" t="s">
        <v>82</v>
      </c>
      <c r="AW115" s="13" t="s">
        <v>5</v>
      </c>
      <c r="AX115" s="13" t="s">
        <v>74</v>
      </c>
      <c r="AY115" s="206" t="s">
        <v>198</v>
      </c>
    </row>
    <row r="116" spans="1:65" s="14" customFormat="1" ht="11.25">
      <c r="B116" s="207"/>
      <c r="C116" s="208"/>
      <c r="D116" s="192" t="s">
        <v>211</v>
      </c>
      <c r="E116" s="209" t="s">
        <v>20</v>
      </c>
      <c r="F116" s="210" t="s">
        <v>2400</v>
      </c>
      <c r="G116" s="208"/>
      <c r="H116" s="211">
        <v>20.65</v>
      </c>
      <c r="I116" s="212"/>
      <c r="J116" s="212"/>
      <c r="K116" s="208"/>
      <c r="L116" s="208"/>
      <c r="M116" s="213"/>
      <c r="N116" s="214"/>
      <c r="O116" s="215"/>
      <c r="P116" s="215"/>
      <c r="Q116" s="215"/>
      <c r="R116" s="215"/>
      <c r="S116" s="215"/>
      <c r="T116" s="215"/>
      <c r="U116" s="215"/>
      <c r="V116" s="215"/>
      <c r="W116" s="215"/>
      <c r="X116" s="216"/>
      <c r="AT116" s="217" t="s">
        <v>211</v>
      </c>
      <c r="AU116" s="217" t="s">
        <v>207</v>
      </c>
      <c r="AV116" s="14" t="s">
        <v>207</v>
      </c>
      <c r="AW116" s="14" t="s">
        <v>5</v>
      </c>
      <c r="AX116" s="14" t="s">
        <v>74</v>
      </c>
      <c r="AY116" s="217" t="s">
        <v>198</v>
      </c>
    </row>
    <row r="117" spans="1:65" s="16" customFormat="1" ht="11.25">
      <c r="B117" s="229"/>
      <c r="C117" s="230"/>
      <c r="D117" s="192" t="s">
        <v>211</v>
      </c>
      <c r="E117" s="231" t="s">
        <v>20</v>
      </c>
      <c r="F117" s="232" t="s">
        <v>282</v>
      </c>
      <c r="G117" s="230"/>
      <c r="H117" s="233">
        <v>20.65</v>
      </c>
      <c r="I117" s="234"/>
      <c r="J117" s="234"/>
      <c r="K117" s="230"/>
      <c r="L117" s="230"/>
      <c r="M117" s="235"/>
      <c r="N117" s="236"/>
      <c r="O117" s="237"/>
      <c r="P117" s="237"/>
      <c r="Q117" s="237"/>
      <c r="R117" s="237"/>
      <c r="S117" s="237"/>
      <c r="T117" s="237"/>
      <c r="U117" s="237"/>
      <c r="V117" s="237"/>
      <c r="W117" s="237"/>
      <c r="X117" s="238"/>
      <c r="AT117" s="239" t="s">
        <v>211</v>
      </c>
      <c r="AU117" s="239" t="s">
        <v>207</v>
      </c>
      <c r="AV117" s="16" t="s">
        <v>206</v>
      </c>
      <c r="AW117" s="16" t="s">
        <v>5</v>
      </c>
      <c r="AX117" s="16" t="s">
        <v>82</v>
      </c>
      <c r="AY117" s="239" t="s">
        <v>198</v>
      </c>
    </row>
    <row r="118" spans="1:65" s="2" customFormat="1" ht="24.2" customHeight="1">
      <c r="A118" s="36"/>
      <c r="B118" s="37"/>
      <c r="C118" s="178" t="s">
        <v>221</v>
      </c>
      <c r="D118" s="178" t="s">
        <v>201</v>
      </c>
      <c r="E118" s="179" t="s">
        <v>2401</v>
      </c>
      <c r="F118" s="180" t="s">
        <v>2402</v>
      </c>
      <c r="G118" s="181" t="s">
        <v>254</v>
      </c>
      <c r="H118" s="182">
        <v>26.65</v>
      </c>
      <c r="I118" s="183"/>
      <c r="J118" s="183"/>
      <c r="K118" s="184">
        <f>ROUND(P118*H118,2)</f>
        <v>0</v>
      </c>
      <c r="L118" s="180" t="s">
        <v>205</v>
      </c>
      <c r="M118" s="41"/>
      <c r="N118" s="185" t="s">
        <v>20</v>
      </c>
      <c r="O118" s="186" t="s">
        <v>44</v>
      </c>
      <c r="P118" s="187">
        <f>I118+J118</f>
        <v>0</v>
      </c>
      <c r="Q118" s="187">
        <f>ROUND(I118*H118,2)</f>
        <v>0</v>
      </c>
      <c r="R118" s="187">
        <f>ROUND(J118*H118,2)</f>
        <v>0</v>
      </c>
      <c r="S118" s="66"/>
      <c r="T118" s="188">
        <f>S118*H118</f>
        <v>0</v>
      </c>
      <c r="U118" s="188">
        <v>0</v>
      </c>
      <c r="V118" s="188">
        <f>U118*H118</f>
        <v>0</v>
      </c>
      <c r="W118" s="188">
        <v>0.44</v>
      </c>
      <c r="X118" s="189">
        <f>W118*H118</f>
        <v>11.725999999999999</v>
      </c>
      <c r="Y118" s="36"/>
      <c r="Z118" s="36"/>
      <c r="AA118" s="36"/>
      <c r="AB118" s="36"/>
      <c r="AC118" s="36"/>
      <c r="AD118" s="36"/>
      <c r="AE118" s="36"/>
      <c r="AR118" s="190" t="s">
        <v>206</v>
      </c>
      <c r="AT118" s="190" t="s">
        <v>201</v>
      </c>
      <c r="AU118" s="190" t="s">
        <v>207</v>
      </c>
      <c r="AY118" s="19" t="s">
        <v>198</v>
      </c>
      <c r="BE118" s="191">
        <f>IF(O118="základní",K118,0)</f>
        <v>0</v>
      </c>
      <c r="BF118" s="191">
        <f>IF(O118="snížená",K118,0)</f>
        <v>0</v>
      </c>
      <c r="BG118" s="191">
        <f>IF(O118="zákl. přenesená",K118,0)</f>
        <v>0</v>
      </c>
      <c r="BH118" s="191">
        <f>IF(O118="sníž. přenesená",K118,0)</f>
        <v>0</v>
      </c>
      <c r="BI118" s="191">
        <f>IF(O118="nulová",K118,0)</f>
        <v>0</v>
      </c>
      <c r="BJ118" s="19" t="s">
        <v>207</v>
      </c>
      <c r="BK118" s="191">
        <f>ROUND(P118*H118,2)</f>
        <v>0</v>
      </c>
      <c r="BL118" s="19" t="s">
        <v>206</v>
      </c>
      <c r="BM118" s="190" t="s">
        <v>2403</v>
      </c>
    </row>
    <row r="119" spans="1:65" s="2" customFormat="1" ht="19.5">
      <c r="A119" s="36"/>
      <c r="B119" s="37"/>
      <c r="C119" s="38"/>
      <c r="D119" s="192" t="s">
        <v>209</v>
      </c>
      <c r="E119" s="38"/>
      <c r="F119" s="193" t="s">
        <v>2404</v>
      </c>
      <c r="G119" s="38"/>
      <c r="H119" s="38"/>
      <c r="I119" s="194"/>
      <c r="J119" s="194"/>
      <c r="K119" s="38"/>
      <c r="L119" s="38"/>
      <c r="M119" s="41"/>
      <c r="N119" s="195"/>
      <c r="O119" s="196"/>
      <c r="P119" s="66"/>
      <c r="Q119" s="66"/>
      <c r="R119" s="66"/>
      <c r="S119" s="66"/>
      <c r="T119" s="66"/>
      <c r="U119" s="66"/>
      <c r="V119" s="66"/>
      <c r="W119" s="66"/>
      <c r="X119" s="67"/>
      <c r="Y119" s="36"/>
      <c r="Z119" s="36"/>
      <c r="AA119" s="36"/>
      <c r="AB119" s="36"/>
      <c r="AC119" s="36"/>
      <c r="AD119" s="36"/>
      <c r="AE119" s="36"/>
      <c r="AT119" s="19" t="s">
        <v>209</v>
      </c>
      <c r="AU119" s="19" t="s">
        <v>207</v>
      </c>
    </row>
    <row r="120" spans="1:65" s="13" customFormat="1" ht="11.25">
      <c r="B120" s="197"/>
      <c r="C120" s="198"/>
      <c r="D120" s="192" t="s">
        <v>211</v>
      </c>
      <c r="E120" s="199" t="s">
        <v>20</v>
      </c>
      <c r="F120" s="200" t="s">
        <v>2398</v>
      </c>
      <c r="G120" s="198"/>
      <c r="H120" s="199" t="s">
        <v>20</v>
      </c>
      <c r="I120" s="201"/>
      <c r="J120" s="201"/>
      <c r="K120" s="198"/>
      <c r="L120" s="198"/>
      <c r="M120" s="202"/>
      <c r="N120" s="203"/>
      <c r="O120" s="204"/>
      <c r="P120" s="204"/>
      <c r="Q120" s="204"/>
      <c r="R120" s="204"/>
      <c r="S120" s="204"/>
      <c r="T120" s="204"/>
      <c r="U120" s="204"/>
      <c r="V120" s="204"/>
      <c r="W120" s="204"/>
      <c r="X120" s="205"/>
      <c r="AT120" s="206" t="s">
        <v>211</v>
      </c>
      <c r="AU120" s="206" t="s">
        <v>207</v>
      </c>
      <c r="AV120" s="13" t="s">
        <v>82</v>
      </c>
      <c r="AW120" s="13" t="s">
        <v>5</v>
      </c>
      <c r="AX120" s="13" t="s">
        <v>74</v>
      </c>
      <c r="AY120" s="206" t="s">
        <v>198</v>
      </c>
    </row>
    <row r="121" spans="1:65" s="13" customFormat="1" ht="11.25">
      <c r="B121" s="197"/>
      <c r="C121" s="198"/>
      <c r="D121" s="192" t="s">
        <v>211</v>
      </c>
      <c r="E121" s="199" t="s">
        <v>20</v>
      </c>
      <c r="F121" s="200" t="s">
        <v>1522</v>
      </c>
      <c r="G121" s="198"/>
      <c r="H121" s="199" t="s">
        <v>20</v>
      </c>
      <c r="I121" s="201"/>
      <c r="J121" s="201"/>
      <c r="K121" s="198"/>
      <c r="L121" s="198"/>
      <c r="M121" s="202"/>
      <c r="N121" s="203"/>
      <c r="O121" s="204"/>
      <c r="P121" s="204"/>
      <c r="Q121" s="204"/>
      <c r="R121" s="204"/>
      <c r="S121" s="204"/>
      <c r="T121" s="204"/>
      <c r="U121" s="204"/>
      <c r="V121" s="204"/>
      <c r="W121" s="204"/>
      <c r="X121" s="205"/>
      <c r="AT121" s="206" t="s">
        <v>211</v>
      </c>
      <c r="AU121" s="206" t="s">
        <v>207</v>
      </c>
      <c r="AV121" s="13" t="s">
        <v>82</v>
      </c>
      <c r="AW121" s="13" t="s">
        <v>5</v>
      </c>
      <c r="AX121" s="13" t="s">
        <v>74</v>
      </c>
      <c r="AY121" s="206" t="s">
        <v>198</v>
      </c>
    </row>
    <row r="122" spans="1:65" s="13" customFormat="1" ht="11.25">
      <c r="B122" s="197"/>
      <c r="C122" s="198"/>
      <c r="D122" s="192" t="s">
        <v>211</v>
      </c>
      <c r="E122" s="199" t="s">
        <v>20</v>
      </c>
      <c r="F122" s="200" t="s">
        <v>2405</v>
      </c>
      <c r="G122" s="198"/>
      <c r="H122" s="199" t="s">
        <v>20</v>
      </c>
      <c r="I122" s="201"/>
      <c r="J122" s="201"/>
      <c r="K122" s="198"/>
      <c r="L122" s="198"/>
      <c r="M122" s="202"/>
      <c r="N122" s="203"/>
      <c r="O122" s="204"/>
      <c r="P122" s="204"/>
      <c r="Q122" s="204"/>
      <c r="R122" s="204"/>
      <c r="S122" s="204"/>
      <c r="T122" s="204"/>
      <c r="U122" s="204"/>
      <c r="V122" s="204"/>
      <c r="W122" s="204"/>
      <c r="X122" s="205"/>
      <c r="AT122" s="206" t="s">
        <v>211</v>
      </c>
      <c r="AU122" s="206" t="s">
        <v>207</v>
      </c>
      <c r="AV122" s="13" t="s">
        <v>82</v>
      </c>
      <c r="AW122" s="13" t="s">
        <v>5</v>
      </c>
      <c r="AX122" s="13" t="s">
        <v>74</v>
      </c>
      <c r="AY122" s="206" t="s">
        <v>198</v>
      </c>
    </row>
    <row r="123" spans="1:65" s="14" customFormat="1" ht="11.25">
      <c r="B123" s="207"/>
      <c r="C123" s="208"/>
      <c r="D123" s="192" t="s">
        <v>211</v>
      </c>
      <c r="E123" s="209" t="s">
        <v>20</v>
      </c>
      <c r="F123" s="210" t="s">
        <v>2400</v>
      </c>
      <c r="G123" s="208"/>
      <c r="H123" s="211">
        <v>20.65</v>
      </c>
      <c r="I123" s="212"/>
      <c r="J123" s="212"/>
      <c r="K123" s="208"/>
      <c r="L123" s="208"/>
      <c r="M123" s="213"/>
      <c r="N123" s="214"/>
      <c r="O123" s="215"/>
      <c r="P123" s="215"/>
      <c r="Q123" s="215"/>
      <c r="R123" s="215"/>
      <c r="S123" s="215"/>
      <c r="T123" s="215"/>
      <c r="U123" s="215"/>
      <c r="V123" s="215"/>
      <c r="W123" s="215"/>
      <c r="X123" s="216"/>
      <c r="AT123" s="217" t="s">
        <v>211</v>
      </c>
      <c r="AU123" s="217" t="s">
        <v>207</v>
      </c>
      <c r="AV123" s="14" t="s">
        <v>207</v>
      </c>
      <c r="AW123" s="14" t="s">
        <v>5</v>
      </c>
      <c r="AX123" s="14" t="s">
        <v>74</v>
      </c>
      <c r="AY123" s="217" t="s">
        <v>198</v>
      </c>
    </row>
    <row r="124" spans="1:65" s="13" customFormat="1" ht="11.25">
      <c r="B124" s="197"/>
      <c r="C124" s="198"/>
      <c r="D124" s="192" t="s">
        <v>211</v>
      </c>
      <c r="E124" s="199" t="s">
        <v>20</v>
      </c>
      <c r="F124" s="200" t="s">
        <v>2398</v>
      </c>
      <c r="G124" s="198"/>
      <c r="H124" s="199" t="s">
        <v>20</v>
      </c>
      <c r="I124" s="201"/>
      <c r="J124" s="201"/>
      <c r="K124" s="198"/>
      <c r="L124" s="198"/>
      <c r="M124" s="202"/>
      <c r="N124" s="203"/>
      <c r="O124" s="204"/>
      <c r="P124" s="204"/>
      <c r="Q124" s="204"/>
      <c r="R124" s="204"/>
      <c r="S124" s="204"/>
      <c r="T124" s="204"/>
      <c r="U124" s="204"/>
      <c r="V124" s="204"/>
      <c r="W124" s="204"/>
      <c r="X124" s="205"/>
      <c r="AT124" s="206" t="s">
        <v>211</v>
      </c>
      <c r="AU124" s="206" t="s">
        <v>207</v>
      </c>
      <c r="AV124" s="13" t="s">
        <v>82</v>
      </c>
      <c r="AW124" s="13" t="s">
        <v>5</v>
      </c>
      <c r="AX124" s="13" t="s">
        <v>74</v>
      </c>
      <c r="AY124" s="206" t="s">
        <v>198</v>
      </c>
    </row>
    <row r="125" spans="1:65" s="13" customFormat="1" ht="11.25">
      <c r="B125" s="197"/>
      <c r="C125" s="198"/>
      <c r="D125" s="192" t="s">
        <v>211</v>
      </c>
      <c r="E125" s="199" t="s">
        <v>20</v>
      </c>
      <c r="F125" s="200" t="s">
        <v>1528</v>
      </c>
      <c r="G125" s="198"/>
      <c r="H125" s="199" t="s">
        <v>20</v>
      </c>
      <c r="I125" s="201"/>
      <c r="J125" s="201"/>
      <c r="K125" s="198"/>
      <c r="L125" s="198"/>
      <c r="M125" s="202"/>
      <c r="N125" s="203"/>
      <c r="O125" s="204"/>
      <c r="P125" s="204"/>
      <c r="Q125" s="204"/>
      <c r="R125" s="204"/>
      <c r="S125" s="204"/>
      <c r="T125" s="204"/>
      <c r="U125" s="204"/>
      <c r="V125" s="204"/>
      <c r="W125" s="204"/>
      <c r="X125" s="205"/>
      <c r="AT125" s="206" t="s">
        <v>211</v>
      </c>
      <c r="AU125" s="206" t="s">
        <v>207</v>
      </c>
      <c r="AV125" s="13" t="s">
        <v>82</v>
      </c>
      <c r="AW125" s="13" t="s">
        <v>5</v>
      </c>
      <c r="AX125" s="13" t="s">
        <v>74</v>
      </c>
      <c r="AY125" s="206" t="s">
        <v>198</v>
      </c>
    </row>
    <row r="126" spans="1:65" s="13" customFormat="1" ht="11.25">
      <c r="B126" s="197"/>
      <c r="C126" s="198"/>
      <c r="D126" s="192" t="s">
        <v>211</v>
      </c>
      <c r="E126" s="199" t="s">
        <v>20</v>
      </c>
      <c r="F126" s="200" t="s">
        <v>2406</v>
      </c>
      <c r="G126" s="198"/>
      <c r="H126" s="199" t="s">
        <v>20</v>
      </c>
      <c r="I126" s="201"/>
      <c r="J126" s="201"/>
      <c r="K126" s="198"/>
      <c r="L126" s="198"/>
      <c r="M126" s="202"/>
      <c r="N126" s="203"/>
      <c r="O126" s="204"/>
      <c r="P126" s="204"/>
      <c r="Q126" s="204"/>
      <c r="R126" s="204"/>
      <c r="S126" s="204"/>
      <c r="T126" s="204"/>
      <c r="U126" s="204"/>
      <c r="V126" s="204"/>
      <c r="W126" s="204"/>
      <c r="X126" s="205"/>
      <c r="AT126" s="206" t="s">
        <v>211</v>
      </c>
      <c r="AU126" s="206" t="s">
        <v>207</v>
      </c>
      <c r="AV126" s="13" t="s">
        <v>82</v>
      </c>
      <c r="AW126" s="13" t="s">
        <v>5</v>
      </c>
      <c r="AX126" s="13" t="s">
        <v>74</v>
      </c>
      <c r="AY126" s="206" t="s">
        <v>198</v>
      </c>
    </row>
    <row r="127" spans="1:65" s="14" customFormat="1" ht="11.25">
      <c r="B127" s="207"/>
      <c r="C127" s="208"/>
      <c r="D127" s="192" t="s">
        <v>211</v>
      </c>
      <c r="E127" s="209" t="s">
        <v>20</v>
      </c>
      <c r="F127" s="210" t="s">
        <v>2407</v>
      </c>
      <c r="G127" s="208"/>
      <c r="H127" s="211">
        <v>6</v>
      </c>
      <c r="I127" s="212"/>
      <c r="J127" s="212"/>
      <c r="K127" s="208"/>
      <c r="L127" s="208"/>
      <c r="M127" s="213"/>
      <c r="N127" s="214"/>
      <c r="O127" s="215"/>
      <c r="P127" s="215"/>
      <c r="Q127" s="215"/>
      <c r="R127" s="215"/>
      <c r="S127" s="215"/>
      <c r="T127" s="215"/>
      <c r="U127" s="215"/>
      <c r="V127" s="215"/>
      <c r="W127" s="215"/>
      <c r="X127" s="216"/>
      <c r="AT127" s="217" t="s">
        <v>211</v>
      </c>
      <c r="AU127" s="217" t="s">
        <v>207</v>
      </c>
      <c r="AV127" s="14" t="s">
        <v>207</v>
      </c>
      <c r="AW127" s="14" t="s">
        <v>5</v>
      </c>
      <c r="AX127" s="14" t="s">
        <v>74</v>
      </c>
      <c r="AY127" s="217" t="s">
        <v>198</v>
      </c>
    </row>
    <row r="128" spans="1:65" s="16" customFormat="1" ht="11.25">
      <c r="B128" s="229"/>
      <c r="C128" s="230"/>
      <c r="D128" s="192" t="s">
        <v>211</v>
      </c>
      <c r="E128" s="231" t="s">
        <v>20</v>
      </c>
      <c r="F128" s="232" t="s">
        <v>282</v>
      </c>
      <c r="G128" s="230"/>
      <c r="H128" s="233">
        <v>26.65</v>
      </c>
      <c r="I128" s="234"/>
      <c r="J128" s="234"/>
      <c r="K128" s="230"/>
      <c r="L128" s="230"/>
      <c r="M128" s="235"/>
      <c r="N128" s="236"/>
      <c r="O128" s="237"/>
      <c r="P128" s="237"/>
      <c r="Q128" s="237"/>
      <c r="R128" s="237"/>
      <c r="S128" s="237"/>
      <c r="T128" s="237"/>
      <c r="U128" s="237"/>
      <c r="V128" s="237"/>
      <c r="W128" s="237"/>
      <c r="X128" s="238"/>
      <c r="AT128" s="239" t="s">
        <v>211</v>
      </c>
      <c r="AU128" s="239" t="s">
        <v>207</v>
      </c>
      <c r="AV128" s="16" t="s">
        <v>206</v>
      </c>
      <c r="AW128" s="16" t="s">
        <v>5</v>
      </c>
      <c r="AX128" s="16" t="s">
        <v>82</v>
      </c>
      <c r="AY128" s="239" t="s">
        <v>198</v>
      </c>
    </row>
    <row r="129" spans="1:65" s="2" customFormat="1" ht="24.2" customHeight="1">
      <c r="A129" s="36"/>
      <c r="B129" s="37"/>
      <c r="C129" s="178" t="s">
        <v>206</v>
      </c>
      <c r="D129" s="178" t="s">
        <v>201</v>
      </c>
      <c r="E129" s="179" t="s">
        <v>2408</v>
      </c>
      <c r="F129" s="180" t="s">
        <v>2409</v>
      </c>
      <c r="G129" s="181" t="s">
        <v>412</v>
      </c>
      <c r="H129" s="182">
        <v>1.5</v>
      </c>
      <c r="I129" s="183"/>
      <c r="J129" s="183"/>
      <c r="K129" s="184">
        <f>ROUND(P129*H129,2)</f>
        <v>0</v>
      </c>
      <c r="L129" s="180" t="s">
        <v>205</v>
      </c>
      <c r="M129" s="41"/>
      <c r="N129" s="185" t="s">
        <v>20</v>
      </c>
      <c r="O129" s="186" t="s">
        <v>44</v>
      </c>
      <c r="P129" s="187">
        <f>I129+J129</f>
        <v>0</v>
      </c>
      <c r="Q129" s="187">
        <f>ROUND(I129*H129,2)</f>
        <v>0</v>
      </c>
      <c r="R129" s="187">
        <f>ROUND(J129*H129,2)</f>
        <v>0</v>
      </c>
      <c r="S129" s="66"/>
      <c r="T129" s="188">
        <f>S129*H129</f>
        <v>0</v>
      </c>
      <c r="U129" s="188">
        <v>0</v>
      </c>
      <c r="V129" s="188">
        <f>U129*H129</f>
        <v>0</v>
      </c>
      <c r="W129" s="188">
        <v>0.04</v>
      </c>
      <c r="X129" s="189">
        <f>W129*H129</f>
        <v>0.06</v>
      </c>
      <c r="Y129" s="36"/>
      <c r="Z129" s="36"/>
      <c r="AA129" s="36"/>
      <c r="AB129" s="36"/>
      <c r="AC129" s="36"/>
      <c r="AD129" s="36"/>
      <c r="AE129" s="36"/>
      <c r="AR129" s="190" t="s">
        <v>206</v>
      </c>
      <c r="AT129" s="190" t="s">
        <v>201</v>
      </c>
      <c r="AU129" s="190" t="s">
        <v>207</v>
      </c>
      <c r="AY129" s="19" t="s">
        <v>198</v>
      </c>
      <c r="BE129" s="191">
        <f>IF(O129="základní",K129,0)</f>
        <v>0</v>
      </c>
      <c r="BF129" s="191">
        <f>IF(O129="snížená",K129,0)</f>
        <v>0</v>
      </c>
      <c r="BG129" s="191">
        <f>IF(O129="zákl. přenesená",K129,0)</f>
        <v>0</v>
      </c>
      <c r="BH129" s="191">
        <f>IF(O129="sníž. přenesená",K129,0)</f>
        <v>0</v>
      </c>
      <c r="BI129" s="191">
        <f>IF(O129="nulová",K129,0)</f>
        <v>0</v>
      </c>
      <c r="BJ129" s="19" t="s">
        <v>207</v>
      </c>
      <c r="BK129" s="191">
        <f>ROUND(P129*H129,2)</f>
        <v>0</v>
      </c>
      <c r="BL129" s="19" t="s">
        <v>206</v>
      </c>
      <c r="BM129" s="190" t="s">
        <v>2410</v>
      </c>
    </row>
    <row r="130" spans="1:65" s="2" customFormat="1" ht="19.5">
      <c r="A130" s="36"/>
      <c r="B130" s="37"/>
      <c r="C130" s="38"/>
      <c r="D130" s="192" t="s">
        <v>209</v>
      </c>
      <c r="E130" s="38"/>
      <c r="F130" s="193" t="s">
        <v>2411</v>
      </c>
      <c r="G130" s="38"/>
      <c r="H130" s="38"/>
      <c r="I130" s="194"/>
      <c r="J130" s="194"/>
      <c r="K130" s="38"/>
      <c r="L130" s="38"/>
      <c r="M130" s="41"/>
      <c r="N130" s="195"/>
      <c r="O130" s="196"/>
      <c r="P130" s="66"/>
      <c r="Q130" s="66"/>
      <c r="R130" s="66"/>
      <c r="S130" s="66"/>
      <c r="T130" s="66"/>
      <c r="U130" s="66"/>
      <c r="V130" s="66"/>
      <c r="W130" s="66"/>
      <c r="X130" s="67"/>
      <c r="Y130" s="36"/>
      <c r="Z130" s="36"/>
      <c r="AA130" s="36"/>
      <c r="AB130" s="36"/>
      <c r="AC130" s="36"/>
      <c r="AD130" s="36"/>
      <c r="AE130" s="36"/>
      <c r="AT130" s="19" t="s">
        <v>209</v>
      </c>
      <c r="AU130" s="19" t="s">
        <v>207</v>
      </c>
    </row>
    <row r="131" spans="1:65" s="13" customFormat="1" ht="11.25">
      <c r="B131" s="197"/>
      <c r="C131" s="198"/>
      <c r="D131" s="192" t="s">
        <v>211</v>
      </c>
      <c r="E131" s="199" t="s">
        <v>20</v>
      </c>
      <c r="F131" s="200" t="s">
        <v>2391</v>
      </c>
      <c r="G131" s="198"/>
      <c r="H131" s="199" t="s">
        <v>20</v>
      </c>
      <c r="I131" s="201"/>
      <c r="J131" s="201"/>
      <c r="K131" s="198"/>
      <c r="L131" s="198"/>
      <c r="M131" s="202"/>
      <c r="N131" s="203"/>
      <c r="O131" s="204"/>
      <c r="P131" s="204"/>
      <c r="Q131" s="204"/>
      <c r="R131" s="204"/>
      <c r="S131" s="204"/>
      <c r="T131" s="204"/>
      <c r="U131" s="204"/>
      <c r="V131" s="204"/>
      <c r="W131" s="204"/>
      <c r="X131" s="205"/>
      <c r="AT131" s="206" t="s">
        <v>211</v>
      </c>
      <c r="AU131" s="206" t="s">
        <v>207</v>
      </c>
      <c r="AV131" s="13" t="s">
        <v>82</v>
      </c>
      <c r="AW131" s="13" t="s">
        <v>5</v>
      </c>
      <c r="AX131" s="13" t="s">
        <v>74</v>
      </c>
      <c r="AY131" s="206" t="s">
        <v>198</v>
      </c>
    </row>
    <row r="132" spans="1:65" s="13" customFormat="1" ht="11.25">
      <c r="B132" s="197"/>
      <c r="C132" s="198"/>
      <c r="D132" s="192" t="s">
        <v>211</v>
      </c>
      <c r="E132" s="199" t="s">
        <v>20</v>
      </c>
      <c r="F132" s="200" t="s">
        <v>2412</v>
      </c>
      <c r="G132" s="198"/>
      <c r="H132" s="199" t="s">
        <v>20</v>
      </c>
      <c r="I132" s="201"/>
      <c r="J132" s="201"/>
      <c r="K132" s="198"/>
      <c r="L132" s="198"/>
      <c r="M132" s="202"/>
      <c r="N132" s="203"/>
      <c r="O132" s="204"/>
      <c r="P132" s="204"/>
      <c r="Q132" s="204"/>
      <c r="R132" s="204"/>
      <c r="S132" s="204"/>
      <c r="T132" s="204"/>
      <c r="U132" s="204"/>
      <c r="V132" s="204"/>
      <c r="W132" s="204"/>
      <c r="X132" s="205"/>
      <c r="AT132" s="206" t="s">
        <v>211</v>
      </c>
      <c r="AU132" s="206" t="s">
        <v>207</v>
      </c>
      <c r="AV132" s="13" t="s">
        <v>82</v>
      </c>
      <c r="AW132" s="13" t="s">
        <v>5</v>
      </c>
      <c r="AX132" s="13" t="s">
        <v>74</v>
      </c>
      <c r="AY132" s="206" t="s">
        <v>198</v>
      </c>
    </row>
    <row r="133" spans="1:65" s="13" customFormat="1" ht="11.25">
      <c r="B133" s="197"/>
      <c r="C133" s="198"/>
      <c r="D133" s="192" t="s">
        <v>211</v>
      </c>
      <c r="E133" s="199" t="s">
        <v>20</v>
      </c>
      <c r="F133" s="200" t="s">
        <v>2413</v>
      </c>
      <c r="G133" s="198"/>
      <c r="H133" s="199" t="s">
        <v>20</v>
      </c>
      <c r="I133" s="201"/>
      <c r="J133" s="201"/>
      <c r="K133" s="198"/>
      <c r="L133" s="198"/>
      <c r="M133" s="202"/>
      <c r="N133" s="203"/>
      <c r="O133" s="204"/>
      <c r="P133" s="204"/>
      <c r="Q133" s="204"/>
      <c r="R133" s="204"/>
      <c r="S133" s="204"/>
      <c r="T133" s="204"/>
      <c r="U133" s="204"/>
      <c r="V133" s="204"/>
      <c r="W133" s="204"/>
      <c r="X133" s="205"/>
      <c r="AT133" s="206" t="s">
        <v>211</v>
      </c>
      <c r="AU133" s="206" t="s">
        <v>207</v>
      </c>
      <c r="AV133" s="13" t="s">
        <v>82</v>
      </c>
      <c r="AW133" s="13" t="s">
        <v>5</v>
      </c>
      <c r="AX133" s="13" t="s">
        <v>74</v>
      </c>
      <c r="AY133" s="206" t="s">
        <v>198</v>
      </c>
    </row>
    <row r="134" spans="1:65" s="14" customFormat="1" ht="11.25">
      <c r="B134" s="207"/>
      <c r="C134" s="208"/>
      <c r="D134" s="192" t="s">
        <v>211</v>
      </c>
      <c r="E134" s="209" t="s">
        <v>20</v>
      </c>
      <c r="F134" s="210" t="s">
        <v>774</v>
      </c>
      <c r="G134" s="208"/>
      <c r="H134" s="211">
        <v>1.5</v>
      </c>
      <c r="I134" s="212"/>
      <c r="J134" s="212"/>
      <c r="K134" s="208"/>
      <c r="L134" s="208"/>
      <c r="M134" s="213"/>
      <c r="N134" s="214"/>
      <c r="O134" s="215"/>
      <c r="P134" s="215"/>
      <c r="Q134" s="215"/>
      <c r="R134" s="215"/>
      <c r="S134" s="215"/>
      <c r="T134" s="215"/>
      <c r="U134" s="215"/>
      <c r="V134" s="215"/>
      <c r="W134" s="215"/>
      <c r="X134" s="216"/>
      <c r="AT134" s="217" t="s">
        <v>211</v>
      </c>
      <c r="AU134" s="217" t="s">
        <v>207</v>
      </c>
      <c r="AV134" s="14" t="s">
        <v>207</v>
      </c>
      <c r="AW134" s="14" t="s">
        <v>5</v>
      </c>
      <c r="AX134" s="14" t="s">
        <v>74</v>
      </c>
      <c r="AY134" s="217" t="s">
        <v>198</v>
      </c>
    </row>
    <row r="135" spans="1:65" s="13" customFormat="1" ht="11.25">
      <c r="B135" s="197"/>
      <c r="C135" s="198"/>
      <c r="D135" s="192" t="s">
        <v>211</v>
      </c>
      <c r="E135" s="199" t="s">
        <v>20</v>
      </c>
      <c r="F135" s="200" t="s">
        <v>2414</v>
      </c>
      <c r="G135" s="198"/>
      <c r="H135" s="199" t="s">
        <v>20</v>
      </c>
      <c r="I135" s="201"/>
      <c r="J135" s="201"/>
      <c r="K135" s="198"/>
      <c r="L135" s="198"/>
      <c r="M135" s="202"/>
      <c r="N135" s="203"/>
      <c r="O135" s="204"/>
      <c r="P135" s="204"/>
      <c r="Q135" s="204"/>
      <c r="R135" s="204"/>
      <c r="S135" s="204"/>
      <c r="T135" s="204"/>
      <c r="U135" s="204"/>
      <c r="V135" s="204"/>
      <c r="W135" s="204"/>
      <c r="X135" s="205"/>
      <c r="AT135" s="206" t="s">
        <v>211</v>
      </c>
      <c r="AU135" s="206" t="s">
        <v>207</v>
      </c>
      <c r="AV135" s="13" t="s">
        <v>82</v>
      </c>
      <c r="AW135" s="13" t="s">
        <v>5</v>
      </c>
      <c r="AX135" s="13" t="s">
        <v>74</v>
      </c>
      <c r="AY135" s="206" t="s">
        <v>198</v>
      </c>
    </row>
    <row r="136" spans="1:65" s="16" customFormat="1" ht="11.25">
      <c r="B136" s="229"/>
      <c r="C136" s="230"/>
      <c r="D136" s="192" t="s">
        <v>211</v>
      </c>
      <c r="E136" s="231" t="s">
        <v>20</v>
      </c>
      <c r="F136" s="232" t="s">
        <v>282</v>
      </c>
      <c r="G136" s="230"/>
      <c r="H136" s="233">
        <v>1.5</v>
      </c>
      <c r="I136" s="234"/>
      <c r="J136" s="234"/>
      <c r="K136" s="230"/>
      <c r="L136" s="230"/>
      <c r="M136" s="235"/>
      <c r="N136" s="236"/>
      <c r="O136" s="237"/>
      <c r="P136" s="237"/>
      <c r="Q136" s="237"/>
      <c r="R136" s="237"/>
      <c r="S136" s="237"/>
      <c r="T136" s="237"/>
      <c r="U136" s="237"/>
      <c r="V136" s="237"/>
      <c r="W136" s="237"/>
      <c r="X136" s="238"/>
      <c r="AT136" s="239" t="s">
        <v>211</v>
      </c>
      <c r="AU136" s="239" t="s">
        <v>207</v>
      </c>
      <c r="AV136" s="16" t="s">
        <v>206</v>
      </c>
      <c r="AW136" s="16" t="s">
        <v>5</v>
      </c>
      <c r="AX136" s="16" t="s">
        <v>82</v>
      </c>
      <c r="AY136" s="239" t="s">
        <v>198</v>
      </c>
    </row>
    <row r="137" spans="1:65" s="12" customFormat="1" ht="22.9" customHeight="1">
      <c r="B137" s="161"/>
      <c r="C137" s="162"/>
      <c r="D137" s="163" t="s">
        <v>73</v>
      </c>
      <c r="E137" s="176" t="s">
        <v>2415</v>
      </c>
      <c r="F137" s="176" t="s">
        <v>2416</v>
      </c>
      <c r="G137" s="162"/>
      <c r="H137" s="162"/>
      <c r="I137" s="165"/>
      <c r="J137" s="165"/>
      <c r="K137" s="177">
        <f>BK137</f>
        <v>0</v>
      </c>
      <c r="L137" s="162"/>
      <c r="M137" s="167"/>
      <c r="N137" s="168"/>
      <c r="O137" s="169"/>
      <c r="P137" s="169"/>
      <c r="Q137" s="170">
        <f>SUM(Q138:Q230)</f>
        <v>0</v>
      </c>
      <c r="R137" s="170">
        <f>SUM(R138:R230)</f>
        <v>0</v>
      </c>
      <c r="S137" s="169"/>
      <c r="T137" s="171">
        <f>SUM(T138:T230)</f>
        <v>0</v>
      </c>
      <c r="U137" s="169"/>
      <c r="V137" s="171">
        <f>SUM(V138:V230)</f>
        <v>0.69242905769999996</v>
      </c>
      <c r="W137" s="169"/>
      <c r="X137" s="172">
        <f>SUM(X138:X230)</f>
        <v>0</v>
      </c>
      <c r="AR137" s="173" t="s">
        <v>82</v>
      </c>
      <c r="AT137" s="174" t="s">
        <v>73</v>
      </c>
      <c r="AU137" s="174" t="s">
        <v>82</v>
      </c>
      <c r="AY137" s="173" t="s">
        <v>198</v>
      </c>
      <c r="BK137" s="175">
        <f>SUM(BK138:BK230)</f>
        <v>0</v>
      </c>
    </row>
    <row r="138" spans="1:65" s="2" customFormat="1" ht="24.2" customHeight="1">
      <c r="A138" s="36"/>
      <c r="B138" s="37"/>
      <c r="C138" s="178" t="s">
        <v>283</v>
      </c>
      <c r="D138" s="178" t="s">
        <v>201</v>
      </c>
      <c r="E138" s="179" t="s">
        <v>2417</v>
      </c>
      <c r="F138" s="180" t="s">
        <v>2418</v>
      </c>
      <c r="G138" s="181" t="s">
        <v>403</v>
      </c>
      <c r="H138" s="182">
        <v>2</v>
      </c>
      <c r="I138" s="183"/>
      <c r="J138" s="183"/>
      <c r="K138" s="184">
        <f>ROUND(P138*H138,2)</f>
        <v>0</v>
      </c>
      <c r="L138" s="180" t="s">
        <v>205</v>
      </c>
      <c r="M138" s="41"/>
      <c r="N138" s="185" t="s">
        <v>20</v>
      </c>
      <c r="O138" s="186" t="s">
        <v>44</v>
      </c>
      <c r="P138" s="187">
        <f>I138+J138</f>
        <v>0</v>
      </c>
      <c r="Q138" s="187">
        <f>ROUND(I138*H138,2)</f>
        <v>0</v>
      </c>
      <c r="R138" s="187">
        <f>ROUND(J138*H138,2)</f>
        <v>0</v>
      </c>
      <c r="S138" s="66"/>
      <c r="T138" s="188">
        <f>S138*H138</f>
        <v>0</v>
      </c>
      <c r="U138" s="188">
        <v>6.4999999999999997E-4</v>
      </c>
      <c r="V138" s="188">
        <f>U138*H138</f>
        <v>1.2999999999999999E-3</v>
      </c>
      <c r="W138" s="188">
        <v>0</v>
      </c>
      <c r="X138" s="189">
        <f>W138*H138</f>
        <v>0</v>
      </c>
      <c r="Y138" s="36"/>
      <c r="Z138" s="36"/>
      <c r="AA138" s="36"/>
      <c r="AB138" s="36"/>
      <c r="AC138" s="36"/>
      <c r="AD138" s="36"/>
      <c r="AE138" s="36"/>
      <c r="AR138" s="190" t="s">
        <v>206</v>
      </c>
      <c r="AT138" s="190" t="s">
        <v>201</v>
      </c>
      <c r="AU138" s="190" t="s">
        <v>207</v>
      </c>
      <c r="AY138" s="19" t="s">
        <v>198</v>
      </c>
      <c r="BE138" s="191">
        <f>IF(O138="základní",K138,0)</f>
        <v>0</v>
      </c>
      <c r="BF138" s="191">
        <f>IF(O138="snížená",K138,0)</f>
        <v>0</v>
      </c>
      <c r="BG138" s="191">
        <f>IF(O138="zákl. přenesená",K138,0)</f>
        <v>0</v>
      </c>
      <c r="BH138" s="191">
        <f>IF(O138="sníž. přenesená",K138,0)</f>
        <v>0</v>
      </c>
      <c r="BI138" s="191">
        <f>IF(O138="nulová",K138,0)</f>
        <v>0</v>
      </c>
      <c r="BJ138" s="19" t="s">
        <v>207</v>
      </c>
      <c r="BK138" s="191">
        <f>ROUND(P138*H138,2)</f>
        <v>0</v>
      </c>
      <c r="BL138" s="19" t="s">
        <v>206</v>
      </c>
      <c r="BM138" s="190" t="s">
        <v>2419</v>
      </c>
    </row>
    <row r="139" spans="1:65" s="2" customFormat="1" ht="11.25">
      <c r="A139" s="36"/>
      <c r="B139" s="37"/>
      <c r="C139" s="38"/>
      <c r="D139" s="192" t="s">
        <v>209</v>
      </c>
      <c r="E139" s="38"/>
      <c r="F139" s="193" t="s">
        <v>2420</v>
      </c>
      <c r="G139" s="38"/>
      <c r="H139" s="38"/>
      <c r="I139" s="194"/>
      <c r="J139" s="194"/>
      <c r="K139" s="38"/>
      <c r="L139" s="38"/>
      <c r="M139" s="41"/>
      <c r="N139" s="195"/>
      <c r="O139" s="196"/>
      <c r="P139" s="66"/>
      <c r="Q139" s="66"/>
      <c r="R139" s="66"/>
      <c r="S139" s="66"/>
      <c r="T139" s="66"/>
      <c r="U139" s="66"/>
      <c r="V139" s="66"/>
      <c r="W139" s="66"/>
      <c r="X139" s="67"/>
      <c r="Y139" s="36"/>
      <c r="Z139" s="36"/>
      <c r="AA139" s="36"/>
      <c r="AB139" s="36"/>
      <c r="AC139" s="36"/>
      <c r="AD139" s="36"/>
      <c r="AE139" s="36"/>
      <c r="AT139" s="19" t="s">
        <v>209</v>
      </c>
      <c r="AU139" s="19" t="s">
        <v>207</v>
      </c>
    </row>
    <row r="140" spans="1:65" s="13" customFormat="1" ht="11.25">
      <c r="B140" s="197"/>
      <c r="C140" s="198"/>
      <c r="D140" s="192" t="s">
        <v>211</v>
      </c>
      <c r="E140" s="199" t="s">
        <v>20</v>
      </c>
      <c r="F140" s="200" t="s">
        <v>2421</v>
      </c>
      <c r="G140" s="198"/>
      <c r="H140" s="199" t="s">
        <v>20</v>
      </c>
      <c r="I140" s="201"/>
      <c r="J140" s="201"/>
      <c r="K140" s="198"/>
      <c r="L140" s="198"/>
      <c r="M140" s="202"/>
      <c r="N140" s="203"/>
      <c r="O140" s="204"/>
      <c r="P140" s="204"/>
      <c r="Q140" s="204"/>
      <c r="R140" s="204"/>
      <c r="S140" s="204"/>
      <c r="T140" s="204"/>
      <c r="U140" s="204"/>
      <c r="V140" s="204"/>
      <c r="W140" s="204"/>
      <c r="X140" s="205"/>
      <c r="AT140" s="206" t="s">
        <v>211</v>
      </c>
      <c r="AU140" s="206" t="s">
        <v>207</v>
      </c>
      <c r="AV140" s="13" t="s">
        <v>82</v>
      </c>
      <c r="AW140" s="13" t="s">
        <v>5</v>
      </c>
      <c r="AX140" s="13" t="s">
        <v>74</v>
      </c>
      <c r="AY140" s="206" t="s">
        <v>198</v>
      </c>
    </row>
    <row r="141" spans="1:65" s="14" customFormat="1" ht="11.25">
      <c r="B141" s="207"/>
      <c r="C141" s="208"/>
      <c r="D141" s="192" t="s">
        <v>211</v>
      </c>
      <c r="E141" s="209" t="s">
        <v>20</v>
      </c>
      <c r="F141" s="210" t="s">
        <v>82</v>
      </c>
      <c r="G141" s="208"/>
      <c r="H141" s="211">
        <v>1</v>
      </c>
      <c r="I141" s="212"/>
      <c r="J141" s="212"/>
      <c r="K141" s="208"/>
      <c r="L141" s="208"/>
      <c r="M141" s="213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7" t="s">
        <v>211</v>
      </c>
      <c r="AU141" s="217" t="s">
        <v>207</v>
      </c>
      <c r="AV141" s="14" t="s">
        <v>207</v>
      </c>
      <c r="AW141" s="14" t="s">
        <v>5</v>
      </c>
      <c r="AX141" s="14" t="s">
        <v>74</v>
      </c>
      <c r="AY141" s="217" t="s">
        <v>198</v>
      </c>
    </row>
    <row r="142" spans="1:65" s="13" customFormat="1" ht="11.25">
      <c r="B142" s="197"/>
      <c r="C142" s="198"/>
      <c r="D142" s="192" t="s">
        <v>211</v>
      </c>
      <c r="E142" s="199" t="s">
        <v>20</v>
      </c>
      <c r="F142" s="200" t="s">
        <v>2422</v>
      </c>
      <c r="G142" s="198"/>
      <c r="H142" s="199" t="s">
        <v>20</v>
      </c>
      <c r="I142" s="201"/>
      <c r="J142" s="201"/>
      <c r="K142" s="198"/>
      <c r="L142" s="198"/>
      <c r="M142" s="202"/>
      <c r="N142" s="203"/>
      <c r="O142" s="204"/>
      <c r="P142" s="204"/>
      <c r="Q142" s="204"/>
      <c r="R142" s="204"/>
      <c r="S142" s="204"/>
      <c r="T142" s="204"/>
      <c r="U142" s="204"/>
      <c r="V142" s="204"/>
      <c r="W142" s="204"/>
      <c r="X142" s="205"/>
      <c r="AT142" s="206" t="s">
        <v>211</v>
      </c>
      <c r="AU142" s="206" t="s">
        <v>207</v>
      </c>
      <c r="AV142" s="13" t="s">
        <v>82</v>
      </c>
      <c r="AW142" s="13" t="s">
        <v>5</v>
      </c>
      <c r="AX142" s="13" t="s">
        <v>74</v>
      </c>
      <c r="AY142" s="206" t="s">
        <v>198</v>
      </c>
    </row>
    <row r="143" spans="1:65" s="14" customFormat="1" ht="11.25">
      <c r="B143" s="207"/>
      <c r="C143" s="208"/>
      <c r="D143" s="192" t="s">
        <v>211</v>
      </c>
      <c r="E143" s="209" t="s">
        <v>20</v>
      </c>
      <c r="F143" s="210" t="s">
        <v>82</v>
      </c>
      <c r="G143" s="208"/>
      <c r="H143" s="211">
        <v>1</v>
      </c>
      <c r="I143" s="212"/>
      <c r="J143" s="212"/>
      <c r="K143" s="208"/>
      <c r="L143" s="208"/>
      <c r="M143" s="213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7" t="s">
        <v>211</v>
      </c>
      <c r="AU143" s="217" t="s">
        <v>207</v>
      </c>
      <c r="AV143" s="14" t="s">
        <v>207</v>
      </c>
      <c r="AW143" s="14" t="s">
        <v>5</v>
      </c>
      <c r="AX143" s="14" t="s">
        <v>74</v>
      </c>
      <c r="AY143" s="217" t="s">
        <v>198</v>
      </c>
    </row>
    <row r="144" spans="1:65" s="16" customFormat="1" ht="11.25">
      <c r="B144" s="229"/>
      <c r="C144" s="230"/>
      <c r="D144" s="192" t="s">
        <v>211</v>
      </c>
      <c r="E144" s="231" t="s">
        <v>20</v>
      </c>
      <c r="F144" s="232" t="s">
        <v>282</v>
      </c>
      <c r="G144" s="230"/>
      <c r="H144" s="233">
        <v>2</v>
      </c>
      <c r="I144" s="234"/>
      <c r="J144" s="234"/>
      <c r="K144" s="230"/>
      <c r="L144" s="230"/>
      <c r="M144" s="235"/>
      <c r="N144" s="236"/>
      <c r="O144" s="237"/>
      <c r="P144" s="237"/>
      <c r="Q144" s="237"/>
      <c r="R144" s="237"/>
      <c r="S144" s="237"/>
      <c r="T144" s="237"/>
      <c r="U144" s="237"/>
      <c r="V144" s="237"/>
      <c r="W144" s="237"/>
      <c r="X144" s="238"/>
      <c r="AT144" s="239" t="s">
        <v>211</v>
      </c>
      <c r="AU144" s="239" t="s">
        <v>207</v>
      </c>
      <c r="AV144" s="16" t="s">
        <v>206</v>
      </c>
      <c r="AW144" s="16" t="s">
        <v>5</v>
      </c>
      <c r="AX144" s="16" t="s">
        <v>82</v>
      </c>
      <c r="AY144" s="239" t="s">
        <v>198</v>
      </c>
    </row>
    <row r="145" spans="1:65" s="2" customFormat="1" ht="24.2" customHeight="1">
      <c r="A145" s="36"/>
      <c r="B145" s="37"/>
      <c r="C145" s="178" t="s">
        <v>317</v>
      </c>
      <c r="D145" s="178" t="s">
        <v>201</v>
      </c>
      <c r="E145" s="179" t="s">
        <v>2423</v>
      </c>
      <c r="F145" s="180" t="s">
        <v>2424</v>
      </c>
      <c r="G145" s="181" t="s">
        <v>412</v>
      </c>
      <c r="H145" s="182">
        <v>7</v>
      </c>
      <c r="I145" s="183"/>
      <c r="J145" s="183"/>
      <c r="K145" s="184">
        <f>ROUND(P145*H145,2)</f>
        <v>0</v>
      </c>
      <c r="L145" s="180" t="s">
        <v>205</v>
      </c>
      <c r="M145" s="41"/>
      <c r="N145" s="185" t="s">
        <v>20</v>
      </c>
      <c r="O145" s="186" t="s">
        <v>44</v>
      </c>
      <c r="P145" s="187">
        <f>I145+J145</f>
        <v>0</v>
      </c>
      <c r="Q145" s="187">
        <f>ROUND(I145*H145,2)</f>
        <v>0</v>
      </c>
      <c r="R145" s="187">
        <f>ROUND(J145*H145,2)</f>
        <v>0</v>
      </c>
      <c r="S145" s="66"/>
      <c r="T145" s="188">
        <f>S145*H145</f>
        <v>0</v>
      </c>
      <c r="U145" s="188">
        <v>1.06826E-2</v>
      </c>
      <c r="V145" s="188">
        <f>U145*H145</f>
        <v>7.4778200000000003E-2</v>
      </c>
      <c r="W145" s="188">
        <v>0</v>
      </c>
      <c r="X145" s="189">
        <f>W145*H145</f>
        <v>0</v>
      </c>
      <c r="Y145" s="36"/>
      <c r="Z145" s="36"/>
      <c r="AA145" s="36"/>
      <c r="AB145" s="36"/>
      <c r="AC145" s="36"/>
      <c r="AD145" s="36"/>
      <c r="AE145" s="36"/>
      <c r="AR145" s="190" t="s">
        <v>206</v>
      </c>
      <c r="AT145" s="190" t="s">
        <v>201</v>
      </c>
      <c r="AU145" s="190" t="s">
        <v>207</v>
      </c>
      <c r="AY145" s="19" t="s">
        <v>198</v>
      </c>
      <c r="BE145" s="191">
        <f>IF(O145="základní",K145,0)</f>
        <v>0</v>
      </c>
      <c r="BF145" s="191">
        <f>IF(O145="snížená",K145,0)</f>
        <v>0</v>
      </c>
      <c r="BG145" s="191">
        <f>IF(O145="zákl. přenesená",K145,0)</f>
        <v>0</v>
      </c>
      <c r="BH145" s="191">
        <f>IF(O145="sníž. přenesená",K145,0)</f>
        <v>0</v>
      </c>
      <c r="BI145" s="191">
        <f>IF(O145="nulová",K145,0)</f>
        <v>0</v>
      </c>
      <c r="BJ145" s="19" t="s">
        <v>207</v>
      </c>
      <c r="BK145" s="191">
        <f>ROUND(P145*H145,2)</f>
        <v>0</v>
      </c>
      <c r="BL145" s="19" t="s">
        <v>206</v>
      </c>
      <c r="BM145" s="190" t="s">
        <v>2425</v>
      </c>
    </row>
    <row r="146" spans="1:65" s="2" customFormat="1" ht="29.25">
      <c r="A146" s="36"/>
      <c r="B146" s="37"/>
      <c r="C146" s="38"/>
      <c r="D146" s="192" t="s">
        <v>209</v>
      </c>
      <c r="E146" s="38"/>
      <c r="F146" s="193" t="s">
        <v>2426</v>
      </c>
      <c r="G146" s="38"/>
      <c r="H146" s="38"/>
      <c r="I146" s="194"/>
      <c r="J146" s="194"/>
      <c r="K146" s="38"/>
      <c r="L146" s="38"/>
      <c r="M146" s="41"/>
      <c r="N146" s="195"/>
      <c r="O146" s="196"/>
      <c r="P146" s="66"/>
      <c r="Q146" s="66"/>
      <c r="R146" s="66"/>
      <c r="S146" s="66"/>
      <c r="T146" s="66"/>
      <c r="U146" s="66"/>
      <c r="V146" s="66"/>
      <c r="W146" s="66"/>
      <c r="X146" s="67"/>
      <c r="Y146" s="36"/>
      <c r="Z146" s="36"/>
      <c r="AA146" s="36"/>
      <c r="AB146" s="36"/>
      <c r="AC146" s="36"/>
      <c r="AD146" s="36"/>
      <c r="AE146" s="36"/>
      <c r="AT146" s="19" t="s">
        <v>209</v>
      </c>
      <c r="AU146" s="19" t="s">
        <v>207</v>
      </c>
    </row>
    <row r="147" spans="1:65" s="13" customFormat="1" ht="11.25">
      <c r="B147" s="197"/>
      <c r="C147" s="198"/>
      <c r="D147" s="192" t="s">
        <v>211</v>
      </c>
      <c r="E147" s="199" t="s">
        <v>20</v>
      </c>
      <c r="F147" s="200" t="s">
        <v>2427</v>
      </c>
      <c r="G147" s="198"/>
      <c r="H147" s="199" t="s">
        <v>20</v>
      </c>
      <c r="I147" s="201"/>
      <c r="J147" s="201"/>
      <c r="K147" s="198"/>
      <c r="L147" s="198"/>
      <c r="M147" s="202"/>
      <c r="N147" s="203"/>
      <c r="O147" s="204"/>
      <c r="P147" s="204"/>
      <c r="Q147" s="204"/>
      <c r="R147" s="204"/>
      <c r="S147" s="204"/>
      <c r="T147" s="204"/>
      <c r="U147" s="204"/>
      <c r="V147" s="204"/>
      <c r="W147" s="204"/>
      <c r="X147" s="205"/>
      <c r="AT147" s="206" t="s">
        <v>211</v>
      </c>
      <c r="AU147" s="206" t="s">
        <v>207</v>
      </c>
      <c r="AV147" s="13" t="s">
        <v>82</v>
      </c>
      <c r="AW147" s="13" t="s">
        <v>5</v>
      </c>
      <c r="AX147" s="13" t="s">
        <v>74</v>
      </c>
      <c r="AY147" s="206" t="s">
        <v>198</v>
      </c>
    </row>
    <row r="148" spans="1:65" s="13" customFormat="1" ht="11.25">
      <c r="B148" s="197"/>
      <c r="C148" s="198"/>
      <c r="D148" s="192" t="s">
        <v>211</v>
      </c>
      <c r="E148" s="199" t="s">
        <v>20</v>
      </c>
      <c r="F148" s="200" t="s">
        <v>2428</v>
      </c>
      <c r="G148" s="198"/>
      <c r="H148" s="199" t="s">
        <v>20</v>
      </c>
      <c r="I148" s="201"/>
      <c r="J148" s="201"/>
      <c r="K148" s="198"/>
      <c r="L148" s="198"/>
      <c r="M148" s="202"/>
      <c r="N148" s="203"/>
      <c r="O148" s="204"/>
      <c r="P148" s="204"/>
      <c r="Q148" s="204"/>
      <c r="R148" s="204"/>
      <c r="S148" s="204"/>
      <c r="T148" s="204"/>
      <c r="U148" s="204"/>
      <c r="V148" s="204"/>
      <c r="W148" s="204"/>
      <c r="X148" s="205"/>
      <c r="AT148" s="206" t="s">
        <v>211</v>
      </c>
      <c r="AU148" s="206" t="s">
        <v>207</v>
      </c>
      <c r="AV148" s="13" t="s">
        <v>82</v>
      </c>
      <c r="AW148" s="13" t="s">
        <v>5</v>
      </c>
      <c r="AX148" s="13" t="s">
        <v>74</v>
      </c>
      <c r="AY148" s="206" t="s">
        <v>198</v>
      </c>
    </row>
    <row r="149" spans="1:65" s="14" customFormat="1" ht="11.25">
      <c r="B149" s="207"/>
      <c r="C149" s="208"/>
      <c r="D149" s="192" t="s">
        <v>211</v>
      </c>
      <c r="E149" s="209" t="s">
        <v>20</v>
      </c>
      <c r="F149" s="210" t="s">
        <v>82</v>
      </c>
      <c r="G149" s="208"/>
      <c r="H149" s="211">
        <v>1</v>
      </c>
      <c r="I149" s="212"/>
      <c r="J149" s="212"/>
      <c r="K149" s="208"/>
      <c r="L149" s="208"/>
      <c r="M149" s="213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7" t="s">
        <v>211</v>
      </c>
      <c r="AU149" s="217" t="s">
        <v>207</v>
      </c>
      <c r="AV149" s="14" t="s">
        <v>207</v>
      </c>
      <c r="AW149" s="14" t="s">
        <v>5</v>
      </c>
      <c r="AX149" s="14" t="s">
        <v>74</v>
      </c>
      <c r="AY149" s="217" t="s">
        <v>198</v>
      </c>
    </row>
    <row r="150" spans="1:65" s="13" customFormat="1" ht="11.25">
      <c r="B150" s="197"/>
      <c r="C150" s="198"/>
      <c r="D150" s="192" t="s">
        <v>211</v>
      </c>
      <c r="E150" s="199" t="s">
        <v>20</v>
      </c>
      <c r="F150" s="200" t="s">
        <v>2429</v>
      </c>
      <c r="G150" s="198"/>
      <c r="H150" s="199" t="s">
        <v>20</v>
      </c>
      <c r="I150" s="201"/>
      <c r="J150" s="201"/>
      <c r="K150" s="198"/>
      <c r="L150" s="198"/>
      <c r="M150" s="202"/>
      <c r="N150" s="203"/>
      <c r="O150" s="204"/>
      <c r="P150" s="204"/>
      <c r="Q150" s="204"/>
      <c r="R150" s="204"/>
      <c r="S150" s="204"/>
      <c r="T150" s="204"/>
      <c r="U150" s="204"/>
      <c r="V150" s="204"/>
      <c r="W150" s="204"/>
      <c r="X150" s="205"/>
      <c r="AT150" s="206" t="s">
        <v>211</v>
      </c>
      <c r="AU150" s="206" t="s">
        <v>207</v>
      </c>
      <c r="AV150" s="13" t="s">
        <v>82</v>
      </c>
      <c r="AW150" s="13" t="s">
        <v>5</v>
      </c>
      <c r="AX150" s="13" t="s">
        <v>74</v>
      </c>
      <c r="AY150" s="206" t="s">
        <v>198</v>
      </c>
    </row>
    <row r="151" spans="1:65" s="14" customFormat="1" ht="11.25">
      <c r="B151" s="207"/>
      <c r="C151" s="208"/>
      <c r="D151" s="192" t="s">
        <v>211</v>
      </c>
      <c r="E151" s="209" t="s">
        <v>20</v>
      </c>
      <c r="F151" s="210" t="s">
        <v>82</v>
      </c>
      <c r="G151" s="208"/>
      <c r="H151" s="211">
        <v>1</v>
      </c>
      <c r="I151" s="212"/>
      <c r="J151" s="212"/>
      <c r="K151" s="208"/>
      <c r="L151" s="208"/>
      <c r="M151" s="213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7" t="s">
        <v>211</v>
      </c>
      <c r="AU151" s="217" t="s">
        <v>207</v>
      </c>
      <c r="AV151" s="14" t="s">
        <v>207</v>
      </c>
      <c r="AW151" s="14" t="s">
        <v>5</v>
      </c>
      <c r="AX151" s="14" t="s">
        <v>74</v>
      </c>
      <c r="AY151" s="217" t="s">
        <v>198</v>
      </c>
    </row>
    <row r="152" spans="1:65" s="13" customFormat="1" ht="11.25">
      <c r="B152" s="197"/>
      <c r="C152" s="198"/>
      <c r="D152" s="192" t="s">
        <v>211</v>
      </c>
      <c r="E152" s="199" t="s">
        <v>20</v>
      </c>
      <c r="F152" s="200" t="s">
        <v>2430</v>
      </c>
      <c r="G152" s="198"/>
      <c r="H152" s="199" t="s">
        <v>20</v>
      </c>
      <c r="I152" s="201"/>
      <c r="J152" s="201"/>
      <c r="K152" s="198"/>
      <c r="L152" s="198"/>
      <c r="M152" s="202"/>
      <c r="N152" s="203"/>
      <c r="O152" s="204"/>
      <c r="P152" s="204"/>
      <c r="Q152" s="204"/>
      <c r="R152" s="204"/>
      <c r="S152" s="204"/>
      <c r="T152" s="204"/>
      <c r="U152" s="204"/>
      <c r="V152" s="204"/>
      <c r="W152" s="204"/>
      <c r="X152" s="205"/>
      <c r="AT152" s="206" t="s">
        <v>211</v>
      </c>
      <c r="AU152" s="206" t="s">
        <v>207</v>
      </c>
      <c r="AV152" s="13" t="s">
        <v>82</v>
      </c>
      <c r="AW152" s="13" t="s">
        <v>5</v>
      </c>
      <c r="AX152" s="13" t="s">
        <v>74</v>
      </c>
      <c r="AY152" s="206" t="s">
        <v>198</v>
      </c>
    </row>
    <row r="153" spans="1:65" s="14" customFormat="1" ht="11.25">
      <c r="B153" s="207"/>
      <c r="C153" s="208"/>
      <c r="D153" s="192" t="s">
        <v>211</v>
      </c>
      <c r="E153" s="209" t="s">
        <v>20</v>
      </c>
      <c r="F153" s="210" t="s">
        <v>82</v>
      </c>
      <c r="G153" s="208"/>
      <c r="H153" s="211">
        <v>1</v>
      </c>
      <c r="I153" s="212"/>
      <c r="J153" s="212"/>
      <c r="K153" s="208"/>
      <c r="L153" s="208"/>
      <c r="M153" s="213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7" t="s">
        <v>211</v>
      </c>
      <c r="AU153" s="217" t="s">
        <v>207</v>
      </c>
      <c r="AV153" s="14" t="s">
        <v>207</v>
      </c>
      <c r="AW153" s="14" t="s">
        <v>5</v>
      </c>
      <c r="AX153" s="14" t="s">
        <v>74</v>
      </c>
      <c r="AY153" s="217" t="s">
        <v>198</v>
      </c>
    </row>
    <row r="154" spans="1:65" s="13" customFormat="1" ht="11.25">
      <c r="B154" s="197"/>
      <c r="C154" s="198"/>
      <c r="D154" s="192" t="s">
        <v>211</v>
      </c>
      <c r="E154" s="199" t="s">
        <v>20</v>
      </c>
      <c r="F154" s="200" t="s">
        <v>2431</v>
      </c>
      <c r="G154" s="198"/>
      <c r="H154" s="199" t="s">
        <v>20</v>
      </c>
      <c r="I154" s="201"/>
      <c r="J154" s="201"/>
      <c r="K154" s="198"/>
      <c r="L154" s="198"/>
      <c r="M154" s="202"/>
      <c r="N154" s="203"/>
      <c r="O154" s="204"/>
      <c r="P154" s="204"/>
      <c r="Q154" s="204"/>
      <c r="R154" s="204"/>
      <c r="S154" s="204"/>
      <c r="T154" s="204"/>
      <c r="U154" s="204"/>
      <c r="V154" s="204"/>
      <c r="W154" s="204"/>
      <c r="X154" s="205"/>
      <c r="AT154" s="206" t="s">
        <v>211</v>
      </c>
      <c r="AU154" s="206" t="s">
        <v>207</v>
      </c>
      <c r="AV154" s="13" t="s">
        <v>82</v>
      </c>
      <c r="AW154" s="13" t="s">
        <v>5</v>
      </c>
      <c r="AX154" s="13" t="s">
        <v>74</v>
      </c>
      <c r="AY154" s="206" t="s">
        <v>198</v>
      </c>
    </row>
    <row r="155" spans="1:65" s="14" customFormat="1" ht="11.25">
      <c r="B155" s="207"/>
      <c r="C155" s="208"/>
      <c r="D155" s="192" t="s">
        <v>211</v>
      </c>
      <c r="E155" s="209" t="s">
        <v>20</v>
      </c>
      <c r="F155" s="210" t="s">
        <v>2432</v>
      </c>
      <c r="G155" s="208"/>
      <c r="H155" s="211">
        <v>2</v>
      </c>
      <c r="I155" s="212"/>
      <c r="J155" s="212"/>
      <c r="K155" s="208"/>
      <c r="L155" s="208"/>
      <c r="M155" s="213"/>
      <c r="N155" s="214"/>
      <c r="O155" s="215"/>
      <c r="P155" s="215"/>
      <c r="Q155" s="215"/>
      <c r="R155" s="215"/>
      <c r="S155" s="215"/>
      <c r="T155" s="215"/>
      <c r="U155" s="215"/>
      <c r="V155" s="215"/>
      <c r="W155" s="215"/>
      <c r="X155" s="216"/>
      <c r="AT155" s="217" t="s">
        <v>211</v>
      </c>
      <c r="AU155" s="217" t="s">
        <v>207</v>
      </c>
      <c r="AV155" s="14" t="s">
        <v>207</v>
      </c>
      <c r="AW155" s="14" t="s">
        <v>5</v>
      </c>
      <c r="AX155" s="14" t="s">
        <v>74</v>
      </c>
      <c r="AY155" s="217" t="s">
        <v>198</v>
      </c>
    </row>
    <row r="156" spans="1:65" s="15" customFormat="1" ht="11.25">
      <c r="B156" s="218"/>
      <c r="C156" s="219"/>
      <c r="D156" s="192" t="s">
        <v>211</v>
      </c>
      <c r="E156" s="220" t="s">
        <v>20</v>
      </c>
      <c r="F156" s="221" t="s">
        <v>1675</v>
      </c>
      <c r="G156" s="219"/>
      <c r="H156" s="222">
        <v>5</v>
      </c>
      <c r="I156" s="223"/>
      <c r="J156" s="223"/>
      <c r="K156" s="219"/>
      <c r="L156" s="219"/>
      <c r="M156" s="224"/>
      <c r="N156" s="225"/>
      <c r="O156" s="226"/>
      <c r="P156" s="226"/>
      <c r="Q156" s="226"/>
      <c r="R156" s="226"/>
      <c r="S156" s="226"/>
      <c r="T156" s="226"/>
      <c r="U156" s="226"/>
      <c r="V156" s="226"/>
      <c r="W156" s="226"/>
      <c r="X156" s="227"/>
      <c r="AT156" s="228" t="s">
        <v>211</v>
      </c>
      <c r="AU156" s="228" t="s">
        <v>207</v>
      </c>
      <c r="AV156" s="15" t="s">
        <v>221</v>
      </c>
      <c r="AW156" s="15" t="s">
        <v>5</v>
      </c>
      <c r="AX156" s="15" t="s">
        <v>74</v>
      </c>
      <c r="AY156" s="228" t="s">
        <v>198</v>
      </c>
    </row>
    <row r="157" spans="1:65" s="13" customFormat="1" ht="11.25">
      <c r="B157" s="197"/>
      <c r="C157" s="198"/>
      <c r="D157" s="192" t="s">
        <v>211</v>
      </c>
      <c r="E157" s="199" t="s">
        <v>20</v>
      </c>
      <c r="F157" s="200" t="s">
        <v>2433</v>
      </c>
      <c r="G157" s="198"/>
      <c r="H157" s="199" t="s">
        <v>20</v>
      </c>
      <c r="I157" s="201"/>
      <c r="J157" s="201"/>
      <c r="K157" s="198"/>
      <c r="L157" s="198"/>
      <c r="M157" s="202"/>
      <c r="N157" s="203"/>
      <c r="O157" s="204"/>
      <c r="P157" s="204"/>
      <c r="Q157" s="204"/>
      <c r="R157" s="204"/>
      <c r="S157" s="204"/>
      <c r="T157" s="204"/>
      <c r="U157" s="204"/>
      <c r="V157" s="204"/>
      <c r="W157" s="204"/>
      <c r="X157" s="205"/>
      <c r="AT157" s="206" t="s">
        <v>211</v>
      </c>
      <c r="AU157" s="206" t="s">
        <v>207</v>
      </c>
      <c r="AV157" s="13" t="s">
        <v>82</v>
      </c>
      <c r="AW157" s="13" t="s">
        <v>5</v>
      </c>
      <c r="AX157" s="13" t="s">
        <v>74</v>
      </c>
      <c r="AY157" s="206" t="s">
        <v>198</v>
      </c>
    </row>
    <row r="158" spans="1:65" s="13" customFormat="1" ht="11.25">
      <c r="B158" s="197"/>
      <c r="C158" s="198"/>
      <c r="D158" s="192" t="s">
        <v>211</v>
      </c>
      <c r="E158" s="199" t="s">
        <v>20</v>
      </c>
      <c r="F158" s="200" t="s">
        <v>2431</v>
      </c>
      <c r="G158" s="198"/>
      <c r="H158" s="199" t="s">
        <v>20</v>
      </c>
      <c r="I158" s="201"/>
      <c r="J158" s="201"/>
      <c r="K158" s="198"/>
      <c r="L158" s="198"/>
      <c r="M158" s="202"/>
      <c r="N158" s="203"/>
      <c r="O158" s="204"/>
      <c r="P158" s="204"/>
      <c r="Q158" s="204"/>
      <c r="R158" s="204"/>
      <c r="S158" s="204"/>
      <c r="T158" s="204"/>
      <c r="U158" s="204"/>
      <c r="V158" s="204"/>
      <c r="W158" s="204"/>
      <c r="X158" s="205"/>
      <c r="AT158" s="206" t="s">
        <v>211</v>
      </c>
      <c r="AU158" s="206" t="s">
        <v>207</v>
      </c>
      <c r="AV158" s="13" t="s">
        <v>82</v>
      </c>
      <c r="AW158" s="13" t="s">
        <v>5</v>
      </c>
      <c r="AX158" s="13" t="s">
        <v>74</v>
      </c>
      <c r="AY158" s="206" t="s">
        <v>198</v>
      </c>
    </row>
    <row r="159" spans="1:65" s="14" customFormat="1" ht="11.25">
      <c r="B159" s="207"/>
      <c r="C159" s="208"/>
      <c r="D159" s="192" t="s">
        <v>211</v>
      </c>
      <c r="E159" s="209" t="s">
        <v>20</v>
      </c>
      <c r="F159" s="210" t="s">
        <v>2432</v>
      </c>
      <c r="G159" s="208"/>
      <c r="H159" s="211">
        <v>2</v>
      </c>
      <c r="I159" s="212"/>
      <c r="J159" s="212"/>
      <c r="K159" s="208"/>
      <c r="L159" s="208"/>
      <c r="M159" s="213"/>
      <c r="N159" s="214"/>
      <c r="O159" s="215"/>
      <c r="P159" s="215"/>
      <c r="Q159" s="215"/>
      <c r="R159" s="215"/>
      <c r="S159" s="215"/>
      <c r="T159" s="215"/>
      <c r="U159" s="215"/>
      <c r="V159" s="215"/>
      <c r="W159" s="215"/>
      <c r="X159" s="216"/>
      <c r="AT159" s="217" t="s">
        <v>211</v>
      </c>
      <c r="AU159" s="217" t="s">
        <v>207</v>
      </c>
      <c r="AV159" s="14" t="s">
        <v>207</v>
      </c>
      <c r="AW159" s="14" t="s">
        <v>5</v>
      </c>
      <c r="AX159" s="14" t="s">
        <v>74</v>
      </c>
      <c r="AY159" s="217" t="s">
        <v>198</v>
      </c>
    </row>
    <row r="160" spans="1:65" s="15" customFormat="1" ht="11.25">
      <c r="B160" s="218"/>
      <c r="C160" s="219"/>
      <c r="D160" s="192" t="s">
        <v>211</v>
      </c>
      <c r="E160" s="220" t="s">
        <v>20</v>
      </c>
      <c r="F160" s="221" t="s">
        <v>1675</v>
      </c>
      <c r="G160" s="219"/>
      <c r="H160" s="222">
        <v>2</v>
      </c>
      <c r="I160" s="223"/>
      <c r="J160" s="223"/>
      <c r="K160" s="219"/>
      <c r="L160" s="219"/>
      <c r="M160" s="224"/>
      <c r="N160" s="225"/>
      <c r="O160" s="226"/>
      <c r="P160" s="226"/>
      <c r="Q160" s="226"/>
      <c r="R160" s="226"/>
      <c r="S160" s="226"/>
      <c r="T160" s="226"/>
      <c r="U160" s="226"/>
      <c r="V160" s="226"/>
      <c r="W160" s="226"/>
      <c r="X160" s="227"/>
      <c r="AT160" s="228" t="s">
        <v>211</v>
      </c>
      <c r="AU160" s="228" t="s">
        <v>207</v>
      </c>
      <c r="AV160" s="15" t="s">
        <v>221</v>
      </c>
      <c r="AW160" s="15" t="s">
        <v>5</v>
      </c>
      <c r="AX160" s="15" t="s">
        <v>74</v>
      </c>
      <c r="AY160" s="228" t="s">
        <v>198</v>
      </c>
    </row>
    <row r="161" spans="1:65" s="16" customFormat="1" ht="11.25">
      <c r="B161" s="229"/>
      <c r="C161" s="230"/>
      <c r="D161" s="192" t="s">
        <v>211</v>
      </c>
      <c r="E161" s="231" t="s">
        <v>20</v>
      </c>
      <c r="F161" s="232" t="s">
        <v>282</v>
      </c>
      <c r="G161" s="230"/>
      <c r="H161" s="233">
        <v>7</v>
      </c>
      <c r="I161" s="234"/>
      <c r="J161" s="234"/>
      <c r="K161" s="230"/>
      <c r="L161" s="230"/>
      <c r="M161" s="235"/>
      <c r="N161" s="236"/>
      <c r="O161" s="237"/>
      <c r="P161" s="237"/>
      <c r="Q161" s="237"/>
      <c r="R161" s="237"/>
      <c r="S161" s="237"/>
      <c r="T161" s="237"/>
      <c r="U161" s="237"/>
      <c r="V161" s="237"/>
      <c r="W161" s="237"/>
      <c r="X161" s="238"/>
      <c r="AT161" s="239" t="s">
        <v>211</v>
      </c>
      <c r="AU161" s="239" t="s">
        <v>207</v>
      </c>
      <c r="AV161" s="16" t="s">
        <v>206</v>
      </c>
      <c r="AW161" s="16" t="s">
        <v>5</v>
      </c>
      <c r="AX161" s="16" t="s">
        <v>82</v>
      </c>
      <c r="AY161" s="239" t="s">
        <v>198</v>
      </c>
    </row>
    <row r="162" spans="1:65" s="2" customFormat="1" ht="24.2" customHeight="1">
      <c r="A162" s="36"/>
      <c r="B162" s="37"/>
      <c r="C162" s="178" t="s">
        <v>339</v>
      </c>
      <c r="D162" s="178" t="s">
        <v>201</v>
      </c>
      <c r="E162" s="179" t="s">
        <v>2434</v>
      </c>
      <c r="F162" s="180" t="s">
        <v>2435</v>
      </c>
      <c r="G162" s="181" t="s">
        <v>412</v>
      </c>
      <c r="H162" s="182">
        <v>1</v>
      </c>
      <c r="I162" s="183"/>
      <c r="J162" s="183"/>
      <c r="K162" s="184">
        <f>ROUND(P162*H162,2)</f>
        <v>0</v>
      </c>
      <c r="L162" s="180" t="s">
        <v>205</v>
      </c>
      <c r="M162" s="41"/>
      <c r="N162" s="185" t="s">
        <v>20</v>
      </c>
      <c r="O162" s="186" t="s">
        <v>44</v>
      </c>
      <c r="P162" s="187">
        <f>I162+J162</f>
        <v>0</v>
      </c>
      <c r="Q162" s="187">
        <f>ROUND(I162*H162,2)</f>
        <v>0</v>
      </c>
      <c r="R162" s="187">
        <f>ROUND(J162*H162,2)</f>
        <v>0</v>
      </c>
      <c r="S162" s="66"/>
      <c r="T162" s="188">
        <f>S162*H162</f>
        <v>0</v>
      </c>
      <c r="U162" s="188">
        <v>3.6904300000000001E-2</v>
      </c>
      <c r="V162" s="188">
        <f>U162*H162</f>
        <v>3.6904300000000001E-2</v>
      </c>
      <c r="W162" s="188">
        <v>0</v>
      </c>
      <c r="X162" s="189">
        <f>W162*H162</f>
        <v>0</v>
      </c>
      <c r="Y162" s="36"/>
      <c r="Z162" s="36"/>
      <c r="AA162" s="36"/>
      <c r="AB162" s="36"/>
      <c r="AC162" s="36"/>
      <c r="AD162" s="36"/>
      <c r="AE162" s="36"/>
      <c r="AR162" s="190" t="s">
        <v>206</v>
      </c>
      <c r="AT162" s="190" t="s">
        <v>201</v>
      </c>
      <c r="AU162" s="190" t="s">
        <v>207</v>
      </c>
      <c r="AY162" s="19" t="s">
        <v>198</v>
      </c>
      <c r="BE162" s="191">
        <f>IF(O162="základní",K162,0)</f>
        <v>0</v>
      </c>
      <c r="BF162" s="191">
        <f>IF(O162="snížená",K162,0)</f>
        <v>0</v>
      </c>
      <c r="BG162" s="191">
        <f>IF(O162="zákl. přenesená",K162,0)</f>
        <v>0</v>
      </c>
      <c r="BH162" s="191">
        <f>IF(O162="sníž. přenesená",K162,0)</f>
        <v>0</v>
      </c>
      <c r="BI162" s="191">
        <f>IF(O162="nulová",K162,0)</f>
        <v>0</v>
      </c>
      <c r="BJ162" s="19" t="s">
        <v>207</v>
      </c>
      <c r="BK162" s="191">
        <f>ROUND(P162*H162,2)</f>
        <v>0</v>
      </c>
      <c r="BL162" s="19" t="s">
        <v>206</v>
      </c>
      <c r="BM162" s="190" t="s">
        <v>2436</v>
      </c>
    </row>
    <row r="163" spans="1:65" s="2" customFormat="1" ht="29.25">
      <c r="A163" s="36"/>
      <c r="B163" s="37"/>
      <c r="C163" s="38"/>
      <c r="D163" s="192" t="s">
        <v>209</v>
      </c>
      <c r="E163" s="38"/>
      <c r="F163" s="193" t="s">
        <v>2437</v>
      </c>
      <c r="G163" s="38"/>
      <c r="H163" s="38"/>
      <c r="I163" s="194"/>
      <c r="J163" s="194"/>
      <c r="K163" s="38"/>
      <c r="L163" s="38"/>
      <c r="M163" s="41"/>
      <c r="N163" s="195"/>
      <c r="O163" s="196"/>
      <c r="P163" s="66"/>
      <c r="Q163" s="66"/>
      <c r="R163" s="66"/>
      <c r="S163" s="66"/>
      <c r="T163" s="66"/>
      <c r="U163" s="66"/>
      <c r="V163" s="66"/>
      <c r="W163" s="66"/>
      <c r="X163" s="67"/>
      <c r="Y163" s="36"/>
      <c r="Z163" s="36"/>
      <c r="AA163" s="36"/>
      <c r="AB163" s="36"/>
      <c r="AC163" s="36"/>
      <c r="AD163" s="36"/>
      <c r="AE163" s="36"/>
      <c r="AT163" s="19" t="s">
        <v>209</v>
      </c>
      <c r="AU163" s="19" t="s">
        <v>207</v>
      </c>
    </row>
    <row r="164" spans="1:65" s="13" customFormat="1" ht="11.25">
      <c r="B164" s="197"/>
      <c r="C164" s="198"/>
      <c r="D164" s="192" t="s">
        <v>211</v>
      </c>
      <c r="E164" s="199" t="s">
        <v>20</v>
      </c>
      <c r="F164" s="200" t="s">
        <v>2427</v>
      </c>
      <c r="G164" s="198"/>
      <c r="H164" s="199" t="s">
        <v>20</v>
      </c>
      <c r="I164" s="201"/>
      <c r="J164" s="201"/>
      <c r="K164" s="198"/>
      <c r="L164" s="198"/>
      <c r="M164" s="202"/>
      <c r="N164" s="203"/>
      <c r="O164" s="204"/>
      <c r="P164" s="204"/>
      <c r="Q164" s="204"/>
      <c r="R164" s="204"/>
      <c r="S164" s="204"/>
      <c r="T164" s="204"/>
      <c r="U164" s="204"/>
      <c r="V164" s="204"/>
      <c r="W164" s="204"/>
      <c r="X164" s="205"/>
      <c r="AT164" s="206" t="s">
        <v>211</v>
      </c>
      <c r="AU164" s="206" t="s">
        <v>207</v>
      </c>
      <c r="AV164" s="13" t="s">
        <v>82</v>
      </c>
      <c r="AW164" s="13" t="s">
        <v>5</v>
      </c>
      <c r="AX164" s="13" t="s">
        <v>74</v>
      </c>
      <c r="AY164" s="206" t="s">
        <v>198</v>
      </c>
    </row>
    <row r="165" spans="1:65" s="14" customFormat="1" ht="11.25">
      <c r="B165" s="207"/>
      <c r="C165" s="208"/>
      <c r="D165" s="192" t="s">
        <v>211</v>
      </c>
      <c r="E165" s="209" t="s">
        <v>20</v>
      </c>
      <c r="F165" s="210" t="s">
        <v>82</v>
      </c>
      <c r="G165" s="208"/>
      <c r="H165" s="211">
        <v>1</v>
      </c>
      <c r="I165" s="212"/>
      <c r="J165" s="212"/>
      <c r="K165" s="208"/>
      <c r="L165" s="208"/>
      <c r="M165" s="213"/>
      <c r="N165" s="214"/>
      <c r="O165" s="215"/>
      <c r="P165" s="215"/>
      <c r="Q165" s="215"/>
      <c r="R165" s="215"/>
      <c r="S165" s="215"/>
      <c r="T165" s="215"/>
      <c r="U165" s="215"/>
      <c r="V165" s="215"/>
      <c r="W165" s="215"/>
      <c r="X165" s="216"/>
      <c r="AT165" s="217" t="s">
        <v>211</v>
      </c>
      <c r="AU165" s="217" t="s">
        <v>207</v>
      </c>
      <c r="AV165" s="14" t="s">
        <v>207</v>
      </c>
      <c r="AW165" s="14" t="s">
        <v>5</v>
      </c>
      <c r="AX165" s="14" t="s">
        <v>74</v>
      </c>
      <c r="AY165" s="217" t="s">
        <v>198</v>
      </c>
    </row>
    <row r="166" spans="1:65" s="16" customFormat="1" ht="11.25">
      <c r="B166" s="229"/>
      <c r="C166" s="230"/>
      <c r="D166" s="192" t="s">
        <v>211</v>
      </c>
      <c r="E166" s="231" t="s">
        <v>20</v>
      </c>
      <c r="F166" s="232" t="s">
        <v>282</v>
      </c>
      <c r="G166" s="230"/>
      <c r="H166" s="233">
        <v>1</v>
      </c>
      <c r="I166" s="234"/>
      <c r="J166" s="234"/>
      <c r="K166" s="230"/>
      <c r="L166" s="230"/>
      <c r="M166" s="235"/>
      <c r="N166" s="236"/>
      <c r="O166" s="237"/>
      <c r="P166" s="237"/>
      <c r="Q166" s="237"/>
      <c r="R166" s="237"/>
      <c r="S166" s="237"/>
      <c r="T166" s="237"/>
      <c r="U166" s="237"/>
      <c r="V166" s="237"/>
      <c r="W166" s="237"/>
      <c r="X166" s="238"/>
      <c r="AT166" s="239" t="s">
        <v>211</v>
      </c>
      <c r="AU166" s="239" t="s">
        <v>207</v>
      </c>
      <c r="AV166" s="16" t="s">
        <v>206</v>
      </c>
      <c r="AW166" s="16" t="s">
        <v>5</v>
      </c>
      <c r="AX166" s="16" t="s">
        <v>82</v>
      </c>
      <c r="AY166" s="239" t="s">
        <v>198</v>
      </c>
    </row>
    <row r="167" spans="1:65" s="2" customFormat="1" ht="24.2" customHeight="1">
      <c r="A167" s="36"/>
      <c r="B167" s="37"/>
      <c r="C167" s="178" t="s">
        <v>345</v>
      </c>
      <c r="D167" s="178" t="s">
        <v>201</v>
      </c>
      <c r="E167" s="179" t="s">
        <v>2438</v>
      </c>
      <c r="F167" s="180" t="s">
        <v>2439</v>
      </c>
      <c r="G167" s="181" t="s">
        <v>254</v>
      </c>
      <c r="H167" s="182">
        <v>31.965</v>
      </c>
      <c r="I167" s="183"/>
      <c r="J167" s="183"/>
      <c r="K167" s="184">
        <f>ROUND(P167*H167,2)</f>
        <v>0</v>
      </c>
      <c r="L167" s="180" t="s">
        <v>205</v>
      </c>
      <c r="M167" s="41"/>
      <c r="N167" s="185" t="s">
        <v>20</v>
      </c>
      <c r="O167" s="186" t="s">
        <v>44</v>
      </c>
      <c r="P167" s="187">
        <f>I167+J167</f>
        <v>0</v>
      </c>
      <c r="Q167" s="187">
        <f>ROUND(I167*H167,2)</f>
        <v>0</v>
      </c>
      <c r="R167" s="187">
        <f>ROUND(J167*H167,2)</f>
        <v>0</v>
      </c>
      <c r="S167" s="66"/>
      <c r="T167" s="188">
        <f>S167*H167</f>
        <v>0</v>
      </c>
      <c r="U167" s="188">
        <v>1.712578E-2</v>
      </c>
      <c r="V167" s="188">
        <f>U167*H167</f>
        <v>0.54742555770000001</v>
      </c>
      <c r="W167" s="188">
        <v>0</v>
      </c>
      <c r="X167" s="189">
        <f>W167*H167</f>
        <v>0</v>
      </c>
      <c r="Y167" s="36"/>
      <c r="Z167" s="36"/>
      <c r="AA167" s="36"/>
      <c r="AB167" s="36"/>
      <c r="AC167" s="36"/>
      <c r="AD167" s="36"/>
      <c r="AE167" s="36"/>
      <c r="AR167" s="190" t="s">
        <v>206</v>
      </c>
      <c r="AT167" s="190" t="s">
        <v>201</v>
      </c>
      <c r="AU167" s="190" t="s">
        <v>207</v>
      </c>
      <c r="AY167" s="19" t="s">
        <v>198</v>
      </c>
      <c r="BE167" s="191">
        <f>IF(O167="základní",K167,0)</f>
        <v>0</v>
      </c>
      <c r="BF167" s="191">
        <f>IF(O167="snížená",K167,0)</f>
        <v>0</v>
      </c>
      <c r="BG167" s="191">
        <f>IF(O167="zákl. přenesená",K167,0)</f>
        <v>0</v>
      </c>
      <c r="BH167" s="191">
        <f>IF(O167="sníž. přenesená",K167,0)</f>
        <v>0</v>
      </c>
      <c r="BI167" s="191">
        <f>IF(O167="nulová",K167,0)</f>
        <v>0</v>
      </c>
      <c r="BJ167" s="19" t="s">
        <v>207</v>
      </c>
      <c r="BK167" s="191">
        <f>ROUND(P167*H167,2)</f>
        <v>0</v>
      </c>
      <c r="BL167" s="19" t="s">
        <v>206</v>
      </c>
      <c r="BM167" s="190" t="s">
        <v>2440</v>
      </c>
    </row>
    <row r="168" spans="1:65" s="2" customFormat="1" ht="11.25">
      <c r="A168" s="36"/>
      <c r="B168" s="37"/>
      <c r="C168" s="38"/>
      <c r="D168" s="192" t="s">
        <v>209</v>
      </c>
      <c r="E168" s="38"/>
      <c r="F168" s="193" t="s">
        <v>2441</v>
      </c>
      <c r="G168" s="38"/>
      <c r="H168" s="38"/>
      <c r="I168" s="194"/>
      <c r="J168" s="194"/>
      <c r="K168" s="38"/>
      <c r="L168" s="38"/>
      <c r="M168" s="41"/>
      <c r="N168" s="195"/>
      <c r="O168" s="196"/>
      <c r="P168" s="66"/>
      <c r="Q168" s="66"/>
      <c r="R168" s="66"/>
      <c r="S168" s="66"/>
      <c r="T168" s="66"/>
      <c r="U168" s="66"/>
      <c r="V168" s="66"/>
      <c r="W168" s="66"/>
      <c r="X168" s="67"/>
      <c r="Y168" s="36"/>
      <c r="Z168" s="36"/>
      <c r="AA168" s="36"/>
      <c r="AB168" s="36"/>
      <c r="AC168" s="36"/>
      <c r="AD168" s="36"/>
      <c r="AE168" s="36"/>
      <c r="AT168" s="19" t="s">
        <v>209</v>
      </c>
      <c r="AU168" s="19" t="s">
        <v>207</v>
      </c>
    </row>
    <row r="169" spans="1:65" s="13" customFormat="1" ht="11.25">
      <c r="B169" s="197"/>
      <c r="C169" s="198"/>
      <c r="D169" s="192" t="s">
        <v>211</v>
      </c>
      <c r="E169" s="199" t="s">
        <v>20</v>
      </c>
      <c r="F169" s="200" t="s">
        <v>810</v>
      </c>
      <c r="G169" s="198"/>
      <c r="H169" s="199" t="s">
        <v>20</v>
      </c>
      <c r="I169" s="201"/>
      <c r="J169" s="201"/>
      <c r="K169" s="198"/>
      <c r="L169" s="198"/>
      <c r="M169" s="202"/>
      <c r="N169" s="203"/>
      <c r="O169" s="204"/>
      <c r="P169" s="204"/>
      <c r="Q169" s="204"/>
      <c r="R169" s="204"/>
      <c r="S169" s="204"/>
      <c r="T169" s="204"/>
      <c r="U169" s="204"/>
      <c r="V169" s="204"/>
      <c r="W169" s="204"/>
      <c r="X169" s="205"/>
      <c r="AT169" s="206" t="s">
        <v>211</v>
      </c>
      <c r="AU169" s="206" t="s">
        <v>207</v>
      </c>
      <c r="AV169" s="13" t="s">
        <v>82</v>
      </c>
      <c r="AW169" s="13" t="s">
        <v>5</v>
      </c>
      <c r="AX169" s="13" t="s">
        <v>74</v>
      </c>
      <c r="AY169" s="206" t="s">
        <v>198</v>
      </c>
    </row>
    <row r="170" spans="1:65" s="14" customFormat="1" ht="11.25">
      <c r="B170" s="207"/>
      <c r="C170" s="208"/>
      <c r="D170" s="192" t="s">
        <v>211</v>
      </c>
      <c r="E170" s="209" t="s">
        <v>20</v>
      </c>
      <c r="F170" s="210" t="s">
        <v>2442</v>
      </c>
      <c r="G170" s="208"/>
      <c r="H170" s="211">
        <v>31.215</v>
      </c>
      <c r="I170" s="212"/>
      <c r="J170" s="212"/>
      <c r="K170" s="208"/>
      <c r="L170" s="208"/>
      <c r="M170" s="213"/>
      <c r="N170" s="214"/>
      <c r="O170" s="215"/>
      <c r="P170" s="215"/>
      <c r="Q170" s="215"/>
      <c r="R170" s="215"/>
      <c r="S170" s="215"/>
      <c r="T170" s="215"/>
      <c r="U170" s="215"/>
      <c r="V170" s="215"/>
      <c r="W170" s="215"/>
      <c r="X170" s="216"/>
      <c r="AT170" s="217" t="s">
        <v>211</v>
      </c>
      <c r="AU170" s="217" t="s">
        <v>207</v>
      </c>
      <c r="AV170" s="14" t="s">
        <v>207</v>
      </c>
      <c r="AW170" s="14" t="s">
        <v>5</v>
      </c>
      <c r="AX170" s="14" t="s">
        <v>74</v>
      </c>
      <c r="AY170" s="217" t="s">
        <v>198</v>
      </c>
    </row>
    <row r="171" spans="1:65" s="13" customFormat="1" ht="11.25">
      <c r="B171" s="197"/>
      <c r="C171" s="198"/>
      <c r="D171" s="192" t="s">
        <v>211</v>
      </c>
      <c r="E171" s="199" t="s">
        <v>20</v>
      </c>
      <c r="F171" s="200" t="s">
        <v>2443</v>
      </c>
      <c r="G171" s="198"/>
      <c r="H171" s="199" t="s">
        <v>20</v>
      </c>
      <c r="I171" s="201"/>
      <c r="J171" s="201"/>
      <c r="K171" s="198"/>
      <c r="L171" s="198"/>
      <c r="M171" s="202"/>
      <c r="N171" s="203"/>
      <c r="O171" s="204"/>
      <c r="P171" s="204"/>
      <c r="Q171" s="204"/>
      <c r="R171" s="204"/>
      <c r="S171" s="204"/>
      <c r="T171" s="204"/>
      <c r="U171" s="204"/>
      <c r="V171" s="204"/>
      <c r="W171" s="204"/>
      <c r="X171" s="205"/>
      <c r="AT171" s="206" t="s">
        <v>211</v>
      </c>
      <c r="AU171" s="206" t="s">
        <v>207</v>
      </c>
      <c r="AV171" s="13" t="s">
        <v>82</v>
      </c>
      <c r="AW171" s="13" t="s">
        <v>5</v>
      </c>
      <c r="AX171" s="13" t="s">
        <v>74</v>
      </c>
      <c r="AY171" s="206" t="s">
        <v>198</v>
      </c>
    </row>
    <row r="172" spans="1:65" s="13" customFormat="1" ht="11.25">
      <c r="B172" s="197"/>
      <c r="C172" s="198"/>
      <c r="D172" s="192" t="s">
        <v>211</v>
      </c>
      <c r="E172" s="199" t="s">
        <v>20</v>
      </c>
      <c r="F172" s="200" t="s">
        <v>2444</v>
      </c>
      <c r="G172" s="198"/>
      <c r="H172" s="199" t="s">
        <v>20</v>
      </c>
      <c r="I172" s="201"/>
      <c r="J172" s="201"/>
      <c r="K172" s="198"/>
      <c r="L172" s="198"/>
      <c r="M172" s="202"/>
      <c r="N172" s="203"/>
      <c r="O172" s="204"/>
      <c r="P172" s="204"/>
      <c r="Q172" s="204"/>
      <c r="R172" s="204"/>
      <c r="S172" s="204"/>
      <c r="T172" s="204"/>
      <c r="U172" s="204"/>
      <c r="V172" s="204"/>
      <c r="W172" s="204"/>
      <c r="X172" s="205"/>
      <c r="AT172" s="206" t="s">
        <v>211</v>
      </c>
      <c r="AU172" s="206" t="s">
        <v>207</v>
      </c>
      <c r="AV172" s="13" t="s">
        <v>82</v>
      </c>
      <c r="AW172" s="13" t="s">
        <v>5</v>
      </c>
      <c r="AX172" s="13" t="s">
        <v>74</v>
      </c>
      <c r="AY172" s="206" t="s">
        <v>198</v>
      </c>
    </row>
    <row r="173" spans="1:65" s="14" customFormat="1" ht="11.25">
      <c r="B173" s="207"/>
      <c r="C173" s="208"/>
      <c r="D173" s="192" t="s">
        <v>211</v>
      </c>
      <c r="E173" s="209" t="s">
        <v>20</v>
      </c>
      <c r="F173" s="210" t="s">
        <v>2445</v>
      </c>
      <c r="G173" s="208"/>
      <c r="H173" s="211">
        <v>-1.5</v>
      </c>
      <c r="I173" s="212"/>
      <c r="J173" s="212"/>
      <c r="K173" s="208"/>
      <c r="L173" s="208"/>
      <c r="M173" s="213"/>
      <c r="N173" s="214"/>
      <c r="O173" s="215"/>
      <c r="P173" s="215"/>
      <c r="Q173" s="215"/>
      <c r="R173" s="215"/>
      <c r="S173" s="215"/>
      <c r="T173" s="215"/>
      <c r="U173" s="215"/>
      <c r="V173" s="215"/>
      <c r="W173" s="215"/>
      <c r="X173" s="216"/>
      <c r="AT173" s="217" t="s">
        <v>211</v>
      </c>
      <c r="AU173" s="217" t="s">
        <v>207</v>
      </c>
      <c r="AV173" s="14" t="s">
        <v>207</v>
      </c>
      <c r="AW173" s="14" t="s">
        <v>5</v>
      </c>
      <c r="AX173" s="14" t="s">
        <v>74</v>
      </c>
      <c r="AY173" s="217" t="s">
        <v>198</v>
      </c>
    </row>
    <row r="174" spans="1:65" s="15" customFormat="1" ht="11.25">
      <c r="B174" s="218"/>
      <c r="C174" s="219"/>
      <c r="D174" s="192" t="s">
        <v>211</v>
      </c>
      <c r="E174" s="220" t="s">
        <v>20</v>
      </c>
      <c r="F174" s="221" t="s">
        <v>1675</v>
      </c>
      <c r="G174" s="219"/>
      <c r="H174" s="222">
        <v>29.715</v>
      </c>
      <c r="I174" s="223"/>
      <c r="J174" s="223"/>
      <c r="K174" s="219"/>
      <c r="L174" s="219"/>
      <c r="M174" s="224"/>
      <c r="N174" s="225"/>
      <c r="O174" s="226"/>
      <c r="P174" s="226"/>
      <c r="Q174" s="226"/>
      <c r="R174" s="226"/>
      <c r="S174" s="226"/>
      <c r="T174" s="226"/>
      <c r="U174" s="226"/>
      <c r="V174" s="226"/>
      <c r="W174" s="226"/>
      <c r="X174" s="227"/>
      <c r="AT174" s="228" t="s">
        <v>211</v>
      </c>
      <c r="AU174" s="228" t="s">
        <v>207</v>
      </c>
      <c r="AV174" s="15" t="s">
        <v>221</v>
      </c>
      <c r="AW174" s="15" t="s">
        <v>5</v>
      </c>
      <c r="AX174" s="15" t="s">
        <v>74</v>
      </c>
      <c r="AY174" s="228" t="s">
        <v>198</v>
      </c>
    </row>
    <row r="175" spans="1:65" s="13" customFormat="1" ht="11.25">
      <c r="B175" s="197"/>
      <c r="C175" s="198"/>
      <c r="D175" s="192" t="s">
        <v>211</v>
      </c>
      <c r="E175" s="199" t="s">
        <v>20</v>
      </c>
      <c r="F175" s="200" t="s">
        <v>2446</v>
      </c>
      <c r="G175" s="198"/>
      <c r="H175" s="199" t="s">
        <v>20</v>
      </c>
      <c r="I175" s="201"/>
      <c r="J175" s="201"/>
      <c r="K175" s="198"/>
      <c r="L175" s="198"/>
      <c r="M175" s="202"/>
      <c r="N175" s="203"/>
      <c r="O175" s="204"/>
      <c r="P175" s="204"/>
      <c r="Q175" s="204"/>
      <c r="R175" s="204"/>
      <c r="S175" s="204"/>
      <c r="T175" s="204"/>
      <c r="U175" s="204"/>
      <c r="V175" s="204"/>
      <c r="W175" s="204"/>
      <c r="X175" s="205"/>
      <c r="AT175" s="206" t="s">
        <v>211</v>
      </c>
      <c r="AU175" s="206" t="s">
        <v>207</v>
      </c>
      <c r="AV175" s="13" t="s">
        <v>82</v>
      </c>
      <c r="AW175" s="13" t="s">
        <v>5</v>
      </c>
      <c r="AX175" s="13" t="s">
        <v>74</v>
      </c>
      <c r="AY175" s="206" t="s">
        <v>198</v>
      </c>
    </row>
    <row r="176" spans="1:65" s="14" customFormat="1" ht="11.25">
      <c r="B176" s="207"/>
      <c r="C176" s="208"/>
      <c r="D176" s="192" t="s">
        <v>211</v>
      </c>
      <c r="E176" s="209" t="s">
        <v>20</v>
      </c>
      <c r="F176" s="210" t="s">
        <v>2447</v>
      </c>
      <c r="G176" s="208"/>
      <c r="H176" s="211">
        <v>2.25</v>
      </c>
      <c r="I176" s="212"/>
      <c r="J176" s="212"/>
      <c r="K176" s="208"/>
      <c r="L176" s="208"/>
      <c r="M176" s="213"/>
      <c r="N176" s="214"/>
      <c r="O176" s="215"/>
      <c r="P176" s="215"/>
      <c r="Q176" s="215"/>
      <c r="R176" s="215"/>
      <c r="S176" s="215"/>
      <c r="T176" s="215"/>
      <c r="U176" s="215"/>
      <c r="V176" s="215"/>
      <c r="W176" s="215"/>
      <c r="X176" s="216"/>
      <c r="AT176" s="217" t="s">
        <v>211</v>
      </c>
      <c r="AU176" s="217" t="s">
        <v>207</v>
      </c>
      <c r="AV176" s="14" t="s">
        <v>207</v>
      </c>
      <c r="AW176" s="14" t="s">
        <v>5</v>
      </c>
      <c r="AX176" s="14" t="s">
        <v>74</v>
      </c>
      <c r="AY176" s="217" t="s">
        <v>198</v>
      </c>
    </row>
    <row r="177" spans="1:65" s="15" customFormat="1" ht="11.25">
      <c r="B177" s="218"/>
      <c r="C177" s="219"/>
      <c r="D177" s="192" t="s">
        <v>211</v>
      </c>
      <c r="E177" s="220" t="s">
        <v>20</v>
      </c>
      <c r="F177" s="221" t="s">
        <v>1675</v>
      </c>
      <c r="G177" s="219"/>
      <c r="H177" s="222">
        <v>2.25</v>
      </c>
      <c r="I177" s="223"/>
      <c r="J177" s="223"/>
      <c r="K177" s="219"/>
      <c r="L177" s="219"/>
      <c r="M177" s="224"/>
      <c r="N177" s="225"/>
      <c r="O177" s="226"/>
      <c r="P177" s="226"/>
      <c r="Q177" s="226"/>
      <c r="R177" s="226"/>
      <c r="S177" s="226"/>
      <c r="T177" s="226"/>
      <c r="U177" s="226"/>
      <c r="V177" s="226"/>
      <c r="W177" s="226"/>
      <c r="X177" s="227"/>
      <c r="AT177" s="228" t="s">
        <v>211</v>
      </c>
      <c r="AU177" s="228" t="s">
        <v>207</v>
      </c>
      <c r="AV177" s="15" t="s">
        <v>221</v>
      </c>
      <c r="AW177" s="15" t="s">
        <v>5</v>
      </c>
      <c r="AX177" s="15" t="s">
        <v>74</v>
      </c>
      <c r="AY177" s="228" t="s">
        <v>198</v>
      </c>
    </row>
    <row r="178" spans="1:65" s="16" customFormat="1" ht="11.25">
      <c r="B178" s="229"/>
      <c r="C178" s="230"/>
      <c r="D178" s="192" t="s">
        <v>211</v>
      </c>
      <c r="E178" s="231" t="s">
        <v>20</v>
      </c>
      <c r="F178" s="232" t="s">
        <v>282</v>
      </c>
      <c r="G178" s="230"/>
      <c r="H178" s="233">
        <v>31.965</v>
      </c>
      <c r="I178" s="234"/>
      <c r="J178" s="234"/>
      <c r="K178" s="230"/>
      <c r="L178" s="230"/>
      <c r="M178" s="235"/>
      <c r="N178" s="236"/>
      <c r="O178" s="237"/>
      <c r="P178" s="237"/>
      <c r="Q178" s="237"/>
      <c r="R178" s="237"/>
      <c r="S178" s="237"/>
      <c r="T178" s="237"/>
      <c r="U178" s="237"/>
      <c r="V178" s="237"/>
      <c r="W178" s="237"/>
      <c r="X178" s="238"/>
      <c r="AT178" s="239" t="s">
        <v>211</v>
      </c>
      <c r="AU178" s="239" t="s">
        <v>207</v>
      </c>
      <c r="AV178" s="16" t="s">
        <v>206</v>
      </c>
      <c r="AW178" s="16" t="s">
        <v>5</v>
      </c>
      <c r="AX178" s="16" t="s">
        <v>82</v>
      </c>
      <c r="AY178" s="239" t="s">
        <v>198</v>
      </c>
    </row>
    <row r="179" spans="1:65" s="2" customFormat="1" ht="24.2" customHeight="1">
      <c r="A179" s="36"/>
      <c r="B179" s="37"/>
      <c r="C179" s="178" t="s">
        <v>350</v>
      </c>
      <c r="D179" s="178" t="s">
        <v>201</v>
      </c>
      <c r="E179" s="179" t="s">
        <v>2448</v>
      </c>
      <c r="F179" s="180" t="s">
        <v>2449</v>
      </c>
      <c r="G179" s="181" t="s">
        <v>254</v>
      </c>
      <c r="H179" s="182">
        <v>31.965</v>
      </c>
      <c r="I179" s="183"/>
      <c r="J179" s="183"/>
      <c r="K179" s="184">
        <f>ROUND(P179*H179,2)</f>
        <v>0</v>
      </c>
      <c r="L179" s="180" t="s">
        <v>205</v>
      </c>
      <c r="M179" s="41"/>
      <c r="N179" s="185" t="s">
        <v>20</v>
      </c>
      <c r="O179" s="186" t="s">
        <v>44</v>
      </c>
      <c r="P179" s="187">
        <f>I179+J179</f>
        <v>0</v>
      </c>
      <c r="Q179" s="187">
        <f>ROUND(I179*H179,2)</f>
        <v>0</v>
      </c>
      <c r="R179" s="187">
        <f>ROUND(J179*H179,2)</f>
        <v>0</v>
      </c>
      <c r="S179" s="66"/>
      <c r="T179" s="188">
        <f>S179*H179</f>
        <v>0</v>
      </c>
      <c r="U179" s="188">
        <v>0</v>
      </c>
      <c r="V179" s="188">
        <f>U179*H179</f>
        <v>0</v>
      </c>
      <c r="W179" s="188">
        <v>0</v>
      </c>
      <c r="X179" s="189">
        <f>W179*H179</f>
        <v>0</v>
      </c>
      <c r="Y179" s="36"/>
      <c r="Z179" s="36"/>
      <c r="AA179" s="36"/>
      <c r="AB179" s="36"/>
      <c r="AC179" s="36"/>
      <c r="AD179" s="36"/>
      <c r="AE179" s="36"/>
      <c r="AR179" s="190" t="s">
        <v>206</v>
      </c>
      <c r="AT179" s="190" t="s">
        <v>201</v>
      </c>
      <c r="AU179" s="190" t="s">
        <v>207</v>
      </c>
      <c r="AY179" s="19" t="s">
        <v>198</v>
      </c>
      <c r="BE179" s="191">
        <f>IF(O179="základní",K179,0)</f>
        <v>0</v>
      </c>
      <c r="BF179" s="191">
        <f>IF(O179="snížená",K179,0)</f>
        <v>0</v>
      </c>
      <c r="BG179" s="191">
        <f>IF(O179="zákl. přenesená",K179,0)</f>
        <v>0</v>
      </c>
      <c r="BH179" s="191">
        <f>IF(O179="sníž. přenesená",K179,0)</f>
        <v>0</v>
      </c>
      <c r="BI179" s="191">
        <f>IF(O179="nulová",K179,0)</f>
        <v>0</v>
      </c>
      <c r="BJ179" s="19" t="s">
        <v>207</v>
      </c>
      <c r="BK179" s="191">
        <f>ROUND(P179*H179,2)</f>
        <v>0</v>
      </c>
      <c r="BL179" s="19" t="s">
        <v>206</v>
      </c>
      <c r="BM179" s="190" t="s">
        <v>2450</v>
      </c>
    </row>
    <row r="180" spans="1:65" s="2" customFormat="1" ht="11.25">
      <c r="A180" s="36"/>
      <c r="B180" s="37"/>
      <c r="C180" s="38"/>
      <c r="D180" s="192" t="s">
        <v>209</v>
      </c>
      <c r="E180" s="38"/>
      <c r="F180" s="193" t="s">
        <v>2451</v>
      </c>
      <c r="G180" s="38"/>
      <c r="H180" s="38"/>
      <c r="I180" s="194"/>
      <c r="J180" s="194"/>
      <c r="K180" s="38"/>
      <c r="L180" s="38"/>
      <c r="M180" s="41"/>
      <c r="N180" s="195"/>
      <c r="O180" s="196"/>
      <c r="P180" s="66"/>
      <c r="Q180" s="66"/>
      <c r="R180" s="66"/>
      <c r="S180" s="66"/>
      <c r="T180" s="66"/>
      <c r="U180" s="66"/>
      <c r="V180" s="66"/>
      <c r="W180" s="66"/>
      <c r="X180" s="67"/>
      <c r="Y180" s="36"/>
      <c r="Z180" s="36"/>
      <c r="AA180" s="36"/>
      <c r="AB180" s="36"/>
      <c r="AC180" s="36"/>
      <c r="AD180" s="36"/>
      <c r="AE180" s="36"/>
      <c r="AT180" s="19" t="s">
        <v>209</v>
      </c>
      <c r="AU180" s="19" t="s">
        <v>207</v>
      </c>
    </row>
    <row r="181" spans="1:65" s="13" customFormat="1" ht="11.25">
      <c r="B181" s="197"/>
      <c r="C181" s="198"/>
      <c r="D181" s="192" t="s">
        <v>211</v>
      </c>
      <c r="E181" s="199" t="s">
        <v>20</v>
      </c>
      <c r="F181" s="200" t="s">
        <v>810</v>
      </c>
      <c r="G181" s="198"/>
      <c r="H181" s="199" t="s">
        <v>20</v>
      </c>
      <c r="I181" s="201"/>
      <c r="J181" s="201"/>
      <c r="K181" s="198"/>
      <c r="L181" s="198"/>
      <c r="M181" s="202"/>
      <c r="N181" s="203"/>
      <c r="O181" s="204"/>
      <c r="P181" s="204"/>
      <c r="Q181" s="204"/>
      <c r="R181" s="204"/>
      <c r="S181" s="204"/>
      <c r="T181" s="204"/>
      <c r="U181" s="204"/>
      <c r="V181" s="204"/>
      <c r="W181" s="204"/>
      <c r="X181" s="205"/>
      <c r="AT181" s="206" t="s">
        <v>211</v>
      </c>
      <c r="AU181" s="206" t="s">
        <v>207</v>
      </c>
      <c r="AV181" s="13" t="s">
        <v>82</v>
      </c>
      <c r="AW181" s="13" t="s">
        <v>5</v>
      </c>
      <c r="AX181" s="13" t="s">
        <v>74</v>
      </c>
      <c r="AY181" s="206" t="s">
        <v>198</v>
      </c>
    </row>
    <row r="182" spans="1:65" s="14" customFormat="1" ht="11.25">
      <c r="B182" s="207"/>
      <c r="C182" s="208"/>
      <c r="D182" s="192" t="s">
        <v>211</v>
      </c>
      <c r="E182" s="209" t="s">
        <v>20</v>
      </c>
      <c r="F182" s="210" t="s">
        <v>2442</v>
      </c>
      <c r="G182" s="208"/>
      <c r="H182" s="211">
        <v>31.215</v>
      </c>
      <c r="I182" s="212"/>
      <c r="J182" s="212"/>
      <c r="K182" s="208"/>
      <c r="L182" s="208"/>
      <c r="M182" s="213"/>
      <c r="N182" s="214"/>
      <c r="O182" s="215"/>
      <c r="P182" s="215"/>
      <c r="Q182" s="215"/>
      <c r="R182" s="215"/>
      <c r="S182" s="215"/>
      <c r="T182" s="215"/>
      <c r="U182" s="215"/>
      <c r="V182" s="215"/>
      <c r="W182" s="215"/>
      <c r="X182" s="216"/>
      <c r="AT182" s="217" t="s">
        <v>211</v>
      </c>
      <c r="AU182" s="217" t="s">
        <v>207</v>
      </c>
      <c r="AV182" s="14" t="s">
        <v>207</v>
      </c>
      <c r="AW182" s="14" t="s">
        <v>5</v>
      </c>
      <c r="AX182" s="14" t="s">
        <v>74</v>
      </c>
      <c r="AY182" s="217" t="s">
        <v>198</v>
      </c>
    </row>
    <row r="183" spans="1:65" s="13" customFormat="1" ht="11.25">
      <c r="B183" s="197"/>
      <c r="C183" s="198"/>
      <c r="D183" s="192" t="s">
        <v>211</v>
      </c>
      <c r="E183" s="199" t="s">
        <v>20</v>
      </c>
      <c r="F183" s="200" t="s">
        <v>2443</v>
      </c>
      <c r="G183" s="198"/>
      <c r="H183" s="199" t="s">
        <v>20</v>
      </c>
      <c r="I183" s="201"/>
      <c r="J183" s="201"/>
      <c r="K183" s="198"/>
      <c r="L183" s="198"/>
      <c r="M183" s="202"/>
      <c r="N183" s="203"/>
      <c r="O183" s="204"/>
      <c r="P183" s="204"/>
      <c r="Q183" s="204"/>
      <c r="R183" s="204"/>
      <c r="S183" s="204"/>
      <c r="T183" s="204"/>
      <c r="U183" s="204"/>
      <c r="V183" s="204"/>
      <c r="W183" s="204"/>
      <c r="X183" s="205"/>
      <c r="AT183" s="206" t="s">
        <v>211</v>
      </c>
      <c r="AU183" s="206" t="s">
        <v>207</v>
      </c>
      <c r="AV183" s="13" t="s">
        <v>82</v>
      </c>
      <c r="AW183" s="13" t="s">
        <v>5</v>
      </c>
      <c r="AX183" s="13" t="s">
        <v>74</v>
      </c>
      <c r="AY183" s="206" t="s">
        <v>198</v>
      </c>
    </row>
    <row r="184" spans="1:65" s="13" customFormat="1" ht="11.25">
      <c r="B184" s="197"/>
      <c r="C184" s="198"/>
      <c r="D184" s="192" t="s">
        <v>211</v>
      </c>
      <c r="E184" s="199" t="s">
        <v>20</v>
      </c>
      <c r="F184" s="200" t="s">
        <v>2444</v>
      </c>
      <c r="G184" s="198"/>
      <c r="H184" s="199" t="s">
        <v>20</v>
      </c>
      <c r="I184" s="201"/>
      <c r="J184" s="201"/>
      <c r="K184" s="198"/>
      <c r="L184" s="198"/>
      <c r="M184" s="202"/>
      <c r="N184" s="203"/>
      <c r="O184" s="204"/>
      <c r="P184" s="204"/>
      <c r="Q184" s="204"/>
      <c r="R184" s="204"/>
      <c r="S184" s="204"/>
      <c r="T184" s="204"/>
      <c r="U184" s="204"/>
      <c r="V184" s="204"/>
      <c r="W184" s="204"/>
      <c r="X184" s="205"/>
      <c r="AT184" s="206" t="s">
        <v>211</v>
      </c>
      <c r="AU184" s="206" t="s">
        <v>207</v>
      </c>
      <c r="AV184" s="13" t="s">
        <v>82</v>
      </c>
      <c r="AW184" s="13" t="s">
        <v>5</v>
      </c>
      <c r="AX184" s="13" t="s">
        <v>74</v>
      </c>
      <c r="AY184" s="206" t="s">
        <v>198</v>
      </c>
    </row>
    <row r="185" spans="1:65" s="14" customFormat="1" ht="11.25">
      <c r="B185" s="207"/>
      <c r="C185" s="208"/>
      <c r="D185" s="192" t="s">
        <v>211</v>
      </c>
      <c r="E185" s="209" t="s">
        <v>20</v>
      </c>
      <c r="F185" s="210" t="s">
        <v>2445</v>
      </c>
      <c r="G185" s="208"/>
      <c r="H185" s="211">
        <v>-1.5</v>
      </c>
      <c r="I185" s="212"/>
      <c r="J185" s="212"/>
      <c r="K185" s="208"/>
      <c r="L185" s="208"/>
      <c r="M185" s="213"/>
      <c r="N185" s="214"/>
      <c r="O185" s="215"/>
      <c r="P185" s="215"/>
      <c r="Q185" s="215"/>
      <c r="R185" s="215"/>
      <c r="S185" s="215"/>
      <c r="T185" s="215"/>
      <c r="U185" s="215"/>
      <c r="V185" s="215"/>
      <c r="W185" s="215"/>
      <c r="X185" s="216"/>
      <c r="AT185" s="217" t="s">
        <v>211</v>
      </c>
      <c r="AU185" s="217" t="s">
        <v>207</v>
      </c>
      <c r="AV185" s="14" t="s">
        <v>207</v>
      </c>
      <c r="AW185" s="14" t="s">
        <v>5</v>
      </c>
      <c r="AX185" s="14" t="s">
        <v>74</v>
      </c>
      <c r="AY185" s="217" t="s">
        <v>198</v>
      </c>
    </row>
    <row r="186" spans="1:65" s="15" customFormat="1" ht="11.25">
      <c r="B186" s="218"/>
      <c r="C186" s="219"/>
      <c r="D186" s="192" t="s">
        <v>211</v>
      </c>
      <c r="E186" s="220" t="s">
        <v>20</v>
      </c>
      <c r="F186" s="221" t="s">
        <v>1675</v>
      </c>
      <c r="G186" s="219"/>
      <c r="H186" s="222">
        <v>29.715</v>
      </c>
      <c r="I186" s="223"/>
      <c r="J186" s="223"/>
      <c r="K186" s="219"/>
      <c r="L186" s="219"/>
      <c r="M186" s="224"/>
      <c r="N186" s="225"/>
      <c r="O186" s="226"/>
      <c r="P186" s="226"/>
      <c r="Q186" s="226"/>
      <c r="R186" s="226"/>
      <c r="S186" s="226"/>
      <c r="T186" s="226"/>
      <c r="U186" s="226"/>
      <c r="V186" s="226"/>
      <c r="W186" s="226"/>
      <c r="X186" s="227"/>
      <c r="AT186" s="228" t="s">
        <v>211</v>
      </c>
      <c r="AU186" s="228" t="s">
        <v>207</v>
      </c>
      <c r="AV186" s="15" t="s">
        <v>221</v>
      </c>
      <c r="AW186" s="15" t="s">
        <v>5</v>
      </c>
      <c r="AX186" s="15" t="s">
        <v>74</v>
      </c>
      <c r="AY186" s="228" t="s">
        <v>198</v>
      </c>
    </row>
    <row r="187" spans="1:65" s="13" customFormat="1" ht="11.25">
      <c r="B187" s="197"/>
      <c r="C187" s="198"/>
      <c r="D187" s="192" t="s">
        <v>211</v>
      </c>
      <c r="E187" s="199" t="s">
        <v>20</v>
      </c>
      <c r="F187" s="200" t="s">
        <v>2446</v>
      </c>
      <c r="G187" s="198"/>
      <c r="H187" s="199" t="s">
        <v>20</v>
      </c>
      <c r="I187" s="201"/>
      <c r="J187" s="201"/>
      <c r="K187" s="198"/>
      <c r="L187" s="198"/>
      <c r="M187" s="202"/>
      <c r="N187" s="203"/>
      <c r="O187" s="204"/>
      <c r="P187" s="204"/>
      <c r="Q187" s="204"/>
      <c r="R187" s="204"/>
      <c r="S187" s="204"/>
      <c r="T187" s="204"/>
      <c r="U187" s="204"/>
      <c r="V187" s="204"/>
      <c r="W187" s="204"/>
      <c r="X187" s="205"/>
      <c r="AT187" s="206" t="s">
        <v>211</v>
      </c>
      <c r="AU187" s="206" t="s">
        <v>207</v>
      </c>
      <c r="AV187" s="13" t="s">
        <v>82</v>
      </c>
      <c r="AW187" s="13" t="s">
        <v>5</v>
      </c>
      <c r="AX187" s="13" t="s">
        <v>74</v>
      </c>
      <c r="AY187" s="206" t="s">
        <v>198</v>
      </c>
    </row>
    <row r="188" spans="1:65" s="14" customFormat="1" ht="11.25">
      <c r="B188" s="207"/>
      <c r="C188" s="208"/>
      <c r="D188" s="192" t="s">
        <v>211</v>
      </c>
      <c r="E188" s="209" t="s">
        <v>20</v>
      </c>
      <c r="F188" s="210" t="s">
        <v>2447</v>
      </c>
      <c r="G188" s="208"/>
      <c r="H188" s="211">
        <v>2.25</v>
      </c>
      <c r="I188" s="212"/>
      <c r="J188" s="212"/>
      <c r="K188" s="208"/>
      <c r="L188" s="208"/>
      <c r="M188" s="213"/>
      <c r="N188" s="214"/>
      <c r="O188" s="215"/>
      <c r="P188" s="215"/>
      <c r="Q188" s="215"/>
      <c r="R188" s="215"/>
      <c r="S188" s="215"/>
      <c r="T188" s="215"/>
      <c r="U188" s="215"/>
      <c r="V188" s="215"/>
      <c r="W188" s="215"/>
      <c r="X188" s="216"/>
      <c r="AT188" s="217" t="s">
        <v>211</v>
      </c>
      <c r="AU188" s="217" t="s">
        <v>207</v>
      </c>
      <c r="AV188" s="14" t="s">
        <v>207</v>
      </c>
      <c r="AW188" s="14" t="s">
        <v>5</v>
      </c>
      <c r="AX188" s="14" t="s">
        <v>74</v>
      </c>
      <c r="AY188" s="217" t="s">
        <v>198</v>
      </c>
    </row>
    <row r="189" spans="1:65" s="15" customFormat="1" ht="11.25">
      <c r="B189" s="218"/>
      <c r="C189" s="219"/>
      <c r="D189" s="192" t="s">
        <v>211</v>
      </c>
      <c r="E189" s="220" t="s">
        <v>20</v>
      </c>
      <c r="F189" s="221" t="s">
        <v>1675</v>
      </c>
      <c r="G189" s="219"/>
      <c r="H189" s="222">
        <v>2.25</v>
      </c>
      <c r="I189" s="223"/>
      <c r="J189" s="223"/>
      <c r="K189" s="219"/>
      <c r="L189" s="219"/>
      <c r="M189" s="224"/>
      <c r="N189" s="225"/>
      <c r="O189" s="226"/>
      <c r="P189" s="226"/>
      <c r="Q189" s="226"/>
      <c r="R189" s="226"/>
      <c r="S189" s="226"/>
      <c r="T189" s="226"/>
      <c r="U189" s="226"/>
      <c r="V189" s="226"/>
      <c r="W189" s="226"/>
      <c r="X189" s="227"/>
      <c r="AT189" s="228" t="s">
        <v>211</v>
      </c>
      <c r="AU189" s="228" t="s">
        <v>207</v>
      </c>
      <c r="AV189" s="15" t="s">
        <v>221</v>
      </c>
      <c r="AW189" s="15" t="s">
        <v>5</v>
      </c>
      <c r="AX189" s="15" t="s">
        <v>74</v>
      </c>
      <c r="AY189" s="228" t="s">
        <v>198</v>
      </c>
    </row>
    <row r="190" spans="1:65" s="16" customFormat="1" ht="11.25">
      <c r="B190" s="229"/>
      <c r="C190" s="230"/>
      <c r="D190" s="192" t="s">
        <v>211</v>
      </c>
      <c r="E190" s="231" t="s">
        <v>20</v>
      </c>
      <c r="F190" s="232" t="s">
        <v>282</v>
      </c>
      <c r="G190" s="230"/>
      <c r="H190" s="233">
        <v>31.965</v>
      </c>
      <c r="I190" s="234"/>
      <c r="J190" s="234"/>
      <c r="K190" s="230"/>
      <c r="L190" s="230"/>
      <c r="M190" s="235"/>
      <c r="N190" s="236"/>
      <c r="O190" s="237"/>
      <c r="P190" s="237"/>
      <c r="Q190" s="237"/>
      <c r="R190" s="237"/>
      <c r="S190" s="237"/>
      <c r="T190" s="237"/>
      <c r="U190" s="237"/>
      <c r="V190" s="237"/>
      <c r="W190" s="237"/>
      <c r="X190" s="238"/>
      <c r="AT190" s="239" t="s">
        <v>211</v>
      </c>
      <c r="AU190" s="239" t="s">
        <v>207</v>
      </c>
      <c r="AV190" s="16" t="s">
        <v>206</v>
      </c>
      <c r="AW190" s="16" t="s">
        <v>5</v>
      </c>
      <c r="AX190" s="16" t="s">
        <v>82</v>
      </c>
      <c r="AY190" s="239" t="s">
        <v>198</v>
      </c>
    </row>
    <row r="191" spans="1:65" s="2" customFormat="1" ht="24.2" customHeight="1">
      <c r="A191" s="36"/>
      <c r="B191" s="37"/>
      <c r="C191" s="178" t="s">
        <v>356</v>
      </c>
      <c r="D191" s="178" t="s">
        <v>201</v>
      </c>
      <c r="E191" s="179" t="s">
        <v>2452</v>
      </c>
      <c r="F191" s="180" t="s">
        <v>2453</v>
      </c>
      <c r="G191" s="181" t="s">
        <v>412</v>
      </c>
      <c r="H191" s="182">
        <v>58.22</v>
      </c>
      <c r="I191" s="183"/>
      <c r="J191" s="183"/>
      <c r="K191" s="184">
        <f>ROUND(P191*H191,2)</f>
        <v>0</v>
      </c>
      <c r="L191" s="180" t="s">
        <v>205</v>
      </c>
      <c r="M191" s="41"/>
      <c r="N191" s="185" t="s">
        <v>20</v>
      </c>
      <c r="O191" s="186" t="s">
        <v>44</v>
      </c>
      <c r="P191" s="187">
        <f>I191+J191</f>
        <v>0</v>
      </c>
      <c r="Q191" s="187">
        <f>ROUND(I191*H191,2)</f>
        <v>0</v>
      </c>
      <c r="R191" s="187">
        <f>ROUND(J191*H191,2)</f>
        <v>0</v>
      </c>
      <c r="S191" s="66"/>
      <c r="T191" s="188">
        <f>S191*H191</f>
        <v>0</v>
      </c>
      <c r="U191" s="188">
        <v>5.5000000000000003E-4</v>
      </c>
      <c r="V191" s="188">
        <f>U191*H191</f>
        <v>3.2021000000000001E-2</v>
      </c>
      <c r="W191" s="188">
        <v>0</v>
      </c>
      <c r="X191" s="189">
        <f>W191*H191</f>
        <v>0</v>
      </c>
      <c r="Y191" s="36"/>
      <c r="Z191" s="36"/>
      <c r="AA191" s="36"/>
      <c r="AB191" s="36"/>
      <c r="AC191" s="36"/>
      <c r="AD191" s="36"/>
      <c r="AE191" s="36"/>
      <c r="AR191" s="190" t="s">
        <v>206</v>
      </c>
      <c r="AT191" s="190" t="s">
        <v>201</v>
      </c>
      <c r="AU191" s="190" t="s">
        <v>207</v>
      </c>
      <c r="AY191" s="19" t="s">
        <v>198</v>
      </c>
      <c r="BE191" s="191">
        <f>IF(O191="základní",K191,0)</f>
        <v>0</v>
      </c>
      <c r="BF191" s="191">
        <f>IF(O191="snížená",K191,0)</f>
        <v>0</v>
      </c>
      <c r="BG191" s="191">
        <f>IF(O191="zákl. přenesená",K191,0)</f>
        <v>0</v>
      </c>
      <c r="BH191" s="191">
        <f>IF(O191="sníž. přenesená",K191,0)</f>
        <v>0</v>
      </c>
      <c r="BI191" s="191">
        <f>IF(O191="nulová",K191,0)</f>
        <v>0</v>
      </c>
      <c r="BJ191" s="19" t="s">
        <v>207</v>
      </c>
      <c r="BK191" s="191">
        <f>ROUND(P191*H191,2)</f>
        <v>0</v>
      </c>
      <c r="BL191" s="19" t="s">
        <v>206</v>
      </c>
      <c r="BM191" s="190" t="s">
        <v>2454</v>
      </c>
    </row>
    <row r="192" spans="1:65" s="2" customFormat="1" ht="11.25">
      <c r="A192" s="36"/>
      <c r="B192" s="37"/>
      <c r="C192" s="38"/>
      <c r="D192" s="192" t="s">
        <v>209</v>
      </c>
      <c r="E192" s="38"/>
      <c r="F192" s="193" t="s">
        <v>2455</v>
      </c>
      <c r="G192" s="38"/>
      <c r="H192" s="38"/>
      <c r="I192" s="194"/>
      <c r="J192" s="194"/>
      <c r="K192" s="38"/>
      <c r="L192" s="38"/>
      <c r="M192" s="41"/>
      <c r="N192" s="195"/>
      <c r="O192" s="196"/>
      <c r="P192" s="66"/>
      <c r="Q192" s="66"/>
      <c r="R192" s="66"/>
      <c r="S192" s="66"/>
      <c r="T192" s="66"/>
      <c r="U192" s="66"/>
      <c r="V192" s="66"/>
      <c r="W192" s="66"/>
      <c r="X192" s="67"/>
      <c r="Y192" s="36"/>
      <c r="Z192" s="36"/>
      <c r="AA192" s="36"/>
      <c r="AB192" s="36"/>
      <c r="AC192" s="36"/>
      <c r="AD192" s="36"/>
      <c r="AE192" s="36"/>
      <c r="AT192" s="19" t="s">
        <v>209</v>
      </c>
      <c r="AU192" s="19" t="s">
        <v>207</v>
      </c>
    </row>
    <row r="193" spans="2:51" s="13" customFormat="1" ht="11.25">
      <c r="B193" s="197"/>
      <c r="C193" s="198"/>
      <c r="D193" s="192" t="s">
        <v>211</v>
      </c>
      <c r="E193" s="199" t="s">
        <v>20</v>
      </c>
      <c r="F193" s="200" t="s">
        <v>810</v>
      </c>
      <c r="G193" s="198"/>
      <c r="H193" s="199" t="s">
        <v>20</v>
      </c>
      <c r="I193" s="201"/>
      <c r="J193" s="201"/>
      <c r="K193" s="198"/>
      <c r="L193" s="198"/>
      <c r="M193" s="202"/>
      <c r="N193" s="203"/>
      <c r="O193" s="204"/>
      <c r="P193" s="204"/>
      <c r="Q193" s="204"/>
      <c r="R193" s="204"/>
      <c r="S193" s="204"/>
      <c r="T193" s="204"/>
      <c r="U193" s="204"/>
      <c r="V193" s="204"/>
      <c r="W193" s="204"/>
      <c r="X193" s="205"/>
      <c r="AT193" s="206" t="s">
        <v>211</v>
      </c>
      <c r="AU193" s="206" t="s">
        <v>207</v>
      </c>
      <c r="AV193" s="13" t="s">
        <v>82</v>
      </c>
      <c r="AW193" s="13" t="s">
        <v>5</v>
      </c>
      <c r="AX193" s="13" t="s">
        <v>74</v>
      </c>
      <c r="AY193" s="206" t="s">
        <v>198</v>
      </c>
    </row>
    <row r="194" spans="2:51" s="14" customFormat="1" ht="11.25">
      <c r="B194" s="207"/>
      <c r="C194" s="208"/>
      <c r="D194" s="192" t="s">
        <v>211</v>
      </c>
      <c r="E194" s="209" t="s">
        <v>20</v>
      </c>
      <c r="F194" s="210" t="s">
        <v>2456</v>
      </c>
      <c r="G194" s="208"/>
      <c r="H194" s="211">
        <v>19.809999999999999</v>
      </c>
      <c r="I194" s="212"/>
      <c r="J194" s="212"/>
      <c r="K194" s="208"/>
      <c r="L194" s="208"/>
      <c r="M194" s="213"/>
      <c r="N194" s="214"/>
      <c r="O194" s="215"/>
      <c r="P194" s="215"/>
      <c r="Q194" s="215"/>
      <c r="R194" s="215"/>
      <c r="S194" s="215"/>
      <c r="T194" s="215"/>
      <c r="U194" s="215"/>
      <c r="V194" s="215"/>
      <c r="W194" s="215"/>
      <c r="X194" s="216"/>
      <c r="AT194" s="217" t="s">
        <v>211</v>
      </c>
      <c r="AU194" s="217" t="s">
        <v>207</v>
      </c>
      <c r="AV194" s="14" t="s">
        <v>207</v>
      </c>
      <c r="AW194" s="14" t="s">
        <v>5</v>
      </c>
      <c r="AX194" s="14" t="s">
        <v>74</v>
      </c>
      <c r="AY194" s="217" t="s">
        <v>198</v>
      </c>
    </row>
    <row r="195" spans="2:51" s="13" customFormat="1" ht="11.25">
      <c r="B195" s="197"/>
      <c r="C195" s="198"/>
      <c r="D195" s="192" t="s">
        <v>211</v>
      </c>
      <c r="E195" s="199" t="s">
        <v>20</v>
      </c>
      <c r="F195" s="200" t="s">
        <v>2457</v>
      </c>
      <c r="G195" s="198"/>
      <c r="H195" s="199" t="s">
        <v>20</v>
      </c>
      <c r="I195" s="201"/>
      <c r="J195" s="201"/>
      <c r="K195" s="198"/>
      <c r="L195" s="198"/>
      <c r="M195" s="202"/>
      <c r="N195" s="203"/>
      <c r="O195" s="204"/>
      <c r="P195" s="204"/>
      <c r="Q195" s="204"/>
      <c r="R195" s="204"/>
      <c r="S195" s="204"/>
      <c r="T195" s="204"/>
      <c r="U195" s="204"/>
      <c r="V195" s="204"/>
      <c r="W195" s="204"/>
      <c r="X195" s="205"/>
      <c r="AT195" s="206" t="s">
        <v>211</v>
      </c>
      <c r="AU195" s="206" t="s">
        <v>207</v>
      </c>
      <c r="AV195" s="13" t="s">
        <v>82</v>
      </c>
      <c r="AW195" s="13" t="s">
        <v>5</v>
      </c>
      <c r="AX195" s="13" t="s">
        <v>74</v>
      </c>
      <c r="AY195" s="206" t="s">
        <v>198</v>
      </c>
    </row>
    <row r="196" spans="2:51" s="14" customFormat="1" ht="11.25">
      <c r="B196" s="207"/>
      <c r="C196" s="208"/>
      <c r="D196" s="192" t="s">
        <v>211</v>
      </c>
      <c r="E196" s="209" t="s">
        <v>20</v>
      </c>
      <c r="F196" s="210" t="s">
        <v>2458</v>
      </c>
      <c r="G196" s="208"/>
      <c r="H196" s="211">
        <v>2</v>
      </c>
      <c r="I196" s="212"/>
      <c r="J196" s="212"/>
      <c r="K196" s="208"/>
      <c r="L196" s="208"/>
      <c r="M196" s="213"/>
      <c r="N196" s="214"/>
      <c r="O196" s="215"/>
      <c r="P196" s="215"/>
      <c r="Q196" s="215"/>
      <c r="R196" s="215"/>
      <c r="S196" s="215"/>
      <c r="T196" s="215"/>
      <c r="U196" s="215"/>
      <c r="V196" s="215"/>
      <c r="W196" s="215"/>
      <c r="X196" s="216"/>
      <c r="AT196" s="217" t="s">
        <v>211</v>
      </c>
      <c r="AU196" s="217" t="s">
        <v>207</v>
      </c>
      <c r="AV196" s="14" t="s">
        <v>207</v>
      </c>
      <c r="AW196" s="14" t="s">
        <v>5</v>
      </c>
      <c r="AX196" s="14" t="s">
        <v>74</v>
      </c>
      <c r="AY196" s="217" t="s">
        <v>198</v>
      </c>
    </row>
    <row r="197" spans="2:51" s="13" customFormat="1" ht="11.25">
      <c r="B197" s="197"/>
      <c r="C197" s="198"/>
      <c r="D197" s="192" t="s">
        <v>211</v>
      </c>
      <c r="E197" s="199" t="s">
        <v>20</v>
      </c>
      <c r="F197" s="200" t="s">
        <v>2459</v>
      </c>
      <c r="G197" s="198"/>
      <c r="H197" s="199" t="s">
        <v>20</v>
      </c>
      <c r="I197" s="201"/>
      <c r="J197" s="201"/>
      <c r="K197" s="198"/>
      <c r="L197" s="198"/>
      <c r="M197" s="202"/>
      <c r="N197" s="203"/>
      <c r="O197" s="204"/>
      <c r="P197" s="204"/>
      <c r="Q197" s="204"/>
      <c r="R197" s="204"/>
      <c r="S197" s="204"/>
      <c r="T197" s="204"/>
      <c r="U197" s="204"/>
      <c r="V197" s="204"/>
      <c r="W197" s="204"/>
      <c r="X197" s="205"/>
      <c r="AT197" s="206" t="s">
        <v>211</v>
      </c>
      <c r="AU197" s="206" t="s">
        <v>207</v>
      </c>
      <c r="AV197" s="13" t="s">
        <v>82</v>
      </c>
      <c r="AW197" s="13" t="s">
        <v>5</v>
      </c>
      <c r="AX197" s="13" t="s">
        <v>74</v>
      </c>
      <c r="AY197" s="206" t="s">
        <v>198</v>
      </c>
    </row>
    <row r="198" spans="2:51" s="14" customFormat="1" ht="11.25">
      <c r="B198" s="207"/>
      <c r="C198" s="208"/>
      <c r="D198" s="192" t="s">
        <v>211</v>
      </c>
      <c r="E198" s="209" t="s">
        <v>20</v>
      </c>
      <c r="F198" s="210" t="s">
        <v>2458</v>
      </c>
      <c r="G198" s="208"/>
      <c r="H198" s="211">
        <v>2</v>
      </c>
      <c r="I198" s="212"/>
      <c r="J198" s="212"/>
      <c r="K198" s="208"/>
      <c r="L198" s="208"/>
      <c r="M198" s="213"/>
      <c r="N198" s="214"/>
      <c r="O198" s="215"/>
      <c r="P198" s="215"/>
      <c r="Q198" s="215"/>
      <c r="R198" s="215"/>
      <c r="S198" s="215"/>
      <c r="T198" s="215"/>
      <c r="U198" s="215"/>
      <c r="V198" s="215"/>
      <c r="W198" s="215"/>
      <c r="X198" s="216"/>
      <c r="AT198" s="217" t="s">
        <v>211</v>
      </c>
      <c r="AU198" s="217" t="s">
        <v>207</v>
      </c>
      <c r="AV198" s="14" t="s">
        <v>207</v>
      </c>
      <c r="AW198" s="14" t="s">
        <v>5</v>
      </c>
      <c r="AX198" s="14" t="s">
        <v>74</v>
      </c>
      <c r="AY198" s="217" t="s">
        <v>198</v>
      </c>
    </row>
    <row r="199" spans="2:51" s="15" customFormat="1" ht="11.25">
      <c r="B199" s="218"/>
      <c r="C199" s="219"/>
      <c r="D199" s="192" t="s">
        <v>211</v>
      </c>
      <c r="E199" s="220" t="s">
        <v>20</v>
      </c>
      <c r="F199" s="221" t="s">
        <v>1675</v>
      </c>
      <c r="G199" s="219"/>
      <c r="H199" s="222">
        <v>23.81</v>
      </c>
      <c r="I199" s="223"/>
      <c r="J199" s="223"/>
      <c r="K199" s="219"/>
      <c r="L199" s="219"/>
      <c r="M199" s="224"/>
      <c r="N199" s="225"/>
      <c r="O199" s="226"/>
      <c r="P199" s="226"/>
      <c r="Q199" s="226"/>
      <c r="R199" s="226"/>
      <c r="S199" s="226"/>
      <c r="T199" s="226"/>
      <c r="U199" s="226"/>
      <c r="V199" s="226"/>
      <c r="W199" s="226"/>
      <c r="X199" s="227"/>
      <c r="AT199" s="228" t="s">
        <v>211</v>
      </c>
      <c r="AU199" s="228" t="s">
        <v>207</v>
      </c>
      <c r="AV199" s="15" t="s">
        <v>221</v>
      </c>
      <c r="AW199" s="15" t="s">
        <v>5</v>
      </c>
      <c r="AX199" s="15" t="s">
        <v>74</v>
      </c>
      <c r="AY199" s="228" t="s">
        <v>198</v>
      </c>
    </row>
    <row r="200" spans="2:51" s="13" customFormat="1" ht="11.25">
      <c r="B200" s="197"/>
      <c r="C200" s="198"/>
      <c r="D200" s="192" t="s">
        <v>211</v>
      </c>
      <c r="E200" s="199" t="s">
        <v>20</v>
      </c>
      <c r="F200" s="200" t="s">
        <v>2460</v>
      </c>
      <c r="G200" s="198"/>
      <c r="H200" s="199" t="s">
        <v>20</v>
      </c>
      <c r="I200" s="201"/>
      <c r="J200" s="201"/>
      <c r="K200" s="198"/>
      <c r="L200" s="198"/>
      <c r="M200" s="202"/>
      <c r="N200" s="203"/>
      <c r="O200" s="204"/>
      <c r="P200" s="204"/>
      <c r="Q200" s="204"/>
      <c r="R200" s="204"/>
      <c r="S200" s="204"/>
      <c r="T200" s="204"/>
      <c r="U200" s="204"/>
      <c r="V200" s="204"/>
      <c r="W200" s="204"/>
      <c r="X200" s="205"/>
      <c r="AT200" s="206" t="s">
        <v>211</v>
      </c>
      <c r="AU200" s="206" t="s">
        <v>207</v>
      </c>
      <c r="AV200" s="13" t="s">
        <v>82</v>
      </c>
      <c r="AW200" s="13" t="s">
        <v>5</v>
      </c>
      <c r="AX200" s="13" t="s">
        <v>74</v>
      </c>
      <c r="AY200" s="206" t="s">
        <v>198</v>
      </c>
    </row>
    <row r="201" spans="2:51" s="14" customFormat="1" ht="11.25">
      <c r="B201" s="207"/>
      <c r="C201" s="208"/>
      <c r="D201" s="192" t="s">
        <v>211</v>
      </c>
      <c r="E201" s="209" t="s">
        <v>20</v>
      </c>
      <c r="F201" s="210" t="s">
        <v>2461</v>
      </c>
      <c r="G201" s="208"/>
      <c r="H201" s="211">
        <v>11.1</v>
      </c>
      <c r="I201" s="212"/>
      <c r="J201" s="212"/>
      <c r="K201" s="208"/>
      <c r="L201" s="208"/>
      <c r="M201" s="213"/>
      <c r="N201" s="214"/>
      <c r="O201" s="215"/>
      <c r="P201" s="215"/>
      <c r="Q201" s="215"/>
      <c r="R201" s="215"/>
      <c r="S201" s="215"/>
      <c r="T201" s="215"/>
      <c r="U201" s="215"/>
      <c r="V201" s="215"/>
      <c r="W201" s="215"/>
      <c r="X201" s="216"/>
      <c r="AT201" s="217" t="s">
        <v>211</v>
      </c>
      <c r="AU201" s="217" t="s">
        <v>207</v>
      </c>
      <c r="AV201" s="14" t="s">
        <v>207</v>
      </c>
      <c r="AW201" s="14" t="s">
        <v>5</v>
      </c>
      <c r="AX201" s="14" t="s">
        <v>74</v>
      </c>
      <c r="AY201" s="217" t="s">
        <v>198</v>
      </c>
    </row>
    <row r="202" spans="2:51" s="15" customFormat="1" ht="11.25">
      <c r="B202" s="218"/>
      <c r="C202" s="219"/>
      <c r="D202" s="192" t="s">
        <v>211</v>
      </c>
      <c r="E202" s="220" t="s">
        <v>20</v>
      </c>
      <c r="F202" s="221" t="s">
        <v>1675</v>
      </c>
      <c r="G202" s="219"/>
      <c r="H202" s="222">
        <v>11.1</v>
      </c>
      <c r="I202" s="223"/>
      <c r="J202" s="223"/>
      <c r="K202" s="219"/>
      <c r="L202" s="219"/>
      <c r="M202" s="224"/>
      <c r="N202" s="225"/>
      <c r="O202" s="226"/>
      <c r="P202" s="226"/>
      <c r="Q202" s="226"/>
      <c r="R202" s="226"/>
      <c r="S202" s="226"/>
      <c r="T202" s="226"/>
      <c r="U202" s="226"/>
      <c r="V202" s="226"/>
      <c r="W202" s="226"/>
      <c r="X202" s="227"/>
      <c r="AT202" s="228" t="s">
        <v>211</v>
      </c>
      <c r="AU202" s="228" t="s">
        <v>207</v>
      </c>
      <c r="AV202" s="15" t="s">
        <v>221</v>
      </c>
      <c r="AW202" s="15" t="s">
        <v>5</v>
      </c>
      <c r="AX202" s="15" t="s">
        <v>74</v>
      </c>
      <c r="AY202" s="228" t="s">
        <v>198</v>
      </c>
    </row>
    <row r="203" spans="2:51" s="13" customFormat="1" ht="11.25">
      <c r="B203" s="197"/>
      <c r="C203" s="198"/>
      <c r="D203" s="192" t="s">
        <v>211</v>
      </c>
      <c r="E203" s="199" t="s">
        <v>20</v>
      </c>
      <c r="F203" s="200" t="s">
        <v>2462</v>
      </c>
      <c r="G203" s="198"/>
      <c r="H203" s="199" t="s">
        <v>20</v>
      </c>
      <c r="I203" s="201"/>
      <c r="J203" s="201"/>
      <c r="K203" s="198"/>
      <c r="L203" s="198"/>
      <c r="M203" s="202"/>
      <c r="N203" s="203"/>
      <c r="O203" s="204"/>
      <c r="P203" s="204"/>
      <c r="Q203" s="204"/>
      <c r="R203" s="204"/>
      <c r="S203" s="204"/>
      <c r="T203" s="204"/>
      <c r="U203" s="204"/>
      <c r="V203" s="204"/>
      <c r="W203" s="204"/>
      <c r="X203" s="205"/>
      <c r="AT203" s="206" t="s">
        <v>211</v>
      </c>
      <c r="AU203" s="206" t="s">
        <v>207</v>
      </c>
      <c r="AV203" s="13" t="s">
        <v>82</v>
      </c>
      <c r="AW203" s="13" t="s">
        <v>5</v>
      </c>
      <c r="AX203" s="13" t="s">
        <v>74</v>
      </c>
      <c r="AY203" s="206" t="s">
        <v>198</v>
      </c>
    </row>
    <row r="204" spans="2:51" s="14" customFormat="1" ht="11.25">
      <c r="B204" s="207"/>
      <c r="C204" s="208"/>
      <c r="D204" s="192" t="s">
        <v>211</v>
      </c>
      <c r="E204" s="209" t="s">
        <v>20</v>
      </c>
      <c r="F204" s="210" t="s">
        <v>2463</v>
      </c>
      <c r="G204" s="208"/>
      <c r="H204" s="211">
        <v>18.309999999999999</v>
      </c>
      <c r="I204" s="212"/>
      <c r="J204" s="212"/>
      <c r="K204" s="208"/>
      <c r="L204" s="208"/>
      <c r="M204" s="213"/>
      <c r="N204" s="214"/>
      <c r="O204" s="215"/>
      <c r="P204" s="215"/>
      <c r="Q204" s="215"/>
      <c r="R204" s="215"/>
      <c r="S204" s="215"/>
      <c r="T204" s="215"/>
      <c r="U204" s="215"/>
      <c r="V204" s="215"/>
      <c r="W204" s="215"/>
      <c r="X204" s="216"/>
      <c r="AT204" s="217" t="s">
        <v>211</v>
      </c>
      <c r="AU204" s="217" t="s">
        <v>207</v>
      </c>
      <c r="AV204" s="14" t="s">
        <v>207</v>
      </c>
      <c r="AW204" s="14" t="s">
        <v>5</v>
      </c>
      <c r="AX204" s="14" t="s">
        <v>74</v>
      </c>
      <c r="AY204" s="217" t="s">
        <v>198</v>
      </c>
    </row>
    <row r="205" spans="2:51" s="13" customFormat="1" ht="11.25">
      <c r="B205" s="197"/>
      <c r="C205" s="198"/>
      <c r="D205" s="192" t="s">
        <v>211</v>
      </c>
      <c r="E205" s="199" t="s">
        <v>20</v>
      </c>
      <c r="F205" s="200" t="s">
        <v>2464</v>
      </c>
      <c r="G205" s="198"/>
      <c r="H205" s="199" t="s">
        <v>20</v>
      </c>
      <c r="I205" s="201"/>
      <c r="J205" s="201"/>
      <c r="K205" s="198"/>
      <c r="L205" s="198"/>
      <c r="M205" s="202"/>
      <c r="N205" s="203"/>
      <c r="O205" s="204"/>
      <c r="P205" s="204"/>
      <c r="Q205" s="204"/>
      <c r="R205" s="204"/>
      <c r="S205" s="204"/>
      <c r="T205" s="204"/>
      <c r="U205" s="204"/>
      <c r="V205" s="204"/>
      <c r="W205" s="204"/>
      <c r="X205" s="205"/>
      <c r="AT205" s="206" t="s">
        <v>211</v>
      </c>
      <c r="AU205" s="206" t="s">
        <v>207</v>
      </c>
      <c r="AV205" s="13" t="s">
        <v>82</v>
      </c>
      <c r="AW205" s="13" t="s">
        <v>5</v>
      </c>
      <c r="AX205" s="13" t="s">
        <v>74</v>
      </c>
      <c r="AY205" s="206" t="s">
        <v>198</v>
      </c>
    </row>
    <row r="206" spans="2:51" s="14" customFormat="1" ht="11.25">
      <c r="B206" s="207"/>
      <c r="C206" s="208"/>
      <c r="D206" s="192" t="s">
        <v>211</v>
      </c>
      <c r="E206" s="209" t="s">
        <v>20</v>
      </c>
      <c r="F206" s="210" t="s">
        <v>2458</v>
      </c>
      <c r="G206" s="208"/>
      <c r="H206" s="211">
        <v>2</v>
      </c>
      <c r="I206" s="212"/>
      <c r="J206" s="212"/>
      <c r="K206" s="208"/>
      <c r="L206" s="208"/>
      <c r="M206" s="213"/>
      <c r="N206" s="214"/>
      <c r="O206" s="215"/>
      <c r="P206" s="215"/>
      <c r="Q206" s="215"/>
      <c r="R206" s="215"/>
      <c r="S206" s="215"/>
      <c r="T206" s="215"/>
      <c r="U206" s="215"/>
      <c r="V206" s="215"/>
      <c r="W206" s="215"/>
      <c r="X206" s="216"/>
      <c r="AT206" s="217" t="s">
        <v>211</v>
      </c>
      <c r="AU206" s="217" t="s">
        <v>207</v>
      </c>
      <c r="AV206" s="14" t="s">
        <v>207</v>
      </c>
      <c r="AW206" s="14" t="s">
        <v>5</v>
      </c>
      <c r="AX206" s="14" t="s">
        <v>74</v>
      </c>
      <c r="AY206" s="217" t="s">
        <v>198</v>
      </c>
    </row>
    <row r="207" spans="2:51" s="13" customFormat="1" ht="11.25">
      <c r="B207" s="197"/>
      <c r="C207" s="198"/>
      <c r="D207" s="192" t="s">
        <v>211</v>
      </c>
      <c r="E207" s="199" t="s">
        <v>20</v>
      </c>
      <c r="F207" s="200" t="s">
        <v>2446</v>
      </c>
      <c r="G207" s="198"/>
      <c r="H207" s="199" t="s">
        <v>20</v>
      </c>
      <c r="I207" s="201"/>
      <c r="J207" s="201"/>
      <c r="K207" s="198"/>
      <c r="L207" s="198"/>
      <c r="M207" s="202"/>
      <c r="N207" s="203"/>
      <c r="O207" s="204"/>
      <c r="P207" s="204"/>
      <c r="Q207" s="204"/>
      <c r="R207" s="204"/>
      <c r="S207" s="204"/>
      <c r="T207" s="204"/>
      <c r="U207" s="204"/>
      <c r="V207" s="204"/>
      <c r="W207" s="204"/>
      <c r="X207" s="205"/>
      <c r="AT207" s="206" t="s">
        <v>211</v>
      </c>
      <c r="AU207" s="206" t="s">
        <v>207</v>
      </c>
      <c r="AV207" s="13" t="s">
        <v>82</v>
      </c>
      <c r="AW207" s="13" t="s">
        <v>5</v>
      </c>
      <c r="AX207" s="13" t="s">
        <v>74</v>
      </c>
      <c r="AY207" s="206" t="s">
        <v>198</v>
      </c>
    </row>
    <row r="208" spans="2:51" s="14" customFormat="1" ht="11.25">
      <c r="B208" s="207"/>
      <c r="C208" s="208"/>
      <c r="D208" s="192" t="s">
        <v>211</v>
      </c>
      <c r="E208" s="209" t="s">
        <v>20</v>
      </c>
      <c r="F208" s="210" t="s">
        <v>2465</v>
      </c>
      <c r="G208" s="208"/>
      <c r="H208" s="211">
        <v>3</v>
      </c>
      <c r="I208" s="212"/>
      <c r="J208" s="212"/>
      <c r="K208" s="208"/>
      <c r="L208" s="208"/>
      <c r="M208" s="213"/>
      <c r="N208" s="214"/>
      <c r="O208" s="215"/>
      <c r="P208" s="215"/>
      <c r="Q208" s="215"/>
      <c r="R208" s="215"/>
      <c r="S208" s="215"/>
      <c r="T208" s="215"/>
      <c r="U208" s="215"/>
      <c r="V208" s="215"/>
      <c r="W208" s="215"/>
      <c r="X208" s="216"/>
      <c r="AT208" s="217" t="s">
        <v>211</v>
      </c>
      <c r="AU208" s="217" t="s">
        <v>207</v>
      </c>
      <c r="AV208" s="14" t="s">
        <v>207</v>
      </c>
      <c r="AW208" s="14" t="s">
        <v>5</v>
      </c>
      <c r="AX208" s="14" t="s">
        <v>74</v>
      </c>
      <c r="AY208" s="217" t="s">
        <v>198</v>
      </c>
    </row>
    <row r="209" spans="1:65" s="15" customFormat="1" ht="11.25">
      <c r="B209" s="218"/>
      <c r="C209" s="219"/>
      <c r="D209" s="192" t="s">
        <v>211</v>
      </c>
      <c r="E209" s="220" t="s">
        <v>20</v>
      </c>
      <c r="F209" s="221" t="s">
        <v>1675</v>
      </c>
      <c r="G209" s="219"/>
      <c r="H209" s="222">
        <v>23.31</v>
      </c>
      <c r="I209" s="223"/>
      <c r="J209" s="223"/>
      <c r="K209" s="219"/>
      <c r="L209" s="219"/>
      <c r="M209" s="224"/>
      <c r="N209" s="225"/>
      <c r="O209" s="226"/>
      <c r="P209" s="226"/>
      <c r="Q209" s="226"/>
      <c r="R209" s="226"/>
      <c r="S209" s="226"/>
      <c r="T209" s="226"/>
      <c r="U209" s="226"/>
      <c r="V209" s="226"/>
      <c r="W209" s="226"/>
      <c r="X209" s="227"/>
      <c r="AT209" s="228" t="s">
        <v>211</v>
      </c>
      <c r="AU209" s="228" t="s">
        <v>207</v>
      </c>
      <c r="AV209" s="15" t="s">
        <v>221</v>
      </c>
      <c r="AW209" s="15" t="s">
        <v>5</v>
      </c>
      <c r="AX209" s="15" t="s">
        <v>74</v>
      </c>
      <c r="AY209" s="228" t="s">
        <v>198</v>
      </c>
    </row>
    <row r="210" spans="1:65" s="16" customFormat="1" ht="11.25">
      <c r="B210" s="229"/>
      <c r="C210" s="230"/>
      <c r="D210" s="192" t="s">
        <v>211</v>
      </c>
      <c r="E210" s="231" t="s">
        <v>20</v>
      </c>
      <c r="F210" s="232" t="s">
        <v>282</v>
      </c>
      <c r="G210" s="230"/>
      <c r="H210" s="233">
        <v>58.22</v>
      </c>
      <c r="I210" s="234"/>
      <c r="J210" s="234"/>
      <c r="K210" s="230"/>
      <c r="L210" s="230"/>
      <c r="M210" s="235"/>
      <c r="N210" s="236"/>
      <c r="O210" s="237"/>
      <c r="P210" s="237"/>
      <c r="Q210" s="237"/>
      <c r="R210" s="237"/>
      <c r="S210" s="237"/>
      <c r="T210" s="237"/>
      <c r="U210" s="237"/>
      <c r="V210" s="237"/>
      <c r="W210" s="237"/>
      <c r="X210" s="238"/>
      <c r="AT210" s="239" t="s">
        <v>211</v>
      </c>
      <c r="AU210" s="239" t="s">
        <v>207</v>
      </c>
      <c r="AV210" s="16" t="s">
        <v>206</v>
      </c>
      <c r="AW210" s="16" t="s">
        <v>5</v>
      </c>
      <c r="AX210" s="16" t="s">
        <v>82</v>
      </c>
      <c r="AY210" s="239" t="s">
        <v>198</v>
      </c>
    </row>
    <row r="211" spans="1:65" s="2" customFormat="1" ht="24.2" customHeight="1">
      <c r="A211" s="36"/>
      <c r="B211" s="37"/>
      <c r="C211" s="178" t="s">
        <v>364</v>
      </c>
      <c r="D211" s="178" t="s">
        <v>201</v>
      </c>
      <c r="E211" s="179" t="s">
        <v>2466</v>
      </c>
      <c r="F211" s="180" t="s">
        <v>2467</v>
      </c>
      <c r="G211" s="181" t="s">
        <v>412</v>
      </c>
      <c r="H211" s="182">
        <v>58.22</v>
      </c>
      <c r="I211" s="183"/>
      <c r="J211" s="183"/>
      <c r="K211" s="184">
        <f>ROUND(P211*H211,2)</f>
        <v>0</v>
      </c>
      <c r="L211" s="180" t="s">
        <v>205</v>
      </c>
      <c r="M211" s="41"/>
      <c r="N211" s="185" t="s">
        <v>20</v>
      </c>
      <c r="O211" s="186" t="s">
        <v>44</v>
      </c>
      <c r="P211" s="187">
        <f>I211+J211</f>
        <v>0</v>
      </c>
      <c r="Q211" s="187">
        <f>ROUND(I211*H211,2)</f>
        <v>0</v>
      </c>
      <c r="R211" s="187">
        <f>ROUND(J211*H211,2)</f>
        <v>0</v>
      </c>
      <c r="S211" s="66"/>
      <c r="T211" s="188">
        <f>S211*H211</f>
        <v>0</v>
      </c>
      <c r="U211" s="188">
        <v>0</v>
      </c>
      <c r="V211" s="188">
        <f>U211*H211</f>
        <v>0</v>
      </c>
      <c r="W211" s="188">
        <v>0</v>
      </c>
      <c r="X211" s="189">
        <f>W211*H211</f>
        <v>0</v>
      </c>
      <c r="Y211" s="36"/>
      <c r="Z211" s="36"/>
      <c r="AA211" s="36"/>
      <c r="AB211" s="36"/>
      <c r="AC211" s="36"/>
      <c r="AD211" s="36"/>
      <c r="AE211" s="36"/>
      <c r="AR211" s="190" t="s">
        <v>206</v>
      </c>
      <c r="AT211" s="190" t="s">
        <v>201</v>
      </c>
      <c r="AU211" s="190" t="s">
        <v>207</v>
      </c>
      <c r="AY211" s="19" t="s">
        <v>198</v>
      </c>
      <c r="BE211" s="191">
        <f>IF(O211="základní",K211,0)</f>
        <v>0</v>
      </c>
      <c r="BF211" s="191">
        <f>IF(O211="snížená",K211,0)</f>
        <v>0</v>
      </c>
      <c r="BG211" s="191">
        <f>IF(O211="zákl. přenesená",K211,0)</f>
        <v>0</v>
      </c>
      <c r="BH211" s="191">
        <f>IF(O211="sníž. přenesená",K211,0)</f>
        <v>0</v>
      </c>
      <c r="BI211" s="191">
        <f>IF(O211="nulová",K211,0)</f>
        <v>0</v>
      </c>
      <c r="BJ211" s="19" t="s">
        <v>207</v>
      </c>
      <c r="BK211" s="191">
        <f>ROUND(P211*H211,2)</f>
        <v>0</v>
      </c>
      <c r="BL211" s="19" t="s">
        <v>206</v>
      </c>
      <c r="BM211" s="190" t="s">
        <v>2468</v>
      </c>
    </row>
    <row r="212" spans="1:65" s="2" customFormat="1" ht="11.25">
      <c r="A212" s="36"/>
      <c r="B212" s="37"/>
      <c r="C212" s="38"/>
      <c r="D212" s="192" t="s">
        <v>209</v>
      </c>
      <c r="E212" s="38"/>
      <c r="F212" s="193" t="s">
        <v>2469</v>
      </c>
      <c r="G212" s="38"/>
      <c r="H212" s="38"/>
      <c r="I212" s="194"/>
      <c r="J212" s="194"/>
      <c r="K212" s="38"/>
      <c r="L212" s="38"/>
      <c r="M212" s="41"/>
      <c r="N212" s="195"/>
      <c r="O212" s="196"/>
      <c r="P212" s="66"/>
      <c r="Q212" s="66"/>
      <c r="R212" s="66"/>
      <c r="S212" s="66"/>
      <c r="T212" s="66"/>
      <c r="U212" s="66"/>
      <c r="V212" s="66"/>
      <c r="W212" s="66"/>
      <c r="X212" s="67"/>
      <c r="Y212" s="36"/>
      <c r="Z212" s="36"/>
      <c r="AA212" s="36"/>
      <c r="AB212" s="36"/>
      <c r="AC212" s="36"/>
      <c r="AD212" s="36"/>
      <c r="AE212" s="36"/>
      <c r="AT212" s="19" t="s">
        <v>209</v>
      </c>
      <c r="AU212" s="19" t="s">
        <v>207</v>
      </c>
    </row>
    <row r="213" spans="1:65" s="13" customFormat="1" ht="11.25">
      <c r="B213" s="197"/>
      <c r="C213" s="198"/>
      <c r="D213" s="192" t="s">
        <v>211</v>
      </c>
      <c r="E213" s="199" t="s">
        <v>20</v>
      </c>
      <c r="F213" s="200" t="s">
        <v>810</v>
      </c>
      <c r="G213" s="198"/>
      <c r="H213" s="199" t="s">
        <v>20</v>
      </c>
      <c r="I213" s="201"/>
      <c r="J213" s="201"/>
      <c r="K213" s="198"/>
      <c r="L213" s="198"/>
      <c r="M213" s="202"/>
      <c r="N213" s="203"/>
      <c r="O213" s="204"/>
      <c r="P213" s="204"/>
      <c r="Q213" s="204"/>
      <c r="R213" s="204"/>
      <c r="S213" s="204"/>
      <c r="T213" s="204"/>
      <c r="U213" s="204"/>
      <c r="V213" s="204"/>
      <c r="W213" s="204"/>
      <c r="X213" s="205"/>
      <c r="AT213" s="206" t="s">
        <v>211</v>
      </c>
      <c r="AU213" s="206" t="s">
        <v>207</v>
      </c>
      <c r="AV213" s="13" t="s">
        <v>82</v>
      </c>
      <c r="AW213" s="13" t="s">
        <v>5</v>
      </c>
      <c r="AX213" s="13" t="s">
        <v>74</v>
      </c>
      <c r="AY213" s="206" t="s">
        <v>198</v>
      </c>
    </row>
    <row r="214" spans="1:65" s="14" customFormat="1" ht="11.25">
      <c r="B214" s="207"/>
      <c r="C214" s="208"/>
      <c r="D214" s="192" t="s">
        <v>211</v>
      </c>
      <c r="E214" s="209" t="s">
        <v>20</v>
      </c>
      <c r="F214" s="210" t="s">
        <v>2456</v>
      </c>
      <c r="G214" s="208"/>
      <c r="H214" s="211">
        <v>19.809999999999999</v>
      </c>
      <c r="I214" s="212"/>
      <c r="J214" s="212"/>
      <c r="K214" s="208"/>
      <c r="L214" s="208"/>
      <c r="M214" s="213"/>
      <c r="N214" s="214"/>
      <c r="O214" s="215"/>
      <c r="P214" s="215"/>
      <c r="Q214" s="215"/>
      <c r="R214" s="215"/>
      <c r="S214" s="215"/>
      <c r="T214" s="215"/>
      <c r="U214" s="215"/>
      <c r="V214" s="215"/>
      <c r="W214" s="215"/>
      <c r="X214" s="216"/>
      <c r="AT214" s="217" t="s">
        <v>211</v>
      </c>
      <c r="AU214" s="217" t="s">
        <v>207</v>
      </c>
      <c r="AV214" s="14" t="s">
        <v>207</v>
      </c>
      <c r="AW214" s="14" t="s">
        <v>5</v>
      </c>
      <c r="AX214" s="14" t="s">
        <v>74</v>
      </c>
      <c r="AY214" s="217" t="s">
        <v>198</v>
      </c>
    </row>
    <row r="215" spans="1:65" s="13" customFormat="1" ht="11.25">
      <c r="B215" s="197"/>
      <c r="C215" s="198"/>
      <c r="D215" s="192" t="s">
        <v>211</v>
      </c>
      <c r="E215" s="199" t="s">
        <v>20</v>
      </c>
      <c r="F215" s="200" t="s">
        <v>2457</v>
      </c>
      <c r="G215" s="198"/>
      <c r="H215" s="199" t="s">
        <v>20</v>
      </c>
      <c r="I215" s="201"/>
      <c r="J215" s="201"/>
      <c r="K215" s="198"/>
      <c r="L215" s="198"/>
      <c r="M215" s="202"/>
      <c r="N215" s="203"/>
      <c r="O215" s="204"/>
      <c r="P215" s="204"/>
      <c r="Q215" s="204"/>
      <c r="R215" s="204"/>
      <c r="S215" s="204"/>
      <c r="T215" s="204"/>
      <c r="U215" s="204"/>
      <c r="V215" s="204"/>
      <c r="W215" s="204"/>
      <c r="X215" s="205"/>
      <c r="AT215" s="206" t="s">
        <v>211</v>
      </c>
      <c r="AU215" s="206" t="s">
        <v>207</v>
      </c>
      <c r="AV215" s="13" t="s">
        <v>82</v>
      </c>
      <c r="AW215" s="13" t="s">
        <v>5</v>
      </c>
      <c r="AX215" s="13" t="s">
        <v>74</v>
      </c>
      <c r="AY215" s="206" t="s">
        <v>198</v>
      </c>
    </row>
    <row r="216" spans="1:65" s="14" customFormat="1" ht="11.25">
      <c r="B216" s="207"/>
      <c r="C216" s="208"/>
      <c r="D216" s="192" t="s">
        <v>211</v>
      </c>
      <c r="E216" s="209" t="s">
        <v>20</v>
      </c>
      <c r="F216" s="210" t="s">
        <v>2458</v>
      </c>
      <c r="G216" s="208"/>
      <c r="H216" s="211">
        <v>2</v>
      </c>
      <c r="I216" s="212"/>
      <c r="J216" s="212"/>
      <c r="K216" s="208"/>
      <c r="L216" s="208"/>
      <c r="M216" s="213"/>
      <c r="N216" s="214"/>
      <c r="O216" s="215"/>
      <c r="P216" s="215"/>
      <c r="Q216" s="215"/>
      <c r="R216" s="215"/>
      <c r="S216" s="215"/>
      <c r="T216" s="215"/>
      <c r="U216" s="215"/>
      <c r="V216" s="215"/>
      <c r="W216" s="215"/>
      <c r="X216" s="216"/>
      <c r="AT216" s="217" t="s">
        <v>211</v>
      </c>
      <c r="AU216" s="217" t="s">
        <v>207</v>
      </c>
      <c r="AV216" s="14" t="s">
        <v>207</v>
      </c>
      <c r="AW216" s="14" t="s">
        <v>5</v>
      </c>
      <c r="AX216" s="14" t="s">
        <v>74</v>
      </c>
      <c r="AY216" s="217" t="s">
        <v>198</v>
      </c>
    </row>
    <row r="217" spans="1:65" s="13" customFormat="1" ht="11.25">
      <c r="B217" s="197"/>
      <c r="C217" s="198"/>
      <c r="D217" s="192" t="s">
        <v>211</v>
      </c>
      <c r="E217" s="199" t="s">
        <v>20</v>
      </c>
      <c r="F217" s="200" t="s">
        <v>2459</v>
      </c>
      <c r="G217" s="198"/>
      <c r="H217" s="199" t="s">
        <v>20</v>
      </c>
      <c r="I217" s="201"/>
      <c r="J217" s="201"/>
      <c r="K217" s="198"/>
      <c r="L217" s="198"/>
      <c r="M217" s="202"/>
      <c r="N217" s="203"/>
      <c r="O217" s="204"/>
      <c r="P217" s="204"/>
      <c r="Q217" s="204"/>
      <c r="R217" s="204"/>
      <c r="S217" s="204"/>
      <c r="T217" s="204"/>
      <c r="U217" s="204"/>
      <c r="V217" s="204"/>
      <c r="W217" s="204"/>
      <c r="X217" s="205"/>
      <c r="AT217" s="206" t="s">
        <v>211</v>
      </c>
      <c r="AU217" s="206" t="s">
        <v>207</v>
      </c>
      <c r="AV217" s="13" t="s">
        <v>82</v>
      </c>
      <c r="AW217" s="13" t="s">
        <v>5</v>
      </c>
      <c r="AX217" s="13" t="s">
        <v>74</v>
      </c>
      <c r="AY217" s="206" t="s">
        <v>198</v>
      </c>
    </row>
    <row r="218" spans="1:65" s="14" customFormat="1" ht="11.25">
      <c r="B218" s="207"/>
      <c r="C218" s="208"/>
      <c r="D218" s="192" t="s">
        <v>211</v>
      </c>
      <c r="E218" s="209" t="s">
        <v>20</v>
      </c>
      <c r="F218" s="210" t="s">
        <v>2458</v>
      </c>
      <c r="G218" s="208"/>
      <c r="H218" s="211">
        <v>2</v>
      </c>
      <c r="I218" s="212"/>
      <c r="J218" s="212"/>
      <c r="K218" s="208"/>
      <c r="L218" s="208"/>
      <c r="M218" s="213"/>
      <c r="N218" s="214"/>
      <c r="O218" s="215"/>
      <c r="P218" s="215"/>
      <c r="Q218" s="215"/>
      <c r="R218" s="215"/>
      <c r="S218" s="215"/>
      <c r="T218" s="215"/>
      <c r="U218" s="215"/>
      <c r="V218" s="215"/>
      <c r="W218" s="215"/>
      <c r="X218" s="216"/>
      <c r="AT218" s="217" t="s">
        <v>211</v>
      </c>
      <c r="AU218" s="217" t="s">
        <v>207</v>
      </c>
      <c r="AV218" s="14" t="s">
        <v>207</v>
      </c>
      <c r="AW218" s="14" t="s">
        <v>5</v>
      </c>
      <c r="AX218" s="14" t="s">
        <v>74</v>
      </c>
      <c r="AY218" s="217" t="s">
        <v>198</v>
      </c>
    </row>
    <row r="219" spans="1:65" s="15" customFormat="1" ht="11.25">
      <c r="B219" s="218"/>
      <c r="C219" s="219"/>
      <c r="D219" s="192" t="s">
        <v>211</v>
      </c>
      <c r="E219" s="220" t="s">
        <v>20</v>
      </c>
      <c r="F219" s="221" t="s">
        <v>1675</v>
      </c>
      <c r="G219" s="219"/>
      <c r="H219" s="222">
        <v>23.81</v>
      </c>
      <c r="I219" s="223"/>
      <c r="J219" s="223"/>
      <c r="K219" s="219"/>
      <c r="L219" s="219"/>
      <c r="M219" s="224"/>
      <c r="N219" s="225"/>
      <c r="O219" s="226"/>
      <c r="P219" s="226"/>
      <c r="Q219" s="226"/>
      <c r="R219" s="226"/>
      <c r="S219" s="226"/>
      <c r="T219" s="226"/>
      <c r="U219" s="226"/>
      <c r="V219" s="226"/>
      <c r="W219" s="226"/>
      <c r="X219" s="227"/>
      <c r="AT219" s="228" t="s">
        <v>211</v>
      </c>
      <c r="AU219" s="228" t="s">
        <v>207</v>
      </c>
      <c r="AV219" s="15" t="s">
        <v>221</v>
      </c>
      <c r="AW219" s="15" t="s">
        <v>5</v>
      </c>
      <c r="AX219" s="15" t="s">
        <v>74</v>
      </c>
      <c r="AY219" s="228" t="s">
        <v>198</v>
      </c>
    </row>
    <row r="220" spans="1:65" s="13" customFormat="1" ht="11.25">
      <c r="B220" s="197"/>
      <c r="C220" s="198"/>
      <c r="D220" s="192" t="s">
        <v>211</v>
      </c>
      <c r="E220" s="199" t="s">
        <v>20</v>
      </c>
      <c r="F220" s="200" t="s">
        <v>2460</v>
      </c>
      <c r="G220" s="198"/>
      <c r="H220" s="199" t="s">
        <v>20</v>
      </c>
      <c r="I220" s="201"/>
      <c r="J220" s="201"/>
      <c r="K220" s="198"/>
      <c r="L220" s="198"/>
      <c r="M220" s="202"/>
      <c r="N220" s="203"/>
      <c r="O220" s="204"/>
      <c r="P220" s="204"/>
      <c r="Q220" s="204"/>
      <c r="R220" s="204"/>
      <c r="S220" s="204"/>
      <c r="T220" s="204"/>
      <c r="U220" s="204"/>
      <c r="V220" s="204"/>
      <c r="W220" s="204"/>
      <c r="X220" s="205"/>
      <c r="AT220" s="206" t="s">
        <v>211</v>
      </c>
      <c r="AU220" s="206" t="s">
        <v>207</v>
      </c>
      <c r="AV220" s="13" t="s">
        <v>82</v>
      </c>
      <c r="AW220" s="13" t="s">
        <v>5</v>
      </c>
      <c r="AX220" s="13" t="s">
        <v>74</v>
      </c>
      <c r="AY220" s="206" t="s">
        <v>198</v>
      </c>
    </row>
    <row r="221" spans="1:65" s="14" customFormat="1" ht="11.25">
      <c r="B221" s="207"/>
      <c r="C221" s="208"/>
      <c r="D221" s="192" t="s">
        <v>211</v>
      </c>
      <c r="E221" s="209" t="s">
        <v>20</v>
      </c>
      <c r="F221" s="210" t="s">
        <v>2461</v>
      </c>
      <c r="G221" s="208"/>
      <c r="H221" s="211">
        <v>11.1</v>
      </c>
      <c r="I221" s="212"/>
      <c r="J221" s="212"/>
      <c r="K221" s="208"/>
      <c r="L221" s="208"/>
      <c r="M221" s="213"/>
      <c r="N221" s="214"/>
      <c r="O221" s="215"/>
      <c r="P221" s="215"/>
      <c r="Q221" s="215"/>
      <c r="R221" s="215"/>
      <c r="S221" s="215"/>
      <c r="T221" s="215"/>
      <c r="U221" s="215"/>
      <c r="V221" s="215"/>
      <c r="W221" s="215"/>
      <c r="X221" s="216"/>
      <c r="AT221" s="217" t="s">
        <v>211</v>
      </c>
      <c r="AU221" s="217" t="s">
        <v>207</v>
      </c>
      <c r="AV221" s="14" t="s">
        <v>207</v>
      </c>
      <c r="AW221" s="14" t="s">
        <v>5</v>
      </c>
      <c r="AX221" s="14" t="s">
        <v>74</v>
      </c>
      <c r="AY221" s="217" t="s">
        <v>198</v>
      </c>
    </row>
    <row r="222" spans="1:65" s="15" customFormat="1" ht="11.25">
      <c r="B222" s="218"/>
      <c r="C222" s="219"/>
      <c r="D222" s="192" t="s">
        <v>211</v>
      </c>
      <c r="E222" s="220" t="s">
        <v>20</v>
      </c>
      <c r="F222" s="221" t="s">
        <v>1675</v>
      </c>
      <c r="G222" s="219"/>
      <c r="H222" s="222">
        <v>11.1</v>
      </c>
      <c r="I222" s="223"/>
      <c r="J222" s="223"/>
      <c r="K222" s="219"/>
      <c r="L222" s="219"/>
      <c r="M222" s="224"/>
      <c r="N222" s="225"/>
      <c r="O222" s="226"/>
      <c r="P222" s="226"/>
      <c r="Q222" s="226"/>
      <c r="R222" s="226"/>
      <c r="S222" s="226"/>
      <c r="T222" s="226"/>
      <c r="U222" s="226"/>
      <c r="V222" s="226"/>
      <c r="W222" s="226"/>
      <c r="X222" s="227"/>
      <c r="AT222" s="228" t="s">
        <v>211</v>
      </c>
      <c r="AU222" s="228" t="s">
        <v>207</v>
      </c>
      <c r="AV222" s="15" t="s">
        <v>221</v>
      </c>
      <c r="AW222" s="15" t="s">
        <v>5</v>
      </c>
      <c r="AX222" s="15" t="s">
        <v>74</v>
      </c>
      <c r="AY222" s="228" t="s">
        <v>198</v>
      </c>
    </row>
    <row r="223" spans="1:65" s="13" customFormat="1" ht="11.25">
      <c r="B223" s="197"/>
      <c r="C223" s="198"/>
      <c r="D223" s="192" t="s">
        <v>211</v>
      </c>
      <c r="E223" s="199" t="s">
        <v>20</v>
      </c>
      <c r="F223" s="200" t="s">
        <v>2462</v>
      </c>
      <c r="G223" s="198"/>
      <c r="H223" s="199" t="s">
        <v>20</v>
      </c>
      <c r="I223" s="201"/>
      <c r="J223" s="201"/>
      <c r="K223" s="198"/>
      <c r="L223" s="198"/>
      <c r="M223" s="202"/>
      <c r="N223" s="203"/>
      <c r="O223" s="204"/>
      <c r="P223" s="204"/>
      <c r="Q223" s="204"/>
      <c r="R223" s="204"/>
      <c r="S223" s="204"/>
      <c r="T223" s="204"/>
      <c r="U223" s="204"/>
      <c r="V223" s="204"/>
      <c r="W223" s="204"/>
      <c r="X223" s="205"/>
      <c r="AT223" s="206" t="s">
        <v>211</v>
      </c>
      <c r="AU223" s="206" t="s">
        <v>207</v>
      </c>
      <c r="AV223" s="13" t="s">
        <v>82</v>
      </c>
      <c r="AW223" s="13" t="s">
        <v>5</v>
      </c>
      <c r="AX223" s="13" t="s">
        <v>74</v>
      </c>
      <c r="AY223" s="206" t="s">
        <v>198</v>
      </c>
    </row>
    <row r="224" spans="1:65" s="14" customFormat="1" ht="11.25">
      <c r="B224" s="207"/>
      <c r="C224" s="208"/>
      <c r="D224" s="192" t="s">
        <v>211</v>
      </c>
      <c r="E224" s="209" t="s">
        <v>20</v>
      </c>
      <c r="F224" s="210" t="s">
        <v>2463</v>
      </c>
      <c r="G224" s="208"/>
      <c r="H224" s="211">
        <v>18.309999999999999</v>
      </c>
      <c r="I224" s="212"/>
      <c r="J224" s="212"/>
      <c r="K224" s="208"/>
      <c r="L224" s="208"/>
      <c r="M224" s="213"/>
      <c r="N224" s="214"/>
      <c r="O224" s="215"/>
      <c r="P224" s="215"/>
      <c r="Q224" s="215"/>
      <c r="R224" s="215"/>
      <c r="S224" s="215"/>
      <c r="T224" s="215"/>
      <c r="U224" s="215"/>
      <c r="V224" s="215"/>
      <c r="W224" s="215"/>
      <c r="X224" s="216"/>
      <c r="AT224" s="217" t="s">
        <v>211</v>
      </c>
      <c r="AU224" s="217" t="s">
        <v>207</v>
      </c>
      <c r="AV224" s="14" t="s">
        <v>207</v>
      </c>
      <c r="AW224" s="14" t="s">
        <v>5</v>
      </c>
      <c r="AX224" s="14" t="s">
        <v>74</v>
      </c>
      <c r="AY224" s="217" t="s">
        <v>198</v>
      </c>
    </row>
    <row r="225" spans="1:65" s="13" customFormat="1" ht="11.25">
      <c r="B225" s="197"/>
      <c r="C225" s="198"/>
      <c r="D225" s="192" t="s">
        <v>211</v>
      </c>
      <c r="E225" s="199" t="s">
        <v>20</v>
      </c>
      <c r="F225" s="200" t="s">
        <v>2464</v>
      </c>
      <c r="G225" s="198"/>
      <c r="H225" s="199" t="s">
        <v>20</v>
      </c>
      <c r="I225" s="201"/>
      <c r="J225" s="201"/>
      <c r="K225" s="198"/>
      <c r="L225" s="198"/>
      <c r="M225" s="202"/>
      <c r="N225" s="203"/>
      <c r="O225" s="204"/>
      <c r="P225" s="204"/>
      <c r="Q225" s="204"/>
      <c r="R225" s="204"/>
      <c r="S225" s="204"/>
      <c r="T225" s="204"/>
      <c r="U225" s="204"/>
      <c r="V225" s="204"/>
      <c r="W225" s="204"/>
      <c r="X225" s="205"/>
      <c r="AT225" s="206" t="s">
        <v>211</v>
      </c>
      <c r="AU225" s="206" t="s">
        <v>207</v>
      </c>
      <c r="AV225" s="13" t="s">
        <v>82</v>
      </c>
      <c r="AW225" s="13" t="s">
        <v>5</v>
      </c>
      <c r="AX225" s="13" t="s">
        <v>74</v>
      </c>
      <c r="AY225" s="206" t="s">
        <v>198</v>
      </c>
    </row>
    <row r="226" spans="1:65" s="14" customFormat="1" ht="11.25">
      <c r="B226" s="207"/>
      <c r="C226" s="208"/>
      <c r="D226" s="192" t="s">
        <v>211</v>
      </c>
      <c r="E226" s="209" t="s">
        <v>20</v>
      </c>
      <c r="F226" s="210" t="s">
        <v>2458</v>
      </c>
      <c r="G226" s="208"/>
      <c r="H226" s="211">
        <v>2</v>
      </c>
      <c r="I226" s="212"/>
      <c r="J226" s="212"/>
      <c r="K226" s="208"/>
      <c r="L226" s="208"/>
      <c r="M226" s="213"/>
      <c r="N226" s="214"/>
      <c r="O226" s="215"/>
      <c r="P226" s="215"/>
      <c r="Q226" s="215"/>
      <c r="R226" s="215"/>
      <c r="S226" s="215"/>
      <c r="T226" s="215"/>
      <c r="U226" s="215"/>
      <c r="V226" s="215"/>
      <c r="W226" s="215"/>
      <c r="X226" s="216"/>
      <c r="AT226" s="217" t="s">
        <v>211</v>
      </c>
      <c r="AU226" s="217" t="s">
        <v>207</v>
      </c>
      <c r="AV226" s="14" t="s">
        <v>207</v>
      </c>
      <c r="AW226" s="14" t="s">
        <v>5</v>
      </c>
      <c r="AX226" s="14" t="s">
        <v>74</v>
      </c>
      <c r="AY226" s="217" t="s">
        <v>198</v>
      </c>
    </row>
    <row r="227" spans="1:65" s="13" customFormat="1" ht="11.25">
      <c r="B227" s="197"/>
      <c r="C227" s="198"/>
      <c r="D227" s="192" t="s">
        <v>211</v>
      </c>
      <c r="E227" s="199" t="s">
        <v>20</v>
      </c>
      <c r="F227" s="200" t="s">
        <v>2446</v>
      </c>
      <c r="G227" s="198"/>
      <c r="H227" s="199" t="s">
        <v>20</v>
      </c>
      <c r="I227" s="201"/>
      <c r="J227" s="201"/>
      <c r="K227" s="198"/>
      <c r="L227" s="198"/>
      <c r="M227" s="202"/>
      <c r="N227" s="203"/>
      <c r="O227" s="204"/>
      <c r="P227" s="204"/>
      <c r="Q227" s="204"/>
      <c r="R227" s="204"/>
      <c r="S227" s="204"/>
      <c r="T227" s="204"/>
      <c r="U227" s="204"/>
      <c r="V227" s="204"/>
      <c r="W227" s="204"/>
      <c r="X227" s="205"/>
      <c r="AT227" s="206" t="s">
        <v>211</v>
      </c>
      <c r="AU227" s="206" t="s">
        <v>207</v>
      </c>
      <c r="AV227" s="13" t="s">
        <v>82</v>
      </c>
      <c r="AW227" s="13" t="s">
        <v>5</v>
      </c>
      <c r="AX227" s="13" t="s">
        <v>74</v>
      </c>
      <c r="AY227" s="206" t="s">
        <v>198</v>
      </c>
    </row>
    <row r="228" spans="1:65" s="14" customFormat="1" ht="11.25">
      <c r="B228" s="207"/>
      <c r="C228" s="208"/>
      <c r="D228" s="192" t="s">
        <v>211</v>
      </c>
      <c r="E228" s="209" t="s">
        <v>20</v>
      </c>
      <c r="F228" s="210" t="s">
        <v>2465</v>
      </c>
      <c r="G228" s="208"/>
      <c r="H228" s="211">
        <v>3</v>
      </c>
      <c r="I228" s="212"/>
      <c r="J228" s="212"/>
      <c r="K228" s="208"/>
      <c r="L228" s="208"/>
      <c r="M228" s="213"/>
      <c r="N228" s="214"/>
      <c r="O228" s="215"/>
      <c r="P228" s="215"/>
      <c r="Q228" s="215"/>
      <c r="R228" s="215"/>
      <c r="S228" s="215"/>
      <c r="T228" s="215"/>
      <c r="U228" s="215"/>
      <c r="V228" s="215"/>
      <c r="W228" s="215"/>
      <c r="X228" s="216"/>
      <c r="AT228" s="217" t="s">
        <v>211</v>
      </c>
      <c r="AU228" s="217" t="s">
        <v>207</v>
      </c>
      <c r="AV228" s="14" t="s">
        <v>207</v>
      </c>
      <c r="AW228" s="14" t="s">
        <v>5</v>
      </c>
      <c r="AX228" s="14" t="s">
        <v>74</v>
      </c>
      <c r="AY228" s="217" t="s">
        <v>198</v>
      </c>
    </row>
    <row r="229" spans="1:65" s="15" customFormat="1" ht="11.25">
      <c r="B229" s="218"/>
      <c r="C229" s="219"/>
      <c r="D229" s="192" t="s">
        <v>211</v>
      </c>
      <c r="E229" s="220" t="s">
        <v>20</v>
      </c>
      <c r="F229" s="221" t="s">
        <v>1675</v>
      </c>
      <c r="G229" s="219"/>
      <c r="H229" s="222">
        <v>23.31</v>
      </c>
      <c r="I229" s="223"/>
      <c r="J229" s="223"/>
      <c r="K229" s="219"/>
      <c r="L229" s="219"/>
      <c r="M229" s="224"/>
      <c r="N229" s="225"/>
      <c r="O229" s="226"/>
      <c r="P229" s="226"/>
      <c r="Q229" s="226"/>
      <c r="R229" s="226"/>
      <c r="S229" s="226"/>
      <c r="T229" s="226"/>
      <c r="U229" s="226"/>
      <c r="V229" s="226"/>
      <c r="W229" s="226"/>
      <c r="X229" s="227"/>
      <c r="AT229" s="228" t="s">
        <v>211</v>
      </c>
      <c r="AU229" s="228" t="s">
        <v>207</v>
      </c>
      <c r="AV229" s="15" t="s">
        <v>221</v>
      </c>
      <c r="AW229" s="15" t="s">
        <v>5</v>
      </c>
      <c r="AX229" s="15" t="s">
        <v>74</v>
      </c>
      <c r="AY229" s="228" t="s">
        <v>198</v>
      </c>
    </row>
    <row r="230" spans="1:65" s="16" customFormat="1" ht="11.25">
      <c r="B230" s="229"/>
      <c r="C230" s="230"/>
      <c r="D230" s="192" t="s">
        <v>211</v>
      </c>
      <c r="E230" s="231" t="s">
        <v>20</v>
      </c>
      <c r="F230" s="232" t="s">
        <v>282</v>
      </c>
      <c r="G230" s="230"/>
      <c r="H230" s="233">
        <v>58.22</v>
      </c>
      <c r="I230" s="234"/>
      <c r="J230" s="234"/>
      <c r="K230" s="230"/>
      <c r="L230" s="230"/>
      <c r="M230" s="235"/>
      <c r="N230" s="236"/>
      <c r="O230" s="237"/>
      <c r="P230" s="237"/>
      <c r="Q230" s="237"/>
      <c r="R230" s="237"/>
      <c r="S230" s="237"/>
      <c r="T230" s="237"/>
      <c r="U230" s="237"/>
      <c r="V230" s="237"/>
      <c r="W230" s="237"/>
      <c r="X230" s="238"/>
      <c r="AT230" s="239" t="s">
        <v>211</v>
      </c>
      <c r="AU230" s="239" t="s">
        <v>207</v>
      </c>
      <c r="AV230" s="16" t="s">
        <v>206</v>
      </c>
      <c r="AW230" s="16" t="s">
        <v>5</v>
      </c>
      <c r="AX230" s="16" t="s">
        <v>82</v>
      </c>
      <c r="AY230" s="239" t="s">
        <v>198</v>
      </c>
    </row>
    <row r="231" spans="1:65" s="12" customFormat="1" ht="22.9" customHeight="1">
      <c r="B231" s="161"/>
      <c r="C231" s="162"/>
      <c r="D231" s="163" t="s">
        <v>73</v>
      </c>
      <c r="E231" s="176" t="s">
        <v>372</v>
      </c>
      <c r="F231" s="176" t="s">
        <v>2470</v>
      </c>
      <c r="G231" s="162"/>
      <c r="H231" s="162"/>
      <c r="I231" s="165"/>
      <c r="J231" s="165"/>
      <c r="K231" s="177">
        <f>BK231</f>
        <v>0</v>
      </c>
      <c r="L231" s="162"/>
      <c r="M231" s="167"/>
      <c r="N231" s="168"/>
      <c r="O231" s="169"/>
      <c r="P231" s="169"/>
      <c r="Q231" s="170">
        <f>SUM(Q232:Q242)</f>
        <v>0</v>
      </c>
      <c r="R231" s="170">
        <f>SUM(R232:R242)</f>
        <v>0</v>
      </c>
      <c r="S231" s="169"/>
      <c r="T231" s="171">
        <f>SUM(T232:T242)</f>
        <v>0</v>
      </c>
      <c r="U231" s="169"/>
      <c r="V231" s="171">
        <f>SUM(V232:V242)</f>
        <v>0</v>
      </c>
      <c r="W231" s="169"/>
      <c r="X231" s="172">
        <f>SUM(X232:X242)</f>
        <v>0</v>
      </c>
      <c r="AR231" s="173" t="s">
        <v>82</v>
      </c>
      <c r="AT231" s="174" t="s">
        <v>73</v>
      </c>
      <c r="AU231" s="174" t="s">
        <v>82</v>
      </c>
      <c r="AY231" s="173" t="s">
        <v>198</v>
      </c>
      <c r="BK231" s="175">
        <f>SUM(BK232:BK242)</f>
        <v>0</v>
      </c>
    </row>
    <row r="232" spans="1:65" s="2" customFormat="1" ht="24.2" customHeight="1">
      <c r="A232" s="36"/>
      <c r="B232" s="37"/>
      <c r="C232" s="178" t="s">
        <v>372</v>
      </c>
      <c r="D232" s="178" t="s">
        <v>201</v>
      </c>
      <c r="E232" s="179" t="s">
        <v>2471</v>
      </c>
      <c r="F232" s="180" t="s">
        <v>2472</v>
      </c>
      <c r="G232" s="181" t="s">
        <v>204</v>
      </c>
      <c r="H232" s="182">
        <v>3.863</v>
      </c>
      <c r="I232" s="183"/>
      <c r="J232" s="183"/>
      <c r="K232" s="184">
        <f>ROUND(P232*H232,2)</f>
        <v>0</v>
      </c>
      <c r="L232" s="180" t="s">
        <v>205</v>
      </c>
      <c r="M232" s="41"/>
      <c r="N232" s="185" t="s">
        <v>20</v>
      </c>
      <c r="O232" s="186" t="s">
        <v>44</v>
      </c>
      <c r="P232" s="187">
        <f>I232+J232</f>
        <v>0</v>
      </c>
      <c r="Q232" s="187">
        <f>ROUND(I232*H232,2)</f>
        <v>0</v>
      </c>
      <c r="R232" s="187">
        <f>ROUND(J232*H232,2)</f>
        <v>0</v>
      </c>
      <c r="S232" s="66"/>
      <c r="T232" s="188">
        <f>S232*H232</f>
        <v>0</v>
      </c>
      <c r="U232" s="188">
        <v>0</v>
      </c>
      <c r="V232" s="188">
        <f>U232*H232</f>
        <v>0</v>
      </c>
      <c r="W232" s="188">
        <v>0</v>
      </c>
      <c r="X232" s="189">
        <f>W232*H232</f>
        <v>0</v>
      </c>
      <c r="Y232" s="36"/>
      <c r="Z232" s="36"/>
      <c r="AA232" s="36"/>
      <c r="AB232" s="36"/>
      <c r="AC232" s="36"/>
      <c r="AD232" s="36"/>
      <c r="AE232" s="36"/>
      <c r="AR232" s="190" t="s">
        <v>206</v>
      </c>
      <c r="AT232" s="190" t="s">
        <v>201</v>
      </c>
      <c r="AU232" s="190" t="s">
        <v>207</v>
      </c>
      <c r="AY232" s="19" t="s">
        <v>198</v>
      </c>
      <c r="BE232" s="191">
        <f>IF(O232="základní",K232,0)</f>
        <v>0</v>
      </c>
      <c r="BF232" s="191">
        <f>IF(O232="snížená",K232,0)</f>
        <v>0</v>
      </c>
      <c r="BG232" s="191">
        <f>IF(O232="zákl. přenesená",K232,0)</f>
        <v>0</v>
      </c>
      <c r="BH232" s="191">
        <f>IF(O232="sníž. přenesená",K232,0)</f>
        <v>0</v>
      </c>
      <c r="BI232" s="191">
        <f>IF(O232="nulová",K232,0)</f>
        <v>0</v>
      </c>
      <c r="BJ232" s="19" t="s">
        <v>207</v>
      </c>
      <c r="BK232" s="191">
        <f>ROUND(P232*H232,2)</f>
        <v>0</v>
      </c>
      <c r="BL232" s="19" t="s">
        <v>206</v>
      </c>
      <c r="BM232" s="190" t="s">
        <v>2473</v>
      </c>
    </row>
    <row r="233" spans="1:65" s="2" customFormat="1" ht="19.5">
      <c r="A233" s="36"/>
      <c r="B233" s="37"/>
      <c r="C233" s="38"/>
      <c r="D233" s="192" t="s">
        <v>209</v>
      </c>
      <c r="E233" s="38"/>
      <c r="F233" s="193" t="s">
        <v>2474</v>
      </c>
      <c r="G233" s="38"/>
      <c r="H233" s="38"/>
      <c r="I233" s="194"/>
      <c r="J233" s="194"/>
      <c r="K233" s="38"/>
      <c r="L233" s="38"/>
      <c r="M233" s="41"/>
      <c r="N233" s="195"/>
      <c r="O233" s="196"/>
      <c r="P233" s="66"/>
      <c r="Q233" s="66"/>
      <c r="R233" s="66"/>
      <c r="S233" s="66"/>
      <c r="T233" s="66"/>
      <c r="U233" s="66"/>
      <c r="V233" s="66"/>
      <c r="W233" s="66"/>
      <c r="X233" s="67"/>
      <c r="Y233" s="36"/>
      <c r="Z233" s="36"/>
      <c r="AA233" s="36"/>
      <c r="AB233" s="36"/>
      <c r="AC233" s="36"/>
      <c r="AD233" s="36"/>
      <c r="AE233" s="36"/>
      <c r="AT233" s="19" t="s">
        <v>209</v>
      </c>
      <c r="AU233" s="19" t="s">
        <v>207</v>
      </c>
    </row>
    <row r="234" spans="1:65" s="13" customFormat="1" ht="11.25">
      <c r="B234" s="197"/>
      <c r="C234" s="198"/>
      <c r="D234" s="192" t="s">
        <v>211</v>
      </c>
      <c r="E234" s="199" t="s">
        <v>20</v>
      </c>
      <c r="F234" s="200" t="s">
        <v>2398</v>
      </c>
      <c r="G234" s="198"/>
      <c r="H234" s="199" t="s">
        <v>20</v>
      </c>
      <c r="I234" s="201"/>
      <c r="J234" s="201"/>
      <c r="K234" s="198"/>
      <c r="L234" s="198"/>
      <c r="M234" s="202"/>
      <c r="N234" s="203"/>
      <c r="O234" s="204"/>
      <c r="P234" s="204"/>
      <c r="Q234" s="204"/>
      <c r="R234" s="204"/>
      <c r="S234" s="204"/>
      <c r="T234" s="204"/>
      <c r="U234" s="204"/>
      <c r="V234" s="204"/>
      <c r="W234" s="204"/>
      <c r="X234" s="205"/>
      <c r="AT234" s="206" t="s">
        <v>211</v>
      </c>
      <c r="AU234" s="206" t="s">
        <v>207</v>
      </c>
      <c r="AV234" s="13" t="s">
        <v>82</v>
      </c>
      <c r="AW234" s="13" t="s">
        <v>5</v>
      </c>
      <c r="AX234" s="13" t="s">
        <v>74</v>
      </c>
      <c r="AY234" s="206" t="s">
        <v>198</v>
      </c>
    </row>
    <row r="235" spans="1:65" s="13" customFormat="1" ht="11.25">
      <c r="B235" s="197"/>
      <c r="C235" s="198"/>
      <c r="D235" s="192" t="s">
        <v>211</v>
      </c>
      <c r="E235" s="199" t="s">
        <v>20</v>
      </c>
      <c r="F235" s="200" t="s">
        <v>1528</v>
      </c>
      <c r="G235" s="198"/>
      <c r="H235" s="199" t="s">
        <v>20</v>
      </c>
      <c r="I235" s="201"/>
      <c r="J235" s="201"/>
      <c r="K235" s="198"/>
      <c r="L235" s="198"/>
      <c r="M235" s="202"/>
      <c r="N235" s="203"/>
      <c r="O235" s="204"/>
      <c r="P235" s="204"/>
      <c r="Q235" s="204"/>
      <c r="R235" s="204"/>
      <c r="S235" s="204"/>
      <c r="T235" s="204"/>
      <c r="U235" s="204"/>
      <c r="V235" s="204"/>
      <c r="W235" s="204"/>
      <c r="X235" s="205"/>
      <c r="AT235" s="206" t="s">
        <v>211</v>
      </c>
      <c r="AU235" s="206" t="s">
        <v>207</v>
      </c>
      <c r="AV235" s="13" t="s">
        <v>82</v>
      </c>
      <c r="AW235" s="13" t="s">
        <v>5</v>
      </c>
      <c r="AX235" s="13" t="s">
        <v>74</v>
      </c>
      <c r="AY235" s="206" t="s">
        <v>198</v>
      </c>
    </row>
    <row r="236" spans="1:65" s="13" customFormat="1" ht="11.25">
      <c r="B236" s="197"/>
      <c r="C236" s="198"/>
      <c r="D236" s="192" t="s">
        <v>211</v>
      </c>
      <c r="E236" s="199" t="s">
        <v>20</v>
      </c>
      <c r="F236" s="200" t="s">
        <v>2475</v>
      </c>
      <c r="G236" s="198"/>
      <c r="H236" s="199" t="s">
        <v>20</v>
      </c>
      <c r="I236" s="201"/>
      <c r="J236" s="201"/>
      <c r="K236" s="198"/>
      <c r="L236" s="198"/>
      <c r="M236" s="202"/>
      <c r="N236" s="203"/>
      <c r="O236" s="204"/>
      <c r="P236" s="204"/>
      <c r="Q236" s="204"/>
      <c r="R236" s="204"/>
      <c r="S236" s="204"/>
      <c r="T236" s="204"/>
      <c r="U236" s="204"/>
      <c r="V236" s="204"/>
      <c r="W236" s="204"/>
      <c r="X236" s="205"/>
      <c r="AT236" s="206" t="s">
        <v>211</v>
      </c>
      <c r="AU236" s="206" t="s">
        <v>207</v>
      </c>
      <c r="AV236" s="13" t="s">
        <v>82</v>
      </c>
      <c r="AW236" s="13" t="s">
        <v>5</v>
      </c>
      <c r="AX236" s="13" t="s">
        <v>74</v>
      </c>
      <c r="AY236" s="206" t="s">
        <v>198</v>
      </c>
    </row>
    <row r="237" spans="1:65" s="14" customFormat="1" ht="11.25">
      <c r="B237" s="207"/>
      <c r="C237" s="208"/>
      <c r="D237" s="192" t="s">
        <v>211</v>
      </c>
      <c r="E237" s="209" t="s">
        <v>20</v>
      </c>
      <c r="F237" s="210" t="s">
        <v>2476</v>
      </c>
      <c r="G237" s="208"/>
      <c r="H237" s="211">
        <v>1.0649999999999999</v>
      </c>
      <c r="I237" s="212"/>
      <c r="J237" s="212"/>
      <c r="K237" s="208"/>
      <c r="L237" s="208"/>
      <c r="M237" s="213"/>
      <c r="N237" s="214"/>
      <c r="O237" s="215"/>
      <c r="P237" s="215"/>
      <c r="Q237" s="215"/>
      <c r="R237" s="215"/>
      <c r="S237" s="215"/>
      <c r="T237" s="215"/>
      <c r="U237" s="215"/>
      <c r="V237" s="215"/>
      <c r="W237" s="215"/>
      <c r="X237" s="216"/>
      <c r="AT237" s="217" t="s">
        <v>211</v>
      </c>
      <c r="AU237" s="217" t="s">
        <v>207</v>
      </c>
      <c r="AV237" s="14" t="s">
        <v>207</v>
      </c>
      <c r="AW237" s="14" t="s">
        <v>5</v>
      </c>
      <c r="AX237" s="14" t="s">
        <v>74</v>
      </c>
      <c r="AY237" s="217" t="s">
        <v>198</v>
      </c>
    </row>
    <row r="238" spans="1:65" s="13" customFormat="1" ht="11.25">
      <c r="B238" s="197"/>
      <c r="C238" s="198"/>
      <c r="D238" s="192" t="s">
        <v>211</v>
      </c>
      <c r="E238" s="199" t="s">
        <v>20</v>
      </c>
      <c r="F238" s="200" t="s">
        <v>2398</v>
      </c>
      <c r="G238" s="198"/>
      <c r="H238" s="199" t="s">
        <v>20</v>
      </c>
      <c r="I238" s="201"/>
      <c r="J238" s="201"/>
      <c r="K238" s="198"/>
      <c r="L238" s="198"/>
      <c r="M238" s="202"/>
      <c r="N238" s="203"/>
      <c r="O238" s="204"/>
      <c r="P238" s="204"/>
      <c r="Q238" s="204"/>
      <c r="R238" s="204"/>
      <c r="S238" s="204"/>
      <c r="T238" s="204"/>
      <c r="U238" s="204"/>
      <c r="V238" s="204"/>
      <c r="W238" s="204"/>
      <c r="X238" s="205"/>
      <c r="AT238" s="206" t="s">
        <v>211</v>
      </c>
      <c r="AU238" s="206" t="s">
        <v>207</v>
      </c>
      <c r="AV238" s="13" t="s">
        <v>82</v>
      </c>
      <c r="AW238" s="13" t="s">
        <v>5</v>
      </c>
      <c r="AX238" s="13" t="s">
        <v>74</v>
      </c>
      <c r="AY238" s="206" t="s">
        <v>198</v>
      </c>
    </row>
    <row r="239" spans="1:65" s="13" customFormat="1" ht="11.25">
      <c r="B239" s="197"/>
      <c r="C239" s="198"/>
      <c r="D239" s="192" t="s">
        <v>211</v>
      </c>
      <c r="E239" s="199" t="s">
        <v>20</v>
      </c>
      <c r="F239" s="200" t="s">
        <v>1525</v>
      </c>
      <c r="G239" s="198"/>
      <c r="H239" s="199" t="s">
        <v>20</v>
      </c>
      <c r="I239" s="201"/>
      <c r="J239" s="201"/>
      <c r="K239" s="198"/>
      <c r="L239" s="198"/>
      <c r="M239" s="202"/>
      <c r="N239" s="203"/>
      <c r="O239" s="204"/>
      <c r="P239" s="204"/>
      <c r="Q239" s="204"/>
      <c r="R239" s="204"/>
      <c r="S239" s="204"/>
      <c r="T239" s="204"/>
      <c r="U239" s="204"/>
      <c r="V239" s="204"/>
      <c r="W239" s="204"/>
      <c r="X239" s="205"/>
      <c r="AT239" s="206" t="s">
        <v>211</v>
      </c>
      <c r="AU239" s="206" t="s">
        <v>207</v>
      </c>
      <c r="AV239" s="13" t="s">
        <v>82</v>
      </c>
      <c r="AW239" s="13" t="s">
        <v>5</v>
      </c>
      <c r="AX239" s="13" t="s">
        <v>74</v>
      </c>
      <c r="AY239" s="206" t="s">
        <v>198</v>
      </c>
    </row>
    <row r="240" spans="1:65" s="13" customFormat="1" ht="11.25">
      <c r="B240" s="197"/>
      <c r="C240" s="198"/>
      <c r="D240" s="192" t="s">
        <v>211</v>
      </c>
      <c r="E240" s="199" t="s">
        <v>20</v>
      </c>
      <c r="F240" s="200" t="s">
        <v>2475</v>
      </c>
      <c r="G240" s="198"/>
      <c r="H240" s="199" t="s">
        <v>20</v>
      </c>
      <c r="I240" s="201"/>
      <c r="J240" s="201"/>
      <c r="K240" s="198"/>
      <c r="L240" s="198"/>
      <c r="M240" s="202"/>
      <c r="N240" s="203"/>
      <c r="O240" s="204"/>
      <c r="P240" s="204"/>
      <c r="Q240" s="204"/>
      <c r="R240" s="204"/>
      <c r="S240" s="204"/>
      <c r="T240" s="204"/>
      <c r="U240" s="204"/>
      <c r="V240" s="204"/>
      <c r="W240" s="204"/>
      <c r="X240" s="205"/>
      <c r="AT240" s="206" t="s">
        <v>211</v>
      </c>
      <c r="AU240" s="206" t="s">
        <v>207</v>
      </c>
      <c r="AV240" s="13" t="s">
        <v>82</v>
      </c>
      <c r="AW240" s="13" t="s">
        <v>5</v>
      </c>
      <c r="AX240" s="13" t="s">
        <v>74</v>
      </c>
      <c r="AY240" s="206" t="s">
        <v>198</v>
      </c>
    </row>
    <row r="241" spans="1:65" s="14" customFormat="1" ht="11.25">
      <c r="B241" s="207"/>
      <c r="C241" s="208"/>
      <c r="D241" s="192" t="s">
        <v>211</v>
      </c>
      <c r="E241" s="209" t="s">
        <v>20</v>
      </c>
      <c r="F241" s="210" t="s">
        <v>2477</v>
      </c>
      <c r="G241" s="208"/>
      <c r="H241" s="211">
        <v>2.798</v>
      </c>
      <c r="I241" s="212"/>
      <c r="J241" s="212"/>
      <c r="K241" s="208"/>
      <c r="L241" s="208"/>
      <c r="M241" s="213"/>
      <c r="N241" s="214"/>
      <c r="O241" s="215"/>
      <c r="P241" s="215"/>
      <c r="Q241" s="215"/>
      <c r="R241" s="215"/>
      <c r="S241" s="215"/>
      <c r="T241" s="215"/>
      <c r="U241" s="215"/>
      <c r="V241" s="215"/>
      <c r="W241" s="215"/>
      <c r="X241" s="216"/>
      <c r="AT241" s="217" t="s">
        <v>211</v>
      </c>
      <c r="AU241" s="217" t="s">
        <v>207</v>
      </c>
      <c r="AV241" s="14" t="s">
        <v>207</v>
      </c>
      <c r="AW241" s="14" t="s">
        <v>5</v>
      </c>
      <c r="AX241" s="14" t="s">
        <v>74</v>
      </c>
      <c r="AY241" s="217" t="s">
        <v>198</v>
      </c>
    </row>
    <row r="242" spans="1:65" s="16" customFormat="1" ht="11.25">
      <c r="B242" s="229"/>
      <c r="C242" s="230"/>
      <c r="D242" s="192" t="s">
        <v>211</v>
      </c>
      <c r="E242" s="231" t="s">
        <v>20</v>
      </c>
      <c r="F242" s="232" t="s">
        <v>282</v>
      </c>
      <c r="G242" s="230"/>
      <c r="H242" s="233">
        <v>3.863</v>
      </c>
      <c r="I242" s="234"/>
      <c r="J242" s="234"/>
      <c r="K242" s="230"/>
      <c r="L242" s="230"/>
      <c r="M242" s="235"/>
      <c r="N242" s="236"/>
      <c r="O242" s="237"/>
      <c r="P242" s="237"/>
      <c r="Q242" s="237"/>
      <c r="R242" s="237"/>
      <c r="S242" s="237"/>
      <c r="T242" s="237"/>
      <c r="U242" s="237"/>
      <c r="V242" s="237"/>
      <c r="W242" s="237"/>
      <c r="X242" s="238"/>
      <c r="AT242" s="239" t="s">
        <v>211</v>
      </c>
      <c r="AU242" s="239" t="s">
        <v>207</v>
      </c>
      <c r="AV242" s="16" t="s">
        <v>206</v>
      </c>
      <c r="AW242" s="16" t="s">
        <v>5</v>
      </c>
      <c r="AX242" s="16" t="s">
        <v>82</v>
      </c>
      <c r="AY242" s="239" t="s">
        <v>198</v>
      </c>
    </row>
    <row r="243" spans="1:65" s="12" customFormat="1" ht="22.9" customHeight="1">
      <c r="B243" s="161"/>
      <c r="C243" s="162"/>
      <c r="D243" s="163" t="s">
        <v>73</v>
      </c>
      <c r="E243" s="176" t="s">
        <v>383</v>
      </c>
      <c r="F243" s="176" t="s">
        <v>2478</v>
      </c>
      <c r="G243" s="162"/>
      <c r="H243" s="162"/>
      <c r="I243" s="165"/>
      <c r="J243" s="165"/>
      <c r="K243" s="177">
        <f>BK243</f>
        <v>0</v>
      </c>
      <c r="L243" s="162"/>
      <c r="M243" s="167"/>
      <c r="N243" s="168"/>
      <c r="O243" s="169"/>
      <c r="P243" s="169"/>
      <c r="Q243" s="170">
        <f>SUM(Q244:Q287)</f>
        <v>0</v>
      </c>
      <c r="R243" s="170">
        <f>SUM(R244:R287)</f>
        <v>0</v>
      </c>
      <c r="S243" s="169"/>
      <c r="T243" s="171">
        <f>SUM(T244:T287)</f>
        <v>0</v>
      </c>
      <c r="U243" s="169"/>
      <c r="V243" s="171">
        <f>SUM(V244:V287)</f>
        <v>0</v>
      </c>
      <c r="W243" s="169"/>
      <c r="X243" s="172">
        <f>SUM(X244:X287)</f>
        <v>0</v>
      </c>
      <c r="AR243" s="173" t="s">
        <v>82</v>
      </c>
      <c r="AT243" s="174" t="s">
        <v>73</v>
      </c>
      <c r="AU243" s="174" t="s">
        <v>82</v>
      </c>
      <c r="AY243" s="173" t="s">
        <v>198</v>
      </c>
      <c r="BK243" s="175">
        <f>SUM(BK244:BK287)</f>
        <v>0</v>
      </c>
    </row>
    <row r="244" spans="1:65" s="2" customFormat="1" ht="24">
      <c r="A244" s="36"/>
      <c r="B244" s="37"/>
      <c r="C244" s="178" t="s">
        <v>383</v>
      </c>
      <c r="D244" s="178" t="s">
        <v>201</v>
      </c>
      <c r="E244" s="179" t="s">
        <v>2479</v>
      </c>
      <c r="F244" s="180" t="s">
        <v>2480</v>
      </c>
      <c r="G244" s="181" t="s">
        <v>204</v>
      </c>
      <c r="H244" s="182">
        <v>61.317</v>
      </c>
      <c r="I244" s="183"/>
      <c r="J244" s="183"/>
      <c r="K244" s="184">
        <f>ROUND(P244*H244,2)</f>
        <v>0</v>
      </c>
      <c r="L244" s="180" t="s">
        <v>205</v>
      </c>
      <c r="M244" s="41"/>
      <c r="N244" s="185" t="s">
        <v>20</v>
      </c>
      <c r="O244" s="186" t="s">
        <v>44</v>
      </c>
      <c r="P244" s="187">
        <f>I244+J244</f>
        <v>0</v>
      </c>
      <c r="Q244" s="187">
        <f>ROUND(I244*H244,2)</f>
        <v>0</v>
      </c>
      <c r="R244" s="187">
        <f>ROUND(J244*H244,2)</f>
        <v>0</v>
      </c>
      <c r="S244" s="66"/>
      <c r="T244" s="188">
        <f>S244*H244</f>
        <v>0</v>
      </c>
      <c r="U244" s="188">
        <v>0</v>
      </c>
      <c r="V244" s="188">
        <f>U244*H244</f>
        <v>0</v>
      </c>
      <c r="W244" s="188">
        <v>0</v>
      </c>
      <c r="X244" s="189">
        <f>W244*H244</f>
        <v>0</v>
      </c>
      <c r="Y244" s="36"/>
      <c r="Z244" s="36"/>
      <c r="AA244" s="36"/>
      <c r="AB244" s="36"/>
      <c r="AC244" s="36"/>
      <c r="AD244" s="36"/>
      <c r="AE244" s="36"/>
      <c r="AR244" s="190" t="s">
        <v>206</v>
      </c>
      <c r="AT244" s="190" t="s">
        <v>201</v>
      </c>
      <c r="AU244" s="190" t="s">
        <v>207</v>
      </c>
      <c r="AY244" s="19" t="s">
        <v>198</v>
      </c>
      <c r="BE244" s="191">
        <f>IF(O244="základní",K244,0)</f>
        <v>0</v>
      </c>
      <c r="BF244" s="191">
        <f>IF(O244="snížená",K244,0)</f>
        <v>0</v>
      </c>
      <c r="BG244" s="191">
        <f>IF(O244="zákl. přenesená",K244,0)</f>
        <v>0</v>
      </c>
      <c r="BH244" s="191">
        <f>IF(O244="sníž. přenesená",K244,0)</f>
        <v>0</v>
      </c>
      <c r="BI244" s="191">
        <f>IF(O244="nulová",K244,0)</f>
        <v>0</v>
      </c>
      <c r="BJ244" s="19" t="s">
        <v>207</v>
      </c>
      <c r="BK244" s="191">
        <f>ROUND(P244*H244,2)</f>
        <v>0</v>
      </c>
      <c r="BL244" s="19" t="s">
        <v>206</v>
      </c>
      <c r="BM244" s="190" t="s">
        <v>2481</v>
      </c>
    </row>
    <row r="245" spans="1:65" s="2" customFormat="1" ht="19.5">
      <c r="A245" s="36"/>
      <c r="B245" s="37"/>
      <c r="C245" s="38"/>
      <c r="D245" s="192" t="s">
        <v>209</v>
      </c>
      <c r="E245" s="38"/>
      <c r="F245" s="193" t="s">
        <v>2482</v>
      </c>
      <c r="G245" s="38"/>
      <c r="H245" s="38"/>
      <c r="I245" s="194"/>
      <c r="J245" s="194"/>
      <c r="K245" s="38"/>
      <c r="L245" s="38"/>
      <c r="M245" s="41"/>
      <c r="N245" s="195"/>
      <c r="O245" s="196"/>
      <c r="P245" s="66"/>
      <c r="Q245" s="66"/>
      <c r="R245" s="66"/>
      <c r="S245" s="66"/>
      <c r="T245" s="66"/>
      <c r="U245" s="66"/>
      <c r="V245" s="66"/>
      <c r="W245" s="66"/>
      <c r="X245" s="67"/>
      <c r="Y245" s="36"/>
      <c r="Z245" s="36"/>
      <c r="AA245" s="36"/>
      <c r="AB245" s="36"/>
      <c r="AC245" s="36"/>
      <c r="AD245" s="36"/>
      <c r="AE245" s="36"/>
      <c r="AT245" s="19" t="s">
        <v>209</v>
      </c>
      <c r="AU245" s="19" t="s">
        <v>207</v>
      </c>
    </row>
    <row r="246" spans="1:65" s="13" customFormat="1" ht="11.25">
      <c r="B246" s="197"/>
      <c r="C246" s="198"/>
      <c r="D246" s="192" t="s">
        <v>211</v>
      </c>
      <c r="E246" s="199" t="s">
        <v>20</v>
      </c>
      <c r="F246" s="200" t="s">
        <v>2398</v>
      </c>
      <c r="G246" s="198"/>
      <c r="H246" s="199" t="s">
        <v>20</v>
      </c>
      <c r="I246" s="201"/>
      <c r="J246" s="201"/>
      <c r="K246" s="198"/>
      <c r="L246" s="198"/>
      <c r="M246" s="202"/>
      <c r="N246" s="203"/>
      <c r="O246" s="204"/>
      <c r="P246" s="204"/>
      <c r="Q246" s="204"/>
      <c r="R246" s="204"/>
      <c r="S246" s="204"/>
      <c r="T246" s="204"/>
      <c r="U246" s="204"/>
      <c r="V246" s="204"/>
      <c r="W246" s="204"/>
      <c r="X246" s="205"/>
      <c r="AT246" s="206" t="s">
        <v>211</v>
      </c>
      <c r="AU246" s="206" t="s">
        <v>207</v>
      </c>
      <c r="AV246" s="13" t="s">
        <v>82</v>
      </c>
      <c r="AW246" s="13" t="s">
        <v>5</v>
      </c>
      <c r="AX246" s="13" t="s">
        <v>74</v>
      </c>
      <c r="AY246" s="206" t="s">
        <v>198</v>
      </c>
    </row>
    <row r="247" spans="1:65" s="13" customFormat="1" ht="11.25">
      <c r="B247" s="197"/>
      <c r="C247" s="198"/>
      <c r="D247" s="192" t="s">
        <v>211</v>
      </c>
      <c r="E247" s="199" t="s">
        <v>20</v>
      </c>
      <c r="F247" s="200" t="s">
        <v>1522</v>
      </c>
      <c r="G247" s="198"/>
      <c r="H247" s="199" t="s">
        <v>20</v>
      </c>
      <c r="I247" s="201"/>
      <c r="J247" s="201"/>
      <c r="K247" s="198"/>
      <c r="L247" s="198"/>
      <c r="M247" s="202"/>
      <c r="N247" s="203"/>
      <c r="O247" s="204"/>
      <c r="P247" s="204"/>
      <c r="Q247" s="204"/>
      <c r="R247" s="204"/>
      <c r="S247" s="204"/>
      <c r="T247" s="204"/>
      <c r="U247" s="204"/>
      <c r="V247" s="204"/>
      <c r="W247" s="204"/>
      <c r="X247" s="205"/>
      <c r="AT247" s="206" t="s">
        <v>211</v>
      </c>
      <c r="AU247" s="206" t="s">
        <v>207</v>
      </c>
      <c r="AV247" s="13" t="s">
        <v>82</v>
      </c>
      <c r="AW247" s="13" t="s">
        <v>5</v>
      </c>
      <c r="AX247" s="13" t="s">
        <v>74</v>
      </c>
      <c r="AY247" s="206" t="s">
        <v>198</v>
      </c>
    </row>
    <row r="248" spans="1:65" s="13" customFormat="1" ht="11.25">
      <c r="B248" s="197"/>
      <c r="C248" s="198"/>
      <c r="D248" s="192" t="s">
        <v>211</v>
      </c>
      <c r="E248" s="199" t="s">
        <v>20</v>
      </c>
      <c r="F248" s="200" t="s">
        <v>2483</v>
      </c>
      <c r="G248" s="198"/>
      <c r="H248" s="199" t="s">
        <v>20</v>
      </c>
      <c r="I248" s="201"/>
      <c r="J248" s="201"/>
      <c r="K248" s="198"/>
      <c r="L248" s="198"/>
      <c r="M248" s="202"/>
      <c r="N248" s="203"/>
      <c r="O248" s="204"/>
      <c r="P248" s="204"/>
      <c r="Q248" s="204"/>
      <c r="R248" s="204"/>
      <c r="S248" s="204"/>
      <c r="T248" s="204"/>
      <c r="U248" s="204"/>
      <c r="V248" s="204"/>
      <c r="W248" s="204"/>
      <c r="X248" s="205"/>
      <c r="AT248" s="206" t="s">
        <v>211</v>
      </c>
      <c r="AU248" s="206" t="s">
        <v>207</v>
      </c>
      <c r="AV248" s="13" t="s">
        <v>82</v>
      </c>
      <c r="AW248" s="13" t="s">
        <v>5</v>
      </c>
      <c r="AX248" s="13" t="s">
        <v>74</v>
      </c>
      <c r="AY248" s="206" t="s">
        <v>198</v>
      </c>
    </row>
    <row r="249" spans="1:65" s="14" customFormat="1" ht="11.25">
      <c r="B249" s="207"/>
      <c r="C249" s="208"/>
      <c r="D249" s="192" t="s">
        <v>211</v>
      </c>
      <c r="E249" s="209" t="s">
        <v>20</v>
      </c>
      <c r="F249" s="210" t="s">
        <v>2484</v>
      </c>
      <c r="G249" s="208"/>
      <c r="H249" s="211">
        <v>20.443999999999999</v>
      </c>
      <c r="I249" s="212"/>
      <c r="J249" s="212"/>
      <c r="K249" s="208"/>
      <c r="L249" s="208"/>
      <c r="M249" s="213"/>
      <c r="N249" s="214"/>
      <c r="O249" s="215"/>
      <c r="P249" s="215"/>
      <c r="Q249" s="215"/>
      <c r="R249" s="215"/>
      <c r="S249" s="215"/>
      <c r="T249" s="215"/>
      <c r="U249" s="215"/>
      <c r="V249" s="215"/>
      <c r="W249" s="215"/>
      <c r="X249" s="216"/>
      <c r="AT249" s="217" t="s">
        <v>211</v>
      </c>
      <c r="AU249" s="217" t="s">
        <v>207</v>
      </c>
      <c r="AV249" s="14" t="s">
        <v>207</v>
      </c>
      <c r="AW249" s="14" t="s">
        <v>5</v>
      </c>
      <c r="AX249" s="14" t="s">
        <v>74</v>
      </c>
      <c r="AY249" s="217" t="s">
        <v>198</v>
      </c>
    </row>
    <row r="250" spans="1:65" s="13" customFormat="1" ht="11.25">
      <c r="B250" s="197"/>
      <c r="C250" s="198"/>
      <c r="D250" s="192" t="s">
        <v>211</v>
      </c>
      <c r="E250" s="199" t="s">
        <v>20</v>
      </c>
      <c r="F250" s="200" t="s">
        <v>2398</v>
      </c>
      <c r="G250" s="198"/>
      <c r="H250" s="199" t="s">
        <v>20</v>
      </c>
      <c r="I250" s="201"/>
      <c r="J250" s="201"/>
      <c r="K250" s="198"/>
      <c r="L250" s="198"/>
      <c r="M250" s="202"/>
      <c r="N250" s="203"/>
      <c r="O250" s="204"/>
      <c r="P250" s="204"/>
      <c r="Q250" s="204"/>
      <c r="R250" s="204"/>
      <c r="S250" s="204"/>
      <c r="T250" s="204"/>
      <c r="U250" s="204"/>
      <c r="V250" s="204"/>
      <c r="W250" s="204"/>
      <c r="X250" s="205"/>
      <c r="AT250" s="206" t="s">
        <v>211</v>
      </c>
      <c r="AU250" s="206" t="s">
        <v>207</v>
      </c>
      <c r="AV250" s="13" t="s">
        <v>82</v>
      </c>
      <c r="AW250" s="13" t="s">
        <v>5</v>
      </c>
      <c r="AX250" s="13" t="s">
        <v>74</v>
      </c>
      <c r="AY250" s="206" t="s">
        <v>198</v>
      </c>
    </row>
    <row r="251" spans="1:65" s="13" customFormat="1" ht="11.25">
      <c r="B251" s="197"/>
      <c r="C251" s="198"/>
      <c r="D251" s="192" t="s">
        <v>211</v>
      </c>
      <c r="E251" s="199" t="s">
        <v>20</v>
      </c>
      <c r="F251" s="200" t="s">
        <v>1528</v>
      </c>
      <c r="G251" s="198"/>
      <c r="H251" s="199" t="s">
        <v>20</v>
      </c>
      <c r="I251" s="201"/>
      <c r="J251" s="201"/>
      <c r="K251" s="198"/>
      <c r="L251" s="198"/>
      <c r="M251" s="202"/>
      <c r="N251" s="203"/>
      <c r="O251" s="204"/>
      <c r="P251" s="204"/>
      <c r="Q251" s="204"/>
      <c r="R251" s="204"/>
      <c r="S251" s="204"/>
      <c r="T251" s="204"/>
      <c r="U251" s="204"/>
      <c r="V251" s="204"/>
      <c r="W251" s="204"/>
      <c r="X251" s="205"/>
      <c r="AT251" s="206" t="s">
        <v>211</v>
      </c>
      <c r="AU251" s="206" t="s">
        <v>207</v>
      </c>
      <c r="AV251" s="13" t="s">
        <v>82</v>
      </c>
      <c r="AW251" s="13" t="s">
        <v>5</v>
      </c>
      <c r="AX251" s="13" t="s">
        <v>74</v>
      </c>
      <c r="AY251" s="206" t="s">
        <v>198</v>
      </c>
    </row>
    <row r="252" spans="1:65" s="13" customFormat="1" ht="11.25">
      <c r="B252" s="197"/>
      <c r="C252" s="198"/>
      <c r="D252" s="192" t="s">
        <v>211</v>
      </c>
      <c r="E252" s="199" t="s">
        <v>20</v>
      </c>
      <c r="F252" s="200" t="s">
        <v>2483</v>
      </c>
      <c r="G252" s="198"/>
      <c r="H252" s="199" t="s">
        <v>20</v>
      </c>
      <c r="I252" s="201"/>
      <c r="J252" s="201"/>
      <c r="K252" s="198"/>
      <c r="L252" s="198"/>
      <c r="M252" s="202"/>
      <c r="N252" s="203"/>
      <c r="O252" s="204"/>
      <c r="P252" s="204"/>
      <c r="Q252" s="204"/>
      <c r="R252" s="204"/>
      <c r="S252" s="204"/>
      <c r="T252" s="204"/>
      <c r="U252" s="204"/>
      <c r="V252" s="204"/>
      <c r="W252" s="204"/>
      <c r="X252" s="205"/>
      <c r="AT252" s="206" t="s">
        <v>211</v>
      </c>
      <c r="AU252" s="206" t="s">
        <v>207</v>
      </c>
      <c r="AV252" s="13" t="s">
        <v>82</v>
      </c>
      <c r="AW252" s="13" t="s">
        <v>5</v>
      </c>
      <c r="AX252" s="13" t="s">
        <v>74</v>
      </c>
      <c r="AY252" s="206" t="s">
        <v>198</v>
      </c>
    </row>
    <row r="253" spans="1:65" s="14" customFormat="1" ht="11.25">
      <c r="B253" s="207"/>
      <c r="C253" s="208"/>
      <c r="D253" s="192" t="s">
        <v>211</v>
      </c>
      <c r="E253" s="209" t="s">
        <v>20</v>
      </c>
      <c r="F253" s="210" t="s">
        <v>2485</v>
      </c>
      <c r="G253" s="208"/>
      <c r="H253" s="211">
        <v>3.8</v>
      </c>
      <c r="I253" s="212"/>
      <c r="J253" s="212"/>
      <c r="K253" s="208"/>
      <c r="L253" s="208"/>
      <c r="M253" s="213"/>
      <c r="N253" s="214"/>
      <c r="O253" s="215"/>
      <c r="P253" s="215"/>
      <c r="Q253" s="215"/>
      <c r="R253" s="215"/>
      <c r="S253" s="215"/>
      <c r="T253" s="215"/>
      <c r="U253" s="215"/>
      <c r="V253" s="215"/>
      <c r="W253" s="215"/>
      <c r="X253" s="216"/>
      <c r="AT253" s="217" t="s">
        <v>211</v>
      </c>
      <c r="AU253" s="217" t="s">
        <v>207</v>
      </c>
      <c r="AV253" s="14" t="s">
        <v>207</v>
      </c>
      <c r="AW253" s="14" t="s">
        <v>5</v>
      </c>
      <c r="AX253" s="14" t="s">
        <v>74</v>
      </c>
      <c r="AY253" s="217" t="s">
        <v>198</v>
      </c>
    </row>
    <row r="254" spans="1:65" s="13" customFormat="1" ht="11.25">
      <c r="B254" s="197"/>
      <c r="C254" s="198"/>
      <c r="D254" s="192" t="s">
        <v>211</v>
      </c>
      <c r="E254" s="199" t="s">
        <v>20</v>
      </c>
      <c r="F254" s="200" t="s">
        <v>2486</v>
      </c>
      <c r="G254" s="198"/>
      <c r="H254" s="199" t="s">
        <v>20</v>
      </c>
      <c r="I254" s="201"/>
      <c r="J254" s="201"/>
      <c r="K254" s="198"/>
      <c r="L254" s="198"/>
      <c r="M254" s="202"/>
      <c r="N254" s="203"/>
      <c r="O254" s="204"/>
      <c r="P254" s="204"/>
      <c r="Q254" s="204"/>
      <c r="R254" s="204"/>
      <c r="S254" s="204"/>
      <c r="T254" s="204"/>
      <c r="U254" s="204"/>
      <c r="V254" s="204"/>
      <c r="W254" s="204"/>
      <c r="X254" s="205"/>
      <c r="AT254" s="206" t="s">
        <v>211</v>
      </c>
      <c r="AU254" s="206" t="s">
        <v>207</v>
      </c>
      <c r="AV254" s="13" t="s">
        <v>82</v>
      </c>
      <c r="AW254" s="13" t="s">
        <v>5</v>
      </c>
      <c r="AX254" s="13" t="s">
        <v>74</v>
      </c>
      <c r="AY254" s="206" t="s">
        <v>198</v>
      </c>
    </row>
    <row r="255" spans="1:65" s="13" customFormat="1" ht="11.25">
      <c r="B255" s="197"/>
      <c r="C255" s="198"/>
      <c r="D255" s="192" t="s">
        <v>211</v>
      </c>
      <c r="E255" s="199" t="s">
        <v>20</v>
      </c>
      <c r="F255" s="200" t="s">
        <v>2398</v>
      </c>
      <c r="G255" s="198"/>
      <c r="H255" s="199" t="s">
        <v>20</v>
      </c>
      <c r="I255" s="201"/>
      <c r="J255" s="201"/>
      <c r="K255" s="198"/>
      <c r="L255" s="198"/>
      <c r="M255" s="202"/>
      <c r="N255" s="203"/>
      <c r="O255" s="204"/>
      <c r="P255" s="204"/>
      <c r="Q255" s="204"/>
      <c r="R255" s="204"/>
      <c r="S255" s="204"/>
      <c r="T255" s="204"/>
      <c r="U255" s="204"/>
      <c r="V255" s="204"/>
      <c r="W255" s="204"/>
      <c r="X255" s="205"/>
      <c r="AT255" s="206" t="s">
        <v>211</v>
      </c>
      <c r="AU255" s="206" t="s">
        <v>207</v>
      </c>
      <c r="AV255" s="13" t="s">
        <v>82</v>
      </c>
      <c r="AW255" s="13" t="s">
        <v>5</v>
      </c>
      <c r="AX255" s="13" t="s">
        <v>74</v>
      </c>
      <c r="AY255" s="206" t="s">
        <v>198</v>
      </c>
    </row>
    <row r="256" spans="1:65" s="13" customFormat="1" ht="11.25">
      <c r="B256" s="197"/>
      <c r="C256" s="198"/>
      <c r="D256" s="192" t="s">
        <v>211</v>
      </c>
      <c r="E256" s="199" t="s">
        <v>20</v>
      </c>
      <c r="F256" s="200" t="s">
        <v>1528</v>
      </c>
      <c r="G256" s="198"/>
      <c r="H256" s="199" t="s">
        <v>20</v>
      </c>
      <c r="I256" s="201"/>
      <c r="J256" s="201"/>
      <c r="K256" s="198"/>
      <c r="L256" s="198"/>
      <c r="M256" s="202"/>
      <c r="N256" s="203"/>
      <c r="O256" s="204"/>
      <c r="P256" s="204"/>
      <c r="Q256" s="204"/>
      <c r="R256" s="204"/>
      <c r="S256" s="204"/>
      <c r="T256" s="204"/>
      <c r="U256" s="204"/>
      <c r="V256" s="204"/>
      <c r="W256" s="204"/>
      <c r="X256" s="205"/>
      <c r="AT256" s="206" t="s">
        <v>211</v>
      </c>
      <c r="AU256" s="206" t="s">
        <v>207</v>
      </c>
      <c r="AV256" s="13" t="s">
        <v>82</v>
      </c>
      <c r="AW256" s="13" t="s">
        <v>5</v>
      </c>
      <c r="AX256" s="13" t="s">
        <v>74</v>
      </c>
      <c r="AY256" s="206" t="s">
        <v>198</v>
      </c>
    </row>
    <row r="257" spans="1:65" s="13" customFormat="1" ht="11.25">
      <c r="B257" s="197"/>
      <c r="C257" s="198"/>
      <c r="D257" s="192" t="s">
        <v>211</v>
      </c>
      <c r="E257" s="199" t="s">
        <v>20</v>
      </c>
      <c r="F257" s="200" t="s">
        <v>2483</v>
      </c>
      <c r="G257" s="198"/>
      <c r="H257" s="199" t="s">
        <v>20</v>
      </c>
      <c r="I257" s="201"/>
      <c r="J257" s="201"/>
      <c r="K257" s="198"/>
      <c r="L257" s="198"/>
      <c r="M257" s="202"/>
      <c r="N257" s="203"/>
      <c r="O257" s="204"/>
      <c r="P257" s="204"/>
      <c r="Q257" s="204"/>
      <c r="R257" s="204"/>
      <c r="S257" s="204"/>
      <c r="T257" s="204"/>
      <c r="U257" s="204"/>
      <c r="V257" s="204"/>
      <c r="W257" s="204"/>
      <c r="X257" s="205"/>
      <c r="AT257" s="206" t="s">
        <v>211</v>
      </c>
      <c r="AU257" s="206" t="s">
        <v>207</v>
      </c>
      <c r="AV257" s="13" t="s">
        <v>82</v>
      </c>
      <c r="AW257" s="13" t="s">
        <v>5</v>
      </c>
      <c r="AX257" s="13" t="s">
        <v>74</v>
      </c>
      <c r="AY257" s="206" t="s">
        <v>198</v>
      </c>
    </row>
    <row r="258" spans="1:65" s="14" customFormat="1" ht="11.25">
      <c r="B258" s="207"/>
      <c r="C258" s="208"/>
      <c r="D258" s="192" t="s">
        <v>211</v>
      </c>
      <c r="E258" s="209" t="s">
        <v>20</v>
      </c>
      <c r="F258" s="210" t="s">
        <v>2487</v>
      </c>
      <c r="G258" s="208"/>
      <c r="H258" s="211">
        <v>8.1649999999999991</v>
      </c>
      <c r="I258" s="212"/>
      <c r="J258" s="212"/>
      <c r="K258" s="208"/>
      <c r="L258" s="208"/>
      <c r="M258" s="213"/>
      <c r="N258" s="214"/>
      <c r="O258" s="215"/>
      <c r="P258" s="215"/>
      <c r="Q258" s="215"/>
      <c r="R258" s="215"/>
      <c r="S258" s="215"/>
      <c r="T258" s="215"/>
      <c r="U258" s="215"/>
      <c r="V258" s="215"/>
      <c r="W258" s="215"/>
      <c r="X258" s="216"/>
      <c r="AT258" s="217" t="s">
        <v>211</v>
      </c>
      <c r="AU258" s="217" t="s">
        <v>207</v>
      </c>
      <c r="AV258" s="14" t="s">
        <v>207</v>
      </c>
      <c r="AW258" s="14" t="s">
        <v>5</v>
      </c>
      <c r="AX258" s="14" t="s">
        <v>74</v>
      </c>
      <c r="AY258" s="217" t="s">
        <v>198</v>
      </c>
    </row>
    <row r="259" spans="1:65" s="13" customFormat="1" ht="11.25">
      <c r="B259" s="197"/>
      <c r="C259" s="198"/>
      <c r="D259" s="192" t="s">
        <v>211</v>
      </c>
      <c r="E259" s="199" t="s">
        <v>20</v>
      </c>
      <c r="F259" s="200" t="s">
        <v>2488</v>
      </c>
      <c r="G259" s="198"/>
      <c r="H259" s="199" t="s">
        <v>20</v>
      </c>
      <c r="I259" s="201"/>
      <c r="J259" s="201"/>
      <c r="K259" s="198"/>
      <c r="L259" s="198"/>
      <c r="M259" s="202"/>
      <c r="N259" s="203"/>
      <c r="O259" s="204"/>
      <c r="P259" s="204"/>
      <c r="Q259" s="204"/>
      <c r="R259" s="204"/>
      <c r="S259" s="204"/>
      <c r="T259" s="204"/>
      <c r="U259" s="204"/>
      <c r="V259" s="204"/>
      <c r="W259" s="204"/>
      <c r="X259" s="205"/>
      <c r="AT259" s="206" t="s">
        <v>211</v>
      </c>
      <c r="AU259" s="206" t="s">
        <v>207</v>
      </c>
      <c r="AV259" s="13" t="s">
        <v>82</v>
      </c>
      <c r="AW259" s="13" t="s">
        <v>5</v>
      </c>
      <c r="AX259" s="13" t="s">
        <v>74</v>
      </c>
      <c r="AY259" s="206" t="s">
        <v>198</v>
      </c>
    </row>
    <row r="260" spans="1:65" s="13" customFormat="1" ht="11.25">
      <c r="B260" s="197"/>
      <c r="C260" s="198"/>
      <c r="D260" s="192" t="s">
        <v>211</v>
      </c>
      <c r="E260" s="199" t="s">
        <v>20</v>
      </c>
      <c r="F260" s="200" t="s">
        <v>2398</v>
      </c>
      <c r="G260" s="198"/>
      <c r="H260" s="199" t="s">
        <v>20</v>
      </c>
      <c r="I260" s="201"/>
      <c r="J260" s="201"/>
      <c r="K260" s="198"/>
      <c r="L260" s="198"/>
      <c r="M260" s="202"/>
      <c r="N260" s="203"/>
      <c r="O260" s="204"/>
      <c r="P260" s="204"/>
      <c r="Q260" s="204"/>
      <c r="R260" s="204"/>
      <c r="S260" s="204"/>
      <c r="T260" s="204"/>
      <c r="U260" s="204"/>
      <c r="V260" s="204"/>
      <c r="W260" s="204"/>
      <c r="X260" s="205"/>
      <c r="AT260" s="206" t="s">
        <v>211</v>
      </c>
      <c r="AU260" s="206" t="s">
        <v>207</v>
      </c>
      <c r="AV260" s="13" t="s">
        <v>82</v>
      </c>
      <c r="AW260" s="13" t="s">
        <v>5</v>
      </c>
      <c r="AX260" s="13" t="s">
        <v>74</v>
      </c>
      <c r="AY260" s="206" t="s">
        <v>198</v>
      </c>
    </row>
    <row r="261" spans="1:65" s="13" customFormat="1" ht="11.25">
      <c r="B261" s="197"/>
      <c r="C261" s="198"/>
      <c r="D261" s="192" t="s">
        <v>211</v>
      </c>
      <c r="E261" s="199" t="s">
        <v>20</v>
      </c>
      <c r="F261" s="200" t="s">
        <v>1525</v>
      </c>
      <c r="G261" s="198"/>
      <c r="H261" s="199" t="s">
        <v>20</v>
      </c>
      <c r="I261" s="201"/>
      <c r="J261" s="201"/>
      <c r="K261" s="198"/>
      <c r="L261" s="198"/>
      <c r="M261" s="202"/>
      <c r="N261" s="203"/>
      <c r="O261" s="204"/>
      <c r="P261" s="204"/>
      <c r="Q261" s="204"/>
      <c r="R261" s="204"/>
      <c r="S261" s="204"/>
      <c r="T261" s="204"/>
      <c r="U261" s="204"/>
      <c r="V261" s="204"/>
      <c r="W261" s="204"/>
      <c r="X261" s="205"/>
      <c r="AT261" s="206" t="s">
        <v>211</v>
      </c>
      <c r="AU261" s="206" t="s">
        <v>207</v>
      </c>
      <c r="AV261" s="13" t="s">
        <v>82</v>
      </c>
      <c r="AW261" s="13" t="s">
        <v>5</v>
      </c>
      <c r="AX261" s="13" t="s">
        <v>74</v>
      </c>
      <c r="AY261" s="206" t="s">
        <v>198</v>
      </c>
    </row>
    <row r="262" spans="1:65" s="13" customFormat="1" ht="11.25">
      <c r="B262" s="197"/>
      <c r="C262" s="198"/>
      <c r="D262" s="192" t="s">
        <v>211</v>
      </c>
      <c r="E262" s="199" t="s">
        <v>20</v>
      </c>
      <c r="F262" s="200" t="s">
        <v>2489</v>
      </c>
      <c r="G262" s="198"/>
      <c r="H262" s="199" t="s">
        <v>20</v>
      </c>
      <c r="I262" s="201"/>
      <c r="J262" s="201"/>
      <c r="K262" s="198"/>
      <c r="L262" s="198"/>
      <c r="M262" s="202"/>
      <c r="N262" s="203"/>
      <c r="O262" s="204"/>
      <c r="P262" s="204"/>
      <c r="Q262" s="204"/>
      <c r="R262" s="204"/>
      <c r="S262" s="204"/>
      <c r="T262" s="204"/>
      <c r="U262" s="204"/>
      <c r="V262" s="204"/>
      <c r="W262" s="204"/>
      <c r="X262" s="205"/>
      <c r="AT262" s="206" t="s">
        <v>211</v>
      </c>
      <c r="AU262" s="206" t="s">
        <v>207</v>
      </c>
      <c r="AV262" s="13" t="s">
        <v>82</v>
      </c>
      <c r="AW262" s="13" t="s">
        <v>5</v>
      </c>
      <c r="AX262" s="13" t="s">
        <v>74</v>
      </c>
      <c r="AY262" s="206" t="s">
        <v>198</v>
      </c>
    </row>
    <row r="263" spans="1:65" s="14" customFormat="1" ht="11.25">
      <c r="B263" s="207"/>
      <c r="C263" s="208"/>
      <c r="D263" s="192" t="s">
        <v>211</v>
      </c>
      <c r="E263" s="209" t="s">
        <v>20</v>
      </c>
      <c r="F263" s="210" t="s">
        <v>2490</v>
      </c>
      <c r="G263" s="208"/>
      <c r="H263" s="211">
        <v>28.908000000000001</v>
      </c>
      <c r="I263" s="212"/>
      <c r="J263" s="212"/>
      <c r="K263" s="208"/>
      <c r="L263" s="208"/>
      <c r="M263" s="213"/>
      <c r="N263" s="214"/>
      <c r="O263" s="215"/>
      <c r="P263" s="215"/>
      <c r="Q263" s="215"/>
      <c r="R263" s="215"/>
      <c r="S263" s="215"/>
      <c r="T263" s="215"/>
      <c r="U263" s="215"/>
      <c r="V263" s="215"/>
      <c r="W263" s="215"/>
      <c r="X263" s="216"/>
      <c r="AT263" s="217" t="s">
        <v>211</v>
      </c>
      <c r="AU263" s="217" t="s">
        <v>207</v>
      </c>
      <c r="AV263" s="14" t="s">
        <v>207</v>
      </c>
      <c r="AW263" s="14" t="s">
        <v>5</v>
      </c>
      <c r="AX263" s="14" t="s">
        <v>74</v>
      </c>
      <c r="AY263" s="217" t="s">
        <v>198</v>
      </c>
    </row>
    <row r="264" spans="1:65" s="13" customFormat="1" ht="11.25">
      <c r="B264" s="197"/>
      <c r="C264" s="198"/>
      <c r="D264" s="192" t="s">
        <v>211</v>
      </c>
      <c r="E264" s="199" t="s">
        <v>20</v>
      </c>
      <c r="F264" s="200" t="s">
        <v>2488</v>
      </c>
      <c r="G264" s="198"/>
      <c r="H264" s="199" t="s">
        <v>20</v>
      </c>
      <c r="I264" s="201"/>
      <c r="J264" s="201"/>
      <c r="K264" s="198"/>
      <c r="L264" s="198"/>
      <c r="M264" s="202"/>
      <c r="N264" s="203"/>
      <c r="O264" s="204"/>
      <c r="P264" s="204"/>
      <c r="Q264" s="204"/>
      <c r="R264" s="204"/>
      <c r="S264" s="204"/>
      <c r="T264" s="204"/>
      <c r="U264" s="204"/>
      <c r="V264" s="204"/>
      <c r="W264" s="204"/>
      <c r="X264" s="205"/>
      <c r="AT264" s="206" t="s">
        <v>211</v>
      </c>
      <c r="AU264" s="206" t="s">
        <v>207</v>
      </c>
      <c r="AV264" s="13" t="s">
        <v>82</v>
      </c>
      <c r="AW264" s="13" t="s">
        <v>5</v>
      </c>
      <c r="AX264" s="13" t="s">
        <v>74</v>
      </c>
      <c r="AY264" s="206" t="s">
        <v>198</v>
      </c>
    </row>
    <row r="265" spans="1:65" s="16" customFormat="1" ht="11.25">
      <c r="B265" s="229"/>
      <c r="C265" s="230"/>
      <c r="D265" s="192" t="s">
        <v>211</v>
      </c>
      <c r="E265" s="231" t="s">
        <v>20</v>
      </c>
      <c r="F265" s="232" t="s">
        <v>282</v>
      </c>
      <c r="G265" s="230"/>
      <c r="H265" s="233">
        <v>61.317</v>
      </c>
      <c r="I265" s="234"/>
      <c r="J265" s="234"/>
      <c r="K265" s="230"/>
      <c r="L265" s="230"/>
      <c r="M265" s="235"/>
      <c r="N265" s="236"/>
      <c r="O265" s="237"/>
      <c r="P265" s="237"/>
      <c r="Q265" s="237"/>
      <c r="R265" s="237"/>
      <c r="S265" s="237"/>
      <c r="T265" s="237"/>
      <c r="U265" s="237"/>
      <c r="V265" s="237"/>
      <c r="W265" s="237"/>
      <c r="X265" s="238"/>
      <c r="AT265" s="239" t="s">
        <v>211</v>
      </c>
      <c r="AU265" s="239" t="s">
        <v>207</v>
      </c>
      <c r="AV265" s="16" t="s">
        <v>206</v>
      </c>
      <c r="AW265" s="16" t="s">
        <v>5</v>
      </c>
      <c r="AX265" s="16" t="s">
        <v>82</v>
      </c>
      <c r="AY265" s="239" t="s">
        <v>198</v>
      </c>
    </row>
    <row r="266" spans="1:65" s="2" customFormat="1" ht="24">
      <c r="A266" s="36"/>
      <c r="B266" s="37"/>
      <c r="C266" s="178" t="s">
        <v>400</v>
      </c>
      <c r="D266" s="178" t="s">
        <v>201</v>
      </c>
      <c r="E266" s="179" t="s">
        <v>2491</v>
      </c>
      <c r="F266" s="180" t="s">
        <v>2492</v>
      </c>
      <c r="G266" s="181" t="s">
        <v>204</v>
      </c>
      <c r="H266" s="182">
        <v>61.317</v>
      </c>
      <c r="I266" s="183"/>
      <c r="J266" s="183"/>
      <c r="K266" s="184">
        <f>ROUND(P266*H266,2)</f>
        <v>0</v>
      </c>
      <c r="L266" s="180" t="s">
        <v>205</v>
      </c>
      <c r="M266" s="41"/>
      <c r="N266" s="185" t="s">
        <v>20</v>
      </c>
      <c r="O266" s="186" t="s">
        <v>44</v>
      </c>
      <c r="P266" s="187">
        <f>I266+J266</f>
        <v>0</v>
      </c>
      <c r="Q266" s="187">
        <f>ROUND(I266*H266,2)</f>
        <v>0</v>
      </c>
      <c r="R266" s="187">
        <f>ROUND(J266*H266,2)</f>
        <v>0</v>
      </c>
      <c r="S266" s="66"/>
      <c r="T266" s="188">
        <f>S266*H266</f>
        <v>0</v>
      </c>
      <c r="U266" s="188">
        <v>0</v>
      </c>
      <c r="V266" s="188">
        <f>U266*H266</f>
        <v>0</v>
      </c>
      <c r="W266" s="188">
        <v>0</v>
      </c>
      <c r="X266" s="189">
        <f>W266*H266</f>
        <v>0</v>
      </c>
      <c r="Y266" s="36"/>
      <c r="Z266" s="36"/>
      <c r="AA266" s="36"/>
      <c r="AB266" s="36"/>
      <c r="AC266" s="36"/>
      <c r="AD266" s="36"/>
      <c r="AE266" s="36"/>
      <c r="AR266" s="190" t="s">
        <v>206</v>
      </c>
      <c r="AT266" s="190" t="s">
        <v>201</v>
      </c>
      <c r="AU266" s="190" t="s">
        <v>207</v>
      </c>
      <c r="AY266" s="19" t="s">
        <v>198</v>
      </c>
      <c r="BE266" s="191">
        <f>IF(O266="základní",K266,0)</f>
        <v>0</v>
      </c>
      <c r="BF266" s="191">
        <f>IF(O266="snížená",K266,0)</f>
        <v>0</v>
      </c>
      <c r="BG266" s="191">
        <f>IF(O266="zákl. přenesená",K266,0)</f>
        <v>0</v>
      </c>
      <c r="BH266" s="191">
        <f>IF(O266="sníž. přenesená",K266,0)</f>
        <v>0</v>
      </c>
      <c r="BI266" s="191">
        <f>IF(O266="nulová",K266,0)</f>
        <v>0</v>
      </c>
      <c r="BJ266" s="19" t="s">
        <v>207</v>
      </c>
      <c r="BK266" s="191">
        <f>ROUND(P266*H266,2)</f>
        <v>0</v>
      </c>
      <c r="BL266" s="19" t="s">
        <v>206</v>
      </c>
      <c r="BM266" s="190" t="s">
        <v>2493</v>
      </c>
    </row>
    <row r="267" spans="1:65" s="2" customFormat="1" ht="19.5">
      <c r="A267" s="36"/>
      <c r="B267" s="37"/>
      <c r="C267" s="38"/>
      <c r="D267" s="192" t="s">
        <v>209</v>
      </c>
      <c r="E267" s="38"/>
      <c r="F267" s="193" t="s">
        <v>2494</v>
      </c>
      <c r="G267" s="38"/>
      <c r="H267" s="38"/>
      <c r="I267" s="194"/>
      <c r="J267" s="194"/>
      <c r="K267" s="38"/>
      <c r="L267" s="38"/>
      <c r="M267" s="41"/>
      <c r="N267" s="195"/>
      <c r="O267" s="196"/>
      <c r="P267" s="66"/>
      <c r="Q267" s="66"/>
      <c r="R267" s="66"/>
      <c r="S267" s="66"/>
      <c r="T267" s="66"/>
      <c r="U267" s="66"/>
      <c r="V267" s="66"/>
      <c r="W267" s="66"/>
      <c r="X267" s="67"/>
      <c r="Y267" s="36"/>
      <c r="Z267" s="36"/>
      <c r="AA267" s="36"/>
      <c r="AB267" s="36"/>
      <c r="AC267" s="36"/>
      <c r="AD267" s="36"/>
      <c r="AE267" s="36"/>
      <c r="AT267" s="19" t="s">
        <v>209</v>
      </c>
      <c r="AU267" s="19" t="s">
        <v>207</v>
      </c>
    </row>
    <row r="268" spans="1:65" s="13" customFormat="1" ht="11.25">
      <c r="B268" s="197"/>
      <c r="C268" s="198"/>
      <c r="D268" s="192" t="s">
        <v>211</v>
      </c>
      <c r="E268" s="199" t="s">
        <v>20</v>
      </c>
      <c r="F268" s="200" t="s">
        <v>2398</v>
      </c>
      <c r="G268" s="198"/>
      <c r="H268" s="199" t="s">
        <v>20</v>
      </c>
      <c r="I268" s="201"/>
      <c r="J268" s="201"/>
      <c r="K268" s="198"/>
      <c r="L268" s="198"/>
      <c r="M268" s="202"/>
      <c r="N268" s="203"/>
      <c r="O268" s="204"/>
      <c r="P268" s="204"/>
      <c r="Q268" s="204"/>
      <c r="R268" s="204"/>
      <c r="S268" s="204"/>
      <c r="T268" s="204"/>
      <c r="U268" s="204"/>
      <c r="V268" s="204"/>
      <c r="W268" s="204"/>
      <c r="X268" s="205"/>
      <c r="AT268" s="206" t="s">
        <v>211</v>
      </c>
      <c r="AU268" s="206" t="s">
        <v>207</v>
      </c>
      <c r="AV268" s="13" t="s">
        <v>82</v>
      </c>
      <c r="AW268" s="13" t="s">
        <v>5</v>
      </c>
      <c r="AX268" s="13" t="s">
        <v>74</v>
      </c>
      <c r="AY268" s="206" t="s">
        <v>198</v>
      </c>
    </row>
    <row r="269" spans="1:65" s="13" customFormat="1" ht="11.25">
      <c r="B269" s="197"/>
      <c r="C269" s="198"/>
      <c r="D269" s="192" t="s">
        <v>211</v>
      </c>
      <c r="E269" s="199" t="s">
        <v>20</v>
      </c>
      <c r="F269" s="200" t="s">
        <v>1522</v>
      </c>
      <c r="G269" s="198"/>
      <c r="H269" s="199" t="s">
        <v>20</v>
      </c>
      <c r="I269" s="201"/>
      <c r="J269" s="201"/>
      <c r="K269" s="198"/>
      <c r="L269" s="198"/>
      <c r="M269" s="202"/>
      <c r="N269" s="203"/>
      <c r="O269" s="204"/>
      <c r="P269" s="204"/>
      <c r="Q269" s="204"/>
      <c r="R269" s="204"/>
      <c r="S269" s="204"/>
      <c r="T269" s="204"/>
      <c r="U269" s="204"/>
      <c r="V269" s="204"/>
      <c r="W269" s="204"/>
      <c r="X269" s="205"/>
      <c r="AT269" s="206" t="s">
        <v>211</v>
      </c>
      <c r="AU269" s="206" t="s">
        <v>207</v>
      </c>
      <c r="AV269" s="13" t="s">
        <v>82</v>
      </c>
      <c r="AW269" s="13" t="s">
        <v>5</v>
      </c>
      <c r="AX269" s="13" t="s">
        <v>74</v>
      </c>
      <c r="AY269" s="206" t="s">
        <v>198</v>
      </c>
    </row>
    <row r="270" spans="1:65" s="13" customFormat="1" ht="11.25">
      <c r="B270" s="197"/>
      <c r="C270" s="198"/>
      <c r="D270" s="192" t="s">
        <v>211</v>
      </c>
      <c r="E270" s="199" t="s">
        <v>20</v>
      </c>
      <c r="F270" s="200" t="s">
        <v>2483</v>
      </c>
      <c r="G270" s="198"/>
      <c r="H270" s="199" t="s">
        <v>20</v>
      </c>
      <c r="I270" s="201"/>
      <c r="J270" s="201"/>
      <c r="K270" s="198"/>
      <c r="L270" s="198"/>
      <c r="M270" s="202"/>
      <c r="N270" s="203"/>
      <c r="O270" s="204"/>
      <c r="P270" s="204"/>
      <c r="Q270" s="204"/>
      <c r="R270" s="204"/>
      <c r="S270" s="204"/>
      <c r="T270" s="204"/>
      <c r="U270" s="204"/>
      <c r="V270" s="204"/>
      <c r="W270" s="204"/>
      <c r="X270" s="205"/>
      <c r="AT270" s="206" t="s">
        <v>211</v>
      </c>
      <c r="AU270" s="206" t="s">
        <v>207</v>
      </c>
      <c r="AV270" s="13" t="s">
        <v>82</v>
      </c>
      <c r="AW270" s="13" t="s">
        <v>5</v>
      </c>
      <c r="AX270" s="13" t="s">
        <v>74</v>
      </c>
      <c r="AY270" s="206" t="s">
        <v>198</v>
      </c>
    </row>
    <row r="271" spans="1:65" s="14" customFormat="1" ht="11.25">
      <c r="B271" s="207"/>
      <c r="C271" s="208"/>
      <c r="D271" s="192" t="s">
        <v>211</v>
      </c>
      <c r="E271" s="209" t="s">
        <v>20</v>
      </c>
      <c r="F271" s="210" t="s">
        <v>2484</v>
      </c>
      <c r="G271" s="208"/>
      <c r="H271" s="211">
        <v>20.443999999999999</v>
      </c>
      <c r="I271" s="212"/>
      <c r="J271" s="212"/>
      <c r="K271" s="208"/>
      <c r="L271" s="208"/>
      <c r="M271" s="213"/>
      <c r="N271" s="214"/>
      <c r="O271" s="215"/>
      <c r="P271" s="215"/>
      <c r="Q271" s="215"/>
      <c r="R271" s="215"/>
      <c r="S271" s="215"/>
      <c r="T271" s="215"/>
      <c r="U271" s="215"/>
      <c r="V271" s="215"/>
      <c r="W271" s="215"/>
      <c r="X271" s="216"/>
      <c r="AT271" s="217" t="s">
        <v>211</v>
      </c>
      <c r="AU271" s="217" t="s">
        <v>207</v>
      </c>
      <c r="AV271" s="14" t="s">
        <v>207</v>
      </c>
      <c r="AW271" s="14" t="s">
        <v>5</v>
      </c>
      <c r="AX271" s="14" t="s">
        <v>74</v>
      </c>
      <c r="AY271" s="217" t="s">
        <v>198</v>
      </c>
    </row>
    <row r="272" spans="1:65" s="13" customFormat="1" ht="11.25">
      <c r="B272" s="197"/>
      <c r="C272" s="198"/>
      <c r="D272" s="192" t="s">
        <v>211</v>
      </c>
      <c r="E272" s="199" t="s">
        <v>20</v>
      </c>
      <c r="F272" s="200" t="s">
        <v>2398</v>
      </c>
      <c r="G272" s="198"/>
      <c r="H272" s="199" t="s">
        <v>20</v>
      </c>
      <c r="I272" s="201"/>
      <c r="J272" s="201"/>
      <c r="K272" s="198"/>
      <c r="L272" s="198"/>
      <c r="M272" s="202"/>
      <c r="N272" s="203"/>
      <c r="O272" s="204"/>
      <c r="P272" s="204"/>
      <c r="Q272" s="204"/>
      <c r="R272" s="204"/>
      <c r="S272" s="204"/>
      <c r="T272" s="204"/>
      <c r="U272" s="204"/>
      <c r="V272" s="204"/>
      <c r="W272" s="204"/>
      <c r="X272" s="205"/>
      <c r="AT272" s="206" t="s">
        <v>211</v>
      </c>
      <c r="AU272" s="206" t="s">
        <v>207</v>
      </c>
      <c r="AV272" s="13" t="s">
        <v>82</v>
      </c>
      <c r="AW272" s="13" t="s">
        <v>5</v>
      </c>
      <c r="AX272" s="13" t="s">
        <v>74</v>
      </c>
      <c r="AY272" s="206" t="s">
        <v>198</v>
      </c>
    </row>
    <row r="273" spans="2:63" s="13" customFormat="1" ht="11.25">
      <c r="B273" s="197"/>
      <c r="C273" s="198"/>
      <c r="D273" s="192" t="s">
        <v>211</v>
      </c>
      <c r="E273" s="199" t="s">
        <v>20</v>
      </c>
      <c r="F273" s="200" t="s">
        <v>1528</v>
      </c>
      <c r="G273" s="198"/>
      <c r="H273" s="199" t="s">
        <v>20</v>
      </c>
      <c r="I273" s="201"/>
      <c r="J273" s="201"/>
      <c r="K273" s="198"/>
      <c r="L273" s="198"/>
      <c r="M273" s="202"/>
      <c r="N273" s="203"/>
      <c r="O273" s="204"/>
      <c r="P273" s="204"/>
      <c r="Q273" s="204"/>
      <c r="R273" s="204"/>
      <c r="S273" s="204"/>
      <c r="T273" s="204"/>
      <c r="U273" s="204"/>
      <c r="V273" s="204"/>
      <c r="W273" s="204"/>
      <c r="X273" s="205"/>
      <c r="AT273" s="206" t="s">
        <v>211</v>
      </c>
      <c r="AU273" s="206" t="s">
        <v>207</v>
      </c>
      <c r="AV273" s="13" t="s">
        <v>82</v>
      </c>
      <c r="AW273" s="13" t="s">
        <v>5</v>
      </c>
      <c r="AX273" s="13" t="s">
        <v>74</v>
      </c>
      <c r="AY273" s="206" t="s">
        <v>198</v>
      </c>
    </row>
    <row r="274" spans="2:63" s="13" customFormat="1" ht="11.25">
      <c r="B274" s="197"/>
      <c r="C274" s="198"/>
      <c r="D274" s="192" t="s">
        <v>211</v>
      </c>
      <c r="E274" s="199" t="s">
        <v>20</v>
      </c>
      <c r="F274" s="200" t="s">
        <v>2483</v>
      </c>
      <c r="G274" s="198"/>
      <c r="H274" s="199" t="s">
        <v>20</v>
      </c>
      <c r="I274" s="201"/>
      <c r="J274" s="201"/>
      <c r="K274" s="198"/>
      <c r="L274" s="198"/>
      <c r="M274" s="202"/>
      <c r="N274" s="203"/>
      <c r="O274" s="204"/>
      <c r="P274" s="204"/>
      <c r="Q274" s="204"/>
      <c r="R274" s="204"/>
      <c r="S274" s="204"/>
      <c r="T274" s="204"/>
      <c r="U274" s="204"/>
      <c r="V274" s="204"/>
      <c r="W274" s="204"/>
      <c r="X274" s="205"/>
      <c r="AT274" s="206" t="s">
        <v>211</v>
      </c>
      <c r="AU274" s="206" t="s">
        <v>207</v>
      </c>
      <c r="AV274" s="13" t="s">
        <v>82</v>
      </c>
      <c r="AW274" s="13" t="s">
        <v>5</v>
      </c>
      <c r="AX274" s="13" t="s">
        <v>74</v>
      </c>
      <c r="AY274" s="206" t="s">
        <v>198</v>
      </c>
    </row>
    <row r="275" spans="2:63" s="14" customFormat="1" ht="11.25">
      <c r="B275" s="207"/>
      <c r="C275" s="208"/>
      <c r="D275" s="192" t="s">
        <v>211</v>
      </c>
      <c r="E275" s="209" t="s">
        <v>20</v>
      </c>
      <c r="F275" s="210" t="s">
        <v>2485</v>
      </c>
      <c r="G275" s="208"/>
      <c r="H275" s="211">
        <v>3.8</v>
      </c>
      <c r="I275" s="212"/>
      <c r="J275" s="212"/>
      <c r="K275" s="208"/>
      <c r="L275" s="208"/>
      <c r="M275" s="213"/>
      <c r="N275" s="214"/>
      <c r="O275" s="215"/>
      <c r="P275" s="215"/>
      <c r="Q275" s="215"/>
      <c r="R275" s="215"/>
      <c r="S275" s="215"/>
      <c r="T275" s="215"/>
      <c r="U275" s="215"/>
      <c r="V275" s="215"/>
      <c r="W275" s="215"/>
      <c r="X275" s="216"/>
      <c r="AT275" s="217" t="s">
        <v>211</v>
      </c>
      <c r="AU275" s="217" t="s">
        <v>207</v>
      </c>
      <c r="AV275" s="14" t="s">
        <v>207</v>
      </c>
      <c r="AW275" s="14" t="s">
        <v>5</v>
      </c>
      <c r="AX275" s="14" t="s">
        <v>74</v>
      </c>
      <c r="AY275" s="217" t="s">
        <v>198</v>
      </c>
    </row>
    <row r="276" spans="2:63" s="13" customFormat="1" ht="11.25">
      <c r="B276" s="197"/>
      <c r="C276" s="198"/>
      <c r="D276" s="192" t="s">
        <v>211</v>
      </c>
      <c r="E276" s="199" t="s">
        <v>20</v>
      </c>
      <c r="F276" s="200" t="s">
        <v>2486</v>
      </c>
      <c r="G276" s="198"/>
      <c r="H276" s="199" t="s">
        <v>20</v>
      </c>
      <c r="I276" s="201"/>
      <c r="J276" s="201"/>
      <c r="K276" s="198"/>
      <c r="L276" s="198"/>
      <c r="M276" s="202"/>
      <c r="N276" s="203"/>
      <c r="O276" s="204"/>
      <c r="P276" s="204"/>
      <c r="Q276" s="204"/>
      <c r="R276" s="204"/>
      <c r="S276" s="204"/>
      <c r="T276" s="204"/>
      <c r="U276" s="204"/>
      <c r="V276" s="204"/>
      <c r="W276" s="204"/>
      <c r="X276" s="205"/>
      <c r="AT276" s="206" t="s">
        <v>211</v>
      </c>
      <c r="AU276" s="206" t="s">
        <v>207</v>
      </c>
      <c r="AV276" s="13" t="s">
        <v>82</v>
      </c>
      <c r="AW276" s="13" t="s">
        <v>5</v>
      </c>
      <c r="AX276" s="13" t="s">
        <v>74</v>
      </c>
      <c r="AY276" s="206" t="s">
        <v>198</v>
      </c>
    </row>
    <row r="277" spans="2:63" s="13" customFormat="1" ht="11.25">
      <c r="B277" s="197"/>
      <c r="C277" s="198"/>
      <c r="D277" s="192" t="s">
        <v>211</v>
      </c>
      <c r="E277" s="199" t="s">
        <v>20</v>
      </c>
      <c r="F277" s="200" t="s">
        <v>2398</v>
      </c>
      <c r="G277" s="198"/>
      <c r="H277" s="199" t="s">
        <v>20</v>
      </c>
      <c r="I277" s="201"/>
      <c r="J277" s="201"/>
      <c r="K277" s="198"/>
      <c r="L277" s="198"/>
      <c r="M277" s="202"/>
      <c r="N277" s="203"/>
      <c r="O277" s="204"/>
      <c r="P277" s="204"/>
      <c r="Q277" s="204"/>
      <c r="R277" s="204"/>
      <c r="S277" s="204"/>
      <c r="T277" s="204"/>
      <c r="U277" s="204"/>
      <c r="V277" s="204"/>
      <c r="W277" s="204"/>
      <c r="X277" s="205"/>
      <c r="AT277" s="206" t="s">
        <v>211</v>
      </c>
      <c r="AU277" s="206" t="s">
        <v>207</v>
      </c>
      <c r="AV277" s="13" t="s">
        <v>82</v>
      </c>
      <c r="AW277" s="13" t="s">
        <v>5</v>
      </c>
      <c r="AX277" s="13" t="s">
        <v>74</v>
      </c>
      <c r="AY277" s="206" t="s">
        <v>198</v>
      </c>
    </row>
    <row r="278" spans="2:63" s="13" customFormat="1" ht="11.25">
      <c r="B278" s="197"/>
      <c r="C278" s="198"/>
      <c r="D278" s="192" t="s">
        <v>211</v>
      </c>
      <c r="E278" s="199" t="s">
        <v>20</v>
      </c>
      <c r="F278" s="200" t="s">
        <v>1528</v>
      </c>
      <c r="G278" s="198"/>
      <c r="H278" s="199" t="s">
        <v>20</v>
      </c>
      <c r="I278" s="201"/>
      <c r="J278" s="201"/>
      <c r="K278" s="198"/>
      <c r="L278" s="198"/>
      <c r="M278" s="202"/>
      <c r="N278" s="203"/>
      <c r="O278" s="204"/>
      <c r="P278" s="204"/>
      <c r="Q278" s="204"/>
      <c r="R278" s="204"/>
      <c r="S278" s="204"/>
      <c r="T278" s="204"/>
      <c r="U278" s="204"/>
      <c r="V278" s="204"/>
      <c r="W278" s="204"/>
      <c r="X278" s="205"/>
      <c r="AT278" s="206" t="s">
        <v>211</v>
      </c>
      <c r="AU278" s="206" t="s">
        <v>207</v>
      </c>
      <c r="AV278" s="13" t="s">
        <v>82</v>
      </c>
      <c r="AW278" s="13" t="s">
        <v>5</v>
      </c>
      <c r="AX278" s="13" t="s">
        <v>74</v>
      </c>
      <c r="AY278" s="206" t="s">
        <v>198</v>
      </c>
    </row>
    <row r="279" spans="2:63" s="13" customFormat="1" ht="11.25">
      <c r="B279" s="197"/>
      <c r="C279" s="198"/>
      <c r="D279" s="192" t="s">
        <v>211</v>
      </c>
      <c r="E279" s="199" t="s">
        <v>20</v>
      </c>
      <c r="F279" s="200" t="s">
        <v>2483</v>
      </c>
      <c r="G279" s="198"/>
      <c r="H279" s="199" t="s">
        <v>20</v>
      </c>
      <c r="I279" s="201"/>
      <c r="J279" s="201"/>
      <c r="K279" s="198"/>
      <c r="L279" s="198"/>
      <c r="M279" s="202"/>
      <c r="N279" s="203"/>
      <c r="O279" s="204"/>
      <c r="P279" s="204"/>
      <c r="Q279" s="204"/>
      <c r="R279" s="204"/>
      <c r="S279" s="204"/>
      <c r="T279" s="204"/>
      <c r="U279" s="204"/>
      <c r="V279" s="204"/>
      <c r="W279" s="204"/>
      <c r="X279" s="205"/>
      <c r="AT279" s="206" t="s">
        <v>211</v>
      </c>
      <c r="AU279" s="206" t="s">
        <v>207</v>
      </c>
      <c r="AV279" s="13" t="s">
        <v>82</v>
      </c>
      <c r="AW279" s="13" t="s">
        <v>5</v>
      </c>
      <c r="AX279" s="13" t="s">
        <v>74</v>
      </c>
      <c r="AY279" s="206" t="s">
        <v>198</v>
      </c>
    </row>
    <row r="280" spans="2:63" s="14" customFormat="1" ht="11.25">
      <c r="B280" s="207"/>
      <c r="C280" s="208"/>
      <c r="D280" s="192" t="s">
        <v>211</v>
      </c>
      <c r="E280" s="209" t="s">
        <v>20</v>
      </c>
      <c r="F280" s="210" t="s">
        <v>2487</v>
      </c>
      <c r="G280" s="208"/>
      <c r="H280" s="211">
        <v>8.1649999999999991</v>
      </c>
      <c r="I280" s="212"/>
      <c r="J280" s="212"/>
      <c r="K280" s="208"/>
      <c r="L280" s="208"/>
      <c r="M280" s="213"/>
      <c r="N280" s="214"/>
      <c r="O280" s="215"/>
      <c r="P280" s="215"/>
      <c r="Q280" s="215"/>
      <c r="R280" s="215"/>
      <c r="S280" s="215"/>
      <c r="T280" s="215"/>
      <c r="U280" s="215"/>
      <c r="V280" s="215"/>
      <c r="W280" s="215"/>
      <c r="X280" s="216"/>
      <c r="AT280" s="217" t="s">
        <v>211</v>
      </c>
      <c r="AU280" s="217" t="s">
        <v>207</v>
      </c>
      <c r="AV280" s="14" t="s">
        <v>207</v>
      </c>
      <c r="AW280" s="14" t="s">
        <v>5</v>
      </c>
      <c r="AX280" s="14" t="s">
        <v>74</v>
      </c>
      <c r="AY280" s="217" t="s">
        <v>198</v>
      </c>
    </row>
    <row r="281" spans="2:63" s="13" customFormat="1" ht="11.25">
      <c r="B281" s="197"/>
      <c r="C281" s="198"/>
      <c r="D281" s="192" t="s">
        <v>211</v>
      </c>
      <c r="E281" s="199" t="s">
        <v>20</v>
      </c>
      <c r="F281" s="200" t="s">
        <v>2488</v>
      </c>
      <c r="G281" s="198"/>
      <c r="H281" s="199" t="s">
        <v>20</v>
      </c>
      <c r="I281" s="201"/>
      <c r="J281" s="201"/>
      <c r="K281" s="198"/>
      <c r="L281" s="198"/>
      <c r="M281" s="202"/>
      <c r="N281" s="203"/>
      <c r="O281" s="204"/>
      <c r="P281" s="204"/>
      <c r="Q281" s="204"/>
      <c r="R281" s="204"/>
      <c r="S281" s="204"/>
      <c r="T281" s="204"/>
      <c r="U281" s="204"/>
      <c r="V281" s="204"/>
      <c r="W281" s="204"/>
      <c r="X281" s="205"/>
      <c r="AT281" s="206" t="s">
        <v>211</v>
      </c>
      <c r="AU281" s="206" t="s">
        <v>207</v>
      </c>
      <c r="AV281" s="13" t="s">
        <v>82</v>
      </c>
      <c r="AW281" s="13" t="s">
        <v>5</v>
      </c>
      <c r="AX281" s="13" t="s">
        <v>74</v>
      </c>
      <c r="AY281" s="206" t="s">
        <v>198</v>
      </c>
    </row>
    <row r="282" spans="2:63" s="13" customFormat="1" ht="11.25">
      <c r="B282" s="197"/>
      <c r="C282" s="198"/>
      <c r="D282" s="192" t="s">
        <v>211</v>
      </c>
      <c r="E282" s="199" t="s">
        <v>20</v>
      </c>
      <c r="F282" s="200" t="s">
        <v>2398</v>
      </c>
      <c r="G282" s="198"/>
      <c r="H282" s="199" t="s">
        <v>20</v>
      </c>
      <c r="I282" s="201"/>
      <c r="J282" s="201"/>
      <c r="K282" s="198"/>
      <c r="L282" s="198"/>
      <c r="M282" s="202"/>
      <c r="N282" s="203"/>
      <c r="O282" s="204"/>
      <c r="P282" s="204"/>
      <c r="Q282" s="204"/>
      <c r="R282" s="204"/>
      <c r="S282" s="204"/>
      <c r="T282" s="204"/>
      <c r="U282" s="204"/>
      <c r="V282" s="204"/>
      <c r="W282" s="204"/>
      <c r="X282" s="205"/>
      <c r="AT282" s="206" t="s">
        <v>211</v>
      </c>
      <c r="AU282" s="206" t="s">
        <v>207</v>
      </c>
      <c r="AV282" s="13" t="s">
        <v>82</v>
      </c>
      <c r="AW282" s="13" t="s">
        <v>5</v>
      </c>
      <c r="AX282" s="13" t="s">
        <v>74</v>
      </c>
      <c r="AY282" s="206" t="s">
        <v>198</v>
      </c>
    </row>
    <row r="283" spans="2:63" s="13" customFormat="1" ht="11.25">
      <c r="B283" s="197"/>
      <c r="C283" s="198"/>
      <c r="D283" s="192" t="s">
        <v>211</v>
      </c>
      <c r="E283" s="199" t="s">
        <v>20</v>
      </c>
      <c r="F283" s="200" t="s">
        <v>1525</v>
      </c>
      <c r="G283" s="198"/>
      <c r="H283" s="199" t="s">
        <v>20</v>
      </c>
      <c r="I283" s="201"/>
      <c r="J283" s="201"/>
      <c r="K283" s="198"/>
      <c r="L283" s="198"/>
      <c r="M283" s="202"/>
      <c r="N283" s="203"/>
      <c r="O283" s="204"/>
      <c r="P283" s="204"/>
      <c r="Q283" s="204"/>
      <c r="R283" s="204"/>
      <c r="S283" s="204"/>
      <c r="T283" s="204"/>
      <c r="U283" s="204"/>
      <c r="V283" s="204"/>
      <c r="W283" s="204"/>
      <c r="X283" s="205"/>
      <c r="AT283" s="206" t="s">
        <v>211</v>
      </c>
      <c r="AU283" s="206" t="s">
        <v>207</v>
      </c>
      <c r="AV283" s="13" t="s">
        <v>82</v>
      </c>
      <c r="AW283" s="13" t="s">
        <v>5</v>
      </c>
      <c r="AX283" s="13" t="s">
        <v>74</v>
      </c>
      <c r="AY283" s="206" t="s">
        <v>198</v>
      </c>
    </row>
    <row r="284" spans="2:63" s="13" customFormat="1" ht="11.25">
      <c r="B284" s="197"/>
      <c r="C284" s="198"/>
      <c r="D284" s="192" t="s">
        <v>211</v>
      </c>
      <c r="E284" s="199" t="s">
        <v>20</v>
      </c>
      <c r="F284" s="200" t="s">
        <v>2489</v>
      </c>
      <c r="G284" s="198"/>
      <c r="H284" s="199" t="s">
        <v>20</v>
      </c>
      <c r="I284" s="201"/>
      <c r="J284" s="201"/>
      <c r="K284" s="198"/>
      <c r="L284" s="198"/>
      <c r="M284" s="202"/>
      <c r="N284" s="203"/>
      <c r="O284" s="204"/>
      <c r="P284" s="204"/>
      <c r="Q284" s="204"/>
      <c r="R284" s="204"/>
      <c r="S284" s="204"/>
      <c r="T284" s="204"/>
      <c r="U284" s="204"/>
      <c r="V284" s="204"/>
      <c r="W284" s="204"/>
      <c r="X284" s="205"/>
      <c r="AT284" s="206" t="s">
        <v>211</v>
      </c>
      <c r="AU284" s="206" t="s">
        <v>207</v>
      </c>
      <c r="AV284" s="13" t="s">
        <v>82</v>
      </c>
      <c r="AW284" s="13" t="s">
        <v>5</v>
      </c>
      <c r="AX284" s="13" t="s">
        <v>74</v>
      </c>
      <c r="AY284" s="206" t="s">
        <v>198</v>
      </c>
    </row>
    <row r="285" spans="2:63" s="14" customFormat="1" ht="11.25">
      <c r="B285" s="207"/>
      <c r="C285" s="208"/>
      <c r="D285" s="192" t="s">
        <v>211</v>
      </c>
      <c r="E285" s="209" t="s">
        <v>20</v>
      </c>
      <c r="F285" s="210" t="s">
        <v>2490</v>
      </c>
      <c r="G285" s="208"/>
      <c r="H285" s="211">
        <v>28.908000000000001</v>
      </c>
      <c r="I285" s="212"/>
      <c r="J285" s="212"/>
      <c r="K285" s="208"/>
      <c r="L285" s="208"/>
      <c r="M285" s="213"/>
      <c r="N285" s="214"/>
      <c r="O285" s="215"/>
      <c r="P285" s="215"/>
      <c r="Q285" s="215"/>
      <c r="R285" s="215"/>
      <c r="S285" s="215"/>
      <c r="T285" s="215"/>
      <c r="U285" s="215"/>
      <c r="V285" s="215"/>
      <c r="W285" s="215"/>
      <c r="X285" s="216"/>
      <c r="AT285" s="217" t="s">
        <v>211</v>
      </c>
      <c r="AU285" s="217" t="s">
        <v>207</v>
      </c>
      <c r="AV285" s="14" t="s">
        <v>207</v>
      </c>
      <c r="AW285" s="14" t="s">
        <v>5</v>
      </c>
      <c r="AX285" s="14" t="s">
        <v>74</v>
      </c>
      <c r="AY285" s="217" t="s">
        <v>198</v>
      </c>
    </row>
    <row r="286" spans="2:63" s="13" customFormat="1" ht="11.25">
      <c r="B286" s="197"/>
      <c r="C286" s="198"/>
      <c r="D286" s="192" t="s">
        <v>211</v>
      </c>
      <c r="E286" s="199" t="s">
        <v>20</v>
      </c>
      <c r="F286" s="200" t="s">
        <v>2488</v>
      </c>
      <c r="G286" s="198"/>
      <c r="H286" s="199" t="s">
        <v>20</v>
      </c>
      <c r="I286" s="201"/>
      <c r="J286" s="201"/>
      <c r="K286" s="198"/>
      <c r="L286" s="198"/>
      <c r="M286" s="202"/>
      <c r="N286" s="203"/>
      <c r="O286" s="204"/>
      <c r="P286" s="204"/>
      <c r="Q286" s="204"/>
      <c r="R286" s="204"/>
      <c r="S286" s="204"/>
      <c r="T286" s="204"/>
      <c r="U286" s="204"/>
      <c r="V286" s="204"/>
      <c r="W286" s="204"/>
      <c r="X286" s="205"/>
      <c r="AT286" s="206" t="s">
        <v>211</v>
      </c>
      <c r="AU286" s="206" t="s">
        <v>207</v>
      </c>
      <c r="AV286" s="13" t="s">
        <v>82</v>
      </c>
      <c r="AW286" s="13" t="s">
        <v>5</v>
      </c>
      <c r="AX286" s="13" t="s">
        <v>74</v>
      </c>
      <c r="AY286" s="206" t="s">
        <v>198</v>
      </c>
    </row>
    <row r="287" spans="2:63" s="16" customFormat="1" ht="11.25">
      <c r="B287" s="229"/>
      <c r="C287" s="230"/>
      <c r="D287" s="192" t="s">
        <v>211</v>
      </c>
      <c r="E287" s="231" t="s">
        <v>20</v>
      </c>
      <c r="F287" s="232" t="s">
        <v>282</v>
      </c>
      <c r="G287" s="230"/>
      <c r="H287" s="233">
        <v>61.317</v>
      </c>
      <c r="I287" s="234"/>
      <c r="J287" s="234"/>
      <c r="K287" s="230"/>
      <c r="L287" s="230"/>
      <c r="M287" s="235"/>
      <c r="N287" s="236"/>
      <c r="O287" s="237"/>
      <c r="P287" s="237"/>
      <c r="Q287" s="237"/>
      <c r="R287" s="237"/>
      <c r="S287" s="237"/>
      <c r="T287" s="237"/>
      <c r="U287" s="237"/>
      <c r="V287" s="237"/>
      <c r="W287" s="237"/>
      <c r="X287" s="238"/>
      <c r="AT287" s="239" t="s">
        <v>211</v>
      </c>
      <c r="AU287" s="239" t="s">
        <v>207</v>
      </c>
      <c r="AV287" s="16" t="s">
        <v>206</v>
      </c>
      <c r="AW287" s="16" t="s">
        <v>5</v>
      </c>
      <c r="AX287" s="16" t="s">
        <v>82</v>
      </c>
      <c r="AY287" s="239" t="s">
        <v>198</v>
      </c>
    </row>
    <row r="288" spans="2:63" s="12" customFormat="1" ht="22.9" customHeight="1">
      <c r="B288" s="161"/>
      <c r="C288" s="162"/>
      <c r="D288" s="163" t="s">
        <v>73</v>
      </c>
      <c r="E288" s="176" t="s">
        <v>9</v>
      </c>
      <c r="F288" s="176" t="s">
        <v>2495</v>
      </c>
      <c r="G288" s="162"/>
      <c r="H288" s="162"/>
      <c r="I288" s="165"/>
      <c r="J288" s="165"/>
      <c r="K288" s="177">
        <f>BK288</f>
        <v>0</v>
      </c>
      <c r="L288" s="162"/>
      <c r="M288" s="167"/>
      <c r="N288" s="168"/>
      <c r="O288" s="169"/>
      <c r="P288" s="169"/>
      <c r="Q288" s="170">
        <f>SUM(Q289:Q318)</f>
        <v>0</v>
      </c>
      <c r="R288" s="170">
        <f>SUM(R289:R318)</f>
        <v>0</v>
      </c>
      <c r="S288" s="169"/>
      <c r="T288" s="171">
        <f>SUM(T289:T318)</f>
        <v>0</v>
      </c>
      <c r="U288" s="169"/>
      <c r="V288" s="171">
        <f>SUM(V289:V318)</f>
        <v>6.4800052799999994E-2</v>
      </c>
      <c r="W288" s="169"/>
      <c r="X288" s="172">
        <f>SUM(X289:X318)</f>
        <v>0</v>
      </c>
      <c r="AR288" s="173" t="s">
        <v>82</v>
      </c>
      <c r="AT288" s="174" t="s">
        <v>73</v>
      </c>
      <c r="AU288" s="174" t="s">
        <v>82</v>
      </c>
      <c r="AY288" s="173" t="s">
        <v>198</v>
      </c>
      <c r="BK288" s="175">
        <f>SUM(BK289:BK318)</f>
        <v>0</v>
      </c>
    </row>
    <row r="289" spans="1:65" s="2" customFormat="1" ht="24.2" customHeight="1">
      <c r="A289" s="36"/>
      <c r="B289" s="37"/>
      <c r="C289" s="178" t="s">
        <v>9</v>
      </c>
      <c r="D289" s="178" t="s">
        <v>201</v>
      </c>
      <c r="E289" s="179" t="s">
        <v>2496</v>
      </c>
      <c r="F289" s="180" t="s">
        <v>2497</v>
      </c>
      <c r="G289" s="181" t="s">
        <v>254</v>
      </c>
      <c r="H289" s="182">
        <v>77.28</v>
      </c>
      <c r="I289" s="183"/>
      <c r="J289" s="183"/>
      <c r="K289" s="184">
        <f>ROUND(P289*H289,2)</f>
        <v>0</v>
      </c>
      <c r="L289" s="180" t="s">
        <v>205</v>
      </c>
      <c r="M289" s="41"/>
      <c r="N289" s="185" t="s">
        <v>20</v>
      </c>
      <c r="O289" s="186" t="s">
        <v>44</v>
      </c>
      <c r="P289" s="187">
        <f>I289+J289</f>
        <v>0</v>
      </c>
      <c r="Q289" s="187">
        <f>ROUND(I289*H289,2)</f>
        <v>0</v>
      </c>
      <c r="R289" s="187">
        <f>ROUND(J289*H289,2)</f>
        <v>0</v>
      </c>
      <c r="S289" s="66"/>
      <c r="T289" s="188">
        <f>S289*H289</f>
        <v>0</v>
      </c>
      <c r="U289" s="188">
        <v>8.3850999999999999E-4</v>
      </c>
      <c r="V289" s="188">
        <f>U289*H289</f>
        <v>6.4800052799999994E-2</v>
      </c>
      <c r="W289" s="188">
        <v>0</v>
      </c>
      <c r="X289" s="189">
        <f>W289*H289</f>
        <v>0</v>
      </c>
      <c r="Y289" s="36"/>
      <c r="Z289" s="36"/>
      <c r="AA289" s="36"/>
      <c r="AB289" s="36"/>
      <c r="AC289" s="36"/>
      <c r="AD289" s="36"/>
      <c r="AE289" s="36"/>
      <c r="AR289" s="190" t="s">
        <v>206</v>
      </c>
      <c r="AT289" s="190" t="s">
        <v>201</v>
      </c>
      <c r="AU289" s="190" t="s">
        <v>207</v>
      </c>
      <c r="AY289" s="19" t="s">
        <v>198</v>
      </c>
      <c r="BE289" s="191">
        <f>IF(O289="základní",K289,0)</f>
        <v>0</v>
      </c>
      <c r="BF289" s="191">
        <f>IF(O289="snížená",K289,0)</f>
        <v>0</v>
      </c>
      <c r="BG289" s="191">
        <f>IF(O289="zákl. přenesená",K289,0)</f>
        <v>0</v>
      </c>
      <c r="BH289" s="191">
        <f>IF(O289="sníž. přenesená",K289,0)</f>
        <v>0</v>
      </c>
      <c r="BI289" s="191">
        <f>IF(O289="nulová",K289,0)</f>
        <v>0</v>
      </c>
      <c r="BJ289" s="19" t="s">
        <v>207</v>
      </c>
      <c r="BK289" s="191">
        <f>ROUND(P289*H289,2)</f>
        <v>0</v>
      </c>
      <c r="BL289" s="19" t="s">
        <v>206</v>
      </c>
      <c r="BM289" s="190" t="s">
        <v>2498</v>
      </c>
    </row>
    <row r="290" spans="1:65" s="2" customFormat="1" ht="11.25">
      <c r="A290" s="36"/>
      <c r="B290" s="37"/>
      <c r="C290" s="38"/>
      <c r="D290" s="192" t="s">
        <v>209</v>
      </c>
      <c r="E290" s="38"/>
      <c r="F290" s="193" t="s">
        <v>2499</v>
      </c>
      <c r="G290" s="38"/>
      <c r="H290" s="38"/>
      <c r="I290" s="194"/>
      <c r="J290" s="194"/>
      <c r="K290" s="38"/>
      <c r="L290" s="38"/>
      <c r="M290" s="41"/>
      <c r="N290" s="195"/>
      <c r="O290" s="196"/>
      <c r="P290" s="66"/>
      <c r="Q290" s="66"/>
      <c r="R290" s="66"/>
      <c r="S290" s="66"/>
      <c r="T290" s="66"/>
      <c r="U290" s="66"/>
      <c r="V290" s="66"/>
      <c r="W290" s="66"/>
      <c r="X290" s="67"/>
      <c r="Y290" s="36"/>
      <c r="Z290" s="36"/>
      <c r="AA290" s="36"/>
      <c r="AB290" s="36"/>
      <c r="AC290" s="36"/>
      <c r="AD290" s="36"/>
      <c r="AE290" s="36"/>
      <c r="AT290" s="19" t="s">
        <v>209</v>
      </c>
      <c r="AU290" s="19" t="s">
        <v>207</v>
      </c>
    </row>
    <row r="291" spans="1:65" s="13" customFormat="1" ht="11.25">
      <c r="B291" s="197"/>
      <c r="C291" s="198"/>
      <c r="D291" s="192" t="s">
        <v>211</v>
      </c>
      <c r="E291" s="199" t="s">
        <v>20</v>
      </c>
      <c r="F291" s="200" t="s">
        <v>2398</v>
      </c>
      <c r="G291" s="198"/>
      <c r="H291" s="199" t="s">
        <v>20</v>
      </c>
      <c r="I291" s="201"/>
      <c r="J291" s="201"/>
      <c r="K291" s="198"/>
      <c r="L291" s="198"/>
      <c r="M291" s="202"/>
      <c r="N291" s="203"/>
      <c r="O291" s="204"/>
      <c r="P291" s="204"/>
      <c r="Q291" s="204"/>
      <c r="R291" s="204"/>
      <c r="S291" s="204"/>
      <c r="T291" s="204"/>
      <c r="U291" s="204"/>
      <c r="V291" s="204"/>
      <c r="W291" s="204"/>
      <c r="X291" s="205"/>
      <c r="AT291" s="206" t="s">
        <v>211</v>
      </c>
      <c r="AU291" s="206" t="s">
        <v>207</v>
      </c>
      <c r="AV291" s="13" t="s">
        <v>82</v>
      </c>
      <c r="AW291" s="13" t="s">
        <v>5</v>
      </c>
      <c r="AX291" s="13" t="s">
        <v>74</v>
      </c>
      <c r="AY291" s="206" t="s">
        <v>198</v>
      </c>
    </row>
    <row r="292" spans="1:65" s="13" customFormat="1" ht="11.25">
      <c r="B292" s="197"/>
      <c r="C292" s="198"/>
      <c r="D292" s="192" t="s">
        <v>211</v>
      </c>
      <c r="E292" s="199" t="s">
        <v>20</v>
      </c>
      <c r="F292" s="200" t="s">
        <v>1522</v>
      </c>
      <c r="G292" s="198"/>
      <c r="H292" s="199" t="s">
        <v>20</v>
      </c>
      <c r="I292" s="201"/>
      <c r="J292" s="201"/>
      <c r="K292" s="198"/>
      <c r="L292" s="198"/>
      <c r="M292" s="202"/>
      <c r="N292" s="203"/>
      <c r="O292" s="204"/>
      <c r="P292" s="204"/>
      <c r="Q292" s="204"/>
      <c r="R292" s="204"/>
      <c r="S292" s="204"/>
      <c r="T292" s="204"/>
      <c r="U292" s="204"/>
      <c r="V292" s="204"/>
      <c r="W292" s="204"/>
      <c r="X292" s="205"/>
      <c r="AT292" s="206" t="s">
        <v>211</v>
      </c>
      <c r="AU292" s="206" t="s">
        <v>207</v>
      </c>
      <c r="AV292" s="13" t="s">
        <v>82</v>
      </c>
      <c r="AW292" s="13" t="s">
        <v>5</v>
      </c>
      <c r="AX292" s="13" t="s">
        <v>74</v>
      </c>
      <c r="AY292" s="206" t="s">
        <v>198</v>
      </c>
    </row>
    <row r="293" spans="1:65" s="13" customFormat="1" ht="11.25">
      <c r="B293" s="197"/>
      <c r="C293" s="198"/>
      <c r="D293" s="192" t="s">
        <v>211</v>
      </c>
      <c r="E293" s="199" t="s">
        <v>20</v>
      </c>
      <c r="F293" s="200" t="s">
        <v>2500</v>
      </c>
      <c r="G293" s="198"/>
      <c r="H293" s="199" t="s">
        <v>20</v>
      </c>
      <c r="I293" s="201"/>
      <c r="J293" s="201"/>
      <c r="K293" s="198"/>
      <c r="L293" s="198"/>
      <c r="M293" s="202"/>
      <c r="N293" s="203"/>
      <c r="O293" s="204"/>
      <c r="P293" s="204"/>
      <c r="Q293" s="204"/>
      <c r="R293" s="204"/>
      <c r="S293" s="204"/>
      <c r="T293" s="204"/>
      <c r="U293" s="204"/>
      <c r="V293" s="204"/>
      <c r="W293" s="204"/>
      <c r="X293" s="205"/>
      <c r="AT293" s="206" t="s">
        <v>211</v>
      </c>
      <c r="AU293" s="206" t="s">
        <v>207</v>
      </c>
      <c r="AV293" s="13" t="s">
        <v>82</v>
      </c>
      <c r="AW293" s="13" t="s">
        <v>5</v>
      </c>
      <c r="AX293" s="13" t="s">
        <v>74</v>
      </c>
      <c r="AY293" s="206" t="s">
        <v>198</v>
      </c>
    </row>
    <row r="294" spans="1:65" s="14" customFormat="1" ht="11.25">
      <c r="B294" s="207"/>
      <c r="C294" s="208"/>
      <c r="D294" s="192" t="s">
        <v>211</v>
      </c>
      <c r="E294" s="209" t="s">
        <v>20</v>
      </c>
      <c r="F294" s="210" t="s">
        <v>2501</v>
      </c>
      <c r="G294" s="208"/>
      <c r="H294" s="211">
        <v>29.445</v>
      </c>
      <c r="I294" s="212"/>
      <c r="J294" s="212"/>
      <c r="K294" s="208"/>
      <c r="L294" s="208"/>
      <c r="M294" s="213"/>
      <c r="N294" s="214"/>
      <c r="O294" s="215"/>
      <c r="P294" s="215"/>
      <c r="Q294" s="215"/>
      <c r="R294" s="215"/>
      <c r="S294" s="215"/>
      <c r="T294" s="215"/>
      <c r="U294" s="215"/>
      <c r="V294" s="215"/>
      <c r="W294" s="215"/>
      <c r="X294" s="216"/>
      <c r="AT294" s="217" t="s">
        <v>211</v>
      </c>
      <c r="AU294" s="217" t="s">
        <v>207</v>
      </c>
      <c r="AV294" s="14" t="s">
        <v>207</v>
      </c>
      <c r="AW294" s="14" t="s">
        <v>5</v>
      </c>
      <c r="AX294" s="14" t="s">
        <v>74</v>
      </c>
      <c r="AY294" s="217" t="s">
        <v>198</v>
      </c>
    </row>
    <row r="295" spans="1:65" s="13" customFormat="1" ht="11.25">
      <c r="B295" s="197"/>
      <c r="C295" s="198"/>
      <c r="D295" s="192" t="s">
        <v>211</v>
      </c>
      <c r="E295" s="199" t="s">
        <v>20</v>
      </c>
      <c r="F295" s="200" t="s">
        <v>2398</v>
      </c>
      <c r="G295" s="198"/>
      <c r="H295" s="199" t="s">
        <v>20</v>
      </c>
      <c r="I295" s="201"/>
      <c r="J295" s="201"/>
      <c r="K295" s="198"/>
      <c r="L295" s="198"/>
      <c r="M295" s="202"/>
      <c r="N295" s="203"/>
      <c r="O295" s="204"/>
      <c r="P295" s="204"/>
      <c r="Q295" s="204"/>
      <c r="R295" s="204"/>
      <c r="S295" s="204"/>
      <c r="T295" s="204"/>
      <c r="U295" s="204"/>
      <c r="V295" s="204"/>
      <c r="W295" s="204"/>
      <c r="X295" s="205"/>
      <c r="AT295" s="206" t="s">
        <v>211</v>
      </c>
      <c r="AU295" s="206" t="s">
        <v>207</v>
      </c>
      <c r="AV295" s="13" t="s">
        <v>82</v>
      </c>
      <c r="AW295" s="13" t="s">
        <v>5</v>
      </c>
      <c r="AX295" s="13" t="s">
        <v>74</v>
      </c>
      <c r="AY295" s="206" t="s">
        <v>198</v>
      </c>
    </row>
    <row r="296" spans="1:65" s="13" customFormat="1" ht="11.25">
      <c r="B296" s="197"/>
      <c r="C296" s="198"/>
      <c r="D296" s="192" t="s">
        <v>211</v>
      </c>
      <c r="E296" s="199" t="s">
        <v>20</v>
      </c>
      <c r="F296" s="200" t="s">
        <v>1528</v>
      </c>
      <c r="G296" s="198"/>
      <c r="H296" s="199" t="s">
        <v>20</v>
      </c>
      <c r="I296" s="201"/>
      <c r="J296" s="201"/>
      <c r="K296" s="198"/>
      <c r="L296" s="198"/>
      <c r="M296" s="202"/>
      <c r="N296" s="203"/>
      <c r="O296" s="204"/>
      <c r="P296" s="204"/>
      <c r="Q296" s="204"/>
      <c r="R296" s="204"/>
      <c r="S296" s="204"/>
      <c r="T296" s="204"/>
      <c r="U296" s="204"/>
      <c r="V296" s="204"/>
      <c r="W296" s="204"/>
      <c r="X296" s="205"/>
      <c r="AT296" s="206" t="s">
        <v>211</v>
      </c>
      <c r="AU296" s="206" t="s">
        <v>207</v>
      </c>
      <c r="AV296" s="13" t="s">
        <v>82</v>
      </c>
      <c r="AW296" s="13" t="s">
        <v>5</v>
      </c>
      <c r="AX296" s="13" t="s">
        <v>74</v>
      </c>
      <c r="AY296" s="206" t="s">
        <v>198</v>
      </c>
    </row>
    <row r="297" spans="1:65" s="13" customFormat="1" ht="11.25">
      <c r="B297" s="197"/>
      <c r="C297" s="198"/>
      <c r="D297" s="192" t="s">
        <v>211</v>
      </c>
      <c r="E297" s="199" t="s">
        <v>20</v>
      </c>
      <c r="F297" s="200" t="s">
        <v>2500</v>
      </c>
      <c r="G297" s="198"/>
      <c r="H297" s="199" t="s">
        <v>20</v>
      </c>
      <c r="I297" s="201"/>
      <c r="J297" s="201"/>
      <c r="K297" s="198"/>
      <c r="L297" s="198"/>
      <c r="M297" s="202"/>
      <c r="N297" s="203"/>
      <c r="O297" s="204"/>
      <c r="P297" s="204"/>
      <c r="Q297" s="204"/>
      <c r="R297" s="204"/>
      <c r="S297" s="204"/>
      <c r="T297" s="204"/>
      <c r="U297" s="204"/>
      <c r="V297" s="204"/>
      <c r="W297" s="204"/>
      <c r="X297" s="205"/>
      <c r="AT297" s="206" t="s">
        <v>211</v>
      </c>
      <c r="AU297" s="206" t="s">
        <v>207</v>
      </c>
      <c r="AV297" s="13" t="s">
        <v>82</v>
      </c>
      <c r="AW297" s="13" t="s">
        <v>5</v>
      </c>
      <c r="AX297" s="13" t="s">
        <v>74</v>
      </c>
      <c r="AY297" s="206" t="s">
        <v>198</v>
      </c>
    </row>
    <row r="298" spans="1:65" s="14" customFormat="1" ht="11.25">
      <c r="B298" s="207"/>
      <c r="C298" s="208"/>
      <c r="D298" s="192" t="s">
        <v>211</v>
      </c>
      <c r="E298" s="209" t="s">
        <v>20</v>
      </c>
      <c r="F298" s="210" t="s">
        <v>2502</v>
      </c>
      <c r="G298" s="208"/>
      <c r="H298" s="211">
        <v>14.43</v>
      </c>
      <c r="I298" s="212"/>
      <c r="J298" s="212"/>
      <c r="K298" s="208"/>
      <c r="L298" s="208"/>
      <c r="M298" s="213"/>
      <c r="N298" s="214"/>
      <c r="O298" s="215"/>
      <c r="P298" s="215"/>
      <c r="Q298" s="215"/>
      <c r="R298" s="215"/>
      <c r="S298" s="215"/>
      <c r="T298" s="215"/>
      <c r="U298" s="215"/>
      <c r="V298" s="215"/>
      <c r="W298" s="215"/>
      <c r="X298" s="216"/>
      <c r="AT298" s="217" t="s">
        <v>211</v>
      </c>
      <c r="AU298" s="217" t="s">
        <v>207</v>
      </c>
      <c r="AV298" s="14" t="s">
        <v>207</v>
      </c>
      <c r="AW298" s="14" t="s">
        <v>5</v>
      </c>
      <c r="AX298" s="14" t="s">
        <v>74</v>
      </c>
      <c r="AY298" s="217" t="s">
        <v>198</v>
      </c>
    </row>
    <row r="299" spans="1:65" s="13" customFormat="1" ht="11.25">
      <c r="B299" s="197"/>
      <c r="C299" s="198"/>
      <c r="D299" s="192" t="s">
        <v>211</v>
      </c>
      <c r="E299" s="199" t="s">
        <v>20</v>
      </c>
      <c r="F299" s="200" t="s">
        <v>2398</v>
      </c>
      <c r="G299" s="198"/>
      <c r="H299" s="199" t="s">
        <v>20</v>
      </c>
      <c r="I299" s="201"/>
      <c r="J299" s="201"/>
      <c r="K299" s="198"/>
      <c r="L299" s="198"/>
      <c r="M299" s="202"/>
      <c r="N299" s="203"/>
      <c r="O299" s="204"/>
      <c r="P299" s="204"/>
      <c r="Q299" s="204"/>
      <c r="R299" s="204"/>
      <c r="S299" s="204"/>
      <c r="T299" s="204"/>
      <c r="U299" s="204"/>
      <c r="V299" s="204"/>
      <c r="W299" s="204"/>
      <c r="X299" s="205"/>
      <c r="AT299" s="206" t="s">
        <v>211</v>
      </c>
      <c r="AU299" s="206" t="s">
        <v>207</v>
      </c>
      <c r="AV299" s="13" t="s">
        <v>82</v>
      </c>
      <c r="AW299" s="13" t="s">
        <v>5</v>
      </c>
      <c r="AX299" s="13" t="s">
        <v>74</v>
      </c>
      <c r="AY299" s="206" t="s">
        <v>198</v>
      </c>
    </row>
    <row r="300" spans="1:65" s="13" customFormat="1" ht="11.25">
      <c r="B300" s="197"/>
      <c r="C300" s="198"/>
      <c r="D300" s="192" t="s">
        <v>211</v>
      </c>
      <c r="E300" s="199" t="s">
        <v>20</v>
      </c>
      <c r="F300" s="200" t="s">
        <v>1525</v>
      </c>
      <c r="G300" s="198"/>
      <c r="H300" s="199" t="s">
        <v>20</v>
      </c>
      <c r="I300" s="201"/>
      <c r="J300" s="201"/>
      <c r="K300" s="198"/>
      <c r="L300" s="198"/>
      <c r="M300" s="202"/>
      <c r="N300" s="203"/>
      <c r="O300" s="204"/>
      <c r="P300" s="204"/>
      <c r="Q300" s="204"/>
      <c r="R300" s="204"/>
      <c r="S300" s="204"/>
      <c r="T300" s="204"/>
      <c r="U300" s="204"/>
      <c r="V300" s="204"/>
      <c r="W300" s="204"/>
      <c r="X300" s="205"/>
      <c r="AT300" s="206" t="s">
        <v>211</v>
      </c>
      <c r="AU300" s="206" t="s">
        <v>207</v>
      </c>
      <c r="AV300" s="13" t="s">
        <v>82</v>
      </c>
      <c r="AW300" s="13" t="s">
        <v>5</v>
      </c>
      <c r="AX300" s="13" t="s">
        <v>74</v>
      </c>
      <c r="AY300" s="206" t="s">
        <v>198</v>
      </c>
    </row>
    <row r="301" spans="1:65" s="13" customFormat="1" ht="11.25">
      <c r="B301" s="197"/>
      <c r="C301" s="198"/>
      <c r="D301" s="192" t="s">
        <v>211</v>
      </c>
      <c r="E301" s="199" t="s">
        <v>20</v>
      </c>
      <c r="F301" s="200" t="s">
        <v>2500</v>
      </c>
      <c r="G301" s="198"/>
      <c r="H301" s="199" t="s">
        <v>20</v>
      </c>
      <c r="I301" s="201"/>
      <c r="J301" s="201"/>
      <c r="K301" s="198"/>
      <c r="L301" s="198"/>
      <c r="M301" s="202"/>
      <c r="N301" s="203"/>
      <c r="O301" s="204"/>
      <c r="P301" s="204"/>
      <c r="Q301" s="204"/>
      <c r="R301" s="204"/>
      <c r="S301" s="204"/>
      <c r="T301" s="204"/>
      <c r="U301" s="204"/>
      <c r="V301" s="204"/>
      <c r="W301" s="204"/>
      <c r="X301" s="205"/>
      <c r="AT301" s="206" t="s">
        <v>211</v>
      </c>
      <c r="AU301" s="206" t="s">
        <v>207</v>
      </c>
      <c r="AV301" s="13" t="s">
        <v>82</v>
      </c>
      <c r="AW301" s="13" t="s">
        <v>5</v>
      </c>
      <c r="AX301" s="13" t="s">
        <v>74</v>
      </c>
      <c r="AY301" s="206" t="s">
        <v>198</v>
      </c>
    </row>
    <row r="302" spans="1:65" s="14" customFormat="1" ht="11.25">
      <c r="B302" s="207"/>
      <c r="C302" s="208"/>
      <c r="D302" s="192" t="s">
        <v>211</v>
      </c>
      <c r="E302" s="209" t="s">
        <v>20</v>
      </c>
      <c r="F302" s="210" t="s">
        <v>2503</v>
      </c>
      <c r="G302" s="208"/>
      <c r="H302" s="211">
        <v>33.405000000000001</v>
      </c>
      <c r="I302" s="212"/>
      <c r="J302" s="212"/>
      <c r="K302" s="208"/>
      <c r="L302" s="208"/>
      <c r="M302" s="213"/>
      <c r="N302" s="214"/>
      <c r="O302" s="215"/>
      <c r="P302" s="215"/>
      <c r="Q302" s="215"/>
      <c r="R302" s="215"/>
      <c r="S302" s="215"/>
      <c r="T302" s="215"/>
      <c r="U302" s="215"/>
      <c r="V302" s="215"/>
      <c r="W302" s="215"/>
      <c r="X302" s="216"/>
      <c r="AT302" s="217" t="s">
        <v>211</v>
      </c>
      <c r="AU302" s="217" t="s">
        <v>207</v>
      </c>
      <c r="AV302" s="14" t="s">
        <v>207</v>
      </c>
      <c r="AW302" s="14" t="s">
        <v>5</v>
      </c>
      <c r="AX302" s="14" t="s">
        <v>74</v>
      </c>
      <c r="AY302" s="217" t="s">
        <v>198</v>
      </c>
    </row>
    <row r="303" spans="1:65" s="16" customFormat="1" ht="11.25">
      <c r="B303" s="229"/>
      <c r="C303" s="230"/>
      <c r="D303" s="192" t="s">
        <v>211</v>
      </c>
      <c r="E303" s="231" t="s">
        <v>20</v>
      </c>
      <c r="F303" s="232" t="s">
        <v>282</v>
      </c>
      <c r="G303" s="230"/>
      <c r="H303" s="233">
        <v>77.28</v>
      </c>
      <c r="I303" s="234"/>
      <c r="J303" s="234"/>
      <c r="K303" s="230"/>
      <c r="L303" s="230"/>
      <c r="M303" s="235"/>
      <c r="N303" s="236"/>
      <c r="O303" s="237"/>
      <c r="P303" s="237"/>
      <c r="Q303" s="237"/>
      <c r="R303" s="237"/>
      <c r="S303" s="237"/>
      <c r="T303" s="237"/>
      <c r="U303" s="237"/>
      <c r="V303" s="237"/>
      <c r="W303" s="237"/>
      <c r="X303" s="238"/>
      <c r="AT303" s="239" t="s">
        <v>211</v>
      </c>
      <c r="AU303" s="239" t="s">
        <v>207</v>
      </c>
      <c r="AV303" s="16" t="s">
        <v>206</v>
      </c>
      <c r="AW303" s="16" t="s">
        <v>5</v>
      </c>
      <c r="AX303" s="16" t="s">
        <v>82</v>
      </c>
      <c r="AY303" s="239" t="s">
        <v>198</v>
      </c>
    </row>
    <row r="304" spans="1:65" s="2" customFormat="1" ht="24.2" customHeight="1">
      <c r="A304" s="36"/>
      <c r="B304" s="37"/>
      <c r="C304" s="178" t="s">
        <v>404</v>
      </c>
      <c r="D304" s="178" t="s">
        <v>201</v>
      </c>
      <c r="E304" s="179" t="s">
        <v>2504</v>
      </c>
      <c r="F304" s="180" t="s">
        <v>2505</v>
      </c>
      <c r="G304" s="181" t="s">
        <v>254</v>
      </c>
      <c r="H304" s="182">
        <v>77.28</v>
      </c>
      <c r="I304" s="183"/>
      <c r="J304" s="183"/>
      <c r="K304" s="184">
        <f>ROUND(P304*H304,2)</f>
        <v>0</v>
      </c>
      <c r="L304" s="180" t="s">
        <v>205</v>
      </c>
      <c r="M304" s="41"/>
      <c r="N304" s="185" t="s">
        <v>20</v>
      </c>
      <c r="O304" s="186" t="s">
        <v>44</v>
      </c>
      <c r="P304" s="187">
        <f>I304+J304</f>
        <v>0</v>
      </c>
      <c r="Q304" s="187">
        <f>ROUND(I304*H304,2)</f>
        <v>0</v>
      </c>
      <c r="R304" s="187">
        <f>ROUND(J304*H304,2)</f>
        <v>0</v>
      </c>
      <c r="S304" s="66"/>
      <c r="T304" s="188">
        <f>S304*H304</f>
        <v>0</v>
      </c>
      <c r="U304" s="188">
        <v>0</v>
      </c>
      <c r="V304" s="188">
        <f>U304*H304</f>
        <v>0</v>
      </c>
      <c r="W304" s="188">
        <v>0</v>
      </c>
      <c r="X304" s="189">
        <f>W304*H304</f>
        <v>0</v>
      </c>
      <c r="Y304" s="36"/>
      <c r="Z304" s="36"/>
      <c r="AA304" s="36"/>
      <c r="AB304" s="36"/>
      <c r="AC304" s="36"/>
      <c r="AD304" s="36"/>
      <c r="AE304" s="36"/>
      <c r="AR304" s="190" t="s">
        <v>206</v>
      </c>
      <c r="AT304" s="190" t="s">
        <v>201</v>
      </c>
      <c r="AU304" s="190" t="s">
        <v>207</v>
      </c>
      <c r="AY304" s="19" t="s">
        <v>198</v>
      </c>
      <c r="BE304" s="191">
        <f>IF(O304="základní",K304,0)</f>
        <v>0</v>
      </c>
      <c r="BF304" s="191">
        <f>IF(O304="snížená",K304,0)</f>
        <v>0</v>
      </c>
      <c r="BG304" s="191">
        <f>IF(O304="zákl. přenesená",K304,0)</f>
        <v>0</v>
      </c>
      <c r="BH304" s="191">
        <f>IF(O304="sníž. přenesená",K304,0)</f>
        <v>0</v>
      </c>
      <c r="BI304" s="191">
        <f>IF(O304="nulová",K304,0)</f>
        <v>0</v>
      </c>
      <c r="BJ304" s="19" t="s">
        <v>207</v>
      </c>
      <c r="BK304" s="191">
        <f>ROUND(P304*H304,2)</f>
        <v>0</v>
      </c>
      <c r="BL304" s="19" t="s">
        <v>206</v>
      </c>
      <c r="BM304" s="190" t="s">
        <v>2506</v>
      </c>
    </row>
    <row r="305" spans="1:65" s="2" customFormat="1" ht="19.5">
      <c r="A305" s="36"/>
      <c r="B305" s="37"/>
      <c r="C305" s="38"/>
      <c r="D305" s="192" t="s">
        <v>209</v>
      </c>
      <c r="E305" s="38"/>
      <c r="F305" s="193" t="s">
        <v>2507</v>
      </c>
      <c r="G305" s="38"/>
      <c r="H305" s="38"/>
      <c r="I305" s="194"/>
      <c r="J305" s="194"/>
      <c r="K305" s="38"/>
      <c r="L305" s="38"/>
      <c r="M305" s="41"/>
      <c r="N305" s="195"/>
      <c r="O305" s="196"/>
      <c r="P305" s="66"/>
      <c r="Q305" s="66"/>
      <c r="R305" s="66"/>
      <c r="S305" s="66"/>
      <c r="T305" s="66"/>
      <c r="U305" s="66"/>
      <c r="V305" s="66"/>
      <c r="W305" s="66"/>
      <c r="X305" s="67"/>
      <c r="Y305" s="36"/>
      <c r="Z305" s="36"/>
      <c r="AA305" s="36"/>
      <c r="AB305" s="36"/>
      <c r="AC305" s="36"/>
      <c r="AD305" s="36"/>
      <c r="AE305" s="36"/>
      <c r="AT305" s="19" t="s">
        <v>209</v>
      </c>
      <c r="AU305" s="19" t="s">
        <v>207</v>
      </c>
    </row>
    <row r="306" spans="1:65" s="13" customFormat="1" ht="11.25">
      <c r="B306" s="197"/>
      <c r="C306" s="198"/>
      <c r="D306" s="192" t="s">
        <v>211</v>
      </c>
      <c r="E306" s="199" t="s">
        <v>20</v>
      </c>
      <c r="F306" s="200" t="s">
        <v>2398</v>
      </c>
      <c r="G306" s="198"/>
      <c r="H306" s="199" t="s">
        <v>20</v>
      </c>
      <c r="I306" s="201"/>
      <c r="J306" s="201"/>
      <c r="K306" s="198"/>
      <c r="L306" s="198"/>
      <c r="M306" s="202"/>
      <c r="N306" s="203"/>
      <c r="O306" s="204"/>
      <c r="P306" s="204"/>
      <c r="Q306" s="204"/>
      <c r="R306" s="204"/>
      <c r="S306" s="204"/>
      <c r="T306" s="204"/>
      <c r="U306" s="204"/>
      <c r="V306" s="204"/>
      <c r="W306" s="204"/>
      <c r="X306" s="205"/>
      <c r="AT306" s="206" t="s">
        <v>211</v>
      </c>
      <c r="AU306" s="206" t="s">
        <v>207</v>
      </c>
      <c r="AV306" s="13" t="s">
        <v>82</v>
      </c>
      <c r="AW306" s="13" t="s">
        <v>5</v>
      </c>
      <c r="AX306" s="13" t="s">
        <v>74</v>
      </c>
      <c r="AY306" s="206" t="s">
        <v>198</v>
      </c>
    </row>
    <row r="307" spans="1:65" s="13" customFormat="1" ht="11.25">
      <c r="B307" s="197"/>
      <c r="C307" s="198"/>
      <c r="D307" s="192" t="s">
        <v>211</v>
      </c>
      <c r="E307" s="199" t="s">
        <v>20</v>
      </c>
      <c r="F307" s="200" t="s">
        <v>1522</v>
      </c>
      <c r="G307" s="198"/>
      <c r="H307" s="199" t="s">
        <v>20</v>
      </c>
      <c r="I307" s="201"/>
      <c r="J307" s="201"/>
      <c r="K307" s="198"/>
      <c r="L307" s="198"/>
      <c r="M307" s="202"/>
      <c r="N307" s="203"/>
      <c r="O307" s="204"/>
      <c r="P307" s="204"/>
      <c r="Q307" s="204"/>
      <c r="R307" s="204"/>
      <c r="S307" s="204"/>
      <c r="T307" s="204"/>
      <c r="U307" s="204"/>
      <c r="V307" s="204"/>
      <c r="W307" s="204"/>
      <c r="X307" s="205"/>
      <c r="AT307" s="206" t="s">
        <v>211</v>
      </c>
      <c r="AU307" s="206" t="s">
        <v>207</v>
      </c>
      <c r="AV307" s="13" t="s">
        <v>82</v>
      </c>
      <c r="AW307" s="13" t="s">
        <v>5</v>
      </c>
      <c r="AX307" s="13" t="s">
        <v>74</v>
      </c>
      <c r="AY307" s="206" t="s">
        <v>198</v>
      </c>
    </row>
    <row r="308" spans="1:65" s="13" customFormat="1" ht="11.25">
      <c r="B308" s="197"/>
      <c r="C308" s="198"/>
      <c r="D308" s="192" t="s">
        <v>211</v>
      </c>
      <c r="E308" s="199" t="s">
        <v>20</v>
      </c>
      <c r="F308" s="200" t="s">
        <v>2500</v>
      </c>
      <c r="G308" s="198"/>
      <c r="H308" s="199" t="s">
        <v>20</v>
      </c>
      <c r="I308" s="201"/>
      <c r="J308" s="201"/>
      <c r="K308" s="198"/>
      <c r="L308" s="198"/>
      <c r="M308" s="202"/>
      <c r="N308" s="203"/>
      <c r="O308" s="204"/>
      <c r="P308" s="204"/>
      <c r="Q308" s="204"/>
      <c r="R308" s="204"/>
      <c r="S308" s="204"/>
      <c r="T308" s="204"/>
      <c r="U308" s="204"/>
      <c r="V308" s="204"/>
      <c r="W308" s="204"/>
      <c r="X308" s="205"/>
      <c r="AT308" s="206" t="s">
        <v>211</v>
      </c>
      <c r="AU308" s="206" t="s">
        <v>207</v>
      </c>
      <c r="AV308" s="13" t="s">
        <v>82</v>
      </c>
      <c r="AW308" s="13" t="s">
        <v>5</v>
      </c>
      <c r="AX308" s="13" t="s">
        <v>74</v>
      </c>
      <c r="AY308" s="206" t="s">
        <v>198</v>
      </c>
    </row>
    <row r="309" spans="1:65" s="14" customFormat="1" ht="11.25">
      <c r="B309" s="207"/>
      <c r="C309" s="208"/>
      <c r="D309" s="192" t="s">
        <v>211</v>
      </c>
      <c r="E309" s="209" t="s">
        <v>20</v>
      </c>
      <c r="F309" s="210" t="s">
        <v>2501</v>
      </c>
      <c r="G309" s="208"/>
      <c r="H309" s="211">
        <v>29.445</v>
      </c>
      <c r="I309" s="212"/>
      <c r="J309" s="212"/>
      <c r="K309" s="208"/>
      <c r="L309" s="208"/>
      <c r="M309" s="213"/>
      <c r="N309" s="214"/>
      <c r="O309" s="215"/>
      <c r="P309" s="215"/>
      <c r="Q309" s="215"/>
      <c r="R309" s="215"/>
      <c r="S309" s="215"/>
      <c r="T309" s="215"/>
      <c r="U309" s="215"/>
      <c r="V309" s="215"/>
      <c r="W309" s="215"/>
      <c r="X309" s="216"/>
      <c r="AT309" s="217" t="s">
        <v>211</v>
      </c>
      <c r="AU309" s="217" t="s">
        <v>207</v>
      </c>
      <c r="AV309" s="14" t="s">
        <v>207</v>
      </c>
      <c r="AW309" s="14" t="s">
        <v>5</v>
      </c>
      <c r="AX309" s="14" t="s">
        <v>74</v>
      </c>
      <c r="AY309" s="217" t="s">
        <v>198</v>
      </c>
    </row>
    <row r="310" spans="1:65" s="13" customFormat="1" ht="11.25">
      <c r="B310" s="197"/>
      <c r="C310" s="198"/>
      <c r="D310" s="192" t="s">
        <v>211</v>
      </c>
      <c r="E310" s="199" t="s">
        <v>20</v>
      </c>
      <c r="F310" s="200" t="s">
        <v>2398</v>
      </c>
      <c r="G310" s="198"/>
      <c r="H310" s="199" t="s">
        <v>20</v>
      </c>
      <c r="I310" s="201"/>
      <c r="J310" s="201"/>
      <c r="K310" s="198"/>
      <c r="L310" s="198"/>
      <c r="M310" s="202"/>
      <c r="N310" s="203"/>
      <c r="O310" s="204"/>
      <c r="P310" s="204"/>
      <c r="Q310" s="204"/>
      <c r="R310" s="204"/>
      <c r="S310" s="204"/>
      <c r="T310" s="204"/>
      <c r="U310" s="204"/>
      <c r="V310" s="204"/>
      <c r="W310" s="204"/>
      <c r="X310" s="205"/>
      <c r="AT310" s="206" t="s">
        <v>211</v>
      </c>
      <c r="AU310" s="206" t="s">
        <v>207</v>
      </c>
      <c r="AV310" s="13" t="s">
        <v>82</v>
      </c>
      <c r="AW310" s="13" t="s">
        <v>5</v>
      </c>
      <c r="AX310" s="13" t="s">
        <v>74</v>
      </c>
      <c r="AY310" s="206" t="s">
        <v>198</v>
      </c>
    </row>
    <row r="311" spans="1:65" s="13" customFormat="1" ht="11.25">
      <c r="B311" s="197"/>
      <c r="C311" s="198"/>
      <c r="D311" s="192" t="s">
        <v>211</v>
      </c>
      <c r="E311" s="199" t="s">
        <v>20</v>
      </c>
      <c r="F311" s="200" t="s">
        <v>1528</v>
      </c>
      <c r="G311" s="198"/>
      <c r="H311" s="199" t="s">
        <v>20</v>
      </c>
      <c r="I311" s="201"/>
      <c r="J311" s="201"/>
      <c r="K311" s="198"/>
      <c r="L311" s="198"/>
      <c r="M311" s="202"/>
      <c r="N311" s="203"/>
      <c r="O311" s="204"/>
      <c r="P311" s="204"/>
      <c r="Q311" s="204"/>
      <c r="R311" s="204"/>
      <c r="S311" s="204"/>
      <c r="T311" s="204"/>
      <c r="U311" s="204"/>
      <c r="V311" s="204"/>
      <c r="W311" s="204"/>
      <c r="X311" s="205"/>
      <c r="AT311" s="206" t="s">
        <v>211</v>
      </c>
      <c r="AU311" s="206" t="s">
        <v>207</v>
      </c>
      <c r="AV311" s="13" t="s">
        <v>82</v>
      </c>
      <c r="AW311" s="13" t="s">
        <v>5</v>
      </c>
      <c r="AX311" s="13" t="s">
        <v>74</v>
      </c>
      <c r="AY311" s="206" t="s">
        <v>198</v>
      </c>
    </row>
    <row r="312" spans="1:65" s="13" customFormat="1" ht="11.25">
      <c r="B312" s="197"/>
      <c r="C312" s="198"/>
      <c r="D312" s="192" t="s">
        <v>211</v>
      </c>
      <c r="E312" s="199" t="s">
        <v>20</v>
      </c>
      <c r="F312" s="200" t="s">
        <v>2500</v>
      </c>
      <c r="G312" s="198"/>
      <c r="H312" s="199" t="s">
        <v>20</v>
      </c>
      <c r="I312" s="201"/>
      <c r="J312" s="201"/>
      <c r="K312" s="198"/>
      <c r="L312" s="198"/>
      <c r="M312" s="202"/>
      <c r="N312" s="203"/>
      <c r="O312" s="204"/>
      <c r="P312" s="204"/>
      <c r="Q312" s="204"/>
      <c r="R312" s="204"/>
      <c r="S312" s="204"/>
      <c r="T312" s="204"/>
      <c r="U312" s="204"/>
      <c r="V312" s="204"/>
      <c r="W312" s="204"/>
      <c r="X312" s="205"/>
      <c r="AT312" s="206" t="s">
        <v>211</v>
      </c>
      <c r="AU312" s="206" t="s">
        <v>207</v>
      </c>
      <c r="AV312" s="13" t="s">
        <v>82</v>
      </c>
      <c r="AW312" s="13" t="s">
        <v>5</v>
      </c>
      <c r="AX312" s="13" t="s">
        <v>74</v>
      </c>
      <c r="AY312" s="206" t="s">
        <v>198</v>
      </c>
    </row>
    <row r="313" spans="1:65" s="14" customFormat="1" ht="11.25">
      <c r="B313" s="207"/>
      <c r="C313" s="208"/>
      <c r="D313" s="192" t="s">
        <v>211</v>
      </c>
      <c r="E313" s="209" t="s">
        <v>20</v>
      </c>
      <c r="F313" s="210" t="s">
        <v>2502</v>
      </c>
      <c r="G313" s="208"/>
      <c r="H313" s="211">
        <v>14.43</v>
      </c>
      <c r="I313" s="212"/>
      <c r="J313" s="212"/>
      <c r="K313" s="208"/>
      <c r="L313" s="208"/>
      <c r="M313" s="213"/>
      <c r="N313" s="214"/>
      <c r="O313" s="215"/>
      <c r="P313" s="215"/>
      <c r="Q313" s="215"/>
      <c r="R313" s="215"/>
      <c r="S313" s="215"/>
      <c r="T313" s="215"/>
      <c r="U313" s="215"/>
      <c r="V313" s="215"/>
      <c r="W313" s="215"/>
      <c r="X313" s="216"/>
      <c r="AT313" s="217" t="s">
        <v>211</v>
      </c>
      <c r="AU313" s="217" t="s">
        <v>207</v>
      </c>
      <c r="AV313" s="14" t="s">
        <v>207</v>
      </c>
      <c r="AW313" s="14" t="s">
        <v>5</v>
      </c>
      <c r="AX313" s="14" t="s">
        <v>74</v>
      </c>
      <c r="AY313" s="217" t="s">
        <v>198</v>
      </c>
    </row>
    <row r="314" spans="1:65" s="13" customFormat="1" ht="11.25">
      <c r="B314" s="197"/>
      <c r="C314" s="198"/>
      <c r="D314" s="192" t="s">
        <v>211</v>
      </c>
      <c r="E314" s="199" t="s">
        <v>20</v>
      </c>
      <c r="F314" s="200" t="s">
        <v>2398</v>
      </c>
      <c r="G314" s="198"/>
      <c r="H314" s="199" t="s">
        <v>20</v>
      </c>
      <c r="I314" s="201"/>
      <c r="J314" s="201"/>
      <c r="K314" s="198"/>
      <c r="L314" s="198"/>
      <c r="M314" s="202"/>
      <c r="N314" s="203"/>
      <c r="O314" s="204"/>
      <c r="P314" s="204"/>
      <c r="Q314" s="204"/>
      <c r="R314" s="204"/>
      <c r="S314" s="204"/>
      <c r="T314" s="204"/>
      <c r="U314" s="204"/>
      <c r="V314" s="204"/>
      <c r="W314" s="204"/>
      <c r="X314" s="205"/>
      <c r="AT314" s="206" t="s">
        <v>211</v>
      </c>
      <c r="AU314" s="206" t="s">
        <v>207</v>
      </c>
      <c r="AV314" s="13" t="s">
        <v>82</v>
      </c>
      <c r="AW314" s="13" t="s">
        <v>5</v>
      </c>
      <c r="AX314" s="13" t="s">
        <v>74</v>
      </c>
      <c r="AY314" s="206" t="s">
        <v>198</v>
      </c>
    </row>
    <row r="315" spans="1:65" s="13" customFormat="1" ht="11.25">
      <c r="B315" s="197"/>
      <c r="C315" s="198"/>
      <c r="D315" s="192" t="s">
        <v>211</v>
      </c>
      <c r="E315" s="199" t="s">
        <v>20</v>
      </c>
      <c r="F315" s="200" t="s">
        <v>1525</v>
      </c>
      <c r="G315" s="198"/>
      <c r="H315" s="199" t="s">
        <v>20</v>
      </c>
      <c r="I315" s="201"/>
      <c r="J315" s="201"/>
      <c r="K315" s="198"/>
      <c r="L315" s="198"/>
      <c r="M315" s="202"/>
      <c r="N315" s="203"/>
      <c r="O315" s="204"/>
      <c r="P315" s="204"/>
      <c r="Q315" s="204"/>
      <c r="R315" s="204"/>
      <c r="S315" s="204"/>
      <c r="T315" s="204"/>
      <c r="U315" s="204"/>
      <c r="V315" s="204"/>
      <c r="W315" s="204"/>
      <c r="X315" s="205"/>
      <c r="AT315" s="206" t="s">
        <v>211</v>
      </c>
      <c r="AU315" s="206" t="s">
        <v>207</v>
      </c>
      <c r="AV315" s="13" t="s">
        <v>82</v>
      </c>
      <c r="AW315" s="13" t="s">
        <v>5</v>
      </c>
      <c r="AX315" s="13" t="s">
        <v>74</v>
      </c>
      <c r="AY315" s="206" t="s">
        <v>198</v>
      </c>
    </row>
    <row r="316" spans="1:65" s="13" customFormat="1" ht="11.25">
      <c r="B316" s="197"/>
      <c r="C316" s="198"/>
      <c r="D316" s="192" t="s">
        <v>211</v>
      </c>
      <c r="E316" s="199" t="s">
        <v>20</v>
      </c>
      <c r="F316" s="200" t="s">
        <v>2500</v>
      </c>
      <c r="G316" s="198"/>
      <c r="H316" s="199" t="s">
        <v>20</v>
      </c>
      <c r="I316" s="201"/>
      <c r="J316" s="201"/>
      <c r="K316" s="198"/>
      <c r="L316" s="198"/>
      <c r="M316" s="202"/>
      <c r="N316" s="203"/>
      <c r="O316" s="204"/>
      <c r="P316" s="204"/>
      <c r="Q316" s="204"/>
      <c r="R316" s="204"/>
      <c r="S316" s="204"/>
      <c r="T316" s="204"/>
      <c r="U316" s="204"/>
      <c r="V316" s="204"/>
      <c r="W316" s="204"/>
      <c r="X316" s="205"/>
      <c r="AT316" s="206" t="s">
        <v>211</v>
      </c>
      <c r="AU316" s="206" t="s">
        <v>207</v>
      </c>
      <c r="AV316" s="13" t="s">
        <v>82</v>
      </c>
      <c r="AW316" s="13" t="s">
        <v>5</v>
      </c>
      <c r="AX316" s="13" t="s">
        <v>74</v>
      </c>
      <c r="AY316" s="206" t="s">
        <v>198</v>
      </c>
    </row>
    <row r="317" spans="1:65" s="14" customFormat="1" ht="11.25">
      <c r="B317" s="207"/>
      <c r="C317" s="208"/>
      <c r="D317" s="192" t="s">
        <v>211</v>
      </c>
      <c r="E317" s="209" t="s">
        <v>20</v>
      </c>
      <c r="F317" s="210" t="s">
        <v>2503</v>
      </c>
      <c r="G317" s="208"/>
      <c r="H317" s="211">
        <v>33.405000000000001</v>
      </c>
      <c r="I317" s="212"/>
      <c r="J317" s="212"/>
      <c r="K317" s="208"/>
      <c r="L317" s="208"/>
      <c r="M317" s="213"/>
      <c r="N317" s="214"/>
      <c r="O317" s="215"/>
      <c r="P317" s="215"/>
      <c r="Q317" s="215"/>
      <c r="R317" s="215"/>
      <c r="S317" s="215"/>
      <c r="T317" s="215"/>
      <c r="U317" s="215"/>
      <c r="V317" s="215"/>
      <c r="W317" s="215"/>
      <c r="X317" s="216"/>
      <c r="AT317" s="217" t="s">
        <v>211</v>
      </c>
      <c r="AU317" s="217" t="s">
        <v>207</v>
      </c>
      <c r="AV317" s="14" t="s">
        <v>207</v>
      </c>
      <c r="AW317" s="14" t="s">
        <v>5</v>
      </c>
      <c r="AX317" s="14" t="s">
        <v>74</v>
      </c>
      <c r="AY317" s="217" t="s">
        <v>198</v>
      </c>
    </row>
    <row r="318" spans="1:65" s="16" customFormat="1" ht="11.25">
      <c r="B318" s="229"/>
      <c r="C318" s="230"/>
      <c r="D318" s="192" t="s">
        <v>211</v>
      </c>
      <c r="E318" s="231" t="s">
        <v>20</v>
      </c>
      <c r="F318" s="232" t="s">
        <v>282</v>
      </c>
      <c r="G318" s="230"/>
      <c r="H318" s="233">
        <v>77.28</v>
      </c>
      <c r="I318" s="234"/>
      <c r="J318" s="234"/>
      <c r="K318" s="230"/>
      <c r="L318" s="230"/>
      <c r="M318" s="235"/>
      <c r="N318" s="236"/>
      <c r="O318" s="237"/>
      <c r="P318" s="237"/>
      <c r="Q318" s="237"/>
      <c r="R318" s="237"/>
      <c r="S318" s="237"/>
      <c r="T318" s="237"/>
      <c r="U318" s="237"/>
      <c r="V318" s="237"/>
      <c r="W318" s="237"/>
      <c r="X318" s="238"/>
      <c r="AT318" s="239" t="s">
        <v>211</v>
      </c>
      <c r="AU318" s="239" t="s">
        <v>207</v>
      </c>
      <c r="AV318" s="16" t="s">
        <v>206</v>
      </c>
      <c r="AW318" s="16" t="s">
        <v>5</v>
      </c>
      <c r="AX318" s="16" t="s">
        <v>82</v>
      </c>
      <c r="AY318" s="239" t="s">
        <v>198</v>
      </c>
    </row>
    <row r="319" spans="1:65" s="12" customFormat="1" ht="22.9" customHeight="1">
      <c r="B319" s="161"/>
      <c r="C319" s="162"/>
      <c r="D319" s="163" t="s">
        <v>73</v>
      </c>
      <c r="E319" s="176" t="s">
        <v>404</v>
      </c>
      <c r="F319" s="176" t="s">
        <v>2508</v>
      </c>
      <c r="G319" s="162"/>
      <c r="H319" s="162"/>
      <c r="I319" s="165"/>
      <c r="J319" s="165"/>
      <c r="K319" s="177">
        <f>BK319</f>
        <v>0</v>
      </c>
      <c r="L319" s="162"/>
      <c r="M319" s="167"/>
      <c r="N319" s="168"/>
      <c r="O319" s="169"/>
      <c r="P319" s="169"/>
      <c r="Q319" s="170">
        <f>SUM(Q320:Q448)</f>
        <v>0</v>
      </c>
      <c r="R319" s="170">
        <f>SUM(R320:R448)</f>
        <v>0</v>
      </c>
      <c r="S319" s="169"/>
      <c r="T319" s="171">
        <f>SUM(T320:T448)</f>
        <v>0</v>
      </c>
      <c r="U319" s="169"/>
      <c r="V319" s="171">
        <f>SUM(V320:V448)</f>
        <v>0</v>
      </c>
      <c r="W319" s="169"/>
      <c r="X319" s="172">
        <f>SUM(X320:X448)</f>
        <v>0</v>
      </c>
      <c r="AR319" s="173" t="s">
        <v>82</v>
      </c>
      <c r="AT319" s="174" t="s">
        <v>73</v>
      </c>
      <c r="AU319" s="174" t="s">
        <v>82</v>
      </c>
      <c r="AY319" s="173" t="s">
        <v>198</v>
      </c>
      <c r="BK319" s="175">
        <f>SUM(BK320:BK448)</f>
        <v>0</v>
      </c>
    </row>
    <row r="320" spans="1:65" s="2" customFormat="1" ht="24.2" customHeight="1">
      <c r="A320" s="36"/>
      <c r="B320" s="37"/>
      <c r="C320" s="178" t="s">
        <v>458</v>
      </c>
      <c r="D320" s="178" t="s">
        <v>201</v>
      </c>
      <c r="E320" s="179" t="s">
        <v>2509</v>
      </c>
      <c r="F320" s="180" t="s">
        <v>2510</v>
      </c>
      <c r="G320" s="181" t="s">
        <v>204</v>
      </c>
      <c r="H320" s="182">
        <v>4.57</v>
      </c>
      <c r="I320" s="183"/>
      <c r="J320" s="183"/>
      <c r="K320" s="184">
        <f>ROUND(P320*H320,2)</f>
        <v>0</v>
      </c>
      <c r="L320" s="180" t="s">
        <v>205</v>
      </c>
      <c r="M320" s="41"/>
      <c r="N320" s="185" t="s">
        <v>20</v>
      </c>
      <c r="O320" s="186" t="s">
        <v>44</v>
      </c>
      <c r="P320" s="187">
        <f>I320+J320</f>
        <v>0</v>
      </c>
      <c r="Q320" s="187">
        <f>ROUND(I320*H320,2)</f>
        <v>0</v>
      </c>
      <c r="R320" s="187">
        <f>ROUND(J320*H320,2)</f>
        <v>0</v>
      </c>
      <c r="S320" s="66"/>
      <c r="T320" s="188">
        <f>S320*H320</f>
        <v>0</v>
      </c>
      <c r="U320" s="188">
        <v>0</v>
      </c>
      <c r="V320" s="188">
        <f>U320*H320</f>
        <v>0</v>
      </c>
      <c r="W320" s="188">
        <v>0</v>
      </c>
      <c r="X320" s="189">
        <f>W320*H320</f>
        <v>0</v>
      </c>
      <c r="Y320" s="36"/>
      <c r="Z320" s="36"/>
      <c r="AA320" s="36"/>
      <c r="AB320" s="36"/>
      <c r="AC320" s="36"/>
      <c r="AD320" s="36"/>
      <c r="AE320" s="36"/>
      <c r="AR320" s="190" t="s">
        <v>206</v>
      </c>
      <c r="AT320" s="190" t="s">
        <v>201</v>
      </c>
      <c r="AU320" s="190" t="s">
        <v>207</v>
      </c>
      <c r="AY320" s="19" t="s">
        <v>198</v>
      </c>
      <c r="BE320" s="191">
        <f>IF(O320="základní",K320,0)</f>
        <v>0</v>
      </c>
      <c r="BF320" s="191">
        <f>IF(O320="snížená",K320,0)</f>
        <v>0</v>
      </c>
      <c r="BG320" s="191">
        <f>IF(O320="zákl. přenesená",K320,0)</f>
        <v>0</v>
      </c>
      <c r="BH320" s="191">
        <f>IF(O320="sníž. přenesená",K320,0)</f>
        <v>0</v>
      </c>
      <c r="BI320" s="191">
        <f>IF(O320="nulová",K320,0)</f>
        <v>0</v>
      </c>
      <c r="BJ320" s="19" t="s">
        <v>207</v>
      </c>
      <c r="BK320" s="191">
        <f>ROUND(P320*H320,2)</f>
        <v>0</v>
      </c>
      <c r="BL320" s="19" t="s">
        <v>206</v>
      </c>
      <c r="BM320" s="190" t="s">
        <v>2511</v>
      </c>
    </row>
    <row r="321" spans="1:51" s="2" customFormat="1" ht="19.5">
      <c r="A321" s="36"/>
      <c r="B321" s="37"/>
      <c r="C321" s="38"/>
      <c r="D321" s="192" t="s">
        <v>209</v>
      </c>
      <c r="E321" s="38"/>
      <c r="F321" s="193" t="s">
        <v>2512</v>
      </c>
      <c r="G321" s="38"/>
      <c r="H321" s="38"/>
      <c r="I321" s="194"/>
      <c r="J321" s="194"/>
      <c r="K321" s="38"/>
      <c r="L321" s="38"/>
      <c r="M321" s="41"/>
      <c r="N321" s="195"/>
      <c r="O321" s="196"/>
      <c r="P321" s="66"/>
      <c r="Q321" s="66"/>
      <c r="R321" s="66"/>
      <c r="S321" s="66"/>
      <c r="T321" s="66"/>
      <c r="U321" s="66"/>
      <c r="V321" s="66"/>
      <c r="W321" s="66"/>
      <c r="X321" s="67"/>
      <c r="Y321" s="36"/>
      <c r="Z321" s="36"/>
      <c r="AA321" s="36"/>
      <c r="AB321" s="36"/>
      <c r="AC321" s="36"/>
      <c r="AD321" s="36"/>
      <c r="AE321" s="36"/>
      <c r="AT321" s="19" t="s">
        <v>209</v>
      </c>
      <c r="AU321" s="19" t="s">
        <v>207</v>
      </c>
    </row>
    <row r="322" spans="1:51" s="13" customFormat="1" ht="11.25">
      <c r="B322" s="197"/>
      <c r="C322" s="198"/>
      <c r="D322" s="192" t="s">
        <v>211</v>
      </c>
      <c r="E322" s="199" t="s">
        <v>20</v>
      </c>
      <c r="F322" s="200" t="s">
        <v>2513</v>
      </c>
      <c r="G322" s="198"/>
      <c r="H322" s="199" t="s">
        <v>20</v>
      </c>
      <c r="I322" s="201"/>
      <c r="J322" s="201"/>
      <c r="K322" s="198"/>
      <c r="L322" s="198"/>
      <c r="M322" s="202"/>
      <c r="N322" s="203"/>
      <c r="O322" s="204"/>
      <c r="P322" s="204"/>
      <c r="Q322" s="204"/>
      <c r="R322" s="204"/>
      <c r="S322" s="204"/>
      <c r="T322" s="204"/>
      <c r="U322" s="204"/>
      <c r="V322" s="204"/>
      <c r="W322" s="204"/>
      <c r="X322" s="205"/>
      <c r="AT322" s="206" t="s">
        <v>211</v>
      </c>
      <c r="AU322" s="206" t="s">
        <v>207</v>
      </c>
      <c r="AV322" s="13" t="s">
        <v>82</v>
      </c>
      <c r="AW322" s="13" t="s">
        <v>5</v>
      </c>
      <c r="AX322" s="13" t="s">
        <v>74</v>
      </c>
      <c r="AY322" s="206" t="s">
        <v>198</v>
      </c>
    </row>
    <row r="323" spans="1:51" s="13" customFormat="1" ht="11.25">
      <c r="B323" s="197"/>
      <c r="C323" s="198"/>
      <c r="D323" s="192" t="s">
        <v>211</v>
      </c>
      <c r="E323" s="199" t="s">
        <v>20</v>
      </c>
      <c r="F323" s="200" t="s">
        <v>2398</v>
      </c>
      <c r="G323" s="198"/>
      <c r="H323" s="199" t="s">
        <v>20</v>
      </c>
      <c r="I323" s="201"/>
      <c r="J323" s="201"/>
      <c r="K323" s="198"/>
      <c r="L323" s="198"/>
      <c r="M323" s="202"/>
      <c r="N323" s="203"/>
      <c r="O323" s="204"/>
      <c r="P323" s="204"/>
      <c r="Q323" s="204"/>
      <c r="R323" s="204"/>
      <c r="S323" s="204"/>
      <c r="T323" s="204"/>
      <c r="U323" s="204"/>
      <c r="V323" s="204"/>
      <c r="W323" s="204"/>
      <c r="X323" s="205"/>
      <c r="AT323" s="206" t="s">
        <v>211</v>
      </c>
      <c r="AU323" s="206" t="s">
        <v>207</v>
      </c>
      <c r="AV323" s="13" t="s">
        <v>82</v>
      </c>
      <c r="AW323" s="13" t="s">
        <v>5</v>
      </c>
      <c r="AX323" s="13" t="s">
        <v>74</v>
      </c>
      <c r="AY323" s="206" t="s">
        <v>198</v>
      </c>
    </row>
    <row r="324" spans="1:51" s="13" customFormat="1" ht="11.25">
      <c r="B324" s="197"/>
      <c r="C324" s="198"/>
      <c r="D324" s="192" t="s">
        <v>211</v>
      </c>
      <c r="E324" s="199" t="s">
        <v>20</v>
      </c>
      <c r="F324" s="200" t="s">
        <v>1522</v>
      </c>
      <c r="G324" s="198"/>
      <c r="H324" s="199" t="s">
        <v>20</v>
      </c>
      <c r="I324" s="201"/>
      <c r="J324" s="201"/>
      <c r="K324" s="198"/>
      <c r="L324" s="198"/>
      <c r="M324" s="202"/>
      <c r="N324" s="203"/>
      <c r="O324" s="204"/>
      <c r="P324" s="204"/>
      <c r="Q324" s="204"/>
      <c r="R324" s="204"/>
      <c r="S324" s="204"/>
      <c r="T324" s="204"/>
      <c r="U324" s="204"/>
      <c r="V324" s="204"/>
      <c r="W324" s="204"/>
      <c r="X324" s="205"/>
      <c r="AT324" s="206" t="s">
        <v>211</v>
      </c>
      <c r="AU324" s="206" t="s">
        <v>207</v>
      </c>
      <c r="AV324" s="13" t="s">
        <v>82</v>
      </c>
      <c r="AW324" s="13" t="s">
        <v>5</v>
      </c>
      <c r="AX324" s="13" t="s">
        <v>74</v>
      </c>
      <c r="AY324" s="206" t="s">
        <v>198</v>
      </c>
    </row>
    <row r="325" spans="1:51" s="13" customFormat="1" ht="11.25">
      <c r="B325" s="197"/>
      <c r="C325" s="198"/>
      <c r="D325" s="192" t="s">
        <v>211</v>
      </c>
      <c r="E325" s="199" t="s">
        <v>20</v>
      </c>
      <c r="F325" s="200" t="s">
        <v>2514</v>
      </c>
      <c r="G325" s="198"/>
      <c r="H325" s="199" t="s">
        <v>20</v>
      </c>
      <c r="I325" s="201"/>
      <c r="J325" s="201"/>
      <c r="K325" s="198"/>
      <c r="L325" s="198"/>
      <c r="M325" s="202"/>
      <c r="N325" s="203"/>
      <c r="O325" s="204"/>
      <c r="P325" s="204"/>
      <c r="Q325" s="204"/>
      <c r="R325" s="204"/>
      <c r="S325" s="204"/>
      <c r="T325" s="204"/>
      <c r="U325" s="204"/>
      <c r="V325" s="204"/>
      <c r="W325" s="204"/>
      <c r="X325" s="205"/>
      <c r="AT325" s="206" t="s">
        <v>211</v>
      </c>
      <c r="AU325" s="206" t="s">
        <v>207</v>
      </c>
      <c r="AV325" s="13" t="s">
        <v>82</v>
      </c>
      <c r="AW325" s="13" t="s">
        <v>5</v>
      </c>
      <c r="AX325" s="13" t="s">
        <v>74</v>
      </c>
      <c r="AY325" s="206" t="s">
        <v>198</v>
      </c>
    </row>
    <row r="326" spans="1:51" s="14" customFormat="1" ht="11.25">
      <c r="B326" s="207"/>
      <c r="C326" s="208"/>
      <c r="D326" s="192" t="s">
        <v>211</v>
      </c>
      <c r="E326" s="209" t="s">
        <v>20</v>
      </c>
      <c r="F326" s="210" t="s">
        <v>2515</v>
      </c>
      <c r="G326" s="208"/>
      <c r="H326" s="211">
        <v>0.82599999999999996</v>
      </c>
      <c r="I326" s="212"/>
      <c r="J326" s="212"/>
      <c r="K326" s="208"/>
      <c r="L326" s="208"/>
      <c r="M326" s="213"/>
      <c r="N326" s="214"/>
      <c r="O326" s="215"/>
      <c r="P326" s="215"/>
      <c r="Q326" s="215"/>
      <c r="R326" s="215"/>
      <c r="S326" s="215"/>
      <c r="T326" s="215"/>
      <c r="U326" s="215"/>
      <c r="V326" s="215"/>
      <c r="W326" s="215"/>
      <c r="X326" s="216"/>
      <c r="AT326" s="217" t="s">
        <v>211</v>
      </c>
      <c r="AU326" s="217" t="s">
        <v>207</v>
      </c>
      <c r="AV326" s="14" t="s">
        <v>207</v>
      </c>
      <c r="AW326" s="14" t="s">
        <v>5</v>
      </c>
      <c r="AX326" s="14" t="s">
        <v>74</v>
      </c>
      <c r="AY326" s="217" t="s">
        <v>198</v>
      </c>
    </row>
    <row r="327" spans="1:51" s="13" customFormat="1" ht="11.25">
      <c r="B327" s="197"/>
      <c r="C327" s="198"/>
      <c r="D327" s="192" t="s">
        <v>211</v>
      </c>
      <c r="E327" s="199" t="s">
        <v>20</v>
      </c>
      <c r="F327" s="200" t="s">
        <v>2398</v>
      </c>
      <c r="G327" s="198"/>
      <c r="H327" s="199" t="s">
        <v>20</v>
      </c>
      <c r="I327" s="201"/>
      <c r="J327" s="201"/>
      <c r="K327" s="198"/>
      <c r="L327" s="198"/>
      <c r="M327" s="202"/>
      <c r="N327" s="203"/>
      <c r="O327" s="204"/>
      <c r="P327" s="204"/>
      <c r="Q327" s="204"/>
      <c r="R327" s="204"/>
      <c r="S327" s="204"/>
      <c r="T327" s="204"/>
      <c r="U327" s="204"/>
      <c r="V327" s="204"/>
      <c r="W327" s="204"/>
      <c r="X327" s="205"/>
      <c r="AT327" s="206" t="s">
        <v>211</v>
      </c>
      <c r="AU327" s="206" t="s">
        <v>207</v>
      </c>
      <c r="AV327" s="13" t="s">
        <v>82</v>
      </c>
      <c r="AW327" s="13" t="s">
        <v>5</v>
      </c>
      <c r="AX327" s="13" t="s">
        <v>74</v>
      </c>
      <c r="AY327" s="206" t="s">
        <v>198</v>
      </c>
    </row>
    <row r="328" spans="1:51" s="13" customFormat="1" ht="11.25">
      <c r="B328" s="197"/>
      <c r="C328" s="198"/>
      <c r="D328" s="192" t="s">
        <v>211</v>
      </c>
      <c r="E328" s="199" t="s">
        <v>20</v>
      </c>
      <c r="F328" s="200" t="s">
        <v>1528</v>
      </c>
      <c r="G328" s="198"/>
      <c r="H328" s="199" t="s">
        <v>20</v>
      </c>
      <c r="I328" s="201"/>
      <c r="J328" s="201"/>
      <c r="K328" s="198"/>
      <c r="L328" s="198"/>
      <c r="M328" s="202"/>
      <c r="N328" s="203"/>
      <c r="O328" s="204"/>
      <c r="P328" s="204"/>
      <c r="Q328" s="204"/>
      <c r="R328" s="204"/>
      <c r="S328" s="204"/>
      <c r="T328" s="204"/>
      <c r="U328" s="204"/>
      <c r="V328" s="204"/>
      <c r="W328" s="204"/>
      <c r="X328" s="205"/>
      <c r="AT328" s="206" t="s">
        <v>211</v>
      </c>
      <c r="AU328" s="206" t="s">
        <v>207</v>
      </c>
      <c r="AV328" s="13" t="s">
        <v>82</v>
      </c>
      <c r="AW328" s="13" t="s">
        <v>5</v>
      </c>
      <c r="AX328" s="13" t="s">
        <v>74</v>
      </c>
      <c r="AY328" s="206" t="s">
        <v>198</v>
      </c>
    </row>
    <row r="329" spans="1:51" s="13" customFormat="1" ht="11.25">
      <c r="B329" s="197"/>
      <c r="C329" s="198"/>
      <c r="D329" s="192" t="s">
        <v>211</v>
      </c>
      <c r="E329" s="199" t="s">
        <v>20</v>
      </c>
      <c r="F329" s="200" t="s">
        <v>2516</v>
      </c>
      <c r="G329" s="198"/>
      <c r="H329" s="199" t="s">
        <v>20</v>
      </c>
      <c r="I329" s="201"/>
      <c r="J329" s="201"/>
      <c r="K329" s="198"/>
      <c r="L329" s="198"/>
      <c r="M329" s="202"/>
      <c r="N329" s="203"/>
      <c r="O329" s="204"/>
      <c r="P329" s="204"/>
      <c r="Q329" s="204"/>
      <c r="R329" s="204"/>
      <c r="S329" s="204"/>
      <c r="T329" s="204"/>
      <c r="U329" s="204"/>
      <c r="V329" s="204"/>
      <c r="W329" s="204"/>
      <c r="X329" s="205"/>
      <c r="AT329" s="206" t="s">
        <v>211</v>
      </c>
      <c r="AU329" s="206" t="s">
        <v>207</v>
      </c>
      <c r="AV329" s="13" t="s">
        <v>82</v>
      </c>
      <c r="AW329" s="13" t="s">
        <v>5</v>
      </c>
      <c r="AX329" s="13" t="s">
        <v>74</v>
      </c>
      <c r="AY329" s="206" t="s">
        <v>198</v>
      </c>
    </row>
    <row r="330" spans="1:51" s="14" customFormat="1" ht="11.25">
      <c r="B330" s="207"/>
      <c r="C330" s="208"/>
      <c r="D330" s="192" t="s">
        <v>211</v>
      </c>
      <c r="E330" s="209" t="s">
        <v>20</v>
      </c>
      <c r="F330" s="210" t="s">
        <v>2517</v>
      </c>
      <c r="G330" s="208"/>
      <c r="H330" s="211">
        <v>1.6</v>
      </c>
      <c r="I330" s="212"/>
      <c r="J330" s="212"/>
      <c r="K330" s="208"/>
      <c r="L330" s="208"/>
      <c r="M330" s="213"/>
      <c r="N330" s="214"/>
      <c r="O330" s="215"/>
      <c r="P330" s="215"/>
      <c r="Q330" s="215"/>
      <c r="R330" s="215"/>
      <c r="S330" s="215"/>
      <c r="T330" s="215"/>
      <c r="U330" s="215"/>
      <c r="V330" s="215"/>
      <c r="W330" s="215"/>
      <c r="X330" s="216"/>
      <c r="AT330" s="217" t="s">
        <v>211</v>
      </c>
      <c r="AU330" s="217" t="s">
        <v>207</v>
      </c>
      <c r="AV330" s="14" t="s">
        <v>207</v>
      </c>
      <c r="AW330" s="14" t="s">
        <v>5</v>
      </c>
      <c r="AX330" s="14" t="s">
        <v>74</v>
      </c>
      <c r="AY330" s="217" t="s">
        <v>198</v>
      </c>
    </row>
    <row r="331" spans="1:51" s="13" customFormat="1" ht="11.25">
      <c r="B331" s="197"/>
      <c r="C331" s="198"/>
      <c r="D331" s="192" t="s">
        <v>211</v>
      </c>
      <c r="E331" s="199" t="s">
        <v>20</v>
      </c>
      <c r="F331" s="200" t="s">
        <v>2398</v>
      </c>
      <c r="G331" s="198"/>
      <c r="H331" s="199" t="s">
        <v>20</v>
      </c>
      <c r="I331" s="201"/>
      <c r="J331" s="201"/>
      <c r="K331" s="198"/>
      <c r="L331" s="198"/>
      <c r="M331" s="202"/>
      <c r="N331" s="203"/>
      <c r="O331" s="204"/>
      <c r="P331" s="204"/>
      <c r="Q331" s="204"/>
      <c r="R331" s="204"/>
      <c r="S331" s="204"/>
      <c r="T331" s="204"/>
      <c r="U331" s="204"/>
      <c r="V331" s="204"/>
      <c r="W331" s="204"/>
      <c r="X331" s="205"/>
      <c r="AT331" s="206" t="s">
        <v>211</v>
      </c>
      <c r="AU331" s="206" t="s">
        <v>207</v>
      </c>
      <c r="AV331" s="13" t="s">
        <v>82</v>
      </c>
      <c r="AW331" s="13" t="s">
        <v>5</v>
      </c>
      <c r="AX331" s="13" t="s">
        <v>74</v>
      </c>
      <c r="AY331" s="206" t="s">
        <v>198</v>
      </c>
    </row>
    <row r="332" spans="1:51" s="13" customFormat="1" ht="11.25">
      <c r="B332" s="197"/>
      <c r="C332" s="198"/>
      <c r="D332" s="192" t="s">
        <v>211</v>
      </c>
      <c r="E332" s="199" t="s">
        <v>20</v>
      </c>
      <c r="F332" s="200" t="s">
        <v>1528</v>
      </c>
      <c r="G332" s="198"/>
      <c r="H332" s="199" t="s">
        <v>20</v>
      </c>
      <c r="I332" s="201"/>
      <c r="J332" s="201"/>
      <c r="K332" s="198"/>
      <c r="L332" s="198"/>
      <c r="M332" s="202"/>
      <c r="N332" s="203"/>
      <c r="O332" s="204"/>
      <c r="P332" s="204"/>
      <c r="Q332" s="204"/>
      <c r="R332" s="204"/>
      <c r="S332" s="204"/>
      <c r="T332" s="204"/>
      <c r="U332" s="204"/>
      <c r="V332" s="204"/>
      <c r="W332" s="204"/>
      <c r="X332" s="205"/>
      <c r="AT332" s="206" t="s">
        <v>211</v>
      </c>
      <c r="AU332" s="206" t="s">
        <v>207</v>
      </c>
      <c r="AV332" s="13" t="s">
        <v>82</v>
      </c>
      <c r="AW332" s="13" t="s">
        <v>5</v>
      </c>
      <c r="AX332" s="13" t="s">
        <v>74</v>
      </c>
      <c r="AY332" s="206" t="s">
        <v>198</v>
      </c>
    </row>
    <row r="333" spans="1:51" s="13" customFormat="1" ht="11.25">
      <c r="B333" s="197"/>
      <c r="C333" s="198"/>
      <c r="D333" s="192" t="s">
        <v>211</v>
      </c>
      <c r="E333" s="199" t="s">
        <v>20</v>
      </c>
      <c r="F333" s="200" t="s">
        <v>2518</v>
      </c>
      <c r="G333" s="198"/>
      <c r="H333" s="199" t="s">
        <v>20</v>
      </c>
      <c r="I333" s="201"/>
      <c r="J333" s="201"/>
      <c r="K333" s="198"/>
      <c r="L333" s="198"/>
      <c r="M333" s="202"/>
      <c r="N333" s="203"/>
      <c r="O333" s="204"/>
      <c r="P333" s="204"/>
      <c r="Q333" s="204"/>
      <c r="R333" s="204"/>
      <c r="S333" s="204"/>
      <c r="T333" s="204"/>
      <c r="U333" s="204"/>
      <c r="V333" s="204"/>
      <c r="W333" s="204"/>
      <c r="X333" s="205"/>
      <c r="AT333" s="206" t="s">
        <v>211</v>
      </c>
      <c r="AU333" s="206" t="s">
        <v>207</v>
      </c>
      <c r="AV333" s="13" t="s">
        <v>82</v>
      </c>
      <c r="AW333" s="13" t="s">
        <v>5</v>
      </c>
      <c r="AX333" s="13" t="s">
        <v>74</v>
      </c>
      <c r="AY333" s="206" t="s">
        <v>198</v>
      </c>
    </row>
    <row r="334" spans="1:51" s="14" customFormat="1" ht="11.25">
      <c r="B334" s="207"/>
      <c r="C334" s="208"/>
      <c r="D334" s="192" t="s">
        <v>211</v>
      </c>
      <c r="E334" s="209" t="s">
        <v>20</v>
      </c>
      <c r="F334" s="210" t="s">
        <v>2519</v>
      </c>
      <c r="G334" s="208"/>
      <c r="H334" s="211">
        <v>1.5</v>
      </c>
      <c r="I334" s="212"/>
      <c r="J334" s="212"/>
      <c r="K334" s="208"/>
      <c r="L334" s="208"/>
      <c r="M334" s="213"/>
      <c r="N334" s="214"/>
      <c r="O334" s="215"/>
      <c r="P334" s="215"/>
      <c r="Q334" s="215"/>
      <c r="R334" s="215"/>
      <c r="S334" s="215"/>
      <c r="T334" s="215"/>
      <c r="U334" s="215"/>
      <c r="V334" s="215"/>
      <c r="W334" s="215"/>
      <c r="X334" s="216"/>
      <c r="AT334" s="217" t="s">
        <v>211</v>
      </c>
      <c r="AU334" s="217" t="s">
        <v>207</v>
      </c>
      <c r="AV334" s="14" t="s">
        <v>207</v>
      </c>
      <c r="AW334" s="14" t="s">
        <v>5</v>
      </c>
      <c r="AX334" s="14" t="s">
        <v>74</v>
      </c>
      <c r="AY334" s="217" t="s">
        <v>198</v>
      </c>
    </row>
    <row r="335" spans="1:51" s="13" customFormat="1" ht="11.25">
      <c r="B335" s="197"/>
      <c r="C335" s="198"/>
      <c r="D335" s="192" t="s">
        <v>211</v>
      </c>
      <c r="E335" s="199" t="s">
        <v>20</v>
      </c>
      <c r="F335" s="200" t="s">
        <v>2398</v>
      </c>
      <c r="G335" s="198"/>
      <c r="H335" s="199" t="s">
        <v>20</v>
      </c>
      <c r="I335" s="201"/>
      <c r="J335" s="201"/>
      <c r="K335" s="198"/>
      <c r="L335" s="198"/>
      <c r="M335" s="202"/>
      <c r="N335" s="203"/>
      <c r="O335" s="204"/>
      <c r="P335" s="204"/>
      <c r="Q335" s="204"/>
      <c r="R335" s="204"/>
      <c r="S335" s="204"/>
      <c r="T335" s="204"/>
      <c r="U335" s="204"/>
      <c r="V335" s="204"/>
      <c r="W335" s="204"/>
      <c r="X335" s="205"/>
      <c r="AT335" s="206" t="s">
        <v>211</v>
      </c>
      <c r="AU335" s="206" t="s">
        <v>207</v>
      </c>
      <c r="AV335" s="13" t="s">
        <v>82</v>
      </c>
      <c r="AW335" s="13" t="s">
        <v>5</v>
      </c>
      <c r="AX335" s="13" t="s">
        <v>74</v>
      </c>
      <c r="AY335" s="206" t="s">
        <v>198</v>
      </c>
    </row>
    <row r="336" spans="1:51" s="13" customFormat="1" ht="11.25">
      <c r="B336" s="197"/>
      <c r="C336" s="198"/>
      <c r="D336" s="192" t="s">
        <v>211</v>
      </c>
      <c r="E336" s="199" t="s">
        <v>20</v>
      </c>
      <c r="F336" s="200" t="s">
        <v>1528</v>
      </c>
      <c r="G336" s="198"/>
      <c r="H336" s="199" t="s">
        <v>20</v>
      </c>
      <c r="I336" s="201"/>
      <c r="J336" s="201"/>
      <c r="K336" s="198"/>
      <c r="L336" s="198"/>
      <c r="M336" s="202"/>
      <c r="N336" s="203"/>
      <c r="O336" s="204"/>
      <c r="P336" s="204"/>
      <c r="Q336" s="204"/>
      <c r="R336" s="204"/>
      <c r="S336" s="204"/>
      <c r="T336" s="204"/>
      <c r="U336" s="204"/>
      <c r="V336" s="204"/>
      <c r="W336" s="204"/>
      <c r="X336" s="205"/>
      <c r="AT336" s="206" t="s">
        <v>211</v>
      </c>
      <c r="AU336" s="206" t="s">
        <v>207</v>
      </c>
      <c r="AV336" s="13" t="s">
        <v>82</v>
      </c>
      <c r="AW336" s="13" t="s">
        <v>5</v>
      </c>
      <c r="AX336" s="13" t="s">
        <v>74</v>
      </c>
      <c r="AY336" s="206" t="s">
        <v>198</v>
      </c>
    </row>
    <row r="337" spans="1:65" s="13" customFormat="1" ht="11.25">
      <c r="B337" s="197"/>
      <c r="C337" s="198"/>
      <c r="D337" s="192" t="s">
        <v>211</v>
      </c>
      <c r="E337" s="199" t="s">
        <v>20</v>
      </c>
      <c r="F337" s="200" t="s">
        <v>2520</v>
      </c>
      <c r="G337" s="198"/>
      <c r="H337" s="199" t="s">
        <v>20</v>
      </c>
      <c r="I337" s="201"/>
      <c r="J337" s="201"/>
      <c r="K337" s="198"/>
      <c r="L337" s="198"/>
      <c r="M337" s="202"/>
      <c r="N337" s="203"/>
      <c r="O337" s="204"/>
      <c r="P337" s="204"/>
      <c r="Q337" s="204"/>
      <c r="R337" s="204"/>
      <c r="S337" s="204"/>
      <c r="T337" s="204"/>
      <c r="U337" s="204"/>
      <c r="V337" s="204"/>
      <c r="W337" s="204"/>
      <c r="X337" s="205"/>
      <c r="AT337" s="206" t="s">
        <v>211</v>
      </c>
      <c r="AU337" s="206" t="s">
        <v>207</v>
      </c>
      <c r="AV337" s="13" t="s">
        <v>82</v>
      </c>
      <c r="AW337" s="13" t="s">
        <v>5</v>
      </c>
      <c r="AX337" s="13" t="s">
        <v>74</v>
      </c>
      <c r="AY337" s="206" t="s">
        <v>198</v>
      </c>
    </row>
    <row r="338" spans="1:65" s="14" customFormat="1" ht="11.25">
      <c r="B338" s="207"/>
      <c r="C338" s="208"/>
      <c r="D338" s="192" t="s">
        <v>211</v>
      </c>
      <c r="E338" s="209" t="s">
        <v>20</v>
      </c>
      <c r="F338" s="210" t="s">
        <v>2521</v>
      </c>
      <c r="G338" s="208"/>
      <c r="H338" s="211">
        <v>0.17799999999999999</v>
      </c>
      <c r="I338" s="212"/>
      <c r="J338" s="212"/>
      <c r="K338" s="208"/>
      <c r="L338" s="208"/>
      <c r="M338" s="213"/>
      <c r="N338" s="214"/>
      <c r="O338" s="215"/>
      <c r="P338" s="215"/>
      <c r="Q338" s="215"/>
      <c r="R338" s="215"/>
      <c r="S338" s="215"/>
      <c r="T338" s="215"/>
      <c r="U338" s="215"/>
      <c r="V338" s="215"/>
      <c r="W338" s="215"/>
      <c r="X338" s="216"/>
      <c r="AT338" s="217" t="s">
        <v>211</v>
      </c>
      <c r="AU338" s="217" t="s">
        <v>207</v>
      </c>
      <c r="AV338" s="14" t="s">
        <v>207</v>
      </c>
      <c r="AW338" s="14" t="s">
        <v>5</v>
      </c>
      <c r="AX338" s="14" t="s">
        <v>74</v>
      </c>
      <c r="AY338" s="217" t="s">
        <v>198</v>
      </c>
    </row>
    <row r="339" spans="1:65" s="13" customFormat="1" ht="11.25">
      <c r="B339" s="197"/>
      <c r="C339" s="198"/>
      <c r="D339" s="192" t="s">
        <v>211</v>
      </c>
      <c r="E339" s="199" t="s">
        <v>20</v>
      </c>
      <c r="F339" s="200" t="s">
        <v>2398</v>
      </c>
      <c r="G339" s="198"/>
      <c r="H339" s="199" t="s">
        <v>20</v>
      </c>
      <c r="I339" s="201"/>
      <c r="J339" s="201"/>
      <c r="K339" s="198"/>
      <c r="L339" s="198"/>
      <c r="M339" s="202"/>
      <c r="N339" s="203"/>
      <c r="O339" s="204"/>
      <c r="P339" s="204"/>
      <c r="Q339" s="204"/>
      <c r="R339" s="204"/>
      <c r="S339" s="204"/>
      <c r="T339" s="204"/>
      <c r="U339" s="204"/>
      <c r="V339" s="204"/>
      <c r="W339" s="204"/>
      <c r="X339" s="205"/>
      <c r="AT339" s="206" t="s">
        <v>211</v>
      </c>
      <c r="AU339" s="206" t="s">
        <v>207</v>
      </c>
      <c r="AV339" s="13" t="s">
        <v>82</v>
      </c>
      <c r="AW339" s="13" t="s">
        <v>5</v>
      </c>
      <c r="AX339" s="13" t="s">
        <v>74</v>
      </c>
      <c r="AY339" s="206" t="s">
        <v>198</v>
      </c>
    </row>
    <row r="340" spans="1:65" s="13" customFormat="1" ht="11.25">
      <c r="B340" s="197"/>
      <c r="C340" s="198"/>
      <c r="D340" s="192" t="s">
        <v>211</v>
      </c>
      <c r="E340" s="199" t="s">
        <v>20</v>
      </c>
      <c r="F340" s="200" t="s">
        <v>1528</v>
      </c>
      <c r="G340" s="198"/>
      <c r="H340" s="199" t="s">
        <v>20</v>
      </c>
      <c r="I340" s="201"/>
      <c r="J340" s="201"/>
      <c r="K340" s="198"/>
      <c r="L340" s="198"/>
      <c r="M340" s="202"/>
      <c r="N340" s="203"/>
      <c r="O340" s="204"/>
      <c r="P340" s="204"/>
      <c r="Q340" s="204"/>
      <c r="R340" s="204"/>
      <c r="S340" s="204"/>
      <c r="T340" s="204"/>
      <c r="U340" s="204"/>
      <c r="V340" s="204"/>
      <c r="W340" s="204"/>
      <c r="X340" s="205"/>
      <c r="AT340" s="206" t="s">
        <v>211</v>
      </c>
      <c r="AU340" s="206" t="s">
        <v>207</v>
      </c>
      <c r="AV340" s="13" t="s">
        <v>82</v>
      </c>
      <c r="AW340" s="13" t="s">
        <v>5</v>
      </c>
      <c r="AX340" s="13" t="s">
        <v>74</v>
      </c>
      <c r="AY340" s="206" t="s">
        <v>198</v>
      </c>
    </row>
    <row r="341" spans="1:65" s="13" customFormat="1" ht="11.25">
      <c r="B341" s="197"/>
      <c r="C341" s="198"/>
      <c r="D341" s="192" t="s">
        <v>211</v>
      </c>
      <c r="E341" s="199" t="s">
        <v>20</v>
      </c>
      <c r="F341" s="200" t="s">
        <v>2522</v>
      </c>
      <c r="G341" s="198"/>
      <c r="H341" s="199" t="s">
        <v>20</v>
      </c>
      <c r="I341" s="201"/>
      <c r="J341" s="201"/>
      <c r="K341" s="198"/>
      <c r="L341" s="198"/>
      <c r="M341" s="202"/>
      <c r="N341" s="203"/>
      <c r="O341" s="204"/>
      <c r="P341" s="204"/>
      <c r="Q341" s="204"/>
      <c r="R341" s="204"/>
      <c r="S341" s="204"/>
      <c r="T341" s="204"/>
      <c r="U341" s="204"/>
      <c r="V341" s="204"/>
      <c r="W341" s="204"/>
      <c r="X341" s="205"/>
      <c r="AT341" s="206" t="s">
        <v>211</v>
      </c>
      <c r="AU341" s="206" t="s">
        <v>207</v>
      </c>
      <c r="AV341" s="13" t="s">
        <v>82</v>
      </c>
      <c r="AW341" s="13" t="s">
        <v>5</v>
      </c>
      <c r="AX341" s="13" t="s">
        <v>74</v>
      </c>
      <c r="AY341" s="206" t="s">
        <v>198</v>
      </c>
    </row>
    <row r="342" spans="1:65" s="14" customFormat="1" ht="11.25">
      <c r="B342" s="207"/>
      <c r="C342" s="208"/>
      <c r="D342" s="192" t="s">
        <v>211</v>
      </c>
      <c r="E342" s="209" t="s">
        <v>20</v>
      </c>
      <c r="F342" s="210" t="s">
        <v>2523</v>
      </c>
      <c r="G342" s="208"/>
      <c r="H342" s="211">
        <v>0</v>
      </c>
      <c r="I342" s="212"/>
      <c r="J342" s="212"/>
      <c r="K342" s="208"/>
      <c r="L342" s="208"/>
      <c r="M342" s="213"/>
      <c r="N342" s="214"/>
      <c r="O342" s="215"/>
      <c r="P342" s="215"/>
      <c r="Q342" s="215"/>
      <c r="R342" s="215"/>
      <c r="S342" s="215"/>
      <c r="T342" s="215"/>
      <c r="U342" s="215"/>
      <c r="V342" s="215"/>
      <c r="W342" s="215"/>
      <c r="X342" s="216"/>
      <c r="AT342" s="217" t="s">
        <v>211</v>
      </c>
      <c r="AU342" s="217" t="s">
        <v>207</v>
      </c>
      <c r="AV342" s="14" t="s">
        <v>207</v>
      </c>
      <c r="AW342" s="14" t="s">
        <v>5</v>
      </c>
      <c r="AX342" s="14" t="s">
        <v>74</v>
      </c>
      <c r="AY342" s="217" t="s">
        <v>198</v>
      </c>
    </row>
    <row r="343" spans="1:65" s="13" customFormat="1" ht="11.25">
      <c r="B343" s="197"/>
      <c r="C343" s="198"/>
      <c r="D343" s="192" t="s">
        <v>211</v>
      </c>
      <c r="E343" s="199" t="s">
        <v>20</v>
      </c>
      <c r="F343" s="200" t="s">
        <v>2398</v>
      </c>
      <c r="G343" s="198"/>
      <c r="H343" s="199" t="s">
        <v>20</v>
      </c>
      <c r="I343" s="201"/>
      <c r="J343" s="201"/>
      <c r="K343" s="198"/>
      <c r="L343" s="198"/>
      <c r="M343" s="202"/>
      <c r="N343" s="203"/>
      <c r="O343" s="204"/>
      <c r="P343" s="204"/>
      <c r="Q343" s="204"/>
      <c r="R343" s="204"/>
      <c r="S343" s="204"/>
      <c r="T343" s="204"/>
      <c r="U343" s="204"/>
      <c r="V343" s="204"/>
      <c r="W343" s="204"/>
      <c r="X343" s="205"/>
      <c r="AT343" s="206" t="s">
        <v>211</v>
      </c>
      <c r="AU343" s="206" t="s">
        <v>207</v>
      </c>
      <c r="AV343" s="13" t="s">
        <v>82</v>
      </c>
      <c r="AW343" s="13" t="s">
        <v>5</v>
      </c>
      <c r="AX343" s="13" t="s">
        <v>74</v>
      </c>
      <c r="AY343" s="206" t="s">
        <v>198</v>
      </c>
    </row>
    <row r="344" spans="1:65" s="13" customFormat="1" ht="11.25">
      <c r="B344" s="197"/>
      <c r="C344" s="198"/>
      <c r="D344" s="192" t="s">
        <v>211</v>
      </c>
      <c r="E344" s="199" t="s">
        <v>20</v>
      </c>
      <c r="F344" s="200" t="s">
        <v>1525</v>
      </c>
      <c r="G344" s="198"/>
      <c r="H344" s="199" t="s">
        <v>20</v>
      </c>
      <c r="I344" s="201"/>
      <c r="J344" s="201"/>
      <c r="K344" s="198"/>
      <c r="L344" s="198"/>
      <c r="M344" s="202"/>
      <c r="N344" s="203"/>
      <c r="O344" s="204"/>
      <c r="P344" s="204"/>
      <c r="Q344" s="204"/>
      <c r="R344" s="204"/>
      <c r="S344" s="204"/>
      <c r="T344" s="204"/>
      <c r="U344" s="204"/>
      <c r="V344" s="204"/>
      <c r="W344" s="204"/>
      <c r="X344" s="205"/>
      <c r="AT344" s="206" t="s">
        <v>211</v>
      </c>
      <c r="AU344" s="206" t="s">
        <v>207</v>
      </c>
      <c r="AV344" s="13" t="s">
        <v>82</v>
      </c>
      <c r="AW344" s="13" t="s">
        <v>5</v>
      </c>
      <c r="AX344" s="13" t="s">
        <v>74</v>
      </c>
      <c r="AY344" s="206" t="s">
        <v>198</v>
      </c>
    </row>
    <row r="345" spans="1:65" s="13" customFormat="1" ht="11.25">
      <c r="B345" s="197"/>
      <c r="C345" s="198"/>
      <c r="D345" s="192" t="s">
        <v>211</v>
      </c>
      <c r="E345" s="199" t="s">
        <v>20</v>
      </c>
      <c r="F345" s="200" t="s">
        <v>2520</v>
      </c>
      <c r="G345" s="198"/>
      <c r="H345" s="199" t="s">
        <v>20</v>
      </c>
      <c r="I345" s="201"/>
      <c r="J345" s="201"/>
      <c r="K345" s="198"/>
      <c r="L345" s="198"/>
      <c r="M345" s="202"/>
      <c r="N345" s="203"/>
      <c r="O345" s="204"/>
      <c r="P345" s="204"/>
      <c r="Q345" s="204"/>
      <c r="R345" s="204"/>
      <c r="S345" s="204"/>
      <c r="T345" s="204"/>
      <c r="U345" s="204"/>
      <c r="V345" s="204"/>
      <c r="W345" s="204"/>
      <c r="X345" s="205"/>
      <c r="AT345" s="206" t="s">
        <v>211</v>
      </c>
      <c r="AU345" s="206" t="s">
        <v>207</v>
      </c>
      <c r="AV345" s="13" t="s">
        <v>82</v>
      </c>
      <c r="AW345" s="13" t="s">
        <v>5</v>
      </c>
      <c r="AX345" s="13" t="s">
        <v>74</v>
      </c>
      <c r="AY345" s="206" t="s">
        <v>198</v>
      </c>
    </row>
    <row r="346" spans="1:65" s="14" customFormat="1" ht="11.25">
      <c r="B346" s="207"/>
      <c r="C346" s="208"/>
      <c r="D346" s="192" t="s">
        <v>211</v>
      </c>
      <c r="E346" s="209" t="s">
        <v>20</v>
      </c>
      <c r="F346" s="210" t="s">
        <v>2524</v>
      </c>
      <c r="G346" s="208"/>
      <c r="H346" s="211">
        <v>0.46600000000000003</v>
      </c>
      <c r="I346" s="212"/>
      <c r="J346" s="212"/>
      <c r="K346" s="208"/>
      <c r="L346" s="208"/>
      <c r="M346" s="213"/>
      <c r="N346" s="214"/>
      <c r="O346" s="215"/>
      <c r="P346" s="215"/>
      <c r="Q346" s="215"/>
      <c r="R346" s="215"/>
      <c r="S346" s="215"/>
      <c r="T346" s="215"/>
      <c r="U346" s="215"/>
      <c r="V346" s="215"/>
      <c r="W346" s="215"/>
      <c r="X346" s="216"/>
      <c r="AT346" s="217" t="s">
        <v>211</v>
      </c>
      <c r="AU346" s="217" t="s">
        <v>207</v>
      </c>
      <c r="AV346" s="14" t="s">
        <v>207</v>
      </c>
      <c r="AW346" s="14" t="s">
        <v>5</v>
      </c>
      <c r="AX346" s="14" t="s">
        <v>74</v>
      </c>
      <c r="AY346" s="217" t="s">
        <v>198</v>
      </c>
    </row>
    <row r="347" spans="1:65" s="13" customFormat="1" ht="11.25">
      <c r="B347" s="197"/>
      <c r="C347" s="198"/>
      <c r="D347" s="192" t="s">
        <v>211</v>
      </c>
      <c r="E347" s="199" t="s">
        <v>20</v>
      </c>
      <c r="F347" s="200" t="s">
        <v>2398</v>
      </c>
      <c r="G347" s="198"/>
      <c r="H347" s="199" t="s">
        <v>20</v>
      </c>
      <c r="I347" s="201"/>
      <c r="J347" s="201"/>
      <c r="K347" s="198"/>
      <c r="L347" s="198"/>
      <c r="M347" s="202"/>
      <c r="N347" s="203"/>
      <c r="O347" s="204"/>
      <c r="P347" s="204"/>
      <c r="Q347" s="204"/>
      <c r="R347" s="204"/>
      <c r="S347" s="204"/>
      <c r="T347" s="204"/>
      <c r="U347" s="204"/>
      <c r="V347" s="204"/>
      <c r="W347" s="204"/>
      <c r="X347" s="205"/>
      <c r="AT347" s="206" t="s">
        <v>211</v>
      </c>
      <c r="AU347" s="206" t="s">
        <v>207</v>
      </c>
      <c r="AV347" s="13" t="s">
        <v>82</v>
      </c>
      <c r="AW347" s="13" t="s">
        <v>5</v>
      </c>
      <c r="AX347" s="13" t="s">
        <v>74</v>
      </c>
      <c r="AY347" s="206" t="s">
        <v>198</v>
      </c>
    </row>
    <row r="348" spans="1:65" s="13" customFormat="1" ht="11.25">
      <c r="B348" s="197"/>
      <c r="C348" s="198"/>
      <c r="D348" s="192" t="s">
        <v>211</v>
      </c>
      <c r="E348" s="199" t="s">
        <v>20</v>
      </c>
      <c r="F348" s="200" t="s">
        <v>1525</v>
      </c>
      <c r="G348" s="198"/>
      <c r="H348" s="199" t="s">
        <v>20</v>
      </c>
      <c r="I348" s="201"/>
      <c r="J348" s="201"/>
      <c r="K348" s="198"/>
      <c r="L348" s="198"/>
      <c r="M348" s="202"/>
      <c r="N348" s="203"/>
      <c r="O348" s="204"/>
      <c r="P348" s="204"/>
      <c r="Q348" s="204"/>
      <c r="R348" s="204"/>
      <c r="S348" s="204"/>
      <c r="T348" s="204"/>
      <c r="U348" s="204"/>
      <c r="V348" s="204"/>
      <c r="W348" s="204"/>
      <c r="X348" s="205"/>
      <c r="AT348" s="206" t="s">
        <v>211</v>
      </c>
      <c r="AU348" s="206" t="s">
        <v>207</v>
      </c>
      <c r="AV348" s="13" t="s">
        <v>82</v>
      </c>
      <c r="AW348" s="13" t="s">
        <v>5</v>
      </c>
      <c r="AX348" s="13" t="s">
        <v>74</v>
      </c>
      <c r="AY348" s="206" t="s">
        <v>198</v>
      </c>
    </row>
    <row r="349" spans="1:65" s="13" customFormat="1" ht="11.25">
      <c r="B349" s="197"/>
      <c r="C349" s="198"/>
      <c r="D349" s="192" t="s">
        <v>211</v>
      </c>
      <c r="E349" s="199" t="s">
        <v>20</v>
      </c>
      <c r="F349" s="200" t="s">
        <v>2522</v>
      </c>
      <c r="G349" s="198"/>
      <c r="H349" s="199" t="s">
        <v>20</v>
      </c>
      <c r="I349" s="201"/>
      <c r="J349" s="201"/>
      <c r="K349" s="198"/>
      <c r="L349" s="198"/>
      <c r="M349" s="202"/>
      <c r="N349" s="203"/>
      <c r="O349" s="204"/>
      <c r="P349" s="204"/>
      <c r="Q349" s="204"/>
      <c r="R349" s="204"/>
      <c r="S349" s="204"/>
      <c r="T349" s="204"/>
      <c r="U349" s="204"/>
      <c r="V349" s="204"/>
      <c r="W349" s="204"/>
      <c r="X349" s="205"/>
      <c r="AT349" s="206" t="s">
        <v>211</v>
      </c>
      <c r="AU349" s="206" t="s">
        <v>207</v>
      </c>
      <c r="AV349" s="13" t="s">
        <v>82</v>
      </c>
      <c r="AW349" s="13" t="s">
        <v>5</v>
      </c>
      <c r="AX349" s="13" t="s">
        <v>74</v>
      </c>
      <c r="AY349" s="206" t="s">
        <v>198</v>
      </c>
    </row>
    <row r="350" spans="1:65" s="14" customFormat="1" ht="11.25">
      <c r="B350" s="207"/>
      <c r="C350" s="208"/>
      <c r="D350" s="192" t="s">
        <v>211</v>
      </c>
      <c r="E350" s="209" t="s">
        <v>20</v>
      </c>
      <c r="F350" s="210" t="s">
        <v>2525</v>
      </c>
      <c r="G350" s="208"/>
      <c r="H350" s="211">
        <v>0</v>
      </c>
      <c r="I350" s="212"/>
      <c r="J350" s="212"/>
      <c r="K350" s="208"/>
      <c r="L350" s="208"/>
      <c r="M350" s="213"/>
      <c r="N350" s="214"/>
      <c r="O350" s="215"/>
      <c r="P350" s="215"/>
      <c r="Q350" s="215"/>
      <c r="R350" s="215"/>
      <c r="S350" s="215"/>
      <c r="T350" s="215"/>
      <c r="U350" s="215"/>
      <c r="V350" s="215"/>
      <c r="W350" s="215"/>
      <c r="X350" s="216"/>
      <c r="AT350" s="217" t="s">
        <v>211</v>
      </c>
      <c r="AU350" s="217" t="s">
        <v>207</v>
      </c>
      <c r="AV350" s="14" t="s">
        <v>207</v>
      </c>
      <c r="AW350" s="14" t="s">
        <v>5</v>
      </c>
      <c r="AX350" s="14" t="s">
        <v>74</v>
      </c>
      <c r="AY350" s="217" t="s">
        <v>198</v>
      </c>
    </row>
    <row r="351" spans="1:65" s="16" customFormat="1" ht="11.25">
      <c r="B351" s="229"/>
      <c r="C351" s="230"/>
      <c r="D351" s="192" t="s">
        <v>211</v>
      </c>
      <c r="E351" s="231" t="s">
        <v>20</v>
      </c>
      <c r="F351" s="232" t="s">
        <v>282</v>
      </c>
      <c r="G351" s="230"/>
      <c r="H351" s="233">
        <v>4.57</v>
      </c>
      <c r="I351" s="234"/>
      <c r="J351" s="234"/>
      <c r="K351" s="230"/>
      <c r="L351" s="230"/>
      <c r="M351" s="235"/>
      <c r="N351" s="236"/>
      <c r="O351" s="237"/>
      <c r="P351" s="237"/>
      <c r="Q351" s="237"/>
      <c r="R351" s="237"/>
      <c r="S351" s="237"/>
      <c r="T351" s="237"/>
      <c r="U351" s="237"/>
      <c r="V351" s="237"/>
      <c r="W351" s="237"/>
      <c r="X351" s="238"/>
      <c r="AT351" s="239" t="s">
        <v>211</v>
      </c>
      <c r="AU351" s="239" t="s">
        <v>207</v>
      </c>
      <c r="AV351" s="16" t="s">
        <v>206</v>
      </c>
      <c r="AW351" s="16" t="s">
        <v>5</v>
      </c>
      <c r="AX351" s="16" t="s">
        <v>82</v>
      </c>
      <c r="AY351" s="239" t="s">
        <v>198</v>
      </c>
    </row>
    <row r="352" spans="1:65" s="2" customFormat="1" ht="24.2" customHeight="1">
      <c r="A352" s="36"/>
      <c r="B352" s="37"/>
      <c r="C352" s="178" t="s">
        <v>477</v>
      </c>
      <c r="D352" s="178" t="s">
        <v>201</v>
      </c>
      <c r="E352" s="179" t="s">
        <v>2526</v>
      </c>
      <c r="F352" s="180" t="s">
        <v>2527</v>
      </c>
      <c r="G352" s="181" t="s">
        <v>204</v>
      </c>
      <c r="H352" s="182">
        <v>4.57</v>
      </c>
      <c r="I352" s="183"/>
      <c r="J352" s="183"/>
      <c r="K352" s="184">
        <f>ROUND(P352*H352,2)</f>
        <v>0</v>
      </c>
      <c r="L352" s="180" t="s">
        <v>205</v>
      </c>
      <c r="M352" s="41"/>
      <c r="N352" s="185" t="s">
        <v>20</v>
      </c>
      <c r="O352" s="186" t="s">
        <v>44</v>
      </c>
      <c r="P352" s="187">
        <f>I352+J352</f>
        <v>0</v>
      </c>
      <c r="Q352" s="187">
        <f>ROUND(I352*H352,2)</f>
        <v>0</v>
      </c>
      <c r="R352" s="187">
        <f>ROUND(J352*H352,2)</f>
        <v>0</v>
      </c>
      <c r="S352" s="66"/>
      <c r="T352" s="188">
        <f>S352*H352</f>
        <v>0</v>
      </c>
      <c r="U352" s="188">
        <v>0</v>
      </c>
      <c r="V352" s="188">
        <f>U352*H352</f>
        <v>0</v>
      </c>
      <c r="W352" s="188">
        <v>0</v>
      </c>
      <c r="X352" s="189">
        <f>W352*H352</f>
        <v>0</v>
      </c>
      <c r="Y352" s="36"/>
      <c r="Z352" s="36"/>
      <c r="AA352" s="36"/>
      <c r="AB352" s="36"/>
      <c r="AC352" s="36"/>
      <c r="AD352" s="36"/>
      <c r="AE352" s="36"/>
      <c r="AR352" s="190" t="s">
        <v>206</v>
      </c>
      <c r="AT352" s="190" t="s">
        <v>201</v>
      </c>
      <c r="AU352" s="190" t="s">
        <v>207</v>
      </c>
      <c r="AY352" s="19" t="s">
        <v>198</v>
      </c>
      <c r="BE352" s="191">
        <f>IF(O352="základní",K352,0)</f>
        <v>0</v>
      </c>
      <c r="BF352" s="191">
        <f>IF(O352="snížená",K352,0)</f>
        <v>0</v>
      </c>
      <c r="BG352" s="191">
        <f>IF(O352="zákl. přenesená",K352,0)</f>
        <v>0</v>
      </c>
      <c r="BH352" s="191">
        <f>IF(O352="sníž. přenesená",K352,0)</f>
        <v>0</v>
      </c>
      <c r="BI352" s="191">
        <f>IF(O352="nulová",K352,0)</f>
        <v>0</v>
      </c>
      <c r="BJ352" s="19" t="s">
        <v>207</v>
      </c>
      <c r="BK352" s="191">
        <f>ROUND(P352*H352,2)</f>
        <v>0</v>
      </c>
      <c r="BL352" s="19" t="s">
        <v>206</v>
      </c>
      <c r="BM352" s="190" t="s">
        <v>2528</v>
      </c>
    </row>
    <row r="353" spans="1:51" s="2" customFormat="1" ht="19.5">
      <c r="A353" s="36"/>
      <c r="B353" s="37"/>
      <c r="C353" s="38"/>
      <c r="D353" s="192" t="s">
        <v>209</v>
      </c>
      <c r="E353" s="38"/>
      <c r="F353" s="193" t="s">
        <v>2529</v>
      </c>
      <c r="G353" s="38"/>
      <c r="H353" s="38"/>
      <c r="I353" s="194"/>
      <c r="J353" s="194"/>
      <c r="K353" s="38"/>
      <c r="L353" s="38"/>
      <c r="M353" s="41"/>
      <c r="N353" s="195"/>
      <c r="O353" s="196"/>
      <c r="P353" s="66"/>
      <c r="Q353" s="66"/>
      <c r="R353" s="66"/>
      <c r="S353" s="66"/>
      <c r="T353" s="66"/>
      <c r="U353" s="66"/>
      <c r="V353" s="66"/>
      <c r="W353" s="66"/>
      <c r="X353" s="67"/>
      <c r="Y353" s="36"/>
      <c r="Z353" s="36"/>
      <c r="AA353" s="36"/>
      <c r="AB353" s="36"/>
      <c r="AC353" s="36"/>
      <c r="AD353" s="36"/>
      <c r="AE353" s="36"/>
      <c r="AT353" s="19" t="s">
        <v>209</v>
      </c>
      <c r="AU353" s="19" t="s">
        <v>207</v>
      </c>
    </row>
    <row r="354" spans="1:51" s="13" customFormat="1" ht="11.25">
      <c r="B354" s="197"/>
      <c r="C354" s="198"/>
      <c r="D354" s="192" t="s">
        <v>211</v>
      </c>
      <c r="E354" s="199" t="s">
        <v>20</v>
      </c>
      <c r="F354" s="200" t="s">
        <v>2513</v>
      </c>
      <c r="G354" s="198"/>
      <c r="H354" s="199" t="s">
        <v>20</v>
      </c>
      <c r="I354" s="201"/>
      <c r="J354" s="201"/>
      <c r="K354" s="198"/>
      <c r="L354" s="198"/>
      <c r="M354" s="202"/>
      <c r="N354" s="203"/>
      <c r="O354" s="204"/>
      <c r="P354" s="204"/>
      <c r="Q354" s="204"/>
      <c r="R354" s="204"/>
      <c r="S354" s="204"/>
      <c r="T354" s="204"/>
      <c r="U354" s="204"/>
      <c r="V354" s="204"/>
      <c r="W354" s="204"/>
      <c r="X354" s="205"/>
      <c r="AT354" s="206" t="s">
        <v>211</v>
      </c>
      <c r="AU354" s="206" t="s">
        <v>207</v>
      </c>
      <c r="AV354" s="13" t="s">
        <v>82</v>
      </c>
      <c r="AW354" s="13" t="s">
        <v>5</v>
      </c>
      <c r="AX354" s="13" t="s">
        <v>74</v>
      </c>
      <c r="AY354" s="206" t="s">
        <v>198</v>
      </c>
    </row>
    <row r="355" spans="1:51" s="13" customFormat="1" ht="11.25">
      <c r="B355" s="197"/>
      <c r="C355" s="198"/>
      <c r="D355" s="192" t="s">
        <v>211</v>
      </c>
      <c r="E355" s="199" t="s">
        <v>20</v>
      </c>
      <c r="F355" s="200" t="s">
        <v>2398</v>
      </c>
      <c r="G355" s="198"/>
      <c r="H355" s="199" t="s">
        <v>20</v>
      </c>
      <c r="I355" s="201"/>
      <c r="J355" s="201"/>
      <c r="K355" s="198"/>
      <c r="L355" s="198"/>
      <c r="M355" s="202"/>
      <c r="N355" s="203"/>
      <c r="O355" s="204"/>
      <c r="P355" s="204"/>
      <c r="Q355" s="204"/>
      <c r="R355" s="204"/>
      <c r="S355" s="204"/>
      <c r="T355" s="204"/>
      <c r="U355" s="204"/>
      <c r="V355" s="204"/>
      <c r="W355" s="204"/>
      <c r="X355" s="205"/>
      <c r="AT355" s="206" t="s">
        <v>211</v>
      </c>
      <c r="AU355" s="206" t="s">
        <v>207</v>
      </c>
      <c r="AV355" s="13" t="s">
        <v>82</v>
      </c>
      <c r="AW355" s="13" t="s">
        <v>5</v>
      </c>
      <c r="AX355" s="13" t="s">
        <v>74</v>
      </c>
      <c r="AY355" s="206" t="s">
        <v>198</v>
      </c>
    </row>
    <row r="356" spans="1:51" s="13" customFormat="1" ht="11.25">
      <c r="B356" s="197"/>
      <c r="C356" s="198"/>
      <c r="D356" s="192" t="s">
        <v>211</v>
      </c>
      <c r="E356" s="199" t="s">
        <v>20</v>
      </c>
      <c r="F356" s="200" t="s">
        <v>1522</v>
      </c>
      <c r="G356" s="198"/>
      <c r="H356" s="199" t="s">
        <v>20</v>
      </c>
      <c r="I356" s="201"/>
      <c r="J356" s="201"/>
      <c r="K356" s="198"/>
      <c r="L356" s="198"/>
      <c r="M356" s="202"/>
      <c r="N356" s="203"/>
      <c r="O356" s="204"/>
      <c r="P356" s="204"/>
      <c r="Q356" s="204"/>
      <c r="R356" s="204"/>
      <c r="S356" s="204"/>
      <c r="T356" s="204"/>
      <c r="U356" s="204"/>
      <c r="V356" s="204"/>
      <c r="W356" s="204"/>
      <c r="X356" s="205"/>
      <c r="AT356" s="206" t="s">
        <v>211</v>
      </c>
      <c r="AU356" s="206" t="s">
        <v>207</v>
      </c>
      <c r="AV356" s="13" t="s">
        <v>82</v>
      </c>
      <c r="AW356" s="13" t="s">
        <v>5</v>
      </c>
      <c r="AX356" s="13" t="s">
        <v>74</v>
      </c>
      <c r="AY356" s="206" t="s">
        <v>198</v>
      </c>
    </row>
    <row r="357" spans="1:51" s="13" customFormat="1" ht="11.25">
      <c r="B357" s="197"/>
      <c r="C357" s="198"/>
      <c r="D357" s="192" t="s">
        <v>211</v>
      </c>
      <c r="E357" s="199" t="s">
        <v>20</v>
      </c>
      <c r="F357" s="200" t="s">
        <v>2514</v>
      </c>
      <c r="G357" s="198"/>
      <c r="H357" s="199" t="s">
        <v>20</v>
      </c>
      <c r="I357" s="201"/>
      <c r="J357" s="201"/>
      <c r="K357" s="198"/>
      <c r="L357" s="198"/>
      <c r="M357" s="202"/>
      <c r="N357" s="203"/>
      <c r="O357" s="204"/>
      <c r="P357" s="204"/>
      <c r="Q357" s="204"/>
      <c r="R357" s="204"/>
      <c r="S357" s="204"/>
      <c r="T357" s="204"/>
      <c r="U357" s="204"/>
      <c r="V357" s="204"/>
      <c r="W357" s="204"/>
      <c r="X357" s="205"/>
      <c r="AT357" s="206" t="s">
        <v>211</v>
      </c>
      <c r="AU357" s="206" t="s">
        <v>207</v>
      </c>
      <c r="AV357" s="13" t="s">
        <v>82</v>
      </c>
      <c r="AW357" s="13" t="s">
        <v>5</v>
      </c>
      <c r="AX357" s="13" t="s">
        <v>74</v>
      </c>
      <c r="AY357" s="206" t="s">
        <v>198</v>
      </c>
    </row>
    <row r="358" spans="1:51" s="14" customFormat="1" ht="11.25">
      <c r="B358" s="207"/>
      <c r="C358" s="208"/>
      <c r="D358" s="192" t="s">
        <v>211</v>
      </c>
      <c r="E358" s="209" t="s">
        <v>20</v>
      </c>
      <c r="F358" s="210" t="s">
        <v>2515</v>
      </c>
      <c r="G358" s="208"/>
      <c r="H358" s="211">
        <v>0.82599999999999996</v>
      </c>
      <c r="I358" s="212"/>
      <c r="J358" s="212"/>
      <c r="K358" s="208"/>
      <c r="L358" s="208"/>
      <c r="M358" s="213"/>
      <c r="N358" s="214"/>
      <c r="O358" s="215"/>
      <c r="P358" s="215"/>
      <c r="Q358" s="215"/>
      <c r="R358" s="215"/>
      <c r="S358" s="215"/>
      <c r="T358" s="215"/>
      <c r="U358" s="215"/>
      <c r="V358" s="215"/>
      <c r="W358" s="215"/>
      <c r="X358" s="216"/>
      <c r="AT358" s="217" t="s">
        <v>211</v>
      </c>
      <c r="AU358" s="217" t="s">
        <v>207</v>
      </c>
      <c r="AV358" s="14" t="s">
        <v>207</v>
      </c>
      <c r="AW358" s="14" t="s">
        <v>5</v>
      </c>
      <c r="AX358" s="14" t="s">
        <v>74</v>
      </c>
      <c r="AY358" s="217" t="s">
        <v>198</v>
      </c>
    </row>
    <row r="359" spans="1:51" s="13" customFormat="1" ht="11.25">
      <c r="B359" s="197"/>
      <c r="C359" s="198"/>
      <c r="D359" s="192" t="s">
        <v>211</v>
      </c>
      <c r="E359" s="199" t="s">
        <v>20</v>
      </c>
      <c r="F359" s="200" t="s">
        <v>2398</v>
      </c>
      <c r="G359" s="198"/>
      <c r="H359" s="199" t="s">
        <v>20</v>
      </c>
      <c r="I359" s="201"/>
      <c r="J359" s="201"/>
      <c r="K359" s="198"/>
      <c r="L359" s="198"/>
      <c r="M359" s="202"/>
      <c r="N359" s="203"/>
      <c r="O359" s="204"/>
      <c r="P359" s="204"/>
      <c r="Q359" s="204"/>
      <c r="R359" s="204"/>
      <c r="S359" s="204"/>
      <c r="T359" s="204"/>
      <c r="U359" s="204"/>
      <c r="V359" s="204"/>
      <c r="W359" s="204"/>
      <c r="X359" s="205"/>
      <c r="AT359" s="206" t="s">
        <v>211</v>
      </c>
      <c r="AU359" s="206" t="s">
        <v>207</v>
      </c>
      <c r="AV359" s="13" t="s">
        <v>82</v>
      </c>
      <c r="AW359" s="13" t="s">
        <v>5</v>
      </c>
      <c r="AX359" s="13" t="s">
        <v>74</v>
      </c>
      <c r="AY359" s="206" t="s">
        <v>198</v>
      </c>
    </row>
    <row r="360" spans="1:51" s="13" customFormat="1" ht="11.25">
      <c r="B360" s="197"/>
      <c r="C360" s="198"/>
      <c r="D360" s="192" t="s">
        <v>211</v>
      </c>
      <c r="E360" s="199" t="s">
        <v>20</v>
      </c>
      <c r="F360" s="200" t="s">
        <v>1528</v>
      </c>
      <c r="G360" s="198"/>
      <c r="H360" s="199" t="s">
        <v>20</v>
      </c>
      <c r="I360" s="201"/>
      <c r="J360" s="201"/>
      <c r="K360" s="198"/>
      <c r="L360" s="198"/>
      <c r="M360" s="202"/>
      <c r="N360" s="203"/>
      <c r="O360" s="204"/>
      <c r="P360" s="204"/>
      <c r="Q360" s="204"/>
      <c r="R360" s="204"/>
      <c r="S360" s="204"/>
      <c r="T360" s="204"/>
      <c r="U360" s="204"/>
      <c r="V360" s="204"/>
      <c r="W360" s="204"/>
      <c r="X360" s="205"/>
      <c r="AT360" s="206" t="s">
        <v>211</v>
      </c>
      <c r="AU360" s="206" t="s">
        <v>207</v>
      </c>
      <c r="AV360" s="13" t="s">
        <v>82</v>
      </c>
      <c r="AW360" s="13" t="s">
        <v>5</v>
      </c>
      <c r="AX360" s="13" t="s">
        <v>74</v>
      </c>
      <c r="AY360" s="206" t="s">
        <v>198</v>
      </c>
    </row>
    <row r="361" spans="1:51" s="13" customFormat="1" ht="11.25">
      <c r="B361" s="197"/>
      <c r="C361" s="198"/>
      <c r="D361" s="192" t="s">
        <v>211</v>
      </c>
      <c r="E361" s="199" t="s">
        <v>20</v>
      </c>
      <c r="F361" s="200" t="s">
        <v>2516</v>
      </c>
      <c r="G361" s="198"/>
      <c r="H361" s="199" t="s">
        <v>20</v>
      </c>
      <c r="I361" s="201"/>
      <c r="J361" s="201"/>
      <c r="K361" s="198"/>
      <c r="L361" s="198"/>
      <c r="M361" s="202"/>
      <c r="N361" s="203"/>
      <c r="O361" s="204"/>
      <c r="P361" s="204"/>
      <c r="Q361" s="204"/>
      <c r="R361" s="204"/>
      <c r="S361" s="204"/>
      <c r="T361" s="204"/>
      <c r="U361" s="204"/>
      <c r="V361" s="204"/>
      <c r="W361" s="204"/>
      <c r="X361" s="205"/>
      <c r="AT361" s="206" t="s">
        <v>211</v>
      </c>
      <c r="AU361" s="206" t="s">
        <v>207</v>
      </c>
      <c r="AV361" s="13" t="s">
        <v>82</v>
      </c>
      <c r="AW361" s="13" t="s">
        <v>5</v>
      </c>
      <c r="AX361" s="13" t="s">
        <v>74</v>
      </c>
      <c r="AY361" s="206" t="s">
        <v>198</v>
      </c>
    </row>
    <row r="362" spans="1:51" s="14" customFormat="1" ht="11.25">
      <c r="B362" s="207"/>
      <c r="C362" s="208"/>
      <c r="D362" s="192" t="s">
        <v>211</v>
      </c>
      <c r="E362" s="209" t="s">
        <v>20</v>
      </c>
      <c r="F362" s="210" t="s">
        <v>2517</v>
      </c>
      <c r="G362" s="208"/>
      <c r="H362" s="211">
        <v>1.6</v>
      </c>
      <c r="I362" s="212"/>
      <c r="J362" s="212"/>
      <c r="K362" s="208"/>
      <c r="L362" s="208"/>
      <c r="M362" s="213"/>
      <c r="N362" s="214"/>
      <c r="O362" s="215"/>
      <c r="P362" s="215"/>
      <c r="Q362" s="215"/>
      <c r="R362" s="215"/>
      <c r="S362" s="215"/>
      <c r="T362" s="215"/>
      <c r="U362" s="215"/>
      <c r="V362" s="215"/>
      <c r="W362" s="215"/>
      <c r="X362" s="216"/>
      <c r="AT362" s="217" t="s">
        <v>211</v>
      </c>
      <c r="AU362" s="217" t="s">
        <v>207</v>
      </c>
      <c r="AV362" s="14" t="s">
        <v>207</v>
      </c>
      <c r="AW362" s="14" t="s">
        <v>5</v>
      </c>
      <c r="AX362" s="14" t="s">
        <v>74</v>
      </c>
      <c r="AY362" s="217" t="s">
        <v>198</v>
      </c>
    </row>
    <row r="363" spans="1:51" s="13" customFormat="1" ht="11.25">
      <c r="B363" s="197"/>
      <c r="C363" s="198"/>
      <c r="D363" s="192" t="s">
        <v>211</v>
      </c>
      <c r="E363" s="199" t="s">
        <v>20</v>
      </c>
      <c r="F363" s="200" t="s">
        <v>2398</v>
      </c>
      <c r="G363" s="198"/>
      <c r="H363" s="199" t="s">
        <v>20</v>
      </c>
      <c r="I363" s="201"/>
      <c r="J363" s="201"/>
      <c r="K363" s="198"/>
      <c r="L363" s="198"/>
      <c r="M363" s="202"/>
      <c r="N363" s="203"/>
      <c r="O363" s="204"/>
      <c r="P363" s="204"/>
      <c r="Q363" s="204"/>
      <c r="R363" s="204"/>
      <c r="S363" s="204"/>
      <c r="T363" s="204"/>
      <c r="U363" s="204"/>
      <c r="V363" s="204"/>
      <c r="W363" s="204"/>
      <c r="X363" s="205"/>
      <c r="AT363" s="206" t="s">
        <v>211</v>
      </c>
      <c r="AU363" s="206" t="s">
        <v>207</v>
      </c>
      <c r="AV363" s="13" t="s">
        <v>82</v>
      </c>
      <c r="AW363" s="13" t="s">
        <v>5</v>
      </c>
      <c r="AX363" s="13" t="s">
        <v>74</v>
      </c>
      <c r="AY363" s="206" t="s">
        <v>198</v>
      </c>
    </row>
    <row r="364" spans="1:51" s="13" customFormat="1" ht="11.25">
      <c r="B364" s="197"/>
      <c r="C364" s="198"/>
      <c r="D364" s="192" t="s">
        <v>211</v>
      </c>
      <c r="E364" s="199" t="s">
        <v>20</v>
      </c>
      <c r="F364" s="200" t="s">
        <v>1528</v>
      </c>
      <c r="G364" s="198"/>
      <c r="H364" s="199" t="s">
        <v>20</v>
      </c>
      <c r="I364" s="201"/>
      <c r="J364" s="201"/>
      <c r="K364" s="198"/>
      <c r="L364" s="198"/>
      <c r="M364" s="202"/>
      <c r="N364" s="203"/>
      <c r="O364" s="204"/>
      <c r="P364" s="204"/>
      <c r="Q364" s="204"/>
      <c r="R364" s="204"/>
      <c r="S364" s="204"/>
      <c r="T364" s="204"/>
      <c r="U364" s="204"/>
      <c r="V364" s="204"/>
      <c r="W364" s="204"/>
      <c r="X364" s="205"/>
      <c r="AT364" s="206" t="s">
        <v>211</v>
      </c>
      <c r="AU364" s="206" t="s">
        <v>207</v>
      </c>
      <c r="AV364" s="13" t="s">
        <v>82</v>
      </c>
      <c r="AW364" s="13" t="s">
        <v>5</v>
      </c>
      <c r="AX364" s="13" t="s">
        <v>74</v>
      </c>
      <c r="AY364" s="206" t="s">
        <v>198</v>
      </c>
    </row>
    <row r="365" spans="1:51" s="13" customFormat="1" ht="11.25">
      <c r="B365" s="197"/>
      <c r="C365" s="198"/>
      <c r="D365" s="192" t="s">
        <v>211</v>
      </c>
      <c r="E365" s="199" t="s">
        <v>20</v>
      </c>
      <c r="F365" s="200" t="s">
        <v>2518</v>
      </c>
      <c r="G365" s="198"/>
      <c r="H365" s="199" t="s">
        <v>20</v>
      </c>
      <c r="I365" s="201"/>
      <c r="J365" s="201"/>
      <c r="K365" s="198"/>
      <c r="L365" s="198"/>
      <c r="M365" s="202"/>
      <c r="N365" s="203"/>
      <c r="O365" s="204"/>
      <c r="P365" s="204"/>
      <c r="Q365" s="204"/>
      <c r="R365" s="204"/>
      <c r="S365" s="204"/>
      <c r="T365" s="204"/>
      <c r="U365" s="204"/>
      <c r="V365" s="204"/>
      <c r="W365" s="204"/>
      <c r="X365" s="205"/>
      <c r="AT365" s="206" t="s">
        <v>211</v>
      </c>
      <c r="AU365" s="206" t="s">
        <v>207</v>
      </c>
      <c r="AV365" s="13" t="s">
        <v>82</v>
      </c>
      <c r="AW365" s="13" t="s">
        <v>5</v>
      </c>
      <c r="AX365" s="13" t="s">
        <v>74</v>
      </c>
      <c r="AY365" s="206" t="s">
        <v>198</v>
      </c>
    </row>
    <row r="366" spans="1:51" s="14" customFormat="1" ht="11.25">
      <c r="B366" s="207"/>
      <c r="C366" s="208"/>
      <c r="D366" s="192" t="s">
        <v>211</v>
      </c>
      <c r="E366" s="209" t="s">
        <v>20</v>
      </c>
      <c r="F366" s="210" t="s">
        <v>2519</v>
      </c>
      <c r="G366" s="208"/>
      <c r="H366" s="211">
        <v>1.5</v>
      </c>
      <c r="I366" s="212"/>
      <c r="J366" s="212"/>
      <c r="K366" s="208"/>
      <c r="L366" s="208"/>
      <c r="M366" s="213"/>
      <c r="N366" s="214"/>
      <c r="O366" s="215"/>
      <c r="P366" s="215"/>
      <c r="Q366" s="215"/>
      <c r="R366" s="215"/>
      <c r="S366" s="215"/>
      <c r="T366" s="215"/>
      <c r="U366" s="215"/>
      <c r="V366" s="215"/>
      <c r="W366" s="215"/>
      <c r="X366" s="216"/>
      <c r="AT366" s="217" t="s">
        <v>211</v>
      </c>
      <c r="AU366" s="217" t="s">
        <v>207</v>
      </c>
      <c r="AV366" s="14" t="s">
        <v>207</v>
      </c>
      <c r="AW366" s="14" t="s">
        <v>5</v>
      </c>
      <c r="AX366" s="14" t="s">
        <v>74</v>
      </c>
      <c r="AY366" s="217" t="s">
        <v>198</v>
      </c>
    </row>
    <row r="367" spans="1:51" s="13" customFormat="1" ht="11.25">
      <c r="B367" s="197"/>
      <c r="C367" s="198"/>
      <c r="D367" s="192" t="s">
        <v>211</v>
      </c>
      <c r="E367" s="199" t="s">
        <v>20</v>
      </c>
      <c r="F367" s="200" t="s">
        <v>2398</v>
      </c>
      <c r="G367" s="198"/>
      <c r="H367" s="199" t="s">
        <v>20</v>
      </c>
      <c r="I367" s="201"/>
      <c r="J367" s="201"/>
      <c r="K367" s="198"/>
      <c r="L367" s="198"/>
      <c r="M367" s="202"/>
      <c r="N367" s="203"/>
      <c r="O367" s="204"/>
      <c r="P367" s="204"/>
      <c r="Q367" s="204"/>
      <c r="R367" s="204"/>
      <c r="S367" s="204"/>
      <c r="T367" s="204"/>
      <c r="U367" s="204"/>
      <c r="V367" s="204"/>
      <c r="W367" s="204"/>
      <c r="X367" s="205"/>
      <c r="AT367" s="206" t="s">
        <v>211</v>
      </c>
      <c r="AU367" s="206" t="s">
        <v>207</v>
      </c>
      <c r="AV367" s="13" t="s">
        <v>82</v>
      </c>
      <c r="AW367" s="13" t="s">
        <v>5</v>
      </c>
      <c r="AX367" s="13" t="s">
        <v>74</v>
      </c>
      <c r="AY367" s="206" t="s">
        <v>198</v>
      </c>
    </row>
    <row r="368" spans="1:51" s="13" customFormat="1" ht="11.25">
      <c r="B368" s="197"/>
      <c r="C368" s="198"/>
      <c r="D368" s="192" t="s">
        <v>211</v>
      </c>
      <c r="E368" s="199" t="s">
        <v>20</v>
      </c>
      <c r="F368" s="200" t="s">
        <v>1528</v>
      </c>
      <c r="G368" s="198"/>
      <c r="H368" s="199" t="s">
        <v>20</v>
      </c>
      <c r="I368" s="201"/>
      <c r="J368" s="201"/>
      <c r="K368" s="198"/>
      <c r="L368" s="198"/>
      <c r="M368" s="202"/>
      <c r="N368" s="203"/>
      <c r="O368" s="204"/>
      <c r="P368" s="204"/>
      <c r="Q368" s="204"/>
      <c r="R368" s="204"/>
      <c r="S368" s="204"/>
      <c r="T368" s="204"/>
      <c r="U368" s="204"/>
      <c r="V368" s="204"/>
      <c r="W368" s="204"/>
      <c r="X368" s="205"/>
      <c r="AT368" s="206" t="s">
        <v>211</v>
      </c>
      <c r="AU368" s="206" t="s">
        <v>207</v>
      </c>
      <c r="AV368" s="13" t="s">
        <v>82</v>
      </c>
      <c r="AW368" s="13" t="s">
        <v>5</v>
      </c>
      <c r="AX368" s="13" t="s">
        <v>74</v>
      </c>
      <c r="AY368" s="206" t="s">
        <v>198</v>
      </c>
    </row>
    <row r="369" spans="1:65" s="13" customFormat="1" ht="11.25">
      <c r="B369" s="197"/>
      <c r="C369" s="198"/>
      <c r="D369" s="192" t="s">
        <v>211</v>
      </c>
      <c r="E369" s="199" t="s">
        <v>20</v>
      </c>
      <c r="F369" s="200" t="s">
        <v>2520</v>
      </c>
      <c r="G369" s="198"/>
      <c r="H369" s="199" t="s">
        <v>20</v>
      </c>
      <c r="I369" s="201"/>
      <c r="J369" s="201"/>
      <c r="K369" s="198"/>
      <c r="L369" s="198"/>
      <c r="M369" s="202"/>
      <c r="N369" s="203"/>
      <c r="O369" s="204"/>
      <c r="P369" s="204"/>
      <c r="Q369" s="204"/>
      <c r="R369" s="204"/>
      <c r="S369" s="204"/>
      <c r="T369" s="204"/>
      <c r="U369" s="204"/>
      <c r="V369" s="204"/>
      <c r="W369" s="204"/>
      <c r="X369" s="205"/>
      <c r="AT369" s="206" t="s">
        <v>211</v>
      </c>
      <c r="AU369" s="206" t="s">
        <v>207</v>
      </c>
      <c r="AV369" s="13" t="s">
        <v>82</v>
      </c>
      <c r="AW369" s="13" t="s">
        <v>5</v>
      </c>
      <c r="AX369" s="13" t="s">
        <v>74</v>
      </c>
      <c r="AY369" s="206" t="s">
        <v>198</v>
      </c>
    </row>
    <row r="370" spans="1:65" s="14" customFormat="1" ht="11.25">
      <c r="B370" s="207"/>
      <c r="C370" s="208"/>
      <c r="D370" s="192" t="s">
        <v>211</v>
      </c>
      <c r="E370" s="209" t="s">
        <v>20</v>
      </c>
      <c r="F370" s="210" t="s">
        <v>2521</v>
      </c>
      <c r="G370" s="208"/>
      <c r="H370" s="211">
        <v>0.17799999999999999</v>
      </c>
      <c r="I370" s="212"/>
      <c r="J370" s="212"/>
      <c r="K370" s="208"/>
      <c r="L370" s="208"/>
      <c r="M370" s="213"/>
      <c r="N370" s="214"/>
      <c r="O370" s="215"/>
      <c r="P370" s="215"/>
      <c r="Q370" s="215"/>
      <c r="R370" s="215"/>
      <c r="S370" s="215"/>
      <c r="T370" s="215"/>
      <c r="U370" s="215"/>
      <c r="V370" s="215"/>
      <c r="W370" s="215"/>
      <c r="X370" s="216"/>
      <c r="AT370" s="217" t="s">
        <v>211</v>
      </c>
      <c r="AU370" s="217" t="s">
        <v>207</v>
      </c>
      <c r="AV370" s="14" t="s">
        <v>207</v>
      </c>
      <c r="AW370" s="14" t="s">
        <v>5</v>
      </c>
      <c r="AX370" s="14" t="s">
        <v>74</v>
      </c>
      <c r="AY370" s="217" t="s">
        <v>198</v>
      </c>
    </row>
    <row r="371" spans="1:65" s="13" customFormat="1" ht="11.25">
      <c r="B371" s="197"/>
      <c r="C371" s="198"/>
      <c r="D371" s="192" t="s">
        <v>211</v>
      </c>
      <c r="E371" s="199" t="s">
        <v>20</v>
      </c>
      <c r="F371" s="200" t="s">
        <v>2398</v>
      </c>
      <c r="G371" s="198"/>
      <c r="H371" s="199" t="s">
        <v>20</v>
      </c>
      <c r="I371" s="201"/>
      <c r="J371" s="201"/>
      <c r="K371" s="198"/>
      <c r="L371" s="198"/>
      <c r="M371" s="202"/>
      <c r="N371" s="203"/>
      <c r="O371" s="204"/>
      <c r="P371" s="204"/>
      <c r="Q371" s="204"/>
      <c r="R371" s="204"/>
      <c r="S371" s="204"/>
      <c r="T371" s="204"/>
      <c r="U371" s="204"/>
      <c r="V371" s="204"/>
      <c r="W371" s="204"/>
      <c r="X371" s="205"/>
      <c r="AT371" s="206" t="s">
        <v>211</v>
      </c>
      <c r="AU371" s="206" t="s">
        <v>207</v>
      </c>
      <c r="AV371" s="13" t="s">
        <v>82</v>
      </c>
      <c r="AW371" s="13" t="s">
        <v>5</v>
      </c>
      <c r="AX371" s="13" t="s">
        <v>74</v>
      </c>
      <c r="AY371" s="206" t="s">
        <v>198</v>
      </c>
    </row>
    <row r="372" spans="1:65" s="13" customFormat="1" ht="11.25">
      <c r="B372" s="197"/>
      <c r="C372" s="198"/>
      <c r="D372" s="192" t="s">
        <v>211</v>
      </c>
      <c r="E372" s="199" t="s">
        <v>20</v>
      </c>
      <c r="F372" s="200" t="s">
        <v>1528</v>
      </c>
      <c r="G372" s="198"/>
      <c r="H372" s="199" t="s">
        <v>20</v>
      </c>
      <c r="I372" s="201"/>
      <c r="J372" s="201"/>
      <c r="K372" s="198"/>
      <c r="L372" s="198"/>
      <c r="M372" s="202"/>
      <c r="N372" s="203"/>
      <c r="O372" s="204"/>
      <c r="P372" s="204"/>
      <c r="Q372" s="204"/>
      <c r="R372" s="204"/>
      <c r="S372" s="204"/>
      <c r="T372" s="204"/>
      <c r="U372" s="204"/>
      <c r="V372" s="204"/>
      <c r="W372" s="204"/>
      <c r="X372" s="205"/>
      <c r="AT372" s="206" t="s">
        <v>211</v>
      </c>
      <c r="AU372" s="206" t="s">
        <v>207</v>
      </c>
      <c r="AV372" s="13" t="s">
        <v>82</v>
      </c>
      <c r="AW372" s="13" t="s">
        <v>5</v>
      </c>
      <c r="AX372" s="13" t="s">
        <v>74</v>
      </c>
      <c r="AY372" s="206" t="s">
        <v>198</v>
      </c>
    </row>
    <row r="373" spans="1:65" s="13" customFormat="1" ht="11.25">
      <c r="B373" s="197"/>
      <c r="C373" s="198"/>
      <c r="D373" s="192" t="s">
        <v>211</v>
      </c>
      <c r="E373" s="199" t="s">
        <v>20</v>
      </c>
      <c r="F373" s="200" t="s">
        <v>2522</v>
      </c>
      <c r="G373" s="198"/>
      <c r="H373" s="199" t="s">
        <v>20</v>
      </c>
      <c r="I373" s="201"/>
      <c r="J373" s="201"/>
      <c r="K373" s="198"/>
      <c r="L373" s="198"/>
      <c r="M373" s="202"/>
      <c r="N373" s="203"/>
      <c r="O373" s="204"/>
      <c r="P373" s="204"/>
      <c r="Q373" s="204"/>
      <c r="R373" s="204"/>
      <c r="S373" s="204"/>
      <c r="T373" s="204"/>
      <c r="U373" s="204"/>
      <c r="V373" s="204"/>
      <c r="W373" s="204"/>
      <c r="X373" s="205"/>
      <c r="AT373" s="206" t="s">
        <v>211</v>
      </c>
      <c r="AU373" s="206" t="s">
        <v>207</v>
      </c>
      <c r="AV373" s="13" t="s">
        <v>82</v>
      </c>
      <c r="AW373" s="13" t="s">
        <v>5</v>
      </c>
      <c r="AX373" s="13" t="s">
        <v>74</v>
      </c>
      <c r="AY373" s="206" t="s">
        <v>198</v>
      </c>
    </row>
    <row r="374" spans="1:65" s="14" customFormat="1" ht="11.25">
      <c r="B374" s="207"/>
      <c r="C374" s="208"/>
      <c r="D374" s="192" t="s">
        <v>211</v>
      </c>
      <c r="E374" s="209" t="s">
        <v>20</v>
      </c>
      <c r="F374" s="210" t="s">
        <v>2523</v>
      </c>
      <c r="G374" s="208"/>
      <c r="H374" s="211">
        <v>0</v>
      </c>
      <c r="I374" s="212"/>
      <c r="J374" s="212"/>
      <c r="K374" s="208"/>
      <c r="L374" s="208"/>
      <c r="M374" s="213"/>
      <c r="N374" s="214"/>
      <c r="O374" s="215"/>
      <c r="P374" s="215"/>
      <c r="Q374" s="215"/>
      <c r="R374" s="215"/>
      <c r="S374" s="215"/>
      <c r="T374" s="215"/>
      <c r="U374" s="215"/>
      <c r="V374" s="215"/>
      <c r="W374" s="215"/>
      <c r="X374" s="216"/>
      <c r="AT374" s="217" t="s">
        <v>211</v>
      </c>
      <c r="AU374" s="217" t="s">
        <v>207</v>
      </c>
      <c r="AV374" s="14" t="s">
        <v>207</v>
      </c>
      <c r="AW374" s="14" t="s">
        <v>5</v>
      </c>
      <c r="AX374" s="14" t="s">
        <v>74</v>
      </c>
      <c r="AY374" s="217" t="s">
        <v>198</v>
      </c>
    </row>
    <row r="375" spans="1:65" s="13" customFormat="1" ht="11.25">
      <c r="B375" s="197"/>
      <c r="C375" s="198"/>
      <c r="D375" s="192" t="s">
        <v>211</v>
      </c>
      <c r="E375" s="199" t="s">
        <v>20</v>
      </c>
      <c r="F375" s="200" t="s">
        <v>2398</v>
      </c>
      <c r="G375" s="198"/>
      <c r="H375" s="199" t="s">
        <v>20</v>
      </c>
      <c r="I375" s="201"/>
      <c r="J375" s="201"/>
      <c r="K375" s="198"/>
      <c r="L375" s="198"/>
      <c r="M375" s="202"/>
      <c r="N375" s="203"/>
      <c r="O375" s="204"/>
      <c r="P375" s="204"/>
      <c r="Q375" s="204"/>
      <c r="R375" s="204"/>
      <c r="S375" s="204"/>
      <c r="T375" s="204"/>
      <c r="U375" s="204"/>
      <c r="V375" s="204"/>
      <c r="W375" s="204"/>
      <c r="X375" s="205"/>
      <c r="AT375" s="206" t="s">
        <v>211</v>
      </c>
      <c r="AU375" s="206" t="s">
        <v>207</v>
      </c>
      <c r="AV375" s="13" t="s">
        <v>82</v>
      </c>
      <c r="AW375" s="13" t="s">
        <v>5</v>
      </c>
      <c r="AX375" s="13" t="s">
        <v>74</v>
      </c>
      <c r="AY375" s="206" t="s">
        <v>198</v>
      </c>
    </row>
    <row r="376" spans="1:65" s="13" customFormat="1" ht="11.25">
      <c r="B376" s="197"/>
      <c r="C376" s="198"/>
      <c r="D376" s="192" t="s">
        <v>211</v>
      </c>
      <c r="E376" s="199" t="s">
        <v>20</v>
      </c>
      <c r="F376" s="200" t="s">
        <v>1525</v>
      </c>
      <c r="G376" s="198"/>
      <c r="H376" s="199" t="s">
        <v>20</v>
      </c>
      <c r="I376" s="201"/>
      <c r="J376" s="201"/>
      <c r="K376" s="198"/>
      <c r="L376" s="198"/>
      <c r="M376" s="202"/>
      <c r="N376" s="203"/>
      <c r="O376" s="204"/>
      <c r="P376" s="204"/>
      <c r="Q376" s="204"/>
      <c r="R376" s="204"/>
      <c r="S376" s="204"/>
      <c r="T376" s="204"/>
      <c r="U376" s="204"/>
      <c r="V376" s="204"/>
      <c r="W376" s="204"/>
      <c r="X376" s="205"/>
      <c r="AT376" s="206" t="s">
        <v>211</v>
      </c>
      <c r="AU376" s="206" t="s">
        <v>207</v>
      </c>
      <c r="AV376" s="13" t="s">
        <v>82</v>
      </c>
      <c r="AW376" s="13" t="s">
        <v>5</v>
      </c>
      <c r="AX376" s="13" t="s">
        <v>74</v>
      </c>
      <c r="AY376" s="206" t="s">
        <v>198</v>
      </c>
    </row>
    <row r="377" spans="1:65" s="13" customFormat="1" ht="11.25">
      <c r="B377" s="197"/>
      <c r="C377" s="198"/>
      <c r="D377" s="192" t="s">
        <v>211</v>
      </c>
      <c r="E377" s="199" t="s">
        <v>20</v>
      </c>
      <c r="F377" s="200" t="s">
        <v>2520</v>
      </c>
      <c r="G377" s="198"/>
      <c r="H377" s="199" t="s">
        <v>20</v>
      </c>
      <c r="I377" s="201"/>
      <c r="J377" s="201"/>
      <c r="K377" s="198"/>
      <c r="L377" s="198"/>
      <c r="M377" s="202"/>
      <c r="N377" s="203"/>
      <c r="O377" s="204"/>
      <c r="P377" s="204"/>
      <c r="Q377" s="204"/>
      <c r="R377" s="204"/>
      <c r="S377" s="204"/>
      <c r="T377" s="204"/>
      <c r="U377" s="204"/>
      <c r="V377" s="204"/>
      <c r="W377" s="204"/>
      <c r="X377" s="205"/>
      <c r="AT377" s="206" t="s">
        <v>211</v>
      </c>
      <c r="AU377" s="206" t="s">
        <v>207</v>
      </c>
      <c r="AV377" s="13" t="s">
        <v>82</v>
      </c>
      <c r="AW377" s="13" t="s">
        <v>5</v>
      </c>
      <c r="AX377" s="13" t="s">
        <v>74</v>
      </c>
      <c r="AY377" s="206" t="s">
        <v>198</v>
      </c>
    </row>
    <row r="378" spans="1:65" s="14" customFormat="1" ht="11.25">
      <c r="B378" s="207"/>
      <c r="C378" s="208"/>
      <c r="D378" s="192" t="s">
        <v>211</v>
      </c>
      <c r="E378" s="209" t="s">
        <v>20</v>
      </c>
      <c r="F378" s="210" t="s">
        <v>2524</v>
      </c>
      <c r="G378" s="208"/>
      <c r="H378" s="211">
        <v>0.46600000000000003</v>
      </c>
      <c r="I378" s="212"/>
      <c r="J378" s="212"/>
      <c r="K378" s="208"/>
      <c r="L378" s="208"/>
      <c r="M378" s="213"/>
      <c r="N378" s="214"/>
      <c r="O378" s="215"/>
      <c r="P378" s="215"/>
      <c r="Q378" s="215"/>
      <c r="R378" s="215"/>
      <c r="S378" s="215"/>
      <c r="T378" s="215"/>
      <c r="U378" s="215"/>
      <c r="V378" s="215"/>
      <c r="W378" s="215"/>
      <c r="X378" s="216"/>
      <c r="AT378" s="217" t="s">
        <v>211</v>
      </c>
      <c r="AU378" s="217" t="s">
        <v>207</v>
      </c>
      <c r="AV378" s="14" t="s">
        <v>207</v>
      </c>
      <c r="AW378" s="14" t="s">
        <v>5</v>
      </c>
      <c r="AX378" s="14" t="s">
        <v>74</v>
      </c>
      <c r="AY378" s="217" t="s">
        <v>198</v>
      </c>
    </row>
    <row r="379" spans="1:65" s="13" customFormat="1" ht="11.25">
      <c r="B379" s="197"/>
      <c r="C379" s="198"/>
      <c r="D379" s="192" t="s">
        <v>211</v>
      </c>
      <c r="E379" s="199" t="s">
        <v>20</v>
      </c>
      <c r="F379" s="200" t="s">
        <v>2398</v>
      </c>
      <c r="G379" s="198"/>
      <c r="H379" s="199" t="s">
        <v>20</v>
      </c>
      <c r="I379" s="201"/>
      <c r="J379" s="201"/>
      <c r="K379" s="198"/>
      <c r="L379" s="198"/>
      <c r="M379" s="202"/>
      <c r="N379" s="203"/>
      <c r="O379" s="204"/>
      <c r="P379" s="204"/>
      <c r="Q379" s="204"/>
      <c r="R379" s="204"/>
      <c r="S379" s="204"/>
      <c r="T379" s="204"/>
      <c r="U379" s="204"/>
      <c r="V379" s="204"/>
      <c r="W379" s="204"/>
      <c r="X379" s="205"/>
      <c r="AT379" s="206" t="s">
        <v>211</v>
      </c>
      <c r="AU379" s="206" t="s">
        <v>207</v>
      </c>
      <c r="AV379" s="13" t="s">
        <v>82</v>
      </c>
      <c r="AW379" s="13" t="s">
        <v>5</v>
      </c>
      <c r="AX379" s="13" t="s">
        <v>74</v>
      </c>
      <c r="AY379" s="206" t="s">
        <v>198</v>
      </c>
    </row>
    <row r="380" spans="1:65" s="13" customFormat="1" ht="11.25">
      <c r="B380" s="197"/>
      <c r="C380" s="198"/>
      <c r="D380" s="192" t="s">
        <v>211</v>
      </c>
      <c r="E380" s="199" t="s">
        <v>20</v>
      </c>
      <c r="F380" s="200" t="s">
        <v>1525</v>
      </c>
      <c r="G380" s="198"/>
      <c r="H380" s="199" t="s">
        <v>20</v>
      </c>
      <c r="I380" s="201"/>
      <c r="J380" s="201"/>
      <c r="K380" s="198"/>
      <c r="L380" s="198"/>
      <c r="M380" s="202"/>
      <c r="N380" s="203"/>
      <c r="O380" s="204"/>
      <c r="P380" s="204"/>
      <c r="Q380" s="204"/>
      <c r="R380" s="204"/>
      <c r="S380" s="204"/>
      <c r="T380" s="204"/>
      <c r="U380" s="204"/>
      <c r="V380" s="204"/>
      <c r="W380" s="204"/>
      <c r="X380" s="205"/>
      <c r="AT380" s="206" t="s">
        <v>211</v>
      </c>
      <c r="AU380" s="206" t="s">
        <v>207</v>
      </c>
      <c r="AV380" s="13" t="s">
        <v>82</v>
      </c>
      <c r="AW380" s="13" t="s">
        <v>5</v>
      </c>
      <c r="AX380" s="13" t="s">
        <v>74</v>
      </c>
      <c r="AY380" s="206" t="s">
        <v>198</v>
      </c>
    </row>
    <row r="381" spans="1:65" s="13" customFormat="1" ht="11.25">
      <c r="B381" s="197"/>
      <c r="C381" s="198"/>
      <c r="D381" s="192" t="s">
        <v>211</v>
      </c>
      <c r="E381" s="199" t="s">
        <v>20</v>
      </c>
      <c r="F381" s="200" t="s">
        <v>2522</v>
      </c>
      <c r="G381" s="198"/>
      <c r="H381" s="199" t="s">
        <v>20</v>
      </c>
      <c r="I381" s="201"/>
      <c r="J381" s="201"/>
      <c r="K381" s="198"/>
      <c r="L381" s="198"/>
      <c r="M381" s="202"/>
      <c r="N381" s="203"/>
      <c r="O381" s="204"/>
      <c r="P381" s="204"/>
      <c r="Q381" s="204"/>
      <c r="R381" s="204"/>
      <c r="S381" s="204"/>
      <c r="T381" s="204"/>
      <c r="U381" s="204"/>
      <c r="V381" s="204"/>
      <c r="W381" s="204"/>
      <c r="X381" s="205"/>
      <c r="AT381" s="206" t="s">
        <v>211</v>
      </c>
      <c r="AU381" s="206" t="s">
        <v>207</v>
      </c>
      <c r="AV381" s="13" t="s">
        <v>82</v>
      </c>
      <c r="AW381" s="13" t="s">
        <v>5</v>
      </c>
      <c r="AX381" s="13" t="s">
        <v>74</v>
      </c>
      <c r="AY381" s="206" t="s">
        <v>198</v>
      </c>
    </row>
    <row r="382" spans="1:65" s="14" customFormat="1" ht="11.25">
      <c r="B382" s="207"/>
      <c r="C382" s="208"/>
      <c r="D382" s="192" t="s">
        <v>211</v>
      </c>
      <c r="E382" s="209" t="s">
        <v>20</v>
      </c>
      <c r="F382" s="210" t="s">
        <v>2525</v>
      </c>
      <c r="G382" s="208"/>
      <c r="H382" s="211">
        <v>0</v>
      </c>
      <c r="I382" s="212"/>
      <c r="J382" s="212"/>
      <c r="K382" s="208"/>
      <c r="L382" s="208"/>
      <c r="M382" s="213"/>
      <c r="N382" s="214"/>
      <c r="O382" s="215"/>
      <c r="P382" s="215"/>
      <c r="Q382" s="215"/>
      <c r="R382" s="215"/>
      <c r="S382" s="215"/>
      <c r="T382" s="215"/>
      <c r="U382" s="215"/>
      <c r="V382" s="215"/>
      <c r="W382" s="215"/>
      <c r="X382" s="216"/>
      <c r="AT382" s="217" t="s">
        <v>211</v>
      </c>
      <c r="AU382" s="217" t="s">
        <v>207</v>
      </c>
      <c r="AV382" s="14" t="s">
        <v>207</v>
      </c>
      <c r="AW382" s="14" t="s">
        <v>5</v>
      </c>
      <c r="AX382" s="14" t="s">
        <v>74</v>
      </c>
      <c r="AY382" s="217" t="s">
        <v>198</v>
      </c>
    </row>
    <row r="383" spans="1:65" s="16" customFormat="1" ht="11.25">
      <c r="B383" s="229"/>
      <c r="C383" s="230"/>
      <c r="D383" s="192" t="s">
        <v>211</v>
      </c>
      <c r="E383" s="231" t="s">
        <v>20</v>
      </c>
      <c r="F383" s="232" t="s">
        <v>282</v>
      </c>
      <c r="G383" s="230"/>
      <c r="H383" s="233">
        <v>4.57</v>
      </c>
      <c r="I383" s="234"/>
      <c r="J383" s="234"/>
      <c r="K383" s="230"/>
      <c r="L383" s="230"/>
      <c r="M383" s="235"/>
      <c r="N383" s="236"/>
      <c r="O383" s="237"/>
      <c r="P383" s="237"/>
      <c r="Q383" s="237"/>
      <c r="R383" s="237"/>
      <c r="S383" s="237"/>
      <c r="T383" s="237"/>
      <c r="U383" s="237"/>
      <c r="V383" s="237"/>
      <c r="W383" s="237"/>
      <c r="X383" s="238"/>
      <c r="AT383" s="239" t="s">
        <v>211</v>
      </c>
      <c r="AU383" s="239" t="s">
        <v>207</v>
      </c>
      <c r="AV383" s="16" t="s">
        <v>206</v>
      </c>
      <c r="AW383" s="16" t="s">
        <v>5</v>
      </c>
      <c r="AX383" s="16" t="s">
        <v>82</v>
      </c>
      <c r="AY383" s="239" t="s">
        <v>198</v>
      </c>
    </row>
    <row r="384" spans="1:65" s="2" customFormat="1" ht="24">
      <c r="A384" s="36"/>
      <c r="B384" s="37"/>
      <c r="C384" s="178" t="s">
        <v>483</v>
      </c>
      <c r="D384" s="178" t="s">
        <v>201</v>
      </c>
      <c r="E384" s="179" t="s">
        <v>2530</v>
      </c>
      <c r="F384" s="180" t="s">
        <v>2531</v>
      </c>
      <c r="G384" s="181" t="s">
        <v>204</v>
      </c>
      <c r="H384" s="182">
        <v>22.85</v>
      </c>
      <c r="I384" s="183"/>
      <c r="J384" s="183"/>
      <c r="K384" s="184">
        <f>ROUND(P384*H384,2)</f>
        <v>0</v>
      </c>
      <c r="L384" s="180" t="s">
        <v>205</v>
      </c>
      <c r="M384" s="41"/>
      <c r="N384" s="185" t="s">
        <v>20</v>
      </c>
      <c r="O384" s="186" t="s">
        <v>44</v>
      </c>
      <c r="P384" s="187">
        <f>I384+J384</f>
        <v>0</v>
      </c>
      <c r="Q384" s="187">
        <f>ROUND(I384*H384,2)</f>
        <v>0</v>
      </c>
      <c r="R384" s="187">
        <f>ROUND(J384*H384,2)</f>
        <v>0</v>
      </c>
      <c r="S384" s="66"/>
      <c r="T384" s="188">
        <f>S384*H384</f>
        <v>0</v>
      </c>
      <c r="U384" s="188">
        <v>0</v>
      </c>
      <c r="V384" s="188">
        <f>U384*H384</f>
        <v>0</v>
      </c>
      <c r="W384" s="188">
        <v>0</v>
      </c>
      <c r="X384" s="189">
        <f>W384*H384</f>
        <v>0</v>
      </c>
      <c r="Y384" s="36"/>
      <c r="Z384" s="36"/>
      <c r="AA384" s="36"/>
      <c r="AB384" s="36"/>
      <c r="AC384" s="36"/>
      <c r="AD384" s="36"/>
      <c r="AE384" s="36"/>
      <c r="AR384" s="190" t="s">
        <v>206</v>
      </c>
      <c r="AT384" s="190" t="s">
        <v>201</v>
      </c>
      <c r="AU384" s="190" t="s">
        <v>207</v>
      </c>
      <c r="AY384" s="19" t="s">
        <v>198</v>
      </c>
      <c r="BE384" s="191">
        <f>IF(O384="základní",K384,0)</f>
        <v>0</v>
      </c>
      <c r="BF384" s="191">
        <f>IF(O384="snížená",K384,0)</f>
        <v>0</v>
      </c>
      <c r="BG384" s="191">
        <f>IF(O384="zákl. přenesená",K384,0)</f>
        <v>0</v>
      </c>
      <c r="BH384" s="191">
        <f>IF(O384="sníž. přenesená",K384,0)</f>
        <v>0</v>
      </c>
      <c r="BI384" s="191">
        <f>IF(O384="nulová",K384,0)</f>
        <v>0</v>
      </c>
      <c r="BJ384" s="19" t="s">
        <v>207</v>
      </c>
      <c r="BK384" s="191">
        <f>ROUND(P384*H384,2)</f>
        <v>0</v>
      </c>
      <c r="BL384" s="19" t="s">
        <v>206</v>
      </c>
      <c r="BM384" s="190" t="s">
        <v>2532</v>
      </c>
    </row>
    <row r="385" spans="1:51" s="2" customFormat="1" ht="19.5">
      <c r="A385" s="36"/>
      <c r="B385" s="37"/>
      <c r="C385" s="38"/>
      <c r="D385" s="192" t="s">
        <v>209</v>
      </c>
      <c r="E385" s="38"/>
      <c r="F385" s="193" t="s">
        <v>2533</v>
      </c>
      <c r="G385" s="38"/>
      <c r="H385" s="38"/>
      <c r="I385" s="194"/>
      <c r="J385" s="194"/>
      <c r="K385" s="38"/>
      <c r="L385" s="38"/>
      <c r="M385" s="41"/>
      <c r="N385" s="195"/>
      <c r="O385" s="196"/>
      <c r="P385" s="66"/>
      <c r="Q385" s="66"/>
      <c r="R385" s="66"/>
      <c r="S385" s="66"/>
      <c r="T385" s="66"/>
      <c r="U385" s="66"/>
      <c r="V385" s="66"/>
      <c r="W385" s="66"/>
      <c r="X385" s="67"/>
      <c r="Y385" s="36"/>
      <c r="Z385" s="36"/>
      <c r="AA385" s="36"/>
      <c r="AB385" s="36"/>
      <c r="AC385" s="36"/>
      <c r="AD385" s="36"/>
      <c r="AE385" s="36"/>
      <c r="AT385" s="19" t="s">
        <v>209</v>
      </c>
      <c r="AU385" s="19" t="s">
        <v>207</v>
      </c>
    </row>
    <row r="386" spans="1:51" s="13" customFormat="1" ht="11.25">
      <c r="B386" s="197"/>
      <c r="C386" s="198"/>
      <c r="D386" s="192" t="s">
        <v>211</v>
      </c>
      <c r="E386" s="199" t="s">
        <v>20</v>
      </c>
      <c r="F386" s="200" t="s">
        <v>2513</v>
      </c>
      <c r="G386" s="198"/>
      <c r="H386" s="199" t="s">
        <v>20</v>
      </c>
      <c r="I386" s="201"/>
      <c r="J386" s="201"/>
      <c r="K386" s="198"/>
      <c r="L386" s="198"/>
      <c r="M386" s="202"/>
      <c r="N386" s="203"/>
      <c r="O386" s="204"/>
      <c r="P386" s="204"/>
      <c r="Q386" s="204"/>
      <c r="R386" s="204"/>
      <c r="S386" s="204"/>
      <c r="T386" s="204"/>
      <c r="U386" s="204"/>
      <c r="V386" s="204"/>
      <c r="W386" s="204"/>
      <c r="X386" s="205"/>
      <c r="AT386" s="206" t="s">
        <v>211</v>
      </c>
      <c r="AU386" s="206" t="s">
        <v>207</v>
      </c>
      <c r="AV386" s="13" t="s">
        <v>82</v>
      </c>
      <c r="AW386" s="13" t="s">
        <v>5</v>
      </c>
      <c r="AX386" s="13" t="s">
        <v>74</v>
      </c>
      <c r="AY386" s="206" t="s">
        <v>198</v>
      </c>
    </row>
    <row r="387" spans="1:51" s="13" customFormat="1" ht="11.25">
      <c r="B387" s="197"/>
      <c r="C387" s="198"/>
      <c r="D387" s="192" t="s">
        <v>211</v>
      </c>
      <c r="E387" s="199" t="s">
        <v>20</v>
      </c>
      <c r="F387" s="200" t="s">
        <v>2398</v>
      </c>
      <c r="G387" s="198"/>
      <c r="H387" s="199" t="s">
        <v>20</v>
      </c>
      <c r="I387" s="201"/>
      <c r="J387" s="201"/>
      <c r="K387" s="198"/>
      <c r="L387" s="198"/>
      <c r="M387" s="202"/>
      <c r="N387" s="203"/>
      <c r="O387" s="204"/>
      <c r="P387" s="204"/>
      <c r="Q387" s="204"/>
      <c r="R387" s="204"/>
      <c r="S387" s="204"/>
      <c r="T387" s="204"/>
      <c r="U387" s="204"/>
      <c r="V387" s="204"/>
      <c r="W387" s="204"/>
      <c r="X387" s="205"/>
      <c r="AT387" s="206" t="s">
        <v>211</v>
      </c>
      <c r="AU387" s="206" t="s">
        <v>207</v>
      </c>
      <c r="AV387" s="13" t="s">
        <v>82</v>
      </c>
      <c r="AW387" s="13" t="s">
        <v>5</v>
      </c>
      <c r="AX387" s="13" t="s">
        <v>74</v>
      </c>
      <c r="AY387" s="206" t="s">
        <v>198</v>
      </c>
    </row>
    <row r="388" spans="1:51" s="13" customFormat="1" ht="11.25">
      <c r="B388" s="197"/>
      <c r="C388" s="198"/>
      <c r="D388" s="192" t="s">
        <v>211</v>
      </c>
      <c r="E388" s="199" t="s">
        <v>20</v>
      </c>
      <c r="F388" s="200" t="s">
        <v>1522</v>
      </c>
      <c r="G388" s="198"/>
      <c r="H388" s="199" t="s">
        <v>20</v>
      </c>
      <c r="I388" s="201"/>
      <c r="J388" s="201"/>
      <c r="K388" s="198"/>
      <c r="L388" s="198"/>
      <c r="M388" s="202"/>
      <c r="N388" s="203"/>
      <c r="O388" s="204"/>
      <c r="P388" s="204"/>
      <c r="Q388" s="204"/>
      <c r="R388" s="204"/>
      <c r="S388" s="204"/>
      <c r="T388" s="204"/>
      <c r="U388" s="204"/>
      <c r="V388" s="204"/>
      <c r="W388" s="204"/>
      <c r="X388" s="205"/>
      <c r="AT388" s="206" t="s">
        <v>211</v>
      </c>
      <c r="AU388" s="206" t="s">
        <v>207</v>
      </c>
      <c r="AV388" s="13" t="s">
        <v>82</v>
      </c>
      <c r="AW388" s="13" t="s">
        <v>5</v>
      </c>
      <c r="AX388" s="13" t="s">
        <v>74</v>
      </c>
      <c r="AY388" s="206" t="s">
        <v>198</v>
      </c>
    </row>
    <row r="389" spans="1:51" s="13" customFormat="1" ht="11.25">
      <c r="B389" s="197"/>
      <c r="C389" s="198"/>
      <c r="D389" s="192" t="s">
        <v>211</v>
      </c>
      <c r="E389" s="199" t="s">
        <v>20</v>
      </c>
      <c r="F389" s="200" t="s">
        <v>2514</v>
      </c>
      <c r="G389" s="198"/>
      <c r="H389" s="199" t="s">
        <v>20</v>
      </c>
      <c r="I389" s="201"/>
      <c r="J389" s="201"/>
      <c r="K389" s="198"/>
      <c r="L389" s="198"/>
      <c r="M389" s="202"/>
      <c r="N389" s="203"/>
      <c r="O389" s="204"/>
      <c r="P389" s="204"/>
      <c r="Q389" s="204"/>
      <c r="R389" s="204"/>
      <c r="S389" s="204"/>
      <c r="T389" s="204"/>
      <c r="U389" s="204"/>
      <c r="V389" s="204"/>
      <c r="W389" s="204"/>
      <c r="X389" s="205"/>
      <c r="AT389" s="206" t="s">
        <v>211</v>
      </c>
      <c r="AU389" s="206" t="s">
        <v>207</v>
      </c>
      <c r="AV389" s="13" t="s">
        <v>82</v>
      </c>
      <c r="AW389" s="13" t="s">
        <v>5</v>
      </c>
      <c r="AX389" s="13" t="s">
        <v>74</v>
      </c>
      <c r="AY389" s="206" t="s">
        <v>198</v>
      </c>
    </row>
    <row r="390" spans="1:51" s="14" customFormat="1" ht="11.25">
      <c r="B390" s="207"/>
      <c r="C390" s="208"/>
      <c r="D390" s="192" t="s">
        <v>211</v>
      </c>
      <c r="E390" s="209" t="s">
        <v>20</v>
      </c>
      <c r="F390" s="210" t="s">
        <v>2515</v>
      </c>
      <c r="G390" s="208"/>
      <c r="H390" s="211">
        <v>0.82599999999999996</v>
      </c>
      <c r="I390" s="212"/>
      <c r="J390" s="212"/>
      <c r="K390" s="208"/>
      <c r="L390" s="208"/>
      <c r="M390" s="213"/>
      <c r="N390" s="214"/>
      <c r="O390" s="215"/>
      <c r="P390" s="215"/>
      <c r="Q390" s="215"/>
      <c r="R390" s="215"/>
      <c r="S390" s="215"/>
      <c r="T390" s="215"/>
      <c r="U390" s="215"/>
      <c r="V390" s="215"/>
      <c r="W390" s="215"/>
      <c r="X390" s="216"/>
      <c r="AT390" s="217" t="s">
        <v>211</v>
      </c>
      <c r="AU390" s="217" t="s">
        <v>207</v>
      </c>
      <c r="AV390" s="14" t="s">
        <v>207</v>
      </c>
      <c r="AW390" s="14" t="s">
        <v>5</v>
      </c>
      <c r="AX390" s="14" t="s">
        <v>74</v>
      </c>
      <c r="AY390" s="217" t="s">
        <v>198</v>
      </c>
    </row>
    <row r="391" spans="1:51" s="13" customFormat="1" ht="11.25">
      <c r="B391" s="197"/>
      <c r="C391" s="198"/>
      <c r="D391" s="192" t="s">
        <v>211</v>
      </c>
      <c r="E391" s="199" t="s">
        <v>20</v>
      </c>
      <c r="F391" s="200" t="s">
        <v>2398</v>
      </c>
      <c r="G391" s="198"/>
      <c r="H391" s="199" t="s">
        <v>20</v>
      </c>
      <c r="I391" s="201"/>
      <c r="J391" s="201"/>
      <c r="K391" s="198"/>
      <c r="L391" s="198"/>
      <c r="M391" s="202"/>
      <c r="N391" s="203"/>
      <c r="O391" s="204"/>
      <c r="P391" s="204"/>
      <c r="Q391" s="204"/>
      <c r="R391" s="204"/>
      <c r="S391" s="204"/>
      <c r="T391" s="204"/>
      <c r="U391" s="204"/>
      <c r="V391" s="204"/>
      <c r="W391" s="204"/>
      <c r="X391" s="205"/>
      <c r="AT391" s="206" t="s">
        <v>211</v>
      </c>
      <c r="AU391" s="206" t="s">
        <v>207</v>
      </c>
      <c r="AV391" s="13" t="s">
        <v>82</v>
      </c>
      <c r="AW391" s="13" t="s">
        <v>5</v>
      </c>
      <c r="AX391" s="13" t="s">
        <v>74</v>
      </c>
      <c r="AY391" s="206" t="s">
        <v>198</v>
      </c>
    </row>
    <row r="392" spans="1:51" s="13" customFormat="1" ht="11.25">
      <c r="B392" s="197"/>
      <c r="C392" s="198"/>
      <c r="D392" s="192" t="s">
        <v>211</v>
      </c>
      <c r="E392" s="199" t="s">
        <v>20</v>
      </c>
      <c r="F392" s="200" t="s">
        <v>1528</v>
      </c>
      <c r="G392" s="198"/>
      <c r="H392" s="199" t="s">
        <v>20</v>
      </c>
      <c r="I392" s="201"/>
      <c r="J392" s="201"/>
      <c r="K392" s="198"/>
      <c r="L392" s="198"/>
      <c r="M392" s="202"/>
      <c r="N392" s="203"/>
      <c r="O392" s="204"/>
      <c r="P392" s="204"/>
      <c r="Q392" s="204"/>
      <c r="R392" s="204"/>
      <c r="S392" s="204"/>
      <c r="T392" s="204"/>
      <c r="U392" s="204"/>
      <c r="V392" s="204"/>
      <c r="W392" s="204"/>
      <c r="X392" s="205"/>
      <c r="AT392" s="206" t="s">
        <v>211</v>
      </c>
      <c r="AU392" s="206" t="s">
        <v>207</v>
      </c>
      <c r="AV392" s="13" t="s">
        <v>82</v>
      </c>
      <c r="AW392" s="13" t="s">
        <v>5</v>
      </c>
      <c r="AX392" s="13" t="s">
        <v>74</v>
      </c>
      <c r="AY392" s="206" t="s">
        <v>198</v>
      </c>
    </row>
    <row r="393" spans="1:51" s="13" customFormat="1" ht="11.25">
      <c r="B393" s="197"/>
      <c r="C393" s="198"/>
      <c r="D393" s="192" t="s">
        <v>211</v>
      </c>
      <c r="E393" s="199" t="s">
        <v>20</v>
      </c>
      <c r="F393" s="200" t="s">
        <v>2516</v>
      </c>
      <c r="G393" s="198"/>
      <c r="H393" s="199" t="s">
        <v>20</v>
      </c>
      <c r="I393" s="201"/>
      <c r="J393" s="201"/>
      <c r="K393" s="198"/>
      <c r="L393" s="198"/>
      <c r="M393" s="202"/>
      <c r="N393" s="203"/>
      <c r="O393" s="204"/>
      <c r="P393" s="204"/>
      <c r="Q393" s="204"/>
      <c r="R393" s="204"/>
      <c r="S393" s="204"/>
      <c r="T393" s="204"/>
      <c r="U393" s="204"/>
      <c r="V393" s="204"/>
      <c r="W393" s="204"/>
      <c r="X393" s="205"/>
      <c r="AT393" s="206" t="s">
        <v>211</v>
      </c>
      <c r="AU393" s="206" t="s">
        <v>207</v>
      </c>
      <c r="AV393" s="13" t="s">
        <v>82</v>
      </c>
      <c r="AW393" s="13" t="s">
        <v>5</v>
      </c>
      <c r="AX393" s="13" t="s">
        <v>74</v>
      </c>
      <c r="AY393" s="206" t="s">
        <v>198</v>
      </c>
    </row>
    <row r="394" spans="1:51" s="14" customFormat="1" ht="11.25">
      <c r="B394" s="207"/>
      <c r="C394" s="208"/>
      <c r="D394" s="192" t="s">
        <v>211</v>
      </c>
      <c r="E394" s="209" t="s">
        <v>20</v>
      </c>
      <c r="F394" s="210" t="s">
        <v>2517</v>
      </c>
      <c r="G394" s="208"/>
      <c r="H394" s="211">
        <v>1.6</v>
      </c>
      <c r="I394" s="212"/>
      <c r="J394" s="212"/>
      <c r="K394" s="208"/>
      <c r="L394" s="208"/>
      <c r="M394" s="213"/>
      <c r="N394" s="214"/>
      <c r="O394" s="215"/>
      <c r="P394" s="215"/>
      <c r="Q394" s="215"/>
      <c r="R394" s="215"/>
      <c r="S394" s="215"/>
      <c r="T394" s="215"/>
      <c r="U394" s="215"/>
      <c r="V394" s="215"/>
      <c r="W394" s="215"/>
      <c r="X394" s="216"/>
      <c r="AT394" s="217" t="s">
        <v>211</v>
      </c>
      <c r="AU394" s="217" t="s">
        <v>207</v>
      </c>
      <c r="AV394" s="14" t="s">
        <v>207</v>
      </c>
      <c r="AW394" s="14" t="s">
        <v>5</v>
      </c>
      <c r="AX394" s="14" t="s">
        <v>74</v>
      </c>
      <c r="AY394" s="217" t="s">
        <v>198</v>
      </c>
    </row>
    <row r="395" spans="1:51" s="13" customFormat="1" ht="11.25">
      <c r="B395" s="197"/>
      <c r="C395" s="198"/>
      <c r="D395" s="192" t="s">
        <v>211</v>
      </c>
      <c r="E395" s="199" t="s">
        <v>20</v>
      </c>
      <c r="F395" s="200" t="s">
        <v>2398</v>
      </c>
      <c r="G395" s="198"/>
      <c r="H395" s="199" t="s">
        <v>20</v>
      </c>
      <c r="I395" s="201"/>
      <c r="J395" s="201"/>
      <c r="K395" s="198"/>
      <c r="L395" s="198"/>
      <c r="M395" s="202"/>
      <c r="N395" s="203"/>
      <c r="O395" s="204"/>
      <c r="P395" s="204"/>
      <c r="Q395" s="204"/>
      <c r="R395" s="204"/>
      <c r="S395" s="204"/>
      <c r="T395" s="204"/>
      <c r="U395" s="204"/>
      <c r="V395" s="204"/>
      <c r="W395" s="204"/>
      <c r="X395" s="205"/>
      <c r="AT395" s="206" t="s">
        <v>211</v>
      </c>
      <c r="AU395" s="206" t="s">
        <v>207</v>
      </c>
      <c r="AV395" s="13" t="s">
        <v>82</v>
      </c>
      <c r="AW395" s="13" t="s">
        <v>5</v>
      </c>
      <c r="AX395" s="13" t="s">
        <v>74</v>
      </c>
      <c r="AY395" s="206" t="s">
        <v>198</v>
      </c>
    </row>
    <row r="396" spans="1:51" s="13" customFormat="1" ht="11.25">
      <c r="B396" s="197"/>
      <c r="C396" s="198"/>
      <c r="D396" s="192" t="s">
        <v>211</v>
      </c>
      <c r="E396" s="199" t="s">
        <v>20</v>
      </c>
      <c r="F396" s="200" t="s">
        <v>1528</v>
      </c>
      <c r="G396" s="198"/>
      <c r="H396" s="199" t="s">
        <v>20</v>
      </c>
      <c r="I396" s="201"/>
      <c r="J396" s="201"/>
      <c r="K396" s="198"/>
      <c r="L396" s="198"/>
      <c r="M396" s="202"/>
      <c r="N396" s="203"/>
      <c r="O396" s="204"/>
      <c r="P396" s="204"/>
      <c r="Q396" s="204"/>
      <c r="R396" s="204"/>
      <c r="S396" s="204"/>
      <c r="T396" s="204"/>
      <c r="U396" s="204"/>
      <c r="V396" s="204"/>
      <c r="W396" s="204"/>
      <c r="X396" s="205"/>
      <c r="AT396" s="206" t="s">
        <v>211</v>
      </c>
      <c r="AU396" s="206" t="s">
        <v>207</v>
      </c>
      <c r="AV396" s="13" t="s">
        <v>82</v>
      </c>
      <c r="AW396" s="13" t="s">
        <v>5</v>
      </c>
      <c r="AX396" s="13" t="s">
        <v>74</v>
      </c>
      <c r="AY396" s="206" t="s">
        <v>198</v>
      </c>
    </row>
    <row r="397" spans="1:51" s="13" customFormat="1" ht="11.25">
      <c r="B397" s="197"/>
      <c r="C397" s="198"/>
      <c r="D397" s="192" t="s">
        <v>211</v>
      </c>
      <c r="E397" s="199" t="s">
        <v>20</v>
      </c>
      <c r="F397" s="200" t="s">
        <v>2518</v>
      </c>
      <c r="G397" s="198"/>
      <c r="H397" s="199" t="s">
        <v>20</v>
      </c>
      <c r="I397" s="201"/>
      <c r="J397" s="201"/>
      <c r="K397" s="198"/>
      <c r="L397" s="198"/>
      <c r="M397" s="202"/>
      <c r="N397" s="203"/>
      <c r="O397" s="204"/>
      <c r="P397" s="204"/>
      <c r="Q397" s="204"/>
      <c r="R397" s="204"/>
      <c r="S397" s="204"/>
      <c r="T397" s="204"/>
      <c r="U397" s="204"/>
      <c r="V397" s="204"/>
      <c r="W397" s="204"/>
      <c r="X397" s="205"/>
      <c r="AT397" s="206" t="s">
        <v>211</v>
      </c>
      <c r="AU397" s="206" t="s">
        <v>207</v>
      </c>
      <c r="AV397" s="13" t="s">
        <v>82</v>
      </c>
      <c r="AW397" s="13" t="s">
        <v>5</v>
      </c>
      <c r="AX397" s="13" t="s">
        <v>74</v>
      </c>
      <c r="AY397" s="206" t="s">
        <v>198</v>
      </c>
    </row>
    <row r="398" spans="1:51" s="14" customFormat="1" ht="11.25">
      <c r="B398" s="207"/>
      <c r="C398" s="208"/>
      <c r="D398" s="192" t="s">
        <v>211</v>
      </c>
      <c r="E398" s="209" t="s">
        <v>20</v>
      </c>
      <c r="F398" s="210" t="s">
        <v>2519</v>
      </c>
      <c r="G398" s="208"/>
      <c r="H398" s="211">
        <v>1.5</v>
      </c>
      <c r="I398" s="212"/>
      <c r="J398" s="212"/>
      <c r="K398" s="208"/>
      <c r="L398" s="208"/>
      <c r="M398" s="213"/>
      <c r="N398" s="214"/>
      <c r="O398" s="215"/>
      <c r="P398" s="215"/>
      <c r="Q398" s="215"/>
      <c r="R398" s="215"/>
      <c r="S398" s="215"/>
      <c r="T398" s="215"/>
      <c r="U398" s="215"/>
      <c r="V398" s="215"/>
      <c r="W398" s="215"/>
      <c r="X398" s="216"/>
      <c r="AT398" s="217" t="s">
        <v>211</v>
      </c>
      <c r="AU398" s="217" t="s">
        <v>207</v>
      </c>
      <c r="AV398" s="14" t="s">
        <v>207</v>
      </c>
      <c r="AW398" s="14" t="s">
        <v>5</v>
      </c>
      <c r="AX398" s="14" t="s">
        <v>74</v>
      </c>
      <c r="AY398" s="217" t="s">
        <v>198</v>
      </c>
    </row>
    <row r="399" spans="1:51" s="13" customFormat="1" ht="11.25">
      <c r="B399" s="197"/>
      <c r="C399" s="198"/>
      <c r="D399" s="192" t="s">
        <v>211</v>
      </c>
      <c r="E399" s="199" t="s">
        <v>20</v>
      </c>
      <c r="F399" s="200" t="s">
        <v>2398</v>
      </c>
      <c r="G399" s="198"/>
      <c r="H399" s="199" t="s">
        <v>20</v>
      </c>
      <c r="I399" s="201"/>
      <c r="J399" s="201"/>
      <c r="K399" s="198"/>
      <c r="L399" s="198"/>
      <c r="M399" s="202"/>
      <c r="N399" s="203"/>
      <c r="O399" s="204"/>
      <c r="P399" s="204"/>
      <c r="Q399" s="204"/>
      <c r="R399" s="204"/>
      <c r="S399" s="204"/>
      <c r="T399" s="204"/>
      <c r="U399" s="204"/>
      <c r="V399" s="204"/>
      <c r="W399" s="204"/>
      <c r="X399" s="205"/>
      <c r="AT399" s="206" t="s">
        <v>211</v>
      </c>
      <c r="AU399" s="206" t="s">
        <v>207</v>
      </c>
      <c r="AV399" s="13" t="s">
        <v>82</v>
      </c>
      <c r="AW399" s="13" t="s">
        <v>5</v>
      </c>
      <c r="AX399" s="13" t="s">
        <v>74</v>
      </c>
      <c r="AY399" s="206" t="s">
        <v>198</v>
      </c>
    </row>
    <row r="400" spans="1:51" s="13" customFormat="1" ht="11.25">
      <c r="B400" s="197"/>
      <c r="C400" s="198"/>
      <c r="D400" s="192" t="s">
        <v>211</v>
      </c>
      <c r="E400" s="199" t="s">
        <v>20</v>
      </c>
      <c r="F400" s="200" t="s">
        <v>1528</v>
      </c>
      <c r="G400" s="198"/>
      <c r="H400" s="199" t="s">
        <v>20</v>
      </c>
      <c r="I400" s="201"/>
      <c r="J400" s="201"/>
      <c r="K400" s="198"/>
      <c r="L400" s="198"/>
      <c r="M400" s="202"/>
      <c r="N400" s="203"/>
      <c r="O400" s="204"/>
      <c r="P400" s="204"/>
      <c r="Q400" s="204"/>
      <c r="R400" s="204"/>
      <c r="S400" s="204"/>
      <c r="T400" s="204"/>
      <c r="U400" s="204"/>
      <c r="V400" s="204"/>
      <c r="W400" s="204"/>
      <c r="X400" s="205"/>
      <c r="AT400" s="206" t="s">
        <v>211</v>
      </c>
      <c r="AU400" s="206" t="s">
        <v>207</v>
      </c>
      <c r="AV400" s="13" t="s">
        <v>82</v>
      </c>
      <c r="AW400" s="13" t="s">
        <v>5</v>
      </c>
      <c r="AX400" s="13" t="s">
        <v>74</v>
      </c>
      <c r="AY400" s="206" t="s">
        <v>198</v>
      </c>
    </row>
    <row r="401" spans="2:51" s="13" customFormat="1" ht="11.25">
      <c r="B401" s="197"/>
      <c r="C401" s="198"/>
      <c r="D401" s="192" t="s">
        <v>211</v>
      </c>
      <c r="E401" s="199" t="s">
        <v>20</v>
      </c>
      <c r="F401" s="200" t="s">
        <v>2520</v>
      </c>
      <c r="G401" s="198"/>
      <c r="H401" s="199" t="s">
        <v>20</v>
      </c>
      <c r="I401" s="201"/>
      <c r="J401" s="201"/>
      <c r="K401" s="198"/>
      <c r="L401" s="198"/>
      <c r="M401" s="202"/>
      <c r="N401" s="203"/>
      <c r="O401" s="204"/>
      <c r="P401" s="204"/>
      <c r="Q401" s="204"/>
      <c r="R401" s="204"/>
      <c r="S401" s="204"/>
      <c r="T401" s="204"/>
      <c r="U401" s="204"/>
      <c r="V401" s="204"/>
      <c r="W401" s="204"/>
      <c r="X401" s="205"/>
      <c r="AT401" s="206" t="s">
        <v>211</v>
      </c>
      <c r="AU401" s="206" t="s">
        <v>207</v>
      </c>
      <c r="AV401" s="13" t="s">
        <v>82</v>
      </c>
      <c r="AW401" s="13" t="s">
        <v>5</v>
      </c>
      <c r="AX401" s="13" t="s">
        <v>74</v>
      </c>
      <c r="AY401" s="206" t="s">
        <v>198</v>
      </c>
    </row>
    <row r="402" spans="2:51" s="14" customFormat="1" ht="11.25">
      <c r="B402" s="207"/>
      <c r="C402" s="208"/>
      <c r="D402" s="192" t="s">
        <v>211</v>
      </c>
      <c r="E402" s="209" t="s">
        <v>20</v>
      </c>
      <c r="F402" s="210" t="s">
        <v>2521</v>
      </c>
      <c r="G402" s="208"/>
      <c r="H402" s="211">
        <v>0.17799999999999999</v>
      </c>
      <c r="I402" s="212"/>
      <c r="J402" s="212"/>
      <c r="K402" s="208"/>
      <c r="L402" s="208"/>
      <c r="M402" s="213"/>
      <c r="N402" s="214"/>
      <c r="O402" s="215"/>
      <c r="P402" s="215"/>
      <c r="Q402" s="215"/>
      <c r="R402" s="215"/>
      <c r="S402" s="215"/>
      <c r="T402" s="215"/>
      <c r="U402" s="215"/>
      <c r="V402" s="215"/>
      <c r="W402" s="215"/>
      <c r="X402" s="216"/>
      <c r="AT402" s="217" t="s">
        <v>211</v>
      </c>
      <c r="AU402" s="217" t="s">
        <v>207</v>
      </c>
      <c r="AV402" s="14" t="s">
        <v>207</v>
      </c>
      <c r="AW402" s="14" t="s">
        <v>5</v>
      </c>
      <c r="AX402" s="14" t="s">
        <v>74</v>
      </c>
      <c r="AY402" s="217" t="s">
        <v>198</v>
      </c>
    </row>
    <row r="403" spans="2:51" s="13" customFormat="1" ht="11.25">
      <c r="B403" s="197"/>
      <c r="C403" s="198"/>
      <c r="D403" s="192" t="s">
        <v>211</v>
      </c>
      <c r="E403" s="199" t="s">
        <v>20</v>
      </c>
      <c r="F403" s="200" t="s">
        <v>2398</v>
      </c>
      <c r="G403" s="198"/>
      <c r="H403" s="199" t="s">
        <v>20</v>
      </c>
      <c r="I403" s="201"/>
      <c r="J403" s="201"/>
      <c r="K403" s="198"/>
      <c r="L403" s="198"/>
      <c r="M403" s="202"/>
      <c r="N403" s="203"/>
      <c r="O403" s="204"/>
      <c r="P403" s="204"/>
      <c r="Q403" s="204"/>
      <c r="R403" s="204"/>
      <c r="S403" s="204"/>
      <c r="T403" s="204"/>
      <c r="U403" s="204"/>
      <c r="V403" s="204"/>
      <c r="W403" s="204"/>
      <c r="X403" s="205"/>
      <c r="AT403" s="206" t="s">
        <v>211</v>
      </c>
      <c r="AU403" s="206" t="s">
        <v>207</v>
      </c>
      <c r="AV403" s="13" t="s">
        <v>82</v>
      </c>
      <c r="AW403" s="13" t="s">
        <v>5</v>
      </c>
      <c r="AX403" s="13" t="s">
        <v>74</v>
      </c>
      <c r="AY403" s="206" t="s">
        <v>198</v>
      </c>
    </row>
    <row r="404" spans="2:51" s="13" customFormat="1" ht="11.25">
      <c r="B404" s="197"/>
      <c r="C404" s="198"/>
      <c r="D404" s="192" t="s">
        <v>211</v>
      </c>
      <c r="E404" s="199" t="s">
        <v>20</v>
      </c>
      <c r="F404" s="200" t="s">
        <v>1528</v>
      </c>
      <c r="G404" s="198"/>
      <c r="H404" s="199" t="s">
        <v>20</v>
      </c>
      <c r="I404" s="201"/>
      <c r="J404" s="201"/>
      <c r="K404" s="198"/>
      <c r="L404" s="198"/>
      <c r="M404" s="202"/>
      <c r="N404" s="203"/>
      <c r="O404" s="204"/>
      <c r="P404" s="204"/>
      <c r="Q404" s="204"/>
      <c r="R404" s="204"/>
      <c r="S404" s="204"/>
      <c r="T404" s="204"/>
      <c r="U404" s="204"/>
      <c r="V404" s="204"/>
      <c r="W404" s="204"/>
      <c r="X404" s="205"/>
      <c r="AT404" s="206" t="s">
        <v>211</v>
      </c>
      <c r="AU404" s="206" t="s">
        <v>207</v>
      </c>
      <c r="AV404" s="13" t="s">
        <v>82</v>
      </c>
      <c r="AW404" s="13" t="s">
        <v>5</v>
      </c>
      <c r="AX404" s="13" t="s">
        <v>74</v>
      </c>
      <c r="AY404" s="206" t="s">
        <v>198</v>
      </c>
    </row>
    <row r="405" spans="2:51" s="13" customFormat="1" ht="11.25">
      <c r="B405" s="197"/>
      <c r="C405" s="198"/>
      <c r="D405" s="192" t="s">
        <v>211</v>
      </c>
      <c r="E405" s="199" t="s">
        <v>20</v>
      </c>
      <c r="F405" s="200" t="s">
        <v>2522</v>
      </c>
      <c r="G405" s="198"/>
      <c r="H405" s="199" t="s">
        <v>20</v>
      </c>
      <c r="I405" s="201"/>
      <c r="J405" s="201"/>
      <c r="K405" s="198"/>
      <c r="L405" s="198"/>
      <c r="M405" s="202"/>
      <c r="N405" s="203"/>
      <c r="O405" s="204"/>
      <c r="P405" s="204"/>
      <c r="Q405" s="204"/>
      <c r="R405" s="204"/>
      <c r="S405" s="204"/>
      <c r="T405" s="204"/>
      <c r="U405" s="204"/>
      <c r="V405" s="204"/>
      <c r="W405" s="204"/>
      <c r="X405" s="205"/>
      <c r="AT405" s="206" t="s">
        <v>211</v>
      </c>
      <c r="AU405" s="206" t="s">
        <v>207</v>
      </c>
      <c r="AV405" s="13" t="s">
        <v>82</v>
      </c>
      <c r="AW405" s="13" t="s">
        <v>5</v>
      </c>
      <c r="AX405" s="13" t="s">
        <v>74</v>
      </c>
      <c r="AY405" s="206" t="s">
        <v>198</v>
      </c>
    </row>
    <row r="406" spans="2:51" s="14" customFormat="1" ht="11.25">
      <c r="B406" s="207"/>
      <c r="C406" s="208"/>
      <c r="D406" s="192" t="s">
        <v>211</v>
      </c>
      <c r="E406" s="209" t="s">
        <v>20</v>
      </c>
      <c r="F406" s="210" t="s">
        <v>2523</v>
      </c>
      <c r="G406" s="208"/>
      <c r="H406" s="211">
        <v>0</v>
      </c>
      <c r="I406" s="212"/>
      <c r="J406" s="212"/>
      <c r="K406" s="208"/>
      <c r="L406" s="208"/>
      <c r="M406" s="213"/>
      <c r="N406" s="214"/>
      <c r="O406" s="215"/>
      <c r="P406" s="215"/>
      <c r="Q406" s="215"/>
      <c r="R406" s="215"/>
      <c r="S406" s="215"/>
      <c r="T406" s="215"/>
      <c r="U406" s="215"/>
      <c r="V406" s="215"/>
      <c r="W406" s="215"/>
      <c r="X406" s="216"/>
      <c r="AT406" s="217" t="s">
        <v>211</v>
      </c>
      <c r="AU406" s="217" t="s">
        <v>207</v>
      </c>
      <c r="AV406" s="14" t="s">
        <v>207</v>
      </c>
      <c r="AW406" s="14" t="s">
        <v>5</v>
      </c>
      <c r="AX406" s="14" t="s">
        <v>74</v>
      </c>
      <c r="AY406" s="217" t="s">
        <v>198</v>
      </c>
    </row>
    <row r="407" spans="2:51" s="13" customFormat="1" ht="11.25">
      <c r="B407" s="197"/>
      <c r="C407" s="198"/>
      <c r="D407" s="192" t="s">
        <v>211</v>
      </c>
      <c r="E407" s="199" t="s">
        <v>20</v>
      </c>
      <c r="F407" s="200" t="s">
        <v>2398</v>
      </c>
      <c r="G407" s="198"/>
      <c r="H407" s="199" t="s">
        <v>20</v>
      </c>
      <c r="I407" s="201"/>
      <c r="J407" s="201"/>
      <c r="K407" s="198"/>
      <c r="L407" s="198"/>
      <c r="M407" s="202"/>
      <c r="N407" s="203"/>
      <c r="O407" s="204"/>
      <c r="P407" s="204"/>
      <c r="Q407" s="204"/>
      <c r="R407" s="204"/>
      <c r="S407" s="204"/>
      <c r="T407" s="204"/>
      <c r="U407" s="204"/>
      <c r="V407" s="204"/>
      <c r="W407" s="204"/>
      <c r="X407" s="205"/>
      <c r="AT407" s="206" t="s">
        <v>211</v>
      </c>
      <c r="AU407" s="206" t="s">
        <v>207</v>
      </c>
      <c r="AV407" s="13" t="s">
        <v>82</v>
      </c>
      <c r="AW407" s="13" t="s">
        <v>5</v>
      </c>
      <c r="AX407" s="13" t="s">
        <v>74</v>
      </c>
      <c r="AY407" s="206" t="s">
        <v>198</v>
      </c>
    </row>
    <row r="408" spans="2:51" s="13" customFormat="1" ht="11.25">
      <c r="B408" s="197"/>
      <c r="C408" s="198"/>
      <c r="D408" s="192" t="s">
        <v>211</v>
      </c>
      <c r="E408" s="199" t="s">
        <v>20</v>
      </c>
      <c r="F408" s="200" t="s">
        <v>1525</v>
      </c>
      <c r="G408" s="198"/>
      <c r="H408" s="199" t="s">
        <v>20</v>
      </c>
      <c r="I408" s="201"/>
      <c r="J408" s="201"/>
      <c r="K408" s="198"/>
      <c r="L408" s="198"/>
      <c r="M408" s="202"/>
      <c r="N408" s="203"/>
      <c r="O408" s="204"/>
      <c r="P408" s="204"/>
      <c r="Q408" s="204"/>
      <c r="R408" s="204"/>
      <c r="S408" s="204"/>
      <c r="T408" s="204"/>
      <c r="U408" s="204"/>
      <c r="V408" s="204"/>
      <c r="W408" s="204"/>
      <c r="X408" s="205"/>
      <c r="AT408" s="206" t="s">
        <v>211</v>
      </c>
      <c r="AU408" s="206" t="s">
        <v>207</v>
      </c>
      <c r="AV408" s="13" t="s">
        <v>82</v>
      </c>
      <c r="AW408" s="13" t="s">
        <v>5</v>
      </c>
      <c r="AX408" s="13" t="s">
        <v>74</v>
      </c>
      <c r="AY408" s="206" t="s">
        <v>198</v>
      </c>
    </row>
    <row r="409" spans="2:51" s="13" customFormat="1" ht="11.25">
      <c r="B409" s="197"/>
      <c r="C409" s="198"/>
      <c r="D409" s="192" t="s">
        <v>211</v>
      </c>
      <c r="E409" s="199" t="s">
        <v>20</v>
      </c>
      <c r="F409" s="200" t="s">
        <v>2520</v>
      </c>
      <c r="G409" s="198"/>
      <c r="H409" s="199" t="s">
        <v>20</v>
      </c>
      <c r="I409" s="201"/>
      <c r="J409" s="201"/>
      <c r="K409" s="198"/>
      <c r="L409" s="198"/>
      <c r="M409" s="202"/>
      <c r="N409" s="203"/>
      <c r="O409" s="204"/>
      <c r="P409" s="204"/>
      <c r="Q409" s="204"/>
      <c r="R409" s="204"/>
      <c r="S409" s="204"/>
      <c r="T409" s="204"/>
      <c r="U409" s="204"/>
      <c r="V409" s="204"/>
      <c r="W409" s="204"/>
      <c r="X409" s="205"/>
      <c r="AT409" s="206" t="s">
        <v>211</v>
      </c>
      <c r="AU409" s="206" t="s">
        <v>207</v>
      </c>
      <c r="AV409" s="13" t="s">
        <v>82</v>
      </c>
      <c r="AW409" s="13" t="s">
        <v>5</v>
      </c>
      <c r="AX409" s="13" t="s">
        <v>74</v>
      </c>
      <c r="AY409" s="206" t="s">
        <v>198</v>
      </c>
    </row>
    <row r="410" spans="2:51" s="14" customFormat="1" ht="11.25">
      <c r="B410" s="207"/>
      <c r="C410" s="208"/>
      <c r="D410" s="192" t="s">
        <v>211</v>
      </c>
      <c r="E410" s="209" t="s">
        <v>20</v>
      </c>
      <c r="F410" s="210" t="s">
        <v>2524</v>
      </c>
      <c r="G410" s="208"/>
      <c r="H410" s="211">
        <v>0.46600000000000003</v>
      </c>
      <c r="I410" s="212"/>
      <c r="J410" s="212"/>
      <c r="K410" s="208"/>
      <c r="L410" s="208"/>
      <c r="M410" s="213"/>
      <c r="N410" s="214"/>
      <c r="O410" s="215"/>
      <c r="P410" s="215"/>
      <c r="Q410" s="215"/>
      <c r="R410" s="215"/>
      <c r="S410" s="215"/>
      <c r="T410" s="215"/>
      <c r="U410" s="215"/>
      <c r="V410" s="215"/>
      <c r="W410" s="215"/>
      <c r="X410" s="216"/>
      <c r="AT410" s="217" t="s">
        <v>211</v>
      </c>
      <c r="AU410" s="217" t="s">
        <v>207</v>
      </c>
      <c r="AV410" s="14" t="s">
        <v>207</v>
      </c>
      <c r="AW410" s="14" t="s">
        <v>5</v>
      </c>
      <c r="AX410" s="14" t="s">
        <v>74</v>
      </c>
      <c r="AY410" s="217" t="s">
        <v>198</v>
      </c>
    </row>
    <row r="411" spans="2:51" s="13" customFormat="1" ht="11.25">
      <c r="B411" s="197"/>
      <c r="C411" s="198"/>
      <c r="D411" s="192" t="s">
        <v>211</v>
      </c>
      <c r="E411" s="199" t="s">
        <v>20</v>
      </c>
      <c r="F411" s="200" t="s">
        <v>2398</v>
      </c>
      <c r="G411" s="198"/>
      <c r="H411" s="199" t="s">
        <v>20</v>
      </c>
      <c r="I411" s="201"/>
      <c r="J411" s="201"/>
      <c r="K411" s="198"/>
      <c r="L411" s="198"/>
      <c r="M411" s="202"/>
      <c r="N411" s="203"/>
      <c r="O411" s="204"/>
      <c r="P411" s="204"/>
      <c r="Q411" s="204"/>
      <c r="R411" s="204"/>
      <c r="S411" s="204"/>
      <c r="T411" s="204"/>
      <c r="U411" s="204"/>
      <c r="V411" s="204"/>
      <c r="W411" s="204"/>
      <c r="X411" s="205"/>
      <c r="AT411" s="206" t="s">
        <v>211</v>
      </c>
      <c r="AU411" s="206" t="s">
        <v>207</v>
      </c>
      <c r="AV411" s="13" t="s">
        <v>82</v>
      </c>
      <c r="AW411" s="13" t="s">
        <v>5</v>
      </c>
      <c r="AX411" s="13" t="s">
        <v>74</v>
      </c>
      <c r="AY411" s="206" t="s">
        <v>198</v>
      </c>
    </row>
    <row r="412" spans="2:51" s="13" customFormat="1" ht="11.25">
      <c r="B412" s="197"/>
      <c r="C412" s="198"/>
      <c r="D412" s="192" t="s">
        <v>211</v>
      </c>
      <c r="E412" s="199" t="s">
        <v>20</v>
      </c>
      <c r="F412" s="200" t="s">
        <v>1525</v>
      </c>
      <c r="G412" s="198"/>
      <c r="H412" s="199" t="s">
        <v>20</v>
      </c>
      <c r="I412" s="201"/>
      <c r="J412" s="201"/>
      <c r="K412" s="198"/>
      <c r="L412" s="198"/>
      <c r="M412" s="202"/>
      <c r="N412" s="203"/>
      <c r="O412" s="204"/>
      <c r="P412" s="204"/>
      <c r="Q412" s="204"/>
      <c r="R412" s="204"/>
      <c r="S412" s="204"/>
      <c r="T412" s="204"/>
      <c r="U412" s="204"/>
      <c r="V412" s="204"/>
      <c r="W412" s="204"/>
      <c r="X412" s="205"/>
      <c r="AT412" s="206" t="s">
        <v>211</v>
      </c>
      <c r="AU412" s="206" t="s">
        <v>207</v>
      </c>
      <c r="AV412" s="13" t="s">
        <v>82</v>
      </c>
      <c r="AW412" s="13" t="s">
        <v>5</v>
      </c>
      <c r="AX412" s="13" t="s">
        <v>74</v>
      </c>
      <c r="AY412" s="206" t="s">
        <v>198</v>
      </c>
    </row>
    <row r="413" spans="2:51" s="13" customFormat="1" ht="11.25">
      <c r="B413" s="197"/>
      <c r="C413" s="198"/>
      <c r="D413" s="192" t="s">
        <v>211</v>
      </c>
      <c r="E413" s="199" t="s">
        <v>20</v>
      </c>
      <c r="F413" s="200" t="s">
        <v>2522</v>
      </c>
      <c r="G413" s="198"/>
      <c r="H413" s="199" t="s">
        <v>20</v>
      </c>
      <c r="I413" s="201"/>
      <c r="J413" s="201"/>
      <c r="K413" s="198"/>
      <c r="L413" s="198"/>
      <c r="M413" s="202"/>
      <c r="N413" s="203"/>
      <c r="O413" s="204"/>
      <c r="P413" s="204"/>
      <c r="Q413" s="204"/>
      <c r="R413" s="204"/>
      <c r="S413" s="204"/>
      <c r="T413" s="204"/>
      <c r="U413" s="204"/>
      <c r="V413" s="204"/>
      <c r="W413" s="204"/>
      <c r="X413" s="205"/>
      <c r="AT413" s="206" t="s">
        <v>211</v>
      </c>
      <c r="AU413" s="206" t="s">
        <v>207</v>
      </c>
      <c r="AV413" s="13" t="s">
        <v>82</v>
      </c>
      <c r="AW413" s="13" t="s">
        <v>5</v>
      </c>
      <c r="AX413" s="13" t="s">
        <v>74</v>
      </c>
      <c r="AY413" s="206" t="s">
        <v>198</v>
      </c>
    </row>
    <row r="414" spans="2:51" s="14" customFormat="1" ht="11.25">
      <c r="B414" s="207"/>
      <c r="C414" s="208"/>
      <c r="D414" s="192" t="s">
        <v>211</v>
      </c>
      <c r="E414" s="209" t="s">
        <v>20</v>
      </c>
      <c r="F414" s="210" t="s">
        <v>2525</v>
      </c>
      <c r="G414" s="208"/>
      <c r="H414" s="211">
        <v>0</v>
      </c>
      <c r="I414" s="212"/>
      <c r="J414" s="212"/>
      <c r="K414" s="208"/>
      <c r="L414" s="208"/>
      <c r="M414" s="213"/>
      <c r="N414" s="214"/>
      <c r="O414" s="215"/>
      <c r="P414" s="215"/>
      <c r="Q414" s="215"/>
      <c r="R414" s="215"/>
      <c r="S414" s="215"/>
      <c r="T414" s="215"/>
      <c r="U414" s="215"/>
      <c r="V414" s="215"/>
      <c r="W414" s="215"/>
      <c r="X414" s="216"/>
      <c r="AT414" s="217" t="s">
        <v>211</v>
      </c>
      <c r="AU414" s="217" t="s">
        <v>207</v>
      </c>
      <c r="AV414" s="14" t="s">
        <v>207</v>
      </c>
      <c r="AW414" s="14" t="s">
        <v>5</v>
      </c>
      <c r="AX414" s="14" t="s">
        <v>74</v>
      </c>
      <c r="AY414" s="217" t="s">
        <v>198</v>
      </c>
    </row>
    <row r="415" spans="2:51" s="16" customFormat="1" ht="11.25">
      <c r="B415" s="229"/>
      <c r="C415" s="230"/>
      <c r="D415" s="192" t="s">
        <v>211</v>
      </c>
      <c r="E415" s="231" t="s">
        <v>20</v>
      </c>
      <c r="F415" s="232" t="s">
        <v>282</v>
      </c>
      <c r="G415" s="230"/>
      <c r="H415" s="233">
        <v>4.57</v>
      </c>
      <c r="I415" s="234"/>
      <c r="J415" s="234"/>
      <c r="K415" s="230"/>
      <c r="L415" s="230"/>
      <c r="M415" s="235"/>
      <c r="N415" s="236"/>
      <c r="O415" s="237"/>
      <c r="P415" s="237"/>
      <c r="Q415" s="237"/>
      <c r="R415" s="237"/>
      <c r="S415" s="237"/>
      <c r="T415" s="237"/>
      <c r="U415" s="237"/>
      <c r="V415" s="237"/>
      <c r="W415" s="237"/>
      <c r="X415" s="238"/>
      <c r="AT415" s="239" t="s">
        <v>211</v>
      </c>
      <c r="AU415" s="239" t="s">
        <v>207</v>
      </c>
      <c r="AV415" s="16" t="s">
        <v>206</v>
      </c>
      <c r="AW415" s="16" t="s">
        <v>5</v>
      </c>
      <c r="AX415" s="16" t="s">
        <v>82</v>
      </c>
      <c r="AY415" s="239" t="s">
        <v>198</v>
      </c>
    </row>
    <row r="416" spans="2:51" s="14" customFormat="1" ht="11.25">
      <c r="B416" s="207"/>
      <c r="C416" s="208"/>
      <c r="D416" s="192" t="s">
        <v>211</v>
      </c>
      <c r="E416" s="208"/>
      <c r="F416" s="210" t="s">
        <v>2534</v>
      </c>
      <c r="G416" s="208"/>
      <c r="H416" s="211">
        <v>22.85</v>
      </c>
      <c r="I416" s="212"/>
      <c r="J416" s="212"/>
      <c r="K416" s="208"/>
      <c r="L416" s="208"/>
      <c r="M416" s="213"/>
      <c r="N416" s="214"/>
      <c r="O416" s="215"/>
      <c r="P416" s="215"/>
      <c r="Q416" s="215"/>
      <c r="R416" s="215"/>
      <c r="S416" s="215"/>
      <c r="T416" s="215"/>
      <c r="U416" s="215"/>
      <c r="V416" s="215"/>
      <c r="W416" s="215"/>
      <c r="X416" s="216"/>
      <c r="AT416" s="217" t="s">
        <v>211</v>
      </c>
      <c r="AU416" s="217" t="s">
        <v>207</v>
      </c>
      <c r="AV416" s="14" t="s">
        <v>207</v>
      </c>
      <c r="AW416" s="14" t="s">
        <v>4</v>
      </c>
      <c r="AX416" s="14" t="s">
        <v>82</v>
      </c>
      <c r="AY416" s="217" t="s">
        <v>198</v>
      </c>
    </row>
    <row r="417" spans="1:65" s="2" customFormat="1" ht="24.2" customHeight="1">
      <c r="A417" s="36"/>
      <c r="B417" s="37"/>
      <c r="C417" s="178" t="s">
        <v>492</v>
      </c>
      <c r="D417" s="178" t="s">
        <v>201</v>
      </c>
      <c r="E417" s="179" t="s">
        <v>2535</v>
      </c>
      <c r="F417" s="180" t="s">
        <v>2536</v>
      </c>
      <c r="G417" s="181" t="s">
        <v>204</v>
      </c>
      <c r="H417" s="182">
        <v>4.57</v>
      </c>
      <c r="I417" s="183"/>
      <c r="J417" s="183"/>
      <c r="K417" s="184">
        <f>ROUND(P417*H417,2)</f>
        <v>0</v>
      </c>
      <c r="L417" s="180" t="s">
        <v>205</v>
      </c>
      <c r="M417" s="41"/>
      <c r="N417" s="185" t="s">
        <v>20</v>
      </c>
      <c r="O417" s="186" t="s">
        <v>44</v>
      </c>
      <c r="P417" s="187">
        <f>I417+J417</f>
        <v>0</v>
      </c>
      <c r="Q417" s="187">
        <f>ROUND(I417*H417,2)</f>
        <v>0</v>
      </c>
      <c r="R417" s="187">
        <f>ROUND(J417*H417,2)</f>
        <v>0</v>
      </c>
      <c r="S417" s="66"/>
      <c r="T417" s="188">
        <f>S417*H417</f>
        <v>0</v>
      </c>
      <c r="U417" s="188">
        <v>0</v>
      </c>
      <c r="V417" s="188">
        <f>U417*H417</f>
        <v>0</v>
      </c>
      <c r="W417" s="188">
        <v>0</v>
      </c>
      <c r="X417" s="189">
        <f>W417*H417</f>
        <v>0</v>
      </c>
      <c r="Y417" s="36"/>
      <c r="Z417" s="36"/>
      <c r="AA417" s="36"/>
      <c r="AB417" s="36"/>
      <c r="AC417" s="36"/>
      <c r="AD417" s="36"/>
      <c r="AE417" s="36"/>
      <c r="AR417" s="190" t="s">
        <v>206</v>
      </c>
      <c r="AT417" s="190" t="s">
        <v>201</v>
      </c>
      <c r="AU417" s="190" t="s">
        <v>207</v>
      </c>
      <c r="AY417" s="19" t="s">
        <v>198</v>
      </c>
      <c r="BE417" s="191">
        <f>IF(O417="základní",K417,0)</f>
        <v>0</v>
      </c>
      <c r="BF417" s="191">
        <f>IF(O417="snížená",K417,0)</f>
        <v>0</v>
      </c>
      <c r="BG417" s="191">
        <f>IF(O417="zákl. přenesená",K417,0)</f>
        <v>0</v>
      </c>
      <c r="BH417" s="191">
        <f>IF(O417="sníž. přenesená",K417,0)</f>
        <v>0</v>
      </c>
      <c r="BI417" s="191">
        <f>IF(O417="nulová",K417,0)</f>
        <v>0</v>
      </c>
      <c r="BJ417" s="19" t="s">
        <v>207</v>
      </c>
      <c r="BK417" s="191">
        <f>ROUND(P417*H417,2)</f>
        <v>0</v>
      </c>
      <c r="BL417" s="19" t="s">
        <v>206</v>
      </c>
      <c r="BM417" s="190" t="s">
        <v>2537</v>
      </c>
    </row>
    <row r="418" spans="1:65" s="2" customFormat="1" ht="11.25">
      <c r="A418" s="36"/>
      <c r="B418" s="37"/>
      <c r="C418" s="38"/>
      <c r="D418" s="192" t="s">
        <v>209</v>
      </c>
      <c r="E418" s="38"/>
      <c r="F418" s="193" t="s">
        <v>2538</v>
      </c>
      <c r="G418" s="38"/>
      <c r="H418" s="38"/>
      <c r="I418" s="194"/>
      <c r="J418" s="194"/>
      <c r="K418" s="38"/>
      <c r="L418" s="38"/>
      <c r="M418" s="41"/>
      <c r="N418" s="195"/>
      <c r="O418" s="196"/>
      <c r="P418" s="66"/>
      <c r="Q418" s="66"/>
      <c r="R418" s="66"/>
      <c r="S418" s="66"/>
      <c r="T418" s="66"/>
      <c r="U418" s="66"/>
      <c r="V418" s="66"/>
      <c r="W418" s="66"/>
      <c r="X418" s="67"/>
      <c r="Y418" s="36"/>
      <c r="Z418" s="36"/>
      <c r="AA418" s="36"/>
      <c r="AB418" s="36"/>
      <c r="AC418" s="36"/>
      <c r="AD418" s="36"/>
      <c r="AE418" s="36"/>
      <c r="AT418" s="19" t="s">
        <v>209</v>
      </c>
      <c r="AU418" s="19" t="s">
        <v>207</v>
      </c>
    </row>
    <row r="419" spans="1:65" s="13" customFormat="1" ht="11.25">
      <c r="B419" s="197"/>
      <c r="C419" s="198"/>
      <c r="D419" s="192" t="s">
        <v>211</v>
      </c>
      <c r="E419" s="199" t="s">
        <v>20</v>
      </c>
      <c r="F419" s="200" t="s">
        <v>2513</v>
      </c>
      <c r="G419" s="198"/>
      <c r="H419" s="199" t="s">
        <v>20</v>
      </c>
      <c r="I419" s="201"/>
      <c r="J419" s="201"/>
      <c r="K419" s="198"/>
      <c r="L419" s="198"/>
      <c r="M419" s="202"/>
      <c r="N419" s="203"/>
      <c r="O419" s="204"/>
      <c r="P419" s="204"/>
      <c r="Q419" s="204"/>
      <c r="R419" s="204"/>
      <c r="S419" s="204"/>
      <c r="T419" s="204"/>
      <c r="U419" s="204"/>
      <c r="V419" s="204"/>
      <c r="W419" s="204"/>
      <c r="X419" s="205"/>
      <c r="AT419" s="206" t="s">
        <v>211</v>
      </c>
      <c r="AU419" s="206" t="s">
        <v>207</v>
      </c>
      <c r="AV419" s="13" t="s">
        <v>82</v>
      </c>
      <c r="AW419" s="13" t="s">
        <v>5</v>
      </c>
      <c r="AX419" s="13" t="s">
        <v>74</v>
      </c>
      <c r="AY419" s="206" t="s">
        <v>198</v>
      </c>
    </row>
    <row r="420" spans="1:65" s="13" customFormat="1" ht="11.25">
      <c r="B420" s="197"/>
      <c r="C420" s="198"/>
      <c r="D420" s="192" t="s">
        <v>211</v>
      </c>
      <c r="E420" s="199" t="s">
        <v>20</v>
      </c>
      <c r="F420" s="200" t="s">
        <v>2398</v>
      </c>
      <c r="G420" s="198"/>
      <c r="H420" s="199" t="s">
        <v>20</v>
      </c>
      <c r="I420" s="201"/>
      <c r="J420" s="201"/>
      <c r="K420" s="198"/>
      <c r="L420" s="198"/>
      <c r="M420" s="202"/>
      <c r="N420" s="203"/>
      <c r="O420" s="204"/>
      <c r="P420" s="204"/>
      <c r="Q420" s="204"/>
      <c r="R420" s="204"/>
      <c r="S420" s="204"/>
      <c r="T420" s="204"/>
      <c r="U420" s="204"/>
      <c r="V420" s="204"/>
      <c r="W420" s="204"/>
      <c r="X420" s="205"/>
      <c r="AT420" s="206" t="s">
        <v>211</v>
      </c>
      <c r="AU420" s="206" t="s">
        <v>207</v>
      </c>
      <c r="AV420" s="13" t="s">
        <v>82</v>
      </c>
      <c r="AW420" s="13" t="s">
        <v>5</v>
      </c>
      <c r="AX420" s="13" t="s">
        <v>74</v>
      </c>
      <c r="AY420" s="206" t="s">
        <v>198</v>
      </c>
    </row>
    <row r="421" spans="1:65" s="13" customFormat="1" ht="11.25">
      <c r="B421" s="197"/>
      <c r="C421" s="198"/>
      <c r="D421" s="192" t="s">
        <v>211</v>
      </c>
      <c r="E421" s="199" t="s">
        <v>20</v>
      </c>
      <c r="F421" s="200" t="s">
        <v>1522</v>
      </c>
      <c r="G421" s="198"/>
      <c r="H421" s="199" t="s">
        <v>20</v>
      </c>
      <c r="I421" s="201"/>
      <c r="J421" s="201"/>
      <c r="K421" s="198"/>
      <c r="L421" s="198"/>
      <c r="M421" s="202"/>
      <c r="N421" s="203"/>
      <c r="O421" s="204"/>
      <c r="P421" s="204"/>
      <c r="Q421" s="204"/>
      <c r="R421" s="204"/>
      <c r="S421" s="204"/>
      <c r="T421" s="204"/>
      <c r="U421" s="204"/>
      <c r="V421" s="204"/>
      <c r="W421" s="204"/>
      <c r="X421" s="205"/>
      <c r="AT421" s="206" t="s">
        <v>211</v>
      </c>
      <c r="AU421" s="206" t="s">
        <v>207</v>
      </c>
      <c r="AV421" s="13" t="s">
        <v>82</v>
      </c>
      <c r="AW421" s="13" t="s">
        <v>5</v>
      </c>
      <c r="AX421" s="13" t="s">
        <v>74</v>
      </c>
      <c r="AY421" s="206" t="s">
        <v>198</v>
      </c>
    </row>
    <row r="422" spans="1:65" s="13" customFormat="1" ht="11.25">
      <c r="B422" s="197"/>
      <c r="C422" s="198"/>
      <c r="D422" s="192" t="s">
        <v>211</v>
      </c>
      <c r="E422" s="199" t="s">
        <v>20</v>
      </c>
      <c r="F422" s="200" t="s">
        <v>2514</v>
      </c>
      <c r="G422" s="198"/>
      <c r="H422" s="199" t="s">
        <v>20</v>
      </c>
      <c r="I422" s="201"/>
      <c r="J422" s="201"/>
      <c r="K422" s="198"/>
      <c r="L422" s="198"/>
      <c r="M422" s="202"/>
      <c r="N422" s="203"/>
      <c r="O422" s="204"/>
      <c r="P422" s="204"/>
      <c r="Q422" s="204"/>
      <c r="R422" s="204"/>
      <c r="S422" s="204"/>
      <c r="T422" s="204"/>
      <c r="U422" s="204"/>
      <c r="V422" s="204"/>
      <c r="W422" s="204"/>
      <c r="X422" s="205"/>
      <c r="AT422" s="206" t="s">
        <v>211</v>
      </c>
      <c r="AU422" s="206" t="s">
        <v>207</v>
      </c>
      <c r="AV422" s="13" t="s">
        <v>82</v>
      </c>
      <c r="AW422" s="13" t="s">
        <v>5</v>
      </c>
      <c r="AX422" s="13" t="s">
        <v>74</v>
      </c>
      <c r="AY422" s="206" t="s">
        <v>198</v>
      </c>
    </row>
    <row r="423" spans="1:65" s="14" customFormat="1" ht="11.25">
      <c r="B423" s="207"/>
      <c r="C423" s="208"/>
      <c r="D423" s="192" t="s">
        <v>211</v>
      </c>
      <c r="E423" s="209" t="s">
        <v>20</v>
      </c>
      <c r="F423" s="210" t="s">
        <v>2515</v>
      </c>
      <c r="G423" s="208"/>
      <c r="H423" s="211">
        <v>0.82599999999999996</v>
      </c>
      <c r="I423" s="212"/>
      <c r="J423" s="212"/>
      <c r="K423" s="208"/>
      <c r="L423" s="208"/>
      <c r="M423" s="213"/>
      <c r="N423" s="214"/>
      <c r="O423" s="215"/>
      <c r="P423" s="215"/>
      <c r="Q423" s="215"/>
      <c r="R423" s="215"/>
      <c r="S423" s="215"/>
      <c r="T423" s="215"/>
      <c r="U423" s="215"/>
      <c r="V423" s="215"/>
      <c r="W423" s="215"/>
      <c r="X423" s="216"/>
      <c r="AT423" s="217" t="s">
        <v>211</v>
      </c>
      <c r="AU423" s="217" t="s">
        <v>207</v>
      </c>
      <c r="AV423" s="14" t="s">
        <v>207</v>
      </c>
      <c r="AW423" s="14" t="s">
        <v>5</v>
      </c>
      <c r="AX423" s="14" t="s">
        <v>74</v>
      </c>
      <c r="AY423" s="217" t="s">
        <v>198</v>
      </c>
    </row>
    <row r="424" spans="1:65" s="13" customFormat="1" ht="11.25">
      <c r="B424" s="197"/>
      <c r="C424" s="198"/>
      <c r="D424" s="192" t="s">
        <v>211</v>
      </c>
      <c r="E424" s="199" t="s">
        <v>20</v>
      </c>
      <c r="F424" s="200" t="s">
        <v>2398</v>
      </c>
      <c r="G424" s="198"/>
      <c r="H424" s="199" t="s">
        <v>20</v>
      </c>
      <c r="I424" s="201"/>
      <c r="J424" s="201"/>
      <c r="K424" s="198"/>
      <c r="L424" s="198"/>
      <c r="M424" s="202"/>
      <c r="N424" s="203"/>
      <c r="O424" s="204"/>
      <c r="P424" s="204"/>
      <c r="Q424" s="204"/>
      <c r="R424" s="204"/>
      <c r="S424" s="204"/>
      <c r="T424" s="204"/>
      <c r="U424" s="204"/>
      <c r="V424" s="204"/>
      <c r="W424" s="204"/>
      <c r="X424" s="205"/>
      <c r="AT424" s="206" t="s">
        <v>211</v>
      </c>
      <c r="AU424" s="206" t="s">
        <v>207</v>
      </c>
      <c r="AV424" s="13" t="s">
        <v>82</v>
      </c>
      <c r="AW424" s="13" t="s">
        <v>5</v>
      </c>
      <c r="AX424" s="13" t="s">
        <v>74</v>
      </c>
      <c r="AY424" s="206" t="s">
        <v>198</v>
      </c>
    </row>
    <row r="425" spans="1:65" s="13" customFormat="1" ht="11.25">
      <c r="B425" s="197"/>
      <c r="C425" s="198"/>
      <c r="D425" s="192" t="s">
        <v>211</v>
      </c>
      <c r="E425" s="199" t="s">
        <v>20</v>
      </c>
      <c r="F425" s="200" t="s">
        <v>1528</v>
      </c>
      <c r="G425" s="198"/>
      <c r="H425" s="199" t="s">
        <v>20</v>
      </c>
      <c r="I425" s="201"/>
      <c r="J425" s="201"/>
      <c r="K425" s="198"/>
      <c r="L425" s="198"/>
      <c r="M425" s="202"/>
      <c r="N425" s="203"/>
      <c r="O425" s="204"/>
      <c r="P425" s="204"/>
      <c r="Q425" s="204"/>
      <c r="R425" s="204"/>
      <c r="S425" s="204"/>
      <c r="T425" s="204"/>
      <c r="U425" s="204"/>
      <c r="V425" s="204"/>
      <c r="W425" s="204"/>
      <c r="X425" s="205"/>
      <c r="AT425" s="206" t="s">
        <v>211</v>
      </c>
      <c r="AU425" s="206" t="s">
        <v>207</v>
      </c>
      <c r="AV425" s="13" t="s">
        <v>82</v>
      </c>
      <c r="AW425" s="13" t="s">
        <v>5</v>
      </c>
      <c r="AX425" s="13" t="s">
        <v>74</v>
      </c>
      <c r="AY425" s="206" t="s">
        <v>198</v>
      </c>
    </row>
    <row r="426" spans="1:65" s="13" customFormat="1" ht="11.25">
      <c r="B426" s="197"/>
      <c r="C426" s="198"/>
      <c r="D426" s="192" t="s">
        <v>211</v>
      </c>
      <c r="E426" s="199" t="s">
        <v>20</v>
      </c>
      <c r="F426" s="200" t="s">
        <v>2516</v>
      </c>
      <c r="G426" s="198"/>
      <c r="H426" s="199" t="s">
        <v>20</v>
      </c>
      <c r="I426" s="201"/>
      <c r="J426" s="201"/>
      <c r="K426" s="198"/>
      <c r="L426" s="198"/>
      <c r="M426" s="202"/>
      <c r="N426" s="203"/>
      <c r="O426" s="204"/>
      <c r="P426" s="204"/>
      <c r="Q426" s="204"/>
      <c r="R426" s="204"/>
      <c r="S426" s="204"/>
      <c r="T426" s="204"/>
      <c r="U426" s="204"/>
      <c r="V426" s="204"/>
      <c r="W426" s="204"/>
      <c r="X426" s="205"/>
      <c r="AT426" s="206" t="s">
        <v>211</v>
      </c>
      <c r="AU426" s="206" t="s">
        <v>207</v>
      </c>
      <c r="AV426" s="13" t="s">
        <v>82</v>
      </c>
      <c r="AW426" s="13" t="s">
        <v>5</v>
      </c>
      <c r="AX426" s="13" t="s">
        <v>74</v>
      </c>
      <c r="AY426" s="206" t="s">
        <v>198</v>
      </c>
    </row>
    <row r="427" spans="1:65" s="14" customFormat="1" ht="11.25">
      <c r="B427" s="207"/>
      <c r="C427" s="208"/>
      <c r="D427" s="192" t="s">
        <v>211</v>
      </c>
      <c r="E427" s="209" t="s">
        <v>20</v>
      </c>
      <c r="F427" s="210" t="s">
        <v>2517</v>
      </c>
      <c r="G427" s="208"/>
      <c r="H427" s="211">
        <v>1.6</v>
      </c>
      <c r="I427" s="212"/>
      <c r="J427" s="212"/>
      <c r="K427" s="208"/>
      <c r="L427" s="208"/>
      <c r="M427" s="213"/>
      <c r="N427" s="214"/>
      <c r="O427" s="215"/>
      <c r="P427" s="215"/>
      <c r="Q427" s="215"/>
      <c r="R427" s="215"/>
      <c r="S427" s="215"/>
      <c r="T427" s="215"/>
      <c r="U427" s="215"/>
      <c r="V427" s="215"/>
      <c r="W427" s="215"/>
      <c r="X427" s="216"/>
      <c r="AT427" s="217" t="s">
        <v>211</v>
      </c>
      <c r="AU427" s="217" t="s">
        <v>207</v>
      </c>
      <c r="AV427" s="14" t="s">
        <v>207</v>
      </c>
      <c r="AW427" s="14" t="s">
        <v>5</v>
      </c>
      <c r="AX427" s="14" t="s">
        <v>74</v>
      </c>
      <c r="AY427" s="217" t="s">
        <v>198</v>
      </c>
    </row>
    <row r="428" spans="1:65" s="13" customFormat="1" ht="11.25">
      <c r="B428" s="197"/>
      <c r="C428" s="198"/>
      <c r="D428" s="192" t="s">
        <v>211</v>
      </c>
      <c r="E428" s="199" t="s">
        <v>20</v>
      </c>
      <c r="F428" s="200" t="s">
        <v>2398</v>
      </c>
      <c r="G428" s="198"/>
      <c r="H428" s="199" t="s">
        <v>20</v>
      </c>
      <c r="I428" s="201"/>
      <c r="J428" s="201"/>
      <c r="K428" s="198"/>
      <c r="L428" s="198"/>
      <c r="M428" s="202"/>
      <c r="N428" s="203"/>
      <c r="O428" s="204"/>
      <c r="P428" s="204"/>
      <c r="Q428" s="204"/>
      <c r="R428" s="204"/>
      <c r="S428" s="204"/>
      <c r="T428" s="204"/>
      <c r="U428" s="204"/>
      <c r="V428" s="204"/>
      <c r="W428" s="204"/>
      <c r="X428" s="205"/>
      <c r="AT428" s="206" t="s">
        <v>211</v>
      </c>
      <c r="AU428" s="206" t="s">
        <v>207</v>
      </c>
      <c r="AV428" s="13" t="s">
        <v>82</v>
      </c>
      <c r="AW428" s="13" t="s">
        <v>5</v>
      </c>
      <c r="AX428" s="13" t="s">
        <v>74</v>
      </c>
      <c r="AY428" s="206" t="s">
        <v>198</v>
      </c>
    </row>
    <row r="429" spans="1:65" s="13" customFormat="1" ht="11.25">
      <c r="B429" s="197"/>
      <c r="C429" s="198"/>
      <c r="D429" s="192" t="s">
        <v>211</v>
      </c>
      <c r="E429" s="199" t="s">
        <v>20</v>
      </c>
      <c r="F429" s="200" t="s">
        <v>1528</v>
      </c>
      <c r="G429" s="198"/>
      <c r="H429" s="199" t="s">
        <v>20</v>
      </c>
      <c r="I429" s="201"/>
      <c r="J429" s="201"/>
      <c r="K429" s="198"/>
      <c r="L429" s="198"/>
      <c r="M429" s="202"/>
      <c r="N429" s="203"/>
      <c r="O429" s="204"/>
      <c r="P429" s="204"/>
      <c r="Q429" s="204"/>
      <c r="R429" s="204"/>
      <c r="S429" s="204"/>
      <c r="T429" s="204"/>
      <c r="U429" s="204"/>
      <c r="V429" s="204"/>
      <c r="W429" s="204"/>
      <c r="X429" s="205"/>
      <c r="AT429" s="206" t="s">
        <v>211</v>
      </c>
      <c r="AU429" s="206" t="s">
        <v>207</v>
      </c>
      <c r="AV429" s="13" t="s">
        <v>82</v>
      </c>
      <c r="AW429" s="13" t="s">
        <v>5</v>
      </c>
      <c r="AX429" s="13" t="s">
        <v>74</v>
      </c>
      <c r="AY429" s="206" t="s">
        <v>198</v>
      </c>
    </row>
    <row r="430" spans="1:65" s="13" customFormat="1" ht="11.25">
      <c r="B430" s="197"/>
      <c r="C430" s="198"/>
      <c r="D430" s="192" t="s">
        <v>211</v>
      </c>
      <c r="E430" s="199" t="s">
        <v>20</v>
      </c>
      <c r="F430" s="200" t="s">
        <v>2518</v>
      </c>
      <c r="G430" s="198"/>
      <c r="H430" s="199" t="s">
        <v>20</v>
      </c>
      <c r="I430" s="201"/>
      <c r="J430" s="201"/>
      <c r="K430" s="198"/>
      <c r="L430" s="198"/>
      <c r="M430" s="202"/>
      <c r="N430" s="203"/>
      <c r="O430" s="204"/>
      <c r="P430" s="204"/>
      <c r="Q430" s="204"/>
      <c r="R430" s="204"/>
      <c r="S430" s="204"/>
      <c r="T430" s="204"/>
      <c r="U430" s="204"/>
      <c r="V430" s="204"/>
      <c r="W430" s="204"/>
      <c r="X430" s="205"/>
      <c r="AT430" s="206" t="s">
        <v>211</v>
      </c>
      <c r="AU430" s="206" t="s">
        <v>207</v>
      </c>
      <c r="AV430" s="13" t="s">
        <v>82</v>
      </c>
      <c r="AW430" s="13" t="s">
        <v>5</v>
      </c>
      <c r="AX430" s="13" t="s">
        <v>74</v>
      </c>
      <c r="AY430" s="206" t="s">
        <v>198</v>
      </c>
    </row>
    <row r="431" spans="1:65" s="14" customFormat="1" ht="11.25">
      <c r="B431" s="207"/>
      <c r="C431" s="208"/>
      <c r="D431" s="192" t="s">
        <v>211</v>
      </c>
      <c r="E431" s="209" t="s">
        <v>20</v>
      </c>
      <c r="F431" s="210" t="s">
        <v>2519</v>
      </c>
      <c r="G431" s="208"/>
      <c r="H431" s="211">
        <v>1.5</v>
      </c>
      <c r="I431" s="212"/>
      <c r="J431" s="212"/>
      <c r="K431" s="208"/>
      <c r="L431" s="208"/>
      <c r="M431" s="213"/>
      <c r="N431" s="214"/>
      <c r="O431" s="215"/>
      <c r="P431" s="215"/>
      <c r="Q431" s="215"/>
      <c r="R431" s="215"/>
      <c r="S431" s="215"/>
      <c r="T431" s="215"/>
      <c r="U431" s="215"/>
      <c r="V431" s="215"/>
      <c r="W431" s="215"/>
      <c r="X431" s="216"/>
      <c r="AT431" s="217" t="s">
        <v>211</v>
      </c>
      <c r="AU431" s="217" t="s">
        <v>207</v>
      </c>
      <c r="AV431" s="14" t="s">
        <v>207</v>
      </c>
      <c r="AW431" s="14" t="s">
        <v>5</v>
      </c>
      <c r="AX431" s="14" t="s">
        <v>74</v>
      </c>
      <c r="AY431" s="217" t="s">
        <v>198</v>
      </c>
    </row>
    <row r="432" spans="1:65" s="13" customFormat="1" ht="11.25">
      <c r="B432" s="197"/>
      <c r="C432" s="198"/>
      <c r="D432" s="192" t="s">
        <v>211</v>
      </c>
      <c r="E432" s="199" t="s">
        <v>20</v>
      </c>
      <c r="F432" s="200" t="s">
        <v>2398</v>
      </c>
      <c r="G432" s="198"/>
      <c r="H432" s="199" t="s">
        <v>20</v>
      </c>
      <c r="I432" s="201"/>
      <c r="J432" s="201"/>
      <c r="K432" s="198"/>
      <c r="L432" s="198"/>
      <c r="M432" s="202"/>
      <c r="N432" s="203"/>
      <c r="O432" s="204"/>
      <c r="P432" s="204"/>
      <c r="Q432" s="204"/>
      <c r="R432" s="204"/>
      <c r="S432" s="204"/>
      <c r="T432" s="204"/>
      <c r="U432" s="204"/>
      <c r="V432" s="204"/>
      <c r="W432" s="204"/>
      <c r="X432" s="205"/>
      <c r="AT432" s="206" t="s">
        <v>211</v>
      </c>
      <c r="AU432" s="206" t="s">
        <v>207</v>
      </c>
      <c r="AV432" s="13" t="s">
        <v>82</v>
      </c>
      <c r="AW432" s="13" t="s">
        <v>5</v>
      </c>
      <c r="AX432" s="13" t="s">
        <v>74</v>
      </c>
      <c r="AY432" s="206" t="s">
        <v>198</v>
      </c>
    </row>
    <row r="433" spans="2:51" s="13" customFormat="1" ht="11.25">
      <c r="B433" s="197"/>
      <c r="C433" s="198"/>
      <c r="D433" s="192" t="s">
        <v>211</v>
      </c>
      <c r="E433" s="199" t="s">
        <v>20</v>
      </c>
      <c r="F433" s="200" t="s">
        <v>1528</v>
      </c>
      <c r="G433" s="198"/>
      <c r="H433" s="199" t="s">
        <v>20</v>
      </c>
      <c r="I433" s="201"/>
      <c r="J433" s="201"/>
      <c r="K433" s="198"/>
      <c r="L433" s="198"/>
      <c r="M433" s="202"/>
      <c r="N433" s="203"/>
      <c r="O433" s="204"/>
      <c r="P433" s="204"/>
      <c r="Q433" s="204"/>
      <c r="R433" s="204"/>
      <c r="S433" s="204"/>
      <c r="T433" s="204"/>
      <c r="U433" s="204"/>
      <c r="V433" s="204"/>
      <c r="W433" s="204"/>
      <c r="X433" s="205"/>
      <c r="AT433" s="206" t="s">
        <v>211</v>
      </c>
      <c r="AU433" s="206" t="s">
        <v>207</v>
      </c>
      <c r="AV433" s="13" t="s">
        <v>82</v>
      </c>
      <c r="AW433" s="13" t="s">
        <v>5</v>
      </c>
      <c r="AX433" s="13" t="s">
        <v>74</v>
      </c>
      <c r="AY433" s="206" t="s">
        <v>198</v>
      </c>
    </row>
    <row r="434" spans="2:51" s="13" customFormat="1" ht="11.25">
      <c r="B434" s="197"/>
      <c r="C434" s="198"/>
      <c r="D434" s="192" t="s">
        <v>211</v>
      </c>
      <c r="E434" s="199" t="s">
        <v>20</v>
      </c>
      <c r="F434" s="200" t="s">
        <v>2520</v>
      </c>
      <c r="G434" s="198"/>
      <c r="H434" s="199" t="s">
        <v>20</v>
      </c>
      <c r="I434" s="201"/>
      <c r="J434" s="201"/>
      <c r="K434" s="198"/>
      <c r="L434" s="198"/>
      <c r="M434" s="202"/>
      <c r="N434" s="203"/>
      <c r="O434" s="204"/>
      <c r="P434" s="204"/>
      <c r="Q434" s="204"/>
      <c r="R434" s="204"/>
      <c r="S434" s="204"/>
      <c r="T434" s="204"/>
      <c r="U434" s="204"/>
      <c r="V434" s="204"/>
      <c r="W434" s="204"/>
      <c r="X434" s="205"/>
      <c r="AT434" s="206" t="s">
        <v>211</v>
      </c>
      <c r="AU434" s="206" t="s">
        <v>207</v>
      </c>
      <c r="AV434" s="13" t="s">
        <v>82</v>
      </c>
      <c r="AW434" s="13" t="s">
        <v>5</v>
      </c>
      <c r="AX434" s="13" t="s">
        <v>74</v>
      </c>
      <c r="AY434" s="206" t="s">
        <v>198</v>
      </c>
    </row>
    <row r="435" spans="2:51" s="14" customFormat="1" ht="11.25">
      <c r="B435" s="207"/>
      <c r="C435" s="208"/>
      <c r="D435" s="192" t="s">
        <v>211</v>
      </c>
      <c r="E435" s="209" t="s">
        <v>20</v>
      </c>
      <c r="F435" s="210" t="s">
        <v>2521</v>
      </c>
      <c r="G435" s="208"/>
      <c r="H435" s="211">
        <v>0.17799999999999999</v>
      </c>
      <c r="I435" s="212"/>
      <c r="J435" s="212"/>
      <c r="K435" s="208"/>
      <c r="L435" s="208"/>
      <c r="M435" s="213"/>
      <c r="N435" s="214"/>
      <c r="O435" s="215"/>
      <c r="P435" s="215"/>
      <c r="Q435" s="215"/>
      <c r="R435" s="215"/>
      <c r="S435" s="215"/>
      <c r="T435" s="215"/>
      <c r="U435" s="215"/>
      <c r="V435" s="215"/>
      <c r="W435" s="215"/>
      <c r="X435" s="216"/>
      <c r="AT435" s="217" t="s">
        <v>211</v>
      </c>
      <c r="AU435" s="217" t="s">
        <v>207</v>
      </c>
      <c r="AV435" s="14" t="s">
        <v>207</v>
      </c>
      <c r="AW435" s="14" t="s">
        <v>5</v>
      </c>
      <c r="AX435" s="14" t="s">
        <v>74</v>
      </c>
      <c r="AY435" s="217" t="s">
        <v>198</v>
      </c>
    </row>
    <row r="436" spans="2:51" s="13" customFormat="1" ht="11.25">
      <c r="B436" s="197"/>
      <c r="C436" s="198"/>
      <c r="D436" s="192" t="s">
        <v>211</v>
      </c>
      <c r="E436" s="199" t="s">
        <v>20</v>
      </c>
      <c r="F436" s="200" t="s">
        <v>2398</v>
      </c>
      <c r="G436" s="198"/>
      <c r="H436" s="199" t="s">
        <v>20</v>
      </c>
      <c r="I436" s="201"/>
      <c r="J436" s="201"/>
      <c r="K436" s="198"/>
      <c r="L436" s="198"/>
      <c r="M436" s="202"/>
      <c r="N436" s="203"/>
      <c r="O436" s="204"/>
      <c r="P436" s="204"/>
      <c r="Q436" s="204"/>
      <c r="R436" s="204"/>
      <c r="S436" s="204"/>
      <c r="T436" s="204"/>
      <c r="U436" s="204"/>
      <c r="V436" s="204"/>
      <c r="W436" s="204"/>
      <c r="X436" s="205"/>
      <c r="AT436" s="206" t="s">
        <v>211</v>
      </c>
      <c r="AU436" s="206" t="s">
        <v>207</v>
      </c>
      <c r="AV436" s="13" t="s">
        <v>82</v>
      </c>
      <c r="AW436" s="13" t="s">
        <v>5</v>
      </c>
      <c r="AX436" s="13" t="s">
        <v>74</v>
      </c>
      <c r="AY436" s="206" t="s">
        <v>198</v>
      </c>
    </row>
    <row r="437" spans="2:51" s="13" customFormat="1" ht="11.25">
      <c r="B437" s="197"/>
      <c r="C437" s="198"/>
      <c r="D437" s="192" t="s">
        <v>211</v>
      </c>
      <c r="E437" s="199" t="s">
        <v>20</v>
      </c>
      <c r="F437" s="200" t="s">
        <v>1528</v>
      </c>
      <c r="G437" s="198"/>
      <c r="H437" s="199" t="s">
        <v>20</v>
      </c>
      <c r="I437" s="201"/>
      <c r="J437" s="201"/>
      <c r="K437" s="198"/>
      <c r="L437" s="198"/>
      <c r="M437" s="202"/>
      <c r="N437" s="203"/>
      <c r="O437" s="204"/>
      <c r="P437" s="204"/>
      <c r="Q437" s="204"/>
      <c r="R437" s="204"/>
      <c r="S437" s="204"/>
      <c r="T437" s="204"/>
      <c r="U437" s="204"/>
      <c r="V437" s="204"/>
      <c r="W437" s="204"/>
      <c r="X437" s="205"/>
      <c r="AT437" s="206" t="s">
        <v>211</v>
      </c>
      <c r="AU437" s="206" t="s">
        <v>207</v>
      </c>
      <c r="AV437" s="13" t="s">
        <v>82</v>
      </c>
      <c r="AW437" s="13" t="s">
        <v>5</v>
      </c>
      <c r="AX437" s="13" t="s">
        <v>74</v>
      </c>
      <c r="AY437" s="206" t="s">
        <v>198</v>
      </c>
    </row>
    <row r="438" spans="2:51" s="13" customFormat="1" ht="11.25">
      <c r="B438" s="197"/>
      <c r="C438" s="198"/>
      <c r="D438" s="192" t="s">
        <v>211</v>
      </c>
      <c r="E438" s="199" t="s">
        <v>20</v>
      </c>
      <c r="F438" s="200" t="s">
        <v>2522</v>
      </c>
      <c r="G438" s="198"/>
      <c r="H438" s="199" t="s">
        <v>20</v>
      </c>
      <c r="I438" s="201"/>
      <c r="J438" s="201"/>
      <c r="K438" s="198"/>
      <c r="L438" s="198"/>
      <c r="M438" s="202"/>
      <c r="N438" s="203"/>
      <c r="O438" s="204"/>
      <c r="P438" s="204"/>
      <c r="Q438" s="204"/>
      <c r="R438" s="204"/>
      <c r="S438" s="204"/>
      <c r="T438" s="204"/>
      <c r="U438" s="204"/>
      <c r="V438" s="204"/>
      <c r="W438" s="204"/>
      <c r="X438" s="205"/>
      <c r="AT438" s="206" t="s">
        <v>211</v>
      </c>
      <c r="AU438" s="206" t="s">
        <v>207</v>
      </c>
      <c r="AV438" s="13" t="s">
        <v>82</v>
      </c>
      <c r="AW438" s="13" t="s">
        <v>5</v>
      </c>
      <c r="AX438" s="13" t="s">
        <v>74</v>
      </c>
      <c r="AY438" s="206" t="s">
        <v>198</v>
      </c>
    </row>
    <row r="439" spans="2:51" s="14" customFormat="1" ht="11.25">
      <c r="B439" s="207"/>
      <c r="C439" s="208"/>
      <c r="D439" s="192" t="s">
        <v>211</v>
      </c>
      <c r="E439" s="209" t="s">
        <v>20</v>
      </c>
      <c r="F439" s="210" t="s">
        <v>2523</v>
      </c>
      <c r="G439" s="208"/>
      <c r="H439" s="211">
        <v>0</v>
      </c>
      <c r="I439" s="212"/>
      <c r="J439" s="212"/>
      <c r="K439" s="208"/>
      <c r="L439" s="208"/>
      <c r="M439" s="213"/>
      <c r="N439" s="214"/>
      <c r="O439" s="215"/>
      <c r="P439" s="215"/>
      <c r="Q439" s="215"/>
      <c r="R439" s="215"/>
      <c r="S439" s="215"/>
      <c r="T439" s="215"/>
      <c r="U439" s="215"/>
      <c r="V439" s="215"/>
      <c r="W439" s="215"/>
      <c r="X439" s="216"/>
      <c r="AT439" s="217" t="s">
        <v>211</v>
      </c>
      <c r="AU439" s="217" t="s">
        <v>207</v>
      </c>
      <c r="AV439" s="14" t="s">
        <v>207</v>
      </c>
      <c r="AW439" s="14" t="s">
        <v>5</v>
      </c>
      <c r="AX439" s="14" t="s">
        <v>74</v>
      </c>
      <c r="AY439" s="217" t="s">
        <v>198</v>
      </c>
    </row>
    <row r="440" spans="2:51" s="13" customFormat="1" ht="11.25">
      <c r="B440" s="197"/>
      <c r="C440" s="198"/>
      <c r="D440" s="192" t="s">
        <v>211</v>
      </c>
      <c r="E440" s="199" t="s">
        <v>20</v>
      </c>
      <c r="F440" s="200" t="s">
        <v>2398</v>
      </c>
      <c r="G440" s="198"/>
      <c r="H440" s="199" t="s">
        <v>20</v>
      </c>
      <c r="I440" s="201"/>
      <c r="J440" s="201"/>
      <c r="K440" s="198"/>
      <c r="L440" s="198"/>
      <c r="M440" s="202"/>
      <c r="N440" s="203"/>
      <c r="O440" s="204"/>
      <c r="P440" s="204"/>
      <c r="Q440" s="204"/>
      <c r="R440" s="204"/>
      <c r="S440" s="204"/>
      <c r="T440" s="204"/>
      <c r="U440" s="204"/>
      <c r="V440" s="204"/>
      <c r="W440" s="204"/>
      <c r="X440" s="205"/>
      <c r="AT440" s="206" t="s">
        <v>211</v>
      </c>
      <c r="AU440" s="206" t="s">
        <v>207</v>
      </c>
      <c r="AV440" s="13" t="s">
        <v>82</v>
      </c>
      <c r="AW440" s="13" t="s">
        <v>5</v>
      </c>
      <c r="AX440" s="13" t="s">
        <v>74</v>
      </c>
      <c r="AY440" s="206" t="s">
        <v>198</v>
      </c>
    </row>
    <row r="441" spans="2:51" s="13" customFormat="1" ht="11.25">
      <c r="B441" s="197"/>
      <c r="C441" s="198"/>
      <c r="D441" s="192" t="s">
        <v>211</v>
      </c>
      <c r="E441" s="199" t="s">
        <v>20</v>
      </c>
      <c r="F441" s="200" t="s">
        <v>1525</v>
      </c>
      <c r="G441" s="198"/>
      <c r="H441" s="199" t="s">
        <v>20</v>
      </c>
      <c r="I441" s="201"/>
      <c r="J441" s="201"/>
      <c r="K441" s="198"/>
      <c r="L441" s="198"/>
      <c r="M441" s="202"/>
      <c r="N441" s="203"/>
      <c r="O441" s="204"/>
      <c r="P441" s="204"/>
      <c r="Q441" s="204"/>
      <c r="R441" s="204"/>
      <c r="S441" s="204"/>
      <c r="T441" s="204"/>
      <c r="U441" s="204"/>
      <c r="V441" s="204"/>
      <c r="W441" s="204"/>
      <c r="X441" s="205"/>
      <c r="AT441" s="206" t="s">
        <v>211</v>
      </c>
      <c r="AU441" s="206" t="s">
        <v>207</v>
      </c>
      <c r="AV441" s="13" t="s">
        <v>82</v>
      </c>
      <c r="AW441" s="13" t="s">
        <v>5</v>
      </c>
      <c r="AX441" s="13" t="s">
        <v>74</v>
      </c>
      <c r="AY441" s="206" t="s">
        <v>198</v>
      </c>
    </row>
    <row r="442" spans="2:51" s="13" customFormat="1" ht="11.25">
      <c r="B442" s="197"/>
      <c r="C442" s="198"/>
      <c r="D442" s="192" t="s">
        <v>211</v>
      </c>
      <c r="E442" s="199" t="s">
        <v>20</v>
      </c>
      <c r="F442" s="200" t="s">
        <v>2520</v>
      </c>
      <c r="G442" s="198"/>
      <c r="H442" s="199" t="s">
        <v>20</v>
      </c>
      <c r="I442" s="201"/>
      <c r="J442" s="201"/>
      <c r="K442" s="198"/>
      <c r="L442" s="198"/>
      <c r="M442" s="202"/>
      <c r="N442" s="203"/>
      <c r="O442" s="204"/>
      <c r="P442" s="204"/>
      <c r="Q442" s="204"/>
      <c r="R442" s="204"/>
      <c r="S442" s="204"/>
      <c r="T442" s="204"/>
      <c r="U442" s="204"/>
      <c r="V442" s="204"/>
      <c r="W442" s="204"/>
      <c r="X442" s="205"/>
      <c r="AT442" s="206" t="s">
        <v>211</v>
      </c>
      <c r="AU442" s="206" t="s">
        <v>207</v>
      </c>
      <c r="AV442" s="13" t="s">
        <v>82</v>
      </c>
      <c r="AW442" s="13" t="s">
        <v>5</v>
      </c>
      <c r="AX442" s="13" t="s">
        <v>74</v>
      </c>
      <c r="AY442" s="206" t="s">
        <v>198</v>
      </c>
    </row>
    <row r="443" spans="2:51" s="14" customFormat="1" ht="11.25">
      <c r="B443" s="207"/>
      <c r="C443" s="208"/>
      <c r="D443" s="192" t="s">
        <v>211</v>
      </c>
      <c r="E443" s="209" t="s">
        <v>20</v>
      </c>
      <c r="F443" s="210" t="s">
        <v>2524</v>
      </c>
      <c r="G443" s="208"/>
      <c r="H443" s="211">
        <v>0.46600000000000003</v>
      </c>
      <c r="I443" s="212"/>
      <c r="J443" s="212"/>
      <c r="K443" s="208"/>
      <c r="L443" s="208"/>
      <c r="M443" s="213"/>
      <c r="N443" s="214"/>
      <c r="O443" s="215"/>
      <c r="P443" s="215"/>
      <c r="Q443" s="215"/>
      <c r="R443" s="215"/>
      <c r="S443" s="215"/>
      <c r="T443" s="215"/>
      <c r="U443" s="215"/>
      <c r="V443" s="215"/>
      <c r="W443" s="215"/>
      <c r="X443" s="216"/>
      <c r="AT443" s="217" t="s">
        <v>211</v>
      </c>
      <c r="AU443" s="217" t="s">
        <v>207</v>
      </c>
      <c r="AV443" s="14" t="s">
        <v>207</v>
      </c>
      <c r="AW443" s="14" t="s">
        <v>5</v>
      </c>
      <c r="AX443" s="14" t="s">
        <v>74</v>
      </c>
      <c r="AY443" s="217" t="s">
        <v>198</v>
      </c>
    </row>
    <row r="444" spans="2:51" s="13" customFormat="1" ht="11.25">
      <c r="B444" s="197"/>
      <c r="C444" s="198"/>
      <c r="D444" s="192" t="s">
        <v>211</v>
      </c>
      <c r="E444" s="199" t="s">
        <v>20</v>
      </c>
      <c r="F444" s="200" t="s">
        <v>2398</v>
      </c>
      <c r="G444" s="198"/>
      <c r="H444" s="199" t="s">
        <v>20</v>
      </c>
      <c r="I444" s="201"/>
      <c r="J444" s="201"/>
      <c r="K444" s="198"/>
      <c r="L444" s="198"/>
      <c r="M444" s="202"/>
      <c r="N444" s="203"/>
      <c r="O444" s="204"/>
      <c r="P444" s="204"/>
      <c r="Q444" s="204"/>
      <c r="R444" s="204"/>
      <c r="S444" s="204"/>
      <c r="T444" s="204"/>
      <c r="U444" s="204"/>
      <c r="V444" s="204"/>
      <c r="W444" s="204"/>
      <c r="X444" s="205"/>
      <c r="AT444" s="206" t="s">
        <v>211</v>
      </c>
      <c r="AU444" s="206" t="s">
        <v>207</v>
      </c>
      <c r="AV444" s="13" t="s">
        <v>82</v>
      </c>
      <c r="AW444" s="13" t="s">
        <v>5</v>
      </c>
      <c r="AX444" s="13" t="s">
        <v>74</v>
      </c>
      <c r="AY444" s="206" t="s">
        <v>198</v>
      </c>
    </row>
    <row r="445" spans="2:51" s="13" customFormat="1" ht="11.25">
      <c r="B445" s="197"/>
      <c r="C445" s="198"/>
      <c r="D445" s="192" t="s">
        <v>211</v>
      </c>
      <c r="E445" s="199" t="s">
        <v>20</v>
      </c>
      <c r="F445" s="200" t="s">
        <v>1525</v>
      </c>
      <c r="G445" s="198"/>
      <c r="H445" s="199" t="s">
        <v>20</v>
      </c>
      <c r="I445" s="201"/>
      <c r="J445" s="201"/>
      <c r="K445" s="198"/>
      <c r="L445" s="198"/>
      <c r="M445" s="202"/>
      <c r="N445" s="203"/>
      <c r="O445" s="204"/>
      <c r="P445" s="204"/>
      <c r="Q445" s="204"/>
      <c r="R445" s="204"/>
      <c r="S445" s="204"/>
      <c r="T445" s="204"/>
      <c r="U445" s="204"/>
      <c r="V445" s="204"/>
      <c r="W445" s="204"/>
      <c r="X445" s="205"/>
      <c r="AT445" s="206" t="s">
        <v>211</v>
      </c>
      <c r="AU445" s="206" t="s">
        <v>207</v>
      </c>
      <c r="AV445" s="13" t="s">
        <v>82</v>
      </c>
      <c r="AW445" s="13" t="s">
        <v>5</v>
      </c>
      <c r="AX445" s="13" t="s">
        <v>74</v>
      </c>
      <c r="AY445" s="206" t="s">
        <v>198</v>
      </c>
    </row>
    <row r="446" spans="2:51" s="13" customFormat="1" ht="11.25">
      <c r="B446" s="197"/>
      <c r="C446" s="198"/>
      <c r="D446" s="192" t="s">
        <v>211</v>
      </c>
      <c r="E446" s="199" t="s">
        <v>20</v>
      </c>
      <c r="F446" s="200" t="s">
        <v>2522</v>
      </c>
      <c r="G446" s="198"/>
      <c r="H446" s="199" t="s">
        <v>20</v>
      </c>
      <c r="I446" s="201"/>
      <c r="J446" s="201"/>
      <c r="K446" s="198"/>
      <c r="L446" s="198"/>
      <c r="M446" s="202"/>
      <c r="N446" s="203"/>
      <c r="O446" s="204"/>
      <c r="P446" s="204"/>
      <c r="Q446" s="204"/>
      <c r="R446" s="204"/>
      <c r="S446" s="204"/>
      <c r="T446" s="204"/>
      <c r="U446" s="204"/>
      <c r="V446" s="204"/>
      <c r="W446" s="204"/>
      <c r="X446" s="205"/>
      <c r="AT446" s="206" t="s">
        <v>211</v>
      </c>
      <c r="AU446" s="206" t="s">
        <v>207</v>
      </c>
      <c r="AV446" s="13" t="s">
        <v>82</v>
      </c>
      <c r="AW446" s="13" t="s">
        <v>5</v>
      </c>
      <c r="AX446" s="13" t="s">
        <v>74</v>
      </c>
      <c r="AY446" s="206" t="s">
        <v>198</v>
      </c>
    </row>
    <row r="447" spans="2:51" s="14" customFormat="1" ht="11.25">
      <c r="B447" s="207"/>
      <c r="C447" s="208"/>
      <c r="D447" s="192" t="s">
        <v>211</v>
      </c>
      <c r="E447" s="209" t="s">
        <v>20</v>
      </c>
      <c r="F447" s="210" t="s">
        <v>2525</v>
      </c>
      <c r="G447" s="208"/>
      <c r="H447" s="211">
        <v>0</v>
      </c>
      <c r="I447" s="212"/>
      <c r="J447" s="212"/>
      <c r="K447" s="208"/>
      <c r="L447" s="208"/>
      <c r="M447" s="213"/>
      <c r="N447" s="214"/>
      <c r="O447" s="215"/>
      <c r="P447" s="215"/>
      <c r="Q447" s="215"/>
      <c r="R447" s="215"/>
      <c r="S447" s="215"/>
      <c r="T447" s="215"/>
      <c r="U447" s="215"/>
      <c r="V447" s="215"/>
      <c r="W447" s="215"/>
      <c r="X447" s="216"/>
      <c r="AT447" s="217" t="s">
        <v>211</v>
      </c>
      <c r="AU447" s="217" t="s">
        <v>207</v>
      </c>
      <c r="AV447" s="14" t="s">
        <v>207</v>
      </c>
      <c r="AW447" s="14" t="s">
        <v>5</v>
      </c>
      <c r="AX447" s="14" t="s">
        <v>74</v>
      </c>
      <c r="AY447" s="217" t="s">
        <v>198</v>
      </c>
    </row>
    <row r="448" spans="2:51" s="16" customFormat="1" ht="11.25">
      <c r="B448" s="229"/>
      <c r="C448" s="230"/>
      <c r="D448" s="192" t="s">
        <v>211</v>
      </c>
      <c r="E448" s="231" t="s">
        <v>20</v>
      </c>
      <c r="F448" s="232" t="s">
        <v>282</v>
      </c>
      <c r="G448" s="230"/>
      <c r="H448" s="233">
        <v>4.57</v>
      </c>
      <c r="I448" s="234"/>
      <c r="J448" s="234"/>
      <c r="K448" s="230"/>
      <c r="L448" s="230"/>
      <c r="M448" s="235"/>
      <c r="N448" s="236"/>
      <c r="O448" s="237"/>
      <c r="P448" s="237"/>
      <c r="Q448" s="237"/>
      <c r="R448" s="237"/>
      <c r="S448" s="237"/>
      <c r="T448" s="237"/>
      <c r="U448" s="237"/>
      <c r="V448" s="237"/>
      <c r="W448" s="237"/>
      <c r="X448" s="238"/>
      <c r="AT448" s="239" t="s">
        <v>211</v>
      </c>
      <c r="AU448" s="239" t="s">
        <v>207</v>
      </c>
      <c r="AV448" s="16" t="s">
        <v>206</v>
      </c>
      <c r="AW448" s="16" t="s">
        <v>5</v>
      </c>
      <c r="AX448" s="16" t="s">
        <v>82</v>
      </c>
      <c r="AY448" s="239" t="s">
        <v>198</v>
      </c>
    </row>
    <row r="449" spans="1:65" s="12" customFormat="1" ht="22.9" customHeight="1">
      <c r="B449" s="161"/>
      <c r="C449" s="162"/>
      <c r="D449" s="163" t="s">
        <v>73</v>
      </c>
      <c r="E449" s="176" t="s">
        <v>458</v>
      </c>
      <c r="F449" s="176" t="s">
        <v>2539</v>
      </c>
      <c r="G449" s="162"/>
      <c r="H449" s="162"/>
      <c r="I449" s="165"/>
      <c r="J449" s="165"/>
      <c r="K449" s="177">
        <f>BK449</f>
        <v>0</v>
      </c>
      <c r="L449" s="162"/>
      <c r="M449" s="167"/>
      <c r="N449" s="168"/>
      <c r="O449" s="169"/>
      <c r="P449" s="169"/>
      <c r="Q449" s="170">
        <f>SUM(Q450:Q554)</f>
        <v>0</v>
      </c>
      <c r="R449" s="170">
        <f>SUM(R450:R554)</f>
        <v>0</v>
      </c>
      <c r="S449" s="169"/>
      <c r="T449" s="171">
        <f>SUM(T450:T554)</f>
        <v>0</v>
      </c>
      <c r="U449" s="169"/>
      <c r="V449" s="171">
        <f>SUM(V450:V554)</f>
        <v>0</v>
      </c>
      <c r="W449" s="169"/>
      <c r="X449" s="172">
        <f>SUM(X450:X554)</f>
        <v>0</v>
      </c>
      <c r="AR449" s="173" t="s">
        <v>82</v>
      </c>
      <c r="AT449" s="174" t="s">
        <v>73</v>
      </c>
      <c r="AU449" s="174" t="s">
        <v>82</v>
      </c>
      <c r="AY449" s="173" t="s">
        <v>198</v>
      </c>
      <c r="BK449" s="175">
        <f>SUM(BK450:BK554)</f>
        <v>0</v>
      </c>
    </row>
    <row r="450" spans="1:65" s="2" customFormat="1" ht="24.2" customHeight="1">
      <c r="A450" s="36"/>
      <c r="B450" s="37"/>
      <c r="C450" s="178" t="s">
        <v>8</v>
      </c>
      <c r="D450" s="178" t="s">
        <v>201</v>
      </c>
      <c r="E450" s="179" t="s">
        <v>2540</v>
      </c>
      <c r="F450" s="180" t="s">
        <v>2541</v>
      </c>
      <c r="G450" s="181" t="s">
        <v>204</v>
      </c>
      <c r="H450" s="182">
        <v>60.548000000000002</v>
      </c>
      <c r="I450" s="183"/>
      <c r="J450" s="183"/>
      <c r="K450" s="184">
        <f>ROUND(P450*H450,2)</f>
        <v>0</v>
      </c>
      <c r="L450" s="180" t="s">
        <v>205</v>
      </c>
      <c r="M450" s="41"/>
      <c r="N450" s="185" t="s">
        <v>20</v>
      </c>
      <c r="O450" s="186" t="s">
        <v>44</v>
      </c>
      <c r="P450" s="187">
        <f>I450+J450</f>
        <v>0</v>
      </c>
      <c r="Q450" s="187">
        <f>ROUND(I450*H450,2)</f>
        <v>0</v>
      </c>
      <c r="R450" s="187">
        <f>ROUND(J450*H450,2)</f>
        <v>0</v>
      </c>
      <c r="S450" s="66"/>
      <c r="T450" s="188">
        <f>S450*H450</f>
        <v>0</v>
      </c>
      <c r="U450" s="188">
        <v>0</v>
      </c>
      <c r="V450" s="188">
        <f>U450*H450</f>
        <v>0</v>
      </c>
      <c r="W450" s="188">
        <v>0</v>
      </c>
      <c r="X450" s="189">
        <f>W450*H450</f>
        <v>0</v>
      </c>
      <c r="Y450" s="36"/>
      <c r="Z450" s="36"/>
      <c r="AA450" s="36"/>
      <c r="AB450" s="36"/>
      <c r="AC450" s="36"/>
      <c r="AD450" s="36"/>
      <c r="AE450" s="36"/>
      <c r="AR450" s="190" t="s">
        <v>206</v>
      </c>
      <c r="AT450" s="190" t="s">
        <v>201</v>
      </c>
      <c r="AU450" s="190" t="s">
        <v>207</v>
      </c>
      <c r="AY450" s="19" t="s">
        <v>198</v>
      </c>
      <c r="BE450" s="191">
        <f>IF(O450="základní",K450,0)</f>
        <v>0</v>
      </c>
      <c r="BF450" s="191">
        <f>IF(O450="snížená",K450,0)</f>
        <v>0</v>
      </c>
      <c r="BG450" s="191">
        <f>IF(O450="zákl. přenesená",K450,0)</f>
        <v>0</v>
      </c>
      <c r="BH450" s="191">
        <f>IF(O450="sníž. přenesená",K450,0)</f>
        <v>0</v>
      </c>
      <c r="BI450" s="191">
        <f>IF(O450="nulová",K450,0)</f>
        <v>0</v>
      </c>
      <c r="BJ450" s="19" t="s">
        <v>207</v>
      </c>
      <c r="BK450" s="191">
        <f>ROUND(P450*H450,2)</f>
        <v>0</v>
      </c>
      <c r="BL450" s="19" t="s">
        <v>206</v>
      </c>
      <c r="BM450" s="190" t="s">
        <v>2542</v>
      </c>
    </row>
    <row r="451" spans="1:65" s="2" customFormat="1" ht="19.5">
      <c r="A451" s="36"/>
      <c r="B451" s="37"/>
      <c r="C451" s="38"/>
      <c r="D451" s="192" t="s">
        <v>209</v>
      </c>
      <c r="E451" s="38"/>
      <c r="F451" s="193" t="s">
        <v>2543</v>
      </c>
      <c r="G451" s="38"/>
      <c r="H451" s="38"/>
      <c r="I451" s="194"/>
      <c r="J451" s="194"/>
      <c r="K451" s="38"/>
      <c r="L451" s="38"/>
      <c r="M451" s="41"/>
      <c r="N451" s="195"/>
      <c r="O451" s="196"/>
      <c r="P451" s="66"/>
      <c r="Q451" s="66"/>
      <c r="R451" s="66"/>
      <c r="S451" s="66"/>
      <c r="T451" s="66"/>
      <c r="U451" s="66"/>
      <c r="V451" s="66"/>
      <c r="W451" s="66"/>
      <c r="X451" s="67"/>
      <c r="Y451" s="36"/>
      <c r="Z451" s="36"/>
      <c r="AA451" s="36"/>
      <c r="AB451" s="36"/>
      <c r="AC451" s="36"/>
      <c r="AD451" s="36"/>
      <c r="AE451" s="36"/>
      <c r="AT451" s="19" t="s">
        <v>209</v>
      </c>
      <c r="AU451" s="19" t="s">
        <v>207</v>
      </c>
    </row>
    <row r="452" spans="1:65" s="13" customFormat="1" ht="11.25">
      <c r="B452" s="197"/>
      <c r="C452" s="198"/>
      <c r="D452" s="192" t="s">
        <v>211</v>
      </c>
      <c r="E452" s="199" t="s">
        <v>20</v>
      </c>
      <c r="F452" s="200" t="s">
        <v>2544</v>
      </c>
      <c r="G452" s="198"/>
      <c r="H452" s="199" t="s">
        <v>20</v>
      </c>
      <c r="I452" s="201"/>
      <c r="J452" s="201"/>
      <c r="K452" s="198"/>
      <c r="L452" s="198"/>
      <c r="M452" s="202"/>
      <c r="N452" s="203"/>
      <c r="O452" s="204"/>
      <c r="P452" s="204"/>
      <c r="Q452" s="204"/>
      <c r="R452" s="204"/>
      <c r="S452" s="204"/>
      <c r="T452" s="204"/>
      <c r="U452" s="204"/>
      <c r="V452" s="204"/>
      <c r="W452" s="204"/>
      <c r="X452" s="205"/>
      <c r="AT452" s="206" t="s">
        <v>211</v>
      </c>
      <c r="AU452" s="206" t="s">
        <v>207</v>
      </c>
      <c r="AV452" s="13" t="s">
        <v>82</v>
      </c>
      <c r="AW452" s="13" t="s">
        <v>5</v>
      </c>
      <c r="AX452" s="13" t="s">
        <v>74</v>
      </c>
      <c r="AY452" s="206" t="s">
        <v>198</v>
      </c>
    </row>
    <row r="453" spans="1:65" s="13" customFormat="1" ht="11.25">
      <c r="B453" s="197"/>
      <c r="C453" s="198"/>
      <c r="D453" s="192" t="s">
        <v>211</v>
      </c>
      <c r="E453" s="199" t="s">
        <v>20</v>
      </c>
      <c r="F453" s="200" t="s">
        <v>2398</v>
      </c>
      <c r="G453" s="198"/>
      <c r="H453" s="199" t="s">
        <v>20</v>
      </c>
      <c r="I453" s="201"/>
      <c r="J453" s="201"/>
      <c r="K453" s="198"/>
      <c r="L453" s="198"/>
      <c r="M453" s="202"/>
      <c r="N453" s="203"/>
      <c r="O453" s="204"/>
      <c r="P453" s="204"/>
      <c r="Q453" s="204"/>
      <c r="R453" s="204"/>
      <c r="S453" s="204"/>
      <c r="T453" s="204"/>
      <c r="U453" s="204"/>
      <c r="V453" s="204"/>
      <c r="W453" s="204"/>
      <c r="X453" s="205"/>
      <c r="AT453" s="206" t="s">
        <v>211</v>
      </c>
      <c r="AU453" s="206" t="s">
        <v>207</v>
      </c>
      <c r="AV453" s="13" t="s">
        <v>82</v>
      </c>
      <c r="AW453" s="13" t="s">
        <v>5</v>
      </c>
      <c r="AX453" s="13" t="s">
        <v>74</v>
      </c>
      <c r="AY453" s="206" t="s">
        <v>198</v>
      </c>
    </row>
    <row r="454" spans="1:65" s="13" customFormat="1" ht="11.25">
      <c r="B454" s="197"/>
      <c r="C454" s="198"/>
      <c r="D454" s="192" t="s">
        <v>211</v>
      </c>
      <c r="E454" s="199" t="s">
        <v>20</v>
      </c>
      <c r="F454" s="200" t="s">
        <v>1522</v>
      </c>
      <c r="G454" s="198"/>
      <c r="H454" s="199" t="s">
        <v>20</v>
      </c>
      <c r="I454" s="201"/>
      <c r="J454" s="201"/>
      <c r="K454" s="198"/>
      <c r="L454" s="198"/>
      <c r="M454" s="202"/>
      <c r="N454" s="203"/>
      <c r="O454" s="204"/>
      <c r="P454" s="204"/>
      <c r="Q454" s="204"/>
      <c r="R454" s="204"/>
      <c r="S454" s="204"/>
      <c r="T454" s="204"/>
      <c r="U454" s="204"/>
      <c r="V454" s="204"/>
      <c r="W454" s="204"/>
      <c r="X454" s="205"/>
      <c r="AT454" s="206" t="s">
        <v>211</v>
      </c>
      <c r="AU454" s="206" t="s">
        <v>207</v>
      </c>
      <c r="AV454" s="13" t="s">
        <v>82</v>
      </c>
      <c r="AW454" s="13" t="s">
        <v>5</v>
      </c>
      <c r="AX454" s="13" t="s">
        <v>74</v>
      </c>
      <c r="AY454" s="206" t="s">
        <v>198</v>
      </c>
    </row>
    <row r="455" spans="1:65" s="13" customFormat="1" ht="11.25">
      <c r="B455" s="197"/>
      <c r="C455" s="198"/>
      <c r="D455" s="192" t="s">
        <v>211</v>
      </c>
      <c r="E455" s="199" t="s">
        <v>20</v>
      </c>
      <c r="F455" s="200" t="s">
        <v>2545</v>
      </c>
      <c r="G455" s="198"/>
      <c r="H455" s="199" t="s">
        <v>20</v>
      </c>
      <c r="I455" s="201"/>
      <c r="J455" s="201"/>
      <c r="K455" s="198"/>
      <c r="L455" s="198"/>
      <c r="M455" s="202"/>
      <c r="N455" s="203"/>
      <c r="O455" s="204"/>
      <c r="P455" s="204"/>
      <c r="Q455" s="204"/>
      <c r="R455" s="204"/>
      <c r="S455" s="204"/>
      <c r="T455" s="204"/>
      <c r="U455" s="204"/>
      <c r="V455" s="204"/>
      <c r="W455" s="204"/>
      <c r="X455" s="205"/>
      <c r="AT455" s="206" t="s">
        <v>211</v>
      </c>
      <c r="AU455" s="206" t="s">
        <v>207</v>
      </c>
      <c r="AV455" s="13" t="s">
        <v>82</v>
      </c>
      <c r="AW455" s="13" t="s">
        <v>5</v>
      </c>
      <c r="AX455" s="13" t="s">
        <v>74</v>
      </c>
      <c r="AY455" s="206" t="s">
        <v>198</v>
      </c>
    </row>
    <row r="456" spans="1:65" s="14" customFormat="1" ht="11.25">
      <c r="B456" s="207"/>
      <c r="C456" s="208"/>
      <c r="D456" s="192" t="s">
        <v>211</v>
      </c>
      <c r="E456" s="209" t="s">
        <v>20</v>
      </c>
      <c r="F456" s="210" t="s">
        <v>2546</v>
      </c>
      <c r="G456" s="208"/>
      <c r="H456" s="211">
        <v>19.617999999999999</v>
      </c>
      <c r="I456" s="212"/>
      <c r="J456" s="212"/>
      <c r="K456" s="208"/>
      <c r="L456" s="208"/>
      <c r="M456" s="213"/>
      <c r="N456" s="214"/>
      <c r="O456" s="215"/>
      <c r="P456" s="215"/>
      <c r="Q456" s="215"/>
      <c r="R456" s="215"/>
      <c r="S456" s="215"/>
      <c r="T456" s="215"/>
      <c r="U456" s="215"/>
      <c r="V456" s="215"/>
      <c r="W456" s="215"/>
      <c r="X456" s="216"/>
      <c r="AT456" s="217" t="s">
        <v>211</v>
      </c>
      <c r="AU456" s="217" t="s">
        <v>207</v>
      </c>
      <c r="AV456" s="14" t="s">
        <v>207</v>
      </c>
      <c r="AW456" s="14" t="s">
        <v>5</v>
      </c>
      <c r="AX456" s="14" t="s">
        <v>74</v>
      </c>
      <c r="AY456" s="217" t="s">
        <v>198</v>
      </c>
    </row>
    <row r="457" spans="1:65" s="13" customFormat="1" ht="11.25">
      <c r="B457" s="197"/>
      <c r="C457" s="198"/>
      <c r="D457" s="192" t="s">
        <v>211</v>
      </c>
      <c r="E457" s="199" t="s">
        <v>20</v>
      </c>
      <c r="F457" s="200" t="s">
        <v>2547</v>
      </c>
      <c r="G457" s="198"/>
      <c r="H457" s="199" t="s">
        <v>20</v>
      </c>
      <c r="I457" s="201"/>
      <c r="J457" s="201"/>
      <c r="K457" s="198"/>
      <c r="L457" s="198"/>
      <c r="M457" s="202"/>
      <c r="N457" s="203"/>
      <c r="O457" s="204"/>
      <c r="P457" s="204"/>
      <c r="Q457" s="204"/>
      <c r="R457" s="204"/>
      <c r="S457" s="204"/>
      <c r="T457" s="204"/>
      <c r="U457" s="204"/>
      <c r="V457" s="204"/>
      <c r="W457" s="204"/>
      <c r="X457" s="205"/>
      <c r="AT457" s="206" t="s">
        <v>211</v>
      </c>
      <c r="AU457" s="206" t="s">
        <v>207</v>
      </c>
      <c r="AV457" s="13" t="s">
        <v>82</v>
      </c>
      <c r="AW457" s="13" t="s">
        <v>5</v>
      </c>
      <c r="AX457" s="13" t="s">
        <v>74</v>
      </c>
      <c r="AY457" s="206" t="s">
        <v>198</v>
      </c>
    </row>
    <row r="458" spans="1:65" s="13" customFormat="1" ht="11.25">
      <c r="B458" s="197"/>
      <c r="C458" s="198"/>
      <c r="D458" s="192" t="s">
        <v>211</v>
      </c>
      <c r="E458" s="199" t="s">
        <v>20</v>
      </c>
      <c r="F458" s="200" t="s">
        <v>2398</v>
      </c>
      <c r="G458" s="198"/>
      <c r="H458" s="199" t="s">
        <v>20</v>
      </c>
      <c r="I458" s="201"/>
      <c r="J458" s="201"/>
      <c r="K458" s="198"/>
      <c r="L458" s="198"/>
      <c r="M458" s="202"/>
      <c r="N458" s="203"/>
      <c r="O458" s="204"/>
      <c r="P458" s="204"/>
      <c r="Q458" s="204"/>
      <c r="R458" s="204"/>
      <c r="S458" s="204"/>
      <c r="T458" s="204"/>
      <c r="U458" s="204"/>
      <c r="V458" s="204"/>
      <c r="W458" s="204"/>
      <c r="X458" s="205"/>
      <c r="AT458" s="206" t="s">
        <v>211</v>
      </c>
      <c r="AU458" s="206" t="s">
        <v>207</v>
      </c>
      <c r="AV458" s="13" t="s">
        <v>82</v>
      </c>
      <c r="AW458" s="13" t="s">
        <v>5</v>
      </c>
      <c r="AX458" s="13" t="s">
        <v>74</v>
      </c>
      <c r="AY458" s="206" t="s">
        <v>198</v>
      </c>
    </row>
    <row r="459" spans="1:65" s="13" customFormat="1" ht="11.25">
      <c r="B459" s="197"/>
      <c r="C459" s="198"/>
      <c r="D459" s="192" t="s">
        <v>211</v>
      </c>
      <c r="E459" s="199" t="s">
        <v>20</v>
      </c>
      <c r="F459" s="200" t="s">
        <v>1528</v>
      </c>
      <c r="G459" s="198"/>
      <c r="H459" s="199" t="s">
        <v>20</v>
      </c>
      <c r="I459" s="201"/>
      <c r="J459" s="201"/>
      <c r="K459" s="198"/>
      <c r="L459" s="198"/>
      <c r="M459" s="202"/>
      <c r="N459" s="203"/>
      <c r="O459" s="204"/>
      <c r="P459" s="204"/>
      <c r="Q459" s="204"/>
      <c r="R459" s="204"/>
      <c r="S459" s="204"/>
      <c r="T459" s="204"/>
      <c r="U459" s="204"/>
      <c r="V459" s="204"/>
      <c r="W459" s="204"/>
      <c r="X459" s="205"/>
      <c r="AT459" s="206" t="s">
        <v>211</v>
      </c>
      <c r="AU459" s="206" t="s">
        <v>207</v>
      </c>
      <c r="AV459" s="13" t="s">
        <v>82</v>
      </c>
      <c r="AW459" s="13" t="s">
        <v>5</v>
      </c>
      <c r="AX459" s="13" t="s">
        <v>74</v>
      </c>
      <c r="AY459" s="206" t="s">
        <v>198</v>
      </c>
    </row>
    <row r="460" spans="1:65" s="13" customFormat="1" ht="11.25">
      <c r="B460" s="197"/>
      <c r="C460" s="198"/>
      <c r="D460" s="192" t="s">
        <v>211</v>
      </c>
      <c r="E460" s="199" t="s">
        <v>20</v>
      </c>
      <c r="F460" s="200" t="s">
        <v>2483</v>
      </c>
      <c r="G460" s="198"/>
      <c r="H460" s="199" t="s">
        <v>20</v>
      </c>
      <c r="I460" s="201"/>
      <c r="J460" s="201"/>
      <c r="K460" s="198"/>
      <c r="L460" s="198"/>
      <c r="M460" s="202"/>
      <c r="N460" s="203"/>
      <c r="O460" s="204"/>
      <c r="P460" s="204"/>
      <c r="Q460" s="204"/>
      <c r="R460" s="204"/>
      <c r="S460" s="204"/>
      <c r="T460" s="204"/>
      <c r="U460" s="204"/>
      <c r="V460" s="204"/>
      <c r="W460" s="204"/>
      <c r="X460" s="205"/>
      <c r="AT460" s="206" t="s">
        <v>211</v>
      </c>
      <c r="AU460" s="206" t="s">
        <v>207</v>
      </c>
      <c r="AV460" s="13" t="s">
        <v>82</v>
      </c>
      <c r="AW460" s="13" t="s">
        <v>5</v>
      </c>
      <c r="AX460" s="13" t="s">
        <v>74</v>
      </c>
      <c r="AY460" s="206" t="s">
        <v>198</v>
      </c>
    </row>
    <row r="461" spans="1:65" s="14" customFormat="1" ht="11.25">
      <c r="B461" s="207"/>
      <c r="C461" s="208"/>
      <c r="D461" s="192" t="s">
        <v>211</v>
      </c>
      <c r="E461" s="209" t="s">
        <v>20</v>
      </c>
      <c r="F461" s="210" t="s">
        <v>2548</v>
      </c>
      <c r="G461" s="208"/>
      <c r="H461" s="211">
        <v>2.2000000000000002</v>
      </c>
      <c r="I461" s="212"/>
      <c r="J461" s="212"/>
      <c r="K461" s="208"/>
      <c r="L461" s="208"/>
      <c r="M461" s="213"/>
      <c r="N461" s="214"/>
      <c r="O461" s="215"/>
      <c r="P461" s="215"/>
      <c r="Q461" s="215"/>
      <c r="R461" s="215"/>
      <c r="S461" s="215"/>
      <c r="T461" s="215"/>
      <c r="U461" s="215"/>
      <c r="V461" s="215"/>
      <c r="W461" s="215"/>
      <c r="X461" s="216"/>
      <c r="AT461" s="217" t="s">
        <v>211</v>
      </c>
      <c r="AU461" s="217" t="s">
        <v>207</v>
      </c>
      <c r="AV461" s="14" t="s">
        <v>207</v>
      </c>
      <c r="AW461" s="14" t="s">
        <v>5</v>
      </c>
      <c r="AX461" s="14" t="s">
        <v>74</v>
      </c>
      <c r="AY461" s="217" t="s">
        <v>198</v>
      </c>
    </row>
    <row r="462" spans="1:65" s="13" customFormat="1" ht="11.25">
      <c r="B462" s="197"/>
      <c r="C462" s="198"/>
      <c r="D462" s="192" t="s">
        <v>211</v>
      </c>
      <c r="E462" s="199" t="s">
        <v>20</v>
      </c>
      <c r="F462" s="200" t="s">
        <v>2549</v>
      </c>
      <c r="G462" s="198"/>
      <c r="H462" s="199" t="s">
        <v>20</v>
      </c>
      <c r="I462" s="201"/>
      <c r="J462" s="201"/>
      <c r="K462" s="198"/>
      <c r="L462" s="198"/>
      <c r="M462" s="202"/>
      <c r="N462" s="203"/>
      <c r="O462" s="204"/>
      <c r="P462" s="204"/>
      <c r="Q462" s="204"/>
      <c r="R462" s="204"/>
      <c r="S462" s="204"/>
      <c r="T462" s="204"/>
      <c r="U462" s="204"/>
      <c r="V462" s="204"/>
      <c r="W462" s="204"/>
      <c r="X462" s="205"/>
      <c r="AT462" s="206" t="s">
        <v>211</v>
      </c>
      <c r="AU462" s="206" t="s">
        <v>207</v>
      </c>
      <c r="AV462" s="13" t="s">
        <v>82</v>
      </c>
      <c r="AW462" s="13" t="s">
        <v>5</v>
      </c>
      <c r="AX462" s="13" t="s">
        <v>74</v>
      </c>
      <c r="AY462" s="206" t="s">
        <v>198</v>
      </c>
    </row>
    <row r="463" spans="1:65" s="13" customFormat="1" ht="11.25">
      <c r="B463" s="197"/>
      <c r="C463" s="198"/>
      <c r="D463" s="192" t="s">
        <v>211</v>
      </c>
      <c r="E463" s="199" t="s">
        <v>20</v>
      </c>
      <c r="F463" s="200" t="s">
        <v>2398</v>
      </c>
      <c r="G463" s="198"/>
      <c r="H463" s="199" t="s">
        <v>20</v>
      </c>
      <c r="I463" s="201"/>
      <c r="J463" s="201"/>
      <c r="K463" s="198"/>
      <c r="L463" s="198"/>
      <c r="M463" s="202"/>
      <c r="N463" s="203"/>
      <c r="O463" s="204"/>
      <c r="P463" s="204"/>
      <c r="Q463" s="204"/>
      <c r="R463" s="204"/>
      <c r="S463" s="204"/>
      <c r="T463" s="204"/>
      <c r="U463" s="204"/>
      <c r="V463" s="204"/>
      <c r="W463" s="204"/>
      <c r="X463" s="205"/>
      <c r="AT463" s="206" t="s">
        <v>211</v>
      </c>
      <c r="AU463" s="206" t="s">
        <v>207</v>
      </c>
      <c r="AV463" s="13" t="s">
        <v>82</v>
      </c>
      <c r="AW463" s="13" t="s">
        <v>5</v>
      </c>
      <c r="AX463" s="13" t="s">
        <v>74</v>
      </c>
      <c r="AY463" s="206" t="s">
        <v>198</v>
      </c>
    </row>
    <row r="464" spans="1:65" s="13" customFormat="1" ht="11.25">
      <c r="B464" s="197"/>
      <c r="C464" s="198"/>
      <c r="D464" s="192" t="s">
        <v>211</v>
      </c>
      <c r="E464" s="199" t="s">
        <v>20</v>
      </c>
      <c r="F464" s="200" t="s">
        <v>1528</v>
      </c>
      <c r="G464" s="198"/>
      <c r="H464" s="199" t="s">
        <v>20</v>
      </c>
      <c r="I464" s="201"/>
      <c r="J464" s="201"/>
      <c r="K464" s="198"/>
      <c r="L464" s="198"/>
      <c r="M464" s="202"/>
      <c r="N464" s="203"/>
      <c r="O464" s="204"/>
      <c r="P464" s="204"/>
      <c r="Q464" s="204"/>
      <c r="R464" s="204"/>
      <c r="S464" s="204"/>
      <c r="T464" s="204"/>
      <c r="U464" s="204"/>
      <c r="V464" s="204"/>
      <c r="W464" s="204"/>
      <c r="X464" s="205"/>
      <c r="AT464" s="206" t="s">
        <v>211</v>
      </c>
      <c r="AU464" s="206" t="s">
        <v>207</v>
      </c>
      <c r="AV464" s="13" t="s">
        <v>82</v>
      </c>
      <c r="AW464" s="13" t="s">
        <v>5</v>
      </c>
      <c r="AX464" s="13" t="s">
        <v>74</v>
      </c>
      <c r="AY464" s="206" t="s">
        <v>198</v>
      </c>
    </row>
    <row r="465" spans="2:51" s="13" customFormat="1" ht="11.25">
      <c r="B465" s="197"/>
      <c r="C465" s="198"/>
      <c r="D465" s="192" t="s">
        <v>211</v>
      </c>
      <c r="E465" s="199" t="s">
        <v>20</v>
      </c>
      <c r="F465" s="200" t="s">
        <v>2483</v>
      </c>
      <c r="G465" s="198"/>
      <c r="H465" s="199" t="s">
        <v>20</v>
      </c>
      <c r="I465" s="201"/>
      <c r="J465" s="201"/>
      <c r="K465" s="198"/>
      <c r="L465" s="198"/>
      <c r="M465" s="202"/>
      <c r="N465" s="203"/>
      <c r="O465" s="204"/>
      <c r="P465" s="204"/>
      <c r="Q465" s="204"/>
      <c r="R465" s="204"/>
      <c r="S465" s="204"/>
      <c r="T465" s="204"/>
      <c r="U465" s="204"/>
      <c r="V465" s="204"/>
      <c r="W465" s="204"/>
      <c r="X465" s="205"/>
      <c r="AT465" s="206" t="s">
        <v>211</v>
      </c>
      <c r="AU465" s="206" t="s">
        <v>207</v>
      </c>
      <c r="AV465" s="13" t="s">
        <v>82</v>
      </c>
      <c r="AW465" s="13" t="s">
        <v>5</v>
      </c>
      <c r="AX465" s="13" t="s">
        <v>74</v>
      </c>
      <c r="AY465" s="206" t="s">
        <v>198</v>
      </c>
    </row>
    <row r="466" spans="2:51" s="14" customFormat="1" ht="11.25">
      <c r="B466" s="207"/>
      <c r="C466" s="208"/>
      <c r="D466" s="192" t="s">
        <v>211</v>
      </c>
      <c r="E466" s="209" t="s">
        <v>20</v>
      </c>
      <c r="F466" s="210" t="s">
        <v>2550</v>
      </c>
      <c r="G466" s="208"/>
      <c r="H466" s="211">
        <v>2.2999999999999998</v>
      </c>
      <c r="I466" s="212"/>
      <c r="J466" s="212"/>
      <c r="K466" s="208"/>
      <c r="L466" s="208"/>
      <c r="M466" s="213"/>
      <c r="N466" s="214"/>
      <c r="O466" s="215"/>
      <c r="P466" s="215"/>
      <c r="Q466" s="215"/>
      <c r="R466" s="215"/>
      <c r="S466" s="215"/>
      <c r="T466" s="215"/>
      <c r="U466" s="215"/>
      <c r="V466" s="215"/>
      <c r="W466" s="215"/>
      <c r="X466" s="216"/>
      <c r="AT466" s="217" t="s">
        <v>211</v>
      </c>
      <c r="AU466" s="217" t="s">
        <v>207</v>
      </c>
      <c r="AV466" s="14" t="s">
        <v>207</v>
      </c>
      <c r="AW466" s="14" t="s">
        <v>5</v>
      </c>
      <c r="AX466" s="14" t="s">
        <v>74</v>
      </c>
      <c r="AY466" s="217" t="s">
        <v>198</v>
      </c>
    </row>
    <row r="467" spans="2:51" s="13" customFormat="1" ht="11.25">
      <c r="B467" s="197"/>
      <c r="C467" s="198"/>
      <c r="D467" s="192" t="s">
        <v>211</v>
      </c>
      <c r="E467" s="199" t="s">
        <v>20</v>
      </c>
      <c r="F467" s="200" t="s">
        <v>2551</v>
      </c>
      <c r="G467" s="198"/>
      <c r="H467" s="199" t="s">
        <v>20</v>
      </c>
      <c r="I467" s="201"/>
      <c r="J467" s="201"/>
      <c r="K467" s="198"/>
      <c r="L467" s="198"/>
      <c r="M467" s="202"/>
      <c r="N467" s="203"/>
      <c r="O467" s="204"/>
      <c r="P467" s="204"/>
      <c r="Q467" s="204"/>
      <c r="R467" s="204"/>
      <c r="S467" s="204"/>
      <c r="T467" s="204"/>
      <c r="U467" s="204"/>
      <c r="V467" s="204"/>
      <c r="W467" s="204"/>
      <c r="X467" s="205"/>
      <c r="AT467" s="206" t="s">
        <v>211</v>
      </c>
      <c r="AU467" s="206" t="s">
        <v>207</v>
      </c>
      <c r="AV467" s="13" t="s">
        <v>82</v>
      </c>
      <c r="AW467" s="13" t="s">
        <v>5</v>
      </c>
      <c r="AX467" s="13" t="s">
        <v>74</v>
      </c>
      <c r="AY467" s="206" t="s">
        <v>198</v>
      </c>
    </row>
    <row r="468" spans="2:51" s="13" customFormat="1" ht="11.25">
      <c r="B468" s="197"/>
      <c r="C468" s="198"/>
      <c r="D468" s="192" t="s">
        <v>211</v>
      </c>
      <c r="E468" s="199" t="s">
        <v>20</v>
      </c>
      <c r="F468" s="200" t="s">
        <v>2398</v>
      </c>
      <c r="G468" s="198"/>
      <c r="H468" s="199" t="s">
        <v>20</v>
      </c>
      <c r="I468" s="201"/>
      <c r="J468" s="201"/>
      <c r="K468" s="198"/>
      <c r="L468" s="198"/>
      <c r="M468" s="202"/>
      <c r="N468" s="203"/>
      <c r="O468" s="204"/>
      <c r="P468" s="204"/>
      <c r="Q468" s="204"/>
      <c r="R468" s="204"/>
      <c r="S468" s="204"/>
      <c r="T468" s="204"/>
      <c r="U468" s="204"/>
      <c r="V468" s="204"/>
      <c r="W468" s="204"/>
      <c r="X468" s="205"/>
      <c r="AT468" s="206" t="s">
        <v>211</v>
      </c>
      <c r="AU468" s="206" t="s">
        <v>207</v>
      </c>
      <c r="AV468" s="13" t="s">
        <v>82</v>
      </c>
      <c r="AW468" s="13" t="s">
        <v>5</v>
      </c>
      <c r="AX468" s="13" t="s">
        <v>74</v>
      </c>
      <c r="AY468" s="206" t="s">
        <v>198</v>
      </c>
    </row>
    <row r="469" spans="2:51" s="13" customFormat="1" ht="11.25">
      <c r="B469" s="197"/>
      <c r="C469" s="198"/>
      <c r="D469" s="192" t="s">
        <v>211</v>
      </c>
      <c r="E469" s="199" t="s">
        <v>20</v>
      </c>
      <c r="F469" s="200" t="s">
        <v>1528</v>
      </c>
      <c r="G469" s="198"/>
      <c r="H469" s="199" t="s">
        <v>20</v>
      </c>
      <c r="I469" s="201"/>
      <c r="J469" s="201"/>
      <c r="K469" s="198"/>
      <c r="L469" s="198"/>
      <c r="M469" s="202"/>
      <c r="N469" s="203"/>
      <c r="O469" s="204"/>
      <c r="P469" s="204"/>
      <c r="Q469" s="204"/>
      <c r="R469" s="204"/>
      <c r="S469" s="204"/>
      <c r="T469" s="204"/>
      <c r="U469" s="204"/>
      <c r="V469" s="204"/>
      <c r="W469" s="204"/>
      <c r="X469" s="205"/>
      <c r="AT469" s="206" t="s">
        <v>211</v>
      </c>
      <c r="AU469" s="206" t="s">
        <v>207</v>
      </c>
      <c r="AV469" s="13" t="s">
        <v>82</v>
      </c>
      <c r="AW469" s="13" t="s">
        <v>5</v>
      </c>
      <c r="AX469" s="13" t="s">
        <v>74</v>
      </c>
      <c r="AY469" s="206" t="s">
        <v>198</v>
      </c>
    </row>
    <row r="470" spans="2:51" s="13" customFormat="1" ht="11.25">
      <c r="B470" s="197"/>
      <c r="C470" s="198"/>
      <c r="D470" s="192" t="s">
        <v>211</v>
      </c>
      <c r="E470" s="199" t="s">
        <v>20</v>
      </c>
      <c r="F470" s="200" t="s">
        <v>2483</v>
      </c>
      <c r="G470" s="198"/>
      <c r="H470" s="199" t="s">
        <v>20</v>
      </c>
      <c r="I470" s="201"/>
      <c r="J470" s="201"/>
      <c r="K470" s="198"/>
      <c r="L470" s="198"/>
      <c r="M470" s="202"/>
      <c r="N470" s="203"/>
      <c r="O470" s="204"/>
      <c r="P470" s="204"/>
      <c r="Q470" s="204"/>
      <c r="R470" s="204"/>
      <c r="S470" s="204"/>
      <c r="T470" s="204"/>
      <c r="U470" s="204"/>
      <c r="V470" s="204"/>
      <c r="W470" s="204"/>
      <c r="X470" s="205"/>
      <c r="AT470" s="206" t="s">
        <v>211</v>
      </c>
      <c r="AU470" s="206" t="s">
        <v>207</v>
      </c>
      <c r="AV470" s="13" t="s">
        <v>82</v>
      </c>
      <c r="AW470" s="13" t="s">
        <v>5</v>
      </c>
      <c r="AX470" s="13" t="s">
        <v>74</v>
      </c>
      <c r="AY470" s="206" t="s">
        <v>198</v>
      </c>
    </row>
    <row r="471" spans="2:51" s="14" customFormat="1" ht="11.25">
      <c r="B471" s="207"/>
      <c r="C471" s="208"/>
      <c r="D471" s="192" t="s">
        <v>211</v>
      </c>
      <c r="E471" s="209" t="s">
        <v>20</v>
      </c>
      <c r="F471" s="210" t="s">
        <v>2552</v>
      </c>
      <c r="G471" s="208"/>
      <c r="H471" s="211">
        <v>3.9049999999999998</v>
      </c>
      <c r="I471" s="212"/>
      <c r="J471" s="212"/>
      <c r="K471" s="208"/>
      <c r="L471" s="208"/>
      <c r="M471" s="213"/>
      <c r="N471" s="214"/>
      <c r="O471" s="215"/>
      <c r="P471" s="215"/>
      <c r="Q471" s="215"/>
      <c r="R471" s="215"/>
      <c r="S471" s="215"/>
      <c r="T471" s="215"/>
      <c r="U471" s="215"/>
      <c r="V471" s="215"/>
      <c r="W471" s="215"/>
      <c r="X471" s="216"/>
      <c r="AT471" s="217" t="s">
        <v>211</v>
      </c>
      <c r="AU471" s="217" t="s">
        <v>207</v>
      </c>
      <c r="AV471" s="14" t="s">
        <v>207</v>
      </c>
      <c r="AW471" s="14" t="s">
        <v>5</v>
      </c>
      <c r="AX471" s="14" t="s">
        <v>74</v>
      </c>
      <c r="AY471" s="217" t="s">
        <v>198</v>
      </c>
    </row>
    <row r="472" spans="2:51" s="13" customFormat="1" ht="11.25">
      <c r="B472" s="197"/>
      <c r="C472" s="198"/>
      <c r="D472" s="192" t="s">
        <v>211</v>
      </c>
      <c r="E472" s="199" t="s">
        <v>20</v>
      </c>
      <c r="F472" s="200" t="s">
        <v>2549</v>
      </c>
      <c r="G472" s="198"/>
      <c r="H472" s="199" t="s">
        <v>20</v>
      </c>
      <c r="I472" s="201"/>
      <c r="J472" s="201"/>
      <c r="K472" s="198"/>
      <c r="L472" s="198"/>
      <c r="M472" s="202"/>
      <c r="N472" s="203"/>
      <c r="O472" s="204"/>
      <c r="P472" s="204"/>
      <c r="Q472" s="204"/>
      <c r="R472" s="204"/>
      <c r="S472" s="204"/>
      <c r="T472" s="204"/>
      <c r="U472" s="204"/>
      <c r="V472" s="204"/>
      <c r="W472" s="204"/>
      <c r="X472" s="205"/>
      <c r="AT472" s="206" t="s">
        <v>211</v>
      </c>
      <c r="AU472" s="206" t="s">
        <v>207</v>
      </c>
      <c r="AV472" s="13" t="s">
        <v>82</v>
      </c>
      <c r="AW472" s="13" t="s">
        <v>5</v>
      </c>
      <c r="AX472" s="13" t="s">
        <v>74</v>
      </c>
      <c r="AY472" s="206" t="s">
        <v>198</v>
      </c>
    </row>
    <row r="473" spans="2:51" s="13" customFormat="1" ht="11.25">
      <c r="B473" s="197"/>
      <c r="C473" s="198"/>
      <c r="D473" s="192" t="s">
        <v>211</v>
      </c>
      <c r="E473" s="199" t="s">
        <v>20</v>
      </c>
      <c r="F473" s="200" t="s">
        <v>2398</v>
      </c>
      <c r="G473" s="198"/>
      <c r="H473" s="199" t="s">
        <v>20</v>
      </c>
      <c r="I473" s="201"/>
      <c r="J473" s="201"/>
      <c r="K473" s="198"/>
      <c r="L473" s="198"/>
      <c r="M473" s="202"/>
      <c r="N473" s="203"/>
      <c r="O473" s="204"/>
      <c r="P473" s="204"/>
      <c r="Q473" s="204"/>
      <c r="R473" s="204"/>
      <c r="S473" s="204"/>
      <c r="T473" s="204"/>
      <c r="U473" s="204"/>
      <c r="V473" s="204"/>
      <c r="W473" s="204"/>
      <c r="X473" s="205"/>
      <c r="AT473" s="206" t="s">
        <v>211</v>
      </c>
      <c r="AU473" s="206" t="s">
        <v>207</v>
      </c>
      <c r="AV473" s="13" t="s">
        <v>82</v>
      </c>
      <c r="AW473" s="13" t="s">
        <v>5</v>
      </c>
      <c r="AX473" s="13" t="s">
        <v>74</v>
      </c>
      <c r="AY473" s="206" t="s">
        <v>198</v>
      </c>
    </row>
    <row r="474" spans="2:51" s="13" customFormat="1" ht="11.25">
      <c r="B474" s="197"/>
      <c r="C474" s="198"/>
      <c r="D474" s="192" t="s">
        <v>211</v>
      </c>
      <c r="E474" s="199" t="s">
        <v>20</v>
      </c>
      <c r="F474" s="200" t="s">
        <v>1528</v>
      </c>
      <c r="G474" s="198"/>
      <c r="H474" s="199" t="s">
        <v>20</v>
      </c>
      <c r="I474" s="201"/>
      <c r="J474" s="201"/>
      <c r="K474" s="198"/>
      <c r="L474" s="198"/>
      <c r="M474" s="202"/>
      <c r="N474" s="203"/>
      <c r="O474" s="204"/>
      <c r="P474" s="204"/>
      <c r="Q474" s="204"/>
      <c r="R474" s="204"/>
      <c r="S474" s="204"/>
      <c r="T474" s="204"/>
      <c r="U474" s="204"/>
      <c r="V474" s="204"/>
      <c r="W474" s="204"/>
      <c r="X474" s="205"/>
      <c r="AT474" s="206" t="s">
        <v>211</v>
      </c>
      <c r="AU474" s="206" t="s">
        <v>207</v>
      </c>
      <c r="AV474" s="13" t="s">
        <v>82</v>
      </c>
      <c r="AW474" s="13" t="s">
        <v>5</v>
      </c>
      <c r="AX474" s="13" t="s">
        <v>74</v>
      </c>
      <c r="AY474" s="206" t="s">
        <v>198</v>
      </c>
    </row>
    <row r="475" spans="2:51" s="13" customFormat="1" ht="11.25">
      <c r="B475" s="197"/>
      <c r="C475" s="198"/>
      <c r="D475" s="192" t="s">
        <v>211</v>
      </c>
      <c r="E475" s="199" t="s">
        <v>20</v>
      </c>
      <c r="F475" s="200" t="s">
        <v>2483</v>
      </c>
      <c r="G475" s="198"/>
      <c r="H475" s="199" t="s">
        <v>20</v>
      </c>
      <c r="I475" s="201"/>
      <c r="J475" s="201"/>
      <c r="K475" s="198"/>
      <c r="L475" s="198"/>
      <c r="M475" s="202"/>
      <c r="N475" s="203"/>
      <c r="O475" s="204"/>
      <c r="P475" s="204"/>
      <c r="Q475" s="204"/>
      <c r="R475" s="204"/>
      <c r="S475" s="204"/>
      <c r="T475" s="204"/>
      <c r="U475" s="204"/>
      <c r="V475" s="204"/>
      <c r="W475" s="204"/>
      <c r="X475" s="205"/>
      <c r="AT475" s="206" t="s">
        <v>211</v>
      </c>
      <c r="AU475" s="206" t="s">
        <v>207</v>
      </c>
      <c r="AV475" s="13" t="s">
        <v>82</v>
      </c>
      <c r="AW475" s="13" t="s">
        <v>5</v>
      </c>
      <c r="AX475" s="13" t="s">
        <v>74</v>
      </c>
      <c r="AY475" s="206" t="s">
        <v>198</v>
      </c>
    </row>
    <row r="476" spans="2:51" s="14" customFormat="1" ht="11.25">
      <c r="B476" s="207"/>
      <c r="C476" s="208"/>
      <c r="D476" s="192" t="s">
        <v>211</v>
      </c>
      <c r="E476" s="209" t="s">
        <v>20</v>
      </c>
      <c r="F476" s="210" t="s">
        <v>2553</v>
      </c>
      <c r="G476" s="208"/>
      <c r="H476" s="211">
        <v>4.0830000000000002</v>
      </c>
      <c r="I476" s="212"/>
      <c r="J476" s="212"/>
      <c r="K476" s="208"/>
      <c r="L476" s="208"/>
      <c r="M476" s="213"/>
      <c r="N476" s="214"/>
      <c r="O476" s="215"/>
      <c r="P476" s="215"/>
      <c r="Q476" s="215"/>
      <c r="R476" s="215"/>
      <c r="S476" s="215"/>
      <c r="T476" s="215"/>
      <c r="U476" s="215"/>
      <c r="V476" s="215"/>
      <c r="W476" s="215"/>
      <c r="X476" s="216"/>
      <c r="AT476" s="217" t="s">
        <v>211</v>
      </c>
      <c r="AU476" s="217" t="s">
        <v>207</v>
      </c>
      <c r="AV476" s="14" t="s">
        <v>207</v>
      </c>
      <c r="AW476" s="14" t="s">
        <v>5</v>
      </c>
      <c r="AX476" s="14" t="s">
        <v>74</v>
      </c>
      <c r="AY476" s="217" t="s">
        <v>198</v>
      </c>
    </row>
    <row r="477" spans="2:51" s="13" customFormat="1" ht="11.25">
      <c r="B477" s="197"/>
      <c r="C477" s="198"/>
      <c r="D477" s="192" t="s">
        <v>211</v>
      </c>
      <c r="E477" s="199" t="s">
        <v>20</v>
      </c>
      <c r="F477" s="200" t="s">
        <v>2551</v>
      </c>
      <c r="G477" s="198"/>
      <c r="H477" s="199" t="s">
        <v>20</v>
      </c>
      <c r="I477" s="201"/>
      <c r="J477" s="201"/>
      <c r="K477" s="198"/>
      <c r="L477" s="198"/>
      <c r="M477" s="202"/>
      <c r="N477" s="203"/>
      <c r="O477" s="204"/>
      <c r="P477" s="204"/>
      <c r="Q477" s="204"/>
      <c r="R477" s="204"/>
      <c r="S477" s="204"/>
      <c r="T477" s="204"/>
      <c r="U477" s="204"/>
      <c r="V477" s="204"/>
      <c r="W477" s="204"/>
      <c r="X477" s="205"/>
      <c r="AT477" s="206" t="s">
        <v>211</v>
      </c>
      <c r="AU477" s="206" t="s">
        <v>207</v>
      </c>
      <c r="AV477" s="13" t="s">
        <v>82</v>
      </c>
      <c r="AW477" s="13" t="s">
        <v>5</v>
      </c>
      <c r="AX477" s="13" t="s">
        <v>74</v>
      </c>
      <c r="AY477" s="206" t="s">
        <v>198</v>
      </c>
    </row>
    <row r="478" spans="2:51" s="13" customFormat="1" ht="11.25">
      <c r="B478" s="197"/>
      <c r="C478" s="198"/>
      <c r="D478" s="192" t="s">
        <v>211</v>
      </c>
      <c r="E478" s="199" t="s">
        <v>20</v>
      </c>
      <c r="F478" s="200" t="s">
        <v>2398</v>
      </c>
      <c r="G478" s="198"/>
      <c r="H478" s="199" t="s">
        <v>20</v>
      </c>
      <c r="I478" s="201"/>
      <c r="J478" s="201"/>
      <c r="K478" s="198"/>
      <c r="L478" s="198"/>
      <c r="M478" s="202"/>
      <c r="N478" s="203"/>
      <c r="O478" s="204"/>
      <c r="P478" s="204"/>
      <c r="Q478" s="204"/>
      <c r="R478" s="204"/>
      <c r="S478" s="204"/>
      <c r="T478" s="204"/>
      <c r="U478" s="204"/>
      <c r="V478" s="204"/>
      <c r="W478" s="204"/>
      <c r="X478" s="205"/>
      <c r="AT478" s="206" t="s">
        <v>211</v>
      </c>
      <c r="AU478" s="206" t="s">
        <v>207</v>
      </c>
      <c r="AV478" s="13" t="s">
        <v>82</v>
      </c>
      <c r="AW478" s="13" t="s">
        <v>5</v>
      </c>
      <c r="AX478" s="13" t="s">
        <v>74</v>
      </c>
      <c r="AY478" s="206" t="s">
        <v>198</v>
      </c>
    </row>
    <row r="479" spans="2:51" s="13" customFormat="1" ht="11.25">
      <c r="B479" s="197"/>
      <c r="C479" s="198"/>
      <c r="D479" s="192" t="s">
        <v>211</v>
      </c>
      <c r="E479" s="199" t="s">
        <v>20</v>
      </c>
      <c r="F479" s="200" t="s">
        <v>1525</v>
      </c>
      <c r="G479" s="198"/>
      <c r="H479" s="199" t="s">
        <v>20</v>
      </c>
      <c r="I479" s="201"/>
      <c r="J479" s="201"/>
      <c r="K479" s="198"/>
      <c r="L479" s="198"/>
      <c r="M479" s="202"/>
      <c r="N479" s="203"/>
      <c r="O479" s="204"/>
      <c r="P479" s="204"/>
      <c r="Q479" s="204"/>
      <c r="R479" s="204"/>
      <c r="S479" s="204"/>
      <c r="T479" s="204"/>
      <c r="U479" s="204"/>
      <c r="V479" s="204"/>
      <c r="W479" s="204"/>
      <c r="X479" s="205"/>
      <c r="AT479" s="206" t="s">
        <v>211</v>
      </c>
      <c r="AU479" s="206" t="s">
        <v>207</v>
      </c>
      <c r="AV479" s="13" t="s">
        <v>82</v>
      </c>
      <c r="AW479" s="13" t="s">
        <v>5</v>
      </c>
      <c r="AX479" s="13" t="s">
        <v>74</v>
      </c>
      <c r="AY479" s="206" t="s">
        <v>198</v>
      </c>
    </row>
    <row r="480" spans="2:51" s="13" customFormat="1" ht="11.25">
      <c r="B480" s="197"/>
      <c r="C480" s="198"/>
      <c r="D480" s="192" t="s">
        <v>211</v>
      </c>
      <c r="E480" s="199" t="s">
        <v>20</v>
      </c>
      <c r="F480" s="200" t="s">
        <v>2489</v>
      </c>
      <c r="G480" s="198"/>
      <c r="H480" s="199" t="s">
        <v>20</v>
      </c>
      <c r="I480" s="201"/>
      <c r="J480" s="201"/>
      <c r="K480" s="198"/>
      <c r="L480" s="198"/>
      <c r="M480" s="202"/>
      <c r="N480" s="203"/>
      <c r="O480" s="204"/>
      <c r="P480" s="204"/>
      <c r="Q480" s="204"/>
      <c r="R480" s="204"/>
      <c r="S480" s="204"/>
      <c r="T480" s="204"/>
      <c r="U480" s="204"/>
      <c r="V480" s="204"/>
      <c r="W480" s="204"/>
      <c r="X480" s="205"/>
      <c r="AT480" s="206" t="s">
        <v>211</v>
      </c>
      <c r="AU480" s="206" t="s">
        <v>207</v>
      </c>
      <c r="AV480" s="13" t="s">
        <v>82</v>
      </c>
      <c r="AW480" s="13" t="s">
        <v>5</v>
      </c>
      <c r="AX480" s="13" t="s">
        <v>74</v>
      </c>
      <c r="AY480" s="206" t="s">
        <v>198</v>
      </c>
    </row>
    <row r="481" spans="1:65" s="14" customFormat="1" ht="11.25">
      <c r="B481" s="207"/>
      <c r="C481" s="208"/>
      <c r="D481" s="192" t="s">
        <v>211</v>
      </c>
      <c r="E481" s="209" t="s">
        <v>20</v>
      </c>
      <c r="F481" s="210" t="s">
        <v>2554</v>
      </c>
      <c r="G481" s="208"/>
      <c r="H481" s="211">
        <v>13.988</v>
      </c>
      <c r="I481" s="212"/>
      <c r="J481" s="212"/>
      <c r="K481" s="208"/>
      <c r="L481" s="208"/>
      <c r="M481" s="213"/>
      <c r="N481" s="214"/>
      <c r="O481" s="215"/>
      <c r="P481" s="215"/>
      <c r="Q481" s="215"/>
      <c r="R481" s="215"/>
      <c r="S481" s="215"/>
      <c r="T481" s="215"/>
      <c r="U481" s="215"/>
      <c r="V481" s="215"/>
      <c r="W481" s="215"/>
      <c r="X481" s="216"/>
      <c r="AT481" s="217" t="s">
        <v>211</v>
      </c>
      <c r="AU481" s="217" t="s">
        <v>207</v>
      </c>
      <c r="AV481" s="14" t="s">
        <v>207</v>
      </c>
      <c r="AW481" s="14" t="s">
        <v>5</v>
      </c>
      <c r="AX481" s="14" t="s">
        <v>74</v>
      </c>
      <c r="AY481" s="217" t="s">
        <v>198</v>
      </c>
    </row>
    <row r="482" spans="1:65" s="13" customFormat="1" ht="11.25">
      <c r="B482" s="197"/>
      <c r="C482" s="198"/>
      <c r="D482" s="192" t="s">
        <v>211</v>
      </c>
      <c r="E482" s="199" t="s">
        <v>20</v>
      </c>
      <c r="F482" s="200" t="s">
        <v>2549</v>
      </c>
      <c r="G482" s="198"/>
      <c r="H482" s="199" t="s">
        <v>20</v>
      </c>
      <c r="I482" s="201"/>
      <c r="J482" s="201"/>
      <c r="K482" s="198"/>
      <c r="L482" s="198"/>
      <c r="M482" s="202"/>
      <c r="N482" s="203"/>
      <c r="O482" s="204"/>
      <c r="P482" s="204"/>
      <c r="Q482" s="204"/>
      <c r="R482" s="204"/>
      <c r="S482" s="204"/>
      <c r="T482" s="204"/>
      <c r="U482" s="204"/>
      <c r="V482" s="204"/>
      <c r="W482" s="204"/>
      <c r="X482" s="205"/>
      <c r="AT482" s="206" t="s">
        <v>211</v>
      </c>
      <c r="AU482" s="206" t="s">
        <v>207</v>
      </c>
      <c r="AV482" s="13" t="s">
        <v>82</v>
      </c>
      <c r="AW482" s="13" t="s">
        <v>5</v>
      </c>
      <c r="AX482" s="13" t="s">
        <v>74</v>
      </c>
      <c r="AY482" s="206" t="s">
        <v>198</v>
      </c>
    </row>
    <row r="483" spans="1:65" s="13" customFormat="1" ht="11.25">
      <c r="B483" s="197"/>
      <c r="C483" s="198"/>
      <c r="D483" s="192" t="s">
        <v>211</v>
      </c>
      <c r="E483" s="199" t="s">
        <v>20</v>
      </c>
      <c r="F483" s="200" t="s">
        <v>2398</v>
      </c>
      <c r="G483" s="198"/>
      <c r="H483" s="199" t="s">
        <v>20</v>
      </c>
      <c r="I483" s="201"/>
      <c r="J483" s="201"/>
      <c r="K483" s="198"/>
      <c r="L483" s="198"/>
      <c r="M483" s="202"/>
      <c r="N483" s="203"/>
      <c r="O483" s="204"/>
      <c r="P483" s="204"/>
      <c r="Q483" s="204"/>
      <c r="R483" s="204"/>
      <c r="S483" s="204"/>
      <c r="T483" s="204"/>
      <c r="U483" s="204"/>
      <c r="V483" s="204"/>
      <c r="W483" s="204"/>
      <c r="X483" s="205"/>
      <c r="AT483" s="206" t="s">
        <v>211</v>
      </c>
      <c r="AU483" s="206" t="s">
        <v>207</v>
      </c>
      <c r="AV483" s="13" t="s">
        <v>82</v>
      </c>
      <c r="AW483" s="13" t="s">
        <v>5</v>
      </c>
      <c r="AX483" s="13" t="s">
        <v>74</v>
      </c>
      <c r="AY483" s="206" t="s">
        <v>198</v>
      </c>
    </row>
    <row r="484" spans="1:65" s="13" customFormat="1" ht="11.25">
      <c r="B484" s="197"/>
      <c r="C484" s="198"/>
      <c r="D484" s="192" t="s">
        <v>211</v>
      </c>
      <c r="E484" s="199" t="s">
        <v>20</v>
      </c>
      <c r="F484" s="200" t="s">
        <v>1525</v>
      </c>
      <c r="G484" s="198"/>
      <c r="H484" s="199" t="s">
        <v>20</v>
      </c>
      <c r="I484" s="201"/>
      <c r="J484" s="201"/>
      <c r="K484" s="198"/>
      <c r="L484" s="198"/>
      <c r="M484" s="202"/>
      <c r="N484" s="203"/>
      <c r="O484" s="204"/>
      <c r="P484" s="204"/>
      <c r="Q484" s="204"/>
      <c r="R484" s="204"/>
      <c r="S484" s="204"/>
      <c r="T484" s="204"/>
      <c r="U484" s="204"/>
      <c r="V484" s="204"/>
      <c r="W484" s="204"/>
      <c r="X484" s="205"/>
      <c r="AT484" s="206" t="s">
        <v>211</v>
      </c>
      <c r="AU484" s="206" t="s">
        <v>207</v>
      </c>
      <c r="AV484" s="13" t="s">
        <v>82</v>
      </c>
      <c r="AW484" s="13" t="s">
        <v>5</v>
      </c>
      <c r="AX484" s="13" t="s">
        <v>74</v>
      </c>
      <c r="AY484" s="206" t="s">
        <v>198</v>
      </c>
    </row>
    <row r="485" spans="1:65" s="13" customFormat="1" ht="11.25">
      <c r="B485" s="197"/>
      <c r="C485" s="198"/>
      <c r="D485" s="192" t="s">
        <v>211</v>
      </c>
      <c r="E485" s="199" t="s">
        <v>20</v>
      </c>
      <c r="F485" s="200" t="s">
        <v>2489</v>
      </c>
      <c r="G485" s="198"/>
      <c r="H485" s="199" t="s">
        <v>20</v>
      </c>
      <c r="I485" s="201"/>
      <c r="J485" s="201"/>
      <c r="K485" s="198"/>
      <c r="L485" s="198"/>
      <c r="M485" s="202"/>
      <c r="N485" s="203"/>
      <c r="O485" s="204"/>
      <c r="P485" s="204"/>
      <c r="Q485" s="204"/>
      <c r="R485" s="204"/>
      <c r="S485" s="204"/>
      <c r="T485" s="204"/>
      <c r="U485" s="204"/>
      <c r="V485" s="204"/>
      <c r="W485" s="204"/>
      <c r="X485" s="205"/>
      <c r="AT485" s="206" t="s">
        <v>211</v>
      </c>
      <c r="AU485" s="206" t="s">
        <v>207</v>
      </c>
      <c r="AV485" s="13" t="s">
        <v>82</v>
      </c>
      <c r="AW485" s="13" t="s">
        <v>5</v>
      </c>
      <c r="AX485" s="13" t="s">
        <v>74</v>
      </c>
      <c r="AY485" s="206" t="s">
        <v>198</v>
      </c>
    </row>
    <row r="486" spans="1:65" s="14" customFormat="1" ht="11.25">
      <c r="B486" s="207"/>
      <c r="C486" s="208"/>
      <c r="D486" s="192" t="s">
        <v>211</v>
      </c>
      <c r="E486" s="209" t="s">
        <v>20</v>
      </c>
      <c r="F486" s="210" t="s">
        <v>2555</v>
      </c>
      <c r="G486" s="208"/>
      <c r="H486" s="211">
        <v>14.454000000000001</v>
      </c>
      <c r="I486" s="212"/>
      <c r="J486" s="212"/>
      <c r="K486" s="208"/>
      <c r="L486" s="208"/>
      <c r="M486" s="213"/>
      <c r="N486" s="214"/>
      <c r="O486" s="215"/>
      <c r="P486" s="215"/>
      <c r="Q486" s="215"/>
      <c r="R486" s="215"/>
      <c r="S486" s="215"/>
      <c r="T486" s="215"/>
      <c r="U486" s="215"/>
      <c r="V486" s="215"/>
      <c r="W486" s="215"/>
      <c r="X486" s="216"/>
      <c r="AT486" s="217" t="s">
        <v>211</v>
      </c>
      <c r="AU486" s="217" t="s">
        <v>207</v>
      </c>
      <c r="AV486" s="14" t="s">
        <v>207</v>
      </c>
      <c r="AW486" s="14" t="s">
        <v>5</v>
      </c>
      <c r="AX486" s="14" t="s">
        <v>74</v>
      </c>
      <c r="AY486" s="217" t="s">
        <v>198</v>
      </c>
    </row>
    <row r="487" spans="1:65" s="13" customFormat="1" ht="11.25">
      <c r="B487" s="197"/>
      <c r="C487" s="198"/>
      <c r="D487" s="192" t="s">
        <v>211</v>
      </c>
      <c r="E487" s="199" t="s">
        <v>20</v>
      </c>
      <c r="F487" s="200" t="s">
        <v>2551</v>
      </c>
      <c r="G487" s="198"/>
      <c r="H487" s="199" t="s">
        <v>20</v>
      </c>
      <c r="I487" s="201"/>
      <c r="J487" s="201"/>
      <c r="K487" s="198"/>
      <c r="L487" s="198"/>
      <c r="M487" s="202"/>
      <c r="N487" s="203"/>
      <c r="O487" s="204"/>
      <c r="P487" s="204"/>
      <c r="Q487" s="204"/>
      <c r="R487" s="204"/>
      <c r="S487" s="204"/>
      <c r="T487" s="204"/>
      <c r="U487" s="204"/>
      <c r="V487" s="204"/>
      <c r="W487" s="204"/>
      <c r="X487" s="205"/>
      <c r="AT487" s="206" t="s">
        <v>211</v>
      </c>
      <c r="AU487" s="206" t="s">
        <v>207</v>
      </c>
      <c r="AV487" s="13" t="s">
        <v>82</v>
      </c>
      <c r="AW487" s="13" t="s">
        <v>5</v>
      </c>
      <c r="AX487" s="13" t="s">
        <v>74</v>
      </c>
      <c r="AY487" s="206" t="s">
        <v>198</v>
      </c>
    </row>
    <row r="488" spans="1:65" s="16" customFormat="1" ht="11.25">
      <c r="B488" s="229"/>
      <c r="C488" s="230"/>
      <c r="D488" s="192" t="s">
        <v>211</v>
      </c>
      <c r="E488" s="231" t="s">
        <v>20</v>
      </c>
      <c r="F488" s="232" t="s">
        <v>282</v>
      </c>
      <c r="G488" s="230"/>
      <c r="H488" s="233">
        <v>60.548000000000002</v>
      </c>
      <c r="I488" s="234"/>
      <c r="J488" s="234"/>
      <c r="K488" s="230"/>
      <c r="L488" s="230"/>
      <c r="M488" s="235"/>
      <c r="N488" s="236"/>
      <c r="O488" s="237"/>
      <c r="P488" s="237"/>
      <c r="Q488" s="237"/>
      <c r="R488" s="237"/>
      <c r="S488" s="237"/>
      <c r="T488" s="237"/>
      <c r="U488" s="237"/>
      <c r="V488" s="237"/>
      <c r="W488" s="237"/>
      <c r="X488" s="238"/>
      <c r="AT488" s="239" t="s">
        <v>211</v>
      </c>
      <c r="AU488" s="239" t="s">
        <v>207</v>
      </c>
      <c r="AV488" s="16" t="s">
        <v>206</v>
      </c>
      <c r="AW488" s="16" t="s">
        <v>5</v>
      </c>
      <c r="AX488" s="16" t="s">
        <v>82</v>
      </c>
      <c r="AY488" s="239" t="s">
        <v>198</v>
      </c>
    </row>
    <row r="489" spans="1:65" s="2" customFormat="1" ht="24.2" customHeight="1">
      <c r="A489" s="36"/>
      <c r="B489" s="37"/>
      <c r="C489" s="178" t="s">
        <v>1137</v>
      </c>
      <c r="D489" s="178" t="s">
        <v>201</v>
      </c>
      <c r="E489" s="179" t="s">
        <v>2556</v>
      </c>
      <c r="F489" s="180" t="s">
        <v>2557</v>
      </c>
      <c r="G489" s="181" t="s">
        <v>204</v>
      </c>
      <c r="H489" s="182">
        <v>4.57</v>
      </c>
      <c r="I489" s="183"/>
      <c r="J489" s="183"/>
      <c r="K489" s="184">
        <f>ROUND(P489*H489,2)</f>
        <v>0</v>
      </c>
      <c r="L489" s="180" t="s">
        <v>205</v>
      </c>
      <c r="M489" s="41"/>
      <c r="N489" s="185" t="s">
        <v>20</v>
      </c>
      <c r="O489" s="186" t="s">
        <v>44</v>
      </c>
      <c r="P489" s="187">
        <f>I489+J489</f>
        <v>0</v>
      </c>
      <c r="Q489" s="187">
        <f>ROUND(I489*H489,2)</f>
        <v>0</v>
      </c>
      <c r="R489" s="187">
        <f>ROUND(J489*H489,2)</f>
        <v>0</v>
      </c>
      <c r="S489" s="66"/>
      <c r="T489" s="188">
        <f>S489*H489</f>
        <v>0</v>
      </c>
      <c r="U489" s="188">
        <v>0</v>
      </c>
      <c r="V489" s="188">
        <f>U489*H489</f>
        <v>0</v>
      </c>
      <c r="W489" s="188">
        <v>0</v>
      </c>
      <c r="X489" s="189">
        <f>W489*H489</f>
        <v>0</v>
      </c>
      <c r="Y489" s="36"/>
      <c r="Z489" s="36"/>
      <c r="AA489" s="36"/>
      <c r="AB489" s="36"/>
      <c r="AC489" s="36"/>
      <c r="AD489" s="36"/>
      <c r="AE489" s="36"/>
      <c r="AR489" s="190" t="s">
        <v>206</v>
      </c>
      <c r="AT489" s="190" t="s">
        <v>201</v>
      </c>
      <c r="AU489" s="190" t="s">
        <v>207</v>
      </c>
      <c r="AY489" s="19" t="s">
        <v>198</v>
      </c>
      <c r="BE489" s="191">
        <f>IF(O489="základní",K489,0)</f>
        <v>0</v>
      </c>
      <c r="BF489" s="191">
        <f>IF(O489="snížená",K489,0)</f>
        <v>0</v>
      </c>
      <c r="BG489" s="191">
        <f>IF(O489="zákl. přenesená",K489,0)</f>
        <v>0</v>
      </c>
      <c r="BH489" s="191">
        <f>IF(O489="sníž. přenesená",K489,0)</f>
        <v>0</v>
      </c>
      <c r="BI489" s="191">
        <f>IF(O489="nulová",K489,0)</f>
        <v>0</v>
      </c>
      <c r="BJ489" s="19" t="s">
        <v>207</v>
      </c>
      <c r="BK489" s="191">
        <f>ROUND(P489*H489,2)</f>
        <v>0</v>
      </c>
      <c r="BL489" s="19" t="s">
        <v>206</v>
      </c>
      <c r="BM489" s="190" t="s">
        <v>2558</v>
      </c>
    </row>
    <row r="490" spans="1:65" s="2" customFormat="1" ht="11.25">
      <c r="A490" s="36"/>
      <c r="B490" s="37"/>
      <c r="C490" s="38"/>
      <c r="D490" s="192" t="s">
        <v>209</v>
      </c>
      <c r="E490" s="38"/>
      <c r="F490" s="193" t="s">
        <v>2557</v>
      </c>
      <c r="G490" s="38"/>
      <c r="H490" s="38"/>
      <c r="I490" s="194"/>
      <c r="J490" s="194"/>
      <c r="K490" s="38"/>
      <c r="L490" s="38"/>
      <c r="M490" s="41"/>
      <c r="N490" s="195"/>
      <c r="O490" s="196"/>
      <c r="P490" s="66"/>
      <c r="Q490" s="66"/>
      <c r="R490" s="66"/>
      <c r="S490" s="66"/>
      <c r="T490" s="66"/>
      <c r="U490" s="66"/>
      <c r="V490" s="66"/>
      <c r="W490" s="66"/>
      <c r="X490" s="67"/>
      <c r="Y490" s="36"/>
      <c r="Z490" s="36"/>
      <c r="AA490" s="36"/>
      <c r="AB490" s="36"/>
      <c r="AC490" s="36"/>
      <c r="AD490" s="36"/>
      <c r="AE490" s="36"/>
      <c r="AT490" s="19" t="s">
        <v>209</v>
      </c>
      <c r="AU490" s="19" t="s">
        <v>207</v>
      </c>
    </row>
    <row r="491" spans="1:65" s="13" customFormat="1" ht="11.25">
      <c r="B491" s="197"/>
      <c r="C491" s="198"/>
      <c r="D491" s="192" t="s">
        <v>211</v>
      </c>
      <c r="E491" s="199" t="s">
        <v>20</v>
      </c>
      <c r="F491" s="200" t="s">
        <v>2513</v>
      </c>
      <c r="G491" s="198"/>
      <c r="H491" s="199" t="s">
        <v>20</v>
      </c>
      <c r="I491" s="201"/>
      <c r="J491" s="201"/>
      <c r="K491" s="198"/>
      <c r="L491" s="198"/>
      <c r="M491" s="202"/>
      <c r="N491" s="203"/>
      <c r="O491" s="204"/>
      <c r="P491" s="204"/>
      <c r="Q491" s="204"/>
      <c r="R491" s="204"/>
      <c r="S491" s="204"/>
      <c r="T491" s="204"/>
      <c r="U491" s="204"/>
      <c r="V491" s="204"/>
      <c r="W491" s="204"/>
      <c r="X491" s="205"/>
      <c r="AT491" s="206" t="s">
        <v>211</v>
      </c>
      <c r="AU491" s="206" t="s">
        <v>207</v>
      </c>
      <c r="AV491" s="13" t="s">
        <v>82</v>
      </c>
      <c r="AW491" s="13" t="s">
        <v>5</v>
      </c>
      <c r="AX491" s="13" t="s">
        <v>74</v>
      </c>
      <c r="AY491" s="206" t="s">
        <v>198</v>
      </c>
    </row>
    <row r="492" spans="1:65" s="13" customFormat="1" ht="11.25">
      <c r="B492" s="197"/>
      <c r="C492" s="198"/>
      <c r="D492" s="192" t="s">
        <v>211</v>
      </c>
      <c r="E492" s="199" t="s">
        <v>20</v>
      </c>
      <c r="F492" s="200" t="s">
        <v>2398</v>
      </c>
      <c r="G492" s="198"/>
      <c r="H492" s="199" t="s">
        <v>20</v>
      </c>
      <c r="I492" s="201"/>
      <c r="J492" s="201"/>
      <c r="K492" s="198"/>
      <c r="L492" s="198"/>
      <c r="M492" s="202"/>
      <c r="N492" s="203"/>
      <c r="O492" s="204"/>
      <c r="P492" s="204"/>
      <c r="Q492" s="204"/>
      <c r="R492" s="204"/>
      <c r="S492" s="204"/>
      <c r="T492" s="204"/>
      <c r="U492" s="204"/>
      <c r="V492" s="204"/>
      <c r="W492" s="204"/>
      <c r="X492" s="205"/>
      <c r="AT492" s="206" t="s">
        <v>211</v>
      </c>
      <c r="AU492" s="206" t="s">
        <v>207</v>
      </c>
      <c r="AV492" s="13" t="s">
        <v>82</v>
      </c>
      <c r="AW492" s="13" t="s">
        <v>5</v>
      </c>
      <c r="AX492" s="13" t="s">
        <v>74</v>
      </c>
      <c r="AY492" s="206" t="s">
        <v>198</v>
      </c>
    </row>
    <row r="493" spans="1:65" s="13" customFormat="1" ht="11.25">
      <c r="B493" s="197"/>
      <c r="C493" s="198"/>
      <c r="D493" s="192" t="s">
        <v>211</v>
      </c>
      <c r="E493" s="199" t="s">
        <v>20</v>
      </c>
      <c r="F493" s="200" t="s">
        <v>1522</v>
      </c>
      <c r="G493" s="198"/>
      <c r="H493" s="199" t="s">
        <v>20</v>
      </c>
      <c r="I493" s="201"/>
      <c r="J493" s="201"/>
      <c r="K493" s="198"/>
      <c r="L493" s="198"/>
      <c r="M493" s="202"/>
      <c r="N493" s="203"/>
      <c r="O493" s="204"/>
      <c r="P493" s="204"/>
      <c r="Q493" s="204"/>
      <c r="R493" s="204"/>
      <c r="S493" s="204"/>
      <c r="T493" s="204"/>
      <c r="U493" s="204"/>
      <c r="V493" s="204"/>
      <c r="W493" s="204"/>
      <c r="X493" s="205"/>
      <c r="AT493" s="206" t="s">
        <v>211</v>
      </c>
      <c r="AU493" s="206" t="s">
        <v>207</v>
      </c>
      <c r="AV493" s="13" t="s">
        <v>82</v>
      </c>
      <c r="AW493" s="13" t="s">
        <v>5</v>
      </c>
      <c r="AX493" s="13" t="s">
        <v>74</v>
      </c>
      <c r="AY493" s="206" t="s">
        <v>198</v>
      </c>
    </row>
    <row r="494" spans="1:65" s="13" customFormat="1" ht="11.25">
      <c r="B494" s="197"/>
      <c r="C494" s="198"/>
      <c r="D494" s="192" t="s">
        <v>211</v>
      </c>
      <c r="E494" s="199" t="s">
        <v>20</v>
      </c>
      <c r="F494" s="200" t="s">
        <v>2514</v>
      </c>
      <c r="G494" s="198"/>
      <c r="H494" s="199" t="s">
        <v>20</v>
      </c>
      <c r="I494" s="201"/>
      <c r="J494" s="201"/>
      <c r="K494" s="198"/>
      <c r="L494" s="198"/>
      <c r="M494" s="202"/>
      <c r="N494" s="203"/>
      <c r="O494" s="204"/>
      <c r="P494" s="204"/>
      <c r="Q494" s="204"/>
      <c r="R494" s="204"/>
      <c r="S494" s="204"/>
      <c r="T494" s="204"/>
      <c r="U494" s="204"/>
      <c r="V494" s="204"/>
      <c r="W494" s="204"/>
      <c r="X494" s="205"/>
      <c r="AT494" s="206" t="s">
        <v>211</v>
      </c>
      <c r="AU494" s="206" t="s">
        <v>207</v>
      </c>
      <c r="AV494" s="13" t="s">
        <v>82</v>
      </c>
      <c r="AW494" s="13" t="s">
        <v>5</v>
      </c>
      <c r="AX494" s="13" t="s">
        <v>74</v>
      </c>
      <c r="AY494" s="206" t="s">
        <v>198</v>
      </c>
    </row>
    <row r="495" spans="1:65" s="14" customFormat="1" ht="11.25">
      <c r="B495" s="207"/>
      <c r="C495" s="208"/>
      <c r="D495" s="192" t="s">
        <v>211</v>
      </c>
      <c r="E495" s="209" t="s">
        <v>20</v>
      </c>
      <c r="F495" s="210" t="s">
        <v>2515</v>
      </c>
      <c r="G495" s="208"/>
      <c r="H495" s="211">
        <v>0.82599999999999996</v>
      </c>
      <c r="I495" s="212"/>
      <c r="J495" s="212"/>
      <c r="K495" s="208"/>
      <c r="L495" s="208"/>
      <c r="M495" s="213"/>
      <c r="N495" s="214"/>
      <c r="O495" s="215"/>
      <c r="P495" s="215"/>
      <c r="Q495" s="215"/>
      <c r="R495" s="215"/>
      <c r="S495" s="215"/>
      <c r="T495" s="215"/>
      <c r="U495" s="215"/>
      <c r="V495" s="215"/>
      <c r="W495" s="215"/>
      <c r="X495" s="216"/>
      <c r="AT495" s="217" t="s">
        <v>211</v>
      </c>
      <c r="AU495" s="217" t="s">
        <v>207</v>
      </c>
      <c r="AV495" s="14" t="s">
        <v>207</v>
      </c>
      <c r="AW495" s="14" t="s">
        <v>5</v>
      </c>
      <c r="AX495" s="14" t="s">
        <v>74</v>
      </c>
      <c r="AY495" s="217" t="s">
        <v>198</v>
      </c>
    </row>
    <row r="496" spans="1:65" s="13" customFormat="1" ht="11.25">
      <c r="B496" s="197"/>
      <c r="C496" s="198"/>
      <c r="D496" s="192" t="s">
        <v>211</v>
      </c>
      <c r="E496" s="199" t="s">
        <v>20</v>
      </c>
      <c r="F496" s="200" t="s">
        <v>2398</v>
      </c>
      <c r="G496" s="198"/>
      <c r="H496" s="199" t="s">
        <v>20</v>
      </c>
      <c r="I496" s="201"/>
      <c r="J496" s="201"/>
      <c r="K496" s="198"/>
      <c r="L496" s="198"/>
      <c r="M496" s="202"/>
      <c r="N496" s="203"/>
      <c r="O496" s="204"/>
      <c r="P496" s="204"/>
      <c r="Q496" s="204"/>
      <c r="R496" s="204"/>
      <c r="S496" s="204"/>
      <c r="T496" s="204"/>
      <c r="U496" s="204"/>
      <c r="V496" s="204"/>
      <c r="W496" s="204"/>
      <c r="X496" s="205"/>
      <c r="AT496" s="206" t="s">
        <v>211</v>
      </c>
      <c r="AU496" s="206" t="s">
        <v>207</v>
      </c>
      <c r="AV496" s="13" t="s">
        <v>82</v>
      </c>
      <c r="AW496" s="13" t="s">
        <v>5</v>
      </c>
      <c r="AX496" s="13" t="s">
        <v>74</v>
      </c>
      <c r="AY496" s="206" t="s">
        <v>198</v>
      </c>
    </row>
    <row r="497" spans="2:51" s="13" customFormat="1" ht="11.25">
      <c r="B497" s="197"/>
      <c r="C497" s="198"/>
      <c r="D497" s="192" t="s">
        <v>211</v>
      </c>
      <c r="E497" s="199" t="s">
        <v>20</v>
      </c>
      <c r="F497" s="200" t="s">
        <v>1528</v>
      </c>
      <c r="G497" s="198"/>
      <c r="H497" s="199" t="s">
        <v>20</v>
      </c>
      <c r="I497" s="201"/>
      <c r="J497" s="201"/>
      <c r="K497" s="198"/>
      <c r="L497" s="198"/>
      <c r="M497" s="202"/>
      <c r="N497" s="203"/>
      <c r="O497" s="204"/>
      <c r="P497" s="204"/>
      <c r="Q497" s="204"/>
      <c r="R497" s="204"/>
      <c r="S497" s="204"/>
      <c r="T497" s="204"/>
      <c r="U497" s="204"/>
      <c r="V497" s="204"/>
      <c r="W497" s="204"/>
      <c r="X497" s="205"/>
      <c r="AT497" s="206" t="s">
        <v>211</v>
      </c>
      <c r="AU497" s="206" t="s">
        <v>207</v>
      </c>
      <c r="AV497" s="13" t="s">
        <v>82</v>
      </c>
      <c r="AW497" s="13" t="s">
        <v>5</v>
      </c>
      <c r="AX497" s="13" t="s">
        <v>74</v>
      </c>
      <c r="AY497" s="206" t="s">
        <v>198</v>
      </c>
    </row>
    <row r="498" spans="2:51" s="13" customFormat="1" ht="11.25">
      <c r="B498" s="197"/>
      <c r="C498" s="198"/>
      <c r="D498" s="192" t="s">
        <v>211</v>
      </c>
      <c r="E498" s="199" t="s">
        <v>20</v>
      </c>
      <c r="F498" s="200" t="s">
        <v>2516</v>
      </c>
      <c r="G498" s="198"/>
      <c r="H498" s="199" t="s">
        <v>20</v>
      </c>
      <c r="I498" s="201"/>
      <c r="J498" s="201"/>
      <c r="K498" s="198"/>
      <c r="L498" s="198"/>
      <c r="M498" s="202"/>
      <c r="N498" s="203"/>
      <c r="O498" s="204"/>
      <c r="P498" s="204"/>
      <c r="Q498" s="204"/>
      <c r="R498" s="204"/>
      <c r="S498" s="204"/>
      <c r="T498" s="204"/>
      <c r="U498" s="204"/>
      <c r="V498" s="204"/>
      <c r="W498" s="204"/>
      <c r="X498" s="205"/>
      <c r="AT498" s="206" t="s">
        <v>211</v>
      </c>
      <c r="AU498" s="206" t="s">
        <v>207</v>
      </c>
      <c r="AV498" s="13" t="s">
        <v>82</v>
      </c>
      <c r="AW498" s="13" t="s">
        <v>5</v>
      </c>
      <c r="AX498" s="13" t="s">
        <v>74</v>
      </c>
      <c r="AY498" s="206" t="s">
        <v>198</v>
      </c>
    </row>
    <row r="499" spans="2:51" s="14" customFormat="1" ht="11.25">
      <c r="B499" s="207"/>
      <c r="C499" s="208"/>
      <c r="D499" s="192" t="s">
        <v>211</v>
      </c>
      <c r="E499" s="209" t="s">
        <v>20</v>
      </c>
      <c r="F499" s="210" t="s">
        <v>2517</v>
      </c>
      <c r="G499" s="208"/>
      <c r="H499" s="211">
        <v>1.6</v>
      </c>
      <c r="I499" s="212"/>
      <c r="J499" s="212"/>
      <c r="K499" s="208"/>
      <c r="L499" s="208"/>
      <c r="M499" s="213"/>
      <c r="N499" s="214"/>
      <c r="O499" s="215"/>
      <c r="P499" s="215"/>
      <c r="Q499" s="215"/>
      <c r="R499" s="215"/>
      <c r="S499" s="215"/>
      <c r="T499" s="215"/>
      <c r="U499" s="215"/>
      <c r="V499" s="215"/>
      <c r="W499" s="215"/>
      <c r="X499" s="216"/>
      <c r="AT499" s="217" t="s">
        <v>211</v>
      </c>
      <c r="AU499" s="217" t="s">
        <v>207</v>
      </c>
      <c r="AV499" s="14" t="s">
        <v>207</v>
      </c>
      <c r="AW499" s="14" t="s">
        <v>5</v>
      </c>
      <c r="AX499" s="14" t="s">
        <v>74</v>
      </c>
      <c r="AY499" s="217" t="s">
        <v>198</v>
      </c>
    </row>
    <row r="500" spans="2:51" s="13" customFormat="1" ht="11.25">
      <c r="B500" s="197"/>
      <c r="C500" s="198"/>
      <c r="D500" s="192" t="s">
        <v>211</v>
      </c>
      <c r="E500" s="199" t="s">
        <v>20</v>
      </c>
      <c r="F500" s="200" t="s">
        <v>2398</v>
      </c>
      <c r="G500" s="198"/>
      <c r="H500" s="199" t="s">
        <v>20</v>
      </c>
      <c r="I500" s="201"/>
      <c r="J500" s="201"/>
      <c r="K500" s="198"/>
      <c r="L500" s="198"/>
      <c r="M500" s="202"/>
      <c r="N500" s="203"/>
      <c r="O500" s="204"/>
      <c r="P500" s="204"/>
      <c r="Q500" s="204"/>
      <c r="R500" s="204"/>
      <c r="S500" s="204"/>
      <c r="T500" s="204"/>
      <c r="U500" s="204"/>
      <c r="V500" s="204"/>
      <c r="W500" s="204"/>
      <c r="X500" s="205"/>
      <c r="AT500" s="206" t="s">
        <v>211</v>
      </c>
      <c r="AU500" s="206" t="s">
        <v>207</v>
      </c>
      <c r="AV500" s="13" t="s">
        <v>82</v>
      </c>
      <c r="AW500" s="13" t="s">
        <v>5</v>
      </c>
      <c r="AX500" s="13" t="s">
        <v>74</v>
      </c>
      <c r="AY500" s="206" t="s">
        <v>198</v>
      </c>
    </row>
    <row r="501" spans="2:51" s="13" customFormat="1" ht="11.25">
      <c r="B501" s="197"/>
      <c r="C501" s="198"/>
      <c r="D501" s="192" t="s">
        <v>211</v>
      </c>
      <c r="E501" s="199" t="s">
        <v>20</v>
      </c>
      <c r="F501" s="200" t="s">
        <v>1528</v>
      </c>
      <c r="G501" s="198"/>
      <c r="H501" s="199" t="s">
        <v>20</v>
      </c>
      <c r="I501" s="201"/>
      <c r="J501" s="201"/>
      <c r="K501" s="198"/>
      <c r="L501" s="198"/>
      <c r="M501" s="202"/>
      <c r="N501" s="203"/>
      <c r="O501" s="204"/>
      <c r="P501" s="204"/>
      <c r="Q501" s="204"/>
      <c r="R501" s="204"/>
      <c r="S501" s="204"/>
      <c r="T501" s="204"/>
      <c r="U501" s="204"/>
      <c r="V501" s="204"/>
      <c r="W501" s="204"/>
      <c r="X501" s="205"/>
      <c r="AT501" s="206" t="s">
        <v>211</v>
      </c>
      <c r="AU501" s="206" t="s">
        <v>207</v>
      </c>
      <c r="AV501" s="13" t="s">
        <v>82</v>
      </c>
      <c r="AW501" s="13" t="s">
        <v>5</v>
      </c>
      <c r="AX501" s="13" t="s">
        <v>74</v>
      </c>
      <c r="AY501" s="206" t="s">
        <v>198</v>
      </c>
    </row>
    <row r="502" spans="2:51" s="13" customFormat="1" ht="11.25">
      <c r="B502" s="197"/>
      <c r="C502" s="198"/>
      <c r="D502" s="192" t="s">
        <v>211</v>
      </c>
      <c r="E502" s="199" t="s">
        <v>20</v>
      </c>
      <c r="F502" s="200" t="s">
        <v>2518</v>
      </c>
      <c r="G502" s="198"/>
      <c r="H502" s="199" t="s">
        <v>20</v>
      </c>
      <c r="I502" s="201"/>
      <c r="J502" s="201"/>
      <c r="K502" s="198"/>
      <c r="L502" s="198"/>
      <c r="M502" s="202"/>
      <c r="N502" s="203"/>
      <c r="O502" s="204"/>
      <c r="P502" s="204"/>
      <c r="Q502" s="204"/>
      <c r="R502" s="204"/>
      <c r="S502" s="204"/>
      <c r="T502" s="204"/>
      <c r="U502" s="204"/>
      <c r="V502" s="204"/>
      <c r="W502" s="204"/>
      <c r="X502" s="205"/>
      <c r="AT502" s="206" t="s">
        <v>211</v>
      </c>
      <c r="AU502" s="206" t="s">
        <v>207</v>
      </c>
      <c r="AV502" s="13" t="s">
        <v>82</v>
      </c>
      <c r="AW502" s="13" t="s">
        <v>5</v>
      </c>
      <c r="AX502" s="13" t="s">
        <v>74</v>
      </c>
      <c r="AY502" s="206" t="s">
        <v>198</v>
      </c>
    </row>
    <row r="503" spans="2:51" s="14" customFormat="1" ht="11.25">
      <c r="B503" s="207"/>
      <c r="C503" s="208"/>
      <c r="D503" s="192" t="s">
        <v>211</v>
      </c>
      <c r="E503" s="209" t="s">
        <v>20</v>
      </c>
      <c r="F503" s="210" t="s">
        <v>2519</v>
      </c>
      <c r="G503" s="208"/>
      <c r="H503" s="211">
        <v>1.5</v>
      </c>
      <c r="I503" s="212"/>
      <c r="J503" s="212"/>
      <c r="K503" s="208"/>
      <c r="L503" s="208"/>
      <c r="M503" s="213"/>
      <c r="N503" s="214"/>
      <c r="O503" s="215"/>
      <c r="P503" s="215"/>
      <c r="Q503" s="215"/>
      <c r="R503" s="215"/>
      <c r="S503" s="215"/>
      <c r="T503" s="215"/>
      <c r="U503" s="215"/>
      <c r="V503" s="215"/>
      <c r="W503" s="215"/>
      <c r="X503" s="216"/>
      <c r="AT503" s="217" t="s">
        <v>211</v>
      </c>
      <c r="AU503" s="217" t="s">
        <v>207</v>
      </c>
      <c r="AV503" s="14" t="s">
        <v>207</v>
      </c>
      <c r="AW503" s="14" t="s">
        <v>5</v>
      </c>
      <c r="AX503" s="14" t="s">
        <v>74</v>
      </c>
      <c r="AY503" s="217" t="s">
        <v>198</v>
      </c>
    </row>
    <row r="504" spans="2:51" s="13" customFormat="1" ht="11.25">
      <c r="B504" s="197"/>
      <c r="C504" s="198"/>
      <c r="D504" s="192" t="s">
        <v>211</v>
      </c>
      <c r="E504" s="199" t="s">
        <v>20</v>
      </c>
      <c r="F504" s="200" t="s">
        <v>2398</v>
      </c>
      <c r="G504" s="198"/>
      <c r="H504" s="199" t="s">
        <v>20</v>
      </c>
      <c r="I504" s="201"/>
      <c r="J504" s="201"/>
      <c r="K504" s="198"/>
      <c r="L504" s="198"/>
      <c r="M504" s="202"/>
      <c r="N504" s="203"/>
      <c r="O504" s="204"/>
      <c r="P504" s="204"/>
      <c r="Q504" s="204"/>
      <c r="R504" s="204"/>
      <c r="S504" s="204"/>
      <c r="T504" s="204"/>
      <c r="U504" s="204"/>
      <c r="V504" s="204"/>
      <c r="W504" s="204"/>
      <c r="X504" s="205"/>
      <c r="AT504" s="206" t="s">
        <v>211</v>
      </c>
      <c r="AU504" s="206" t="s">
        <v>207</v>
      </c>
      <c r="AV504" s="13" t="s">
        <v>82</v>
      </c>
      <c r="AW504" s="13" t="s">
        <v>5</v>
      </c>
      <c r="AX504" s="13" t="s">
        <v>74</v>
      </c>
      <c r="AY504" s="206" t="s">
        <v>198</v>
      </c>
    </row>
    <row r="505" spans="2:51" s="13" customFormat="1" ht="11.25">
      <c r="B505" s="197"/>
      <c r="C505" s="198"/>
      <c r="D505" s="192" t="s">
        <v>211</v>
      </c>
      <c r="E505" s="199" t="s">
        <v>20</v>
      </c>
      <c r="F505" s="200" t="s">
        <v>1528</v>
      </c>
      <c r="G505" s="198"/>
      <c r="H505" s="199" t="s">
        <v>20</v>
      </c>
      <c r="I505" s="201"/>
      <c r="J505" s="201"/>
      <c r="K505" s="198"/>
      <c r="L505" s="198"/>
      <c r="M505" s="202"/>
      <c r="N505" s="203"/>
      <c r="O505" s="204"/>
      <c r="P505" s="204"/>
      <c r="Q505" s="204"/>
      <c r="R505" s="204"/>
      <c r="S505" s="204"/>
      <c r="T505" s="204"/>
      <c r="U505" s="204"/>
      <c r="V505" s="204"/>
      <c r="W505" s="204"/>
      <c r="X505" s="205"/>
      <c r="AT505" s="206" t="s">
        <v>211</v>
      </c>
      <c r="AU505" s="206" t="s">
        <v>207</v>
      </c>
      <c r="AV505" s="13" t="s">
        <v>82</v>
      </c>
      <c r="AW505" s="13" t="s">
        <v>5</v>
      </c>
      <c r="AX505" s="13" t="s">
        <v>74</v>
      </c>
      <c r="AY505" s="206" t="s">
        <v>198</v>
      </c>
    </row>
    <row r="506" spans="2:51" s="13" customFormat="1" ht="11.25">
      <c r="B506" s="197"/>
      <c r="C506" s="198"/>
      <c r="D506" s="192" t="s">
        <v>211</v>
      </c>
      <c r="E506" s="199" t="s">
        <v>20</v>
      </c>
      <c r="F506" s="200" t="s">
        <v>2520</v>
      </c>
      <c r="G506" s="198"/>
      <c r="H506" s="199" t="s">
        <v>20</v>
      </c>
      <c r="I506" s="201"/>
      <c r="J506" s="201"/>
      <c r="K506" s="198"/>
      <c r="L506" s="198"/>
      <c r="M506" s="202"/>
      <c r="N506" s="203"/>
      <c r="O506" s="204"/>
      <c r="P506" s="204"/>
      <c r="Q506" s="204"/>
      <c r="R506" s="204"/>
      <c r="S506" s="204"/>
      <c r="T506" s="204"/>
      <c r="U506" s="204"/>
      <c r="V506" s="204"/>
      <c r="W506" s="204"/>
      <c r="X506" s="205"/>
      <c r="AT506" s="206" t="s">
        <v>211</v>
      </c>
      <c r="AU506" s="206" t="s">
        <v>207</v>
      </c>
      <c r="AV506" s="13" t="s">
        <v>82</v>
      </c>
      <c r="AW506" s="13" t="s">
        <v>5</v>
      </c>
      <c r="AX506" s="13" t="s">
        <v>74</v>
      </c>
      <c r="AY506" s="206" t="s">
        <v>198</v>
      </c>
    </row>
    <row r="507" spans="2:51" s="14" customFormat="1" ht="11.25">
      <c r="B507" s="207"/>
      <c r="C507" s="208"/>
      <c r="D507" s="192" t="s">
        <v>211</v>
      </c>
      <c r="E507" s="209" t="s">
        <v>20</v>
      </c>
      <c r="F507" s="210" t="s">
        <v>2521</v>
      </c>
      <c r="G507" s="208"/>
      <c r="H507" s="211">
        <v>0.17799999999999999</v>
      </c>
      <c r="I507" s="212"/>
      <c r="J507" s="212"/>
      <c r="K507" s="208"/>
      <c r="L507" s="208"/>
      <c r="M507" s="213"/>
      <c r="N507" s="214"/>
      <c r="O507" s="215"/>
      <c r="P507" s="215"/>
      <c r="Q507" s="215"/>
      <c r="R507" s="215"/>
      <c r="S507" s="215"/>
      <c r="T507" s="215"/>
      <c r="U507" s="215"/>
      <c r="V507" s="215"/>
      <c r="W507" s="215"/>
      <c r="X507" s="216"/>
      <c r="AT507" s="217" t="s">
        <v>211</v>
      </c>
      <c r="AU507" s="217" t="s">
        <v>207</v>
      </c>
      <c r="AV507" s="14" t="s">
        <v>207</v>
      </c>
      <c r="AW507" s="14" t="s">
        <v>5</v>
      </c>
      <c r="AX507" s="14" t="s">
        <v>74</v>
      </c>
      <c r="AY507" s="217" t="s">
        <v>198</v>
      </c>
    </row>
    <row r="508" spans="2:51" s="13" customFormat="1" ht="11.25">
      <c r="B508" s="197"/>
      <c r="C508" s="198"/>
      <c r="D508" s="192" t="s">
        <v>211</v>
      </c>
      <c r="E508" s="199" t="s">
        <v>20</v>
      </c>
      <c r="F508" s="200" t="s">
        <v>2398</v>
      </c>
      <c r="G508" s="198"/>
      <c r="H508" s="199" t="s">
        <v>20</v>
      </c>
      <c r="I508" s="201"/>
      <c r="J508" s="201"/>
      <c r="K508" s="198"/>
      <c r="L508" s="198"/>
      <c r="M508" s="202"/>
      <c r="N508" s="203"/>
      <c r="O508" s="204"/>
      <c r="P508" s="204"/>
      <c r="Q508" s="204"/>
      <c r="R508" s="204"/>
      <c r="S508" s="204"/>
      <c r="T508" s="204"/>
      <c r="U508" s="204"/>
      <c r="V508" s="204"/>
      <c r="W508" s="204"/>
      <c r="X508" s="205"/>
      <c r="AT508" s="206" t="s">
        <v>211</v>
      </c>
      <c r="AU508" s="206" t="s">
        <v>207</v>
      </c>
      <c r="AV508" s="13" t="s">
        <v>82</v>
      </c>
      <c r="AW508" s="13" t="s">
        <v>5</v>
      </c>
      <c r="AX508" s="13" t="s">
        <v>74</v>
      </c>
      <c r="AY508" s="206" t="s">
        <v>198</v>
      </c>
    </row>
    <row r="509" spans="2:51" s="13" customFormat="1" ht="11.25">
      <c r="B509" s="197"/>
      <c r="C509" s="198"/>
      <c r="D509" s="192" t="s">
        <v>211</v>
      </c>
      <c r="E509" s="199" t="s">
        <v>20</v>
      </c>
      <c r="F509" s="200" t="s">
        <v>1528</v>
      </c>
      <c r="G509" s="198"/>
      <c r="H509" s="199" t="s">
        <v>20</v>
      </c>
      <c r="I509" s="201"/>
      <c r="J509" s="201"/>
      <c r="K509" s="198"/>
      <c r="L509" s="198"/>
      <c r="M509" s="202"/>
      <c r="N509" s="203"/>
      <c r="O509" s="204"/>
      <c r="P509" s="204"/>
      <c r="Q509" s="204"/>
      <c r="R509" s="204"/>
      <c r="S509" s="204"/>
      <c r="T509" s="204"/>
      <c r="U509" s="204"/>
      <c r="V509" s="204"/>
      <c r="W509" s="204"/>
      <c r="X509" s="205"/>
      <c r="AT509" s="206" t="s">
        <v>211</v>
      </c>
      <c r="AU509" s="206" t="s">
        <v>207</v>
      </c>
      <c r="AV509" s="13" t="s">
        <v>82</v>
      </c>
      <c r="AW509" s="13" t="s">
        <v>5</v>
      </c>
      <c r="AX509" s="13" t="s">
        <v>74</v>
      </c>
      <c r="AY509" s="206" t="s">
        <v>198</v>
      </c>
    </row>
    <row r="510" spans="2:51" s="13" customFormat="1" ht="11.25">
      <c r="B510" s="197"/>
      <c r="C510" s="198"/>
      <c r="D510" s="192" t="s">
        <v>211</v>
      </c>
      <c r="E510" s="199" t="s">
        <v>20</v>
      </c>
      <c r="F510" s="200" t="s">
        <v>2522</v>
      </c>
      <c r="G510" s="198"/>
      <c r="H510" s="199" t="s">
        <v>20</v>
      </c>
      <c r="I510" s="201"/>
      <c r="J510" s="201"/>
      <c r="K510" s="198"/>
      <c r="L510" s="198"/>
      <c r="M510" s="202"/>
      <c r="N510" s="203"/>
      <c r="O510" s="204"/>
      <c r="P510" s="204"/>
      <c r="Q510" s="204"/>
      <c r="R510" s="204"/>
      <c r="S510" s="204"/>
      <c r="T510" s="204"/>
      <c r="U510" s="204"/>
      <c r="V510" s="204"/>
      <c r="W510" s="204"/>
      <c r="X510" s="205"/>
      <c r="AT510" s="206" t="s">
        <v>211</v>
      </c>
      <c r="AU510" s="206" t="s">
        <v>207</v>
      </c>
      <c r="AV510" s="13" t="s">
        <v>82</v>
      </c>
      <c r="AW510" s="13" t="s">
        <v>5</v>
      </c>
      <c r="AX510" s="13" t="s">
        <v>74</v>
      </c>
      <c r="AY510" s="206" t="s">
        <v>198</v>
      </c>
    </row>
    <row r="511" spans="2:51" s="14" customFormat="1" ht="11.25">
      <c r="B511" s="207"/>
      <c r="C511" s="208"/>
      <c r="D511" s="192" t="s">
        <v>211</v>
      </c>
      <c r="E511" s="209" t="s">
        <v>20</v>
      </c>
      <c r="F511" s="210" t="s">
        <v>2523</v>
      </c>
      <c r="G511" s="208"/>
      <c r="H511" s="211">
        <v>0</v>
      </c>
      <c r="I511" s="212"/>
      <c r="J511" s="212"/>
      <c r="K511" s="208"/>
      <c r="L511" s="208"/>
      <c r="M511" s="213"/>
      <c r="N511" s="214"/>
      <c r="O511" s="215"/>
      <c r="P511" s="215"/>
      <c r="Q511" s="215"/>
      <c r="R511" s="215"/>
      <c r="S511" s="215"/>
      <c r="T511" s="215"/>
      <c r="U511" s="215"/>
      <c r="V511" s="215"/>
      <c r="W511" s="215"/>
      <c r="X511" s="216"/>
      <c r="AT511" s="217" t="s">
        <v>211</v>
      </c>
      <c r="AU511" s="217" t="s">
        <v>207</v>
      </c>
      <c r="AV511" s="14" t="s">
        <v>207</v>
      </c>
      <c r="AW511" s="14" t="s">
        <v>5</v>
      </c>
      <c r="AX511" s="14" t="s">
        <v>74</v>
      </c>
      <c r="AY511" s="217" t="s">
        <v>198</v>
      </c>
    </row>
    <row r="512" spans="2:51" s="13" customFormat="1" ht="11.25">
      <c r="B512" s="197"/>
      <c r="C512" s="198"/>
      <c r="D512" s="192" t="s">
        <v>211</v>
      </c>
      <c r="E512" s="199" t="s">
        <v>20</v>
      </c>
      <c r="F512" s="200" t="s">
        <v>2398</v>
      </c>
      <c r="G512" s="198"/>
      <c r="H512" s="199" t="s">
        <v>20</v>
      </c>
      <c r="I512" s="201"/>
      <c r="J512" s="201"/>
      <c r="K512" s="198"/>
      <c r="L512" s="198"/>
      <c r="M512" s="202"/>
      <c r="N512" s="203"/>
      <c r="O512" s="204"/>
      <c r="P512" s="204"/>
      <c r="Q512" s="204"/>
      <c r="R512" s="204"/>
      <c r="S512" s="204"/>
      <c r="T512" s="204"/>
      <c r="U512" s="204"/>
      <c r="V512" s="204"/>
      <c r="W512" s="204"/>
      <c r="X512" s="205"/>
      <c r="AT512" s="206" t="s">
        <v>211</v>
      </c>
      <c r="AU512" s="206" t="s">
        <v>207</v>
      </c>
      <c r="AV512" s="13" t="s">
        <v>82</v>
      </c>
      <c r="AW512" s="13" t="s">
        <v>5</v>
      </c>
      <c r="AX512" s="13" t="s">
        <v>74</v>
      </c>
      <c r="AY512" s="206" t="s">
        <v>198</v>
      </c>
    </row>
    <row r="513" spans="1:65" s="13" customFormat="1" ht="11.25">
      <c r="B513" s="197"/>
      <c r="C513" s="198"/>
      <c r="D513" s="192" t="s">
        <v>211</v>
      </c>
      <c r="E513" s="199" t="s">
        <v>20</v>
      </c>
      <c r="F513" s="200" t="s">
        <v>1525</v>
      </c>
      <c r="G513" s="198"/>
      <c r="H513" s="199" t="s">
        <v>20</v>
      </c>
      <c r="I513" s="201"/>
      <c r="J513" s="201"/>
      <c r="K513" s="198"/>
      <c r="L513" s="198"/>
      <c r="M513" s="202"/>
      <c r="N513" s="203"/>
      <c r="O513" s="204"/>
      <c r="P513" s="204"/>
      <c r="Q513" s="204"/>
      <c r="R513" s="204"/>
      <c r="S513" s="204"/>
      <c r="T513" s="204"/>
      <c r="U513" s="204"/>
      <c r="V513" s="204"/>
      <c r="W513" s="204"/>
      <c r="X513" s="205"/>
      <c r="AT513" s="206" t="s">
        <v>211</v>
      </c>
      <c r="AU513" s="206" t="s">
        <v>207</v>
      </c>
      <c r="AV513" s="13" t="s">
        <v>82</v>
      </c>
      <c r="AW513" s="13" t="s">
        <v>5</v>
      </c>
      <c r="AX513" s="13" t="s">
        <v>74</v>
      </c>
      <c r="AY513" s="206" t="s">
        <v>198</v>
      </c>
    </row>
    <row r="514" spans="1:65" s="13" customFormat="1" ht="11.25">
      <c r="B514" s="197"/>
      <c r="C514" s="198"/>
      <c r="D514" s="192" t="s">
        <v>211</v>
      </c>
      <c r="E514" s="199" t="s">
        <v>20</v>
      </c>
      <c r="F514" s="200" t="s">
        <v>2520</v>
      </c>
      <c r="G514" s="198"/>
      <c r="H514" s="199" t="s">
        <v>20</v>
      </c>
      <c r="I514" s="201"/>
      <c r="J514" s="201"/>
      <c r="K514" s="198"/>
      <c r="L514" s="198"/>
      <c r="M514" s="202"/>
      <c r="N514" s="203"/>
      <c r="O514" s="204"/>
      <c r="P514" s="204"/>
      <c r="Q514" s="204"/>
      <c r="R514" s="204"/>
      <c r="S514" s="204"/>
      <c r="T514" s="204"/>
      <c r="U514" s="204"/>
      <c r="V514" s="204"/>
      <c r="W514" s="204"/>
      <c r="X514" s="205"/>
      <c r="AT514" s="206" t="s">
        <v>211</v>
      </c>
      <c r="AU514" s="206" t="s">
        <v>207</v>
      </c>
      <c r="AV514" s="13" t="s">
        <v>82</v>
      </c>
      <c r="AW514" s="13" t="s">
        <v>5</v>
      </c>
      <c r="AX514" s="13" t="s">
        <v>74</v>
      </c>
      <c r="AY514" s="206" t="s">
        <v>198</v>
      </c>
    </row>
    <row r="515" spans="1:65" s="14" customFormat="1" ht="11.25">
      <c r="B515" s="207"/>
      <c r="C515" s="208"/>
      <c r="D515" s="192" t="s">
        <v>211</v>
      </c>
      <c r="E515" s="209" t="s">
        <v>20</v>
      </c>
      <c r="F515" s="210" t="s">
        <v>2524</v>
      </c>
      <c r="G515" s="208"/>
      <c r="H515" s="211">
        <v>0.46600000000000003</v>
      </c>
      <c r="I515" s="212"/>
      <c r="J515" s="212"/>
      <c r="K515" s="208"/>
      <c r="L515" s="208"/>
      <c r="M515" s="213"/>
      <c r="N515" s="214"/>
      <c r="O515" s="215"/>
      <c r="P515" s="215"/>
      <c r="Q515" s="215"/>
      <c r="R515" s="215"/>
      <c r="S515" s="215"/>
      <c r="T515" s="215"/>
      <c r="U515" s="215"/>
      <c r="V515" s="215"/>
      <c r="W515" s="215"/>
      <c r="X515" s="216"/>
      <c r="AT515" s="217" t="s">
        <v>211</v>
      </c>
      <c r="AU515" s="217" t="s">
        <v>207</v>
      </c>
      <c r="AV515" s="14" t="s">
        <v>207</v>
      </c>
      <c r="AW515" s="14" t="s">
        <v>5</v>
      </c>
      <c r="AX515" s="14" t="s">
        <v>74</v>
      </c>
      <c r="AY515" s="217" t="s">
        <v>198</v>
      </c>
    </row>
    <row r="516" spans="1:65" s="13" customFormat="1" ht="11.25">
      <c r="B516" s="197"/>
      <c r="C516" s="198"/>
      <c r="D516" s="192" t="s">
        <v>211</v>
      </c>
      <c r="E516" s="199" t="s">
        <v>20</v>
      </c>
      <c r="F516" s="200" t="s">
        <v>2398</v>
      </c>
      <c r="G516" s="198"/>
      <c r="H516" s="199" t="s">
        <v>20</v>
      </c>
      <c r="I516" s="201"/>
      <c r="J516" s="201"/>
      <c r="K516" s="198"/>
      <c r="L516" s="198"/>
      <c r="M516" s="202"/>
      <c r="N516" s="203"/>
      <c r="O516" s="204"/>
      <c r="P516" s="204"/>
      <c r="Q516" s="204"/>
      <c r="R516" s="204"/>
      <c r="S516" s="204"/>
      <c r="T516" s="204"/>
      <c r="U516" s="204"/>
      <c r="V516" s="204"/>
      <c r="W516" s="204"/>
      <c r="X516" s="205"/>
      <c r="AT516" s="206" t="s">
        <v>211</v>
      </c>
      <c r="AU516" s="206" t="s">
        <v>207</v>
      </c>
      <c r="AV516" s="13" t="s">
        <v>82</v>
      </c>
      <c r="AW516" s="13" t="s">
        <v>5</v>
      </c>
      <c r="AX516" s="13" t="s">
        <v>74</v>
      </c>
      <c r="AY516" s="206" t="s">
        <v>198</v>
      </c>
    </row>
    <row r="517" spans="1:65" s="13" customFormat="1" ht="11.25">
      <c r="B517" s="197"/>
      <c r="C517" s="198"/>
      <c r="D517" s="192" t="s">
        <v>211</v>
      </c>
      <c r="E517" s="199" t="s">
        <v>20</v>
      </c>
      <c r="F517" s="200" t="s">
        <v>1525</v>
      </c>
      <c r="G517" s="198"/>
      <c r="H517" s="199" t="s">
        <v>20</v>
      </c>
      <c r="I517" s="201"/>
      <c r="J517" s="201"/>
      <c r="K517" s="198"/>
      <c r="L517" s="198"/>
      <c r="M517" s="202"/>
      <c r="N517" s="203"/>
      <c r="O517" s="204"/>
      <c r="P517" s="204"/>
      <c r="Q517" s="204"/>
      <c r="R517" s="204"/>
      <c r="S517" s="204"/>
      <c r="T517" s="204"/>
      <c r="U517" s="204"/>
      <c r="V517" s="204"/>
      <c r="W517" s="204"/>
      <c r="X517" s="205"/>
      <c r="AT517" s="206" t="s">
        <v>211</v>
      </c>
      <c r="AU517" s="206" t="s">
        <v>207</v>
      </c>
      <c r="AV517" s="13" t="s">
        <v>82</v>
      </c>
      <c r="AW517" s="13" t="s">
        <v>5</v>
      </c>
      <c r="AX517" s="13" t="s">
        <v>74</v>
      </c>
      <c r="AY517" s="206" t="s">
        <v>198</v>
      </c>
    </row>
    <row r="518" spans="1:65" s="13" customFormat="1" ht="11.25">
      <c r="B518" s="197"/>
      <c r="C518" s="198"/>
      <c r="D518" s="192" t="s">
        <v>211</v>
      </c>
      <c r="E518" s="199" t="s">
        <v>20</v>
      </c>
      <c r="F518" s="200" t="s">
        <v>2522</v>
      </c>
      <c r="G518" s="198"/>
      <c r="H518" s="199" t="s">
        <v>20</v>
      </c>
      <c r="I518" s="201"/>
      <c r="J518" s="201"/>
      <c r="K518" s="198"/>
      <c r="L518" s="198"/>
      <c r="M518" s="202"/>
      <c r="N518" s="203"/>
      <c r="O518" s="204"/>
      <c r="P518" s="204"/>
      <c r="Q518" s="204"/>
      <c r="R518" s="204"/>
      <c r="S518" s="204"/>
      <c r="T518" s="204"/>
      <c r="U518" s="204"/>
      <c r="V518" s="204"/>
      <c r="W518" s="204"/>
      <c r="X518" s="205"/>
      <c r="AT518" s="206" t="s">
        <v>211</v>
      </c>
      <c r="AU518" s="206" t="s">
        <v>207</v>
      </c>
      <c r="AV518" s="13" t="s">
        <v>82</v>
      </c>
      <c r="AW518" s="13" t="s">
        <v>5</v>
      </c>
      <c r="AX518" s="13" t="s">
        <v>74</v>
      </c>
      <c r="AY518" s="206" t="s">
        <v>198</v>
      </c>
    </row>
    <row r="519" spans="1:65" s="14" customFormat="1" ht="11.25">
      <c r="B519" s="207"/>
      <c r="C519" s="208"/>
      <c r="D519" s="192" t="s">
        <v>211</v>
      </c>
      <c r="E519" s="209" t="s">
        <v>20</v>
      </c>
      <c r="F519" s="210" t="s">
        <v>2525</v>
      </c>
      <c r="G519" s="208"/>
      <c r="H519" s="211">
        <v>0</v>
      </c>
      <c r="I519" s="212"/>
      <c r="J519" s="212"/>
      <c r="K519" s="208"/>
      <c r="L519" s="208"/>
      <c r="M519" s="213"/>
      <c r="N519" s="214"/>
      <c r="O519" s="215"/>
      <c r="P519" s="215"/>
      <c r="Q519" s="215"/>
      <c r="R519" s="215"/>
      <c r="S519" s="215"/>
      <c r="T519" s="215"/>
      <c r="U519" s="215"/>
      <c r="V519" s="215"/>
      <c r="W519" s="215"/>
      <c r="X519" s="216"/>
      <c r="AT519" s="217" t="s">
        <v>211</v>
      </c>
      <c r="AU519" s="217" t="s">
        <v>207</v>
      </c>
      <c r="AV519" s="14" t="s">
        <v>207</v>
      </c>
      <c r="AW519" s="14" t="s">
        <v>5</v>
      </c>
      <c r="AX519" s="14" t="s">
        <v>74</v>
      </c>
      <c r="AY519" s="217" t="s">
        <v>198</v>
      </c>
    </row>
    <row r="520" spans="1:65" s="16" customFormat="1" ht="11.25">
      <c r="B520" s="229"/>
      <c r="C520" s="230"/>
      <c r="D520" s="192" t="s">
        <v>211</v>
      </c>
      <c r="E520" s="231" t="s">
        <v>20</v>
      </c>
      <c r="F520" s="232" t="s">
        <v>282</v>
      </c>
      <c r="G520" s="230"/>
      <c r="H520" s="233">
        <v>4.57</v>
      </c>
      <c r="I520" s="234"/>
      <c r="J520" s="234"/>
      <c r="K520" s="230"/>
      <c r="L520" s="230"/>
      <c r="M520" s="235"/>
      <c r="N520" s="236"/>
      <c r="O520" s="237"/>
      <c r="P520" s="237"/>
      <c r="Q520" s="237"/>
      <c r="R520" s="237"/>
      <c r="S520" s="237"/>
      <c r="T520" s="237"/>
      <c r="U520" s="237"/>
      <c r="V520" s="237"/>
      <c r="W520" s="237"/>
      <c r="X520" s="238"/>
      <c r="AT520" s="239" t="s">
        <v>211</v>
      </c>
      <c r="AU520" s="239" t="s">
        <v>207</v>
      </c>
      <c r="AV520" s="16" t="s">
        <v>206</v>
      </c>
      <c r="AW520" s="16" t="s">
        <v>5</v>
      </c>
      <c r="AX520" s="16" t="s">
        <v>82</v>
      </c>
      <c r="AY520" s="239" t="s">
        <v>198</v>
      </c>
    </row>
    <row r="521" spans="1:65" s="2" customFormat="1" ht="24.2" customHeight="1">
      <c r="A521" s="36"/>
      <c r="B521" s="37"/>
      <c r="C521" s="178" t="s">
        <v>1141</v>
      </c>
      <c r="D521" s="178" t="s">
        <v>201</v>
      </c>
      <c r="E521" s="179" t="s">
        <v>2559</v>
      </c>
      <c r="F521" s="180" t="s">
        <v>2560</v>
      </c>
      <c r="G521" s="181" t="s">
        <v>342</v>
      </c>
      <c r="H521" s="182">
        <v>7.3120000000000003</v>
      </c>
      <c r="I521" s="183"/>
      <c r="J521" s="183"/>
      <c r="K521" s="184">
        <f>ROUND(P521*H521,2)</f>
        <v>0</v>
      </c>
      <c r="L521" s="180" t="s">
        <v>205</v>
      </c>
      <c r="M521" s="41"/>
      <c r="N521" s="185" t="s">
        <v>20</v>
      </c>
      <c r="O521" s="186" t="s">
        <v>44</v>
      </c>
      <c r="P521" s="187">
        <f>I521+J521</f>
        <v>0</v>
      </c>
      <c r="Q521" s="187">
        <f>ROUND(I521*H521,2)</f>
        <v>0</v>
      </c>
      <c r="R521" s="187">
        <f>ROUND(J521*H521,2)</f>
        <v>0</v>
      </c>
      <c r="S521" s="66"/>
      <c r="T521" s="188">
        <f>S521*H521</f>
        <v>0</v>
      </c>
      <c r="U521" s="188">
        <v>0</v>
      </c>
      <c r="V521" s="188">
        <f>U521*H521</f>
        <v>0</v>
      </c>
      <c r="W521" s="188">
        <v>0</v>
      </c>
      <c r="X521" s="189">
        <f>W521*H521</f>
        <v>0</v>
      </c>
      <c r="Y521" s="36"/>
      <c r="Z521" s="36"/>
      <c r="AA521" s="36"/>
      <c r="AB521" s="36"/>
      <c r="AC521" s="36"/>
      <c r="AD521" s="36"/>
      <c r="AE521" s="36"/>
      <c r="AR521" s="190" t="s">
        <v>206</v>
      </c>
      <c r="AT521" s="190" t="s">
        <v>201</v>
      </c>
      <c r="AU521" s="190" t="s">
        <v>207</v>
      </c>
      <c r="AY521" s="19" t="s">
        <v>198</v>
      </c>
      <c r="BE521" s="191">
        <f>IF(O521="základní",K521,0)</f>
        <v>0</v>
      </c>
      <c r="BF521" s="191">
        <f>IF(O521="snížená",K521,0)</f>
        <v>0</v>
      </c>
      <c r="BG521" s="191">
        <f>IF(O521="zákl. přenesená",K521,0)</f>
        <v>0</v>
      </c>
      <c r="BH521" s="191">
        <f>IF(O521="sníž. přenesená",K521,0)</f>
        <v>0</v>
      </c>
      <c r="BI521" s="191">
        <f>IF(O521="nulová",K521,0)</f>
        <v>0</v>
      </c>
      <c r="BJ521" s="19" t="s">
        <v>207</v>
      </c>
      <c r="BK521" s="191">
        <f>ROUND(P521*H521,2)</f>
        <v>0</v>
      </c>
      <c r="BL521" s="19" t="s">
        <v>206</v>
      </c>
      <c r="BM521" s="190" t="s">
        <v>2561</v>
      </c>
    </row>
    <row r="522" spans="1:65" s="2" customFormat="1" ht="11.25">
      <c r="A522" s="36"/>
      <c r="B522" s="37"/>
      <c r="C522" s="38"/>
      <c r="D522" s="192" t="s">
        <v>209</v>
      </c>
      <c r="E522" s="38"/>
      <c r="F522" s="193" t="s">
        <v>2562</v>
      </c>
      <c r="G522" s="38"/>
      <c r="H522" s="38"/>
      <c r="I522" s="194"/>
      <c r="J522" s="194"/>
      <c r="K522" s="38"/>
      <c r="L522" s="38"/>
      <c r="M522" s="41"/>
      <c r="N522" s="195"/>
      <c r="O522" s="196"/>
      <c r="P522" s="66"/>
      <c r="Q522" s="66"/>
      <c r="R522" s="66"/>
      <c r="S522" s="66"/>
      <c r="T522" s="66"/>
      <c r="U522" s="66"/>
      <c r="V522" s="66"/>
      <c r="W522" s="66"/>
      <c r="X522" s="67"/>
      <c r="Y522" s="36"/>
      <c r="Z522" s="36"/>
      <c r="AA522" s="36"/>
      <c r="AB522" s="36"/>
      <c r="AC522" s="36"/>
      <c r="AD522" s="36"/>
      <c r="AE522" s="36"/>
      <c r="AT522" s="19" t="s">
        <v>209</v>
      </c>
      <c r="AU522" s="19" t="s">
        <v>207</v>
      </c>
    </row>
    <row r="523" spans="1:65" s="13" customFormat="1" ht="11.25">
      <c r="B523" s="197"/>
      <c r="C523" s="198"/>
      <c r="D523" s="192" t="s">
        <v>211</v>
      </c>
      <c r="E523" s="199" t="s">
        <v>20</v>
      </c>
      <c r="F523" s="200" t="s">
        <v>2513</v>
      </c>
      <c r="G523" s="198"/>
      <c r="H523" s="199" t="s">
        <v>20</v>
      </c>
      <c r="I523" s="201"/>
      <c r="J523" s="201"/>
      <c r="K523" s="198"/>
      <c r="L523" s="198"/>
      <c r="M523" s="202"/>
      <c r="N523" s="203"/>
      <c r="O523" s="204"/>
      <c r="P523" s="204"/>
      <c r="Q523" s="204"/>
      <c r="R523" s="204"/>
      <c r="S523" s="204"/>
      <c r="T523" s="204"/>
      <c r="U523" s="204"/>
      <c r="V523" s="204"/>
      <c r="W523" s="204"/>
      <c r="X523" s="205"/>
      <c r="AT523" s="206" t="s">
        <v>211</v>
      </c>
      <c r="AU523" s="206" t="s">
        <v>207</v>
      </c>
      <c r="AV523" s="13" t="s">
        <v>82</v>
      </c>
      <c r="AW523" s="13" t="s">
        <v>5</v>
      </c>
      <c r="AX523" s="13" t="s">
        <v>74</v>
      </c>
      <c r="AY523" s="206" t="s">
        <v>198</v>
      </c>
    </row>
    <row r="524" spans="1:65" s="13" customFormat="1" ht="11.25">
      <c r="B524" s="197"/>
      <c r="C524" s="198"/>
      <c r="D524" s="192" t="s">
        <v>211</v>
      </c>
      <c r="E524" s="199" t="s">
        <v>20</v>
      </c>
      <c r="F524" s="200" t="s">
        <v>2398</v>
      </c>
      <c r="G524" s="198"/>
      <c r="H524" s="199" t="s">
        <v>20</v>
      </c>
      <c r="I524" s="201"/>
      <c r="J524" s="201"/>
      <c r="K524" s="198"/>
      <c r="L524" s="198"/>
      <c r="M524" s="202"/>
      <c r="N524" s="203"/>
      <c r="O524" s="204"/>
      <c r="P524" s="204"/>
      <c r="Q524" s="204"/>
      <c r="R524" s="204"/>
      <c r="S524" s="204"/>
      <c r="T524" s="204"/>
      <c r="U524" s="204"/>
      <c r="V524" s="204"/>
      <c r="W524" s="204"/>
      <c r="X524" s="205"/>
      <c r="AT524" s="206" t="s">
        <v>211</v>
      </c>
      <c r="AU524" s="206" t="s">
        <v>207</v>
      </c>
      <c r="AV524" s="13" t="s">
        <v>82</v>
      </c>
      <c r="AW524" s="13" t="s">
        <v>5</v>
      </c>
      <c r="AX524" s="13" t="s">
        <v>74</v>
      </c>
      <c r="AY524" s="206" t="s">
        <v>198</v>
      </c>
    </row>
    <row r="525" spans="1:65" s="13" customFormat="1" ht="11.25">
      <c r="B525" s="197"/>
      <c r="C525" s="198"/>
      <c r="D525" s="192" t="s">
        <v>211</v>
      </c>
      <c r="E525" s="199" t="s">
        <v>20</v>
      </c>
      <c r="F525" s="200" t="s">
        <v>1522</v>
      </c>
      <c r="G525" s="198"/>
      <c r="H525" s="199" t="s">
        <v>20</v>
      </c>
      <c r="I525" s="201"/>
      <c r="J525" s="201"/>
      <c r="K525" s="198"/>
      <c r="L525" s="198"/>
      <c r="M525" s="202"/>
      <c r="N525" s="203"/>
      <c r="O525" s="204"/>
      <c r="P525" s="204"/>
      <c r="Q525" s="204"/>
      <c r="R525" s="204"/>
      <c r="S525" s="204"/>
      <c r="T525" s="204"/>
      <c r="U525" s="204"/>
      <c r="V525" s="204"/>
      <c r="W525" s="204"/>
      <c r="X525" s="205"/>
      <c r="AT525" s="206" t="s">
        <v>211</v>
      </c>
      <c r="AU525" s="206" t="s">
        <v>207</v>
      </c>
      <c r="AV525" s="13" t="s">
        <v>82</v>
      </c>
      <c r="AW525" s="13" t="s">
        <v>5</v>
      </c>
      <c r="AX525" s="13" t="s">
        <v>74</v>
      </c>
      <c r="AY525" s="206" t="s">
        <v>198</v>
      </c>
    </row>
    <row r="526" spans="1:65" s="13" customFormat="1" ht="11.25">
      <c r="B526" s="197"/>
      <c r="C526" s="198"/>
      <c r="D526" s="192" t="s">
        <v>211</v>
      </c>
      <c r="E526" s="199" t="s">
        <v>20</v>
      </c>
      <c r="F526" s="200" t="s">
        <v>2514</v>
      </c>
      <c r="G526" s="198"/>
      <c r="H526" s="199" t="s">
        <v>20</v>
      </c>
      <c r="I526" s="201"/>
      <c r="J526" s="201"/>
      <c r="K526" s="198"/>
      <c r="L526" s="198"/>
      <c r="M526" s="202"/>
      <c r="N526" s="203"/>
      <c r="O526" s="204"/>
      <c r="P526" s="204"/>
      <c r="Q526" s="204"/>
      <c r="R526" s="204"/>
      <c r="S526" s="204"/>
      <c r="T526" s="204"/>
      <c r="U526" s="204"/>
      <c r="V526" s="204"/>
      <c r="W526" s="204"/>
      <c r="X526" s="205"/>
      <c r="AT526" s="206" t="s">
        <v>211</v>
      </c>
      <c r="AU526" s="206" t="s">
        <v>207</v>
      </c>
      <c r="AV526" s="13" t="s">
        <v>82</v>
      </c>
      <c r="AW526" s="13" t="s">
        <v>5</v>
      </c>
      <c r="AX526" s="13" t="s">
        <v>74</v>
      </c>
      <c r="AY526" s="206" t="s">
        <v>198</v>
      </c>
    </row>
    <row r="527" spans="1:65" s="14" customFormat="1" ht="11.25">
      <c r="B527" s="207"/>
      <c r="C527" s="208"/>
      <c r="D527" s="192" t="s">
        <v>211</v>
      </c>
      <c r="E527" s="209" t="s">
        <v>20</v>
      </c>
      <c r="F527" s="210" t="s">
        <v>2515</v>
      </c>
      <c r="G527" s="208"/>
      <c r="H527" s="211">
        <v>0.82599999999999996</v>
      </c>
      <c r="I527" s="212"/>
      <c r="J527" s="212"/>
      <c r="K527" s="208"/>
      <c r="L527" s="208"/>
      <c r="M527" s="213"/>
      <c r="N527" s="214"/>
      <c r="O527" s="215"/>
      <c r="P527" s="215"/>
      <c r="Q527" s="215"/>
      <c r="R527" s="215"/>
      <c r="S527" s="215"/>
      <c r="T527" s="215"/>
      <c r="U527" s="215"/>
      <c r="V527" s="215"/>
      <c r="W527" s="215"/>
      <c r="X527" s="216"/>
      <c r="AT527" s="217" t="s">
        <v>211</v>
      </c>
      <c r="AU527" s="217" t="s">
        <v>207</v>
      </c>
      <c r="AV527" s="14" t="s">
        <v>207</v>
      </c>
      <c r="AW527" s="14" t="s">
        <v>5</v>
      </c>
      <c r="AX527" s="14" t="s">
        <v>74</v>
      </c>
      <c r="AY527" s="217" t="s">
        <v>198</v>
      </c>
    </row>
    <row r="528" spans="1:65" s="13" customFormat="1" ht="11.25">
      <c r="B528" s="197"/>
      <c r="C528" s="198"/>
      <c r="D528" s="192" t="s">
        <v>211</v>
      </c>
      <c r="E528" s="199" t="s">
        <v>20</v>
      </c>
      <c r="F528" s="200" t="s">
        <v>2398</v>
      </c>
      <c r="G528" s="198"/>
      <c r="H528" s="199" t="s">
        <v>20</v>
      </c>
      <c r="I528" s="201"/>
      <c r="J528" s="201"/>
      <c r="K528" s="198"/>
      <c r="L528" s="198"/>
      <c r="M528" s="202"/>
      <c r="N528" s="203"/>
      <c r="O528" s="204"/>
      <c r="P528" s="204"/>
      <c r="Q528" s="204"/>
      <c r="R528" s="204"/>
      <c r="S528" s="204"/>
      <c r="T528" s="204"/>
      <c r="U528" s="204"/>
      <c r="V528" s="204"/>
      <c r="W528" s="204"/>
      <c r="X528" s="205"/>
      <c r="AT528" s="206" t="s">
        <v>211</v>
      </c>
      <c r="AU528" s="206" t="s">
        <v>207</v>
      </c>
      <c r="AV528" s="13" t="s">
        <v>82</v>
      </c>
      <c r="AW528" s="13" t="s">
        <v>5</v>
      </c>
      <c r="AX528" s="13" t="s">
        <v>74</v>
      </c>
      <c r="AY528" s="206" t="s">
        <v>198</v>
      </c>
    </row>
    <row r="529" spans="2:51" s="13" customFormat="1" ht="11.25">
      <c r="B529" s="197"/>
      <c r="C529" s="198"/>
      <c r="D529" s="192" t="s">
        <v>211</v>
      </c>
      <c r="E529" s="199" t="s">
        <v>20</v>
      </c>
      <c r="F529" s="200" t="s">
        <v>1528</v>
      </c>
      <c r="G529" s="198"/>
      <c r="H529" s="199" t="s">
        <v>20</v>
      </c>
      <c r="I529" s="201"/>
      <c r="J529" s="201"/>
      <c r="K529" s="198"/>
      <c r="L529" s="198"/>
      <c r="M529" s="202"/>
      <c r="N529" s="203"/>
      <c r="O529" s="204"/>
      <c r="P529" s="204"/>
      <c r="Q529" s="204"/>
      <c r="R529" s="204"/>
      <c r="S529" s="204"/>
      <c r="T529" s="204"/>
      <c r="U529" s="204"/>
      <c r="V529" s="204"/>
      <c r="W529" s="204"/>
      <c r="X529" s="205"/>
      <c r="AT529" s="206" t="s">
        <v>211</v>
      </c>
      <c r="AU529" s="206" t="s">
        <v>207</v>
      </c>
      <c r="AV529" s="13" t="s">
        <v>82</v>
      </c>
      <c r="AW529" s="13" t="s">
        <v>5</v>
      </c>
      <c r="AX529" s="13" t="s">
        <v>74</v>
      </c>
      <c r="AY529" s="206" t="s">
        <v>198</v>
      </c>
    </row>
    <row r="530" spans="2:51" s="13" customFormat="1" ht="11.25">
      <c r="B530" s="197"/>
      <c r="C530" s="198"/>
      <c r="D530" s="192" t="s">
        <v>211</v>
      </c>
      <c r="E530" s="199" t="s">
        <v>20</v>
      </c>
      <c r="F530" s="200" t="s">
        <v>2516</v>
      </c>
      <c r="G530" s="198"/>
      <c r="H530" s="199" t="s">
        <v>20</v>
      </c>
      <c r="I530" s="201"/>
      <c r="J530" s="201"/>
      <c r="K530" s="198"/>
      <c r="L530" s="198"/>
      <c r="M530" s="202"/>
      <c r="N530" s="203"/>
      <c r="O530" s="204"/>
      <c r="P530" s="204"/>
      <c r="Q530" s="204"/>
      <c r="R530" s="204"/>
      <c r="S530" s="204"/>
      <c r="T530" s="204"/>
      <c r="U530" s="204"/>
      <c r="V530" s="204"/>
      <c r="W530" s="204"/>
      <c r="X530" s="205"/>
      <c r="AT530" s="206" t="s">
        <v>211</v>
      </c>
      <c r="AU530" s="206" t="s">
        <v>207</v>
      </c>
      <c r="AV530" s="13" t="s">
        <v>82</v>
      </c>
      <c r="AW530" s="13" t="s">
        <v>5</v>
      </c>
      <c r="AX530" s="13" t="s">
        <v>74</v>
      </c>
      <c r="AY530" s="206" t="s">
        <v>198</v>
      </c>
    </row>
    <row r="531" spans="2:51" s="14" customFormat="1" ht="11.25">
      <c r="B531" s="207"/>
      <c r="C531" s="208"/>
      <c r="D531" s="192" t="s">
        <v>211</v>
      </c>
      <c r="E531" s="209" t="s">
        <v>20</v>
      </c>
      <c r="F531" s="210" t="s">
        <v>2517</v>
      </c>
      <c r="G531" s="208"/>
      <c r="H531" s="211">
        <v>1.6</v>
      </c>
      <c r="I531" s="212"/>
      <c r="J531" s="212"/>
      <c r="K531" s="208"/>
      <c r="L531" s="208"/>
      <c r="M531" s="213"/>
      <c r="N531" s="214"/>
      <c r="O531" s="215"/>
      <c r="P531" s="215"/>
      <c r="Q531" s="215"/>
      <c r="R531" s="215"/>
      <c r="S531" s="215"/>
      <c r="T531" s="215"/>
      <c r="U531" s="215"/>
      <c r="V531" s="215"/>
      <c r="W531" s="215"/>
      <c r="X531" s="216"/>
      <c r="AT531" s="217" t="s">
        <v>211</v>
      </c>
      <c r="AU531" s="217" t="s">
        <v>207</v>
      </c>
      <c r="AV531" s="14" t="s">
        <v>207</v>
      </c>
      <c r="AW531" s="14" t="s">
        <v>5</v>
      </c>
      <c r="AX531" s="14" t="s">
        <v>74</v>
      </c>
      <c r="AY531" s="217" t="s">
        <v>198</v>
      </c>
    </row>
    <row r="532" spans="2:51" s="13" customFormat="1" ht="11.25">
      <c r="B532" s="197"/>
      <c r="C532" s="198"/>
      <c r="D532" s="192" t="s">
        <v>211</v>
      </c>
      <c r="E532" s="199" t="s">
        <v>20</v>
      </c>
      <c r="F532" s="200" t="s">
        <v>2398</v>
      </c>
      <c r="G532" s="198"/>
      <c r="H532" s="199" t="s">
        <v>20</v>
      </c>
      <c r="I532" s="201"/>
      <c r="J532" s="201"/>
      <c r="K532" s="198"/>
      <c r="L532" s="198"/>
      <c r="M532" s="202"/>
      <c r="N532" s="203"/>
      <c r="O532" s="204"/>
      <c r="P532" s="204"/>
      <c r="Q532" s="204"/>
      <c r="R532" s="204"/>
      <c r="S532" s="204"/>
      <c r="T532" s="204"/>
      <c r="U532" s="204"/>
      <c r="V532" s="204"/>
      <c r="W532" s="204"/>
      <c r="X532" s="205"/>
      <c r="AT532" s="206" t="s">
        <v>211</v>
      </c>
      <c r="AU532" s="206" t="s">
        <v>207</v>
      </c>
      <c r="AV532" s="13" t="s">
        <v>82</v>
      </c>
      <c r="AW532" s="13" t="s">
        <v>5</v>
      </c>
      <c r="AX532" s="13" t="s">
        <v>74</v>
      </c>
      <c r="AY532" s="206" t="s">
        <v>198</v>
      </c>
    </row>
    <row r="533" spans="2:51" s="13" customFormat="1" ht="11.25">
      <c r="B533" s="197"/>
      <c r="C533" s="198"/>
      <c r="D533" s="192" t="s">
        <v>211</v>
      </c>
      <c r="E533" s="199" t="s">
        <v>20</v>
      </c>
      <c r="F533" s="200" t="s">
        <v>1528</v>
      </c>
      <c r="G533" s="198"/>
      <c r="H533" s="199" t="s">
        <v>20</v>
      </c>
      <c r="I533" s="201"/>
      <c r="J533" s="201"/>
      <c r="K533" s="198"/>
      <c r="L533" s="198"/>
      <c r="M533" s="202"/>
      <c r="N533" s="203"/>
      <c r="O533" s="204"/>
      <c r="P533" s="204"/>
      <c r="Q533" s="204"/>
      <c r="R533" s="204"/>
      <c r="S533" s="204"/>
      <c r="T533" s="204"/>
      <c r="U533" s="204"/>
      <c r="V533" s="204"/>
      <c r="W533" s="204"/>
      <c r="X533" s="205"/>
      <c r="AT533" s="206" t="s">
        <v>211</v>
      </c>
      <c r="AU533" s="206" t="s">
        <v>207</v>
      </c>
      <c r="AV533" s="13" t="s">
        <v>82</v>
      </c>
      <c r="AW533" s="13" t="s">
        <v>5</v>
      </c>
      <c r="AX533" s="13" t="s">
        <v>74</v>
      </c>
      <c r="AY533" s="206" t="s">
        <v>198</v>
      </c>
    </row>
    <row r="534" spans="2:51" s="13" customFormat="1" ht="11.25">
      <c r="B534" s="197"/>
      <c r="C534" s="198"/>
      <c r="D534" s="192" t="s">
        <v>211</v>
      </c>
      <c r="E534" s="199" t="s">
        <v>20</v>
      </c>
      <c r="F534" s="200" t="s">
        <v>2518</v>
      </c>
      <c r="G534" s="198"/>
      <c r="H534" s="199" t="s">
        <v>20</v>
      </c>
      <c r="I534" s="201"/>
      <c r="J534" s="201"/>
      <c r="K534" s="198"/>
      <c r="L534" s="198"/>
      <c r="M534" s="202"/>
      <c r="N534" s="203"/>
      <c r="O534" s="204"/>
      <c r="P534" s="204"/>
      <c r="Q534" s="204"/>
      <c r="R534" s="204"/>
      <c r="S534" s="204"/>
      <c r="T534" s="204"/>
      <c r="U534" s="204"/>
      <c r="V534" s="204"/>
      <c r="W534" s="204"/>
      <c r="X534" s="205"/>
      <c r="AT534" s="206" t="s">
        <v>211</v>
      </c>
      <c r="AU534" s="206" t="s">
        <v>207</v>
      </c>
      <c r="AV534" s="13" t="s">
        <v>82</v>
      </c>
      <c r="AW534" s="13" t="s">
        <v>5</v>
      </c>
      <c r="AX534" s="13" t="s">
        <v>74</v>
      </c>
      <c r="AY534" s="206" t="s">
        <v>198</v>
      </c>
    </row>
    <row r="535" spans="2:51" s="14" customFormat="1" ht="11.25">
      <c r="B535" s="207"/>
      <c r="C535" s="208"/>
      <c r="D535" s="192" t="s">
        <v>211</v>
      </c>
      <c r="E535" s="209" t="s">
        <v>20</v>
      </c>
      <c r="F535" s="210" t="s">
        <v>2519</v>
      </c>
      <c r="G535" s="208"/>
      <c r="H535" s="211">
        <v>1.5</v>
      </c>
      <c r="I535" s="212"/>
      <c r="J535" s="212"/>
      <c r="K535" s="208"/>
      <c r="L535" s="208"/>
      <c r="M535" s="213"/>
      <c r="N535" s="214"/>
      <c r="O535" s="215"/>
      <c r="P535" s="215"/>
      <c r="Q535" s="215"/>
      <c r="R535" s="215"/>
      <c r="S535" s="215"/>
      <c r="T535" s="215"/>
      <c r="U535" s="215"/>
      <c r="V535" s="215"/>
      <c r="W535" s="215"/>
      <c r="X535" s="216"/>
      <c r="AT535" s="217" t="s">
        <v>211</v>
      </c>
      <c r="AU535" s="217" t="s">
        <v>207</v>
      </c>
      <c r="AV535" s="14" t="s">
        <v>207</v>
      </c>
      <c r="AW535" s="14" t="s">
        <v>5</v>
      </c>
      <c r="AX535" s="14" t="s">
        <v>74</v>
      </c>
      <c r="AY535" s="217" t="s">
        <v>198</v>
      </c>
    </row>
    <row r="536" spans="2:51" s="13" customFormat="1" ht="11.25">
      <c r="B536" s="197"/>
      <c r="C536" s="198"/>
      <c r="D536" s="192" t="s">
        <v>211</v>
      </c>
      <c r="E536" s="199" t="s">
        <v>20</v>
      </c>
      <c r="F536" s="200" t="s">
        <v>2398</v>
      </c>
      <c r="G536" s="198"/>
      <c r="H536" s="199" t="s">
        <v>20</v>
      </c>
      <c r="I536" s="201"/>
      <c r="J536" s="201"/>
      <c r="K536" s="198"/>
      <c r="L536" s="198"/>
      <c r="M536" s="202"/>
      <c r="N536" s="203"/>
      <c r="O536" s="204"/>
      <c r="P536" s="204"/>
      <c r="Q536" s="204"/>
      <c r="R536" s="204"/>
      <c r="S536" s="204"/>
      <c r="T536" s="204"/>
      <c r="U536" s="204"/>
      <c r="V536" s="204"/>
      <c r="W536" s="204"/>
      <c r="X536" s="205"/>
      <c r="AT536" s="206" t="s">
        <v>211</v>
      </c>
      <c r="AU536" s="206" t="s">
        <v>207</v>
      </c>
      <c r="AV536" s="13" t="s">
        <v>82</v>
      </c>
      <c r="AW536" s="13" t="s">
        <v>5</v>
      </c>
      <c r="AX536" s="13" t="s">
        <v>74</v>
      </c>
      <c r="AY536" s="206" t="s">
        <v>198</v>
      </c>
    </row>
    <row r="537" spans="2:51" s="13" customFormat="1" ht="11.25">
      <c r="B537" s="197"/>
      <c r="C537" s="198"/>
      <c r="D537" s="192" t="s">
        <v>211</v>
      </c>
      <c r="E537" s="199" t="s">
        <v>20</v>
      </c>
      <c r="F537" s="200" t="s">
        <v>1528</v>
      </c>
      <c r="G537" s="198"/>
      <c r="H537" s="199" t="s">
        <v>20</v>
      </c>
      <c r="I537" s="201"/>
      <c r="J537" s="201"/>
      <c r="K537" s="198"/>
      <c r="L537" s="198"/>
      <c r="M537" s="202"/>
      <c r="N537" s="203"/>
      <c r="O537" s="204"/>
      <c r="P537" s="204"/>
      <c r="Q537" s="204"/>
      <c r="R537" s="204"/>
      <c r="S537" s="204"/>
      <c r="T537" s="204"/>
      <c r="U537" s="204"/>
      <c r="V537" s="204"/>
      <c r="W537" s="204"/>
      <c r="X537" s="205"/>
      <c r="AT537" s="206" t="s">
        <v>211</v>
      </c>
      <c r="AU537" s="206" t="s">
        <v>207</v>
      </c>
      <c r="AV537" s="13" t="s">
        <v>82</v>
      </c>
      <c r="AW537" s="13" t="s">
        <v>5</v>
      </c>
      <c r="AX537" s="13" t="s">
        <v>74</v>
      </c>
      <c r="AY537" s="206" t="s">
        <v>198</v>
      </c>
    </row>
    <row r="538" spans="2:51" s="13" customFormat="1" ht="11.25">
      <c r="B538" s="197"/>
      <c r="C538" s="198"/>
      <c r="D538" s="192" t="s">
        <v>211</v>
      </c>
      <c r="E538" s="199" t="s">
        <v>20</v>
      </c>
      <c r="F538" s="200" t="s">
        <v>2520</v>
      </c>
      <c r="G538" s="198"/>
      <c r="H538" s="199" t="s">
        <v>20</v>
      </c>
      <c r="I538" s="201"/>
      <c r="J538" s="201"/>
      <c r="K538" s="198"/>
      <c r="L538" s="198"/>
      <c r="M538" s="202"/>
      <c r="N538" s="203"/>
      <c r="O538" s="204"/>
      <c r="P538" s="204"/>
      <c r="Q538" s="204"/>
      <c r="R538" s="204"/>
      <c r="S538" s="204"/>
      <c r="T538" s="204"/>
      <c r="U538" s="204"/>
      <c r="V538" s="204"/>
      <c r="W538" s="204"/>
      <c r="X538" s="205"/>
      <c r="AT538" s="206" t="s">
        <v>211</v>
      </c>
      <c r="AU538" s="206" t="s">
        <v>207</v>
      </c>
      <c r="AV538" s="13" t="s">
        <v>82</v>
      </c>
      <c r="AW538" s="13" t="s">
        <v>5</v>
      </c>
      <c r="AX538" s="13" t="s">
        <v>74</v>
      </c>
      <c r="AY538" s="206" t="s">
        <v>198</v>
      </c>
    </row>
    <row r="539" spans="2:51" s="14" customFormat="1" ht="11.25">
      <c r="B539" s="207"/>
      <c r="C539" s="208"/>
      <c r="D539" s="192" t="s">
        <v>211</v>
      </c>
      <c r="E539" s="209" t="s">
        <v>20</v>
      </c>
      <c r="F539" s="210" t="s">
        <v>2521</v>
      </c>
      <c r="G539" s="208"/>
      <c r="H539" s="211">
        <v>0.17799999999999999</v>
      </c>
      <c r="I539" s="212"/>
      <c r="J539" s="212"/>
      <c r="K539" s="208"/>
      <c r="L539" s="208"/>
      <c r="M539" s="213"/>
      <c r="N539" s="214"/>
      <c r="O539" s="215"/>
      <c r="P539" s="215"/>
      <c r="Q539" s="215"/>
      <c r="R539" s="215"/>
      <c r="S539" s="215"/>
      <c r="T539" s="215"/>
      <c r="U539" s="215"/>
      <c r="V539" s="215"/>
      <c r="W539" s="215"/>
      <c r="X539" s="216"/>
      <c r="AT539" s="217" t="s">
        <v>211</v>
      </c>
      <c r="AU539" s="217" t="s">
        <v>207</v>
      </c>
      <c r="AV539" s="14" t="s">
        <v>207</v>
      </c>
      <c r="AW539" s="14" t="s">
        <v>5</v>
      </c>
      <c r="AX539" s="14" t="s">
        <v>74</v>
      </c>
      <c r="AY539" s="217" t="s">
        <v>198</v>
      </c>
    </row>
    <row r="540" spans="2:51" s="13" customFormat="1" ht="11.25">
      <c r="B540" s="197"/>
      <c r="C540" s="198"/>
      <c r="D540" s="192" t="s">
        <v>211</v>
      </c>
      <c r="E540" s="199" t="s">
        <v>20</v>
      </c>
      <c r="F540" s="200" t="s">
        <v>2398</v>
      </c>
      <c r="G540" s="198"/>
      <c r="H540" s="199" t="s">
        <v>20</v>
      </c>
      <c r="I540" s="201"/>
      <c r="J540" s="201"/>
      <c r="K540" s="198"/>
      <c r="L540" s="198"/>
      <c r="M540" s="202"/>
      <c r="N540" s="203"/>
      <c r="O540" s="204"/>
      <c r="P540" s="204"/>
      <c r="Q540" s="204"/>
      <c r="R540" s="204"/>
      <c r="S540" s="204"/>
      <c r="T540" s="204"/>
      <c r="U540" s="204"/>
      <c r="V540" s="204"/>
      <c r="W540" s="204"/>
      <c r="X540" s="205"/>
      <c r="AT540" s="206" t="s">
        <v>211</v>
      </c>
      <c r="AU540" s="206" t="s">
        <v>207</v>
      </c>
      <c r="AV540" s="13" t="s">
        <v>82</v>
      </c>
      <c r="AW540" s="13" t="s">
        <v>5</v>
      </c>
      <c r="AX540" s="13" t="s">
        <v>74</v>
      </c>
      <c r="AY540" s="206" t="s">
        <v>198</v>
      </c>
    </row>
    <row r="541" spans="2:51" s="13" customFormat="1" ht="11.25">
      <c r="B541" s="197"/>
      <c r="C541" s="198"/>
      <c r="D541" s="192" t="s">
        <v>211</v>
      </c>
      <c r="E541" s="199" t="s">
        <v>20</v>
      </c>
      <c r="F541" s="200" t="s">
        <v>1528</v>
      </c>
      <c r="G541" s="198"/>
      <c r="H541" s="199" t="s">
        <v>20</v>
      </c>
      <c r="I541" s="201"/>
      <c r="J541" s="201"/>
      <c r="K541" s="198"/>
      <c r="L541" s="198"/>
      <c r="M541" s="202"/>
      <c r="N541" s="203"/>
      <c r="O541" s="204"/>
      <c r="P541" s="204"/>
      <c r="Q541" s="204"/>
      <c r="R541" s="204"/>
      <c r="S541" s="204"/>
      <c r="T541" s="204"/>
      <c r="U541" s="204"/>
      <c r="V541" s="204"/>
      <c r="W541" s="204"/>
      <c r="X541" s="205"/>
      <c r="AT541" s="206" t="s">
        <v>211</v>
      </c>
      <c r="AU541" s="206" t="s">
        <v>207</v>
      </c>
      <c r="AV541" s="13" t="s">
        <v>82</v>
      </c>
      <c r="AW541" s="13" t="s">
        <v>5</v>
      </c>
      <c r="AX541" s="13" t="s">
        <v>74</v>
      </c>
      <c r="AY541" s="206" t="s">
        <v>198</v>
      </c>
    </row>
    <row r="542" spans="2:51" s="13" customFormat="1" ht="11.25">
      <c r="B542" s="197"/>
      <c r="C542" s="198"/>
      <c r="D542" s="192" t="s">
        <v>211</v>
      </c>
      <c r="E542" s="199" t="s">
        <v>20</v>
      </c>
      <c r="F542" s="200" t="s">
        <v>2522</v>
      </c>
      <c r="G542" s="198"/>
      <c r="H542" s="199" t="s">
        <v>20</v>
      </c>
      <c r="I542" s="201"/>
      <c r="J542" s="201"/>
      <c r="K542" s="198"/>
      <c r="L542" s="198"/>
      <c r="M542" s="202"/>
      <c r="N542" s="203"/>
      <c r="O542" s="204"/>
      <c r="P542" s="204"/>
      <c r="Q542" s="204"/>
      <c r="R542" s="204"/>
      <c r="S542" s="204"/>
      <c r="T542" s="204"/>
      <c r="U542" s="204"/>
      <c r="V542" s="204"/>
      <c r="W542" s="204"/>
      <c r="X542" s="205"/>
      <c r="AT542" s="206" t="s">
        <v>211</v>
      </c>
      <c r="AU542" s="206" t="s">
        <v>207</v>
      </c>
      <c r="AV542" s="13" t="s">
        <v>82</v>
      </c>
      <c r="AW542" s="13" t="s">
        <v>5</v>
      </c>
      <c r="AX542" s="13" t="s">
        <v>74</v>
      </c>
      <c r="AY542" s="206" t="s">
        <v>198</v>
      </c>
    </row>
    <row r="543" spans="2:51" s="14" customFormat="1" ht="11.25">
      <c r="B543" s="207"/>
      <c r="C543" s="208"/>
      <c r="D543" s="192" t="s">
        <v>211</v>
      </c>
      <c r="E543" s="209" t="s">
        <v>20</v>
      </c>
      <c r="F543" s="210" t="s">
        <v>2523</v>
      </c>
      <c r="G543" s="208"/>
      <c r="H543" s="211">
        <v>0</v>
      </c>
      <c r="I543" s="212"/>
      <c r="J543" s="212"/>
      <c r="K543" s="208"/>
      <c r="L543" s="208"/>
      <c r="M543" s="213"/>
      <c r="N543" s="214"/>
      <c r="O543" s="215"/>
      <c r="P543" s="215"/>
      <c r="Q543" s="215"/>
      <c r="R543" s="215"/>
      <c r="S543" s="215"/>
      <c r="T543" s="215"/>
      <c r="U543" s="215"/>
      <c r="V543" s="215"/>
      <c r="W543" s="215"/>
      <c r="X543" s="216"/>
      <c r="AT543" s="217" t="s">
        <v>211</v>
      </c>
      <c r="AU543" s="217" t="s">
        <v>207</v>
      </c>
      <c r="AV543" s="14" t="s">
        <v>207</v>
      </c>
      <c r="AW543" s="14" t="s">
        <v>5</v>
      </c>
      <c r="AX543" s="14" t="s">
        <v>74</v>
      </c>
      <c r="AY543" s="217" t="s">
        <v>198</v>
      </c>
    </row>
    <row r="544" spans="2:51" s="13" customFormat="1" ht="11.25">
      <c r="B544" s="197"/>
      <c r="C544" s="198"/>
      <c r="D544" s="192" t="s">
        <v>211</v>
      </c>
      <c r="E544" s="199" t="s">
        <v>20</v>
      </c>
      <c r="F544" s="200" t="s">
        <v>2398</v>
      </c>
      <c r="G544" s="198"/>
      <c r="H544" s="199" t="s">
        <v>20</v>
      </c>
      <c r="I544" s="201"/>
      <c r="J544" s="201"/>
      <c r="K544" s="198"/>
      <c r="L544" s="198"/>
      <c r="M544" s="202"/>
      <c r="N544" s="203"/>
      <c r="O544" s="204"/>
      <c r="P544" s="204"/>
      <c r="Q544" s="204"/>
      <c r="R544" s="204"/>
      <c r="S544" s="204"/>
      <c r="T544" s="204"/>
      <c r="U544" s="204"/>
      <c r="V544" s="204"/>
      <c r="W544" s="204"/>
      <c r="X544" s="205"/>
      <c r="AT544" s="206" t="s">
        <v>211</v>
      </c>
      <c r="AU544" s="206" t="s">
        <v>207</v>
      </c>
      <c r="AV544" s="13" t="s">
        <v>82</v>
      </c>
      <c r="AW544" s="13" t="s">
        <v>5</v>
      </c>
      <c r="AX544" s="13" t="s">
        <v>74</v>
      </c>
      <c r="AY544" s="206" t="s">
        <v>198</v>
      </c>
    </row>
    <row r="545" spans="1:65" s="13" customFormat="1" ht="11.25">
      <c r="B545" s="197"/>
      <c r="C545" s="198"/>
      <c r="D545" s="192" t="s">
        <v>211</v>
      </c>
      <c r="E545" s="199" t="s">
        <v>20</v>
      </c>
      <c r="F545" s="200" t="s">
        <v>1525</v>
      </c>
      <c r="G545" s="198"/>
      <c r="H545" s="199" t="s">
        <v>20</v>
      </c>
      <c r="I545" s="201"/>
      <c r="J545" s="201"/>
      <c r="K545" s="198"/>
      <c r="L545" s="198"/>
      <c r="M545" s="202"/>
      <c r="N545" s="203"/>
      <c r="O545" s="204"/>
      <c r="P545" s="204"/>
      <c r="Q545" s="204"/>
      <c r="R545" s="204"/>
      <c r="S545" s="204"/>
      <c r="T545" s="204"/>
      <c r="U545" s="204"/>
      <c r="V545" s="204"/>
      <c r="W545" s="204"/>
      <c r="X545" s="205"/>
      <c r="AT545" s="206" t="s">
        <v>211</v>
      </c>
      <c r="AU545" s="206" t="s">
        <v>207</v>
      </c>
      <c r="AV545" s="13" t="s">
        <v>82</v>
      </c>
      <c r="AW545" s="13" t="s">
        <v>5</v>
      </c>
      <c r="AX545" s="13" t="s">
        <v>74</v>
      </c>
      <c r="AY545" s="206" t="s">
        <v>198</v>
      </c>
    </row>
    <row r="546" spans="1:65" s="13" customFormat="1" ht="11.25">
      <c r="B546" s="197"/>
      <c r="C546" s="198"/>
      <c r="D546" s="192" t="s">
        <v>211</v>
      </c>
      <c r="E546" s="199" t="s">
        <v>20</v>
      </c>
      <c r="F546" s="200" t="s">
        <v>2520</v>
      </c>
      <c r="G546" s="198"/>
      <c r="H546" s="199" t="s">
        <v>20</v>
      </c>
      <c r="I546" s="201"/>
      <c r="J546" s="201"/>
      <c r="K546" s="198"/>
      <c r="L546" s="198"/>
      <c r="M546" s="202"/>
      <c r="N546" s="203"/>
      <c r="O546" s="204"/>
      <c r="P546" s="204"/>
      <c r="Q546" s="204"/>
      <c r="R546" s="204"/>
      <c r="S546" s="204"/>
      <c r="T546" s="204"/>
      <c r="U546" s="204"/>
      <c r="V546" s="204"/>
      <c r="W546" s="204"/>
      <c r="X546" s="205"/>
      <c r="AT546" s="206" t="s">
        <v>211</v>
      </c>
      <c r="AU546" s="206" t="s">
        <v>207</v>
      </c>
      <c r="AV546" s="13" t="s">
        <v>82</v>
      </c>
      <c r="AW546" s="13" t="s">
        <v>5</v>
      </c>
      <c r="AX546" s="13" t="s">
        <v>74</v>
      </c>
      <c r="AY546" s="206" t="s">
        <v>198</v>
      </c>
    </row>
    <row r="547" spans="1:65" s="14" customFormat="1" ht="11.25">
      <c r="B547" s="207"/>
      <c r="C547" s="208"/>
      <c r="D547" s="192" t="s">
        <v>211</v>
      </c>
      <c r="E547" s="209" t="s">
        <v>20</v>
      </c>
      <c r="F547" s="210" t="s">
        <v>2524</v>
      </c>
      <c r="G547" s="208"/>
      <c r="H547" s="211">
        <v>0.46600000000000003</v>
      </c>
      <c r="I547" s="212"/>
      <c r="J547" s="212"/>
      <c r="K547" s="208"/>
      <c r="L547" s="208"/>
      <c r="M547" s="213"/>
      <c r="N547" s="214"/>
      <c r="O547" s="215"/>
      <c r="P547" s="215"/>
      <c r="Q547" s="215"/>
      <c r="R547" s="215"/>
      <c r="S547" s="215"/>
      <c r="T547" s="215"/>
      <c r="U547" s="215"/>
      <c r="V547" s="215"/>
      <c r="W547" s="215"/>
      <c r="X547" s="216"/>
      <c r="AT547" s="217" t="s">
        <v>211</v>
      </c>
      <c r="AU547" s="217" t="s">
        <v>207</v>
      </c>
      <c r="AV547" s="14" t="s">
        <v>207</v>
      </c>
      <c r="AW547" s="14" t="s">
        <v>5</v>
      </c>
      <c r="AX547" s="14" t="s">
        <v>74</v>
      </c>
      <c r="AY547" s="217" t="s">
        <v>198</v>
      </c>
    </row>
    <row r="548" spans="1:65" s="13" customFormat="1" ht="11.25">
      <c r="B548" s="197"/>
      <c r="C548" s="198"/>
      <c r="D548" s="192" t="s">
        <v>211</v>
      </c>
      <c r="E548" s="199" t="s">
        <v>20</v>
      </c>
      <c r="F548" s="200" t="s">
        <v>2398</v>
      </c>
      <c r="G548" s="198"/>
      <c r="H548" s="199" t="s">
        <v>20</v>
      </c>
      <c r="I548" s="201"/>
      <c r="J548" s="201"/>
      <c r="K548" s="198"/>
      <c r="L548" s="198"/>
      <c r="M548" s="202"/>
      <c r="N548" s="203"/>
      <c r="O548" s="204"/>
      <c r="P548" s="204"/>
      <c r="Q548" s="204"/>
      <c r="R548" s="204"/>
      <c r="S548" s="204"/>
      <c r="T548" s="204"/>
      <c r="U548" s="204"/>
      <c r="V548" s="204"/>
      <c r="W548" s="204"/>
      <c r="X548" s="205"/>
      <c r="AT548" s="206" t="s">
        <v>211</v>
      </c>
      <c r="AU548" s="206" t="s">
        <v>207</v>
      </c>
      <c r="AV548" s="13" t="s">
        <v>82</v>
      </c>
      <c r="AW548" s="13" t="s">
        <v>5</v>
      </c>
      <c r="AX548" s="13" t="s">
        <v>74</v>
      </c>
      <c r="AY548" s="206" t="s">
        <v>198</v>
      </c>
    </row>
    <row r="549" spans="1:65" s="13" customFormat="1" ht="11.25">
      <c r="B549" s="197"/>
      <c r="C549" s="198"/>
      <c r="D549" s="192" t="s">
        <v>211</v>
      </c>
      <c r="E549" s="199" t="s">
        <v>20</v>
      </c>
      <c r="F549" s="200" t="s">
        <v>1525</v>
      </c>
      <c r="G549" s="198"/>
      <c r="H549" s="199" t="s">
        <v>20</v>
      </c>
      <c r="I549" s="201"/>
      <c r="J549" s="201"/>
      <c r="K549" s="198"/>
      <c r="L549" s="198"/>
      <c r="M549" s="202"/>
      <c r="N549" s="203"/>
      <c r="O549" s="204"/>
      <c r="P549" s="204"/>
      <c r="Q549" s="204"/>
      <c r="R549" s="204"/>
      <c r="S549" s="204"/>
      <c r="T549" s="204"/>
      <c r="U549" s="204"/>
      <c r="V549" s="204"/>
      <c r="W549" s="204"/>
      <c r="X549" s="205"/>
      <c r="AT549" s="206" t="s">
        <v>211</v>
      </c>
      <c r="AU549" s="206" t="s">
        <v>207</v>
      </c>
      <c r="AV549" s="13" t="s">
        <v>82</v>
      </c>
      <c r="AW549" s="13" t="s">
        <v>5</v>
      </c>
      <c r="AX549" s="13" t="s">
        <v>74</v>
      </c>
      <c r="AY549" s="206" t="s">
        <v>198</v>
      </c>
    </row>
    <row r="550" spans="1:65" s="13" customFormat="1" ht="11.25">
      <c r="B550" s="197"/>
      <c r="C550" s="198"/>
      <c r="D550" s="192" t="s">
        <v>211</v>
      </c>
      <c r="E550" s="199" t="s">
        <v>20</v>
      </c>
      <c r="F550" s="200" t="s">
        <v>2522</v>
      </c>
      <c r="G550" s="198"/>
      <c r="H550" s="199" t="s">
        <v>20</v>
      </c>
      <c r="I550" s="201"/>
      <c r="J550" s="201"/>
      <c r="K550" s="198"/>
      <c r="L550" s="198"/>
      <c r="M550" s="202"/>
      <c r="N550" s="203"/>
      <c r="O550" s="204"/>
      <c r="P550" s="204"/>
      <c r="Q550" s="204"/>
      <c r="R550" s="204"/>
      <c r="S550" s="204"/>
      <c r="T550" s="204"/>
      <c r="U550" s="204"/>
      <c r="V550" s="204"/>
      <c r="W550" s="204"/>
      <c r="X550" s="205"/>
      <c r="AT550" s="206" t="s">
        <v>211</v>
      </c>
      <c r="AU550" s="206" t="s">
        <v>207</v>
      </c>
      <c r="AV550" s="13" t="s">
        <v>82</v>
      </c>
      <c r="AW550" s="13" t="s">
        <v>5</v>
      </c>
      <c r="AX550" s="13" t="s">
        <v>74</v>
      </c>
      <c r="AY550" s="206" t="s">
        <v>198</v>
      </c>
    </row>
    <row r="551" spans="1:65" s="14" customFormat="1" ht="11.25">
      <c r="B551" s="207"/>
      <c r="C551" s="208"/>
      <c r="D551" s="192" t="s">
        <v>211</v>
      </c>
      <c r="E551" s="209" t="s">
        <v>20</v>
      </c>
      <c r="F551" s="210" t="s">
        <v>2525</v>
      </c>
      <c r="G551" s="208"/>
      <c r="H551" s="211">
        <v>0</v>
      </c>
      <c r="I551" s="212"/>
      <c r="J551" s="212"/>
      <c r="K551" s="208"/>
      <c r="L551" s="208"/>
      <c r="M551" s="213"/>
      <c r="N551" s="214"/>
      <c r="O551" s="215"/>
      <c r="P551" s="215"/>
      <c r="Q551" s="215"/>
      <c r="R551" s="215"/>
      <c r="S551" s="215"/>
      <c r="T551" s="215"/>
      <c r="U551" s="215"/>
      <c r="V551" s="215"/>
      <c r="W551" s="215"/>
      <c r="X551" s="216"/>
      <c r="AT551" s="217" t="s">
        <v>211</v>
      </c>
      <c r="AU551" s="217" t="s">
        <v>207</v>
      </c>
      <c r="AV551" s="14" t="s">
        <v>207</v>
      </c>
      <c r="AW551" s="14" t="s">
        <v>5</v>
      </c>
      <c r="AX551" s="14" t="s">
        <v>74</v>
      </c>
      <c r="AY551" s="217" t="s">
        <v>198</v>
      </c>
    </row>
    <row r="552" spans="1:65" s="15" customFormat="1" ht="11.25">
      <c r="B552" s="218"/>
      <c r="C552" s="219"/>
      <c r="D552" s="192" t="s">
        <v>211</v>
      </c>
      <c r="E552" s="220" t="s">
        <v>20</v>
      </c>
      <c r="F552" s="221" t="s">
        <v>223</v>
      </c>
      <c r="G552" s="219"/>
      <c r="H552" s="222">
        <v>4.57</v>
      </c>
      <c r="I552" s="223"/>
      <c r="J552" s="223"/>
      <c r="K552" s="219"/>
      <c r="L552" s="219"/>
      <c r="M552" s="224"/>
      <c r="N552" s="225"/>
      <c r="O552" s="226"/>
      <c r="P552" s="226"/>
      <c r="Q552" s="226"/>
      <c r="R552" s="226"/>
      <c r="S552" s="226"/>
      <c r="T552" s="226"/>
      <c r="U552" s="226"/>
      <c r="V552" s="226"/>
      <c r="W552" s="226"/>
      <c r="X552" s="227"/>
      <c r="AT552" s="228" t="s">
        <v>211</v>
      </c>
      <c r="AU552" s="228" t="s">
        <v>207</v>
      </c>
      <c r="AV552" s="15" t="s">
        <v>221</v>
      </c>
      <c r="AW552" s="15" t="s">
        <v>5</v>
      </c>
      <c r="AX552" s="15" t="s">
        <v>74</v>
      </c>
      <c r="AY552" s="228" t="s">
        <v>198</v>
      </c>
    </row>
    <row r="553" spans="1:65" s="14" customFormat="1" ht="11.25">
      <c r="B553" s="207"/>
      <c r="C553" s="208"/>
      <c r="D553" s="192" t="s">
        <v>211</v>
      </c>
      <c r="E553" s="209" t="s">
        <v>20</v>
      </c>
      <c r="F553" s="210" t="s">
        <v>2563</v>
      </c>
      <c r="G553" s="208"/>
      <c r="H553" s="211">
        <v>7.3120000000000003</v>
      </c>
      <c r="I553" s="212"/>
      <c r="J553" s="212"/>
      <c r="K553" s="208"/>
      <c r="L553" s="208"/>
      <c r="M553" s="213"/>
      <c r="N553" s="214"/>
      <c r="O553" s="215"/>
      <c r="P553" s="215"/>
      <c r="Q553" s="215"/>
      <c r="R553" s="215"/>
      <c r="S553" s="215"/>
      <c r="T553" s="215"/>
      <c r="U553" s="215"/>
      <c r="V553" s="215"/>
      <c r="W553" s="215"/>
      <c r="X553" s="216"/>
      <c r="AT553" s="217" t="s">
        <v>211</v>
      </c>
      <c r="AU553" s="217" t="s">
        <v>207</v>
      </c>
      <c r="AV553" s="14" t="s">
        <v>207</v>
      </c>
      <c r="AW553" s="14" t="s">
        <v>5</v>
      </c>
      <c r="AX553" s="14" t="s">
        <v>74</v>
      </c>
      <c r="AY553" s="217" t="s">
        <v>198</v>
      </c>
    </row>
    <row r="554" spans="1:65" s="15" customFormat="1" ht="11.25">
      <c r="B554" s="218"/>
      <c r="C554" s="219"/>
      <c r="D554" s="192" t="s">
        <v>211</v>
      </c>
      <c r="E554" s="220" t="s">
        <v>20</v>
      </c>
      <c r="F554" s="221" t="s">
        <v>1592</v>
      </c>
      <c r="G554" s="219"/>
      <c r="H554" s="222">
        <v>7.3120000000000003</v>
      </c>
      <c r="I554" s="223"/>
      <c r="J554" s="223"/>
      <c r="K554" s="219"/>
      <c r="L554" s="219"/>
      <c r="M554" s="224"/>
      <c r="N554" s="225"/>
      <c r="O554" s="226"/>
      <c r="P554" s="226"/>
      <c r="Q554" s="226"/>
      <c r="R554" s="226"/>
      <c r="S554" s="226"/>
      <c r="T554" s="226"/>
      <c r="U554" s="226"/>
      <c r="V554" s="226"/>
      <c r="W554" s="226"/>
      <c r="X554" s="227"/>
      <c r="AT554" s="228" t="s">
        <v>211</v>
      </c>
      <c r="AU554" s="228" t="s">
        <v>207</v>
      </c>
      <c r="AV554" s="15" t="s">
        <v>221</v>
      </c>
      <c r="AW554" s="15" t="s">
        <v>5</v>
      </c>
      <c r="AX554" s="15" t="s">
        <v>82</v>
      </c>
      <c r="AY554" s="228" t="s">
        <v>198</v>
      </c>
    </row>
    <row r="555" spans="1:65" s="12" customFormat="1" ht="22.9" customHeight="1">
      <c r="B555" s="161"/>
      <c r="C555" s="162"/>
      <c r="D555" s="163" t="s">
        <v>73</v>
      </c>
      <c r="E555" s="176" t="s">
        <v>477</v>
      </c>
      <c r="F555" s="176" t="s">
        <v>2564</v>
      </c>
      <c r="G555" s="162"/>
      <c r="H555" s="162"/>
      <c r="I555" s="165"/>
      <c r="J555" s="165"/>
      <c r="K555" s="177">
        <f>BK555</f>
        <v>0</v>
      </c>
      <c r="L555" s="162"/>
      <c r="M555" s="167"/>
      <c r="N555" s="168"/>
      <c r="O555" s="169"/>
      <c r="P555" s="169"/>
      <c r="Q555" s="170">
        <f>SUM(Q556:Q599)</f>
        <v>0</v>
      </c>
      <c r="R555" s="170">
        <f>SUM(R556:R599)</f>
        <v>0</v>
      </c>
      <c r="S555" s="169"/>
      <c r="T555" s="171">
        <f>SUM(T556:T599)</f>
        <v>0</v>
      </c>
      <c r="U555" s="169"/>
      <c r="V555" s="171">
        <f>SUM(V556:V599)</f>
        <v>2.23E-4</v>
      </c>
      <c r="W555" s="169"/>
      <c r="X555" s="172">
        <f>SUM(X556:X599)</f>
        <v>0</v>
      </c>
      <c r="AR555" s="173" t="s">
        <v>82</v>
      </c>
      <c r="AT555" s="174" t="s">
        <v>73</v>
      </c>
      <c r="AU555" s="174" t="s">
        <v>82</v>
      </c>
      <c r="AY555" s="173" t="s">
        <v>198</v>
      </c>
      <c r="BK555" s="175">
        <f>SUM(BK556:BK599)</f>
        <v>0</v>
      </c>
    </row>
    <row r="556" spans="1:65" s="2" customFormat="1" ht="24.2" customHeight="1">
      <c r="A556" s="36"/>
      <c r="B556" s="37"/>
      <c r="C556" s="178" t="s">
        <v>1146</v>
      </c>
      <c r="D556" s="178" t="s">
        <v>201</v>
      </c>
      <c r="E556" s="179" t="s">
        <v>2565</v>
      </c>
      <c r="F556" s="180" t="s">
        <v>2566</v>
      </c>
      <c r="G556" s="181" t="s">
        <v>254</v>
      </c>
      <c r="H556" s="182">
        <v>14.875</v>
      </c>
      <c r="I556" s="183"/>
      <c r="J556" s="183"/>
      <c r="K556" s="184">
        <f>ROUND(P556*H556,2)</f>
        <v>0</v>
      </c>
      <c r="L556" s="180" t="s">
        <v>205</v>
      </c>
      <c r="M556" s="41"/>
      <c r="N556" s="185" t="s">
        <v>20</v>
      </c>
      <c r="O556" s="186" t="s">
        <v>44</v>
      </c>
      <c r="P556" s="187">
        <f>I556+J556</f>
        <v>0</v>
      </c>
      <c r="Q556" s="187">
        <f>ROUND(I556*H556,2)</f>
        <v>0</v>
      </c>
      <c r="R556" s="187">
        <f>ROUND(J556*H556,2)</f>
        <v>0</v>
      </c>
      <c r="S556" s="66"/>
      <c r="T556" s="188">
        <f>S556*H556</f>
        <v>0</v>
      </c>
      <c r="U556" s="188">
        <v>0</v>
      </c>
      <c r="V556" s="188">
        <f>U556*H556</f>
        <v>0</v>
      </c>
      <c r="W556" s="188">
        <v>0</v>
      </c>
      <c r="X556" s="189">
        <f>W556*H556</f>
        <v>0</v>
      </c>
      <c r="Y556" s="36"/>
      <c r="Z556" s="36"/>
      <c r="AA556" s="36"/>
      <c r="AB556" s="36"/>
      <c r="AC556" s="36"/>
      <c r="AD556" s="36"/>
      <c r="AE556" s="36"/>
      <c r="AR556" s="190" t="s">
        <v>206</v>
      </c>
      <c r="AT556" s="190" t="s">
        <v>201</v>
      </c>
      <c r="AU556" s="190" t="s">
        <v>207</v>
      </c>
      <c r="AY556" s="19" t="s">
        <v>198</v>
      </c>
      <c r="BE556" s="191">
        <f>IF(O556="základní",K556,0)</f>
        <v>0</v>
      </c>
      <c r="BF556" s="191">
        <f>IF(O556="snížená",K556,0)</f>
        <v>0</v>
      </c>
      <c r="BG556" s="191">
        <f>IF(O556="zákl. přenesená",K556,0)</f>
        <v>0</v>
      </c>
      <c r="BH556" s="191">
        <f>IF(O556="sníž. přenesená",K556,0)</f>
        <v>0</v>
      </c>
      <c r="BI556" s="191">
        <f>IF(O556="nulová",K556,0)</f>
        <v>0</v>
      </c>
      <c r="BJ556" s="19" t="s">
        <v>207</v>
      </c>
      <c r="BK556" s="191">
        <f>ROUND(P556*H556,2)</f>
        <v>0</v>
      </c>
      <c r="BL556" s="19" t="s">
        <v>206</v>
      </c>
      <c r="BM556" s="190" t="s">
        <v>2567</v>
      </c>
    </row>
    <row r="557" spans="1:65" s="2" customFormat="1" ht="11.25">
      <c r="A557" s="36"/>
      <c r="B557" s="37"/>
      <c r="C557" s="38"/>
      <c r="D557" s="192" t="s">
        <v>209</v>
      </c>
      <c r="E557" s="38"/>
      <c r="F557" s="193" t="s">
        <v>2568</v>
      </c>
      <c r="G557" s="38"/>
      <c r="H557" s="38"/>
      <c r="I557" s="194"/>
      <c r="J557" s="194"/>
      <c r="K557" s="38"/>
      <c r="L557" s="38"/>
      <c r="M557" s="41"/>
      <c r="N557" s="195"/>
      <c r="O557" s="196"/>
      <c r="P557" s="66"/>
      <c r="Q557" s="66"/>
      <c r="R557" s="66"/>
      <c r="S557" s="66"/>
      <c r="T557" s="66"/>
      <c r="U557" s="66"/>
      <c r="V557" s="66"/>
      <c r="W557" s="66"/>
      <c r="X557" s="67"/>
      <c r="Y557" s="36"/>
      <c r="Z557" s="36"/>
      <c r="AA557" s="36"/>
      <c r="AB557" s="36"/>
      <c r="AC557" s="36"/>
      <c r="AD557" s="36"/>
      <c r="AE557" s="36"/>
      <c r="AT557" s="19" t="s">
        <v>209</v>
      </c>
      <c r="AU557" s="19" t="s">
        <v>207</v>
      </c>
    </row>
    <row r="558" spans="1:65" s="13" customFormat="1" ht="11.25">
      <c r="B558" s="197"/>
      <c r="C558" s="198"/>
      <c r="D558" s="192" t="s">
        <v>211</v>
      </c>
      <c r="E558" s="199" t="s">
        <v>20</v>
      </c>
      <c r="F558" s="200" t="s">
        <v>2569</v>
      </c>
      <c r="G558" s="198"/>
      <c r="H558" s="199" t="s">
        <v>20</v>
      </c>
      <c r="I558" s="201"/>
      <c r="J558" s="201"/>
      <c r="K558" s="198"/>
      <c r="L558" s="198"/>
      <c r="M558" s="202"/>
      <c r="N558" s="203"/>
      <c r="O558" s="204"/>
      <c r="P558" s="204"/>
      <c r="Q558" s="204"/>
      <c r="R558" s="204"/>
      <c r="S558" s="204"/>
      <c r="T558" s="204"/>
      <c r="U558" s="204"/>
      <c r="V558" s="204"/>
      <c r="W558" s="204"/>
      <c r="X558" s="205"/>
      <c r="AT558" s="206" t="s">
        <v>211</v>
      </c>
      <c r="AU558" s="206" t="s">
        <v>207</v>
      </c>
      <c r="AV558" s="13" t="s">
        <v>82</v>
      </c>
      <c r="AW558" s="13" t="s">
        <v>5</v>
      </c>
      <c r="AX558" s="13" t="s">
        <v>74</v>
      </c>
      <c r="AY558" s="206" t="s">
        <v>198</v>
      </c>
    </row>
    <row r="559" spans="1:65" s="13" customFormat="1" ht="11.25">
      <c r="B559" s="197"/>
      <c r="C559" s="198"/>
      <c r="D559" s="192" t="s">
        <v>211</v>
      </c>
      <c r="E559" s="199" t="s">
        <v>20</v>
      </c>
      <c r="F559" s="200" t="s">
        <v>2398</v>
      </c>
      <c r="G559" s="198"/>
      <c r="H559" s="199" t="s">
        <v>20</v>
      </c>
      <c r="I559" s="201"/>
      <c r="J559" s="201"/>
      <c r="K559" s="198"/>
      <c r="L559" s="198"/>
      <c r="M559" s="202"/>
      <c r="N559" s="203"/>
      <c r="O559" s="204"/>
      <c r="P559" s="204"/>
      <c r="Q559" s="204"/>
      <c r="R559" s="204"/>
      <c r="S559" s="204"/>
      <c r="T559" s="204"/>
      <c r="U559" s="204"/>
      <c r="V559" s="204"/>
      <c r="W559" s="204"/>
      <c r="X559" s="205"/>
      <c r="AT559" s="206" t="s">
        <v>211</v>
      </c>
      <c r="AU559" s="206" t="s">
        <v>207</v>
      </c>
      <c r="AV559" s="13" t="s">
        <v>82</v>
      </c>
      <c r="AW559" s="13" t="s">
        <v>5</v>
      </c>
      <c r="AX559" s="13" t="s">
        <v>74</v>
      </c>
      <c r="AY559" s="206" t="s">
        <v>198</v>
      </c>
    </row>
    <row r="560" spans="1:65" s="13" customFormat="1" ht="11.25">
      <c r="B560" s="197"/>
      <c r="C560" s="198"/>
      <c r="D560" s="192" t="s">
        <v>211</v>
      </c>
      <c r="E560" s="199" t="s">
        <v>20</v>
      </c>
      <c r="F560" s="200" t="s">
        <v>1528</v>
      </c>
      <c r="G560" s="198"/>
      <c r="H560" s="199" t="s">
        <v>20</v>
      </c>
      <c r="I560" s="201"/>
      <c r="J560" s="201"/>
      <c r="K560" s="198"/>
      <c r="L560" s="198"/>
      <c r="M560" s="202"/>
      <c r="N560" s="203"/>
      <c r="O560" s="204"/>
      <c r="P560" s="204"/>
      <c r="Q560" s="204"/>
      <c r="R560" s="204"/>
      <c r="S560" s="204"/>
      <c r="T560" s="204"/>
      <c r="U560" s="204"/>
      <c r="V560" s="204"/>
      <c r="W560" s="204"/>
      <c r="X560" s="205"/>
      <c r="AT560" s="206" t="s">
        <v>211</v>
      </c>
      <c r="AU560" s="206" t="s">
        <v>207</v>
      </c>
      <c r="AV560" s="13" t="s">
        <v>82</v>
      </c>
      <c r="AW560" s="13" t="s">
        <v>5</v>
      </c>
      <c r="AX560" s="13" t="s">
        <v>74</v>
      </c>
      <c r="AY560" s="206" t="s">
        <v>198</v>
      </c>
    </row>
    <row r="561" spans="1:65" s="13" customFormat="1" ht="11.25">
      <c r="B561" s="197"/>
      <c r="C561" s="198"/>
      <c r="D561" s="192" t="s">
        <v>211</v>
      </c>
      <c r="E561" s="199" t="s">
        <v>20</v>
      </c>
      <c r="F561" s="200" t="s">
        <v>2570</v>
      </c>
      <c r="G561" s="198"/>
      <c r="H561" s="199" t="s">
        <v>20</v>
      </c>
      <c r="I561" s="201"/>
      <c r="J561" s="201"/>
      <c r="K561" s="198"/>
      <c r="L561" s="198"/>
      <c r="M561" s="202"/>
      <c r="N561" s="203"/>
      <c r="O561" s="204"/>
      <c r="P561" s="204"/>
      <c r="Q561" s="204"/>
      <c r="R561" s="204"/>
      <c r="S561" s="204"/>
      <c r="T561" s="204"/>
      <c r="U561" s="204"/>
      <c r="V561" s="204"/>
      <c r="W561" s="204"/>
      <c r="X561" s="205"/>
      <c r="AT561" s="206" t="s">
        <v>211</v>
      </c>
      <c r="AU561" s="206" t="s">
        <v>207</v>
      </c>
      <c r="AV561" s="13" t="s">
        <v>82</v>
      </c>
      <c r="AW561" s="13" t="s">
        <v>5</v>
      </c>
      <c r="AX561" s="13" t="s">
        <v>74</v>
      </c>
      <c r="AY561" s="206" t="s">
        <v>198</v>
      </c>
    </row>
    <row r="562" spans="1:65" s="14" customFormat="1" ht="11.25">
      <c r="B562" s="207"/>
      <c r="C562" s="208"/>
      <c r="D562" s="192" t="s">
        <v>211</v>
      </c>
      <c r="E562" s="209" t="s">
        <v>20</v>
      </c>
      <c r="F562" s="210" t="s">
        <v>2571</v>
      </c>
      <c r="G562" s="208"/>
      <c r="H562" s="211">
        <v>5.55</v>
      </c>
      <c r="I562" s="212"/>
      <c r="J562" s="212"/>
      <c r="K562" s="208"/>
      <c r="L562" s="208"/>
      <c r="M562" s="213"/>
      <c r="N562" s="214"/>
      <c r="O562" s="215"/>
      <c r="P562" s="215"/>
      <c r="Q562" s="215"/>
      <c r="R562" s="215"/>
      <c r="S562" s="215"/>
      <c r="T562" s="215"/>
      <c r="U562" s="215"/>
      <c r="V562" s="215"/>
      <c r="W562" s="215"/>
      <c r="X562" s="216"/>
      <c r="AT562" s="217" t="s">
        <v>211</v>
      </c>
      <c r="AU562" s="217" t="s">
        <v>207</v>
      </c>
      <c r="AV562" s="14" t="s">
        <v>207</v>
      </c>
      <c r="AW562" s="14" t="s">
        <v>5</v>
      </c>
      <c r="AX562" s="14" t="s">
        <v>74</v>
      </c>
      <c r="AY562" s="217" t="s">
        <v>198</v>
      </c>
    </row>
    <row r="563" spans="1:65" s="13" customFormat="1" ht="11.25">
      <c r="B563" s="197"/>
      <c r="C563" s="198"/>
      <c r="D563" s="192" t="s">
        <v>211</v>
      </c>
      <c r="E563" s="199" t="s">
        <v>20</v>
      </c>
      <c r="F563" s="200" t="s">
        <v>2398</v>
      </c>
      <c r="G563" s="198"/>
      <c r="H563" s="199" t="s">
        <v>20</v>
      </c>
      <c r="I563" s="201"/>
      <c r="J563" s="201"/>
      <c r="K563" s="198"/>
      <c r="L563" s="198"/>
      <c r="M563" s="202"/>
      <c r="N563" s="203"/>
      <c r="O563" s="204"/>
      <c r="P563" s="204"/>
      <c r="Q563" s="204"/>
      <c r="R563" s="204"/>
      <c r="S563" s="204"/>
      <c r="T563" s="204"/>
      <c r="U563" s="204"/>
      <c r="V563" s="204"/>
      <c r="W563" s="204"/>
      <c r="X563" s="205"/>
      <c r="AT563" s="206" t="s">
        <v>211</v>
      </c>
      <c r="AU563" s="206" t="s">
        <v>207</v>
      </c>
      <c r="AV563" s="13" t="s">
        <v>82</v>
      </c>
      <c r="AW563" s="13" t="s">
        <v>5</v>
      </c>
      <c r="AX563" s="13" t="s">
        <v>74</v>
      </c>
      <c r="AY563" s="206" t="s">
        <v>198</v>
      </c>
    </row>
    <row r="564" spans="1:65" s="13" customFormat="1" ht="11.25">
      <c r="B564" s="197"/>
      <c r="C564" s="198"/>
      <c r="D564" s="192" t="s">
        <v>211</v>
      </c>
      <c r="E564" s="199" t="s">
        <v>20</v>
      </c>
      <c r="F564" s="200" t="s">
        <v>1525</v>
      </c>
      <c r="G564" s="198"/>
      <c r="H564" s="199" t="s">
        <v>20</v>
      </c>
      <c r="I564" s="201"/>
      <c r="J564" s="201"/>
      <c r="K564" s="198"/>
      <c r="L564" s="198"/>
      <c r="M564" s="202"/>
      <c r="N564" s="203"/>
      <c r="O564" s="204"/>
      <c r="P564" s="204"/>
      <c r="Q564" s="204"/>
      <c r="R564" s="204"/>
      <c r="S564" s="204"/>
      <c r="T564" s="204"/>
      <c r="U564" s="204"/>
      <c r="V564" s="204"/>
      <c r="W564" s="204"/>
      <c r="X564" s="205"/>
      <c r="AT564" s="206" t="s">
        <v>211</v>
      </c>
      <c r="AU564" s="206" t="s">
        <v>207</v>
      </c>
      <c r="AV564" s="13" t="s">
        <v>82</v>
      </c>
      <c r="AW564" s="13" t="s">
        <v>5</v>
      </c>
      <c r="AX564" s="13" t="s">
        <v>74</v>
      </c>
      <c r="AY564" s="206" t="s">
        <v>198</v>
      </c>
    </row>
    <row r="565" spans="1:65" s="13" customFormat="1" ht="11.25">
      <c r="B565" s="197"/>
      <c r="C565" s="198"/>
      <c r="D565" s="192" t="s">
        <v>211</v>
      </c>
      <c r="E565" s="199" t="s">
        <v>20</v>
      </c>
      <c r="F565" s="200" t="s">
        <v>2570</v>
      </c>
      <c r="G565" s="198"/>
      <c r="H565" s="199" t="s">
        <v>20</v>
      </c>
      <c r="I565" s="201"/>
      <c r="J565" s="201"/>
      <c r="K565" s="198"/>
      <c r="L565" s="198"/>
      <c r="M565" s="202"/>
      <c r="N565" s="203"/>
      <c r="O565" s="204"/>
      <c r="P565" s="204"/>
      <c r="Q565" s="204"/>
      <c r="R565" s="204"/>
      <c r="S565" s="204"/>
      <c r="T565" s="204"/>
      <c r="U565" s="204"/>
      <c r="V565" s="204"/>
      <c r="W565" s="204"/>
      <c r="X565" s="205"/>
      <c r="AT565" s="206" t="s">
        <v>211</v>
      </c>
      <c r="AU565" s="206" t="s">
        <v>207</v>
      </c>
      <c r="AV565" s="13" t="s">
        <v>82</v>
      </c>
      <c r="AW565" s="13" t="s">
        <v>5</v>
      </c>
      <c r="AX565" s="13" t="s">
        <v>74</v>
      </c>
      <c r="AY565" s="206" t="s">
        <v>198</v>
      </c>
    </row>
    <row r="566" spans="1:65" s="14" customFormat="1" ht="11.25">
      <c r="B566" s="207"/>
      <c r="C566" s="208"/>
      <c r="D566" s="192" t="s">
        <v>211</v>
      </c>
      <c r="E566" s="209" t="s">
        <v>20</v>
      </c>
      <c r="F566" s="210" t="s">
        <v>2572</v>
      </c>
      <c r="G566" s="208"/>
      <c r="H566" s="211">
        <v>9.3249999999999993</v>
      </c>
      <c r="I566" s="212"/>
      <c r="J566" s="212"/>
      <c r="K566" s="208"/>
      <c r="L566" s="208"/>
      <c r="M566" s="213"/>
      <c r="N566" s="214"/>
      <c r="O566" s="215"/>
      <c r="P566" s="215"/>
      <c r="Q566" s="215"/>
      <c r="R566" s="215"/>
      <c r="S566" s="215"/>
      <c r="T566" s="215"/>
      <c r="U566" s="215"/>
      <c r="V566" s="215"/>
      <c r="W566" s="215"/>
      <c r="X566" s="216"/>
      <c r="AT566" s="217" t="s">
        <v>211</v>
      </c>
      <c r="AU566" s="217" t="s">
        <v>207</v>
      </c>
      <c r="AV566" s="14" t="s">
        <v>207</v>
      </c>
      <c r="AW566" s="14" t="s">
        <v>5</v>
      </c>
      <c r="AX566" s="14" t="s">
        <v>74</v>
      </c>
      <c r="AY566" s="217" t="s">
        <v>198</v>
      </c>
    </row>
    <row r="567" spans="1:65" s="16" customFormat="1" ht="11.25">
      <c r="B567" s="229"/>
      <c r="C567" s="230"/>
      <c r="D567" s="192" t="s">
        <v>211</v>
      </c>
      <c r="E567" s="231" t="s">
        <v>20</v>
      </c>
      <c r="F567" s="232" t="s">
        <v>282</v>
      </c>
      <c r="G567" s="230"/>
      <c r="H567" s="233">
        <v>14.875</v>
      </c>
      <c r="I567" s="234"/>
      <c r="J567" s="234"/>
      <c r="K567" s="230"/>
      <c r="L567" s="230"/>
      <c r="M567" s="235"/>
      <c r="N567" s="236"/>
      <c r="O567" s="237"/>
      <c r="P567" s="237"/>
      <c r="Q567" s="237"/>
      <c r="R567" s="237"/>
      <c r="S567" s="237"/>
      <c r="T567" s="237"/>
      <c r="U567" s="237"/>
      <c r="V567" s="237"/>
      <c r="W567" s="237"/>
      <c r="X567" s="238"/>
      <c r="AT567" s="239" t="s">
        <v>211</v>
      </c>
      <c r="AU567" s="239" t="s">
        <v>207</v>
      </c>
      <c r="AV567" s="16" t="s">
        <v>206</v>
      </c>
      <c r="AW567" s="16" t="s">
        <v>5</v>
      </c>
      <c r="AX567" s="16" t="s">
        <v>82</v>
      </c>
      <c r="AY567" s="239" t="s">
        <v>198</v>
      </c>
    </row>
    <row r="568" spans="1:65" s="2" customFormat="1" ht="24.2" customHeight="1">
      <c r="A568" s="36"/>
      <c r="B568" s="37"/>
      <c r="C568" s="246" t="s">
        <v>1150</v>
      </c>
      <c r="D568" s="246" t="s">
        <v>1044</v>
      </c>
      <c r="E568" s="247" t="s">
        <v>2573</v>
      </c>
      <c r="F568" s="248" t="s">
        <v>2574</v>
      </c>
      <c r="G568" s="249" t="s">
        <v>932</v>
      </c>
      <c r="H568" s="250">
        <v>0.223</v>
      </c>
      <c r="I568" s="251"/>
      <c r="J568" s="252"/>
      <c r="K568" s="253">
        <f>ROUND(P568*H568,2)</f>
        <v>0</v>
      </c>
      <c r="L568" s="248" t="s">
        <v>205</v>
      </c>
      <c r="M568" s="254"/>
      <c r="N568" s="255" t="s">
        <v>20</v>
      </c>
      <c r="O568" s="186" t="s">
        <v>44</v>
      </c>
      <c r="P568" s="187">
        <f>I568+J568</f>
        <v>0</v>
      </c>
      <c r="Q568" s="187">
        <f>ROUND(I568*H568,2)</f>
        <v>0</v>
      </c>
      <c r="R568" s="187">
        <f>ROUND(J568*H568,2)</f>
        <v>0</v>
      </c>
      <c r="S568" s="66"/>
      <c r="T568" s="188">
        <f>S568*H568</f>
        <v>0</v>
      </c>
      <c r="U568" s="188">
        <v>1E-3</v>
      </c>
      <c r="V568" s="188">
        <f>U568*H568</f>
        <v>2.23E-4</v>
      </c>
      <c r="W568" s="188">
        <v>0</v>
      </c>
      <c r="X568" s="189">
        <f>W568*H568</f>
        <v>0</v>
      </c>
      <c r="Y568" s="36"/>
      <c r="Z568" s="36"/>
      <c r="AA568" s="36"/>
      <c r="AB568" s="36"/>
      <c r="AC568" s="36"/>
      <c r="AD568" s="36"/>
      <c r="AE568" s="36"/>
      <c r="AR568" s="190" t="s">
        <v>345</v>
      </c>
      <c r="AT568" s="190" t="s">
        <v>1044</v>
      </c>
      <c r="AU568" s="190" t="s">
        <v>207</v>
      </c>
      <c r="AY568" s="19" t="s">
        <v>198</v>
      </c>
      <c r="BE568" s="191">
        <f>IF(O568="základní",K568,0)</f>
        <v>0</v>
      </c>
      <c r="BF568" s="191">
        <f>IF(O568="snížená",K568,0)</f>
        <v>0</v>
      </c>
      <c r="BG568" s="191">
        <f>IF(O568="zákl. přenesená",K568,0)</f>
        <v>0</v>
      </c>
      <c r="BH568" s="191">
        <f>IF(O568="sníž. přenesená",K568,0)</f>
        <v>0</v>
      </c>
      <c r="BI568" s="191">
        <f>IF(O568="nulová",K568,0)</f>
        <v>0</v>
      </c>
      <c r="BJ568" s="19" t="s">
        <v>207</v>
      </c>
      <c r="BK568" s="191">
        <f>ROUND(P568*H568,2)</f>
        <v>0</v>
      </c>
      <c r="BL568" s="19" t="s">
        <v>206</v>
      </c>
      <c r="BM568" s="190" t="s">
        <v>2575</v>
      </c>
    </row>
    <row r="569" spans="1:65" s="2" customFormat="1" ht="11.25">
      <c r="A569" s="36"/>
      <c r="B569" s="37"/>
      <c r="C569" s="38"/>
      <c r="D569" s="192" t="s">
        <v>209</v>
      </c>
      <c r="E569" s="38"/>
      <c r="F569" s="193" t="s">
        <v>2574</v>
      </c>
      <c r="G569" s="38"/>
      <c r="H569" s="38"/>
      <c r="I569" s="194"/>
      <c r="J569" s="194"/>
      <c r="K569" s="38"/>
      <c r="L569" s="38"/>
      <c r="M569" s="41"/>
      <c r="N569" s="195"/>
      <c r="O569" s="196"/>
      <c r="P569" s="66"/>
      <c r="Q569" s="66"/>
      <c r="R569" s="66"/>
      <c r="S569" s="66"/>
      <c r="T569" s="66"/>
      <c r="U569" s="66"/>
      <c r="V569" s="66"/>
      <c r="W569" s="66"/>
      <c r="X569" s="67"/>
      <c r="Y569" s="36"/>
      <c r="Z569" s="36"/>
      <c r="AA569" s="36"/>
      <c r="AB569" s="36"/>
      <c r="AC569" s="36"/>
      <c r="AD569" s="36"/>
      <c r="AE569" s="36"/>
      <c r="AT569" s="19" t="s">
        <v>209</v>
      </c>
      <c r="AU569" s="19" t="s">
        <v>207</v>
      </c>
    </row>
    <row r="570" spans="1:65" s="13" customFormat="1" ht="11.25">
      <c r="B570" s="197"/>
      <c r="C570" s="198"/>
      <c r="D570" s="192" t="s">
        <v>211</v>
      </c>
      <c r="E570" s="199" t="s">
        <v>20</v>
      </c>
      <c r="F570" s="200" t="s">
        <v>2569</v>
      </c>
      <c r="G570" s="198"/>
      <c r="H570" s="199" t="s">
        <v>20</v>
      </c>
      <c r="I570" s="201"/>
      <c r="J570" s="201"/>
      <c r="K570" s="198"/>
      <c r="L570" s="198"/>
      <c r="M570" s="202"/>
      <c r="N570" s="203"/>
      <c r="O570" s="204"/>
      <c r="P570" s="204"/>
      <c r="Q570" s="204"/>
      <c r="R570" s="204"/>
      <c r="S570" s="204"/>
      <c r="T570" s="204"/>
      <c r="U570" s="204"/>
      <c r="V570" s="204"/>
      <c r="W570" s="204"/>
      <c r="X570" s="205"/>
      <c r="AT570" s="206" t="s">
        <v>211</v>
      </c>
      <c r="AU570" s="206" t="s">
        <v>207</v>
      </c>
      <c r="AV570" s="13" t="s">
        <v>82</v>
      </c>
      <c r="AW570" s="13" t="s">
        <v>5</v>
      </c>
      <c r="AX570" s="13" t="s">
        <v>74</v>
      </c>
      <c r="AY570" s="206" t="s">
        <v>198</v>
      </c>
    </row>
    <row r="571" spans="1:65" s="13" customFormat="1" ht="11.25">
      <c r="B571" s="197"/>
      <c r="C571" s="198"/>
      <c r="D571" s="192" t="s">
        <v>211</v>
      </c>
      <c r="E571" s="199" t="s">
        <v>20</v>
      </c>
      <c r="F571" s="200" t="s">
        <v>2398</v>
      </c>
      <c r="G571" s="198"/>
      <c r="H571" s="199" t="s">
        <v>20</v>
      </c>
      <c r="I571" s="201"/>
      <c r="J571" s="201"/>
      <c r="K571" s="198"/>
      <c r="L571" s="198"/>
      <c r="M571" s="202"/>
      <c r="N571" s="203"/>
      <c r="O571" s="204"/>
      <c r="P571" s="204"/>
      <c r="Q571" s="204"/>
      <c r="R571" s="204"/>
      <c r="S571" s="204"/>
      <c r="T571" s="204"/>
      <c r="U571" s="204"/>
      <c r="V571" s="204"/>
      <c r="W571" s="204"/>
      <c r="X571" s="205"/>
      <c r="AT571" s="206" t="s">
        <v>211</v>
      </c>
      <c r="AU571" s="206" t="s">
        <v>207</v>
      </c>
      <c r="AV571" s="13" t="s">
        <v>82</v>
      </c>
      <c r="AW571" s="13" t="s">
        <v>5</v>
      </c>
      <c r="AX571" s="13" t="s">
        <v>74</v>
      </c>
      <c r="AY571" s="206" t="s">
        <v>198</v>
      </c>
    </row>
    <row r="572" spans="1:65" s="13" customFormat="1" ht="11.25">
      <c r="B572" s="197"/>
      <c r="C572" s="198"/>
      <c r="D572" s="192" t="s">
        <v>211</v>
      </c>
      <c r="E572" s="199" t="s">
        <v>20</v>
      </c>
      <c r="F572" s="200" t="s">
        <v>1528</v>
      </c>
      <c r="G572" s="198"/>
      <c r="H572" s="199" t="s">
        <v>20</v>
      </c>
      <c r="I572" s="201"/>
      <c r="J572" s="201"/>
      <c r="K572" s="198"/>
      <c r="L572" s="198"/>
      <c r="M572" s="202"/>
      <c r="N572" s="203"/>
      <c r="O572" s="204"/>
      <c r="P572" s="204"/>
      <c r="Q572" s="204"/>
      <c r="R572" s="204"/>
      <c r="S572" s="204"/>
      <c r="T572" s="204"/>
      <c r="U572" s="204"/>
      <c r="V572" s="204"/>
      <c r="W572" s="204"/>
      <c r="X572" s="205"/>
      <c r="AT572" s="206" t="s">
        <v>211</v>
      </c>
      <c r="AU572" s="206" t="s">
        <v>207</v>
      </c>
      <c r="AV572" s="13" t="s">
        <v>82</v>
      </c>
      <c r="AW572" s="13" t="s">
        <v>5</v>
      </c>
      <c r="AX572" s="13" t="s">
        <v>74</v>
      </c>
      <c r="AY572" s="206" t="s">
        <v>198</v>
      </c>
    </row>
    <row r="573" spans="1:65" s="13" customFormat="1" ht="11.25">
      <c r="B573" s="197"/>
      <c r="C573" s="198"/>
      <c r="D573" s="192" t="s">
        <v>211</v>
      </c>
      <c r="E573" s="199" t="s">
        <v>20</v>
      </c>
      <c r="F573" s="200" t="s">
        <v>2570</v>
      </c>
      <c r="G573" s="198"/>
      <c r="H573" s="199" t="s">
        <v>20</v>
      </c>
      <c r="I573" s="201"/>
      <c r="J573" s="201"/>
      <c r="K573" s="198"/>
      <c r="L573" s="198"/>
      <c r="M573" s="202"/>
      <c r="N573" s="203"/>
      <c r="O573" s="204"/>
      <c r="P573" s="204"/>
      <c r="Q573" s="204"/>
      <c r="R573" s="204"/>
      <c r="S573" s="204"/>
      <c r="T573" s="204"/>
      <c r="U573" s="204"/>
      <c r="V573" s="204"/>
      <c r="W573" s="204"/>
      <c r="X573" s="205"/>
      <c r="AT573" s="206" t="s">
        <v>211</v>
      </c>
      <c r="AU573" s="206" t="s">
        <v>207</v>
      </c>
      <c r="AV573" s="13" t="s">
        <v>82</v>
      </c>
      <c r="AW573" s="13" t="s">
        <v>5</v>
      </c>
      <c r="AX573" s="13" t="s">
        <v>74</v>
      </c>
      <c r="AY573" s="206" t="s">
        <v>198</v>
      </c>
    </row>
    <row r="574" spans="1:65" s="14" customFormat="1" ht="11.25">
      <c r="B574" s="207"/>
      <c r="C574" s="208"/>
      <c r="D574" s="192" t="s">
        <v>211</v>
      </c>
      <c r="E574" s="209" t="s">
        <v>20</v>
      </c>
      <c r="F574" s="210" t="s">
        <v>2571</v>
      </c>
      <c r="G574" s="208"/>
      <c r="H574" s="211">
        <v>5.55</v>
      </c>
      <c r="I574" s="212"/>
      <c r="J574" s="212"/>
      <c r="K574" s="208"/>
      <c r="L574" s="208"/>
      <c r="M574" s="213"/>
      <c r="N574" s="214"/>
      <c r="O574" s="215"/>
      <c r="P574" s="215"/>
      <c r="Q574" s="215"/>
      <c r="R574" s="215"/>
      <c r="S574" s="215"/>
      <c r="T574" s="215"/>
      <c r="U574" s="215"/>
      <c r="V574" s="215"/>
      <c r="W574" s="215"/>
      <c r="X574" s="216"/>
      <c r="AT574" s="217" t="s">
        <v>211</v>
      </c>
      <c r="AU574" s="217" t="s">
        <v>207</v>
      </c>
      <c r="AV574" s="14" t="s">
        <v>207</v>
      </c>
      <c r="AW574" s="14" t="s">
        <v>5</v>
      </c>
      <c r="AX574" s="14" t="s">
        <v>74</v>
      </c>
      <c r="AY574" s="217" t="s">
        <v>198</v>
      </c>
    </row>
    <row r="575" spans="1:65" s="13" customFormat="1" ht="11.25">
      <c r="B575" s="197"/>
      <c r="C575" s="198"/>
      <c r="D575" s="192" t="s">
        <v>211</v>
      </c>
      <c r="E575" s="199" t="s">
        <v>20</v>
      </c>
      <c r="F575" s="200" t="s">
        <v>2398</v>
      </c>
      <c r="G575" s="198"/>
      <c r="H575" s="199" t="s">
        <v>20</v>
      </c>
      <c r="I575" s="201"/>
      <c r="J575" s="201"/>
      <c r="K575" s="198"/>
      <c r="L575" s="198"/>
      <c r="M575" s="202"/>
      <c r="N575" s="203"/>
      <c r="O575" s="204"/>
      <c r="P575" s="204"/>
      <c r="Q575" s="204"/>
      <c r="R575" s="204"/>
      <c r="S575" s="204"/>
      <c r="T575" s="204"/>
      <c r="U575" s="204"/>
      <c r="V575" s="204"/>
      <c r="W575" s="204"/>
      <c r="X575" s="205"/>
      <c r="AT575" s="206" t="s">
        <v>211</v>
      </c>
      <c r="AU575" s="206" t="s">
        <v>207</v>
      </c>
      <c r="AV575" s="13" t="s">
        <v>82</v>
      </c>
      <c r="AW575" s="13" t="s">
        <v>5</v>
      </c>
      <c r="AX575" s="13" t="s">
        <v>74</v>
      </c>
      <c r="AY575" s="206" t="s">
        <v>198</v>
      </c>
    </row>
    <row r="576" spans="1:65" s="13" customFormat="1" ht="11.25">
      <c r="B576" s="197"/>
      <c r="C576" s="198"/>
      <c r="D576" s="192" t="s">
        <v>211</v>
      </c>
      <c r="E576" s="199" t="s">
        <v>20</v>
      </c>
      <c r="F576" s="200" t="s">
        <v>1525</v>
      </c>
      <c r="G576" s="198"/>
      <c r="H576" s="199" t="s">
        <v>20</v>
      </c>
      <c r="I576" s="201"/>
      <c r="J576" s="201"/>
      <c r="K576" s="198"/>
      <c r="L576" s="198"/>
      <c r="M576" s="202"/>
      <c r="N576" s="203"/>
      <c r="O576" s="204"/>
      <c r="P576" s="204"/>
      <c r="Q576" s="204"/>
      <c r="R576" s="204"/>
      <c r="S576" s="204"/>
      <c r="T576" s="204"/>
      <c r="U576" s="204"/>
      <c r="V576" s="204"/>
      <c r="W576" s="204"/>
      <c r="X576" s="205"/>
      <c r="AT576" s="206" t="s">
        <v>211</v>
      </c>
      <c r="AU576" s="206" t="s">
        <v>207</v>
      </c>
      <c r="AV576" s="13" t="s">
        <v>82</v>
      </c>
      <c r="AW576" s="13" t="s">
        <v>5</v>
      </c>
      <c r="AX576" s="13" t="s">
        <v>74</v>
      </c>
      <c r="AY576" s="206" t="s">
        <v>198</v>
      </c>
    </row>
    <row r="577" spans="1:65" s="13" customFormat="1" ht="11.25">
      <c r="B577" s="197"/>
      <c r="C577" s="198"/>
      <c r="D577" s="192" t="s">
        <v>211</v>
      </c>
      <c r="E577" s="199" t="s">
        <v>20</v>
      </c>
      <c r="F577" s="200" t="s">
        <v>2570</v>
      </c>
      <c r="G577" s="198"/>
      <c r="H577" s="199" t="s">
        <v>20</v>
      </c>
      <c r="I577" s="201"/>
      <c r="J577" s="201"/>
      <c r="K577" s="198"/>
      <c r="L577" s="198"/>
      <c r="M577" s="202"/>
      <c r="N577" s="203"/>
      <c r="O577" s="204"/>
      <c r="P577" s="204"/>
      <c r="Q577" s="204"/>
      <c r="R577" s="204"/>
      <c r="S577" s="204"/>
      <c r="T577" s="204"/>
      <c r="U577" s="204"/>
      <c r="V577" s="204"/>
      <c r="W577" s="204"/>
      <c r="X577" s="205"/>
      <c r="AT577" s="206" t="s">
        <v>211</v>
      </c>
      <c r="AU577" s="206" t="s">
        <v>207</v>
      </c>
      <c r="AV577" s="13" t="s">
        <v>82</v>
      </c>
      <c r="AW577" s="13" t="s">
        <v>5</v>
      </c>
      <c r="AX577" s="13" t="s">
        <v>74</v>
      </c>
      <c r="AY577" s="206" t="s">
        <v>198</v>
      </c>
    </row>
    <row r="578" spans="1:65" s="14" customFormat="1" ht="11.25">
      <c r="B578" s="207"/>
      <c r="C578" s="208"/>
      <c r="D578" s="192" t="s">
        <v>211</v>
      </c>
      <c r="E578" s="209" t="s">
        <v>20</v>
      </c>
      <c r="F578" s="210" t="s">
        <v>2572</v>
      </c>
      <c r="G578" s="208"/>
      <c r="H578" s="211">
        <v>9.3249999999999993</v>
      </c>
      <c r="I578" s="212"/>
      <c r="J578" s="212"/>
      <c r="K578" s="208"/>
      <c r="L578" s="208"/>
      <c r="M578" s="213"/>
      <c r="N578" s="214"/>
      <c r="O578" s="215"/>
      <c r="P578" s="215"/>
      <c r="Q578" s="215"/>
      <c r="R578" s="215"/>
      <c r="S578" s="215"/>
      <c r="T578" s="215"/>
      <c r="U578" s="215"/>
      <c r="V578" s="215"/>
      <c r="W578" s="215"/>
      <c r="X578" s="216"/>
      <c r="AT578" s="217" t="s">
        <v>211</v>
      </c>
      <c r="AU578" s="217" t="s">
        <v>207</v>
      </c>
      <c r="AV578" s="14" t="s">
        <v>207</v>
      </c>
      <c r="AW578" s="14" t="s">
        <v>5</v>
      </c>
      <c r="AX578" s="14" t="s">
        <v>74</v>
      </c>
      <c r="AY578" s="217" t="s">
        <v>198</v>
      </c>
    </row>
    <row r="579" spans="1:65" s="16" customFormat="1" ht="11.25">
      <c r="B579" s="229"/>
      <c r="C579" s="230"/>
      <c r="D579" s="192" t="s">
        <v>211</v>
      </c>
      <c r="E579" s="231" t="s">
        <v>20</v>
      </c>
      <c r="F579" s="232" t="s">
        <v>282</v>
      </c>
      <c r="G579" s="230"/>
      <c r="H579" s="233">
        <v>14.875</v>
      </c>
      <c r="I579" s="234"/>
      <c r="J579" s="234"/>
      <c r="K579" s="230"/>
      <c r="L579" s="230"/>
      <c r="M579" s="235"/>
      <c r="N579" s="236"/>
      <c r="O579" s="237"/>
      <c r="P579" s="237"/>
      <c r="Q579" s="237"/>
      <c r="R579" s="237"/>
      <c r="S579" s="237"/>
      <c r="T579" s="237"/>
      <c r="U579" s="237"/>
      <c r="V579" s="237"/>
      <c r="W579" s="237"/>
      <c r="X579" s="238"/>
      <c r="AT579" s="239" t="s">
        <v>211</v>
      </c>
      <c r="AU579" s="239" t="s">
        <v>207</v>
      </c>
      <c r="AV579" s="16" t="s">
        <v>206</v>
      </c>
      <c r="AW579" s="16" t="s">
        <v>5</v>
      </c>
      <c r="AX579" s="16" t="s">
        <v>82</v>
      </c>
      <c r="AY579" s="239" t="s">
        <v>198</v>
      </c>
    </row>
    <row r="580" spans="1:65" s="14" customFormat="1" ht="11.25">
      <c r="B580" s="207"/>
      <c r="C580" s="208"/>
      <c r="D580" s="192" t="s">
        <v>211</v>
      </c>
      <c r="E580" s="208"/>
      <c r="F580" s="210" t="s">
        <v>2576</v>
      </c>
      <c r="G580" s="208"/>
      <c r="H580" s="211">
        <v>0.223</v>
      </c>
      <c r="I580" s="212"/>
      <c r="J580" s="212"/>
      <c r="K580" s="208"/>
      <c r="L580" s="208"/>
      <c r="M580" s="213"/>
      <c r="N580" s="214"/>
      <c r="O580" s="215"/>
      <c r="P580" s="215"/>
      <c r="Q580" s="215"/>
      <c r="R580" s="215"/>
      <c r="S580" s="215"/>
      <c r="T580" s="215"/>
      <c r="U580" s="215"/>
      <c r="V580" s="215"/>
      <c r="W580" s="215"/>
      <c r="X580" s="216"/>
      <c r="AT580" s="217" t="s">
        <v>211</v>
      </c>
      <c r="AU580" s="217" t="s">
        <v>207</v>
      </c>
      <c r="AV580" s="14" t="s">
        <v>207</v>
      </c>
      <c r="AW580" s="14" t="s">
        <v>4</v>
      </c>
      <c r="AX580" s="14" t="s">
        <v>82</v>
      </c>
      <c r="AY580" s="217" t="s">
        <v>198</v>
      </c>
    </row>
    <row r="581" spans="1:65" s="2" customFormat="1" ht="24.2" customHeight="1">
      <c r="A581" s="36"/>
      <c r="B581" s="37"/>
      <c r="C581" s="178" t="s">
        <v>1154</v>
      </c>
      <c r="D581" s="178" t="s">
        <v>201</v>
      </c>
      <c r="E581" s="179" t="s">
        <v>2577</v>
      </c>
      <c r="F581" s="180" t="s">
        <v>2578</v>
      </c>
      <c r="G581" s="181" t="s">
        <v>254</v>
      </c>
      <c r="H581" s="182">
        <v>19.315000000000001</v>
      </c>
      <c r="I581" s="183"/>
      <c r="J581" s="183"/>
      <c r="K581" s="184">
        <f>ROUND(P581*H581,2)</f>
        <v>0</v>
      </c>
      <c r="L581" s="180" t="s">
        <v>205</v>
      </c>
      <c r="M581" s="41"/>
      <c r="N581" s="185" t="s">
        <v>20</v>
      </c>
      <c r="O581" s="186" t="s">
        <v>44</v>
      </c>
      <c r="P581" s="187">
        <f>I581+J581</f>
        <v>0</v>
      </c>
      <c r="Q581" s="187">
        <f>ROUND(I581*H581,2)</f>
        <v>0</v>
      </c>
      <c r="R581" s="187">
        <f>ROUND(J581*H581,2)</f>
        <v>0</v>
      </c>
      <c r="S581" s="66"/>
      <c r="T581" s="188">
        <f>S581*H581</f>
        <v>0</v>
      </c>
      <c r="U581" s="188">
        <v>0</v>
      </c>
      <c r="V581" s="188">
        <f>U581*H581</f>
        <v>0</v>
      </c>
      <c r="W581" s="188">
        <v>0</v>
      </c>
      <c r="X581" s="189">
        <f>W581*H581</f>
        <v>0</v>
      </c>
      <c r="Y581" s="36"/>
      <c r="Z581" s="36"/>
      <c r="AA581" s="36"/>
      <c r="AB581" s="36"/>
      <c r="AC581" s="36"/>
      <c r="AD581" s="36"/>
      <c r="AE581" s="36"/>
      <c r="AR581" s="190" t="s">
        <v>206</v>
      </c>
      <c r="AT581" s="190" t="s">
        <v>201</v>
      </c>
      <c r="AU581" s="190" t="s">
        <v>207</v>
      </c>
      <c r="AY581" s="19" t="s">
        <v>198</v>
      </c>
      <c r="BE581" s="191">
        <f>IF(O581="základní",K581,0)</f>
        <v>0</v>
      </c>
      <c r="BF581" s="191">
        <f>IF(O581="snížená",K581,0)</f>
        <v>0</v>
      </c>
      <c r="BG581" s="191">
        <f>IF(O581="zákl. přenesená",K581,0)</f>
        <v>0</v>
      </c>
      <c r="BH581" s="191">
        <f>IF(O581="sníž. přenesená",K581,0)</f>
        <v>0</v>
      </c>
      <c r="BI581" s="191">
        <f>IF(O581="nulová",K581,0)</f>
        <v>0</v>
      </c>
      <c r="BJ581" s="19" t="s">
        <v>207</v>
      </c>
      <c r="BK581" s="191">
        <f>ROUND(P581*H581,2)</f>
        <v>0</v>
      </c>
      <c r="BL581" s="19" t="s">
        <v>206</v>
      </c>
      <c r="BM581" s="190" t="s">
        <v>2579</v>
      </c>
    </row>
    <row r="582" spans="1:65" s="2" customFormat="1" ht="11.25">
      <c r="A582" s="36"/>
      <c r="B582" s="37"/>
      <c r="C582" s="38"/>
      <c r="D582" s="192" t="s">
        <v>209</v>
      </c>
      <c r="E582" s="38"/>
      <c r="F582" s="193" t="s">
        <v>2580</v>
      </c>
      <c r="G582" s="38"/>
      <c r="H582" s="38"/>
      <c r="I582" s="194"/>
      <c r="J582" s="194"/>
      <c r="K582" s="38"/>
      <c r="L582" s="38"/>
      <c r="M582" s="41"/>
      <c r="N582" s="195"/>
      <c r="O582" s="196"/>
      <c r="P582" s="66"/>
      <c r="Q582" s="66"/>
      <c r="R582" s="66"/>
      <c r="S582" s="66"/>
      <c r="T582" s="66"/>
      <c r="U582" s="66"/>
      <c r="V582" s="66"/>
      <c r="W582" s="66"/>
      <c r="X582" s="67"/>
      <c r="Y582" s="36"/>
      <c r="Z582" s="36"/>
      <c r="AA582" s="36"/>
      <c r="AB582" s="36"/>
      <c r="AC582" s="36"/>
      <c r="AD582" s="36"/>
      <c r="AE582" s="36"/>
      <c r="AT582" s="19" t="s">
        <v>209</v>
      </c>
      <c r="AU582" s="19" t="s">
        <v>207</v>
      </c>
    </row>
    <row r="583" spans="1:65" s="13" customFormat="1" ht="11.25">
      <c r="B583" s="197"/>
      <c r="C583" s="198"/>
      <c r="D583" s="192" t="s">
        <v>211</v>
      </c>
      <c r="E583" s="199" t="s">
        <v>20</v>
      </c>
      <c r="F583" s="200" t="s">
        <v>2398</v>
      </c>
      <c r="G583" s="198"/>
      <c r="H583" s="199" t="s">
        <v>20</v>
      </c>
      <c r="I583" s="201"/>
      <c r="J583" s="201"/>
      <c r="K583" s="198"/>
      <c r="L583" s="198"/>
      <c r="M583" s="202"/>
      <c r="N583" s="203"/>
      <c r="O583" s="204"/>
      <c r="P583" s="204"/>
      <c r="Q583" s="204"/>
      <c r="R583" s="204"/>
      <c r="S583" s="204"/>
      <c r="T583" s="204"/>
      <c r="U583" s="204"/>
      <c r="V583" s="204"/>
      <c r="W583" s="204"/>
      <c r="X583" s="205"/>
      <c r="AT583" s="206" t="s">
        <v>211</v>
      </c>
      <c r="AU583" s="206" t="s">
        <v>207</v>
      </c>
      <c r="AV583" s="13" t="s">
        <v>82</v>
      </c>
      <c r="AW583" s="13" t="s">
        <v>5</v>
      </c>
      <c r="AX583" s="13" t="s">
        <v>74</v>
      </c>
      <c r="AY583" s="206" t="s">
        <v>198</v>
      </c>
    </row>
    <row r="584" spans="1:65" s="13" customFormat="1" ht="11.25">
      <c r="B584" s="197"/>
      <c r="C584" s="198"/>
      <c r="D584" s="192" t="s">
        <v>211</v>
      </c>
      <c r="E584" s="199" t="s">
        <v>20</v>
      </c>
      <c r="F584" s="200" t="s">
        <v>1528</v>
      </c>
      <c r="G584" s="198"/>
      <c r="H584" s="199" t="s">
        <v>20</v>
      </c>
      <c r="I584" s="201"/>
      <c r="J584" s="201"/>
      <c r="K584" s="198"/>
      <c r="L584" s="198"/>
      <c r="M584" s="202"/>
      <c r="N584" s="203"/>
      <c r="O584" s="204"/>
      <c r="P584" s="204"/>
      <c r="Q584" s="204"/>
      <c r="R584" s="204"/>
      <c r="S584" s="204"/>
      <c r="T584" s="204"/>
      <c r="U584" s="204"/>
      <c r="V584" s="204"/>
      <c r="W584" s="204"/>
      <c r="X584" s="205"/>
      <c r="AT584" s="206" t="s">
        <v>211</v>
      </c>
      <c r="AU584" s="206" t="s">
        <v>207</v>
      </c>
      <c r="AV584" s="13" t="s">
        <v>82</v>
      </c>
      <c r="AW584" s="13" t="s">
        <v>5</v>
      </c>
      <c r="AX584" s="13" t="s">
        <v>74</v>
      </c>
      <c r="AY584" s="206" t="s">
        <v>198</v>
      </c>
    </row>
    <row r="585" spans="1:65" s="13" customFormat="1" ht="11.25">
      <c r="B585" s="197"/>
      <c r="C585" s="198"/>
      <c r="D585" s="192" t="s">
        <v>211</v>
      </c>
      <c r="E585" s="199" t="s">
        <v>20</v>
      </c>
      <c r="F585" s="200" t="s">
        <v>2475</v>
      </c>
      <c r="G585" s="198"/>
      <c r="H585" s="199" t="s">
        <v>20</v>
      </c>
      <c r="I585" s="201"/>
      <c r="J585" s="201"/>
      <c r="K585" s="198"/>
      <c r="L585" s="198"/>
      <c r="M585" s="202"/>
      <c r="N585" s="203"/>
      <c r="O585" s="204"/>
      <c r="P585" s="204"/>
      <c r="Q585" s="204"/>
      <c r="R585" s="204"/>
      <c r="S585" s="204"/>
      <c r="T585" s="204"/>
      <c r="U585" s="204"/>
      <c r="V585" s="204"/>
      <c r="W585" s="204"/>
      <c r="X585" s="205"/>
      <c r="AT585" s="206" t="s">
        <v>211</v>
      </c>
      <c r="AU585" s="206" t="s">
        <v>207</v>
      </c>
      <c r="AV585" s="13" t="s">
        <v>82</v>
      </c>
      <c r="AW585" s="13" t="s">
        <v>5</v>
      </c>
      <c r="AX585" s="13" t="s">
        <v>74</v>
      </c>
      <c r="AY585" s="206" t="s">
        <v>198</v>
      </c>
    </row>
    <row r="586" spans="1:65" s="14" customFormat="1" ht="11.25">
      <c r="B586" s="207"/>
      <c r="C586" s="208"/>
      <c r="D586" s="192" t="s">
        <v>211</v>
      </c>
      <c r="E586" s="209" t="s">
        <v>20</v>
      </c>
      <c r="F586" s="210" t="s">
        <v>2476</v>
      </c>
      <c r="G586" s="208"/>
      <c r="H586" s="211">
        <v>1.0649999999999999</v>
      </c>
      <c r="I586" s="212"/>
      <c r="J586" s="212"/>
      <c r="K586" s="208"/>
      <c r="L586" s="208"/>
      <c r="M586" s="213"/>
      <c r="N586" s="214"/>
      <c r="O586" s="215"/>
      <c r="P586" s="215"/>
      <c r="Q586" s="215"/>
      <c r="R586" s="215"/>
      <c r="S586" s="215"/>
      <c r="T586" s="215"/>
      <c r="U586" s="215"/>
      <c r="V586" s="215"/>
      <c r="W586" s="215"/>
      <c r="X586" s="216"/>
      <c r="AT586" s="217" t="s">
        <v>211</v>
      </c>
      <c r="AU586" s="217" t="s">
        <v>207</v>
      </c>
      <c r="AV586" s="14" t="s">
        <v>207</v>
      </c>
      <c r="AW586" s="14" t="s">
        <v>5</v>
      </c>
      <c r="AX586" s="14" t="s">
        <v>74</v>
      </c>
      <c r="AY586" s="217" t="s">
        <v>198</v>
      </c>
    </row>
    <row r="587" spans="1:65" s="13" customFormat="1" ht="11.25">
      <c r="B587" s="197"/>
      <c r="C587" s="198"/>
      <c r="D587" s="192" t="s">
        <v>211</v>
      </c>
      <c r="E587" s="199" t="s">
        <v>20</v>
      </c>
      <c r="F587" s="200" t="s">
        <v>2398</v>
      </c>
      <c r="G587" s="198"/>
      <c r="H587" s="199" t="s">
        <v>20</v>
      </c>
      <c r="I587" s="201"/>
      <c r="J587" s="201"/>
      <c r="K587" s="198"/>
      <c r="L587" s="198"/>
      <c r="M587" s="202"/>
      <c r="N587" s="203"/>
      <c r="O587" s="204"/>
      <c r="P587" s="204"/>
      <c r="Q587" s="204"/>
      <c r="R587" s="204"/>
      <c r="S587" s="204"/>
      <c r="T587" s="204"/>
      <c r="U587" s="204"/>
      <c r="V587" s="204"/>
      <c r="W587" s="204"/>
      <c r="X587" s="205"/>
      <c r="AT587" s="206" t="s">
        <v>211</v>
      </c>
      <c r="AU587" s="206" t="s">
        <v>207</v>
      </c>
      <c r="AV587" s="13" t="s">
        <v>82</v>
      </c>
      <c r="AW587" s="13" t="s">
        <v>5</v>
      </c>
      <c r="AX587" s="13" t="s">
        <v>74</v>
      </c>
      <c r="AY587" s="206" t="s">
        <v>198</v>
      </c>
    </row>
    <row r="588" spans="1:65" s="13" customFormat="1" ht="11.25">
      <c r="B588" s="197"/>
      <c r="C588" s="198"/>
      <c r="D588" s="192" t="s">
        <v>211</v>
      </c>
      <c r="E588" s="199" t="s">
        <v>20</v>
      </c>
      <c r="F588" s="200" t="s">
        <v>1525</v>
      </c>
      <c r="G588" s="198"/>
      <c r="H588" s="199" t="s">
        <v>20</v>
      </c>
      <c r="I588" s="201"/>
      <c r="J588" s="201"/>
      <c r="K588" s="198"/>
      <c r="L588" s="198"/>
      <c r="M588" s="202"/>
      <c r="N588" s="203"/>
      <c r="O588" s="204"/>
      <c r="P588" s="204"/>
      <c r="Q588" s="204"/>
      <c r="R588" s="204"/>
      <c r="S588" s="204"/>
      <c r="T588" s="204"/>
      <c r="U588" s="204"/>
      <c r="V588" s="204"/>
      <c r="W588" s="204"/>
      <c r="X588" s="205"/>
      <c r="AT588" s="206" t="s">
        <v>211</v>
      </c>
      <c r="AU588" s="206" t="s">
        <v>207</v>
      </c>
      <c r="AV588" s="13" t="s">
        <v>82</v>
      </c>
      <c r="AW588" s="13" t="s">
        <v>5</v>
      </c>
      <c r="AX588" s="13" t="s">
        <v>74</v>
      </c>
      <c r="AY588" s="206" t="s">
        <v>198</v>
      </c>
    </row>
    <row r="589" spans="1:65" s="13" customFormat="1" ht="11.25">
      <c r="B589" s="197"/>
      <c r="C589" s="198"/>
      <c r="D589" s="192" t="s">
        <v>211</v>
      </c>
      <c r="E589" s="199" t="s">
        <v>20</v>
      </c>
      <c r="F589" s="200" t="s">
        <v>2475</v>
      </c>
      <c r="G589" s="198"/>
      <c r="H589" s="199" t="s">
        <v>20</v>
      </c>
      <c r="I589" s="201"/>
      <c r="J589" s="201"/>
      <c r="K589" s="198"/>
      <c r="L589" s="198"/>
      <c r="M589" s="202"/>
      <c r="N589" s="203"/>
      <c r="O589" s="204"/>
      <c r="P589" s="204"/>
      <c r="Q589" s="204"/>
      <c r="R589" s="204"/>
      <c r="S589" s="204"/>
      <c r="T589" s="204"/>
      <c r="U589" s="204"/>
      <c r="V589" s="204"/>
      <c r="W589" s="204"/>
      <c r="X589" s="205"/>
      <c r="AT589" s="206" t="s">
        <v>211</v>
      </c>
      <c r="AU589" s="206" t="s">
        <v>207</v>
      </c>
      <c r="AV589" s="13" t="s">
        <v>82</v>
      </c>
      <c r="AW589" s="13" t="s">
        <v>5</v>
      </c>
      <c r="AX589" s="13" t="s">
        <v>74</v>
      </c>
      <c r="AY589" s="206" t="s">
        <v>198</v>
      </c>
    </row>
    <row r="590" spans="1:65" s="14" customFormat="1" ht="11.25">
      <c r="B590" s="207"/>
      <c r="C590" s="208"/>
      <c r="D590" s="192" t="s">
        <v>211</v>
      </c>
      <c r="E590" s="209" t="s">
        <v>20</v>
      </c>
      <c r="F590" s="210" t="s">
        <v>2477</v>
      </c>
      <c r="G590" s="208"/>
      <c r="H590" s="211">
        <v>2.798</v>
      </c>
      <c r="I590" s="212"/>
      <c r="J590" s="212"/>
      <c r="K590" s="208"/>
      <c r="L590" s="208"/>
      <c r="M590" s="213"/>
      <c r="N590" s="214"/>
      <c r="O590" s="215"/>
      <c r="P590" s="215"/>
      <c r="Q590" s="215"/>
      <c r="R590" s="215"/>
      <c r="S590" s="215"/>
      <c r="T590" s="215"/>
      <c r="U590" s="215"/>
      <c r="V590" s="215"/>
      <c r="W590" s="215"/>
      <c r="X590" s="216"/>
      <c r="AT590" s="217" t="s">
        <v>211</v>
      </c>
      <c r="AU590" s="217" t="s">
        <v>207</v>
      </c>
      <c r="AV590" s="14" t="s">
        <v>207</v>
      </c>
      <c r="AW590" s="14" t="s">
        <v>5</v>
      </c>
      <c r="AX590" s="14" t="s">
        <v>74</v>
      </c>
      <c r="AY590" s="217" t="s">
        <v>198</v>
      </c>
    </row>
    <row r="591" spans="1:65" s="15" customFormat="1" ht="11.25">
      <c r="B591" s="218"/>
      <c r="C591" s="219"/>
      <c r="D591" s="192" t="s">
        <v>211</v>
      </c>
      <c r="E591" s="220" t="s">
        <v>20</v>
      </c>
      <c r="F591" s="221" t="s">
        <v>223</v>
      </c>
      <c r="G591" s="219"/>
      <c r="H591" s="222">
        <v>3.863</v>
      </c>
      <c r="I591" s="223"/>
      <c r="J591" s="223"/>
      <c r="K591" s="219"/>
      <c r="L591" s="219"/>
      <c r="M591" s="224"/>
      <c r="N591" s="225"/>
      <c r="O591" s="226"/>
      <c r="P591" s="226"/>
      <c r="Q591" s="226"/>
      <c r="R591" s="226"/>
      <c r="S591" s="226"/>
      <c r="T591" s="226"/>
      <c r="U591" s="226"/>
      <c r="V591" s="226"/>
      <c r="W591" s="226"/>
      <c r="X591" s="227"/>
      <c r="AT591" s="228" t="s">
        <v>211</v>
      </c>
      <c r="AU591" s="228" t="s">
        <v>207</v>
      </c>
      <c r="AV591" s="15" t="s">
        <v>221</v>
      </c>
      <c r="AW591" s="15" t="s">
        <v>5</v>
      </c>
      <c r="AX591" s="15" t="s">
        <v>74</v>
      </c>
      <c r="AY591" s="228" t="s">
        <v>198</v>
      </c>
    </row>
    <row r="592" spans="1:65" s="13" customFormat="1" ht="11.25">
      <c r="B592" s="197"/>
      <c r="C592" s="198"/>
      <c r="D592" s="192" t="s">
        <v>211</v>
      </c>
      <c r="E592" s="199" t="s">
        <v>20</v>
      </c>
      <c r="F592" s="200" t="s">
        <v>2581</v>
      </c>
      <c r="G592" s="198"/>
      <c r="H592" s="199" t="s">
        <v>20</v>
      </c>
      <c r="I592" s="201"/>
      <c r="J592" s="201"/>
      <c r="K592" s="198"/>
      <c r="L592" s="198"/>
      <c r="M592" s="202"/>
      <c r="N592" s="203"/>
      <c r="O592" s="204"/>
      <c r="P592" s="204"/>
      <c r="Q592" s="204"/>
      <c r="R592" s="204"/>
      <c r="S592" s="204"/>
      <c r="T592" s="204"/>
      <c r="U592" s="204"/>
      <c r="V592" s="204"/>
      <c r="W592" s="204"/>
      <c r="X592" s="205"/>
      <c r="AT592" s="206" t="s">
        <v>211</v>
      </c>
      <c r="AU592" s="206" t="s">
        <v>207</v>
      </c>
      <c r="AV592" s="13" t="s">
        <v>82</v>
      </c>
      <c r="AW592" s="13" t="s">
        <v>5</v>
      </c>
      <c r="AX592" s="13" t="s">
        <v>74</v>
      </c>
      <c r="AY592" s="206" t="s">
        <v>198</v>
      </c>
    </row>
    <row r="593" spans="1:65" s="14" customFormat="1" ht="11.25">
      <c r="B593" s="207"/>
      <c r="C593" s="208"/>
      <c r="D593" s="192" t="s">
        <v>211</v>
      </c>
      <c r="E593" s="209" t="s">
        <v>20</v>
      </c>
      <c r="F593" s="210" t="s">
        <v>2582</v>
      </c>
      <c r="G593" s="208"/>
      <c r="H593" s="211">
        <v>19.315000000000001</v>
      </c>
      <c r="I593" s="212"/>
      <c r="J593" s="212"/>
      <c r="K593" s="208"/>
      <c r="L593" s="208"/>
      <c r="M593" s="213"/>
      <c r="N593" s="214"/>
      <c r="O593" s="215"/>
      <c r="P593" s="215"/>
      <c r="Q593" s="215"/>
      <c r="R593" s="215"/>
      <c r="S593" s="215"/>
      <c r="T593" s="215"/>
      <c r="U593" s="215"/>
      <c r="V593" s="215"/>
      <c r="W593" s="215"/>
      <c r="X593" s="216"/>
      <c r="AT593" s="217" t="s">
        <v>211</v>
      </c>
      <c r="AU593" s="217" t="s">
        <v>207</v>
      </c>
      <c r="AV593" s="14" t="s">
        <v>207</v>
      </c>
      <c r="AW593" s="14" t="s">
        <v>5</v>
      </c>
      <c r="AX593" s="14" t="s">
        <v>74</v>
      </c>
      <c r="AY593" s="217" t="s">
        <v>198</v>
      </c>
    </row>
    <row r="594" spans="1:65" s="15" customFormat="1" ht="11.25">
      <c r="B594" s="218"/>
      <c r="C594" s="219"/>
      <c r="D594" s="192" t="s">
        <v>211</v>
      </c>
      <c r="E594" s="220" t="s">
        <v>20</v>
      </c>
      <c r="F594" s="221" t="s">
        <v>220</v>
      </c>
      <c r="G594" s="219"/>
      <c r="H594" s="222">
        <v>19.315000000000001</v>
      </c>
      <c r="I594" s="223"/>
      <c r="J594" s="223"/>
      <c r="K594" s="219"/>
      <c r="L594" s="219"/>
      <c r="M594" s="224"/>
      <c r="N594" s="225"/>
      <c r="O594" s="226"/>
      <c r="P594" s="226"/>
      <c r="Q594" s="226"/>
      <c r="R594" s="226"/>
      <c r="S594" s="226"/>
      <c r="T594" s="226"/>
      <c r="U594" s="226"/>
      <c r="V594" s="226"/>
      <c r="W594" s="226"/>
      <c r="X594" s="227"/>
      <c r="AT594" s="228" t="s">
        <v>211</v>
      </c>
      <c r="AU594" s="228" t="s">
        <v>207</v>
      </c>
      <c r="AV594" s="15" t="s">
        <v>221</v>
      </c>
      <c r="AW594" s="15" t="s">
        <v>5</v>
      </c>
      <c r="AX594" s="15" t="s">
        <v>82</v>
      </c>
      <c r="AY594" s="228" t="s">
        <v>198</v>
      </c>
    </row>
    <row r="595" spans="1:65" s="13" customFormat="1" ht="11.25">
      <c r="B595" s="197"/>
      <c r="C595" s="198"/>
      <c r="D595" s="192" t="s">
        <v>211</v>
      </c>
      <c r="E595" s="199" t="s">
        <v>20</v>
      </c>
      <c r="F595" s="200" t="s">
        <v>2583</v>
      </c>
      <c r="G595" s="198"/>
      <c r="H595" s="199" t="s">
        <v>20</v>
      </c>
      <c r="I595" s="201"/>
      <c r="J595" s="201"/>
      <c r="K595" s="198"/>
      <c r="L595" s="198"/>
      <c r="M595" s="202"/>
      <c r="N595" s="203"/>
      <c r="O595" s="204"/>
      <c r="P595" s="204"/>
      <c r="Q595" s="204"/>
      <c r="R595" s="204"/>
      <c r="S595" s="204"/>
      <c r="T595" s="204"/>
      <c r="U595" s="204"/>
      <c r="V595" s="204"/>
      <c r="W595" s="204"/>
      <c r="X595" s="205"/>
      <c r="AT595" s="206" t="s">
        <v>211</v>
      </c>
      <c r="AU595" s="206" t="s">
        <v>207</v>
      </c>
      <c r="AV595" s="13" t="s">
        <v>82</v>
      </c>
      <c r="AW595" s="13" t="s">
        <v>5</v>
      </c>
      <c r="AX595" s="13" t="s">
        <v>74</v>
      </c>
      <c r="AY595" s="206" t="s">
        <v>198</v>
      </c>
    </row>
    <row r="596" spans="1:65" s="13" customFormat="1" ht="11.25">
      <c r="B596" s="197"/>
      <c r="C596" s="198"/>
      <c r="D596" s="192" t="s">
        <v>211</v>
      </c>
      <c r="E596" s="199" t="s">
        <v>20</v>
      </c>
      <c r="F596" s="200" t="s">
        <v>1528</v>
      </c>
      <c r="G596" s="198"/>
      <c r="H596" s="199" t="s">
        <v>20</v>
      </c>
      <c r="I596" s="201"/>
      <c r="J596" s="201"/>
      <c r="K596" s="198"/>
      <c r="L596" s="198"/>
      <c r="M596" s="202"/>
      <c r="N596" s="203"/>
      <c r="O596" s="204"/>
      <c r="P596" s="204"/>
      <c r="Q596" s="204"/>
      <c r="R596" s="204"/>
      <c r="S596" s="204"/>
      <c r="T596" s="204"/>
      <c r="U596" s="204"/>
      <c r="V596" s="204"/>
      <c r="W596" s="204"/>
      <c r="X596" s="205"/>
      <c r="AT596" s="206" t="s">
        <v>211</v>
      </c>
      <c r="AU596" s="206" t="s">
        <v>207</v>
      </c>
      <c r="AV596" s="13" t="s">
        <v>82</v>
      </c>
      <c r="AW596" s="13" t="s">
        <v>5</v>
      </c>
      <c r="AX596" s="13" t="s">
        <v>74</v>
      </c>
      <c r="AY596" s="206" t="s">
        <v>198</v>
      </c>
    </row>
    <row r="597" spans="1:65" s="13" customFormat="1" ht="11.25">
      <c r="B597" s="197"/>
      <c r="C597" s="198"/>
      <c r="D597" s="192" t="s">
        <v>211</v>
      </c>
      <c r="E597" s="199" t="s">
        <v>20</v>
      </c>
      <c r="F597" s="200" t="s">
        <v>2570</v>
      </c>
      <c r="G597" s="198"/>
      <c r="H597" s="199" t="s">
        <v>20</v>
      </c>
      <c r="I597" s="201"/>
      <c r="J597" s="201"/>
      <c r="K597" s="198"/>
      <c r="L597" s="198"/>
      <c r="M597" s="202"/>
      <c r="N597" s="203"/>
      <c r="O597" s="204"/>
      <c r="P597" s="204"/>
      <c r="Q597" s="204"/>
      <c r="R597" s="204"/>
      <c r="S597" s="204"/>
      <c r="T597" s="204"/>
      <c r="U597" s="204"/>
      <c r="V597" s="204"/>
      <c r="W597" s="204"/>
      <c r="X597" s="205"/>
      <c r="AT597" s="206" t="s">
        <v>211</v>
      </c>
      <c r="AU597" s="206" t="s">
        <v>207</v>
      </c>
      <c r="AV597" s="13" t="s">
        <v>82</v>
      </c>
      <c r="AW597" s="13" t="s">
        <v>5</v>
      </c>
      <c r="AX597" s="13" t="s">
        <v>74</v>
      </c>
      <c r="AY597" s="206" t="s">
        <v>198</v>
      </c>
    </row>
    <row r="598" spans="1:65" s="13" customFormat="1" ht="11.25">
      <c r="B598" s="197"/>
      <c r="C598" s="198"/>
      <c r="D598" s="192" t="s">
        <v>211</v>
      </c>
      <c r="E598" s="199" t="s">
        <v>20</v>
      </c>
      <c r="F598" s="200" t="s">
        <v>1525</v>
      </c>
      <c r="G598" s="198"/>
      <c r="H598" s="199" t="s">
        <v>20</v>
      </c>
      <c r="I598" s="201"/>
      <c r="J598" s="201"/>
      <c r="K598" s="198"/>
      <c r="L598" s="198"/>
      <c r="M598" s="202"/>
      <c r="N598" s="203"/>
      <c r="O598" s="204"/>
      <c r="P598" s="204"/>
      <c r="Q598" s="204"/>
      <c r="R598" s="204"/>
      <c r="S598" s="204"/>
      <c r="T598" s="204"/>
      <c r="U598" s="204"/>
      <c r="V598" s="204"/>
      <c r="W598" s="204"/>
      <c r="X598" s="205"/>
      <c r="AT598" s="206" t="s">
        <v>211</v>
      </c>
      <c r="AU598" s="206" t="s">
        <v>207</v>
      </c>
      <c r="AV598" s="13" t="s">
        <v>82</v>
      </c>
      <c r="AW598" s="13" t="s">
        <v>5</v>
      </c>
      <c r="AX598" s="13" t="s">
        <v>74</v>
      </c>
      <c r="AY598" s="206" t="s">
        <v>198</v>
      </c>
    </row>
    <row r="599" spans="1:65" s="13" customFormat="1" ht="11.25">
      <c r="B599" s="197"/>
      <c r="C599" s="198"/>
      <c r="D599" s="192" t="s">
        <v>211</v>
      </c>
      <c r="E599" s="199" t="s">
        <v>20</v>
      </c>
      <c r="F599" s="200" t="s">
        <v>2570</v>
      </c>
      <c r="G599" s="198"/>
      <c r="H599" s="199" t="s">
        <v>20</v>
      </c>
      <c r="I599" s="201"/>
      <c r="J599" s="201"/>
      <c r="K599" s="198"/>
      <c r="L599" s="198"/>
      <c r="M599" s="202"/>
      <c r="N599" s="203"/>
      <c r="O599" s="204"/>
      <c r="P599" s="204"/>
      <c r="Q599" s="204"/>
      <c r="R599" s="204"/>
      <c r="S599" s="204"/>
      <c r="T599" s="204"/>
      <c r="U599" s="204"/>
      <c r="V599" s="204"/>
      <c r="W599" s="204"/>
      <c r="X599" s="205"/>
      <c r="AT599" s="206" t="s">
        <v>211</v>
      </c>
      <c r="AU599" s="206" t="s">
        <v>207</v>
      </c>
      <c r="AV599" s="13" t="s">
        <v>82</v>
      </c>
      <c r="AW599" s="13" t="s">
        <v>5</v>
      </c>
      <c r="AX599" s="13" t="s">
        <v>74</v>
      </c>
      <c r="AY599" s="206" t="s">
        <v>198</v>
      </c>
    </row>
    <row r="600" spans="1:65" s="12" customFormat="1" ht="22.9" customHeight="1">
      <c r="B600" s="161"/>
      <c r="C600" s="162"/>
      <c r="D600" s="163" t="s">
        <v>73</v>
      </c>
      <c r="E600" s="176" t="s">
        <v>207</v>
      </c>
      <c r="F600" s="176" t="s">
        <v>2584</v>
      </c>
      <c r="G600" s="162"/>
      <c r="H600" s="162"/>
      <c r="I600" s="165"/>
      <c r="J600" s="165"/>
      <c r="K600" s="177">
        <f>BK600</f>
        <v>0</v>
      </c>
      <c r="L600" s="162"/>
      <c r="M600" s="167"/>
      <c r="N600" s="168"/>
      <c r="O600" s="169"/>
      <c r="P600" s="169"/>
      <c r="Q600" s="170">
        <f>SUM(Q601:Q616)</f>
        <v>0</v>
      </c>
      <c r="R600" s="170">
        <f>SUM(R601:R616)</f>
        <v>0</v>
      </c>
      <c r="S600" s="169"/>
      <c r="T600" s="171">
        <f>SUM(T601:T616)</f>
        <v>0</v>
      </c>
      <c r="U600" s="169"/>
      <c r="V600" s="171">
        <f>SUM(V601:V616)</f>
        <v>0</v>
      </c>
      <c r="W600" s="169"/>
      <c r="X600" s="172">
        <f>SUM(X601:X616)</f>
        <v>0</v>
      </c>
      <c r="AR600" s="173" t="s">
        <v>82</v>
      </c>
      <c r="AT600" s="174" t="s">
        <v>73</v>
      </c>
      <c r="AU600" s="174" t="s">
        <v>82</v>
      </c>
      <c r="AY600" s="173" t="s">
        <v>198</v>
      </c>
      <c r="BK600" s="175">
        <f>SUM(BK601:BK616)</f>
        <v>0</v>
      </c>
    </row>
    <row r="601" spans="1:65" s="2" customFormat="1" ht="24.2" customHeight="1">
      <c r="A601" s="36"/>
      <c r="B601" s="37"/>
      <c r="C601" s="178" t="s">
        <v>1159</v>
      </c>
      <c r="D601" s="178" t="s">
        <v>201</v>
      </c>
      <c r="E601" s="179" t="s">
        <v>2585</v>
      </c>
      <c r="F601" s="180" t="s">
        <v>2586</v>
      </c>
      <c r="G601" s="181" t="s">
        <v>254</v>
      </c>
      <c r="H601" s="182">
        <v>50.4</v>
      </c>
      <c r="I601" s="183"/>
      <c r="J601" s="183"/>
      <c r="K601" s="184">
        <f>ROUND(P601*H601,2)</f>
        <v>0</v>
      </c>
      <c r="L601" s="180" t="s">
        <v>205</v>
      </c>
      <c r="M601" s="41"/>
      <c r="N601" s="185" t="s">
        <v>20</v>
      </c>
      <c r="O601" s="186" t="s">
        <v>44</v>
      </c>
      <c r="P601" s="187">
        <f>I601+J601</f>
        <v>0</v>
      </c>
      <c r="Q601" s="187">
        <f>ROUND(I601*H601,2)</f>
        <v>0</v>
      </c>
      <c r="R601" s="187">
        <f>ROUND(J601*H601,2)</f>
        <v>0</v>
      </c>
      <c r="S601" s="66"/>
      <c r="T601" s="188">
        <f>S601*H601</f>
        <v>0</v>
      </c>
      <c r="U601" s="188">
        <v>0</v>
      </c>
      <c r="V601" s="188">
        <f>U601*H601</f>
        <v>0</v>
      </c>
      <c r="W601" s="188">
        <v>0</v>
      </c>
      <c r="X601" s="189">
        <f>W601*H601</f>
        <v>0</v>
      </c>
      <c r="Y601" s="36"/>
      <c r="Z601" s="36"/>
      <c r="AA601" s="36"/>
      <c r="AB601" s="36"/>
      <c r="AC601" s="36"/>
      <c r="AD601" s="36"/>
      <c r="AE601" s="36"/>
      <c r="AR601" s="190" t="s">
        <v>206</v>
      </c>
      <c r="AT601" s="190" t="s">
        <v>201</v>
      </c>
      <c r="AU601" s="190" t="s">
        <v>207</v>
      </c>
      <c r="AY601" s="19" t="s">
        <v>198</v>
      </c>
      <c r="BE601" s="191">
        <f>IF(O601="základní",K601,0)</f>
        <v>0</v>
      </c>
      <c r="BF601" s="191">
        <f>IF(O601="snížená",K601,0)</f>
        <v>0</v>
      </c>
      <c r="BG601" s="191">
        <f>IF(O601="zákl. přenesená",K601,0)</f>
        <v>0</v>
      </c>
      <c r="BH601" s="191">
        <f>IF(O601="sníž. přenesená",K601,0)</f>
        <v>0</v>
      </c>
      <c r="BI601" s="191">
        <f>IF(O601="nulová",K601,0)</f>
        <v>0</v>
      </c>
      <c r="BJ601" s="19" t="s">
        <v>207</v>
      </c>
      <c r="BK601" s="191">
        <f>ROUND(P601*H601,2)</f>
        <v>0</v>
      </c>
      <c r="BL601" s="19" t="s">
        <v>206</v>
      </c>
      <c r="BM601" s="190" t="s">
        <v>2587</v>
      </c>
    </row>
    <row r="602" spans="1:65" s="2" customFormat="1" ht="19.5">
      <c r="A602" s="36"/>
      <c r="B602" s="37"/>
      <c r="C602" s="38"/>
      <c r="D602" s="192" t="s">
        <v>209</v>
      </c>
      <c r="E602" s="38"/>
      <c r="F602" s="193" t="s">
        <v>2588</v>
      </c>
      <c r="G602" s="38"/>
      <c r="H602" s="38"/>
      <c r="I602" s="194"/>
      <c r="J602" s="194"/>
      <c r="K602" s="38"/>
      <c r="L602" s="38"/>
      <c r="M602" s="41"/>
      <c r="N602" s="195"/>
      <c r="O602" s="196"/>
      <c r="P602" s="66"/>
      <c r="Q602" s="66"/>
      <c r="R602" s="66"/>
      <c r="S602" s="66"/>
      <c r="T602" s="66"/>
      <c r="U602" s="66"/>
      <c r="V602" s="66"/>
      <c r="W602" s="66"/>
      <c r="X602" s="67"/>
      <c r="Y602" s="36"/>
      <c r="Z602" s="36"/>
      <c r="AA602" s="36"/>
      <c r="AB602" s="36"/>
      <c r="AC602" s="36"/>
      <c r="AD602" s="36"/>
      <c r="AE602" s="36"/>
      <c r="AT602" s="19" t="s">
        <v>209</v>
      </c>
      <c r="AU602" s="19" t="s">
        <v>207</v>
      </c>
    </row>
    <row r="603" spans="1:65" s="13" customFormat="1" ht="11.25">
      <c r="B603" s="197"/>
      <c r="C603" s="198"/>
      <c r="D603" s="192" t="s">
        <v>211</v>
      </c>
      <c r="E603" s="199" t="s">
        <v>20</v>
      </c>
      <c r="F603" s="200" t="s">
        <v>2589</v>
      </c>
      <c r="G603" s="198"/>
      <c r="H603" s="199" t="s">
        <v>20</v>
      </c>
      <c r="I603" s="201"/>
      <c r="J603" s="201"/>
      <c r="K603" s="198"/>
      <c r="L603" s="198"/>
      <c r="M603" s="202"/>
      <c r="N603" s="203"/>
      <c r="O603" s="204"/>
      <c r="P603" s="204"/>
      <c r="Q603" s="204"/>
      <c r="R603" s="204"/>
      <c r="S603" s="204"/>
      <c r="T603" s="204"/>
      <c r="U603" s="204"/>
      <c r="V603" s="204"/>
      <c r="W603" s="204"/>
      <c r="X603" s="205"/>
      <c r="AT603" s="206" t="s">
        <v>211</v>
      </c>
      <c r="AU603" s="206" t="s">
        <v>207</v>
      </c>
      <c r="AV603" s="13" t="s">
        <v>82</v>
      </c>
      <c r="AW603" s="13" t="s">
        <v>5</v>
      </c>
      <c r="AX603" s="13" t="s">
        <v>74</v>
      </c>
      <c r="AY603" s="206" t="s">
        <v>198</v>
      </c>
    </row>
    <row r="604" spans="1:65" s="13" customFormat="1" ht="11.25">
      <c r="B604" s="197"/>
      <c r="C604" s="198"/>
      <c r="D604" s="192" t="s">
        <v>211</v>
      </c>
      <c r="E604" s="199" t="s">
        <v>20</v>
      </c>
      <c r="F604" s="200" t="s">
        <v>2398</v>
      </c>
      <c r="G604" s="198"/>
      <c r="H604" s="199" t="s">
        <v>20</v>
      </c>
      <c r="I604" s="201"/>
      <c r="J604" s="201"/>
      <c r="K604" s="198"/>
      <c r="L604" s="198"/>
      <c r="M604" s="202"/>
      <c r="N604" s="203"/>
      <c r="O604" s="204"/>
      <c r="P604" s="204"/>
      <c r="Q604" s="204"/>
      <c r="R604" s="204"/>
      <c r="S604" s="204"/>
      <c r="T604" s="204"/>
      <c r="U604" s="204"/>
      <c r="V604" s="204"/>
      <c r="W604" s="204"/>
      <c r="X604" s="205"/>
      <c r="AT604" s="206" t="s">
        <v>211</v>
      </c>
      <c r="AU604" s="206" t="s">
        <v>207</v>
      </c>
      <c r="AV604" s="13" t="s">
        <v>82</v>
      </c>
      <c r="AW604" s="13" t="s">
        <v>5</v>
      </c>
      <c r="AX604" s="13" t="s">
        <v>74</v>
      </c>
      <c r="AY604" s="206" t="s">
        <v>198</v>
      </c>
    </row>
    <row r="605" spans="1:65" s="13" customFormat="1" ht="11.25">
      <c r="B605" s="197"/>
      <c r="C605" s="198"/>
      <c r="D605" s="192" t="s">
        <v>211</v>
      </c>
      <c r="E605" s="199" t="s">
        <v>20</v>
      </c>
      <c r="F605" s="200" t="s">
        <v>1522</v>
      </c>
      <c r="G605" s="198"/>
      <c r="H605" s="199" t="s">
        <v>20</v>
      </c>
      <c r="I605" s="201"/>
      <c r="J605" s="201"/>
      <c r="K605" s="198"/>
      <c r="L605" s="198"/>
      <c r="M605" s="202"/>
      <c r="N605" s="203"/>
      <c r="O605" s="204"/>
      <c r="P605" s="204"/>
      <c r="Q605" s="204"/>
      <c r="R605" s="204"/>
      <c r="S605" s="204"/>
      <c r="T605" s="204"/>
      <c r="U605" s="204"/>
      <c r="V605" s="204"/>
      <c r="W605" s="204"/>
      <c r="X605" s="205"/>
      <c r="AT605" s="206" t="s">
        <v>211</v>
      </c>
      <c r="AU605" s="206" t="s">
        <v>207</v>
      </c>
      <c r="AV605" s="13" t="s">
        <v>82</v>
      </c>
      <c r="AW605" s="13" t="s">
        <v>5</v>
      </c>
      <c r="AX605" s="13" t="s">
        <v>74</v>
      </c>
      <c r="AY605" s="206" t="s">
        <v>198</v>
      </c>
    </row>
    <row r="606" spans="1:65" s="13" customFormat="1" ht="11.25">
      <c r="B606" s="197"/>
      <c r="C606" s="198"/>
      <c r="D606" s="192" t="s">
        <v>211</v>
      </c>
      <c r="E606" s="199" t="s">
        <v>20</v>
      </c>
      <c r="F606" s="200" t="s">
        <v>2589</v>
      </c>
      <c r="G606" s="198"/>
      <c r="H606" s="199" t="s">
        <v>20</v>
      </c>
      <c r="I606" s="201"/>
      <c r="J606" s="201"/>
      <c r="K606" s="198"/>
      <c r="L606" s="198"/>
      <c r="M606" s="202"/>
      <c r="N606" s="203"/>
      <c r="O606" s="204"/>
      <c r="P606" s="204"/>
      <c r="Q606" s="204"/>
      <c r="R606" s="204"/>
      <c r="S606" s="204"/>
      <c r="T606" s="204"/>
      <c r="U606" s="204"/>
      <c r="V606" s="204"/>
      <c r="W606" s="204"/>
      <c r="X606" s="205"/>
      <c r="AT606" s="206" t="s">
        <v>211</v>
      </c>
      <c r="AU606" s="206" t="s">
        <v>207</v>
      </c>
      <c r="AV606" s="13" t="s">
        <v>82</v>
      </c>
      <c r="AW606" s="13" t="s">
        <v>5</v>
      </c>
      <c r="AX606" s="13" t="s">
        <v>74</v>
      </c>
      <c r="AY606" s="206" t="s">
        <v>198</v>
      </c>
    </row>
    <row r="607" spans="1:65" s="14" customFormat="1" ht="11.25">
      <c r="B607" s="207"/>
      <c r="C607" s="208"/>
      <c r="D607" s="192" t="s">
        <v>211</v>
      </c>
      <c r="E607" s="209" t="s">
        <v>20</v>
      </c>
      <c r="F607" s="210" t="s">
        <v>2400</v>
      </c>
      <c r="G607" s="208"/>
      <c r="H607" s="211">
        <v>20.65</v>
      </c>
      <c r="I607" s="212"/>
      <c r="J607" s="212"/>
      <c r="K607" s="208"/>
      <c r="L607" s="208"/>
      <c r="M607" s="213"/>
      <c r="N607" s="214"/>
      <c r="O607" s="215"/>
      <c r="P607" s="215"/>
      <c r="Q607" s="215"/>
      <c r="R607" s="215"/>
      <c r="S607" s="215"/>
      <c r="T607" s="215"/>
      <c r="U607" s="215"/>
      <c r="V607" s="215"/>
      <c r="W607" s="215"/>
      <c r="X607" s="216"/>
      <c r="AT607" s="217" t="s">
        <v>211</v>
      </c>
      <c r="AU607" s="217" t="s">
        <v>207</v>
      </c>
      <c r="AV607" s="14" t="s">
        <v>207</v>
      </c>
      <c r="AW607" s="14" t="s">
        <v>5</v>
      </c>
      <c r="AX607" s="14" t="s">
        <v>74</v>
      </c>
      <c r="AY607" s="217" t="s">
        <v>198</v>
      </c>
    </row>
    <row r="608" spans="1:65" s="13" customFormat="1" ht="11.25">
      <c r="B608" s="197"/>
      <c r="C608" s="198"/>
      <c r="D608" s="192" t="s">
        <v>211</v>
      </c>
      <c r="E608" s="199" t="s">
        <v>20</v>
      </c>
      <c r="F608" s="200" t="s">
        <v>2398</v>
      </c>
      <c r="G608" s="198"/>
      <c r="H608" s="199" t="s">
        <v>20</v>
      </c>
      <c r="I608" s="201"/>
      <c r="J608" s="201"/>
      <c r="K608" s="198"/>
      <c r="L608" s="198"/>
      <c r="M608" s="202"/>
      <c r="N608" s="203"/>
      <c r="O608" s="204"/>
      <c r="P608" s="204"/>
      <c r="Q608" s="204"/>
      <c r="R608" s="204"/>
      <c r="S608" s="204"/>
      <c r="T608" s="204"/>
      <c r="U608" s="204"/>
      <c r="V608" s="204"/>
      <c r="W608" s="204"/>
      <c r="X608" s="205"/>
      <c r="AT608" s="206" t="s">
        <v>211</v>
      </c>
      <c r="AU608" s="206" t="s">
        <v>207</v>
      </c>
      <c r="AV608" s="13" t="s">
        <v>82</v>
      </c>
      <c r="AW608" s="13" t="s">
        <v>5</v>
      </c>
      <c r="AX608" s="13" t="s">
        <v>74</v>
      </c>
      <c r="AY608" s="206" t="s">
        <v>198</v>
      </c>
    </row>
    <row r="609" spans="1:65" s="13" customFormat="1" ht="11.25">
      <c r="B609" s="197"/>
      <c r="C609" s="198"/>
      <c r="D609" s="192" t="s">
        <v>211</v>
      </c>
      <c r="E609" s="199" t="s">
        <v>20</v>
      </c>
      <c r="F609" s="200" t="s">
        <v>1528</v>
      </c>
      <c r="G609" s="198"/>
      <c r="H609" s="199" t="s">
        <v>20</v>
      </c>
      <c r="I609" s="201"/>
      <c r="J609" s="201"/>
      <c r="K609" s="198"/>
      <c r="L609" s="198"/>
      <c r="M609" s="202"/>
      <c r="N609" s="203"/>
      <c r="O609" s="204"/>
      <c r="P609" s="204"/>
      <c r="Q609" s="204"/>
      <c r="R609" s="204"/>
      <c r="S609" s="204"/>
      <c r="T609" s="204"/>
      <c r="U609" s="204"/>
      <c r="V609" s="204"/>
      <c r="W609" s="204"/>
      <c r="X609" s="205"/>
      <c r="AT609" s="206" t="s">
        <v>211</v>
      </c>
      <c r="AU609" s="206" t="s">
        <v>207</v>
      </c>
      <c r="AV609" s="13" t="s">
        <v>82</v>
      </c>
      <c r="AW609" s="13" t="s">
        <v>5</v>
      </c>
      <c r="AX609" s="13" t="s">
        <v>74</v>
      </c>
      <c r="AY609" s="206" t="s">
        <v>198</v>
      </c>
    </row>
    <row r="610" spans="1:65" s="13" customFormat="1" ht="11.25">
      <c r="B610" s="197"/>
      <c r="C610" s="198"/>
      <c r="D610" s="192" t="s">
        <v>211</v>
      </c>
      <c r="E610" s="199" t="s">
        <v>20</v>
      </c>
      <c r="F610" s="200" t="s">
        <v>2589</v>
      </c>
      <c r="G610" s="198"/>
      <c r="H610" s="199" t="s">
        <v>20</v>
      </c>
      <c r="I610" s="201"/>
      <c r="J610" s="201"/>
      <c r="K610" s="198"/>
      <c r="L610" s="198"/>
      <c r="M610" s="202"/>
      <c r="N610" s="203"/>
      <c r="O610" s="204"/>
      <c r="P610" s="204"/>
      <c r="Q610" s="204"/>
      <c r="R610" s="204"/>
      <c r="S610" s="204"/>
      <c r="T610" s="204"/>
      <c r="U610" s="204"/>
      <c r="V610" s="204"/>
      <c r="W610" s="204"/>
      <c r="X610" s="205"/>
      <c r="AT610" s="206" t="s">
        <v>211</v>
      </c>
      <c r="AU610" s="206" t="s">
        <v>207</v>
      </c>
      <c r="AV610" s="13" t="s">
        <v>82</v>
      </c>
      <c r="AW610" s="13" t="s">
        <v>5</v>
      </c>
      <c r="AX610" s="13" t="s">
        <v>74</v>
      </c>
      <c r="AY610" s="206" t="s">
        <v>198</v>
      </c>
    </row>
    <row r="611" spans="1:65" s="14" customFormat="1" ht="11.25">
      <c r="B611" s="207"/>
      <c r="C611" s="208"/>
      <c r="D611" s="192" t="s">
        <v>211</v>
      </c>
      <c r="E611" s="209" t="s">
        <v>20</v>
      </c>
      <c r="F611" s="210" t="s">
        <v>2590</v>
      </c>
      <c r="G611" s="208"/>
      <c r="H611" s="211">
        <v>11.1</v>
      </c>
      <c r="I611" s="212"/>
      <c r="J611" s="212"/>
      <c r="K611" s="208"/>
      <c r="L611" s="208"/>
      <c r="M611" s="213"/>
      <c r="N611" s="214"/>
      <c r="O611" s="215"/>
      <c r="P611" s="215"/>
      <c r="Q611" s="215"/>
      <c r="R611" s="215"/>
      <c r="S611" s="215"/>
      <c r="T611" s="215"/>
      <c r="U611" s="215"/>
      <c r="V611" s="215"/>
      <c r="W611" s="215"/>
      <c r="X611" s="216"/>
      <c r="AT611" s="217" t="s">
        <v>211</v>
      </c>
      <c r="AU611" s="217" t="s">
        <v>207</v>
      </c>
      <c r="AV611" s="14" t="s">
        <v>207</v>
      </c>
      <c r="AW611" s="14" t="s">
        <v>5</v>
      </c>
      <c r="AX611" s="14" t="s">
        <v>74</v>
      </c>
      <c r="AY611" s="217" t="s">
        <v>198</v>
      </c>
    </row>
    <row r="612" spans="1:65" s="13" customFormat="1" ht="11.25">
      <c r="B612" s="197"/>
      <c r="C612" s="198"/>
      <c r="D612" s="192" t="s">
        <v>211</v>
      </c>
      <c r="E612" s="199" t="s">
        <v>20</v>
      </c>
      <c r="F612" s="200" t="s">
        <v>2398</v>
      </c>
      <c r="G612" s="198"/>
      <c r="H612" s="199" t="s">
        <v>20</v>
      </c>
      <c r="I612" s="201"/>
      <c r="J612" s="201"/>
      <c r="K612" s="198"/>
      <c r="L612" s="198"/>
      <c r="M612" s="202"/>
      <c r="N612" s="203"/>
      <c r="O612" s="204"/>
      <c r="P612" s="204"/>
      <c r="Q612" s="204"/>
      <c r="R612" s="204"/>
      <c r="S612" s="204"/>
      <c r="T612" s="204"/>
      <c r="U612" s="204"/>
      <c r="V612" s="204"/>
      <c r="W612" s="204"/>
      <c r="X612" s="205"/>
      <c r="AT612" s="206" t="s">
        <v>211</v>
      </c>
      <c r="AU612" s="206" t="s">
        <v>207</v>
      </c>
      <c r="AV612" s="13" t="s">
        <v>82</v>
      </c>
      <c r="AW612" s="13" t="s">
        <v>5</v>
      </c>
      <c r="AX612" s="13" t="s">
        <v>74</v>
      </c>
      <c r="AY612" s="206" t="s">
        <v>198</v>
      </c>
    </row>
    <row r="613" spans="1:65" s="13" customFormat="1" ht="11.25">
      <c r="B613" s="197"/>
      <c r="C613" s="198"/>
      <c r="D613" s="192" t="s">
        <v>211</v>
      </c>
      <c r="E613" s="199" t="s">
        <v>20</v>
      </c>
      <c r="F613" s="200" t="s">
        <v>1525</v>
      </c>
      <c r="G613" s="198"/>
      <c r="H613" s="199" t="s">
        <v>20</v>
      </c>
      <c r="I613" s="201"/>
      <c r="J613" s="201"/>
      <c r="K613" s="198"/>
      <c r="L613" s="198"/>
      <c r="M613" s="202"/>
      <c r="N613" s="203"/>
      <c r="O613" s="204"/>
      <c r="P613" s="204"/>
      <c r="Q613" s="204"/>
      <c r="R613" s="204"/>
      <c r="S613" s="204"/>
      <c r="T613" s="204"/>
      <c r="U613" s="204"/>
      <c r="V613" s="204"/>
      <c r="W613" s="204"/>
      <c r="X613" s="205"/>
      <c r="AT613" s="206" t="s">
        <v>211</v>
      </c>
      <c r="AU613" s="206" t="s">
        <v>207</v>
      </c>
      <c r="AV613" s="13" t="s">
        <v>82</v>
      </c>
      <c r="AW613" s="13" t="s">
        <v>5</v>
      </c>
      <c r="AX613" s="13" t="s">
        <v>74</v>
      </c>
      <c r="AY613" s="206" t="s">
        <v>198</v>
      </c>
    </row>
    <row r="614" spans="1:65" s="13" customFormat="1" ht="11.25">
      <c r="B614" s="197"/>
      <c r="C614" s="198"/>
      <c r="D614" s="192" t="s">
        <v>211</v>
      </c>
      <c r="E614" s="199" t="s">
        <v>20</v>
      </c>
      <c r="F614" s="200" t="s">
        <v>2589</v>
      </c>
      <c r="G614" s="198"/>
      <c r="H614" s="199" t="s">
        <v>20</v>
      </c>
      <c r="I614" s="201"/>
      <c r="J614" s="201"/>
      <c r="K614" s="198"/>
      <c r="L614" s="198"/>
      <c r="M614" s="202"/>
      <c r="N614" s="203"/>
      <c r="O614" s="204"/>
      <c r="P614" s="204"/>
      <c r="Q614" s="204"/>
      <c r="R614" s="204"/>
      <c r="S614" s="204"/>
      <c r="T614" s="204"/>
      <c r="U614" s="204"/>
      <c r="V614" s="204"/>
      <c r="W614" s="204"/>
      <c r="X614" s="205"/>
      <c r="AT614" s="206" t="s">
        <v>211</v>
      </c>
      <c r="AU614" s="206" t="s">
        <v>207</v>
      </c>
      <c r="AV614" s="13" t="s">
        <v>82</v>
      </c>
      <c r="AW614" s="13" t="s">
        <v>5</v>
      </c>
      <c r="AX614" s="13" t="s">
        <v>74</v>
      </c>
      <c r="AY614" s="206" t="s">
        <v>198</v>
      </c>
    </row>
    <row r="615" spans="1:65" s="14" customFormat="1" ht="11.25">
      <c r="B615" s="207"/>
      <c r="C615" s="208"/>
      <c r="D615" s="192" t="s">
        <v>211</v>
      </c>
      <c r="E615" s="209" t="s">
        <v>20</v>
      </c>
      <c r="F615" s="210" t="s">
        <v>2591</v>
      </c>
      <c r="G615" s="208"/>
      <c r="H615" s="211">
        <v>18.649999999999999</v>
      </c>
      <c r="I615" s="212"/>
      <c r="J615" s="212"/>
      <c r="K615" s="208"/>
      <c r="L615" s="208"/>
      <c r="M615" s="213"/>
      <c r="N615" s="214"/>
      <c r="O615" s="215"/>
      <c r="P615" s="215"/>
      <c r="Q615" s="215"/>
      <c r="R615" s="215"/>
      <c r="S615" s="215"/>
      <c r="T615" s="215"/>
      <c r="U615" s="215"/>
      <c r="V615" s="215"/>
      <c r="W615" s="215"/>
      <c r="X615" s="216"/>
      <c r="AT615" s="217" t="s">
        <v>211</v>
      </c>
      <c r="AU615" s="217" t="s">
        <v>207</v>
      </c>
      <c r="AV615" s="14" t="s">
        <v>207</v>
      </c>
      <c r="AW615" s="14" t="s">
        <v>5</v>
      </c>
      <c r="AX615" s="14" t="s">
        <v>74</v>
      </c>
      <c r="AY615" s="217" t="s">
        <v>198</v>
      </c>
    </row>
    <row r="616" spans="1:65" s="16" customFormat="1" ht="11.25">
      <c r="B616" s="229"/>
      <c r="C616" s="230"/>
      <c r="D616" s="192" t="s">
        <v>211</v>
      </c>
      <c r="E616" s="231" t="s">
        <v>20</v>
      </c>
      <c r="F616" s="232" t="s">
        <v>282</v>
      </c>
      <c r="G616" s="230"/>
      <c r="H616" s="233">
        <v>50.4</v>
      </c>
      <c r="I616" s="234"/>
      <c r="J616" s="234"/>
      <c r="K616" s="230"/>
      <c r="L616" s="230"/>
      <c r="M616" s="235"/>
      <c r="N616" s="236"/>
      <c r="O616" s="237"/>
      <c r="P616" s="237"/>
      <c r="Q616" s="237"/>
      <c r="R616" s="237"/>
      <c r="S616" s="237"/>
      <c r="T616" s="237"/>
      <c r="U616" s="237"/>
      <c r="V616" s="237"/>
      <c r="W616" s="237"/>
      <c r="X616" s="238"/>
      <c r="AT616" s="239" t="s">
        <v>211</v>
      </c>
      <c r="AU616" s="239" t="s">
        <v>207</v>
      </c>
      <c r="AV616" s="16" t="s">
        <v>206</v>
      </c>
      <c r="AW616" s="16" t="s">
        <v>5</v>
      </c>
      <c r="AX616" s="16" t="s">
        <v>82</v>
      </c>
      <c r="AY616" s="239" t="s">
        <v>198</v>
      </c>
    </row>
    <row r="617" spans="1:65" s="12" customFormat="1" ht="22.9" customHeight="1">
      <c r="B617" s="161"/>
      <c r="C617" s="162"/>
      <c r="D617" s="163" t="s">
        <v>73</v>
      </c>
      <c r="E617" s="176" t="s">
        <v>283</v>
      </c>
      <c r="F617" s="176" t="s">
        <v>2592</v>
      </c>
      <c r="G617" s="162"/>
      <c r="H617" s="162"/>
      <c r="I617" s="165"/>
      <c r="J617" s="165"/>
      <c r="K617" s="177">
        <f>BK617</f>
        <v>0</v>
      </c>
      <c r="L617" s="162"/>
      <c r="M617" s="167"/>
      <c r="N617" s="168"/>
      <c r="O617" s="169"/>
      <c r="P617" s="169"/>
      <c r="Q617" s="170">
        <f>SUM(Q618:Q705)</f>
        <v>0</v>
      </c>
      <c r="R617" s="170">
        <f>SUM(R618:R705)</f>
        <v>0</v>
      </c>
      <c r="S617" s="169"/>
      <c r="T617" s="171">
        <f>SUM(T618:T705)</f>
        <v>0</v>
      </c>
      <c r="U617" s="169"/>
      <c r="V617" s="171">
        <f>SUM(V618:V705)</f>
        <v>24.182496499999999</v>
      </c>
      <c r="W617" s="169"/>
      <c r="X617" s="172">
        <f>SUM(X618:X705)</f>
        <v>0</v>
      </c>
      <c r="AR617" s="173" t="s">
        <v>82</v>
      </c>
      <c r="AT617" s="174" t="s">
        <v>73</v>
      </c>
      <c r="AU617" s="174" t="s">
        <v>82</v>
      </c>
      <c r="AY617" s="173" t="s">
        <v>198</v>
      </c>
      <c r="BK617" s="175">
        <f>SUM(BK618:BK705)</f>
        <v>0</v>
      </c>
    </row>
    <row r="618" spans="1:65" s="2" customFormat="1" ht="24.2" customHeight="1">
      <c r="A618" s="36"/>
      <c r="B618" s="37"/>
      <c r="C618" s="178" t="s">
        <v>1163</v>
      </c>
      <c r="D618" s="178" t="s">
        <v>201</v>
      </c>
      <c r="E618" s="179" t="s">
        <v>2593</v>
      </c>
      <c r="F618" s="180" t="s">
        <v>2594</v>
      </c>
      <c r="G618" s="181" t="s">
        <v>254</v>
      </c>
      <c r="H618" s="182">
        <v>20.65</v>
      </c>
      <c r="I618" s="183"/>
      <c r="J618" s="183"/>
      <c r="K618" s="184">
        <f>ROUND(P618*H618,2)</f>
        <v>0</v>
      </c>
      <c r="L618" s="180" t="s">
        <v>205</v>
      </c>
      <c r="M618" s="41"/>
      <c r="N618" s="185" t="s">
        <v>20</v>
      </c>
      <c r="O618" s="186" t="s">
        <v>44</v>
      </c>
      <c r="P618" s="187">
        <f>I618+J618</f>
        <v>0</v>
      </c>
      <c r="Q618" s="187">
        <f>ROUND(I618*H618,2)</f>
        <v>0</v>
      </c>
      <c r="R618" s="187">
        <f>ROUND(J618*H618,2)</f>
        <v>0</v>
      </c>
      <c r="S618" s="66"/>
      <c r="T618" s="188">
        <f>S618*H618</f>
        <v>0</v>
      </c>
      <c r="U618" s="188">
        <v>0.19700000000000001</v>
      </c>
      <c r="V618" s="188">
        <f>U618*H618</f>
        <v>4.0680499999999995</v>
      </c>
      <c r="W618" s="188">
        <v>0</v>
      </c>
      <c r="X618" s="189">
        <f>W618*H618</f>
        <v>0</v>
      </c>
      <c r="Y618" s="36"/>
      <c r="Z618" s="36"/>
      <c r="AA618" s="36"/>
      <c r="AB618" s="36"/>
      <c r="AC618" s="36"/>
      <c r="AD618" s="36"/>
      <c r="AE618" s="36"/>
      <c r="AR618" s="190" t="s">
        <v>206</v>
      </c>
      <c r="AT618" s="190" t="s">
        <v>201</v>
      </c>
      <c r="AU618" s="190" t="s">
        <v>207</v>
      </c>
      <c r="AY618" s="19" t="s">
        <v>198</v>
      </c>
      <c r="BE618" s="191">
        <f>IF(O618="základní",K618,0)</f>
        <v>0</v>
      </c>
      <c r="BF618" s="191">
        <f>IF(O618="snížená",K618,0)</f>
        <v>0</v>
      </c>
      <c r="BG618" s="191">
        <f>IF(O618="zákl. přenesená",K618,0)</f>
        <v>0</v>
      </c>
      <c r="BH618" s="191">
        <f>IF(O618="sníž. přenesená",K618,0)</f>
        <v>0</v>
      </c>
      <c r="BI618" s="191">
        <f>IF(O618="nulová",K618,0)</f>
        <v>0</v>
      </c>
      <c r="BJ618" s="19" t="s">
        <v>207</v>
      </c>
      <c r="BK618" s="191">
        <f>ROUND(P618*H618,2)</f>
        <v>0</v>
      </c>
      <c r="BL618" s="19" t="s">
        <v>206</v>
      </c>
      <c r="BM618" s="190" t="s">
        <v>2595</v>
      </c>
    </row>
    <row r="619" spans="1:65" s="2" customFormat="1" ht="11.25">
      <c r="A619" s="36"/>
      <c r="B619" s="37"/>
      <c r="C619" s="38"/>
      <c r="D619" s="192" t="s">
        <v>209</v>
      </c>
      <c r="E619" s="38"/>
      <c r="F619" s="193" t="s">
        <v>2596</v>
      </c>
      <c r="G619" s="38"/>
      <c r="H619" s="38"/>
      <c r="I619" s="194"/>
      <c r="J619" s="194"/>
      <c r="K619" s="38"/>
      <c r="L619" s="38"/>
      <c r="M619" s="41"/>
      <c r="N619" s="195"/>
      <c r="O619" s="196"/>
      <c r="P619" s="66"/>
      <c r="Q619" s="66"/>
      <c r="R619" s="66"/>
      <c r="S619" s="66"/>
      <c r="T619" s="66"/>
      <c r="U619" s="66"/>
      <c r="V619" s="66"/>
      <c r="W619" s="66"/>
      <c r="X619" s="67"/>
      <c r="Y619" s="36"/>
      <c r="Z619" s="36"/>
      <c r="AA619" s="36"/>
      <c r="AB619" s="36"/>
      <c r="AC619" s="36"/>
      <c r="AD619" s="36"/>
      <c r="AE619" s="36"/>
      <c r="AT619" s="19" t="s">
        <v>209</v>
      </c>
      <c r="AU619" s="19" t="s">
        <v>207</v>
      </c>
    </row>
    <row r="620" spans="1:65" s="13" customFormat="1" ht="11.25">
      <c r="B620" s="197"/>
      <c r="C620" s="198"/>
      <c r="D620" s="192" t="s">
        <v>211</v>
      </c>
      <c r="E620" s="199" t="s">
        <v>20</v>
      </c>
      <c r="F620" s="200" t="s">
        <v>2597</v>
      </c>
      <c r="G620" s="198"/>
      <c r="H620" s="199" t="s">
        <v>20</v>
      </c>
      <c r="I620" s="201"/>
      <c r="J620" s="201"/>
      <c r="K620" s="198"/>
      <c r="L620" s="198"/>
      <c r="M620" s="202"/>
      <c r="N620" s="203"/>
      <c r="O620" s="204"/>
      <c r="P620" s="204"/>
      <c r="Q620" s="204"/>
      <c r="R620" s="204"/>
      <c r="S620" s="204"/>
      <c r="T620" s="204"/>
      <c r="U620" s="204"/>
      <c r="V620" s="204"/>
      <c r="W620" s="204"/>
      <c r="X620" s="205"/>
      <c r="AT620" s="206" t="s">
        <v>211</v>
      </c>
      <c r="AU620" s="206" t="s">
        <v>207</v>
      </c>
      <c r="AV620" s="13" t="s">
        <v>82</v>
      </c>
      <c r="AW620" s="13" t="s">
        <v>5</v>
      </c>
      <c r="AX620" s="13" t="s">
        <v>74</v>
      </c>
      <c r="AY620" s="206" t="s">
        <v>198</v>
      </c>
    </row>
    <row r="621" spans="1:65" s="13" customFormat="1" ht="11.25">
      <c r="B621" s="197"/>
      <c r="C621" s="198"/>
      <c r="D621" s="192" t="s">
        <v>211</v>
      </c>
      <c r="E621" s="199" t="s">
        <v>20</v>
      </c>
      <c r="F621" s="200" t="s">
        <v>2398</v>
      </c>
      <c r="G621" s="198"/>
      <c r="H621" s="199" t="s">
        <v>20</v>
      </c>
      <c r="I621" s="201"/>
      <c r="J621" s="201"/>
      <c r="K621" s="198"/>
      <c r="L621" s="198"/>
      <c r="M621" s="202"/>
      <c r="N621" s="203"/>
      <c r="O621" s="204"/>
      <c r="P621" s="204"/>
      <c r="Q621" s="204"/>
      <c r="R621" s="204"/>
      <c r="S621" s="204"/>
      <c r="T621" s="204"/>
      <c r="U621" s="204"/>
      <c r="V621" s="204"/>
      <c r="W621" s="204"/>
      <c r="X621" s="205"/>
      <c r="AT621" s="206" t="s">
        <v>211</v>
      </c>
      <c r="AU621" s="206" t="s">
        <v>207</v>
      </c>
      <c r="AV621" s="13" t="s">
        <v>82</v>
      </c>
      <c r="AW621" s="13" t="s">
        <v>5</v>
      </c>
      <c r="AX621" s="13" t="s">
        <v>74</v>
      </c>
      <c r="AY621" s="206" t="s">
        <v>198</v>
      </c>
    </row>
    <row r="622" spans="1:65" s="13" customFormat="1" ht="11.25">
      <c r="B622" s="197"/>
      <c r="C622" s="198"/>
      <c r="D622" s="192" t="s">
        <v>211</v>
      </c>
      <c r="E622" s="199" t="s">
        <v>20</v>
      </c>
      <c r="F622" s="200" t="s">
        <v>1522</v>
      </c>
      <c r="G622" s="198"/>
      <c r="H622" s="199" t="s">
        <v>20</v>
      </c>
      <c r="I622" s="201"/>
      <c r="J622" s="201"/>
      <c r="K622" s="198"/>
      <c r="L622" s="198"/>
      <c r="M622" s="202"/>
      <c r="N622" s="203"/>
      <c r="O622" s="204"/>
      <c r="P622" s="204"/>
      <c r="Q622" s="204"/>
      <c r="R622" s="204"/>
      <c r="S622" s="204"/>
      <c r="T622" s="204"/>
      <c r="U622" s="204"/>
      <c r="V622" s="204"/>
      <c r="W622" s="204"/>
      <c r="X622" s="205"/>
      <c r="AT622" s="206" t="s">
        <v>211</v>
      </c>
      <c r="AU622" s="206" t="s">
        <v>207</v>
      </c>
      <c r="AV622" s="13" t="s">
        <v>82</v>
      </c>
      <c r="AW622" s="13" t="s">
        <v>5</v>
      </c>
      <c r="AX622" s="13" t="s">
        <v>74</v>
      </c>
      <c r="AY622" s="206" t="s">
        <v>198</v>
      </c>
    </row>
    <row r="623" spans="1:65" s="13" customFormat="1" ht="11.25">
      <c r="B623" s="197"/>
      <c r="C623" s="198"/>
      <c r="D623" s="192" t="s">
        <v>211</v>
      </c>
      <c r="E623" s="199" t="s">
        <v>20</v>
      </c>
      <c r="F623" s="200" t="s">
        <v>2597</v>
      </c>
      <c r="G623" s="198"/>
      <c r="H623" s="199" t="s">
        <v>20</v>
      </c>
      <c r="I623" s="201"/>
      <c r="J623" s="201"/>
      <c r="K623" s="198"/>
      <c r="L623" s="198"/>
      <c r="M623" s="202"/>
      <c r="N623" s="203"/>
      <c r="O623" s="204"/>
      <c r="P623" s="204"/>
      <c r="Q623" s="204"/>
      <c r="R623" s="204"/>
      <c r="S623" s="204"/>
      <c r="T623" s="204"/>
      <c r="U623" s="204"/>
      <c r="V623" s="204"/>
      <c r="W623" s="204"/>
      <c r="X623" s="205"/>
      <c r="AT623" s="206" t="s">
        <v>211</v>
      </c>
      <c r="AU623" s="206" t="s">
        <v>207</v>
      </c>
      <c r="AV623" s="13" t="s">
        <v>82</v>
      </c>
      <c r="AW623" s="13" t="s">
        <v>5</v>
      </c>
      <c r="AX623" s="13" t="s">
        <v>74</v>
      </c>
      <c r="AY623" s="206" t="s">
        <v>198</v>
      </c>
    </row>
    <row r="624" spans="1:65" s="14" customFormat="1" ht="11.25">
      <c r="B624" s="207"/>
      <c r="C624" s="208"/>
      <c r="D624" s="192" t="s">
        <v>211</v>
      </c>
      <c r="E624" s="209" t="s">
        <v>20</v>
      </c>
      <c r="F624" s="210" t="s">
        <v>2400</v>
      </c>
      <c r="G624" s="208"/>
      <c r="H624" s="211">
        <v>20.65</v>
      </c>
      <c r="I624" s="212"/>
      <c r="J624" s="212"/>
      <c r="K624" s="208"/>
      <c r="L624" s="208"/>
      <c r="M624" s="213"/>
      <c r="N624" s="214"/>
      <c r="O624" s="215"/>
      <c r="P624" s="215"/>
      <c r="Q624" s="215"/>
      <c r="R624" s="215"/>
      <c r="S624" s="215"/>
      <c r="T624" s="215"/>
      <c r="U624" s="215"/>
      <c r="V624" s="215"/>
      <c r="W624" s="215"/>
      <c r="X624" s="216"/>
      <c r="AT624" s="217" t="s">
        <v>211</v>
      </c>
      <c r="AU624" s="217" t="s">
        <v>207</v>
      </c>
      <c r="AV624" s="14" t="s">
        <v>207</v>
      </c>
      <c r="AW624" s="14" t="s">
        <v>5</v>
      </c>
      <c r="AX624" s="14" t="s">
        <v>74</v>
      </c>
      <c r="AY624" s="217" t="s">
        <v>198</v>
      </c>
    </row>
    <row r="625" spans="1:65" s="16" customFormat="1" ht="11.25">
      <c r="B625" s="229"/>
      <c r="C625" s="230"/>
      <c r="D625" s="192" t="s">
        <v>211</v>
      </c>
      <c r="E625" s="231" t="s">
        <v>20</v>
      </c>
      <c r="F625" s="232" t="s">
        <v>282</v>
      </c>
      <c r="G625" s="230"/>
      <c r="H625" s="233">
        <v>20.65</v>
      </c>
      <c r="I625" s="234"/>
      <c r="J625" s="234"/>
      <c r="K625" s="230"/>
      <c r="L625" s="230"/>
      <c r="M625" s="235"/>
      <c r="N625" s="236"/>
      <c r="O625" s="237"/>
      <c r="P625" s="237"/>
      <c r="Q625" s="237"/>
      <c r="R625" s="237"/>
      <c r="S625" s="237"/>
      <c r="T625" s="237"/>
      <c r="U625" s="237"/>
      <c r="V625" s="237"/>
      <c r="W625" s="237"/>
      <c r="X625" s="238"/>
      <c r="AT625" s="239" t="s">
        <v>211</v>
      </c>
      <c r="AU625" s="239" t="s">
        <v>207</v>
      </c>
      <c r="AV625" s="16" t="s">
        <v>206</v>
      </c>
      <c r="AW625" s="16" t="s">
        <v>5</v>
      </c>
      <c r="AX625" s="16" t="s">
        <v>82</v>
      </c>
      <c r="AY625" s="239" t="s">
        <v>198</v>
      </c>
    </row>
    <row r="626" spans="1:65" s="2" customFormat="1" ht="24.2" customHeight="1">
      <c r="A626" s="36"/>
      <c r="B626" s="37"/>
      <c r="C626" s="178" t="s">
        <v>1167</v>
      </c>
      <c r="D626" s="178" t="s">
        <v>201</v>
      </c>
      <c r="E626" s="179" t="s">
        <v>2598</v>
      </c>
      <c r="F626" s="180" t="s">
        <v>2599</v>
      </c>
      <c r="G626" s="181" t="s">
        <v>254</v>
      </c>
      <c r="H626" s="182">
        <v>34.774999999999999</v>
      </c>
      <c r="I626" s="183"/>
      <c r="J626" s="183"/>
      <c r="K626" s="184">
        <f>ROUND(P626*H626,2)</f>
        <v>0</v>
      </c>
      <c r="L626" s="180" t="s">
        <v>205</v>
      </c>
      <c r="M626" s="41"/>
      <c r="N626" s="185" t="s">
        <v>20</v>
      </c>
      <c r="O626" s="186" t="s">
        <v>44</v>
      </c>
      <c r="P626" s="187">
        <f>I626+J626</f>
        <v>0</v>
      </c>
      <c r="Q626" s="187">
        <f>ROUND(I626*H626,2)</f>
        <v>0</v>
      </c>
      <c r="R626" s="187">
        <f>ROUND(J626*H626,2)</f>
        <v>0</v>
      </c>
      <c r="S626" s="66"/>
      <c r="T626" s="188">
        <f>S626*H626</f>
        <v>0</v>
      </c>
      <c r="U626" s="188">
        <v>0.27994000000000002</v>
      </c>
      <c r="V626" s="188">
        <f>U626*H626</f>
        <v>9.7349135000000011</v>
      </c>
      <c r="W626" s="188">
        <v>0</v>
      </c>
      <c r="X626" s="189">
        <f>W626*H626</f>
        <v>0</v>
      </c>
      <c r="Y626" s="36"/>
      <c r="Z626" s="36"/>
      <c r="AA626" s="36"/>
      <c r="AB626" s="36"/>
      <c r="AC626" s="36"/>
      <c r="AD626" s="36"/>
      <c r="AE626" s="36"/>
      <c r="AR626" s="190" t="s">
        <v>206</v>
      </c>
      <c r="AT626" s="190" t="s">
        <v>201</v>
      </c>
      <c r="AU626" s="190" t="s">
        <v>207</v>
      </c>
      <c r="AY626" s="19" t="s">
        <v>198</v>
      </c>
      <c r="BE626" s="191">
        <f>IF(O626="základní",K626,0)</f>
        <v>0</v>
      </c>
      <c r="BF626" s="191">
        <f>IF(O626="snížená",K626,0)</f>
        <v>0</v>
      </c>
      <c r="BG626" s="191">
        <f>IF(O626="zákl. přenesená",K626,0)</f>
        <v>0</v>
      </c>
      <c r="BH626" s="191">
        <f>IF(O626="sníž. přenesená",K626,0)</f>
        <v>0</v>
      </c>
      <c r="BI626" s="191">
        <f>IF(O626="nulová",K626,0)</f>
        <v>0</v>
      </c>
      <c r="BJ626" s="19" t="s">
        <v>207</v>
      </c>
      <c r="BK626" s="191">
        <f>ROUND(P626*H626,2)</f>
        <v>0</v>
      </c>
      <c r="BL626" s="19" t="s">
        <v>206</v>
      </c>
      <c r="BM626" s="190" t="s">
        <v>2600</v>
      </c>
    </row>
    <row r="627" spans="1:65" s="2" customFormat="1" ht="11.25">
      <c r="A627" s="36"/>
      <c r="B627" s="37"/>
      <c r="C627" s="38"/>
      <c r="D627" s="192" t="s">
        <v>209</v>
      </c>
      <c r="E627" s="38"/>
      <c r="F627" s="193" t="s">
        <v>2601</v>
      </c>
      <c r="G627" s="38"/>
      <c r="H627" s="38"/>
      <c r="I627" s="194"/>
      <c r="J627" s="194"/>
      <c r="K627" s="38"/>
      <c r="L627" s="38"/>
      <c r="M627" s="41"/>
      <c r="N627" s="195"/>
      <c r="O627" s="196"/>
      <c r="P627" s="66"/>
      <c r="Q627" s="66"/>
      <c r="R627" s="66"/>
      <c r="S627" s="66"/>
      <c r="T627" s="66"/>
      <c r="U627" s="66"/>
      <c r="V627" s="66"/>
      <c r="W627" s="66"/>
      <c r="X627" s="67"/>
      <c r="Y627" s="36"/>
      <c r="Z627" s="36"/>
      <c r="AA627" s="36"/>
      <c r="AB627" s="36"/>
      <c r="AC627" s="36"/>
      <c r="AD627" s="36"/>
      <c r="AE627" s="36"/>
      <c r="AT627" s="19" t="s">
        <v>209</v>
      </c>
      <c r="AU627" s="19" t="s">
        <v>207</v>
      </c>
    </row>
    <row r="628" spans="1:65" s="13" customFormat="1" ht="11.25">
      <c r="B628" s="197"/>
      <c r="C628" s="198"/>
      <c r="D628" s="192" t="s">
        <v>211</v>
      </c>
      <c r="E628" s="199" t="s">
        <v>20</v>
      </c>
      <c r="F628" s="200" t="s">
        <v>2597</v>
      </c>
      <c r="G628" s="198"/>
      <c r="H628" s="199" t="s">
        <v>20</v>
      </c>
      <c r="I628" s="201"/>
      <c r="J628" s="201"/>
      <c r="K628" s="198"/>
      <c r="L628" s="198"/>
      <c r="M628" s="202"/>
      <c r="N628" s="203"/>
      <c r="O628" s="204"/>
      <c r="P628" s="204"/>
      <c r="Q628" s="204"/>
      <c r="R628" s="204"/>
      <c r="S628" s="204"/>
      <c r="T628" s="204"/>
      <c r="U628" s="204"/>
      <c r="V628" s="204"/>
      <c r="W628" s="204"/>
      <c r="X628" s="205"/>
      <c r="AT628" s="206" t="s">
        <v>211</v>
      </c>
      <c r="AU628" s="206" t="s">
        <v>207</v>
      </c>
      <c r="AV628" s="13" t="s">
        <v>82</v>
      </c>
      <c r="AW628" s="13" t="s">
        <v>5</v>
      </c>
      <c r="AX628" s="13" t="s">
        <v>74</v>
      </c>
      <c r="AY628" s="206" t="s">
        <v>198</v>
      </c>
    </row>
    <row r="629" spans="1:65" s="13" customFormat="1" ht="11.25">
      <c r="B629" s="197"/>
      <c r="C629" s="198"/>
      <c r="D629" s="192" t="s">
        <v>211</v>
      </c>
      <c r="E629" s="199" t="s">
        <v>20</v>
      </c>
      <c r="F629" s="200" t="s">
        <v>2398</v>
      </c>
      <c r="G629" s="198"/>
      <c r="H629" s="199" t="s">
        <v>20</v>
      </c>
      <c r="I629" s="201"/>
      <c r="J629" s="201"/>
      <c r="K629" s="198"/>
      <c r="L629" s="198"/>
      <c r="M629" s="202"/>
      <c r="N629" s="203"/>
      <c r="O629" s="204"/>
      <c r="P629" s="204"/>
      <c r="Q629" s="204"/>
      <c r="R629" s="204"/>
      <c r="S629" s="204"/>
      <c r="T629" s="204"/>
      <c r="U629" s="204"/>
      <c r="V629" s="204"/>
      <c r="W629" s="204"/>
      <c r="X629" s="205"/>
      <c r="AT629" s="206" t="s">
        <v>211</v>
      </c>
      <c r="AU629" s="206" t="s">
        <v>207</v>
      </c>
      <c r="AV629" s="13" t="s">
        <v>82</v>
      </c>
      <c r="AW629" s="13" t="s">
        <v>5</v>
      </c>
      <c r="AX629" s="13" t="s">
        <v>74</v>
      </c>
      <c r="AY629" s="206" t="s">
        <v>198</v>
      </c>
    </row>
    <row r="630" spans="1:65" s="13" customFormat="1" ht="11.25">
      <c r="B630" s="197"/>
      <c r="C630" s="198"/>
      <c r="D630" s="192" t="s">
        <v>211</v>
      </c>
      <c r="E630" s="199" t="s">
        <v>20</v>
      </c>
      <c r="F630" s="200" t="s">
        <v>1522</v>
      </c>
      <c r="G630" s="198"/>
      <c r="H630" s="199" t="s">
        <v>20</v>
      </c>
      <c r="I630" s="201"/>
      <c r="J630" s="201"/>
      <c r="K630" s="198"/>
      <c r="L630" s="198"/>
      <c r="M630" s="202"/>
      <c r="N630" s="203"/>
      <c r="O630" s="204"/>
      <c r="P630" s="204"/>
      <c r="Q630" s="204"/>
      <c r="R630" s="204"/>
      <c r="S630" s="204"/>
      <c r="T630" s="204"/>
      <c r="U630" s="204"/>
      <c r="V630" s="204"/>
      <c r="W630" s="204"/>
      <c r="X630" s="205"/>
      <c r="AT630" s="206" t="s">
        <v>211</v>
      </c>
      <c r="AU630" s="206" t="s">
        <v>207</v>
      </c>
      <c r="AV630" s="13" t="s">
        <v>82</v>
      </c>
      <c r="AW630" s="13" t="s">
        <v>5</v>
      </c>
      <c r="AX630" s="13" t="s">
        <v>74</v>
      </c>
      <c r="AY630" s="206" t="s">
        <v>198</v>
      </c>
    </row>
    <row r="631" spans="1:65" s="13" customFormat="1" ht="11.25">
      <c r="B631" s="197"/>
      <c r="C631" s="198"/>
      <c r="D631" s="192" t="s">
        <v>211</v>
      </c>
      <c r="E631" s="199" t="s">
        <v>20</v>
      </c>
      <c r="F631" s="200" t="s">
        <v>2597</v>
      </c>
      <c r="G631" s="198"/>
      <c r="H631" s="199" t="s">
        <v>20</v>
      </c>
      <c r="I631" s="201"/>
      <c r="J631" s="201"/>
      <c r="K631" s="198"/>
      <c r="L631" s="198"/>
      <c r="M631" s="202"/>
      <c r="N631" s="203"/>
      <c r="O631" s="204"/>
      <c r="P631" s="204"/>
      <c r="Q631" s="204"/>
      <c r="R631" s="204"/>
      <c r="S631" s="204"/>
      <c r="T631" s="204"/>
      <c r="U631" s="204"/>
      <c r="V631" s="204"/>
      <c r="W631" s="204"/>
      <c r="X631" s="205"/>
      <c r="AT631" s="206" t="s">
        <v>211</v>
      </c>
      <c r="AU631" s="206" t="s">
        <v>207</v>
      </c>
      <c r="AV631" s="13" t="s">
        <v>82</v>
      </c>
      <c r="AW631" s="13" t="s">
        <v>5</v>
      </c>
      <c r="AX631" s="13" t="s">
        <v>74</v>
      </c>
      <c r="AY631" s="206" t="s">
        <v>198</v>
      </c>
    </row>
    <row r="632" spans="1:65" s="14" customFormat="1" ht="11.25">
      <c r="B632" s="207"/>
      <c r="C632" s="208"/>
      <c r="D632" s="192" t="s">
        <v>211</v>
      </c>
      <c r="E632" s="209" t="s">
        <v>20</v>
      </c>
      <c r="F632" s="210" t="s">
        <v>2400</v>
      </c>
      <c r="G632" s="208"/>
      <c r="H632" s="211">
        <v>20.65</v>
      </c>
      <c r="I632" s="212"/>
      <c r="J632" s="212"/>
      <c r="K632" s="208"/>
      <c r="L632" s="208"/>
      <c r="M632" s="213"/>
      <c r="N632" s="214"/>
      <c r="O632" s="215"/>
      <c r="P632" s="215"/>
      <c r="Q632" s="215"/>
      <c r="R632" s="215"/>
      <c r="S632" s="215"/>
      <c r="T632" s="215"/>
      <c r="U632" s="215"/>
      <c r="V632" s="215"/>
      <c r="W632" s="215"/>
      <c r="X632" s="216"/>
      <c r="AT632" s="217" t="s">
        <v>211</v>
      </c>
      <c r="AU632" s="217" t="s">
        <v>207</v>
      </c>
      <c r="AV632" s="14" t="s">
        <v>207</v>
      </c>
      <c r="AW632" s="14" t="s">
        <v>5</v>
      </c>
      <c r="AX632" s="14" t="s">
        <v>74</v>
      </c>
      <c r="AY632" s="217" t="s">
        <v>198</v>
      </c>
    </row>
    <row r="633" spans="1:65" s="15" customFormat="1" ht="11.25">
      <c r="B633" s="218"/>
      <c r="C633" s="219"/>
      <c r="D633" s="192" t="s">
        <v>211</v>
      </c>
      <c r="E633" s="220" t="s">
        <v>20</v>
      </c>
      <c r="F633" s="221" t="s">
        <v>1675</v>
      </c>
      <c r="G633" s="219"/>
      <c r="H633" s="222">
        <v>20.65</v>
      </c>
      <c r="I633" s="223"/>
      <c r="J633" s="223"/>
      <c r="K633" s="219"/>
      <c r="L633" s="219"/>
      <c r="M633" s="224"/>
      <c r="N633" s="225"/>
      <c r="O633" s="226"/>
      <c r="P633" s="226"/>
      <c r="Q633" s="226"/>
      <c r="R633" s="226"/>
      <c r="S633" s="226"/>
      <c r="T633" s="226"/>
      <c r="U633" s="226"/>
      <c r="V633" s="226"/>
      <c r="W633" s="226"/>
      <c r="X633" s="227"/>
      <c r="AT633" s="228" t="s">
        <v>211</v>
      </c>
      <c r="AU633" s="228" t="s">
        <v>207</v>
      </c>
      <c r="AV633" s="15" t="s">
        <v>221</v>
      </c>
      <c r="AW633" s="15" t="s">
        <v>5</v>
      </c>
      <c r="AX633" s="15" t="s">
        <v>74</v>
      </c>
      <c r="AY633" s="228" t="s">
        <v>198</v>
      </c>
    </row>
    <row r="634" spans="1:65" s="13" customFormat="1" ht="11.25">
      <c r="B634" s="197"/>
      <c r="C634" s="198"/>
      <c r="D634" s="192" t="s">
        <v>211</v>
      </c>
      <c r="E634" s="199" t="s">
        <v>20</v>
      </c>
      <c r="F634" s="200" t="s">
        <v>2602</v>
      </c>
      <c r="G634" s="198"/>
      <c r="H634" s="199" t="s">
        <v>20</v>
      </c>
      <c r="I634" s="201"/>
      <c r="J634" s="201"/>
      <c r="K634" s="198"/>
      <c r="L634" s="198"/>
      <c r="M634" s="202"/>
      <c r="N634" s="203"/>
      <c r="O634" s="204"/>
      <c r="P634" s="204"/>
      <c r="Q634" s="204"/>
      <c r="R634" s="204"/>
      <c r="S634" s="204"/>
      <c r="T634" s="204"/>
      <c r="U634" s="204"/>
      <c r="V634" s="204"/>
      <c r="W634" s="204"/>
      <c r="X634" s="205"/>
      <c r="AT634" s="206" t="s">
        <v>211</v>
      </c>
      <c r="AU634" s="206" t="s">
        <v>207</v>
      </c>
      <c r="AV634" s="13" t="s">
        <v>82</v>
      </c>
      <c r="AW634" s="13" t="s">
        <v>5</v>
      </c>
      <c r="AX634" s="13" t="s">
        <v>74</v>
      </c>
      <c r="AY634" s="206" t="s">
        <v>198</v>
      </c>
    </row>
    <row r="635" spans="1:65" s="13" customFormat="1" ht="11.25">
      <c r="B635" s="197"/>
      <c r="C635" s="198"/>
      <c r="D635" s="192" t="s">
        <v>211</v>
      </c>
      <c r="E635" s="199" t="s">
        <v>20</v>
      </c>
      <c r="F635" s="200" t="s">
        <v>2398</v>
      </c>
      <c r="G635" s="198"/>
      <c r="H635" s="199" t="s">
        <v>20</v>
      </c>
      <c r="I635" s="201"/>
      <c r="J635" s="201"/>
      <c r="K635" s="198"/>
      <c r="L635" s="198"/>
      <c r="M635" s="202"/>
      <c r="N635" s="203"/>
      <c r="O635" s="204"/>
      <c r="P635" s="204"/>
      <c r="Q635" s="204"/>
      <c r="R635" s="204"/>
      <c r="S635" s="204"/>
      <c r="T635" s="204"/>
      <c r="U635" s="204"/>
      <c r="V635" s="204"/>
      <c r="W635" s="204"/>
      <c r="X635" s="205"/>
      <c r="AT635" s="206" t="s">
        <v>211</v>
      </c>
      <c r="AU635" s="206" t="s">
        <v>207</v>
      </c>
      <c r="AV635" s="13" t="s">
        <v>82</v>
      </c>
      <c r="AW635" s="13" t="s">
        <v>5</v>
      </c>
      <c r="AX635" s="13" t="s">
        <v>74</v>
      </c>
      <c r="AY635" s="206" t="s">
        <v>198</v>
      </c>
    </row>
    <row r="636" spans="1:65" s="13" customFormat="1" ht="11.25">
      <c r="B636" s="197"/>
      <c r="C636" s="198"/>
      <c r="D636" s="192" t="s">
        <v>211</v>
      </c>
      <c r="E636" s="199" t="s">
        <v>20</v>
      </c>
      <c r="F636" s="200" t="s">
        <v>1528</v>
      </c>
      <c r="G636" s="198"/>
      <c r="H636" s="199" t="s">
        <v>20</v>
      </c>
      <c r="I636" s="201"/>
      <c r="J636" s="201"/>
      <c r="K636" s="198"/>
      <c r="L636" s="198"/>
      <c r="M636" s="202"/>
      <c r="N636" s="203"/>
      <c r="O636" s="204"/>
      <c r="P636" s="204"/>
      <c r="Q636" s="204"/>
      <c r="R636" s="204"/>
      <c r="S636" s="204"/>
      <c r="T636" s="204"/>
      <c r="U636" s="204"/>
      <c r="V636" s="204"/>
      <c r="W636" s="204"/>
      <c r="X636" s="205"/>
      <c r="AT636" s="206" t="s">
        <v>211</v>
      </c>
      <c r="AU636" s="206" t="s">
        <v>207</v>
      </c>
      <c r="AV636" s="13" t="s">
        <v>82</v>
      </c>
      <c r="AW636" s="13" t="s">
        <v>5</v>
      </c>
      <c r="AX636" s="13" t="s">
        <v>74</v>
      </c>
      <c r="AY636" s="206" t="s">
        <v>198</v>
      </c>
    </row>
    <row r="637" spans="1:65" s="13" customFormat="1" ht="11.25">
      <c r="B637" s="197"/>
      <c r="C637" s="198"/>
      <c r="D637" s="192" t="s">
        <v>211</v>
      </c>
      <c r="E637" s="199" t="s">
        <v>20</v>
      </c>
      <c r="F637" s="200" t="s">
        <v>2603</v>
      </c>
      <c r="G637" s="198"/>
      <c r="H637" s="199" t="s">
        <v>20</v>
      </c>
      <c r="I637" s="201"/>
      <c r="J637" s="201"/>
      <c r="K637" s="198"/>
      <c r="L637" s="198"/>
      <c r="M637" s="202"/>
      <c r="N637" s="203"/>
      <c r="O637" s="204"/>
      <c r="P637" s="204"/>
      <c r="Q637" s="204"/>
      <c r="R637" s="204"/>
      <c r="S637" s="204"/>
      <c r="T637" s="204"/>
      <c r="U637" s="204"/>
      <c r="V637" s="204"/>
      <c r="W637" s="204"/>
      <c r="X637" s="205"/>
      <c r="AT637" s="206" t="s">
        <v>211</v>
      </c>
      <c r="AU637" s="206" t="s">
        <v>207</v>
      </c>
      <c r="AV637" s="13" t="s">
        <v>82</v>
      </c>
      <c r="AW637" s="13" t="s">
        <v>5</v>
      </c>
      <c r="AX637" s="13" t="s">
        <v>74</v>
      </c>
      <c r="AY637" s="206" t="s">
        <v>198</v>
      </c>
    </row>
    <row r="638" spans="1:65" s="14" customFormat="1" ht="11.25">
      <c r="B638" s="207"/>
      <c r="C638" s="208"/>
      <c r="D638" s="192" t="s">
        <v>211</v>
      </c>
      <c r="E638" s="209" t="s">
        <v>20</v>
      </c>
      <c r="F638" s="210" t="s">
        <v>2571</v>
      </c>
      <c r="G638" s="208"/>
      <c r="H638" s="211">
        <v>5.55</v>
      </c>
      <c r="I638" s="212"/>
      <c r="J638" s="212"/>
      <c r="K638" s="208"/>
      <c r="L638" s="208"/>
      <c r="M638" s="213"/>
      <c r="N638" s="214"/>
      <c r="O638" s="215"/>
      <c r="P638" s="215"/>
      <c r="Q638" s="215"/>
      <c r="R638" s="215"/>
      <c r="S638" s="215"/>
      <c r="T638" s="215"/>
      <c r="U638" s="215"/>
      <c r="V638" s="215"/>
      <c r="W638" s="215"/>
      <c r="X638" s="216"/>
      <c r="AT638" s="217" t="s">
        <v>211</v>
      </c>
      <c r="AU638" s="217" t="s">
        <v>207</v>
      </c>
      <c r="AV638" s="14" t="s">
        <v>207</v>
      </c>
      <c r="AW638" s="14" t="s">
        <v>5</v>
      </c>
      <c r="AX638" s="14" t="s">
        <v>74</v>
      </c>
      <c r="AY638" s="217" t="s">
        <v>198</v>
      </c>
    </row>
    <row r="639" spans="1:65" s="13" customFormat="1" ht="11.25">
      <c r="B639" s="197"/>
      <c r="C639" s="198"/>
      <c r="D639" s="192" t="s">
        <v>211</v>
      </c>
      <c r="E639" s="199" t="s">
        <v>20</v>
      </c>
      <c r="F639" s="200" t="s">
        <v>2398</v>
      </c>
      <c r="G639" s="198"/>
      <c r="H639" s="199" t="s">
        <v>20</v>
      </c>
      <c r="I639" s="201"/>
      <c r="J639" s="201"/>
      <c r="K639" s="198"/>
      <c r="L639" s="198"/>
      <c r="M639" s="202"/>
      <c r="N639" s="203"/>
      <c r="O639" s="204"/>
      <c r="P639" s="204"/>
      <c r="Q639" s="204"/>
      <c r="R639" s="204"/>
      <c r="S639" s="204"/>
      <c r="T639" s="204"/>
      <c r="U639" s="204"/>
      <c r="V639" s="204"/>
      <c r="W639" s="204"/>
      <c r="X639" s="205"/>
      <c r="AT639" s="206" t="s">
        <v>211</v>
      </c>
      <c r="AU639" s="206" t="s">
        <v>207</v>
      </c>
      <c r="AV639" s="13" t="s">
        <v>82</v>
      </c>
      <c r="AW639" s="13" t="s">
        <v>5</v>
      </c>
      <c r="AX639" s="13" t="s">
        <v>74</v>
      </c>
      <c r="AY639" s="206" t="s">
        <v>198</v>
      </c>
    </row>
    <row r="640" spans="1:65" s="13" customFormat="1" ht="11.25">
      <c r="B640" s="197"/>
      <c r="C640" s="198"/>
      <c r="D640" s="192" t="s">
        <v>211</v>
      </c>
      <c r="E640" s="199" t="s">
        <v>20</v>
      </c>
      <c r="F640" s="200" t="s">
        <v>1525</v>
      </c>
      <c r="G640" s="198"/>
      <c r="H640" s="199" t="s">
        <v>20</v>
      </c>
      <c r="I640" s="201"/>
      <c r="J640" s="201"/>
      <c r="K640" s="198"/>
      <c r="L640" s="198"/>
      <c r="M640" s="202"/>
      <c r="N640" s="203"/>
      <c r="O640" s="204"/>
      <c r="P640" s="204"/>
      <c r="Q640" s="204"/>
      <c r="R640" s="204"/>
      <c r="S640" s="204"/>
      <c r="T640" s="204"/>
      <c r="U640" s="204"/>
      <c r="V640" s="204"/>
      <c r="W640" s="204"/>
      <c r="X640" s="205"/>
      <c r="AT640" s="206" t="s">
        <v>211</v>
      </c>
      <c r="AU640" s="206" t="s">
        <v>207</v>
      </c>
      <c r="AV640" s="13" t="s">
        <v>82</v>
      </c>
      <c r="AW640" s="13" t="s">
        <v>5</v>
      </c>
      <c r="AX640" s="13" t="s">
        <v>74</v>
      </c>
      <c r="AY640" s="206" t="s">
        <v>198</v>
      </c>
    </row>
    <row r="641" spans="1:65" s="13" customFormat="1" ht="11.25">
      <c r="B641" s="197"/>
      <c r="C641" s="198"/>
      <c r="D641" s="192" t="s">
        <v>211</v>
      </c>
      <c r="E641" s="199" t="s">
        <v>20</v>
      </c>
      <c r="F641" s="200" t="s">
        <v>2603</v>
      </c>
      <c r="G641" s="198"/>
      <c r="H641" s="199" t="s">
        <v>20</v>
      </c>
      <c r="I641" s="201"/>
      <c r="J641" s="201"/>
      <c r="K641" s="198"/>
      <c r="L641" s="198"/>
      <c r="M641" s="202"/>
      <c r="N641" s="203"/>
      <c r="O641" s="204"/>
      <c r="P641" s="204"/>
      <c r="Q641" s="204"/>
      <c r="R641" s="204"/>
      <c r="S641" s="204"/>
      <c r="T641" s="204"/>
      <c r="U641" s="204"/>
      <c r="V641" s="204"/>
      <c r="W641" s="204"/>
      <c r="X641" s="205"/>
      <c r="AT641" s="206" t="s">
        <v>211</v>
      </c>
      <c r="AU641" s="206" t="s">
        <v>207</v>
      </c>
      <c r="AV641" s="13" t="s">
        <v>82</v>
      </c>
      <c r="AW641" s="13" t="s">
        <v>5</v>
      </c>
      <c r="AX641" s="13" t="s">
        <v>74</v>
      </c>
      <c r="AY641" s="206" t="s">
        <v>198</v>
      </c>
    </row>
    <row r="642" spans="1:65" s="14" customFormat="1" ht="11.25">
      <c r="B642" s="207"/>
      <c r="C642" s="208"/>
      <c r="D642" s="192" t="s">
        <v>211</v>
      </c>
      <c r="E642" s="209" t="s">
        <v>20</v>
      </c>
      <c r="F642" s="210" t="s">
        <v>2604</v>
      </c>
      <c r="G642" s="208"/>
      <c r="H642" s="211">
        <v>8.5749999999999993</v>
      </c>
      <c r="I642" s="212"/>
      <c r="J642" s="212"/>
      <c r="K642" s="208"/>
      <c r="L642" s="208"/>
      <c r="M642" s="213"/>
      <c r="N642" s="214"/>
      <c r="O642" s="215"/>
      <c r="P642" s="215"/>
      <c r="Q642" s="215"/>
      <c r="R642" s="215"/>
      <c r="S642" s="215"/>
      <c r="T642" s="215"/>
      <c r="U642" s="215"/>
      <c r="V642" s="215"/>
      <c r="W642" s="215"/>
      <c r="X642" s="216"/>
      <c r="AT642" s="217" t="s">
        <v>211</v>
      </c>
      <c r="AU642" s="217" t="s">
        <v>207</v>
      </c>
      <c r="AV642" s="14" t="s">
        <v>207</v>
      </c>
      <c r="AW642" s="14" t="s">
        <v>5</v>
      </c>
      <c r="AX642" s="14" t="s">
        <v>74</v>
      </c>
      <c r="AY642" s="217" t="s">
        <v>198</v>
      </c>
    </row>
    <row r="643" spans="1:65" s="15" customFormat="1" ht="11.25">
      <c r="B643" s="218"/>
      <c r="C643" s="219"/>
      <c r="D643" s="192" t="s">
        <v>211</v>
      </c>
      <c r="E643" s="220" t="s">
        <v>20</v>
      </c>
      <c r="F643" s="221" t="s">
        <v>1675</v>
      </c>
      <c r="G643" s="219"/>
      <c r="H643" s="222">
        <v>14.125</v>
      </c>
      <c r="I643" s="223"/>
      <c r="J643" s="223"/>
      <c r="K643" s="219"/>
      <c r="L643" s="219"/>
      <c r="M643" s="224"/>
      <c r="N643" s="225"/>
      <c r="O643" s="226"/>
      <c r="P643" s="226"/>
      <c r="Q643" s="226"/>
      <c r="R643" s="226"/>
      <c r="S643" s="226"/>
      <c r="T643" s="226"/>
      <c r="U643" s="226"/>
      <c r="V643" s="226"/>
      <c r="W643" s="226"/>
      <c r="X643" s="227"/>
      <c r="AT643" s="228" t="s">
        <v>211</v>
      </c>
      <c r="AU643" s="228" t="s">
        <v>207</v>
      </c>
      <c r="AV643" s="15" t="s">
        <v>221</v>
      </c>
      <c r="AW643" s="15" t="s">
        <v>5</v>
      </c>
      <c r="AX643" s="15" t="s">
        <v>74</v>
      </c>
      <c r="AY643" s="228" t="s">
        <v>198</v>
      </c>
    </row>
    <row r="644" spans="1:65" s="16" customFormat="1" ht="11.25">
      <c r="B644" s="229"/>
      <c r="C644" s="230"/>
      <c r="D644" s="192" t="s">
        <v>211</v>
      </c>
      <c r="E644" s="231" t="s">
        <v>20</v>
      </c>
      <c r="F644" s="232" t="s">
        <v>282</v>
      </c>
      <c r="G644" s="230"/>
      <c r="H644" s="233">
        <v>34.774999999999999</v>
      </c>
      <c r="I644" s="234"/>
      <c r="J644" s="234"/>
      <c r="K644" s="230"/>
      <c r="L644" s="230"/>
      <c r="M644" s="235"/>
      <c r="N644" s="236"/>
      <c r="O644" s="237"/>
      <c r="P644" s="237"/>
      <c r="Q644" s="237"/>
      <c r="R644" s="237"/>
      <c r="S644" s="237"/>
      <c r="T644" s="237"/>
      <c r="U644" s="237"/>
      <c r="V644" s="237"/>
      <c r="W644" s="237"/>
      <c r="X644" s="238"/>
      <c r="AT644" s="239" t="s">
        <v>211</v>
      </c>
      <c r="AU644" s="239" t="s">
        <v>207</v>
      </c>
      <c r="AV644" s="16" t="s">
        <v>206</v>
      </c>
      <c r="AW644" s="16" t="s">
        <v>5</v>
      </c>
      <c r="AX644" s="16" t="s">
        <v>82</v>
      </c>
      <c r="AY644" s="239" t="s">
        <v>198</v>
      </c>
    </row>
    <row r="645" spans="1:65" s="2" customFormat="1" ht="24.2" customHeight="1">
      <c r="A645" s="36"/>
      <c r="B645" s="37"/>
      <c r="C645" s="178" t="s">
        <v>1172</v>
      </c>
      <c r="D645" s="178" t="s">
        <v>201</v>
      </c>
      <c r="E645" s="179" t="s">
        <v>2605</v>
      </c>
      <c r="F645" s="180" t="s">
        <v>2606</v>
      </c>
      <c r="G645" s="181" t="s">
        <v>254</v>
      </c>
      <c r="H645" s="182">
        <v>20.65</v>
      </c>
      <c r="I645" s="183"/>
      <c r="J645" s="183"/>
      <c r="K645" s="184">
        <f>ROUND(P645*H645,2)</f>
        <v>0</v>
      </c>
      <c r="L645" s="180" t="s">
        <v>205</v>
      </c>
      <c r="M645" s="41"/>
      <c r="N645" s="185" t="s">
        <v>20</v>
      </c>
      <c r="O645" s="186" t="s">
        <v>44</v>
      </c>
      <c r="P645" s="187">
        <f>I645+J645</f>
        <v>0</v>
      </c>
      <c r="Q645" s="187">
        <f>ROUND(I645*H645,2)</f>
        <v>0</v>
      </c>
      <c r="R645" s="187">
        <f>ROUND(J645*H645,2)</f>
        <v>0</v>
      </c>
      <c r="S645" s="66"/>
      <c r="T645" s="188">
        <f>S645*H645</f>
        <v>0</v>
      </c>
      <c r="U645" s="188">
        <v>8.4250000000000005E-2</v>
      </c>
      <c r="V645" s="188">
        <f>U645*H645</f>
        <v>1.7397625000000001</v>
      </c>
      <c r="W645" s="188">
        <v>0</v>
      </c>
      <c r="X645" s="189">
        <f>W645*H645</f>
        <v>0</v>
      </c>
      <c r="Y645" s="36"/>
      <c r="Z645" s="36"/>
      <c r="AA645" s="36"/>
      <c r="AB645" s="36"/>
      <c r="AC645" s="36"/>
      <c r="AD645" s="36"/>
      <c r="AE645" s="36"/>
      <c r="AR645" s="190" t="s">
        <v>206</v>
      </c>
      <c r="AT645" s="190" t="s">
        <v>201</v>
      </c>
      <c r="AU645" s="190" t="s">
        <v>207</v>
      </c>
      <c r="AY645" s="19" t="s">
        <v>198</v>
      </c>
      <c r="BE645" s="191">
        <f>IF(O645="základní",K645,0)</f>
        <v>0</v>
      </c>
      <c r="BF645" s="191">
        <f>IF(O645="snížená",K645,0)</f>
        <v>0</v>
      </c>
      <c r="BG645" s="191">
        <f>IF(O645="zákl. přenesená",K645,0)</f>
        <v>0</v>
      </c>
      <c r="BH645" s="191">
        <f>IF(O645="sníž. přenesená",K645,0)</f>
        <v>0</v>
      </c>
      <c r="BI645" s="191">
        <f>IF(O645="nulová",K645,0)</f>
        <v>0</v>
      </c>
      <c r="BJ645" s="19" t="s">
        <v>207</v>
      </c>
      <c r="BK645" s="191">
        <f>ROUND(P645*H645,2)</f>
        <v>0</v>
      </c>
      <c r="BL645" s="19" t="s">
        <v>206</v>
      </c>
      <c r="BM645" s="190" t="s">
        <v>2607</v>
      </c>
    </row>
    <row r="646" spans="1:65" s="2" customFormat="1" ht="29.25">
      <c r="A646" s="36"/>
      <c r="B646" s="37"/>
      <c r="C646" s="38"/>
      <c r="D646" s="192" t="s">
        <v>209</v>
      </c>
      <c r="E646" s="38"/>
      <c r="F646" s="193" t="s">
        <v>2608</v>
      </c>
      <c r="G646" s="38"/>
      <c r="H646" s="38"/>
      <c r="I646" s="194"/>
      <c r="J646" s="194"/>
      <c r="K646" s="38"/>
      <c r="L646" s="38"/>
      <c r="M646" s="41"/>
      <c r="N646" s="195"/>
      <c r="O646" s="196"/>
      <c r="P646" s="66"/>
      <c r="Q646" s="66"/>
      <c r="R646" s="66"/>
      <c r="S646" s="66"/>
      <c r="T646" s="66"/>
      <c r="U646" s="66"/>
      <c r="V646" s="66"/>
      <c r="W646" s="66"/>
      <c r="X646" s="67"/>
      <c r="Y646" s="36"/>
      <c r="Z646" s="36"/>
      <c r="AA646" s="36"/>
      <c r="AB646" s="36"/>
      <c r="AC646" s="36"/>
      <c r="AD646" s="36"/>
      <c r="AE646" s="36"/>
      <c r="AT646" s="19" t="s">
        <v>209</v>
      </c>
      <c r="AU646" s="19" t="s">
        <v>207</v>
      </c>
    </row>
    <row r="647" spans="1:65" s="13" customFormat="1" ht="11.25">
      <c r="B647" s="197"/>
      <c r="C647" s="198"/>
      <c r="D647" s="192" t="s">
        <v>211</v>
      </c>
      <c r="E647" s="199" t="s">
        <v>20</v>
      </c>
      <c r="F647" s="200" t="s">
        <v>2609</v>
      </c>
      <c r="G647" s="198"/>
      <c r="H647" s="199" t="s">
        <v>20</v>
      </c>
      <c r="I647" s="201"/>
      <c r="J647" s="201"/>
      <c r="K647" s="198"/>
      <c r="L647" s="198"/>
      <c r="M647" s="202"/>
      <c r="N647" s="203"/>
      <c r="O647" s="204"/>
      <c r="P647" s="204"/>
      <c r="Q647" s="204"/>
      <c r="R647" s="204"/>
      <c r="S647" s="204"/>
      <c r="T647" s="204"/>
      <c r="U647" s="204"/>
      <c r="V647" s="204"/>
      <c r="W647" s="204"/>
      <c r="X647" s="205"/>
      <c r="AT647" s="206" t="s">
        <v>211</v>
      </c>
      <c r="AU647" s="206" t="s">
        <v>207</v>
      </c>
      <c r="AV647" s="13" t="s">
        <v>82</v>
      </c>
      <c r="AW647" s="13" t="s">
        <v>5</v>
      </c>
      <c r="AX647" s="13" t="s">
        <v>74</v>
      </c>
      <c r="AY647" s="206" t="s">
        <v>198</v>
      </c>
    </row>
    <row r="648" spans="1:65" s="13" customFormat="1" ht="11.25">
      <c r="B648" s="197"/>
      <c r="C648" s="198"/>
      <c r="D648" s="192" t="s">
        <v>211</v>
      </c>
      <c r="E648" s="199" t="s">
        <v>20</v>
      </c>
      <c r="F648" s="200" t="s">
        <v>2398</v>
      </c>
      <c r="G648" s="198"/>
      <c r="H648" s="199" t="s">
        <v>20</v>
      </c>
      <c r="I648" s="201"/>
      <c r="J648" s="201"/>
      <c r="K648" s="198"/>
      <c r="L648" s="198"/>
      <c r="M648" s="202"/>
      <c r="N648" s="203"/>
      <c r="O648" s="204"/>
      <c r="P648" s="204"/>
      <c r="Q648" s="204"/>
      <c r="R648" s="204"/>
      <c r="S648" s="204"/>
      <c r="T648" s="204"/>
      <c r="U648" s="204"/>
      <c r="V648" s="204"/>
      <c r="W648" s="204"/>
      <c r="X648" s="205"/>
      <c r="AT648" s="206" t="s">
        <v>211</v>
      </c>
      <c r="AU648" s="206" t="s">
        <v>207</v>
      </c>
      <c r="AV648" s="13" t="s">
        <v>82</v>
      </c>
      <c r="AW648" s="13" t="s">
        <v>5</v>
      </c>
      <c r="AX648" s="13" t="s">
        <v>74</v>
      </c>
      <c r="AY648" s="206" t="s">
        <v>198</v>
      </c>
    </row>
    <row r="649" spans="1:65" s="13" customFormat="1" ht="11.25">
      <c r="B649" s="197"/>
      <c r="C649" s="198"/>
      <c r="D649" s="192" t="s">
        <v>211</v>
      </c>
      <c r="E649" s="199" t="s">
        <v>20</v>
      </c>
      <c r="F649" s="200" t="s">
        <v>1522</v>
      </c>
      <c r="G649" s="198"/>
      <c r="H649" s="199" t="s">
        <v>20</v>
      </c>
      <c r="I649" s="201"/>
      <c r="J649" s="201"/>
      <c r="K649" s="198"/>
      <c r="L649" s="198"/>
      <c r="M649" s="202"/>
      <c r="N649" s="203"/>
      <c r="O649" s="204"/>
      <c r="P649" s="204"/>
      <c r="Q649" s="204"/>
      <c r="R649" s="204"/>
      <c r="S649" s="204"/>
      <c r="T649" s="204"/>
      <c r="U649" s="204"/>
      <c r="V649" s="204"/>
      <c r="W649" s="204"/>
      <c r="X649" s="205"/>
      <c r="AT649" s="206" t="s">
        <v>211</v>
      </c>
      <c r="AU649" s="206" t="s">
        <v>207</v>
      </c>
      <c r="AV649" s="13" t="s">
        <v>82</v>
      </c>
      <c r="AW649" s="13" t="s">
        <v>5</v>
      </c>
      <c r="AX649" s="13" t="s">
        <v>74</v>
      </c>
      <c r="AY649" s="206" t="s">
        <v>198</v>
      </c>
    </row>
    <row r="650" spans="1:65" s="13" customFormat="1" ht="11.25">
      <c r="B650" s="197"/>
      <c r="C650" s="198"/>
      <c r="D650" s="192" t="s">
        <v>211</v>
      </c>
      <c r="E650" s="199" t="s">
        <v>20</v>
      </c>
      <c r="F650" s="200" t="s">
        <v>2609</v>
      </c>
      <c r="G650" s="198"/>
      <c r="H650" s="199" t="s">
        <v>20</v>
      </c>
      <c r="I650" s="201"/>
      <c r="J650" s="201"/>
      <c r="K650" s="198"/>
      <c r="L650" s="198"/>
      <c r="M650" s="202"/>
      <c r="N650" s="203"/>
      <c r="O650" s="204"/>
      <c r="P650" s="204"/>
      <c r="Q650" s="204"/>
      <c r="R650" s="204"/>
      <c r="S650" s="204"/>
      <c r="T650" s="204"/>
      <c r="U650" s="204"/>
      <c r="V650" s="204"/>
      <c r="W650" s="204"/>
      <c r="X650" s="205"/>
      <c r="AT650" s="206" t="s">
        <v>211</v>
      </c>
      <c r="AU650" s="206" t="s">
        <v>207</v>
      </c>
      <c r="AV650" s="13" t="s">
        <v>82</v>
      </c>
      <c r="AW650" s="13" t="s">
        <v>5</v>
      </c>
      <c r="AX650" s="13" t="s">
        <v>74</v>
      </c>
      <c r="AY650" s="206" t="s">
        <v>198</v>
      </c>
    </row>
    <row r="651" spans="1:65" s="14" customFormat="1" ht="11.25">
      <c r="B651" s="207"/>
      <c r="C651" s="208"/>
      <c r="D651" s="192" t="s">
        <v>211</v>
      </c>
      <c r="E651" s="209" t="s">
        <v>20</v>
      </c>
      <c r="F651" s="210" t="s">
        <v>2400</v>
      </c>
      <c r="G651" s="208"/>
      <c r="H651" s="211">
        <v>20.65</v>
      </c>
      <c r="I651" s="212"/>
      <c r="J651" s="212"/>
      <c r="K651" s="208"/>
      <c r="L651" s="208"/>
      <c r="M651" s="213"/>
      <c r="N651" s="214"/>
      <c r="O651" s="215"/>
      <c r="P651" s="215"/>
      <c r="Q651" s="215"/>
      <c r="R651" s="215"/>
      <c r="S651" s="215"/>
      <c r="T651" s="215"/>
      <c r="U651" s="215"/>
      <c r="V651" s="215"/>
      <c r="W651" s="215"/>
      <c r="X651" s="216"/>
      <c r="AT651" s="217" t="s">
        <v>211</v>
      </c>
      <c r="AU651" s="217" t="s">
        <v>207</v>
      </c>
      <c r="AV651" s="14" t="s">
        <v>207</v>
      </c>
      <c r="AW651" s="14" t="s">
        <v>5</v>
      </c>
      <c r="AX651" s="14" t="s">
        <v>74</v>
      </c>
      <c r="AY651" s="217" t="s">
        <v>198</v>
      </c>
    </row>
    <row r="652" spans="1:65" s="16" customFormat="1" ht="11.25">
      <c r="B652" s="229"/>
      <c r="C652" s="230"/>
      <c r="D652" s="192" t="s">
        <v>211</v>
      </c>
      <c r="E652" s="231" t="s">
        <v>20</v>
      </c>
      <c r="F652" s="232" t="s">
        <v>282</v>
      </c>
      <c r="G652" s="230"/>
      <c r="H652" s="233">
        <v>20.65</v>
      </c>
      <c r="I652" s="234"/>
      <c r="J652" s="234"/>
      <c r="K652" s="230"/>
      <c r="L652" s="230"/>
      <c r="M652" s="235"/>
      <c r="N652" s="236"/>
      <c r="O652" s="237"/>
      <c r="P652" s="237"/>
      <c r="Q652" s="237"/>
      <c r="R652" s="237"/>
      <c r="S652" s="237"/>
      <c r="T652" s="237"/>
      <c r="U652" s="237"/>
      <c r="V652" s="237"/>
      <c r="W652" s="237"/>
      <c r="X652" s="238"/>
      <c r="AT652" s="239" t="s">
        <v>211</v>
      </c>
      <c r="AU652" s="239" t="s">
        <v>207</v>
      </c>
      <c r="AV652" s="16" t="s">
        <v>206</v>
      </c>
      <c r="AW652" s="16" t="s">
        <v>5</v>
      </c>
      <c r="AX652" s="16" t="s">
        <v>82</v>
      </c>
      <c r="AY652" s="239" t="s">
        <v>198</v>
      </c>
    </row>
    <row r="653" spans="1:65" s="2" customFormat="1" ht="24.2" customHeight="1">
      <c r="A653" s="36"/>
      <c r="B653" s="37"/>
      <c r="C653" s="246" t="s">
        <v>1176</v>
      </c>
      <c r="D653" s="246" t="s">
        <v>1044</v>
      </c>
      <c r="E653" s="247" t="s">
        <v>2610</v>
      </c>
      <c r="F653" s="248" t="s">
        <v>2611</v>
      </c>
      <c r="G653" s="249" t="s">
        <v>254</v>
      </c>
      <c r="H653" s="250">
        <v>21.683</v>
      </c>
      <c r="I653" s="251"/>
      <c r="J653" s="252"/>
      <c r="K653" s="253">
        <f>ROUND(P653*H653,2)</f>
        <v>0</v>
      </c>
      <c r="L653" s="248" t="s">
        <v>205</v>
      </c>
      <c r="M653" s="254"/>
      <c r="N653" s="255" t="s">
        <v>20</v>
      </c>
      <c r="O653" s="186" t="s">
        <v>44</v>
      </c>
      <c r="P653" s="187">
        <f>I653+J653</f>
        <v>0</v>
      </c>
      <c r="Q653" s="187">
        <f>ROUND(I653*H653,2)</f>
        <v>0</v>
      </c>
      <c r="R653" s="187">
        <f>ROUND(J653*H653,2)</f>
        <v>0</v>
      </c>
      <c r="S653" s="66"/>
      <c r="T653" s="188">
        <f>S653*H653</f>
        <v>0</v>
      </c>
      <c r="U653" s="188">
        <v>0.09</v>
      </c>
      <c r="V653" s="188">
        <f>U653*H653</f>
        <v>1.9514699999999998</v>
      </c>
      <c r="W653" s="188">
        <v>0</v>
      </c>
      <c r="X653" s="189">
        <f>W653*H653</f>
        <v>0</v>
      </c>
      <c r="Y653" s="36"/>
      <c r="Z653" s="36"/>
      <c r="AA653" s="36"/>
      <c r="AB653" s="36"/>
      <c r="AC653" s="36"/>
      <c r="AD653" s="36"/>
      <c r="AE653" s="36"/>
      <c r="AR653" s="190" t="s">
        <v>345</v>
      </c>
      <c r="AT653" s="190" t="s">
        <v>1044</v>
      </c>
      <c r="AU653" s="190" t="s">
        <v>207</v>
      </c>
      <c r="AY653" s="19" t="s">
        <v>198</v>
      </c>
      <c r="BE653" s="191">
        <f>IF(O653="základní",K653,0)</f>
        <v>0</v>
      </c>
      <c r="BF653" s="191">
        <f>IF(O653="snížená",K653,0)</f>
        <v>0</v>
      </c>
      <c r="BG653" s="191">
        <f>IF(O653="zákl. přenesená",K653,0)</f>
        <v>0</v>
      </c>
      <c r="BH653" s="191">
        <f>IF(O653="sníž. přenesená",K653,0)</f>
        <v>0</v>
      </c>
      <c r="BI653" s="191">
        <f>IF(O653="nulová",K653,0)</f>
        <v>0</v>
      </c>
      <c r="BJ653" s="19" t="s">
        <v>207</v>
      </c>
      <c r="BK653" s="191">
        <f>ROUND(P653*H653,2)</f>
        <v>0</v>
      </c>
      <c r="BL653" s="19" t="s">
        <v>206</v>
      </c>
      <c r="BM653" s="190" t="s">
        <v>2612</v>
      </c>
    </row>
    <row r="654" spans="1:65" s="2" customFormat="1" ht="11.25">
      <c r="A654" s="36"/>
      <c r="B654" s="37"/>
      <c r="C654" s="38"/>
      <c r="D654" s="192" t="s">
        <v>209</v>
      </c>
      <c r="E654" s="38"/>
      <c r="F654" s="193" t="s">
        <v>2611</v>
      </c>
      <c r="G654" s="38"/>
      <c r="H654" s="38"/>
      <c r="I654" s="194"/>
      <c r="J654" s="194"/>
      <c r="K654" s="38"/>
      <c r="L654" s="38"/>
      <c r="M654" s="41"/>
      <c r="N654" s="195"/>
      <c r="O654" s="196"/>
      <c r="P654" s="66"/>
      <c r="Q654" s="66"/>
      <c r="R654" s="66"/>
      <c r="S654" s="66"/>
      <c r="T654" s="66"/>
      <c r="U654" s="66"/>
      <c r="V654" s="66"/>
      <c r="W654" s="66"/>
      <c r="X654" s="67"/>
      <c r="Y654" s="36"/>
      <c r="Z654" s="36"/>
      <c r="AA654" s="36"/>
      <c r="AB654" s="36"/>
      <c r="AC654" s="36"/>
      <c r="AD654" s="36"/>
      <c r="AE654" s="36"/>
      <c r="AT654" s="19" t="s">
        <v>209</v>
      </c>
      <c r="AU654" s="19" t="s">
        <v>207</v>
      </c>
    </row>
    <row r="655" spans="1:65" s="13" customFormat="1" ht="11.25">
      <c r="B655" s="197"/>
      <c r="C655" s="198"/>
      <c r="D655" s="192" t="s">
        <v>211</v>
      </c>
      <c r="E655" s="199" t="s">
        <v>20</v>
      </c>
      <c r="F655" s="200" t="s">
        <v>2609</v>
      </c>
      <c r="G655" s="198"/>
      <c r="H655" s="199" t="s">
        <v>20</v>
      </c>
      <c r="I655" s="201"/>
      <c r="J655" s="201"/>
      <c r="K655" s="198"/>
      <c r="L655" s="198"/>
      <c r="M655" s="202"/>
      <c r="N655" s="203"/>
      <c r="O655" s="204"/>
      <c r="P655" s="204"/>
      <c r="Q655" s="204"/>
      <c r="R655" s="204"/>
      <c r="S655" s="204"/>
      <c r="T655" s="204"/>
      <c r="U655" s="204"/>
      <c r="V655" s="204"/>
      <c r="W655" s="204"/>
      <c r="X655" s="205"/>
      <c r="AT655" s="206" t="s">
        <v>211</v>
      </c>
      <c r="AU655" s="206" t="s">
        <v>207</v>
      </c>
      <c r="AV655" s="13" t="s">
        <v>82</v>
      </c>
      <c r="AW655" s="13" t="s">
        <v>5</v>
      </c>
      <c r="AX655" s="13" t="s">
        <v>74</v>
      </c>
      <c r="AY655" s="206" t="s">
        <v>198</v>
      </c>
    </row>
    <row r="656" spans="1:65" s="13" customFormat="1" ht="11.25">
      <c r="B656" s="197"/>
      <c r="C656" s="198"/>
      <c r="D656" s="192" t="s">
        <v>211</v>
      </c>
      <c r="E656" s="199" t="s">
        <v>20</v>
      </c>
      <c r="F656" s="200" t="s">
        <v>2398</v>
      </c>
      <c r="G656" s="198"/>
      <c r="H656" s="199" t="s">
        <v>20</v>
      </c>
      <c r="I656" s="201"/>
      <c r="J656" s="201"/>
      <c r="K656" s="198"/>
      <c r="L656" s="198"/>
      <c r="M656" s="202"/>
      <c r="N656" s="203"/>
      <c r="O656" s="204"/>
      <c r="P656" s="204"/>
      <c r="Q656" s="204"/>
      <c r="R656" s="204"/>
      <c r="S656" s="204"/>
      <c r="T656" s="204"/>
      <c r="U656" s="204"/>
      <c r="V656" s="204"/>
      <c r="W656" s="204"/>
      <c r="X656" s="205"/>
      <c r="AT656" s="206" t="s">
        <v>211</v>
      </c>
      <c r="AU656" s="206" t="s">
        <v>207</v>
      </c>
      <c r="AV656" s="13" t="s">
        <v>82</v>
      </c>
      <c r="AW656" s="13" t="s">
        <v>5</v>
      </c>
      <c r="AX656" s="13" t="s">
        <v>74</v>
      </c>
      <c r="AY656" s="206" t="s">
        <v>198</v>
      </c>
    </row>
    <row r="657" spans="1:65" s="13" customFormat="1" ht="11.25">
      <c r="B657" s="197"/>
      <c r="C657" s="198"/>
      <c r="D657" s="192" t="s">
        <v>211</v>
      </c>
      <c r="E657" s="199" t="s">
        <v>20</v>
      </c>
      <c r="F657" s="200" t="s">
        <v>1522</v>
      </c>
      <c r="G657" s="198"/>
      <c r="H657" s="199" t="s">
        <v>20</v>
      </c>
      <c r="I657" s="201"/>
      <c r="J657" s="201"/>
      <c r="K657" s="198"/>
      <c r="L657" s="198"/>
      <c r="M657" s="202"/>
      <c r="N657" s="203"/>
      <c r="O657" s="204"/>
      <c r="P657" s="204"/>
      <c r="Q657" s="204"/>
      <c r="R657" s="204"/>
      <c r="S657" s="204"/>
      <c r="T657" s="204"/>
      <c r="U657" s="204"/>
      <c r="V657" s="204"/>
      <c r="W657" s="204"/>
      <c r="X657" s="205"/>
      <c r="AT657" s="206" t="s">
        <v>211</v>
      </c>
      <c r="AU657" s="206" t="s">
        <v>207</v>
      </c>
      <c r="AV657" s="13" t="s">
        <v>82</v>
      </c>
      <c r="AW657" s="13" t="s">
        <v>5</v>
      </c>
      <c r="AX657" s="13" t="s">
        <v>74</v>
      </c>
      <c r="AY657" s="206" t="s">
        <v>198</v>
      </c>
    </row>
    <row r="658" spans="1:65" s="13" customFormat="1" ht="11.25">
      <c r="B658" s="197"/>
      <c r="C658" s="198"/>
      <c r="D658" s="192" t="s">
        <v>211</v>
      </c>
      <c r="E658" s="199" t="s">
        <v>20</v>
      </c>
      <c r="F658" s="200" t="s">
        <v>2609</v>
      </c>
      <c r="G658" s="198"/>
      <c r="H658" s="199" t="s">
        <v>20</v>
      </c>
      <c r="I658" s="201"/>
      <c r="J658" s="201"/>
      <c r="K658" s="198"/>
      <c r="L658" s="198"/>
      <c r="M658" s="202"/>
      <c r="N658" s="203"/>
      <c r="O658" s="204"/>
      <c r="P658" s="204"/>
      <c r="Q658" s="204"/>
      <c r="R658" s="204"/>
      <c r="S658" s="204"/>
      <c r="T658" s="204"/>
      <c r="U658" s="204"/>
      <c r="V658" s="204"/>
      <c r="W658" s="204"/>
      <c r="X658" s="205"/>
      <c r="AT658" s="206" t="s">
        <v>211</v>
      </c>
      <c r="AU658" s="206" t="s">
        <v>207</v>
      </c>
      <c r="AV658" s="13" t="s">
        <v>82</v>
      </c>
      <c r="AW658" s="13" t="s">
        <v>5</v>
      </c>
      <c r="AX658" s="13" t="s">
        <v>74</v>
      </c>
      <c r="AY658" s="206" t="s">
        <v>198</v>
      </c>
    </row>
    <row r="659" spans="1:65" s="14" customFormat="1" ht="11.25">
      <c r="B659" s="207"/>
      <c r="C659" s="208"/>
      <c r="D659" s="192" t="s">
        <v>211</v>
      </c>
      <c r="E659" s="209" t="s">
        <v>20</v>
      </c>
      <c r="F659" s="210" t="s">
        <v>2400</v>
      </c>
      <c r="G659" s="208"/>
      <c r="H659" s="211">
        <v>20.65</v>
      </c>
      <c r="I659" s="212"/>
      <c r="J659" s="212"/>
      <c r="K659" s="208"/>
      <c r="L659" s="208"/>
      <c r="M659" s="213"/>
      <c r="N659" s="214"/>
      <c r="O659" s="215"/>
      <c r="P659" s="215"/>
      <c r="Q659" s="215"/>
      <c r="R659" s="215"/>
      <c r="S659" s="215"/>
      <c r="T659" s="215"/>
      <c r="U659" s="215"/>
      <c r="V659" s="215"/>
      <c r="W659" s="215"/>
      <c r="X659" s="216"/>
      <c r="AT659" s="217" t="s">
        <v>211</v>
      </c>
      <c r="AU659" s="217" t="s">
        <v>207</v>
      </c>
      <c r="AV659" s="14" t="s">
        <v>207</v>
      </c>
      <c r="AW659" s="14" t="s">
        <v>5</v>
      </c>
      <c r="AX659" s="14" t="s">
        <v>74</v>
      </c>
      <c r="AY659" s="217" t="s">
        <v>198</v>
      </c>
    </row>
    <row r="660" spans="1:65" s="16" customFormat="1" ht="11.25">
      <c r="B660" s="229"/>
      <c r="C660" s="230"/>
      <c r="D660" s="192" t="s">
        <v>211</v>
      </c>
      <c r="E660" s="231" t="s">
        <v>20</v>
      </c>
      <c r="F660" s="232" t="s">
        <v>282</v>
      </c>
      <c r="G660" s="230"/>
      <c r="H660" s="233">
        <v>20.65</v>
      </c>
      <c r="I660" s="234"/>
      <c r="J660" s="234"/>
      <c r="K660" s="230"/>
      <c r="L660" s="230"/>
      <c r="M660" s="235"/>
      <c r="N660" s="236"/>
      <c r="O660" s="237"/>
      <c r="P660" s="237"/>
      <c r="Q660" s="237"/>
      <c r="R660" s="237"/>
      <c r="S660" s="237"/>
      <c r="T660" s="237"/>
      <c r="U660" s="237"/>
      <c r="V660" s="237"/>
      <c r="W660" s="237"/>
      <c r="X660" s="238"/>
      <c r="AT660" s="239" t="s">
        <v>211</v>
      </c>
      <c r="AU660" s="239" t="s">
        <v>207</v>
      </c>
      <c r="AV660" s="16" t="s">
        <v>206</v>
      </c>
      <c r="AW660" s="16" t="s">
        <v>5</v>
      </c>
      <c r="AX660" s="16" t="s">
        <v>82</v>
      </c>
      <c r="AY660" s="239" t="s">
        <v>198</v>
      </c>
    </row>
    <row r="661" spans="1:65" s="14" customFormat="1" ht="11.25">
      <c r="B661" s="207"/>
      <c r="C661" s="208"/>
      <c r="D661" s="192" t="s">
        <v>211</v>
      </c>
      <c r="E661" s="208"/>
      <c r="F661" s="210" t="s">
        <v>2613</v>
      </c>
      <c r="G661" s="208"/>
      <c r="H661" s="211">
        <v>21.683</v>
      </c>
      <c r="I661" s="212"/>
      <c r="J661" s="212"/>
      <c r="K661" s="208"/>
      <c r="L661" s="208"/>
      <c r="M661" s="213"/>
      <c r="N661" s="214"/>
      <c r="O661" s="215"/>
      <c r="P661" s="215"/>
      <c r="Q661" s="215"/>
      <c r="R661" s="215"/>
      <c r="S661" s="215"/>
      <c r="T661" s="215"/>
      <c r="U661" s="215"/>
      <c r="V661" s="215"/>
      <c r="W661" s="215"/>
      <c r="X661" s="216"/>
      <c r="AT661" s="217" t="s">
        <v>211</v>
      </c>
      <c r="AU661" s="217" t="s">
        <v>207</v>
      </c>
      <c r="AV661" s="14" t="s">
        <v>207</v>
      </c>
      <c r="AW661" s="14" t="s">
        <v>4</v>
      </c>
      <c r="AX661" s="14" t="s">
        <v>82</v>
      </c>
      <c r="AY661" s="217" t="s">
        <v>198</v>
      </c>
    </row>
    <row r="662" spans="1:65" s="2" customFormat="1" ht="24">
      <c r="A662" s="36"/>
      <c r="B662" s="37"/>
      <c r="C662" s="178" t="s">
        <v>1103</v>
      </c>
      <c r="D662" s="178" t="s">
        <v>201</v>
      </c>
      <c r="E662" s="179" t="s">
        <v>2614</v>
      </c>
      <c r="F662" s="180" t="s">
        <v>2615</v>
      </c>
      <c r="G662" s="181" t="s">
        <v>254</v>
      </c>
      <c r="H662" s="182">
        <v>14.125</v>
      </c>
      <c r="I662" s="183"/>
      <c r="J662" s="183"/>
      <c r="K662" s="184">
        <f>ROUND(P662*H662,2)</f>
        <v>0</v>
      </c>
      <c r="L662" s="180" t="s">
        <v>205</v>
      </c>
      <c r="M662" s="41"/>
      <c r="N662" s="185" t="s">
        <v>20</v>
      </c>
      <c r="O662" s="186" t="s">
        <v>44</v>
      </c>
      <c r="P662" s="187">
        <f>I662+J662</f>
        <v>0</v>
      </c>
      <c r="Q662" s="187">
        <f>ROUND(I662*H662,2)</f>
        <v>0</v>
      </c>
      <c r="R662" s="187">
        <f>ROUND(J662*H662,2)</f>
        <v>0</v>
      </c>
      <c r="S662" s="66"/>
      <c r="T662" s="188">
        <f>S662*H662</f>
        <v>0</v>
      </c>
      <c r="U662" s="188">
        <v>0.10100000000000001</v>
      </c>
      <c r="V662" s="188">
        <f>U662*H662</f>
        <v>1.426625</v>
      </c>
      <c r="W662" s="188">
        <v>0</v>
      </c>
      <c r="X662" s="189">
        <f>W662*H662</f>
        <v>0</v>
      </c>
      <c r="Y662" s="36"/>
      <c r="Z662" s="36"/>
      <c r="AA662" s="36"/>
      <c r="AB662" s="36"/>
      <c r="AC662" s="36"/>
      <c r="AD662" s="36"/>
      <c r="AE662" s="36"/>
      <c r="AR662" s="190" t="s">
        <v>206</v>
      </c>
      <c r="AT662" s="190" t="s">
        <v>201</v>
      </c>
      <c r="AU662" s="190" t="s">
        <v>207</v>
      </c>
      <c r="AY662" s="19" t="s">
        <v>198</v>
      </c>
      <c r="BE662" s="191">
        <f>IF(O662="základní",K662,0)</f>
        <v>0</v>
      </c>
      <c r="BF662" s="191">
        <f>IF(O662="snížená",K662,0)</f>
        <v>0</v>
      </c>
      <c r="BG662" s="191">
        <f>IF(O662="zákl. přenesená",K662,0)</f>
        <v>0</v>
      </c>
      <c r="BH662" s="191">
        <f>IF(O662="sníž. přenesená",K662,0)</f>
        <v>0</v>
      </c>
      <c r="BI662" s="191">
        <f>IF(O662="nulová",K662,0)</f>
        <v>0</v>
      </c>
      <c r="BJ662" s="19" t="s">
        <v>207</v>
      </c>
      <c r="BK662" s="191">
        <f>ROUND(P662*H662,2)</f>
        <v>0</v>
      </c>
      <c r="BL662" s="19" t="s">
        <v>206</v>
      </c>
      <c r="BM662" s="190" t="s">
        <v>2616</v>
      </c>
    </row>
    <row r="663" spans="1:65" s="2" customFormat="1" ht="19.5">
      <c r="A663" s="36"/>
      <c r="B663" s="37"/>
      <c r="C663" s="38"/>
      <c r="D663" s="192" t="s">
        <v>209</v>
      </c>
      <c r="E663" s="38"/>
      <c r="F663" s="193" t="s">
        <v>2617</v>
      </c>
      <c r="G663" s="38"/>
      <c r="H663" s="38"/>
      <c r="I663" s="194"/>
      <c r="J663" s="194"/>
      <c r="K663" s="38"/>
      <c r="L663" s="38"/>
      <c r="M663" s="41"/>
      <c r="N663" s="195"/>
      <c r="O663" s="196"/>
      <c r="P663" s="66"/>
      <c r="Q663" s="66"/>
      <c r="R663" s="66"/>
      <c r="S663" s="66"/>
      <c r="T663" s="66"/>
      <c r="U663" s="66"/>
      <c r="V663" s="66"/>
      <c r="W663" s="66"/>
      <c r="X663" s="67"/>
      <c r="Y663" s="36"/>
      <c r="Z663" s="36"/>
      <c r="AA663" s="36"/>
      <c r="AB663" s="36"/>
      <c r="AC663" s="36"/>
      <c r="AD663" s="36"/>
      <c r="AE663" s="36"/>
      <c r="AT663" s="19" t="s">
        <v>209</v>
      </c>
      <c r="AU663" s="19" t="s">
        <v>207</v>
      </c>
    </row>
    <row r="664" spans="1:65" s="13" customFormat="1" ht="11.25">
      <c r="B664" s="197"/>
      <c r="C664" s="198"/>
      <c r="D664" s="192" t="s">
        <v>211</v>
      </c>
      <c r="E664" s="199" t="s">
        <v>20</v>
      </c>
      <c r="F664" s="200" t="s">
        <v>2618</v>
      </c>
      <c r="G664" s="198"/>
      <c r="H664" s="199" t="s">
        <v>20</v>
      </c>
      <c r="I664" s="201"/>
      <c r="J664" s="201"/>
      <c r="K664" s="198"/>
      <c r="L664" s="198"/>
      <c r="M664" s="202"/>
      <c r="N664" s="203"/>
      <c r="O664" s="204"/>
      <c r="P664" s="204"/>
      <c r="Q664" s="204"/>
      <c r="R664" s="204"/>
      <c r="S664" s="204"/>
      <c r="T664" s="204"/>
      <c r="U664" s="204"/>
      <c r="V664" s="204"/>
      <c r="W664" s="204"/>
      <c r="X664" s="205"/>
      <c r="AT664" s="206" t="s">
        <v>211</v>
      </c>
      <c r="AU664" s="206" t="s">
        <v>207</v>
      </c>
      <c r="AV664" s="13" t="s">
        <v>82</v>
      </c>
      <c r="AW664" s="13" t="s">
        <v>5</v>
      </c>
      <c r="AX664" s="13" t="s">
        <v>74</v>
      </c>
      <c r="AY664" s="206" t="s">
        <v>198</v>
      </c>
    </row>
    <row r="665" spans="1:65" s="13" customFormat="1" ht="11.25">
      <c r="B665" s="197"/>
      <c r="C665" s="198"/>
      <c r="D665" s="192" t="s">
        <v>211</v>
      </c>
      <c r="E665" s="199" t="s">
        <v>20</v>
      </c>
      <c r="F665" s="200" t="s">
        <v>2398</v>
      </c>
      <c r="G665" s="198"/>
      <c r="H665" s="199" t="s">
        <v>20</v>
      </c>
      <c r="I665" s="201"/>
      <c r="J665" s="201"/>
      <c r="K665" s="198"/>
      <c r="L665" s="198"/>
      <c r="M665" s="202"/>
      <c r="N665" s="203"/>
      <c r="O665" s="204"/>
      <c r="P665" s="204"/>
      <c r="Q665" s="204"/>
      <c r="R665" s="204"/>
      <c r="S665" s="204"/>
      <c r="T665" s="204"/>
      <c r="U665" s="204"/>
      <c r="V665" s="204"/>
      <c r="W665" s="204"/>
      <c r="X665" s="205"/>
      <c r="AT665" s="206" t="s">
        <v>211</v>
      </c>
      <c r="AU665" s="206" t="s">
        <v>207</v>
      </c>
      <c r="AV665" s="13" t="s">
        <v>82</v>
      </c>
      <c r="AW665" s="13" t="s">
        <v>5</v>
      </c>
      <c r="AX665" s="13" t="s">
        <v>74</v>
      </c>
      <c r="AY665" s="206" t="s">
        <v>198</v>
      </c>
    </row>
    <row r="666" spans="1:65" s="13" customFormat="1" ht="11.25">
      <c r="B666" s="197"/>
      <c r="C666" s="198"/>
      <c r="D666" s="192" t="s">
        <v>211</v>
      </c>
      <c r="E666" s="199" t="s">
        <v>20</v>
      </c>
      <c r="F666" s="200" t="s">
        <v>1528</v>
      </c>
      <c r="G666" s="198"/>
      <c r="H666" s="199" t="s">
        <v>20</v>
      </c>
      <c r="I666" s="201"/>
      <c r="J666" s="201"/>
      <c r="K666" s="198"/>
      <c r="L666" s="198"/>
      <c r="M666" s="202"/>
      <c r="N666" s="203"/>
      <c r="O666" s="204"/>
      <c r="P666" s="204"/>
      <c r="Q666" s="204"/>
      <c r="R666" s="204"/>
      <c r="S666" s="204"/>
      <c r="T666" s="204"/>
      <c r="U666" s="204"/>
      <c r="V666" s="204"/>
      <c r="W666" s="204"/>
      <c r="X666" s="205"/>
      <c r="AT666" s="206" t="s">
        <v>211</v>
      </c>
      <c r="AU666" s="206" t="s">
        <v>207</v>
      </c>
      <c r="AV666" s="13" t="s">
        <v>82</v>
      </c>
      <c r="AW666" s="13" t="s">
        <v>5</v>
      </c>
      <c r="AX666" s="13" t="s">
        <v>74</v>
      </c>
      <c r="AY666" s="206" t="s">
        <v>198</v>
      </c>
    </row>
    <row r="667" spans="1:65" s="13" customFormat="1" ht="11.25">
      <c r="B667" s="197"/>
      <c r="C667" s="198"/>
      <c r="D667" s="192" t="s">
        <v>211</v>
      </c>
      <c r="E667" s="199" t="s">
        <v>20</v>
      </c>
      <c r="F667" s="200" t="s">
        <v>2619</v>
      </c>
      <c r="G667" s="198"/>
      <c r="H667" s="199" t="s">
        <v>20</v>
      </c>
      <c r="I667" s="201"/>
      <c r="J667" s="201"/>
      <c r="K667" s="198"/>
      <c r="L667" s="198"/>
      <c r="M667" s="202"/>
      <c r="N667" s="203"/>
      <c r="O667" s="204"/>
      <c r="P667" s="204"/>
      <c r="Q667" s="204"/>
      <c r="R667" s="204"/>
      <c r="S667" s="204"/>
      <c r="T667" s="204"/>
      <c r="U667" s="204"/>
      <c r="V667" s="204"/>
      <c r="W667" s="204"/>
      <c r="X667" s="205"/>
      <c r="AT667" s="206" t="s">
        <v>211</v>
      </c>
      <c r="AU667" s="206" t="s">
        <v>207</v>
      </c>
      <c r="AV667" s="13" t="s">
        <v>82</v>
      </c>
      <c r="AW667" s="13" t="s">
        <v>5</v>
      </c>
      <c r="AX667" s="13" t="s">
        <v>74</v>
      </c>
      <c r="AY667" s="206" t="s">
        <v>198</v>
      </c>
    </row>
    <row r="668" spans="1:65" s="14" customFormat="1" ht="11.25">
      <c r="B668" s="207"/>
      <c r="C668" s="208"/>
      <c r="D668" s="192" t="s">
        <v>211</v>
      </c>
      <c r="E668" s="209" t="s">
        <v>20</v>
      </c>
      <c r="F668" s="210" t="s">
        <v>2571</v>
      </c>
      <c r="G668" s="208"/>
      <c r="H668" s="211">
        <v>5.55</v>
      </c>
      <c r="I668" s="212"/>
      <c r="J668" s="212"/>
      <c r="K668" s="208"/>
      <c r="L668" s="208"/>
      <c r="M668" s="213"/>
      <c r="N668" s="214"/>
      <c r="O668" s="215"/>
      <c r="P668" s="215"/>
      <c r="Q668" s="215"/>
      <c r="R668" s="215"/>
      <c r="S668" s="215"/>
      <c r="T668" s="215"/>
      <c r="U668" s="215"/>
      <c r="V668" s="215"/>
      <c r="W668" s="215"/>
      <c r="X668" s="216"/>
      <c r="AT668" s="217" t="s">
        <v>211</v>
      </c>
      <c r="AU668" s="217" t="s">
        <v>207</v>
      </c>
      <c r="AV668" s="14" t="s">
        <v>207</v>
      </c>
      <c r="AW668" s="14" t="s">
        <v>5</v>
      </c>
      <c r="AX668" s="14" t="s">
        <v>74</v>
      </c>
      <c r="AY668" s="217" t="s">
        <v>198</v>
      </c>
    </row>
    <row r="669" spans="1:65" s="13" customFormat="1" ht="11.25">
      <c r="B669" s="197"/>
      <c r="C669" s="198"/>
      <c r="D669" s="192" t="s">
        <v>211</v>
      </c>
      <c r="E669" s="199" t="s">
        <v>20</v>
      </c>
      <c r="F669" s="200" t="s">
        <v>2398</v>
      </c>
      <c r="G669" s="198"/>
      <c r="H669" s="199" t="s">
        <v>20</v>
      </c>
      <c r="I669" s="201"/>
      <c r="J669" s="201"/>
      <c r="K669" s="198"/>
      <c r="L669" s="198"/>
      <c r="M669" s="202"/>
      <c r="N669" s="203"/>
      <c r="O669" s="204"/>
      <c r="P669" s="204"/>
      <c r="Q669" s="204"/>
      <c r="R669" s="204"/>
      <c r="S669" s="204"/>
      <c r="T669" s="204"/>
      <c r="U669" s="204"/>
      <c r="V669" s="204"/>
      <c r="W669" s="204"/>
      <c r="X669" s="205"/>
      <c r="AT669" s="206" t="s">
        <v>211</v>
      </c>
      <c r="AU669" s="206" t="s">
        <v>207</v>
      </c>
      <c r="AV669" s="13" t="s">
        <v>82</v>
      </c>
      <c r="AW669" s="13" t="s">
        <v>5</v>
      </c>
      <c r="AX669" s="13" t="s">
        <v>74</v>
      </c>
      <c r="AY669" s="206" t="s">
        <v>198</v>
      </c>
    </row>
    <row r="670" spans="1:65" s="13" customFormat="1" ht="11.25">
      <c r="B670" s="197"/>
      <c r="C670" s="198"/>
      <c r="D670" s="192" t="s">
        <v>211</v>
      </c>
      <c r="E670" s="199" t="s">
        <v>20</v>
      </c>
      <c r="F670" s="200" t="s">
        <v>1525</v>
      </c>
      <c r="G670" s="198"/>
      <c r="H670" s="199" t="s">
        <v>20</v>
      </c>
      <c r="I670" s="201"/>
      <c r="J670" s="201"/>
      <c r="K670" s="198"/>
      <c r="L670" s="198"/>
      <c r="M670" s="202"/>
      <c r="N670" s="203"/>
      <c r="O670" s="204"/>
      <c r="P670" s="204"/>
      <c r="Q670" s="204"/>
      <c r="R670" s="204"/>
      <c r="S670" s="204"/>
      <c r="T670" s="204"/>
      <c r="U670" s="204"/>
      <c r="V670" s="204"/>
      <c r="W670" s="204"/>
      <c r="X670" s="205"/>
      <c r="AT670" s="206" t="s">
        <v>211</v>
      </c>
      <c r="AU670" s="206" t="s">
        <v>207</v>
      </c>
      <c r="AV670" s="13" t="s">
        <v>82</v>
      </c>
      <c r="AW670" s="13" t="s">
        <v>5</v>
      </c>
      <c r="AX670" s="13" t="s">
        <v>74</v>
      </c>
      <c r="AY670" s="206" t="s">
        <v>198</v>
      </c>
    </row>
    <row r="671" spans="1:65" s="13" customFormat="1" ht="11.25">
      <c r="B671" s="197"/>
      <c r="C671" s="198"/>
      <c r="D671" s="192" t="s">
        <v>211</v>
      </c>
      <c r="E671" s="199" t="s">
        <v>20</v>
      </c>
      <c r="F671" s="200" t="s">
        <v>2619</v>
      </c>
      <c r="G671" s="198"/>
      <c r="H671" s="199" t="s">
        <v>20</v>
      </c>
      <c r="I671" s="201"/>
      <c r="J671" s="201"/>
      <c r="K671" s="198"/>
      <c r="L671" s="198"/>
      <c r="M671" s="202"/>
      <c r="N671" s="203"/>
      <c r="O671" s="204"/>
      <c r="P671" s="204"/>
      <c r="Q671" s="204"/>
      <c r="R671" s="204"/>
      <c r="S671" s="204"/>
      <c r="T671" s="204"/>
      <c r="U671" s="204"/>
      <c r="V671" s="204"/>
      <c r="W671" s="204"/>
      <c r="X671" s="205"/>
      <c r="AT671" s="206" t="s">
        <v>211</v>
      </c>
      <c r="AU671" s="206" t="s">
        <v>207</v>
      </c>
      <c r="AV671" s="13" t="s">
        <v>82</v>
      </c>
      <c r="AW671" s="13" t="s">
        <v>5</v>
      </c>
      <c r="AX671" s="13" t="s">
        <v>74</v>
      </c>
      <c r="AY671" s="206" t="s">
        <v>198</v>
      </c>
    </row>
    <row r="672" spans="1:65" s="14" customFormat="1" ht="11.25">
      <c r="B672" s="207"/>
      <c r="C672" s="208"/>
      <c r="D672" s="192" t="s">
        <v>211</v>
      </c>
      <c r="E672" s="209" t="s">
        <v>20</v>
      </c>
      <c r="F672" s="210" t="s">
        <v>2604</v>
      </c>
      <c r="G672" s="208"/>
      <c r="H672" s="211">
        <v>8.5749999999999993</v>
      </c>
      <c r="I672" s="212"/>
      <c r="J672" s="212"/>
      <c r="K672" s="208"/>
      <c r="L672" s="208"/>
      <c r="M672" s="213"/>
      <c r="N672" s="214"/>
      <c r="O672" s="215"/>
      <c r="P672" s="215"/>
      <c r="Q672" s="215"/>
      <c r="R672" s="215"/>
      <c r="S672" s="215"/>
      <c r="T672" s="215"/>
      <c r="U672" s="215"/>
      <c r="V672" s="215"/>
      <c r="W672" s="215"/>
      <c r="X672" s="216"/>
      <c r="AT672" s="217" t="s">
        <v>211</v>
      </c>
      <c r="AU672" s="217" t="s">
        <v>207</v>
      </c>
      <c r="AV672" s="14" t="s">
        <v>207</v>
      </c>
      <c r="AW672" s="14" t="s">
        <v>5</v>
      </c>
      <c r="AX672" s="14" t="s">
        <v>74</v>
      </c>
      <c r="AY672" s="217" t="s">
        <v>198</v>
      </c>
    </row>
    <row r="673" spans="1:65" s="16" customFormat="1" ht="11.25">
      <c r="B673" s="229"/>
      <c r="C673" s="230"/>
      <c r="D673" s="192" t="s">
        <v>211</v>
      </c>
      <c r="E673" s="231" t="s">
        <v>20</v>
      </c>
      <c r="F673" s="232" t="s">
        <v>282</v>
      </c>
      <c r="G673" s="230"/>
      <c r="H673" s="233">
        <v>14.125</v>
      </c>
      <c r="I673" s="234"/>
      <c r="J673" s="234"/>
      <c r="K673" s="230"/>
      <c r="L673" s="230"/>
      <c r="M673" s="235"/>
      <c r="N673" s="236"/>
      <c r="O673" s="237"/>
      <c r="P673" s="237"/>
      <c r="Q673" s="237"/>
      <c r="R673" s="237"/>
      <c r="S673" s="237"/>
      <c r="T673" s="237"/>
      <c r="U673" s="237"/>
      <c r="V673" s="237"/>
      <c r="W673" s="237"/>
      <c r="X673" s="238"/>
      <c r="AT673" s="239" t="s">
        <v>211</v>
      </c>
      <c r="AU673" s="239" t="s">
        <v>207</v>
      </c>
      <c r="AV673" s="16" t="s">
        <v>206</v>
      </c>
      <c r="AW673" s="16" t="s">
        <v>5</v>
      </c>
      <c r="AX673" s="16" t="s">
        <v>82</v>
      </c>
      <c r="AY673" s="239" t="s">
        <v>198</v>
      </c>
    </row>
    <row r="674" spans="1:65" s="2" customFormat="1" ht="16.5" customHeight="1">
      <c r="A674" s="36"/>
      <c r="B674" s="37"/>
      <c r="C674" s="246" t="s">
        <v>1183</v>
      </c>
      <c r="D674" s="246" t="s">
        <v>1044</v>
      </c>
      <c r="E674" s="247" t="s">
        <v>2620</v>
      </c>
      <c r="F674" s="248" t="s">
        <v>2621</v>
      </c>
      <c r="G674" s="249" t="s">
        <v>254</v>
      </c>
      <c r="H674" s="250">
        <v>14.831</v>
      </c>
      <c r="I674" s="251"/>
      <c r="J674" s="252"/>
      <c r="K674" s="253">
        <f>ROUND(P674*H674,2)</f>
        <v>0</v>
      </c>
      <c r="L674" s="248" t="s">
        <v>20</v>
      </c>
      <c r="M674" s="254"/>
      <c r="N674" s="255" t="s">
        <v>20</v>
      </c>
      <c r="O674" s="186" t="s">
        <v>44</v>
      </c>
      <c r="P674" s="187">
        <f>I674+J674</f>
        <v>0</v>
      </c>
      <c r="Q674" s="187">
        <f>ROUND(I674*H674,2)</f>
        <v>0</v>
      </c>
      <c r="R674" s="187">
        <f>ROUND(J674*H674,2)</f>
        <v>0</v>
      </c>
      <c r="S674" s="66"/>
      <c r="T674" s="188">
        <f>S674*H674</f>
        <v>0</v>
      </c>
      <c r="U674" s="188">
        <v>0.112</v>
      </c>
      <c r="V674" s="188">
        <f>U674*H674</f>
        <v>1.6610719999999999</v>
      </c>
      <c r="W674" s="188">
        <v>0</v>
      </c>
      <c r="X674" s="189">
        <f>W674*H674</f>
        <v>0</v>
      </c>
      <c r="Y674" s="36"/>
      <c r="Z674" s="36"/>
      <c r="AA674" s="36"/>
      <c r="AB674" s="36"/>
      <c r="AC674" s="36"/>
      <c r="AD674" s="36"/>
      <c r="AE674" s="36"/>
      <c r="AR674" s="190" t="s">
        <v>345</v>
      </c>
      <c r="AT674" s="190" t="s">
        <v>1044</v>
      </c>
      <c r="AU674" s="190" t="s">
        <v>207</v>
      </c>
      <c r="AY674" s="19" t="s">
        <v>198</v>
      </c>
      <c r="BE674" s="191">
        <f>IF(O674="základní",K674,0)</f>
        <v>0</v>
      </c>
      <c r="BF674" s="191">
        <f>IF(O674="snížená",K674,0)</f>
        <v>0</v>
      </c>
      <c r="BG674" s="191">
        <f>IF(O674="zákl. přenesená",K674,0)</f>
        <v>0</v>
      </c>
      <c r="BH674" s="191">
        <f>IF(O674="sníž. přenesená",K674,0)</f>
        <v>0</v>
      </c>
      <c r="BI674" s="191">
        <f>IF(O674="nulová",K674,0)</f>
        <v>0</v>
      </c>
      <c r="BJ674" s="19" t="s">
        <v>207</v>
      </c>
      <c r="BK674" s="191">
        <f>ROUND(P674*H674,2)</f>
        <v>0</v>
      </c>
      <c r="BL674" s="19" t="s">
        <v>206</v>
      </c>
      <c r="BM674" s="190" t="s">
        <v>2622</v>
      </c>
    </row>
    <row r="675" spans="1:65" s="2" customFormat="1" ht="11.25">
      <c r="A675" s="36"/>
      <c r="B675" s="37"/>
      <c r="C675" s="38"/>
      <c r="D675" s="192" t="s">
        <v>209</v>
      </c>
      <c r="E675" s="38"/>
      <c r="F675" s="193" t="s">
        <v>2623</v>
      </c>
      <c r="G675" s="38"/>
      <c r="H675" s="38"/>
      <c r="I675" s="194"/>
      <c r="J675" s="194"/>
      <c r="K675" s="38"/>
      <c r="L675" s="38"/>
      <c r="M675" s="41"/>
      <c r="N675" s="195"/>
      <c r="O675" s="196"/>
      <c r="P675" s="66"/>
      <c r="Q675" s="66"/>
      <c r="R675" s="66"/>
      <c r="S675" s="66"/>
      <c r="T675" s="66"/>
      <c r="U675" s="66"/>
      <c r="V675" s="66"/>
      <c r="W675" s="66"/>
      <c r="X675" s="67"/>
      <c r="Y675" s="36"/>
      <c r="Z675" s="36"/>
      <c r="AA675" s="36"/>
      <c r="AB675" s="36"/>
      <c r="AC675" s="36"/>
      <c r="AD675" s="36"/>
      <c r="AE675" s="36"/>
      <c r="AT675" s="19" t="s">
        <v>209</v>
      </c>
      <c r="AU675" s="19" t="s">
        <v>207</v>
      </c>
    </row>
    <row r="676" spans="1:65" s="13" customFormat="1" ht="11.25">
      <c r="B676" s="197"/>
      <c r="C676" s="198"/>
      <c r="D676" s="192" t="s">
        <v>211</v>
      </c>
      <c r="E676" s="199" t="s">
        <v>20</v>
      </c>
      <c r="F676" s="200" t="s">
        <v>2618</v>
      </c>
      <c r="G676" s="198"/>
      <c r="H676" s="199" t="s">
        <v>20</v>
      </c>
      <c r="I676" s="201"/>
      <c r="J676" s="201"/>
      <c r="K676" s="198"/>
      <c r="L676" s="198"/>
      <c r="M676" s="202"/>
      <c r="N676" s="203"/>
      <c r="O676" s="204"/>
      <c r="P676" s="204"/>
      <c r="Q676" s="204"/>
      <c r="R676" s="204"/>
      <c r="S676" s="204"/>
      <c r="T676" s="204"/>
      <c r="U676" s="204"/>
      <c r="V676" s="204"/>
      <c r="W676" s="204"/>
      <c r="X676" s="205"/>
      <c r="AT676" s="206" t="s">
        <v>211</v>
      </c>
      <c r="AU676" s="206" t="s">
        <v>207</v>
      </c>
      <c r="AV676" s="13" t="s">
        <v>82</v>
      </c>
      <c r="AW676" s="13" t="s">
        <v>5</v>
      </c>
      <c r="AX676" s="13" t="s">
        <v>74</v>
      </c>
      <c r="AY676" s="206" t="s">
        <v>198</v>
      </c>
    </row>
    <row r="677" spans="1:65" s="13" customFormat="1" ht="11.25">
      <c r="B677" s="197"/>
      <c r="C677" s="198"/>
      <c r="D677" s="192" t="s">
        <v>211</v>
      </c>
      <c r="E677" s="199" t="s">
        <v>20</v>
      </c>
      <c r="F677" s="200" t="s">
        <v>2398</v>
      </c>
      <c r="G677" s="198"/>
      <c r="H677" s="199" t="s">
        <v>20</v>
      </c>
      <c r="I677" s="201"/>
      <c r="J677" s="201"/>
      <c r="K677" s="198"/>
      <c r="L677" s="198"/>
      <c r="M677" s="202"/>
      <c r="N677" s="203"/>
      <c r="O677" s="204"/>
      <c r="P677" s="204"/>
      <c r="Q677" s="204"/>
      <c r="R677" s="204"/>
      <c r="S677" s="204"/>
      <c r="T677" s="204"/>
      <c r="U677" s="204"/>
      <c r="V677" s="204"/>
      <c r="W677" s="204"/>
      <c r="X677" s="205"/>
      <c r="AT677" s="206" t="s">
        <v>211</v>
      </c>
      <c r="AU677" s="206" t="s">
        <v>207</v>
      </c>
      <c r="AV677" s="13" t="s">
        <v>82</v>
      </c>
      <c r="AW677" s="13" t="s">
        <v>5</v>
      </c>
      <c r="AX677" s="13" t="s">
        <v>74</v>
      </c>
      <c r="AY677" s="206" t="s">
        <v>198</v>
      </c>
    </row>
    <row r="678" spans="1:65" s="13" customFormat="1" ht="11.25">
      <c r="B678" s="197"/>
      <c r="C678" s="198"/>
      <c r="D678" s="192" t="s">
        <v>211</v>
      </c>
      <c r="E678" s="199" t="s">
        <v>20</v>
      </c>
      <c r="F678" s="200" t="s">
        <v>1528</v>
      </c>
      <c r="G678" s="198"/>
      <c r="H678" s="199" t="s">
        <v>20</v>
      </c>
      <c r="I678" s="201"/>
      <c r="J678" s="201"/>
      <c r="K678" s="198"/>
      <c r="L678" s="198"/>
      <c r="M678" s="202"/>
      <c r="N678" s="203"/>
      <c r="O678" s="204"/>
      <c r="P678" s="204"/>
      <c r="Q678" s="204"/>
      <c r="R678" s="204"/>
      <c r="S678" s="204"/>
      <c r="T678" s="204"/>
      <c r="U678" s="204"/>
      <c r="V678" s="204"/>
      <c r="W678" s="204"/>
      <c r="X678" s="205"/>
      <c r="AT678" s="206" t="s">
        <v>211</v>
      </c>
      <c r="AU678" s="206" t="s">
        <v>207</v>
      </c>
      <c r="AV678" s="13" t="s">
        <v>82</v>
      </c>
      <c r="AW678" s="13" t="s">
        <v>5</v>
      </c>
      <c r="AX678" s="13" t="s">
        <v>74</v>
      </c>
      <c r="AY678" s="206" t="s">
        <v>198</v>
      </c>
    </row>
    <row r="679" spans="1:65" s="13" customFormat="1" ht="11.25">
      <c r="B679" s="197"/>
      <c r="C679" s="198"/>
      <c r="D679" s="192" t="s">
        <v>211</v>
      </c>
      <c r="E679" s="199" t="s">
        <v>20</v>
      </c>
      <c r="F679" s="200" t="s">
        <v>2619</v>
      </c>
      <c r="G679" s="198"/>
      <c r="H679" s="199" t="s">
        <v>20</v>
      </c>
      <c r="I679" s="201"/>
      <c r="J679" s="201"/>
      <c r="K679" s="198"/>
      <c r="L679" s="198"/>
      <c r="M679" s="202"/>
      <c r="N679" s="203"/>
      <c r="O679" s="204"/>
      <c r="P679" s="204"/>
      <c r="Q679" s="204"/>
      <c r="R679" s="204"/>
      <c r="S679" s="204"/>
      <c r="T679" s="204"/>
      <c r="U679" s="204"/>
      <c r="V679" s="204"/>
      <c r="W679" s="204"/>
      <c r="X679" s="205"/>
      <c r="AT679" s="206" t="s">
        <v>211</v>
      </c>
      <c r="AU679" s="206" t="s">
        <v>207</v>
      </c>
      <c r="AV679" s="13" t="s">
        <v>82</v>
      </c>
      <c r="AW679" s="13" t="s">
        <v>5</v>
      </c>
      <c r="AX679" s="13" t="s">
        <v>74</v>
      </c>
      <c r="AY679" s="206" t="s">
        <v>198</v>
      </c>
    </row>
    <row r="680" spans="1:65" s="14" customFormat="1" ht="11.25">
      <c r="B680" s="207"/>
      <c r="C680" s="208"/>
      <c r="D680" s="192" t="s">
        <v>211</v>
      </c>
      <c r="E680" s="209" t="s">
        <v>20</v>
      </c>
      <c r="F680" s="210" t="s">
        <v>2571</v>
      </c>
      <c r="G680" s="208"/>
      <c r="H680" s="211">
        <v>5.55</v>
      </c>
      <c r="I680" s="212"/>
      <c r="J680" s="212"/>
      <c r="K680" s="208"/>
      <c r="L680" s="208"/>
      <c r="M680" s="213"/>
      <c r="N680" s="214"/>
      <c r="O680" s="215"/>
      <c r="P680" s="215"/>
      <c r="Q680" s="215"/>
      <c r="R680" s="215"/>
      <c r="S680" s="215"/>
      <c r="T680" s="215"/>
      <c r="U680" s="215"/>
      <c r="V680" s="215"/>
      <c r="W680" s="215"/>
      <c r="X680" s="216"/>
      <c r="AT680" s="217" t="s">
        <v>211</v>
      </c>
      <c r="AU680" s="217" t="s">
        <v>207</v>
      </c>
      <c r="AV680" s="14" t="s">
        <v>207</v>
      </c>
      <c r="AW680" s="14" t="s">
        <v>5</v>
      </c>
      <c r="AX680" s="14" t="s">
        <v>74</v>
      </c>
      <c r="AY680" s="217" t="s">
        <v>198</v>
      </c>
    </row>
    <row r="681" spans="1:65" s="13" customFormat="1" ht="11.25">
      <c r="B681" s="197"/>
      <c r="C681" s="198"/>
      <c r="D681" s="192" t="s">
        <v>211</v>
      </c>
      <c r="E681" s="199" t="s">
        <v>20</v>
      </c>
      <c r="F681" s="200" t="s">
        <v>2398</v>
      </c>
      <c r="G681" s="198"/>
      <c r="H681" s="199" t="s">
        <v>20</v>
      </c>
      <c r="I681" s="201"/>
      <c r="J681" s="201"/>
      <c r="K681" s="198"/>
      <c r="L681" s="198"/>
      <c r="M681" s="202"/>
      <c r="N681" s="203"/>
      <c r="O681" s="204"/>
      <c r="P681" s="204"/>
      <c r="Q681" s="204"/>
      <c r="R681" s="204"/>
      <c r="S681" s="204"/>
      <c r="T681" s="204"/>
      <c r="U681" s="204"/>
      <c r="V681" s="204"/>
      <c r="W681" s="204"/>
      <c r="X681" s="205"/>
      <c r="AT681" s="206" t="s">
        <v>211</v>
      </c>
      <c r="AU681" s="206" t="s">
        <v>207</v>
      </c>
      <c r="AV681" s="13" t="s">
        <v>82</v>
      </c>
      <c r="AW681" s="13" t="s">
        <v>5</v>
      </c>
      <c r="AX681" s="13" t="s">
        <v>74</v>
      </c>
      <c r="AY681" s="206" t="s">
        <v>198</v>
      </c>
    </row>
    <row r="682" spans="1:65" s="13" customFormat="1" ht="11.25">
      <c r="B682" s="197"/>
      <c r="C682" s="198"/>
      <c r="D682" s="192" t="s">
        <v>211</v>
      </c>
      <c r="E682" s="199" t="s">
        <v>20</v>
      </c>
      <c r="F682" s="200" t="s">
        <v>1525</v>
      </c>
      <c r="G682" s="198"/>
      <c r="H682" s="199" t="s">
        <v>20</v>
      </c>
      <c r="I682" s="201"/>
      <c r="J682" s="201"/>
      <c r="K682" s="198"/>
      <c r="L682" s="198"/>
      <c r="M682" s="202"/>
      <c r="N682" s="203"/>
      <c r="O682" s="204"/>
      <c r="P682" s="204"/>
      <c r="Q682" s="204"/>
      <c r="R682" s="204"/>
      <c r="S682" s="204"/>
      <c r="T682" s="204"/>
      <c r="U682" s="204"/>
      <c r="V682" s="204"/>
      <c r="W682" s="204"/>
      <c r="X682" s="205"/>
      <c r="AT682" s="206" t="s">
        <v>211</v>
      </c>
      <c r="AU682" s="206" t="s">
        <v>207</v>
      </c>
      <c r="AV682" s="13" t="s">
        <v>82</v>
      </c>
      <c r="AW682" s="13" t="s">
        <v>5</v>
      </c>
      <c r="AX682" s="13" t="s">
        <v>74</v>
      </c>
      <c r="AY682" s="206" t="s">
        <v>198</v>
      </c>
    </row>
    <row r="683" spans="1:65" s="13" customFormat="1" ht="11.25">
      <c r="B683" s="197"/>
      <c r="C683" s="198"/>
      <c r="D683" s="192" t="s">
        <v>211</v>
      </c>
      <c r="E683" s="199" t="s">
        <v>20</v>
      </c>
      <c r="F683" s="200" t="s">
        <v>2619</v>
      </c>
      <c r="G683" s="198"/>
      <c r="H683" s="199" t="s">
        <v>20</v>
      </c>
      <c r="I683" s="201"/>
      <c r="J683" s="201"/>
      <c r="K683" s="198"/>
      <c r="L683" s="198"/>
      <c r="M683" s="202"/>
      <c r="N683" s="203"/>
      <c r="O683" s="204"/>
      <c r="P683" s="204"/>
      <c r="Q683" s="204"/>
      <c r="R683" s="204"/>
      <c r="S683" s="204"/>
      <c r="T683" s="204"/>
      <c r="U683" s="204"/>
      <c r="V683" s="204"/>
      <c r="W683" s="204"/>
      <c r="X683" s="205"/>
      <c r="AT683" s="206" t="s">
        <v>211</v>
      </c>
      <c r="AU683" s="206" t="s">
        <v>207</v>
      </c>
      <c r="AV683" s="13" t="s">
        <v>82</v>
      </c>
      <c r="AW683" s="13" t="s">
        <v>5</v>
      </c>
      <c r="AX683" s="13" t="s">
        <v>74</v>
      </c>
      <c r="AY683" s="206" t="s">
        <v>198</v>
      </c>
    </row>
    <row r="684" spans="1:65" s="14" customFormat="1" ht="11.25">
      <c r="B684" s="207"/>
      <c r="C684" s="208"/>
      <c r="D684" s="192" t="s">
        <v>211</v>
      </c>
      <c r="E684" s="209" t="s">
        <v>20</v>
      </c>
      <c r="F684" s="210" t="s">
        <v>2604</v>
      </c>
      <c r="G684" s="208"/>
      <c r="H684" s="211">
        <v>8.5749999999999993</v>
      </c>
      <c r="I684" s="212"/>
      <c r="J684" s="212"/>
      <c r="K684" s="208"/>
      <c r="L684" s="208"/>
      <c r="M684" s="213"/>
      <c r="N684" s="214"/>
      <c r="O684" s="215"/>
      <c r="P684" s="215"/>
      <c r="Q684" s="215"/>
      <c r="R684" s="215"/>
      <c r="S684" s="215"/>
      <c r="T684" s="215"/>
      <c r="U684" s="215"/>
      <c r="V684" s="215"/>
      <c r="W684" s="215"/>
      <c r="X684" s="216"/>
      <c r="AT684" s="217" t="s">
        <v>211</v>
      </c>
      <c r="AU684" s="217" t="s">
        <v>207</v>
      </c>
      <c r="AV684" s="14" t="s">
        <v>207</v>
      </c>
      <c r="AW684" s="14" t="s">
        <v>5</v>
      </c>
      <c r="AX684" s="14" t="s">
        <v>74</v>
      </c>
      <c r="AY684" s="217" t="s">
        <v>198</v>
      </c>
    </row>
    <row r="685" spans="1:65" s="16" customFormat="1" ht="11.25">
      <c r="B685" s="229"/>
      <c r="C685" s="230"/>
      <c r="D685" s="192" t="s">
        <v>211</v>
      </c>
      <c r="E685" s="231" t="s">
        <v>20</v>
      </c>
      <c r="F685" s="232" t="s">
        <v>282</v>
      </c>
      <c r="G685" s="230"/>
      <c r="H685" s="233">
        <v>14.125</v>
      </c>
      <c r="I685" s="234"/>
      <c r="J685" s="234"/>
      <c r="K685" s="230"/>
      <c r="L685" s="230"/>
      <c r="M685" s="235"/>
      <c r="N685" s="236"/>
      <c r="O685" s="237"/>
      <c r="P685" s="237"/>
      <c r="Q685" s="237"/>
      <c r="R685" s="237"/>
      <c r="S685" s="237"/>
      <c r="T685" s="237"/>
      <c r="U685" s="237"/>
      <c r="V685" s="237"/>
      <c r="W685" s="237"/>
      <c r="X685" s="238"/>
      <c r="AT685" s="239" t="s">
        <v>211</v>
      </c>
      <c r="AU685" s="239" t="s">
        <v>207</v>
      </c>
      <c r="AV685" s="16" t="s">
        <v>206</v>
      </c>
      <c r="AW685" s="16" t="s">
        <v>5</v>
      </c>
      <c r="AX685" s="16" t="s">
        <v>82</v>
      </c>
      <c r="AY685" s="239" t="s">
        <v>198</v>
      </c>
    </row>
    <row r="686" spans="1:65" s="14" customFormat="1" ht="11.25">
      <c r="B686" s="207"/>
      <c r="C686" s="208"/>
      <c r="D686" s="192" t="s">
        <v>211</v>
      </c>
      <c r="E686" s="208"/>
      <c r="F686" s="210" t="s">
        <v>2624</v>
      </c>
      <c r="G686" s="208"/>
      <c r="H686" s="211">
        <v>14.831</v>
      </c>
      <c r="I686" s="212"/>
      <c r="J686" s="212"/>
      <c r="K686" s="208"/>
      <c r="L686" s="208"/>
      <c r="M686" s="213"/>
      <c r="N686" s="214"/>
      <c r="O686" s="215"/>
      <c r="P686" s="215"/>
      <c r="Q686" s="215"/>
      <c r="R686" s="215"/>
      <c r="S686" s="215"/>
      <c r="T686" s="215"/>
      <c r="U686" s="215"/>
      <c r="V686" s="215"/>
      <c r="W686" s="215"/>
      <c r="X686" s="216"/>
      <c r="AT686" s="217" t="s">
        <v>211</v>
      </c>
      <c r="AU686" s="217" t="s">
        <v>207</v>
      </c>
      <c r="AV686" s="14" t="s">
        <v>207</v>
      </c>
      <c r="AW686" s="14" t="s">
        <v>4</v>
      </c>
      <c r="AX686" s="14" t="s">
        <v>82</v>
      </c>
      <c r="AY686" s="217" t="s">
        <v>198</v>
      </c>
    </row>
    <row r="687" spans="1:65" s="2" customFormat="1" ht="24.2" customHeight="1">
      <c r="A687" s="36"/>
      <c r="B687" s="37"/>
      <c r="C687" s="178" t="s">
        <v>1214</v>
      </c>
      <c r="D687" s="178" t="s">
        <v>201</v>
      </c>
      <c r="E687" s="179" t="s">
        <v>2625</v>
      </c>
      <c r="F687" s="180" t="s">
        <v>2626</v>
      </c>
      <c r="G687" s="181" t="s">
        <v>254</v>
      </c>
      <c r="H687" s="182">
        <v>34.774999999999999</v>
      </c>
      <c r="I687" s="183"/>
      <c r="J687" s="183"/>
      <c r="K687" s="184">
        <f>ROUND(P687*H687,2)</f>
        <v>0</v>
      </c>
      <c r="L687" s="180" t="s">
        <v>205</v>
      </c>
      <c r="M687" s="41"/>
      <c r="N687" s="185" t="s">
        <v>20</v>
      </c>
      <c r="O687" s="186" t="s">
        <v>44</v>
      </c>
      <c r="P687" s="187">
        <f>I687+J687</f>
        <v>0</v>
      </c>
      <c r="Q687" s="187">
        <f>ROUND(I687*H687,2)</f>
        <v>0</v>
      </c>
      <c r="R687" s="187">
        <f>ROUND(J687*H687,2)</f>
        <v>0</v>
      </c>
      <c r="S687" s="66"/>
      <c r="T687" s="188">
        <f>S687*H687</f>
        <v>0</v>
      </c>
      <c r="U687" s="188">
        <v>0.10353999999999999</v>
      </c>
      <c r="V687" s="188">
        <f>U687*H687</f>
        <v>3.6006034999999996</v>
      </c>
      <c r="W687" s="188">
        <v>0</v>
      </c>
      <c r="X687" s="189">
        <f>W687*H687</f>
        <v>0</v>
      </c>
      <c r="Y687" s="36"/>
      <c r="Z687" s="36"/>
      <c r="AA687" s="36"/>
      <c r="AB687" s="36"/>
      <c r="AC687" s="36"/>
      <c r="AD687" s="36"/>
      <c r="AE687" s="36"/>
      <c r="AR687" s="190" t="s">
        <v>206</v>
      </c>
      <c r="AT687" s="190" t="s">
        <v>201</v>
      </c>
      <c r="AU687" s="190" t="s">
        <v>207</v>
      </c>
      <c r="AY687" s="19" t="s">
        <v>198</v>
      </c>
      <c r="BE687" s="191">
        <f>IF(O687="základní",K687,0)</f>
        <v>0</v>
      </c>
      <c r="BF687" s="191">
        <f>IF(O687="snížená",K687,0)</f>
        <v>0</v>
      </c>
      <c r="BG687" s="191">
        <f>IF(O687="zákl. přenesená",K687,0)</f>
        <v>0</v>
      </c>
      <c r="BH687" s="191">
        <f>IF(O687="sníž. přenesená",K687,0)</f>
        <v>0</v>
      </c>
      <c r="BI687" s="191">
        <f>IF(O687="nulová",K687,0)</f>
        <v>0</v>
      </c>
      <c r="BJ687" s="19" t="s">
        <v>207</v>
      </c>
      <c r="BK687" s="191">
        <f>ROUND(P687*H687,2)</f>
        <v>0</v>
      </c>
      <c r="BL687" s="19" t="s">
        <v>206</v>
      </c>
      <c r="BM687" s="190" t="s">
        <v>2627</v>
      </c>
    </row>
    <row r="688" spans="1:65" s="2" customFormat="1" ht="11.25">
      <c r="A688" s="36"/>
      <c r="B688" s="37"/>
      <c r="C688" s="38"/>
      <c r="D688" s="192" t="s">
        <v>209</v>
      </c>
      <c r="E688" s="38"/>
      <c r="F688" s="193" t="s">
        <v>2628</v>
      </c>
      <c r="G688" s="38"/>
      <c r="H688" s="38"/>
      <c r="I688" s="194"/>
      <c r="J688" s="194"/>
      <c r="K688" s="38"/>
      <c r="L688" s="38"/>
      <c r="M688" s="41"/>
      <c r="N688" s="195"/>
      <c r="O688" s="196"/>
      <c r="P688" s="66"/>
      <c r="Q688" s="66"/>
      <c r="R688" s="66"/>
      <c r="S688" s="66"/>
      <c r="T688" s="66"/>
      <c r="U688" s="66"/>
      <c r="V688" s="66"/>
      <c r="W688" s="66"/>
      <c r="X688" s="67"/>
      <c r="Y688" s="36"/>
      <c r="Z688" s="36"/>
      <c r="AA688" s="36"/>
      <c r="AB688" s="36"/>
      <c r="AC688" s="36"/>
      <c r="AD688" s="36"/>
      <c r="AE688" s="36"/>
      <c r="AT688" s="19" t="s">
        <v>209</v>
      </c>
      <c r="AU688" s="19" t="s">
        <v>207</v>
      </c>
    </row>
    <row r="689" spans="2:51" s="13" customFormat="1" ht="11.25">
      <c r="B689" s="197"/>
      <c r="C689" s="198"/>
      <c r="D689" s="192" t="s">
        <v>211</v>
      </c>
      <c r="E689" s="199" t="s">
        <v>20</v>
      </c>
      <c r="F689" s="200" t="s">
        <v>2609</v>
      </c>
      <c r="G689" s="198"/>
      <c r="H689" s="199" t="s">
        <v>20</v>
      </c>
      <c r="I689" s="201"/>
      <c r="J689" s="201"/>
      <c r="K689" s="198"/>
      <c r="L689" s="198"/>
      <c r="M689" s="202"/>
      <c r="N689" s="203"/>
      <c r="O689" s="204"/>
      <c r="P689" s="204"/>
      <c r="Q689" s="204"/>
      <c r="R689" s="204"/>
      <c r="S689" s="204"/>
      <c r="T689" s="204"/>
      <c r="U689" s="204"/>
      <c r="V689" s="204"/>
      <c r="W689" s="204"/>
      <c r="X689" s="205"/>
      <c r="AT689" s="206" t="s">
        <v>211</v>
      </c>
      <c r="AU689" s="206" t="s">
        <v>207</v>
      </c>
      <c r="AV689" s="13" t="s">
        <v>82</v>
      </c>
      <c r="AW689" s="13" t="s">
        <v>5</v>
      </c>
      <c r="AX689" s="13" t="s">
        <v>74</v>
      </c>
      <c r="AY689" s="206" t="s">
        <v>198</v>
      </c>
    </row>
    <row r="690" spans="2:51" s="13" customFormat="1" ht="11.25">
      <c r="B690" s="197"/>
      <c r="C690" s="198"/>
      <c r="D690" s="192" t="s">
        <v>211</v>
      </c>
      <c r="E690" s="199" t="s">
        <v>20</v>
      </c>
      <c r="F690" s="200" t="s">
        <v>2398</v>
      </c>
      <c r="G690" s="198"/>
      <c r="H690" s="199" t="s">
        <v>20</v>
      </c>
      <c r="I690" s="201"/>
      <c r="J690" s="201"/>
      <c r="K690" s="198"/>
      <c r="L690" s="198"/>
      <c r="M690" s="202"/>
      <c r="N690" s="203"/>
      <c r="O690" s="204"/>
      <c r="P690" s="204"/>
      <c r="Q690" s="204"/>
      <c r="R690" s="204"/>
      <c r="S690" s="204"/>
      <c r="T690" s="204"/>
      <c r="U690" s="204"/>
      <c r="V690" s="204"/>
      <c r="W690" s="204"/>
      <c r="X690" s="205"/>
      <c r="AT690" s="206" t="s">
        <v>211</v>
      </c>
      <c r="AU690" s="206" t="s">
        <v>207</v>
      </c>
      <c r="AV690" s="13" t="s">
        <v>82</v>
      </c>
      <c r="AW690" s="13" t="s">
        <v>5</v>
      </c>
      <c r="AX690" s="13" t="s">
        <v>74</v>
      </c>
      <c r="AY690" s="206" t="s">
        <v>198</v>
      </c>
    </row>
    <row r="691" spans="2:51" s="13" customFormat="1" ht="11.25">
      <c r="B691" s="197"/>
      <c r="C691" s="198"/>
      <c r="D691" s="192" t="s">
        <v>211</v>
      </c>
      <c r="E691" s="199" t="s">
        <v>20</v>
      </c>
      <c r="F691" s="200" t="s">
        <v>1522</v>
      </c>
      <c r="G691" s="198"/>
      <c r="H691" s="199" t="s">
        <v>20</v>
      </c>
      <c r="I691" s="201"/>
      <c r="J691" s="201"/>
      <c r="K691" s="198"/>
      <c r="L691" s="198"/>
      <c r="M691" s="202"/>
      <c r="N691" s="203"/>
      <c r="O691" s="204"/>
      <c r="P691" s="204"/>
      <c r="Q691" s="204"/>
      <c r="R691" s="204"/>
      <c r="S691" s="204"/>
      <c r="T691" s="204"/>
      <c r="U691" s="204"/>
      <c r="V691" s="204"/>
      <c r="W691" s="204"/>
      <c r="X691" s="205"/>
      <c r="AT691" s="206" t="s">
        <v>211</v>
      </c>
      <c r="AU691" s="206" t="s">
        <v>207</v>
      </c>
      <c r="AV691" s="13" t="s">
        <v>82</v>
      </c>
      <c r="AW691" s="13" t="s">
        <v>5</v>
      </c>
      <c r="AX691" s="13" t="s">
        <v>74</v>
      </c>
      <c r="AY691" s="206" t="s">
        <v>198</v>
      </c>
    </row>
    <row r="692" spans="2:51" s="13" customFormat="1" ht="11.25">
      <c r="B692" s="197"/>
      <c r="C692" s="198"/>
      <c r="D692" s="192" t="s">
        <v>211</v>
      </c>
      <c r="E692" s="199" t="s">
        <v>20</v>
      </c>
      <c r="F692" s="200" t="s">
        <v>2609</v>
      </c>
      <c r="G692" s="198"/>
      <c r="H692" s="199" t="s">
        <v>20</v>
      </c>
      <c r="I692" s="201"/>
      <c r="J692" s="201"/>
      <c r="K692" s="198"/>
      <c r="L692" s="198"/>
      <c r="M692" s="202"/>
      <c r="N692" s="203"/>
      <c r="O692" s="204"/>
      <c r="P692" s="204"/>
      <c r="Q692" s="204"/>
      <c r="R692" s="204"/>
      <c r="S692" s="204"/>
      <c r="T692" s="204"/>
      <c r="U692" s="204"/>
      <c r="V692" s="204"/>
      <c r="W692" s="204"/>
      <c r="X692" s="205"/>
      <c r="AT692" s="206" t="s">
        <v>211</v>
      </c>
      <c r="AU692" s="206" t="s">
        <v>207</v>
      </c>
      <c r="AV692" s="13" t="s">
        <v>82</v>
      </c>
      <c r="AW692" s="13" t="s">
        <v>5</v>
      </c>
      <c r="AX692" s="13" t="s">
        <v>74</v>
      </c>
      <c r="AY692" s="206" t="s">
        <v>198</v>
      </c>
    </row>
    <row r="693" spans="2:51" s="14" customFormat="1" ht="11.25">
      <c r="B693" s="207"/>
      <c r="C693" s="208"/>
      <c r="D693" s="192" t="s">
        <v>211</v>
      </c>
      <c r="E693" s="209" t="s">
        <v>20</v>
      </c>
      <c r="F693" s="210" t="s">
        <v>2400</v>
      </c>
      <c r="G693" s="208"/>
      <c r="H693" s="211">
        <v>20.65</v>
      </c>
      <c r="I693" s="212"/>
      <c r="J693" s="212"/>
      <c r="K693" s="208"/>
      <c r="L693" s="208"/>
      <c r="M693" s="213"/>
      <c r="N693" s="214"/>
      <c r="O693" s="215"/>
      <c r="P693" s="215"/>
      <c r="Q693" s="215"/>
      <c r="R693" s="215"/>
      <c r="S693" s="215"/>
      <c r="T693" s="215"/>
      <c r="U693" s="215"/>
      <c r="V693" s="215"/>
      <c r="W693" s="215"/>
      <c r="X693" s="216"/>
      <c r="AT693" s="217" t="s">
        <v>211</v>
      </c>
      <c r="AU693" s="217" t="s">
        <v>207</v>
      </c>
      <c r="AV693" s="14" t="s">
        <v>207</v>
      </c>
      <c r="AW693" s="14" t="s">
        <v>5</v>
      </c>
      <c r="AX693" s="14" t="s">
        <v>74</v>
      </c>
      <c r="AY693" s="217" t="s">
        <v>198</v>
      </c>
    </row>
    <row r="694" spans="2:51" s="15" customFormat="1" ht="11.25">
      <c r="B694" s="218"/>
      <c r="C694" s="219"/>
      <c r="D694" s="192" t="s">
        <v>211</v>
      </c>
      <c r="E694" s="220" t="s">
        <v>20</v>
      </c>
      <c r="F694" s="221" t="s">
        <v>1675</v>
      </c>
      <c r="G694" s="219"/>
      <c r="H694" s="222">
        <v>20.65</v>
      </c>
      <c r="I694" s="223"/>
      <c r="J694" s="223"/>
      <c r="K694" s="219"/>
      <c r="L694" s="219"/>
      <c r="M694" s="224"/>
      <c r="N694" s="225"/>
      <c r="O694" s="226"/>
      <c r="P694" s="226"/>
      <c r="Q694" s="226"/>
      <c r="R694" s="226"/>
      <c r="S694" s="226"/>
      <c r="T694" s="226"/>
      <c r="U694" s="226"/>
      <c r="V694" s="226"/>
      <c r="W694" s="226"/>
      <c r="X694" s="227"/>
      <c r="AT694" s="228" t="s">
        <v>211</v>
      </c>
      <c r="AU694" s="228" t="s">
        <v>207</v>
      </c>
      <c r="AV694" s="15" t="s">
        <v>221</v>
      </c>
      <c r="AW694" s="15" t="s">
        <v>5</v>
      </c>
      <c r="AX694" s="15" t="s">
        <v>74</v>
      </c>
      <c r="AY694" s="228" t="s">
        <v>198</v>
      </c>
    </row>
    <row r="695" spans="2:51" s="13" customFormat="1" ht="11.25">
      <c r="B695" s="197"/>
      <c r="C695" s="198"/>
      <c r="D695" s="192" t="s">
        <v>211</v>
      </c>
      <c r="E695" s="199" t="s">
        <v>20</v>
      </c>
      <c r="F695" s="200" t="s">
        <v>2618</v>
      </c>
      <c r="G695" s="198"/>
      <c r="H695" s="199" t="s">
        <v>20</v>
      </c>
      <c r="I695" s="201"/>
      <c r="J695" s="201"/>
      <c r="K695" s="198"/>
      <c r="L695" s="198"/>
      <c r="M695" s="202"/>
      <c r="N695" s="203"/>
      <c r="O695" s="204"/>
      <c r="P695" s="204"/>
      <c r="Q695" s="204"/>
      <c r="R695" s="204"/>
      <c r="S695" s="204"/>
      <c r="T695" s="204"/>
      <c r="U695" s="204"/>
      <c r="V695" s="204"/>
      <c r="W695" s="204"/>
      <c r="X695" s="205"/>
      <c r="AT695" s="206" t="s">
        <v>211</v>
      </c>
      <c r="AU695" s="206" t="s">
        <v>207</v>
      </c>
      <c r="AV695" s="13" t="s">
        <v>82</v>
      </c>
      <c r="AW695" s="13" t="s">
        <v>5</v>
      </c>
      <c r="AX695" s="13" t="s">
        <v>74</v>
      </c>
      <c r="AY695" s="206" t="s">
        <v>198</v>
      </c>
    </row>
    <row r="696" spans="2:51" s="13" customFormat="1" ht="11.25">
      <c r="B696" s="197"/>
      <c r="C696" s="198"/>
      <c r="D696" s="192" t="s">
        <v>211</v>
      </c>
      <c r="E696" s="199" t="s">
        <v>20</v>
      </c>
      <c r="F696" s="200" t="s">
        <v>2398</v>
      </c>
      <c r="G696" s="198"/>
      <c r="H696" s="199" t="s">
        <v>20</v>
      </c>
      <c r="I696" s="201"/>
      <c r="J696" s="201"/>
      <c r="K696" s="198"/>
      <c r="L696" s="198"/>
      <c r="M696" s="202"/>
      <c r="N696" s="203"/>
      <c r="O696" s="204"/>
      <c r="P696" s="204"/>
      <c r="Q696" s="204"/>
      <c r="R696" s="204"/>
      <c r="S696" s="204"/>
      <c r="T696" s="204"/>
      <c r="U696" s="204"/>
      <c r="V696" s="204"/>
      <c r="W696" s="204"/>
      <c r="X696" s="205"/>
      <c r="AT696" s="206" t="s">
        <v>211</v>
      </c>
      <c r="AU696" s="206" t="s">
        <v>207</v>
      </c>
      <c r="AV696" s="13" t="s">
        <v>82</v>
      </c>
      <c r="AW696" s="13" t="s">
        <v>5</v>
      </c>
      <c r="AX696" s="13" t="s">
        <v>74</v>
      </c>
      <c r="AY696" s="206" t="s">
        <v>198</v>
      </c>
    </row>
    <row r="697" spans="2:51" s="13" customFormat="1" ht="11.25">
      <c r="B697" s="197"/>
      <c r="C697" s="198"/>
      <c r="D697" s="192" t="s">
        <v>211</v>
      </c>
      <c r="E697" s="199" t="s">
        <v>20</v>
      </c>
      <c r="F697" s="200" t="s">
        <v>1528</v>
      </c>
      <c r="G697" s="198"/>
      <c r="H697" s="199" t="s">
        <v>20</v>
      </c>
      <c r="I697" s="201"/>
      <c r="J697" s="201"/>
      <c r="K697" s="198"/>
      <c r="L697" s="198"/>
      <c r="M697" s="202"/>
      <c r="N697" s="203"/>
      <c r="O697" s="204"/>
      <c r="P697" s="204"/>
      <c r="Q697" s="204"/>
      <c r="R697" s="204"/>
      <c r="S697" s="204"/>
      <c r="T697" s="204"/>
      <c r="U697" s="204"/>
      <c r="V697" s="204"/>
      <c r="W697" s="204"/>
      <c r="X697" s="205"/>
      <c r="AT697" s="206" t="s">
        <v>211</v>
      </c>
      <c r="AU697" s="206" t="s">
        <v>207</v>
      </c>
      <c r="AV697" s="13" t="s">
        <v>82</v>
      </c>
      <c r="AW697" s="13" t="s">
        <v>5</v>
      </c>
      <c r="AX697" s="13" t="s">
        <v>74</v>
      </c>
      <c r="AY697" s="206" t="s">
        <v>198</v>
      </c>
    </row>
    <row r="698" spans="2:51" s="13" customFormat="1" ht="11.25">
      <c r="B698" s="197"/>
      <c r="C698" s="198"/>
      <c r="D698" s="192" t="s">
        <v>211</v>
      </c>
      <c r="E698" s="199" t="s">
        <v>20</v>
      </c>
      <c r="F698" s="200" t="s">
        <v>2619</v>
      </c>
      <c r="G698" s="198"/>
      <c r="H698" s="199" t="s">
        <v>20</v>
      </c>
      <c r="I698" s="201"/>
      <c r="J698" s="201"/>
      <c r="K698" s="198"/>
      <c r="L698" s="198"/>
      <c r="M698" s="202"/>
      <c r="N698" s="203"/>
      <c r="O698" s="204"/>
      <c r="P698" s="204"/>
      <c r="Q698" s="204"/>
      <c r="R698" s="204"/>
      <c r="S698" s="204"/>
      <c r="T698" s="204"/>
      <c r="U698" s="204"/>
      <c r="V698" s="204"/>
      <c r="W698" s="204"/>
      <c r="X698" s="205"/>
      <c r="AT698" s="206" t="s">
        <v>211</v>
      </c>
      <c r="AU698" s="206" t="s">
        <v>207</v>
      </c>
      <c r="AV698" s="13" t="s">
        <v>82</v>
      </c>
      <c r="AW698" s="13" t="s">
        <v>5</v>
      </c>
      <c r="AX698" s="13" t="s">
        <v>74</v>
      </c>
      <c r="AY698" s="206" t="s">
        <v>198</v>
      </c>
    </row>
    <row r="699" spans="2:51" s="14" customFormat="1" ht="11.25">
      <c r="B699" s="207"/>
      <c r="C699" s="208"/>
      <c r="D699" s="192" t="s">
        <v>211</v>
      </c>
      <c r="E699" s="209" t="s">
        <v>20</v>
      </c>
      <c r="F699" s="210" t="s">
        <v>2571</v>
      </c>
      <c r="G699" s="208"/>
      <c r="H699" s="211">
        <v>5.55</v>
      </c>
      <c r="I699" s="212"/>
      <c r="J699" s="212"/>
      <c r="K699" s="208"/>
      <c r="L699" s="208"/>
      <c r="M699" s="213"/>
      <c r="N699" s="214"/>
      <c r="O699" s="215"/>
      <c r="P699" s="215"/>
      <c r="Q699" s="215"/>
      <c r="R699" s="215"/>
      <c r="S699" s="215"/>
      <c r="T699" s="215"/>
      <c r="U699" s="215"/>
      <c r="V699" s="215"/>
      <c r="W699" s="215"/>
      <c r="X699" s="216"/>
      <c r="AT699" s="217" t="s">
        <v>211</v>
      </c>
      <c r="AU699" s="217" t="s">
        <v>207</v>
      </c>
      <c r="AV699" s="14" t="s">
        <v>207</v>
      </c>
      <c r="AW699" s="14" t="s">
        <v>5</v>
      </c>
      <c r="AX699" s="14" t="s">
        <v>74</v>
      </c>
      <c r="AY699" s="217" t="s">
        <v>198</v>
      </c>
    </row>
    <row r="700" spans="2:51" s="13" customFormat="1" ht="11.25">
      <c r="B700" s="197"/>
      <c r="C700" s="198"/>
      <c r="D700" s="192" t="s">
        <v>211</v>
      </c>
      <c r="E700" s="199" t="s">
        <v>20</v>
      </c>
      <c r="F700" s="200" t="s">
        <v>2398</v>
      </c>
      <c r="G700" s="198"/>
      <c r="H700" s="199" t="s">
        <v>20</v>
      </c>
      <c r="I700" s="201"/>
      <c r="J700" s="201"/>
      <c r="K700" s="198"/>
      <c r="L700" s="198"/>
      <c r="M700" s="202"/>
      <c r="N700" s="203"/>
      <c r="O700" s="204"/>
      <c r="P700" s="204"/>
      <c r="Q700" s="204"/>
      <c r="R700" s="204"/>
      <c r="S700" s="204"/>
      <c r="T700" s="204"/>
      <c r="U700" s="204"/>
      <c r="V700" s="204"/>
      <c r="W700" s="204"/>
      <c r="X700" s="205"/>
      <c r="AT700" s="206" t="s">
        <v>211</v>
      </c>
      <c r="AU700" s="206" t="s">
        <v>207</v>
      </c>
      <c r="AV700" s="13" t="s">
        <v>82</v>
      </c>
      <c r="AW700" s="13" t="s">
        <v>5</v>
      </c>
      <c r="AX700" s="13" t="s">
        <v>74</v>
      </c>
      <c r="AY700" s="206" t="s">
        <v>198</v>
      </c>
    </row>
    <row r="701" spans="2:51" s="13" customFormat="1" ht="11.25">
      <c r="B701" s="197"/>
      <c r="C701" s="198"/>
      <c r="D701" s="192" t="s">
        <v>211</v>
      </c>
      <c r="E701" s="199" t="s">
        <v>20</v>
      </c>
      <c r="F701" s="200" t="s">
        <v>1525</v>
      </c>
      <c r="G701" s="198"/>
      <c r="H701" s="199" t="s">
        <v>20</v>
      </c>
      <c r="I701" s="201"/>
      <c r="J701" s="201"/>
      <c r="K701" s="198"/>
      <c r="L701" s="198"/>
      <c r="M701" s="202"/>
      <c r="N701" s="203"/>
      <c r="O701" s="204"/>
      <c r="P701" s="204"/>
      <c r="Q701" s="204"/>
      <c r="R701" s="204"/>
      <c r="S701" s="204"/>
      <c r="T701" s="204"/>
      <c r="U701" s="204"/>
      <c r="V701" s="204"/>
      <c r="W701" s="204"/>
      <c r="X701" s="205"/>
      <c r="AT701" s="206" t="s">
        <v>211</v>
      </c>
      <c r="AU701" s="206" t="s">
        <v>207</v>
      </c>
      <c r="AV701" s="13" t="s">
        <v>82</v>
      </c>
      <c r="AW701" s="13" t="s">
        <v>5</v>
      </c>
      <c r="AX701" s="13" t="s">
        <v>74</v>
      </c>
      <c r="AY701" s="206" t="s">
        <v>198</v>
      </c>
    </row>
    <row r="702" spans="2:51" s="13" customFormat="1" ht="11.25">
      <c r="B702" s="197"/>
      <c r="C702" s="198"/>
      <c r="D702" s="192" t="s">
        <v>211</v>
      </c>
      <c r="E702" s="199" t="s">
        <v>20</v>
      </c>
      <c r="F702" s="200" t="s">
        <v>2619</v>
      </c>
      <c r="G702" s="198"/>
      <c r="H702" s="199" t="s">
        <v>20</v>
      </c>
      <c r="I702" s="201"/>
      <c r="J702" s="201"/>
      <c r="K702" s="198"/>
      <c r="L702" s="198"/>
      <c r="M702" s="202"/>
      <c r="N702" s="203"/>
      <c r="O702" s="204"/>
      <c r="P702" s="204"/>
      <c r="Q702" s="204"/>
      <c r="R702" s="204"/>
      <c r="S702" s="204"/>
      <c r="T702" s="204"/>
      <c r="U702" s="204"/>
      <c r="V702" s="204"/>
      <c r="W702" s="204"/>
      <c r="X702" s="205"/>
      <c r="AT702" s="206" t="s">
        <v>211</v>
      </c>
      <c r="AU702" s="206" t="s">
        <v>207</v>
      </c>
      <c r="AV702" s="13" t="s">
        <v>82</v>
      </c>
      <c r="AW702" s="13" t="s">
        <v>5</v>
      </c>
      <c r="AX702" s="13" t="s">
        <v>74</v>
      </c>
      <c r="AY702" s="206" t="s">
        <v>198</v>
      </c>
    </row>
    <row r="703" spans="2:51" s="14" customFormat="1" ht="11.25">
      <c r="B703" s="207"/>
      <c r="C703" s="208"/>
      <c r="D703" s="192" t="s">
        <v>211</v>
      </c>
      <c r="E703" s="209" t="s">
        <v>20</v>
      </c>
      <c r="F703" s="210" t="s">
        <v>2604</v>
      </c>
      <c r="G703" s="208"/>
      <c r="H703" s="211">
        <v>8.5749999999999993</v>
      </c>
      <c r="I703" s="212"/>
      <c r="J703" s="212"/>
      <c r="K703" s="208"/>
      <c r="L703" s="208"/>
      <c r="M703" s="213"/>
      <c r="N703" s="214"/>
      <c r="O703" s="215"/>
      <c r="P703" s="215"/>
      <c r="Q703" s="215"/>
      <c r="R703" s="215"/>
      <c r="S703" s="215"/>
      <c r="T703" s="215"/>
      <c r="U703" s="215"/>
      <c r="V703" s="215"/>
      <c r="W703" s="215"/>
      <c r="X703" s="216"/>
      <c r="AT703" s="217" t="s">
        <v>211</v>
      </c>
      <c r="AU703" s="217" t="s">
        <v>207</v>
      </c>
      <c r="AV703" s="14" t="s">
        <v>207</v>
      </c>
      <c r="AW703" s="14" t="s">
        <v>5</v>
      </c>
      <c r="AX703" s="14" t="s">
        <v>74</v>
      </c>
      <c r="AY703" s="217" t="s">
        <v>198</v>
      </c>
    </row>
    <row r="704" spans="2:51" s="15" customFormat="1" ht="11.25">
      <c r="B704" s="218"/>
      <c r="C704" s="219"/>
      <c r="D704" s="192" t="s">
        <v>211</v>
      </c>
      <c r="E704" s="220" t="s">
        <v>20</v>
      </c>
      <c r="F704" s="221" t="s">
        <v>1675</v>
      </c>
      <c r="G704" s="219"/>
      <c r="H704" s="222">
        <v>14.125</v>
      </c>
      <c r="I704" s="223"/>
      <c r="J704" s="223"/>
      <c r="K704" s="219"/>
      <c r="L704" s="219"/>
      <c r="M704" s="224"/>
      <c r="N704" s="225"/>
      <c r="O704" s="226"/>
      <c r="P704" s="226"/>
      <c r="Q704" s="226"/>
      <c r="R704" s="226"/>
      <c r="S704" s="226"/>
      <c r="T704" s="226"/>
      <c r="U704" s="226"/>
      <c r="V704" s="226"/>
      <c r="W704" s="226"/>
      <c r="X704" s="227"/>
      <c r="AT704" s="228" t="s">
        <v>211</v>
      </c>
      <c r="AU704" s="228" t="s">
        <v>207</v>
      </c>
      <c r="AV704" s="15" t="s">
        <v>221</v>
      </c>
      <c r="AW704" s="15" t="s">
        <v>5</v>
      </c>
      <c r="AX704" s="15" t="s">
        <v>74</v>
      </c>
      <c r="AY704" s="228" t="s">
        <v>198</v>
      </c>
    </row>
    <row r="705" spans="1:65" s="16" customFormat="1" ht="11.25">
      <c r="B705" s="229"/>
      <c r="C705" s="230"/>
      <c r="D705" s="192" t="s">
        <v>211</v>
      </c>
      <c r="E705" s="231" t="s">
        <v>20</v>
      </c>
      <c r="F705" s="232" t="s">
        <v>282</v>
      </c>
      <c r="G705" s="230"/>
      <c r="H705" s="233">
        <v>34.774999999999999</v>
      </c>
      <c r="I705" s="234"/>
      <c r="J705" s="234"/>
      <c r="K705" s="230"/>
      <c r="L705" s="230"/>
      <c r="M705" s="235"/>
      <c r="N705" s="236"/>
      <c r="O705" s="237"/>
      <c r="P705" s="237"/>
      <c r="Q705" s="237"/>
      <c r="R705" s="237"/>
      <c r="S705" s="237"/>
      <c r="T705" s="237"/>
      <c r="U705" s="237"/>
      <c r="V705" s="237"/>
      <c r="W705" s="237"/>
      <c r="X705" s="238"/>
      <c r="AT705" s="239" t="s">
        <v>211</v>
      </c>
      <c r="AU705" s="239" t="s">
        <v>207</v>
      </c>
      <c r="AV705" s="16" t="s">
        <v>206</v>
      </c>
      <c r="AW705" s="16" t="s">
        <v>5</v>
      </c>
      <c r="AX705" s="16" t="s">
        <v>82</v>
      </c>
      <c r="AY705" s="239" t="s">
        <v>198</v>
      </c>
    </row>
    <row r="706" spans="1:65" s="12" customFormat="1" ht="22.9" customHeight="1">
      <c r="B706" s="161"/>
      <c r="C706" s="162"/>
      <c r="D706" s="163" t="s">
        <v>73</v>
      </c>
      <c r="E706" s="176" t="s">
        <v>2629</v>
      </c>
      <c r="F706" s="176" t="s">
        <v>2630</v>
      </c>
      <c r="G706" s="162"/>
      <c r="H706" s="162"/>
      <c r="I706" s="165"/>
      <c r="J706" s="165"/>
      <c r="K706" s="177">
        <f>BK706</f>
        <v>0</v>
      </c>
      <c r="L706" s="162"/>
      <c r="M706" s="167"/>
      <c r="N706" s="168"/>
      <c r="O706" s="169"/>
      <c r="P706" s="169"/>
      <c r="Q706" s="170">
        <f>SUM(Q707:Q752)</f>
        <v>0</v>
      </c>
      <c r="R706" s="170">
        <f>SUM(R707:R752)</f>
        <v>0</v>
      </c>
      <c r="S706" s="169"/>
      <c r="T706" s="171">
        <f>SUM(T707:T752)</f>
        <v>0</v>
      </c>
      <c r="U706" s="169"/>
      <c r="V706" s="171">
        <f>SUM(V707:V752)</f>
        <v>3.5746183999999994</v>
      </c>
      <c r="W706" s="169"/>
      <c r="X706" s="172">
        <f>SUM(X707:X752)</f>
        <v>0</v>
      </c>
      <c r="AR706" s="173" t="s">
        <v>82</v>
      </c>
      <c r="AT706" s="174" t="s">
        <v>73</v>
      </c>
      <c r="AU706" s="174" t="s">
        <v>82</v>
      </c>
      <c r="AY706" s="173" t="s">
        <v>198</v>
      </c>
      <c r="BK706" s="175">
        <f>SUM(BK707:BK752)</f>
        <v>0</v>
      </c>
    </row>
    <row r="707" spans="1:65" s="2" customFormat="1" ht="24.2" customHeight="1">
      <c r="A707" s="36"/>
      <c r="B707" s="37"/>
      <c r="C707" s="178" t="s">
        <v>1219</v>
      </c>
      <c r="D707" s="178" t="s">
        <v>201</v>
      </c>
      <c r="E707" s="179" t="s">
        <v>2631</v>
      </c>
      <c r="F707" s="180" t="s">
        <v>2632</v>
      </c>
      <c r="G707" s="181" t="s">
        <v>403</v>
      </c>
      <c r="H707" s="182">
        <v>2</v>
      </c>
      <c r="I707" s="183"/>
      <c r="J707" s="183"/>
      <c r="K707" s="184">
        <f>ROUND(P707*H707,2)</f>
        <v>0</v>
      </c>
      <c r="L707" s="180" t="s">
        <v>205</v>
      </c>
      <c r="M707" s="41"/>
      <c r="N707" s="185" t="s">
        <v>20</v>
      </c>
      <c r="O707" s="186" t="s">
        <v>44</v>
      </c>
      <c r="P707" s="187">
        <f>I707+J707</f>
        <v>0</v>
      </c>
      <c r="Q707" s="187">
        <f>ROUND(I707*H707,2)</f>
        <v>0</v>
      </c>
      <c r="R707" s="187">
        <f>ROUND(J707*H707,2)</f>
        <v>0</v>
      </c>
      <c r="S707" s="66"/>
      <c r="T707" s="188">
        <f>S707*H707</f>
        <v>0</v>
      </c>
      <c r="U707" s="188">
        <v>0</v>
      </c>
      <c r="V707" s="188">
        <f>U707*H707</f>
        <v>0</v>
      </c>
      <c r="W707" s="188">
        <v>0</v>
      </c>
      <c r="X707" s="189">
        <f>W707*H707</f>
        <v>0</v>
      </c>
      <c r="Y707" s="36"/>
      <c r="Z707" s="36"/>
      <c r="AA707" s="36"/>
      <c r="AB707" s="36"/>
      <c r="AC707" s="36"/>
      <c r="AD707" s="36"/>
      <c r="AE707" s="36"/>
      <c r="AR707" s="190" t="s">
        <v>206</v>
      </c>
      <c r="AT707" s="190" t="s">
        <v>201</v>
      </c>
      <c r="AU707" s="190" t="s">
        <v>207</v>
      </c>
      <c r="AY707" s="19" t="s">
        <v>198</v>
      </c>
      <c r="BE707" s="191">
        <f>IF(O707="základní",K707,0)</f>
        <v>0</v>
      </c>
      <c r="BF707" s="191">
        <f>IF(O707="snížená",K707,0)</f>
        <v>0</v>
      </c>
      <c r="BG707" s="191">
        <f>IF(O707="zákl. přenesená",K707,0)</f>
        <v>0</v>
      </c>
      <c r="BH707" s="191">
        <f>IF(O707="sníž. přenesená",K707,0)</f>
        <v>0</v>
      </c>
      <c r="BI707" s="191">
        <f>IF(O707="nulová",K707,0)</f>
        <v>0</v>
      </c>
      <c r="BJ707" s="19" t="s">
        <v>207</v>
      </c>
      <c r="BK707" s="191">
        <f>ROUND(P707*H707,2)</f>
        <v>0</v>
      </c>
      <c r="BL707" s="19" t="s">
        <v>206</v>
      </c>
      <c r="BM707" s="190" t="s">
        <v>2633</v>
      </c>
    </row>
    <row r="708" spans="1:65" s="2" customFormat="1" ht="11.25">
      <c r="A708" s="36"/>
      <c r="B708" s="37"/>
      <c r="C708" s="38"/>
      <c r="D708" s="192" t="s">
        <v>209</v>
      </c>
      <c r="E708" s="38"/>
      <c r="F708" s="193" t="s">
        <v>2634</v>
      </c>
      <c r="G708" s="38"/>
      <c r="H708" s="38"/>
      <c r="I708" s="194"/>
      <c r="J708" s="194"/>
      <c r="K708" s="38"/>
      <c r="L708" s="38"/>
      <c r="M708" s="41"/>
      <c r="N708" s="195"/>
      <c r="O708" s="196"/>
      <c r="P708" s="66"/>
      <c r="Q708" s="66"/>
      <c r="R708" s="66"/>
      <c r="S708" s="66"/>
      <c r="T708" s="66"/>
      <c r="U708" s="66"/>
      <c r="V708" s="66"/>
      <c r="W708" s="66"/>
      <c r="X708" s="67"/>
      <c r="Y708" s="36"/>
      <c r="Z708" s="36"/>
      <c r="AA708" s="36"/>
      <c r="AB708" s="36"/>
      <c r="AC708" s="36"/>
      <c r="AD708" s="36"/>
      <c r="AE708" s="36"/>
      <c r="AT708" s="19" t="s">
        <v>209</v>
      </c>
      <c r="AU708" s="19" t="s">
        <v>207</v>
      </c>
    </row>
    <row r="709" spans="1:65" s="13" customFormat="1" ht="11.25">
      <c r="B709" s="197"/>
      <c r="C709" s="198"/>
      <c r="D709" s="192" t="s">
        <v>211</v>
      </c>
      <c r="E709" s="199" t="s">
        <v>20</v>
      </c>
      <c r="F709" s="200" t="s">
        <v>810</v>
      </c>
      <c r="G709" s="198"/>
      <c r="H709" s="199" t="s">
        <v>20</v>
      </c>
      <c r="I709" s="201"/>
      <c r="J709" s="201"/>
      <c r="K709" s="198"/>
      <c r="L709" s="198"/>
      <c r="M709" s="202"/>
      <c r="N709" s="203"/>
      <c r="O709" s="204"/>
      <c r="P709" s="204"/>
      <c r="Q709" s="204"/>
      <c r="R709" s="204"/>
      <c r="S709" s="204"/>
      <c r="T709" s="204"/>
      <c r="U709" s="204"/>
      <c r="V709" s="204"/>
      <c r="W709" s="204"/>
      <c r="X709" s="205"/>
      <c r="AT709" s="206" t="s">
        <v>211</v>
      </c>
      <c r="AU709" s="206" t="s">
        <v>207</v>
      </c>
      <c r="AV709" s="13" t="s">
        <v>82</v>
      </c>
      <c r="AW709" s="13" t="s">
        <v>5</v>
      </c>
      <c r="AX709" s="13" t="s">
        <v>74</v>
      </c>
      <c r="AY709" s="206" t="s">
        <v>198</v>
      </c>
    </row>
    <row r="710" spans="1:65" s="14" customFormat="1" ht="11.25">
      <c r="B710" s="207"/>
      <c r="C710" s="208"/>
      <c r="D710" s="192" t="s">
        <v>211</v>
      </c>
      <c r="E710" s="209" t="s">
        <v>20</v>
      </c>
      <c r="F710" s="210" t="s">
        <v>207</v>
      </c>
      <c r="G710" s="208"/>
      <c r="H710" s="211">
        <v>2</v>
      </c>
      <c r="I710" s="212"/>
      <c r="J710" s="212"/>
      <c r="K710" s="208"/>
      <c r="L710" s="208"/>
      <c r="M710" s="213"/>
      <c r="N710" s="214"/>
      <c r="O710" s="215"/>
      <c r="P710" s="215"/>
      <c r="Q710" s="215"/>
      <c r="R710" s="215"/>
      <c r="S710" s="215"/>
      <c r="T710" s="215"/>
      <c r="U710" s="215"/>
      <c r="V710" s="215"/>
      <c r="W710" s="215"/>
      <c r="X710" s="216"/>
      <c r="AT710" s="217" t="s">
        <v>211</v>
      </c>
      <c r="AU710" s="217" t="s">
        <v>207</v>
      </c>
      <c r="AV710" s="14" t="s">
        <v>207</v>
      </c>
      <c r="AW710" s="14" t="s">
        <v>5</v>
      </c>
      <c r="AX710" s="14" t="s">
        <v>74</v>
      </c>
      <c r="AY710" s="217" t="s">
        <v>198</v>
      </c>
    </row>
    <row r="711" spans="1:65" s="16" customFormat="1" ht="11.25">
      <c r="B711" s="229"/>
      <c r="C711" s="230"/>
      <c r="D711" s="192" t="s">
        <v>211</v>
      </c>
      <c r="E711" s="231" t="s">
        <v>20</v>
      </c>
      <c r="F711" s="232" t="s">
        <v>282</v>
      </c>
      <c r="G711" s="230"/>
      <c r="H711" s="233">
        <v>2</v>
      </c>
      <c r="I711" s="234"/>
      <c r="J711" s="234"/>
      <c r="K711" s="230"/>
      <c r="L711" s="230"/>
      <c r="M711" s="235"/>
      <c r="N711" s="236"/>
      <c r="O711" s="237"/>
      <c r="P711" s="237"/>
      <c r="Q711" s="237"/>
      <c r="R711" s="237"/>
      <c r="S711" s="237"/>
      <c r="T711" s="237"/>
      <c r="U711" s="237"/>
      <c r="V711" s="237"/>
      <c r="W711" s="237"/>
      <c r="X711" s="238"/>
      <c r="AT711" s="239" t="s">
        <v>211</v>
      </c>
      <c r="AU711" s="239" t="s">
        <v>207</v>
      </c>
      <c r="AV711" s="16" t="s">
        <v>206</v>
      </c>
      <c r="AW711" s="16" t="s">
        <v>5</v>
      </c>
      <c r="AX711" s="16" t="s">
        <v>82</v>
      </c>
      <c r="AY711" s="239" t="s">
        <v>198</v>
      </c>
    </row>
    <row r="712" spans="1:65" s="2" customFormat="1" ht="24.2" customHeight="1">
      <c r="A712" s="36"/>
      <c r="B712" s="37"/>
      <c r="C712" s="178" t="s">
        <v>1224</v>
      </c>
      <c r="D712" s="178" t="s">
        <v>201</v>
      </c>
      <c r="E712" s="179" t="s">
        <v>2635</v>
      </c>
      <c r="F712" s="180" t="s">
        <v>2636</v>
      </c>
      <c r="G712" s="181" t="s">
        <v>403</v>
      </c>
      <c r="H712" s="182">
        <v>120</v>
      </c>
      <c r="I712" s="183"/>
      <c r="J712" s="183"/>
      <c r="K712" s="184">
        <f>ROUND(P712*H712,2)</f>
        <v>0</v>
      </c>
      <c r="L712" s="180" t="s">
        <v>205</v>
      </c>
      <c r="M712" s="41"/>
      <c r="N712" s="185" t="s">
        <v>20</v>
      </c>
      <c r="O712" s="186" t="s">
        <v>44</v>
      </c>
      <c r="P712" s="187">
        <f>I712+J712</f>
        <v>0</v>
      </c>
      <c r="Q712" s="187">
        <f>ROUND(I712*H712,2)</f>
        <v>0</v>
      </c>
      <c r="R712" s="187">
        <f>ROUND(J712*H712,2)</f>
        <v>0</v>
      </c>
      <c r="S712" s="66"/>
      <c r="T712" s="188">
        <f>S712*H712</f>
        <v>0</v>
      </c>
      <c r="U712" s="188">
        <v>0</v>
      </c>
      <c r="V712" s="188">
        <f>U712*H712</f>
        <v>0</v>
      </c>
      <c r="W712" s="188">
        <v>0</v>
      </c>
      <c r="X712" s="189">
        <f>W712*H712</f>
        <v>0</v>
      </c>
      <c r="Y712" s="36"/>
      <c r="Z712" s="36"/>
      <c r="AA712" s="36"/>
      <c r="AB712" s="36"/>
      <c r="AC712" s="36"/>
      <c r="AD712" s="36"/>
      <c r="AE712" s="36"/>
      <c r="AR712" s="190" t="s">
        <v>206</v>
      </c>
      <c r="AT712" s="190" t="s">
        <v>201</v>
      </c>
      <c r="AU712" s="190" t="s">
        <v>207</v>
      </c>
      <c r="AY712" s="19" t="s">
        <v>198</v>
      </c>
      <c r="BE712" s="191">
        <f>IF(O712="základní",K712,0)</f>
        <v>0</v>
      </c>
      <c r="BF712" s="191">
        <f>IF(O712="snížená",K712,0)</f>
        <v>0</v>
      </c>
      <c r="BG712" s="191">
        <f>IF(O712="zákl. přenesená",K712,0)</f>
        <v>0</v>
      </c>
      <c r="BH712" s="191">
        <f>IF(O712="sníž. přenesená",K712,0)</f>
        <v>0</v>
      </c>
      <c r="BI712" s="191">
        <f>IF(O712="nulová",K712,0)</f>
        <v>0</v>
      </c>
      <c r="BJ712" s="19" t="s">
        <v>207</v>
      </c>
      <c r="BK712" s="191">
        <f>ROUND(P712*H712,2)</f>
        <v>0</v>
      </c>
      <c r="BL712" s="19" t="s">
        <v>206</v>
      </c>
      <c r="BM712" s="190" t="s">
        <v>2637</v>
      </c>
    </row>
    <row r="713" spans="1:65" s="2" customFormat="1" ht="19.5">
      <c r="A713" s="36"/>
      <c r="B713" s="37"/>
      <c r="C713" s="38"/>
      <c r="D713" s="192" t="s">
        <v>209</v>
      </c>
      <c r="E713" s="38"/>
      <c r="F713" s="193" t="s">
        <v>2638</v>
      </c>
      <c r="G713" s="38"/>
      <c r="H713" s="38"/>
      <c r="I713" s="194"/>
      <c r="J713" s="194"/>
      <c r="K713" s="38"/>
      <c r="L713" s="38"/>
      <c r="M713" s="41"/>
      <c r="N713" s="195"/>
      <c r="O713" s="196"/>
      <c r="P713" s="66"/>
      <c r="Q713" s="66"/>
      <c r="R713" s="66"/>
      <c r="S713" s="66"/>
      <c r="T713" s="66"/>
      <c r="U713" s="66"/>
      <c r="V713" s="66"/>
      <c r="W713" s="66"/>
      <c r="X713" s="67"/>
      <c r="Y713" s="36"/>
      <c r="Z713" s="36"/>
      <c r="AA713" s="36"/>
      <c r="AB713" s="36"/>
      <c r="AC713" s="36"/>
      <c r="AD713" s="36"/>
      <c r="AE713" s="36"/>
      <c r="AT713" s="19" t="s">
        <v>209</v>
      </c>
      <c r="AU713" s="19" t="s">
        <v>207</v>
      </c>
    </row>
    <row r="714" spans="1:65" s="13" customFormat="1" ht="11.25">
      <c r="B714" s="197"/>
      <c r="C714" s="198"/>
      <c r="D714" s="192" t="s">
        <v>211</v>
      </c>
      <c r="E714" s="199" t="s">
        <v>20</v>
      </c>
      <c r="F714" s="200" t="s">
        <v>810</v>
      </c>
      <c r="G714" s="198"/>
      <c r="H714" s="199" t="s">
        <v>20</v>
      </c>
      <c r="I714" s="201"/>
      <c r="J714" s="201"/>
      <c r="K714" s="198"/>
      <c r="L714" s="198"/>
      <c r="M714" s="202"/>
      <c r="N714" s="203"/>
      <c r="O714" s="204"/>
      <c r="P714" s="204"/>
      <c r="Q714" s="204"/>
      <c r="R714" s="204"/>
      <c r="S714" s="204"/>
      <c r="T714" s="204"/>
      <c r="U714" s="204"/>
      <c r="V714" s="204"/>
      <c r="W714" s="204"/>
      <c r="X714" s="205"/>
      <c r="AT714" s="206" t="s">
        <v>211</v>
      </c>
      <c r="AU714" s="206" t="s">
        <v>207</v>
      </c>
      <c r="AV714" s="13" t="s">
        <v>82</v>
      </c>
      <c r="AW714" s="13" t="s">
        <v>5</v>
      </c>
      <c r="AX714" s="13" t="s">
        <v>74</v>
      </c>
      <c r="AY714" s="206" t="s">
        <v>198</v>
      </c>
    </row>
    <row r="715" spans="1:65" s="14" customFormat="1" ht="11.25">
      <c r="B715" s="207"/>
      <c r="C715" s="208"/>
      <c r="D715" s="192" t="s">
        <v>211</v>
      </c>
      <c r="E715" s="209" t="s">
        <v>20</v>
      </c>
      <c r="F715" s="210" t="s">
        <v>207</v>
      </c>
      <c r="G715" s="208"/>
      <c r="H715" s="211">
        <v>2</v>
      </c>
      <c r="I715" s="212"/>
      <c r="J715" s="212"/>
      <c r="K715" s="208"/>
      <c r="L715" s="208"/>
      <c r="M715" s="213"/>
      <c r="N715" s="214"/>
      <c r="O715" s="215"/>
      <c r="P715" s="215"/>
      <c r="Q715" s="215"/>
      <c r="R715" s="215"/>
      <c r="S715" s="215"/>
      <c r="T715" s="215"/>
      <c r="U715" s="215"/>
      <c r="V715" s="215"/>
      <c r="W715" s="215"/>
      <c r="X715" s="216"/>
      <c r="AT715" s="217" t="s">
        <v>211</v>
      </c>
      <c r="AU715" s="217" t="s">
        <v>207</v>
      </c>
      <c r="AV715" s="14" t="s">
        <v>207</v>
      </c>
      <c r="AW715" s="14" t="s">
        <v>5</v>
      </c>
      <c r="AX715" s="14" t="s">
        <v>74</v>
      </c>
      <c r="AY715" s="217" t="s">
        <v>198</v>
      </c>
    </row>
    <row r="716" spans="1:65" s="16" customFormat="1" ht="11.25">
      <c r="B716" s="229"/>
      <c r="C716" s="230"/>
      <c r="D716" s="192" t="s">
        <v>211</v>
      </c>
      <c r="E716" s="231" t="s">
        <v>20</v>
      </c>
      <c r="F716" s="232" t="s">
        <v>282</v>
      </c>
      <c r="G716" s="230"/>
      <c r="H716" s="233">
        <v>2</v>
      </c>
      <c r="I716" s="234"/>
      <c r="J716" s="234"/>
      <c r="K716" s="230"/>
      <c r="L716" s="230"/>
      <c r="M716" s="235"/>
      <c r="N716" s="236"/>
      <c r="O716" s="237"/>
      <c r="P716" s="237"/>
      <c r="Q716" s="237"/>
      <c r="R716" s="237"/>
      <c r="S716" s="237"/>
      <c r="T716" s="237"/>
      <c r="U716" s="237"/>
      <c r="V716" s="237"/>
      <c r="W716" s="237"/>
      <c r="X716" s="238"/>
      <c r="AT716" s="239" t="s">
        <v>211</v>
      </c>
      <c r="AU716" s="239" t="s">
        <v>207</v>
      </c>
      <c r="AV716" s="16" t="s">
        <v>206</v>
      </c>
      <c r="AW716" s="16" t="s">
        <v>5</v>
      </c>
      <c r="AX716" s="16" t="s">
        <v>82</v>
      </c>
      <c r="AY716" s="239" t="s">
        <v>198</v>
      </c>
    </row>
    <row r="717" spans="1:65" s="14" customFormat="1" ht="11.25">
      <c r="B717" s="207"/>
      <c r="C717" s="208"/>
      <c r="D717" s="192" t="s">
        <v>211</v>
      </c>
      <c r="E717" s="208"/>
      <c r="F717" s="210" t="s">
        <v>2639</v>
      </c>
      <c r="G717" s="208"/>
      <c r="H717" s="211">
        <v>120</v>
      </c>
      <c r="I717" s="212"/>
      <c r="J717" s="212"/>
      <c r="K717" s="208"/>
      <c r="L717" s="208"/>
      <c r="M717" s="213"/>
      <c r="N717" s="214"/>
      <c r="O717" s="215"/>
      <c r="P717" s="215"/>
      <c r="Q717" s="215"/>
      <c r="R717" s="215"/>
      <c r="S717" s="215"/>
      <c r="T717" s="215"/>
      <c r="U717" s="215"/>
      <c r="V717" s="215"/>
      <c r="W717" s="215"/>
      <c r="X717" s="216"/>
      <c r="AT717" s="217" t="s">
        <v>211</v>
      </c>
      <c r="AU717" s="217" t="s">
        <v>207</v>
      </c>
      <c r="AV717" s="14" t="s">
        <v>207</v>
      </c>
      <c r="AW717" s="14" t="s">
        <v>4</v>
      </c>
      <c r="AX717" s="14" t="s">
        <v>82</v>
      </c>
      <c r="AY717" s="217" t="s">
        <v>198</v>
      </c>
    </row>
    <row r="718" spans="1:65" s="2" customFormat="1" ht="24.2" customHeight="1">
      <c r="A718" s="36"/>
      <c r="B718" s="37"/>
      <c r="C718" s="178" t="s">
        <v>1230</v>
      </c>
      <c r="D718" s="178" t="s">
        <v>201</v>
      </c>
      <c r="E718" s="179" t="s">
        <v>2640</v>
      </c>
      <c r="F718" s="180" t="s">
        <v>2641</v>
      </c>
      <c r="G718" s="181" t="s">
        <v>412</v>
      </c>
      <c r="H718" s="182">
        <v>1.5</v>
      </c>
      <c r="I718" s="183"/>
      <c r="J718" s="183"/>
      <c r="K718" s="184">
        <f>ROUND(P718*H718,2)</f>
        <v>0</v>
      </c>
      <c r="L718" s="180" t="s">
        <v>205</v>
      </c>
      <c r="M718" s="41"/>
      <c r="N718" s="185" t="s">
        <v>20</v>
      </c>
      <c r="O718" s="186" t="s">
        <v>44</v>
      </c>
      <c r="P718" s="187">
        <f>I718+J718</f>
        <v>0</v>
      </c>
      <c r="Q718" s="187">
        <f>ROUND(I718*H718,2)</f>
        <v>0</v>
      </c>
      <c r="R718" s="187">
        <f>ROUND(J718*H718,2)</f>
        <v>0</v>
      </c>
      <c r="S718" s="66"/>
      <c r="T718" s="188">
        <f>S718*H718</f>
        <v>0</v>
      </c>
      <c r="U718" s="188">
        <v>0.12949959999999999</v>
      </c>
      <c r="V718" s="188">
        <f>U718*H718</f>
        <v>0.19424939999999999</v>
      </c>
      <c r="W718" s="188">
        <v>0</v>
      </c>
      <c r="X718" s="189">
        <f>W718*H718</f>
        <v>0</v>
      </c>
      <c r="Y718" s="36"/>
      <c r="Z718" s="36"/>
      <c r="AA718" s="36"/>
      <c r="AB718" s="36"/>
      <c r="AC718" s="36"/>
      <c r="AD718" s="36"/>
      <c r="AE718" s="36"/>
      <c r="AR718" s="190" t="s">
        <v>206</v>
      </c>
      <c r="AT718" s="190" t="s">
        <v>201</v>
      </c>
      <c r="AU718" s="190" t="s">
        <v>207</v>
      </c>
      <c r="AY718" s="19" t="s">
        <v>198</v>
      </c>
      <c r="BE718" s="191">
        <f>IF(O718="základní",K718,0)</f>
        <v>0</v>
      </c>
      <c r="BF718" s="191">
        <f>IF(O718="snížená",K718,0)</f>
        <v>0</v>
      </c>
      <c r="BG718" s="191">
        <f>IF(O718="zákl. přenesená",K718,0)</f>
        <v>0</v>
      </c>
      <c r="BH718" s="191">
        <f>IF(O718="sníž. přenesená",K718,0)</f>
        <v>0</v>
      </c>
      <c r="BI718" s="191">
        <f>IF(O718="nulová",K718,0)</f>
        <v>0</v>
      </c>
      <c r="BJ718" s="19" t="s">
        <v>207</v>
      </c>
      <c r="BK718" s="191">
        <f>ROUND(P718*H718,2)</f>
        <v>0</v>
      </c>
      <c r="BL718" s="19" t="s">
        <v>206</v>
      </c>
      <c r="BM718" s="190" t="s">
        <v>2642</v>
      </c>
    </row>
    <row r="719" spans="1:65" s="2" customFormat="1" ht="19.5">
      <c r="A719" s="36"/>
      <c r="B719" s="37"/>
      <c r="C719" s="38"/>
      <c r="D719" s="192" t="s">
        <v>209</v>
      </c>
      <c r="E719" s="38"/>
      <c r="F719" s="193" t="s">
        <v>2643</v>
      </c>
      <c r="G719" s="38"/>
      <c r="H719" s="38"/>
      <c r="I719" s="194"/>
      <c r="J719" s="194"/>
      <c r="K719" s="38"/>
      <c r="L719" s="38"/>
      <c r="M719" s="41"/>
      <c r="N719" s="195"/>
      <c r="O719" s="196"/>
      <c r="P719" s="66"/>
      <c r="Q719" s="66"/>
      <c r="R719" s="66"/>
      <c r="S719" s="66"/>
      <c r="T719" s="66"/>
      <c r="U719" s="66"/>
      <c r="V719" s="66"/>
      <c r="W719" s="66"/>
      <c r="X719" s="67"/>
      <c r="Y719" s="36"/>
      <c r="Z719" s="36"/>
      <c r="AA719" s="36"/>
      <c r="AB719" s="36"/>
      <c r="AC719" s="36"/>
      <c r="AD719" s="36"/>
      <c r="AE719" s="36"/>
      <c r="AT719" s="19" t="s">
        <v>209</v>
      </c>
      <c r="AU719" s="19" t="s">
        <v>207</v>
      </c>
    </row>
    <row r="720" spans="1:65" s="13" customFormat="1" ht="11.25">
      <c r="B720" s="197"/>
      <c r="C720" s="198"/>
      <c r="D720" s="192" t="s">
        <v>211</v>
      </c>
      <c r="E720" s="199" t="s">
        <v>20</v>
      </c>
      <c r="F720" s="200" t="s">
        <v>2644</v>
      </c>
      <c r="G720" s="198"/>
      <c r="H720" s="199" t="s">
        <v>20</v>
      </c>
      <c r="I720" s="201"/>
      <c r="J720" s="201"/>
      <c r="K720" s="198"/>
      <c r="L720" s="198"/>
      <c r="M720" s="202"/>
      <c r="N720" s="203"/>
      <c r="O720" s="204"/>
      <c r="P720" s="204"/>
      <c r="Q720" s="204"/>
      <c r="R720" s="204"/>
      <c r="S720" s="204"/>
      <c r="T720" s="204"/>
      <c r="U720" s="204"/>
      <c r="V720" s="204"/>
      <c r="W720" s="204"/>
      <c r="X720" s="205"/>
      <c r="AT720" s="206" t="s">
        <v>211</v>
      </c>
      <c r="AU720" s="206" t="s">
        <v>207</v>
      </c>
      <c r="AV720" s="13" t="s">
        <v>82</v>
      </c>
      <c r="AW720" s="13" t="s">
        <v>5</v>
      </c>
      <c r="AX720" s="13" t="s">
        <v>74</v>
      </c>
      <c r="AY720" s="206" t="s">
        <v>198</v>
      </c>
    </row>
    <row r="721" spans="1:65" s="14" customFormat="1" ht="11.25">
      <c r="B721" s="207"/>
      <c r="C721" s="208"/>
      <c r="D721" s="192" t="s">
        <v>211</v>
      </c>
      <c r="E721" s="209" t="s">
        <v>20</v>
      </c>
      <c r="F721" s="210" t="s">
        <v>774</v>
      </c>
      <c r="G721" s="208"/>
      <c r="H721" s="211">
        <v>1.5</v>
      </c>
      <c r="I721" s="212"/>
      <c r="J721" s="212"/>
      <c r="K721" s="208"/>
      <c r="L721" s="208"/>
      <c r="M721" s="213"/>
      <c r="N721" s="214"/>
      <c r="O721" s="215"/>
      <c r="P721" s="215"/>
      <c r="Q721" s="215"/>
      <c r="R721" s="215"/>
      <c r="S721" s="215"/>
      <c r="T721" s="215"/>
      <c r="U721" s="215"/>
      <c r="V721" s="215"/>
      <c r="W721" s="215"/>
      <c r="X721" s="216"/>
      <c r="AT721" s="217" t="s">
        <v>211</v>
      </c>
      <c r="AU721" s="217" t="s">
        <v>207</v>
      </c>
      <c r="AV721" s="14" t="s">
        <v>207</v>
      </c>
      <c r="AW721" s="14" t="s">
        <v>5</v>
      </c>
      <c r="AX721" s="14" t="s">
        <v>74</v>
      </c>
      <c r="AY721" s="217" t="s">
        <v>198</v>
      </c>
    </row>
    <row r="722" spans="1:65" s="16" customFormat="1" ht="11.25">
      <c r="B722" s="229"/>
      <c r="C722" s="230"/>
      <c r="D722" s="192" t="s">
        <v>211</v>
      </c>
      <c r="E722" s="231" t="s">
        <v>20</v>
      </c>
      <c r="F722" s="232" t="s">
        <v>282</v>
      </c>
      <c r="G722" s="230"/>
      <c r="H722" s="233">
        <v>1.5</v>
      </c>
      <c r="I722" s="234"/>
      <c r="J722" s="234"/>
      <c r="K722" s="230"/>
      <c r="L722" s="230"/>
      <c r="M722" s="235"/>
      <c r="N722" s="236"/>
      <c r="O722" s="237"/>
      <c r="P722" s="237"/>
      <c r="Q722" s="237"/>
      <c r="R722" s="237"/>
      <c r="S722" s="237"/>
      <c r="T722" s="237"/>
      <c r="U722" s="237"/>
      <c r="V722" s="237"/>
      <c r="W722" s="237"/>
      <c r="X722" s="238"/>
      <c r="AT722" s="239" t="s">
        <v>211</v>
      </c>
      <c r="AU722" s="239" t="s">
        <v>207</v>
      </c>
      <c r="AV722" s="16" t="s">
        <v>206</v>
      </c>
      <c r="AW722" s="16" t="s">
        <v>5</v>
      </c>
      <c r="AX722" s="16" t="s">
        <v>82</v>
      </c>
      <c r="AY722" s="239" t="s">
        <v>198</v>
      </c>
    </row>
    <row r="723" spans="1:65" s="2" customFormat="1" ht="24.2" customHeight="1">
      <c r="A723" s="36"/>
      <c r="B723" s="37"/>
      <c r="C723" s="246" t="s">
        <v>1235</v>
      </c>
      <c r="D723" s="246" t="s">
        <v>1044</v>
      </c>
      <c r="E723" s="247" t="s">
        <v>2645</v>
      </c>
      <c r="F723" s="248" t="s">
        <v>2646</v>
      </c>
      <c r="G723" s="249" t="s">
        <v>412</v>
      </c>
      <c r="H723" s="250">
        <v>1.5</v>
      </c>
      <c r="I723" s="251"/>
      <c r="J723" s="252"/>
      <c r="K723" s="253">
        <f>ROUND(P723*H723,2)</f>
        <v>0</v>
      </c>
      <c r="L723" s="248" t="s">
        <v>205</v>
      </c>
      <c r="M723" s="254"/>
      <c r="N723" s="255" t="s">
        <v>20</v>
      </c>
      <c r="O723" s="186" t="s">
        <v>44</v>
      </c>
      <c r="P723" s="187">
        <f>I723+J723</f>
        <v>0</v>
      </c>
      <c r="Q723" s="187">
        <f>ROUND(I723*H723,2)</f>
        <v>0</v>
      </c>
      <c r="R723" s="187">
        <f>ROUND(J723*H723,2)</f>
        <v>0</v>
      </c>
      <c r="S723" s="66"/>
      <c r="T723" s="188">
        <f>S723*H723</f>
        <v>0</v>
      </c>
      <c r="U723" s="188">
        <v>5.5E-2</v>
      </c>
      <c r="V723" s="188">
        <f>U723*H723</f>
        <v>8.2500000000000004E-2</v>
      </c>
      <c r="W723" s="188">
        <v>0</v>
      </c>
      <c r="X723" s="189">
        <f>W723*H723</f>
        <v>0</v>
      </c>
      <c r="Y723" s="36"/>
      <c r="Z723" s="36"/>
      <c r="AA723" s="36"/>
      <c r="AB723" s="36"/>
      <c r="AC723" s="36"/>
      <c r="AD723" s="36"/>
      <c r="AE723" s="36"/>
      <c r="AR723" s="190" t="s">
        <v>345</v>
      </c>
      <c r="AT723" s="190" t="s">
        <v>1044</v>
      </c>
      <c r="AU723" s="190" t="s">
        <v>207</v>
      </c>
      <c r="AY723" s="19" t="s">
        <v>198</v>
      </c>
      <c r="BE723" s="191">
        <f>IF(O723="základní",K723,0)</f>
        <v>0</v>
      </c>
      <c r="BF723" s="191">
        <f>IF(O723="snížená",K723,0)</f>
        <v>0</v>
      </c>
      <c r="BG723" s="191">
        <f>IF(O723="zákl. přenesená",K723,0)</f>
        <v>0</v>
      </c>
      <c r="BH723" s="191">
        <f>IF(O723="sníž. přenesená",K723,0)</f>
        <v>0</v>
      </c>
      <c r="BI723" s="191">
        <f>IF(O723="nulová",K723,0)</f>
        <v>0</v>
      </c>
      <c r="BJ723" s="19" t="s">
        <v>207</v>
      </c>
      <c r="BK723" s="191">
        <f>ROUND(P723*H723,2)</f>
        <v>0</v>
      </c>
      <c r="BL723" s="19" t="s">
        <v>206</v>
      </c>
      <c r="BM723" s="190" t="s">
        <v>2647</v>
      </c>
    </row>
    <row r="724" spans="1:65" s="2" customFormat="1" ht="11.25">
      <c r="A724" s="36"/>
      <c r="B724" s="37"/>
      <c r="C724" s="38"/>
      <c r="D724" s="192" t="s">
        <v>209</v>
      </c>
      <c r="E724" s="38"/>
      <c r="F724" s="193" t="s">
        <v>2646</v>
      </c>
      <c r="G724" s="38"/>
      <c r="H724" s="38"/>
      <c r="I724" s="194"/>
      <c r="J724" s="194"/>
      <c r="K724" s="38"/>
      <c r="L724" s="38"/>
      <c r="M724" s="41"/>
      <c r="N724" s="195"/>
      <c r="O724" s="196"/>
      <c r="P724" s="66"/>
      <c r="Q724" s="66"/>
      <c r="R724" s="66"/>
      <c r="S724" s="66"/>
      <c r="T724" s="66"/>
      <c r="U724" s="66"/>
      <c r="V724" s="66"/>
      <c r="W724" s="66"/>
      <c r="X724" s="67"/>
      <c r="Y724" s="36"/>
      <c r="Z724" s="36"/>
      <c r="AA724" s="36"/>
      <c r="AB724" s="36"/>
      <c r="AC724" s="36"/>
      <c r="AD724" s="36"/>
      <c r="AE724" s="36"/>
      <c r="AT724" s="19" t="s">
        <v>209</v>
      </c>
      <c r="AU724" s="19" t="s">
        <v>207</v>
      </c>
    </row>
    <row r="725" spans="1:65" s="13" customFormat="1" ht="11.25">
      <c r="B725" s="197"/>
      <c r="C725" s="198"/>
      <c r="D725" s="192" t="s">
        <v>211</v>
      </c>
      <c r="E725" s="199" t="s">
        <v>20</v>
      </c>
      <c r="F725" s="200" t="s">
        <v>2644</v>
      </c>
      <c r="G725" s="198"/>
      <c r="H725" s="199" t="s">
        <v>20</v>
      </c>
      <c r="I725" s="201"/>
      <c r="J725" s="201"/>
      <c r="K725" s="198"/>
      <c r="L725" s="198"/>
      <c r="M725" s="202"/>
      <c r="N725" s="203"/>
      <c r="O725" s="204"/>
      <c r="P725" s="204"/>
      <c r="Q725" s="204"/>
      <c r="R725" s="204"/>
      <c r="S725" s="204"/>
      <c r="T725" s="204"/>
      <c r="U725" s="204"/>
      <c r="V725" s="204"/>
      <c r="W725" s="204"/>
      <c r="X725" s="205"/>
      <c r="AT725" s="206" t="s">
        <v>211</v>
      </c>
      <c r="AU725" s="206" t="s">
        <v>207</v>
      </c>
      <c r="AV725" s="13" t="s">
        <v>82</v>
      </c>
      <c r="AW725" s="13" t="s">
        <v>5</v>
      </c>
      <c r="AX725" s="13" t="s">
        <v>74</v>
      </c>
      <c r="AY725" s="206" t="s">
        <v>198</v>
      </c>
    </row>
    <row r="726" spans="1:65" s="14" customFormat="1" ht="11.25">
      <c r="B726" s="207"/>
      <c r="C726" s="208"/>
      <c r="D726" s="192" t="s">
        <v>211</v>
      </c>
      <c r="E726" s="209" t="s">
        <v>20</v>
      </c>
      <c r="F726" s="210" t="s">
        <v>774</v>
      </c>
      <c r="G726" s="208"/>
      <c r="H726" s="211">
        <v>1.5</v>
      </c>
      <c r="I726" s="212"/>
      <c r="J726" s="212"/>
      <c r="K726" s="208"/>
      <c r="L726" s="208"/>
      <c r="M726" s="213"/>
      <c r="N726" s="214"/>
      <c r="O726" s="215"/>
      <c r="P726" s="215"/>
      <c r="Q726" s="215"/>
      <c r="R726" s="215"/>
      <c r="S726" s="215"/>
      <c r="T726" s="215"/>
      <c r="U726" s="215"/>
      <c r="V726" s="215"/>
      <c r="W726" s="215"/>
      <c r="X726" s="216"/>
      <c r="AT726" s="217" t="s">
        <v>211</v>
      </c>
      <c r="AU726" s="217" t="s">
        <v>207</v>
      </c>
      <c r="AV726" s="14" t="s">
        <v>207</v>
      </c>
      <c r="AW726" s="14" t="s">
        <v>5</v>
      </c>
      <c r="AX726" s="14" t="s">
        <v>74</v>
      </c>
      <c r="AY726" s="217" t="s">
        <v>198</v>
      </c>
    </row>
    <row r="727" spans="1:65" s="16" customFormat="1" ht="11.25">
      <c r="B727" s="229"/>
      <c r="C727" s="230"/>
      <c r="D727" s="192" t="s">
        <v>211</v>
      </c>
      <c r="E727" s="231" t="s">
        <v>20</v>
      </c>
      <c r="F727" s="232" t="s">
        <v>282</v>
      </c>
      <c r="G727" s="230"/>
      <c r="H727" s="233">
        <v>1.5</v>
      </c>
      <c r="I727" s="234"/>
      <c r="J727" s="234"/>
      <c r="K727" s="230"/>
      <c r="L727" s="230"/>
      <c r="M727" s="235"/>
      <c r="N727" s="236"/>
      <c r="O727" s="237"/>
      <c r="P727" s="237"/>
      <c r="Q727" s="237"/>
      <c r="R727" s="237"/>
      <c r="S727" s="237"/>
      <c r="T727" s="237"/>
      <c r="U727" s="237"/>
      <c r="V727" s="237"/>
      <c r="W727" s="237"/>
      <c r="X727" s="238"/>
      <c r="AT727" s="239" t="s">
        <v>211</v>
      </c>
      <c r="AU727" s="239" t="s">
        <v>207</v>
      </c>
      <c r="AV727" s="16" t="s">
        <v>206</v>
      </c>
      <c r="AW727" s="16" t="s">
        <v>5</v>
      </c>
      <c r="AX727" s="16" t="s">
        <v>82</v>
      </c>
      <c r="AY727" s="239" t="s">
        <v>198</v>
      </c>
    </row>
    <row r="728" spans="1:65" s="2" customFormat="1" ht="24.2" customHeight="1">
      <c r="A728" s="36"/>
      <c r="B728" s="37"/>
      <c r="C728" s="178" t="s">
        <v>1241</v>
      </c>
      <c r="D728" s="178" t="s">
        <v>201</v>
      </c>
      <c r="E728" s="179" t="s">
        <v>2648</v>
      </c>
      <c r="F728" s="180" t="s">
        <v>2649</v>
      </c>
      <c r="G728" s="181" t="s">
        <v>412</v>
      </c>
      <c r="H728" s="182">
        <v>28.75</v>
      </c>
      <c r="I728" s="183"/>
      <c r="J728" s="183"/>
      <c r="K728" s="184">
        <f>ROUND(P728*H728,2)</f>
        <v>0</v>
      </c>
      <c r="L728" s="180" t="s">
        <v>205</v>
      </c>
      <c r="M728" s="41"/>
      <c r="N728" s="185" t="s">
        <v>20</v>
      </c>
      <c r="O728" s="186" t="s">
        <v>44</v>
      </c>
      <c r="P728" s="187">
        <f>I728+J728</f>
        <v>0</v>
      </c>
      <c r="Q728" s="187">
        <f>ROUND(I728*H728,2)</f>
        <v>0</v>
      </c>
      <c r="R728" s="187">
        <f>ROUND(J728*H728,2)</f>
        <v>0</v>
      </c>
      <c r="S728" s="66"/>
      <c r="T728" s="188">
        <f>S728*H728</f>
        <v>0</v>
      </c>
      <c r="U728" s="188">
        <v>8.5307999999999995E-2</v>
      </c>
      <c r="V728" s="188">
        <f>U728*H728</f>
        <v>2.4526049999999997</v>
      </c>
      <c r="W728" s="188">
        <v>0</v>
      </c>
      <c r="X728" s="189">
        <f>W728*H728</f>
        <v>0</v>
      </c>
      <c r="Y728" s="36"/>
      <c r="Z728" s="36"/>
      <c r="AA728" s="36"/>
      <c r="AB728" s="36"/>
      <c r="AC728" s="36"/>
      <c r="AD728" s="36"/>
      <c r="AE728" s="36"/>
      <c r="AR728" s="190" t="s">
        <v>206</v>
      </c>
      <c r="AT728" s="190" t="s">
        <v>201</v>
      </c>
      <c r="AU728" s="190" t="s">
        <v>207</v>
      </c>
      <c r="AY728" s="19" t="s">
        <v>198</v>
      </c>
      <c r="BE728" s="191">
        <f>IF(O728="základní",K728,0)</f>
        <v>0</v>
      </c>
      <c r="BF728" s="191">
        <f>IF(O728="snížená",K728,0)</f>
        <v>0</v>
      </c>
      <c r="BG728" s="191">
        <f>IF(O728="zákl. přenesená",K728,0)</f>
        <v>0</v>
      </c>
      <c r="BH728" s="191">
        <f>IF(O728="sníž. přenesená",K728,0)</f>
        <v>0</v>
      </c>
      <c r="BI728" s="191">
        <f>IF(O728="nulová",K728,0)</f>
        <v>0</v>
      </c>
      <c r="BJ728" s="19" t="s">
        <v>207</v>
      </c>
      <c r="BK728" s="191">
        <f>ROUND(P728*H728,2)</f>
        <v>0</v>
      </c>
      <c r="BL728" s="19" t="s">
        <v>206</v>
      </c>
      <c r="BM728" s="190" t="s">
        <v>2650</v>
      </c>
    </row>
    <row r="729" spans="1:65" s="2" customFormat="1" ht="11.25">
      <c r="A729" s="36"/>
      <c r="B729" s="37"/>
      <c r="C729" s="38"/>
      <c r="D729" s="192" t="s">
        <v>209</v>
      </c>
      <c r="E729" s="38"/>
      <c r="F729" s="193" t="s">
        <v>2651</v>
      </c>
      <c r="G729" s="38"/>
      <c r="H729" s="38"/>
      <c r="I729" s="194"/>
      <c r="J729" s="194"/>
      <c r="K729" s="38"/>
      <c r="L729" s="38"/>
      <c r="M729" s="41"/>
      <c r="N729" s="195"/>
      <c r="O729" s="196"/>
      <c r="P729" s="66"/>
      <c r="Q729" s="66"/>
      <c r="R729" s="66"/>
      <c r="S729" s="66"/>
      <c r="T729" s="66"/>
      <c r="U729" s="66"/>
      <c r="V729" s="66"/>
      <c r="W729" s="66"/>
      <c r="X729" s="67"/>
      <c r="Y729" s="36"/>
      <c r="Z729" s="36"/>
      <c r="AA729" s="36"/>
      <c r="AB729" s="36"/>
      <c r="AC729" s="36"/>
      <c r="AD729" s="36"/>
      <c r="AE729" s="36"/>
      <c r="AT729" s="19" t="s">
        <v>209</v>
      </c>
      <c r="AU729" s="19" t="s">
        <v>207</v>
      </c>
    </row>
    <row r="730" spans="1:65" s="13" customFormat="1" ht="11.25">
      <c r="B730" s="197"/>
      <c r="C730" s="198"/>
      <c r="D730" s="192" t="s">
        <v>211</v>
      </c>
      <c r="E730" s="199" t="s">
        <v>20</v>
      </c>
      <c r="F730" s="200" t="s">
        <v>2652</v>
      </c>
      <c r="G730" s="198"/>
      <c r="H730" s="199" t="s">
        <v>20</v>
      </c>
      <c r="I730" s="201"/>
      <c r="J730" s="201"/>
      <c r="K730" s="198"/>
      <c r="L730" s="198"/>
      <c r="M730" s="202"/>
      <c r="N730" s="203"/>
      <c r="O730" s="204"/>
      <c r="P730" s="204"/>
      <c r="Q730" s="204"/>
      <c r="R730" s="204"/>
      <c r="S730" s="204"/>
      <c r="T730" s="204"/>
      <c r="U730" s="204"/>
      <c r="V730" s="204"/>
      <c r="W730" s="204"/>
      <c r="X730" s="205"/>
      <c r="AT730" s="206" t="s">
        <v>211</v>
      </c>
      <c r="AU730" s="206" t="s">
        <v>207</v>
      </c>
      <c r="AV730" s="13" t="s">
        <v>82</v>
      </c>
      <c r="AW730" s="13" t="s">
        <v>5</v>
      </c>
      <c r="AX730" s="13" t="s">
        <v>74</v>
      </c>
      <c r="AY730" s="206" t="s">
        <v>198</v>
      </c>
    </row>
    <row r="731" spans="1:65" s="13" customFormat="1" ht="11.25">
      <c r="B731" s="197"/>
      <c r="C731" s="198"/>
      <c r="D731" s="192" t="s">
        <v>211</v>
      </c>
      <c r="E731" s="199" t="s">
        <v>20</v>
      </c>
      <c r="F731" s="200" t="s">
        <v>2398</v>
      </c>
      <c r="G731" s="198"/>
      <c r="H731" s="199" t="s">
        <v>20</v>
      </c>
      <c r="I731" s="201"/>
      <c r="J731" s="201"/>
      <c r="K731" s="198"/>
      <c r="L731" s="198"/>
      <c r="M731" s="202"/>
      <c r="N731" s="203"/>
      <c r="O731" s="204"/>
      <c r="P731" s="204"/>
      <c r="Q731" s="204"/>
      <c r="R731" s="204"/>
      <c r="S731" s="204"/>
      <c r="T731" s="204"/>
      <c r="U731" s="204"/>
      <c r="V731" s="204"/>
      <c r="W731" s="204"/>
      <c r="X731" s="205"/>
      <c r="AT731" s="206" t="s">
        <v>211</v>
      </c>
      <c r="AU731" s="206" t="s">
        <v>207</v>
      </c>
      <c r="AV731" s="13" t="s">
        <v>82</v>
      </c>
      <c r="AW731" s="13" t="s">
        <v>5</v>
      </c>
      <c r="AX731" s="13" t="s">
        <v>74</v>
      </c>
      <c r="AY731" s="206" t="s">
        <v>198</v>
      </c>
    </row>
    <row r="732" spans="1:65" s="13" customFormat="1" ht="11.25">
      <c r="B732" s="197"/>
      <c r="C732" s="198"/>
      <c r="D732" s="192" t="s">
        <v>211</v>
      </c>
      <c r="E732" s="199" t="s">
        <v>20</v>
      </c>
      <c r="F732" s="200" t="s">
        <v>1528</v>
      </c>
      <c r="G732" s="198"/>
      <c r="H732" s="199" t="s">
        <v>20</v>
      </c>
      <c r="I732" s="201"/>
      <c r="J732" s="201"/>
      <c r="K732" s="198"/>
      <c r="L732" s="198"/>
      <c r="M732" s="202"/>
      <c r="N732" s="203"/>
      <c r="O732" s="204"/>
      <c r="P732" s="204"/>
      <c r="Q732" s="204"/>
      <c r="R732" s="204"/>
      <c r="S732" s="204"/>
      <c r="T732" s="204"/>
      <c r="U732" s="204"/>
      <c r="V732" s="204"/>
      <c r="W732" s="204"/>
      <c r="X732" s="205"/>
      <c r="AT732" s="206" t="s">
        <v>211</v>
      </c>
      <c r="AU732" s="206" t="s">
        <v>207</v>
      </c>
      <c r="AV732" s="13" t="s">
        <v>82</v>
      </c>
      <c r="AW732" s="13" t="s">
        <v>5</v>
      </c>
      <c r="AX732" s="13" t="s">
        <v>74</v>
      </c>
      <c r="AY732" s="206" t="s">
        <v>198</v>
      </c>
    </row>
    <row r="733" spans="1:65" s="13" customFormat="1" ht="11.25">
      <c r="B733" s="197"/>
      <c r="C733" s="198"/>
      <c r="D733" s="192" t="s">
        <v>211</v>
      </c>
      <c r="E733" s="199" t="s">
        <v>20</v>
      </c>
      <c r="F733" s="200" t="s">
        <v>2652</v>
      </c>
      <c r="G733" s="198"/>
      <c r="H733" s="199" t="s">
        <v>20</v>
      </c>
      <c r="I733" s="201"/>
      <c r="J733" s="201"/>
      <c r="K733" s="198"/>
      <c r="L733" s="198"/>
      <c r="M733" s="202"/>
      <c r="N733" s="203"/>
      <c r="O733" s="204"/>
      <c r="P733" s="204"/>
      <c r="Q733" s="204"/>
      <c r="R733" s="204"/>
      <c r="S733" s="204"/>
      <c r="T733" s="204"/>
      <c r="U733" s="204"/>
      <c r="V733" s="204"/>
      <c r="W733" s="204"/>
      <c r="X733" s="205"/>
      <c r="AT733" s="206" t="s">
        <v>211</v>
      </c>
      <c r="AU733" s="206" t="s">
        <v>207</v>
      </c>
      <c r="AV733" s="13" t="s">
        <v>82</v>
      </c>
      <c r="AW733" s="13" t="s">
        <v>5</v>
      </c>
      <c r="AX733" s="13" t="s">
        <v>74</v>
      </c>
      <c r="AY733" s="206" t="s">
        <v>198</v>
      </c>
    </row>
    <row r="734" spans="1:65" s="14" customFormat="1" ht="11.25">
      <c r="B734" s="207"/>
      <c r="C734" s="208"/>
      <c r="D734" s="192" t="s">
        <v>211</v>
      </c>
      <c r="E734" s="209" t="s">
        <v>20</v>
      </c>
      <c r="F734" s="210" t="s">
        <v>2653</v>
      </c>
      <c r="G734" s="208"/>
      <c r="H734" s="211">
        <v>11.6</v>
      </c>
      <c r="I734" s="212"/>
      <c r="J734" s="212"/>
      <c r="K734" s="208"/>
      <c r="L734" s="208"/>
      <c r="M734" s="213"/>
      <c r="N734" s="214"/>
      <c r="O734" s="215"/>
      <c r="P734" s="215"/>
      <c r="Q734" s="215"/>
      <c r="R734" s="215"/>
      <c r="S734" s="215"/>
      <c r="T734" s="215"/>
      <c r="U734" s="215"/>
      <c r="V734" s="215"/>
      <c r="W734" s="215"/>
      <c r="X734" s="216"/>
      <c r="AT734" s="217" t="s">
        <v>211</v>
      </c>
      <c r="AU734" s="217" t="s">
        <v>207</v>
      </c>
      <c r="AV734" s="14" t="s">
        <v>207</v>
      </c>
      <c r="AW734" s="14" t="s">
        <v>5</v>
      </c>
      <c r="AX734" s="14" t="s">
        <v>74</v>
      </c>
      <c r="AY734" s="217" t="s">
        <v>198</v>
      </c>
    </row>
    <row r="735" spans="1:65" s="13" customFormat="1" ht="11.25">
      <c r="B735" s="197"/>
      <c r="C735" s="198"/>
      <c r="D735" s="192" t="s">
        <v>211</v>
      </c>
      <c r="E735" s="199" t="s">
        <v>20</v>
      </c>
      <c r="F735" s="200" t="s">
        <v>2398</v>
      </c>
      <c r="G735" s="198"/>
      <c r="H735" s="199" t="s">
        <v>20</v>
      </c>
      <c r="I735" s="201"/>
      <c r="J735" s="201"/>
      <c r="K735" s="198"/>
      <c r="L735" s="198"/>
      <c r="M735" s="202"/>
      <c r="N735" s="203"/>
      <c r="O735" s="204"/>
      <c r="P735" s="204"/>
      <c r="Q735" s="204"/>
      <c r="R735" s="204"/>
      <c r="S735" s="204"/>
      <c r="T735" s="204"/>
      <c r="U735" s="204"/>
      <c r="V735" s="204"/>
      <c r="W735" s="204"/>
      <c r="X735" s="205"/>
      <c r="AT735" s="206" t="s">
        <v>211</v>
      </c>
      <c r="AU735" s="206" t="s">
        <v>207</v>
      </c>
      <c r="AV735" s="13" t="s">
        <v>82</v>
      </c>
      <c r="AW735" s="13" t="s">
        <v>5</v>
      </c>
      <c r="AX735" s="13" t="s">
        <v>74</v>
      </c>
      <c r="AY735" s="206" t="s">
        <v>198</v>
      </c>
    </row>
    <row r="736" spans="1:65" s="13" customFormat="1" ht="11.25">
      <c r="B736" s="197"/>
      <c r="C736" s="198"/>
      <c r="D736" s="192" t="s">
        <v>211</v>
      </c>
      <c r="E736" s="199" t="s">
        <v>20</v>
      </c>
      <c r="F736" s="200" t="s">
        <v>1525</v>
      </c>
      <c r="G736" s="198"/>
      <c r="H736" s="199" t="s">
        <v>20</v>
      </c>
      <c r="I736" s="201"/>
      <c r="J736" s="201"/>
      <c r="K736" s="198"/>
      <c r="L736" s="198"/>
      <c r="M736" s="202"/>
      <c r="N736" s="203"/>
      <c r="O736" s="204"/>
      <c r="P736" s="204"/>
      <c r="Q736" s="204"/>
      <c r="R736" s="204"/>
      <c r="S736" s="204"/>
      <c r="T736" s="204"/>
      <c r="U736" s="204"/>
      <c r="V736" s="204"/>
      <c r="W736" s="204"/>
      <c r="X736" s="205"/>
      <c r="AT736" s="206" t="s">
        <v>211</v>
      </c>
      <c r="AU736" s="206" t="s">
        <v>207</v>
      </c>
      <c r="AV736" s="13" t="s">
        <v>82</v>
      </c>
      <c r="AW736" s="13" t="s">
        <v>5</v>
      </c>
      <c r="AX736" s="13" t="s">
        <v>74</v>
      </c>
      <c r="AY736" s="206" t="s">
        <v>198</v>
      </c>
    </row>
    <row r="737" spans="1:65" s="13" customFormat="1" ht="11.25">
      <c r="B737" s="197"/>
      <c r="C737" s="198"/>
      <c r="D737" s="192" t="s">
        <v>211</v>
      </c>
      <c r="E737" s="199" t="s">
        <v>20</v>
      </c>
      <c r="F737" s="200" t="s">
        <v>2652</v>
      </c>
      <c r="G737" s="198"/>
      <c r="H737" s="199" t="s">
        <v>20</v>
      </c>
      <c r="I737" s="201"/>
      <c r="J737" s="201"/>
      <c r="K737" s="198"/>
      <c r="L737" s="198"/>
      <c r="M737" s="202"/>
      <c r="N737" s="203"/>
      <c r="O737" s="204"/>
      <c r="P737" s="204"/>
      <c r="Q737" s="204"/>
      <c r="R737" s="204"/>
      <c r="S737" s="204"/>
      <c r="T737" s="204"/>
      <c r="U737" s="204"/>
      <c r="V737" s="204"/>
      <c r="W737" s="204"/>
      <c r="X737" s="205"/>
      <c r="AT737" s="206" t="s">
        <v>211</v>
      </c>
      <c r="AU737" s="206" t="s">
        <v>207</v>
      </c>
      <c r="AV737" s="13" t="s">
        <v>82</v>
      </c>
      <c r="AW737" s="13" t="s">
        <v>5</v>
      </c>
      <c r="AX737" s="13" t="s">
        <v>74</v>
      </c>
      <c r="AY737" s="206" t="s">
        <v>198</v>
      </c>
    </row>
    <row r="738" spans="1:65" s="14" customFormat="1" ht="11.25">
      <c r="B738" s="207"/>
      <c r="C738" s="208"/>
      <c r="D738" s="192" t="s">
        <v>211</v>
      </c>
      <c r="E738" s="209" t="s">
        <v>20</v>
      </c>
      <c r="F738" s="210" t="s">
        <v>2654</v>
      </c>
      <c r="G738" s="208"/>
      <c r="H738" s="211">
        <v>17.149999999999999</v>
      </c>
      <c r="I738" s="212"/>
      <c r="J738" s="212"/>
      <c r="K738" s="208"/>
      <c r="L738" s="208"/>
      <c r="M738" s="213"/>
      <c r="N738" s="214"/>
      <c r="O738" s="215"/>
      <c r="P738" s="215"/>
      <c r="Q738" s="215"/>
      <c r="R738" s="215"/>
      <c r="S738" s="215"/>
      <c r="T738" s="215"/>
      <c r="U738" s="215"/>
      <c r="V738" s="215"/>
      <c r="W738" s="215"/>
      <c r="X738" s="216"/>
      <c r="AT738" s="217" t="s">
        <v>211</v>
      </c>
      <c r="AU738" s="217" t="s">
        <v>207</v>
      </c>
      <c r="AV738" s="14" t="s">
        <v>207</v>
      </c>
      <c r="AW738" s="14" t="s">
        <v>5</v>
      </c>
      <c r="AX738" s="14" t="s">
        <v>74</v>
      </c>
      <c r="AY738" s="217" t="s">
        <v>198</v>
      </c>
    </row>
    <row r="739" spans="1:65" s="16" customFormat="1" ht="11.25">
      <c r="B739" s="229"/>
      <c r="C739" s="230"/>
      <c r="D739" s="192" t="s">
        <v>211</v>
      </c>
      <c r="E739" s="231" t="s">
        <v>20</v>
      </c>
      <c r="F739" s="232" t="s">
        <v>282</v>
      </c>
      <c r="G739" s="230"/>
      <c r="H739" s="233">
        <v>28.75</v>
      </c>
      <c r="I739" s="234"/>
      <c r="J739" s="234"/>
      <c r="K739" s="230"/>
      <c r="L739" s="230"/>
      <c r="M739" s="235"/>
      <c r="N739" s="236"/>
      <c r="O739" s="237"/>
      <c r="P739" s="237"/>
      <c r="Q739" s="237"/>
      <c r="R739" s="237"/>
      <c r="S739" s="237"/>
      <c r="T739" s="237"/>
      <c r="U739" s="237"/>
      <c r="V739" s="237"/>
      <c r="W739" s="237"/>
      <c r="X739" s="238"/>
      <c r="AT739" s="239" t="s">
        <v>211</v>
      </c>
      <c r="AU739" s="239" t="s">
        <v>207</v>
      </c>
      <c r="AV739" s="16" t="s">
        <v>206</v>
      </c>
      <c r="AW739" s="16" t="s">
        <v>5</v>
      </c>
      <c r="AX739" s="16" t="s">
        <v>82</v>
      </c>
      <c r="AY739" s="239" t="s">
        <v>198</v>
      </c>
    </row>
    <row r="740" spans="1:65" s="2" customFormat="1" ht="24.2" customHeight="1">
      <c r="A740" s="36"/>
      <c r="B740" s="37"/>
      <c r="C740" s="246" t="s">
        <v>1243</v>
      </c>
      <c r="D740" s="246" t="s">
        <v>1044</v>
      </c>
      <c r="E740" s="247" t="s">
        <v>2655</v>
      </c>
      <c r="F740" s="248" t="s">
        <v>2656</v>
      </c>
      <c r="G740" s="249" t="s">
        <v>412</v>
      </c>
      <c r="H740" s="250">
        <v>30.187999999999999</v>
      </c>
      <c r="I740" s="251"/>
      <c r="J740" s="252"/>
      <c r="K740" s="253">
        <f>ROUND(P740*H740,2)</f>
        <v>0</v>
      </c>
      <c r="L740" s="248" t="s">
        <v>205</v>
      </c>
      <c r="M740" s="254"/>
      <c r="N740" s="255" t="s">
        <v>20</v>
      </c>
      <c r="O740" s="186" t="s">
        <v>44</v>
      </c>
      <c r="P740" s="187">
        <f>I740+J740</f>
        <v>0</v>
      </c>
      <c r="Q740" s="187">
        <f>ROUND(I740*H740,2)</f>
        <v>0</v>
      </c>
      <c r="R740" s="187">
        <f>ROUND(J740*H740,2)</f>
        <v>0</v>
      </c>
      <c r="S740" s="66"/>
      <c r="T740" s="188">
        <f>S740*H740</f>
        <v>0</v>
      </c>
      <c r="U740" s="188">
        <v>2.8000000000000001E-2</v>
      </c>
      <c r="V740" s="188">
        <f>U740*H740</f>
        <v>0.84526400000000002</v>
      </c>
      <c r="W740" s="188">
        <v>0</v>
      </c>
      <c r="X740" s="189">
        <f>W740*H740</f>
        <v>0</v>
      </c>
      <c r="Y740" s="36"/>
      <c r="Z740" s="36"/>
      <c r="AA740" s="36"/>
      <c r="AB740" s="36"/>
      <c r="AC740" s="36"/>
      <c r="AD740" s="36"/>
      <c r="AE740" s="36"/>
      <c r="AR740" s="190" t="s">
        <v>345</v>
      </c>
      <c r="AT740" s="190" t="s">
        <v>1044</v>
      </c>
      <c r="AU740" s="190" t="s">
        <v>207</v>
      </c>
      <c r="AY740" s="19" t="s">
        <v>198</v>
      </c>
      <c r="BE740" s="191">
        <f>IF(O740="základní",K740,0)</f>
        <v>0</v>
      </c>
      <c r="BF740" s="191">
        <f>IF(O740="snížená",K740,0)</f>
        <v>0</v>
      </c>
      <c r="BG740" s="191">
        <f>IF(O740="zákl. přenesená",K740,0)</f>
        <v>0</v>
      </c>
      <c r="BH740" s="191">
        <f>IF(O740="sníž. přenesená",K740,0)</f>
        <v>0</v>
      </c>
      <c r="BI740" s="191">
        <f>IF(O740="nulová",K740,0)</f>
        <v>0</v>
      </c>
      <c r="BJ740" s="19" t="s">
        <v>207</v>
      </c>
      <c r="BK740" s="191">
        <f>ROUND(P740*H740,2)</f>
        <v>0</v>
      </c>
      <c r="BL740" s="19" t="s">
        <v>206</v>
      </c>
      <c r="BM740" s="190" t="s">
        <v>2657</v>
      </c>
    </row>
    <row r="741" spans="1:65" s="2" customFormat="1" ht="11.25">
      <c r="A741" s="36"/>
      <c r="B741" s="37"/>
      <c r="C741" s="38"/>
      <c r="D741" s="192" t="s">
        <v>209</v>
      </c>
      <c r="E741" s="38"/>
      <c r="F741" s="193" t="s">
        <v>2656</v>
      </c>
      <c r="G741" s="38"/>
      <c r="H741" s="38"/>
      <c r="I741" s="194"/>
      <c r="J741" s="194"/>
      <c r="K741" s="38"/>
      <c r="L741" s="38"/>
      <c r="M741" s="41"/>
      <c r="N741" s="195"/>
      <c r="O741" s="196"/>
      <c r="P741" s="66"/>
      <c r="Q741" s="66"/>
      <c r="R741" s="66"/>
      <c r="S741" s="66"/>
      <c r="T741" s="66"/>
      <c r="U741" s="66"/>
      <c r="V741" s="66"/>
      <c r="W741" s="66"/>
      <c r="X741" s="67"/>
      <c r="Y741" s="36"/>
      <c r="Z741" s="36"/>
      <c r="AA741" s="36"/>
      <c r="AB741" s="36"/>
      <c r="AC741" s="36"/>
      <c r="AD741" s="36"/>
      <c r="AE741" s="36"/>
      <c r="AT741" s="19" t="s">
        <v>209</v>
      </c>
      <c r="AU741" s="19" t="s">
        <v>207</v>
      </c>
    </row>
    <row r="742" spans="1:65" s="13" customFormat="1" ht="11.25">
      <c r="B742" s="197"/>
      <c r="C742" s="198"/>
      <c r="D742" s="192" t="s">
        <v>211</v>
      </c>
      <c r="E742" s="199" t="s">
        <v>20</v>
      </c>
      <c r="F742" s="200" t="s">
        <v>2652</v>
      </c>
      <c r="G742" s="198"/>
      <c r="H742" s="199" t="s">
        <v>20</v>
      </c>
      <c r="I742" s="201"/>
      <c r="J742" s="201"/>
      <c r="K742" s="198"/>
      <c r="L742" s="198"/>
      <c r="M742" s="202"/>
      <c r="N742" s="203"/>
      <c r="O742" s="204"/>
      <c r="P742" s="204"/>
      <c r="Q742" s="204"/>
      <c r="R742" s="204"/>
      <c r="S742" s="204"/>
      <c r="T742" s="204"/>
      <c r="U742" s="204"/>
      <c r="V742" s="204"/>
      <c r="W742" s="204"/>
      <c r="X742" s="205"/>
      <c r="AT742" s="206" t="s">
        <v>211</v>
      </c>
      <c r="AU742" s="206" t="s">
        <v>207</v>
      </c>
      <c r="AV742" s="13" t="s">
        <v>82</v>
      </c>
      <c r="AW742" s="13" t="s">
        <v>5</v>
      </c>
      <c r="AX742" s="13" t="s">
        <v>74</v>
      </c>
      <c r="AY742" s="206" t="s">
        <v>198</v>
      </c>
    </row>
    <row r="743" spans="1:65" s="13" customFormat="1" ht="11.25">
      <c r="B743" s="197"/>
      <c r="C743" s="198"/>
      <c r="D743" s="192" t="s">
        <v>211</v>
      </c>
      <c r="E743" s="199" t="s">
        <v>20</v>
      </c>
      <c r="F743" s="200" t="s">
        <v>2398</v>
      </c>
      <c r="G743" s="198"/>
      <c r="H743" s="199" t="s">
        <v>20</v>
      </c>
      <c r="I743" s="201"/>
      <c r="J743" s="201"/>
      <c r="K743" s="198"/>
      <c r="L743" s="198"/>
      <c r="M743" s="202"/>
      <c r="N743" s="203"/>
      <c r="O743" s="204"/>
      <c r="P743" s="204"/>
      <c r="Q743" s="204"/>
      <c r="R743" s="204"/>
      <c r="S743" s="204"/>
      <c r="T743" s="204"/>
      <c r="U743" s="204"/>
      <c r="V743" s="204"/>
      <c r="W743" s="204"/>
      <c r="X743" s="205"/>
      <c r="AT743" s="206" t="s">
        <v>211</v>
      </c>
      <c r="AU743" s="206" t="s">
        <v>207</v>
      </c>
      <c r="AV743" s="13" t="s">
        <v>82</v>
      </c>
      <c r="AW743" s="13" t="s">
        <v>5</v>
      </c>
      <c r="AX743" s="13" t="s">
        <v>74</v>
      </c>
      <c r="AY743" s="206" t="s">
        <v>198</v>
      </c>
    </row>
    <row r="744" spans="1:65" s="13" customFormat="1" ht="11.25">
      <c r="B744" s="197"/>
      <c r="C744" s="198"/>
      <c r="D744" s="192" t="s">
        <v>211</v>
      </c>
      <c r="E744" s="199" t="s">
        <v>20</v>
      </c>
      <c r="F744" s="200" t="s">
        <v>1528</v>
      </c>
      <c r="G744" s="198"/>
      <c r="H744" s="199" t="s">
        <v>20</v>
      </c>
      <c r="I744" s="201"/>
      <c r="J744" s="201"/>
      <c r="K744" s="198"/>
      <c r="L744" s="198"/>
      <c r="M744" s="202"/>
      <c r="N744" s="203"/>
      <c r="O744" s="204"/>
      <c r="P744" s="204"/>
      <c r="Q744" s="204"/>
      <c r="R744" s="204"/>
      <c r="S744" s="204"/>
      <c r="T744" s="204"/>
      <c r="U744" s="204"/>
      <c r="V744" s="204"/>
      <c r="W744" s="204"/>
      <c r="X744" s="205"/>
      <c r="AT744" s="206" t="s">
        <v>211</v>
      </c>
      <c r="AU744" s="206" t="s">
        <v>207</v>
      </c>
      <c r="AV744" s="13" t="s">
        <v>82</v>
      </c>
      <c r="AW744" s="13" t="s">
        <v>5</v>
      </c>
      <c r="AX744" s="13" t="s">
        <v>74</v>
      </c>
      <c r="AY744" s="206" t="s">
        <v>198</v>
      </c>
    </row>
    <row r="745" spans="1:65" s="13" customFormat="1" ht="11.25">
      <c r="B745" s="197"/>
      <c r="C745" s="198"/>
      <c r="D745" s="192" t="s">
        <v>211</v>
      </c>
      <c r="E745" s="199" t="s">
        <v>20</v>
      </c>
      <c r="F745" s="200" t="s">
        <v>2652</v>
      </c>
      <c r="G745" s="198"/>
      <c r="H745" s="199" t="s">
        <v>20</v>
      </c>
      <c r="I745" s="201"/>
      <c r="J745" s="201"/>
      <c r="K745" s="198"/>
      <c r="L745" s="198"/>
      <c r="M745" s="202"/>
      <c r="N745" s="203"/>
      <c r="O745" s="204"/>
      <c r="P745" s="204"/>
      <c r="Q745" s="204"/>
      <c r="R745" s="204"/>
      <c r="S745" s="204"/>
      <c r="T745" s="204"/>
      <c r="U745" s="204"/>
      <c r="V745" s="204"/>
      <c r="W745" s="204"/>
      <c r="X745" s="205"/>
      <c r="AT745" s="206" t="s">
        <v>211</v>
      </c>
      <c r="AU745" s="206" t="s">
        <v>207</v>
      </c>
      <c r="AV745" s="13" t="s">
        <v>82</v>
      </c>
      <c r="AW745" s="13" t="s">
        <v>5</v>
      </c>
      <c r="AX745" s="13" t="s">
        <v>74</v>
      </c>
      <c r="AY745" s="206" t="s">
        <v>198</v>
      </c>
    </row>
    <row r="746" spans="1:65" s="14" customFormat="1" ht="11.25">
      <c r="B746" s="207"/>
      <c r="C746" s="208"/>
      <c r="D746" s="192" t="s">
        <v>211</v>
      </c>
      <c r="E746" s="209" t="s">
        <v>20</v>
      </c>
      <c r="F746" s="210" t="s">
        <v>2653</v>
      </c>
      <c r="G746" s="208"/>
      <c r="H746" s="211">
        <v>11.6</v>
      </c>
      <c r="I746" s="212"/>
      <c r="J746" s="212"/>
      <c r="K746" s="208"/>
      <c r="L746" s="208"/>
      <c r="M746" s="213"/>
      <c r="N746" s="214"/>
      <c r="O746" s="215"/>
      <c r="P746" s="215"/>
      <c r="Q746" s="215"/>
      <c r="R746" s="215"/>
      <c r="S746" s="215"/>
      <c r="T746" s="215"/>
      <c r="U746" s="215"/>
      <c r="V746" s="215"/>
      <c r="W746" s="215"/>
      <c r="X746" s="216"/>
      <c r="AT746" s="217" t="s">
        <v>211</v>
      </c>
      <c r="AU746" s="217" t="s">
        <v>207</v>
      </c>
      <c r="AV746" s="14" t="s">
        <v>207</v>
      </c>
      <c r="AW746" s="14" t="s">
        <v>5</v>
      </c>
      <c r="AX746" s="14" t="s">
        <v>74</v>
      </c>
      <c r="AY746" s="217" t="s">
        <v>198</v>
      </c>
    </row>
    <row r="747" spans="1:65" s="13" customFormat="1" ht="11.25">
      <c r="B747" s="197"/>
      <c r="C747" s="198"/>
      <c r="D747" s="192" t="s">
        <v>211</v>
      </c>
      <c r="E747" s="199" t="s">
        <v>20</v>
      </c>
      <c r="F747" s="200" t="s">
        <v>2398</v>
      </c>
      <c r="G747" s="198"/>
      <c r="H747" s="199" t="s">
        <v>20</v>
      </c>
      <c r="I747" s="201"/>
      <c r="J747" s="201"/>
      <c r="K747" s="198"/>
      <c r="L747" s="198"/>
      <c r="M747" s="202"/>
      <c r="N747" s="203"/>
      <c r="O747" s="204"/>
      <c r="P747" s="204"/>
      <c r="Q747" s="204"/>
      <c r="R747" s="204"/>
      <c r="S747" s="204"/>
      <c r="T747" s="204"/>
      <c r="U747" s="204"/>
      <c r="V747" s="204"/>
      <c r="W747" s="204"/>
      <c r="X747" s="205"/>
      <c r="AT747" s="206" t="s">
        <v>211</v>
      </c>
      <c r="AU747" s="206" t="s">
        <v>207</v>
      </c>
      <c r="AV747" s="13" t="s">
        <v>82</v>
      </c>
      <c r="AW747" s="13" t="s">
        <v>5</v>
      </c>
      <c r="AX747" s="13" t="s">
        <v>74</v>
      </c>
      <c r="AY747" s="206" t="s">
        <v>198</v>
      </c>
    </row>
    <row r="748" spans="1:65" s="13" customFormat="1" ht="11.25">
      <c r="B748" s="197"/>
      <c r="C748" s="198"/>
      <c r="D748" s="192" t="s">
        <v>211</v>
      </c>
      <c r="E748" s="199" t="s">
        <v>20</v>
      </c>
      <c r="F748" s="200" t="s">
        <v>1525</v>
      </c>
      <c r="G748" s="198"/>
      <c r="H748" s="199" t="s">
        <v>20</v>
      </c>
      <c r="I748" s="201"/>
      <c r="J748" s="201"/>
      <c r="K748" s="198"/>
      <c r="L748" s="198"/>
      <c r="M748" s="202"/>
      <c r="N748" s="203"/>
      <c r="O748" s="204"/>
      <c r="P748" s="204"/>
      <c r="Q748" s="204"/>
      <c r="R748" s="204"/>
      <c r="S748" s="204"/>
      <c r="T748" s="204"/>
      <c r="U748" s="204"/>
      <c r="V748" s="204"/>
      <c r="W748" s="204"/>
      <c r="X748" s="205"/>
      <c r="AT748" s="206" t="s">
        <v>211</v>
      </c>
      <c r="AU748" s="206" t="s">
        <v>207</v>
      </c>
      <c r="AV748" s="13" t="s">
        <v>82</v>
      </c>
      <c r="AW748" s="13" t="s">
        <v>5</v>
      </c>
      <c r="AX748" s="13" t="s">
        <v>74</v>
      </c>
      <c r="AY748" s="206" t="s">
        <v>198</v>
      </c>
    </row>
    <row r="749" spans="1:65" s="13" customFormat="1" ht="11.25">
      <c r="B749" s="197"/>
      <c r="C749" s="198"/>
      <c r="D749" s="192" t="s">
        <v>211</v>
      </c>
      <c r="E749" s="199" t="s">
        <v>20</v>
      </c>
      <c r="F749" s="200" t="s">
        <v>2652</v>
      </c>
      <c r="G749" s="198"/>
      <c r="H749" s="199" t="s">
        <v>20</v>
      </c>
      <c r="I749" s="201"/>
      <c r="J749" s="201"/>
      <c r="K749" s="198"/>
      <c r="L749" s="198"/>
      <c r="M749" s="202"/>
      <c r="N749" s="203"/>
      <c r="O749" s="204"/>
      <c r="P749" s="204"/>
      <c r="Q749" s="204"/>
      <c r="R749" s="204"/>
      <c r="S749" s="204"/>
      <c r="T749" s="204"/>
      <c r="U749" s="204"/>
      <c r="V749" s="204"/>
      <c r="W749" s="204"/>
      <c r="X749" s="205"/>
      <c r="AT749" s="206" t="s">
        <v>211</v>
      </c>
      <c r="AU749" s="206" t="s">
        <v>207</v>
      </c>
      <c r="AV749" s="13" t="s">
        <v>82</v>
      </c>
      <c r="AW749" s="13" t="s">
        <v>5</v>
      </c>
      <c r="AX749" s="13" t="s">
        <v>74</v>
      </c>
      <c r="AY749" s="206" t="s">
        <v>198</v>
      </c>
    </row>
    <row r="750" spans="1:65" s="14" customFormat="1" ht="11.25">
      <c r="B750" s="207"/>
      <c r="C750" s="208"/>
      <c r="D750" s="192" t="s">
        <v>211</v>
      </c>
      <c r="E750" s="209" t="s">
        <v>20</v>
      </c>
      <c r="F750" s="210" t="s">
        <v>2654</v>
      </c>
      <c r="G750" s="208"/>
      <c r="H750" s="211">
        <v>17.149999999999999</v>
      </c>
      <c r="I750" s="212"/>
      <c r="J750" s="212"/>
      <c r="K750" s="208"/>
      <c r="L750" s="208"/>
      <c r="M750" s="213"/>
      <c r="N750" s="214"/>
      <c r="O750" s="215"/>
      <c r="P750" s="215"/>
      <c r="Q750" s="215"/>
      <c r="R750" s="215"/>
      <c r="S750" s="215"/>
      <c r="T750" s="215"/>
      <c r="U750" s="215"/>
      <c r="V750" s="215"/>
      <c r="W750" s="215"/>
      <c r="X750" s="216"/>
      <c r="AT750" s="217" t="s">
        <v>211</v>
      </c>
      <c r="AU750" s="217" t="s">
        <v>207</v>
      </c>
      <c r="AV750" s="14" t="s">
        <v>207</v>
      </c>
      <c r="AW750" s="14" t="s">
        <v>5</v>
      </c>
      <c r="AX750" s="14" t="s">
        <v>74</v>
      </c>
      <c r="AY750" s="217" t="s">
        <v>198</v>
      </c>
    </row>
    <row r="751" spans="1:65" s="16" customFormat="1" ht="11.25">
      <c r="B751" s="229"/>
      <c r="C751" s="230"/>
      <c r="D751" s="192" t="s">
        <v>211</v>
      </c>
      <c r="E751" s="231" t="s">
        <v>20</v>
      </c>
      <c r="F751" s="232" t="s">
        <v>282</v>
      </c>
      <c r="G751" s="230"/>
      <c r="H751" s="233">
        <v>28.75</v>
      </c>
      <c r="I751" s="234"/>
      <c r="J751" s="234"/>
      <c r="K751" s="230"/>
      <c r="L751" s="230"/>
      <c r="M751" s="235"/>
      <c r="N751" s="236"/>
      <c r="O751" s="237"/>
      <c r="P751" s="237"/>
      <c r="Q751" s="237"/>
      <c r="R751" s="237"/>
      <c r="S751" s="237"/>
      <c r="T751" s="237"/>
      <c r="U751" s="237"/>
      <c r="V751" s="237"/>
      <c r="W751" s="237"/>
      <c r="X751" s="238"/>
      <c r="AT751" s="239" t="s">
        <v>211</v>
      </c>
      <c r="AU751" s="239" t="s">
        <v>207</v>
      </c>
      <c r="AV751" s="16" t="s">
        <v>206</v>
      </c>
      <c r="AW751" s="16" t="s">
        <v>5</v>
      </c>
      <c r="AX751" s="16" t="s">
        <v>82</v>
      </c>
      <c r="AY751" s="239" t="s">
        <v>198</v>
      </c>
    </row>
    <row r="752" spans="1:65" s="14" customFormat="1" ht="11.25">
      <c r="B752" s="207"/>
      <c r="C752" s="208"/>
      <c r="D752" s="192" t="s">
        <v>211</v>
      </c>
      <c r="E752" s="208"/>
      <c r="F752" s="210" t="s">
        <v>2658</v>
      </c>
      <c r="G752" s="208"/>
      <c r="H752" s="211">
        <v>30.187999999999999</v>
      </c>
      <c r="I752" s="212"/>
      <c r="J752" s="212"/>
      <c r="K752" s="208"/>
      <c r="L752" s="208"/>
      <c r="M752" s="213"/>
      <c r="N752" s="214"/>
      <c r="O752" s="215"/>
      <c r="P752" s="215"/>
      <c r="Q752" s="215"/>
      <c r="R752" s="215"/>
      <c r="S752" s="215"/>
      <c r="T752" s="215"/>
      <c r="U752" s="215"/>
      <c r="V752" s="215"/>
      <c r="W752" s="215"/>
      <c r="X752" s="216"/>
      <c r="AT752" s="217" t="s">
        <v>211</v>
      </c>
      <c r="AU752" s="217" t="s">
        <v>207</v>
      </c>
      <c r="AV752" s="14" t="s">
        <v>207</v>
      </c>
      <c r="AW752" s="14" t="s">
        <v>4</v>
      </c>
      <c r="AX752" s="14" t="s">
        <v>82</v>
      </c>
      <c r="AY752" s="217" t="s">
        <v>198</v>
      </c>
    </row>
    <row r="753" spans="1:65" s="12" customFormat="1" ht="22.9" customHeight="1">
      <c r="B753" s="161"/>
      <c r="C753" s="162"/>
      <c r="D753" s="163" t="s">
        <v>73</v>
      </c>
      <c r="E753" s="176" t="s">
        <v>2659</v>
      </c>
      <c r="F753" s="176" t="s">
        <v>2660</v>
      </c>
      <c r="G753" s="162"/>
      <c r="H753" s="162"/>
      <c r="I753" s="165"/>
      <c r="J753" s="165"/>
      <c r="K753" s="177">
        <f>BK753</f>
        <v>0</v>
      </c>
      <c r="L753" s="162"/>
      <c r="M753" s="167"/>
      <c r="N753" s="168"/>
      <c r="O753" s="169"/>
      <c r="P753" s="169"/>
      <c r="Q753" s="170">
        <f>SUM(Q754:Q760)</f>
        <v>0</v>
      </c>
      <c r="R753" s="170">
        <f>SUM(R754:R760)</f>
        <v>0</v>
      </c>
      <c r="S753" s="169"/>
      <c r="T753" s="171">
        <f>SUM(T754:T760)</f>
        <v>0</v>
      </c>
      <c r="U753" s="169"/>
      <c r="V753" s="171">
        <f>SUM(V754:V760)</f>
        <v>0</v>
      </c>
      <c r="W753" s="169"/>
      <c r="X753" s="172">
        <f>SUM(X754:X760)</f>
        <v>0.41299999999999998</v>
      </c>
      <c r="AR753" s="173" t="s">
        <v>82</v>
      </c>
      <c r="AT753" s="174" t="s">
        <v>73</v>
      </c>
      <c r="AU753" s="174" t="s">
        <v>82</v>
      </c>
      <c r="AY753" s="173" t="s">
        <v>198</v>
      </c>
      <c r="BK753" s="175">
        <f>SUM(BK754:BK760)</f>
        <v>0</v>
      </c>
    </row>
    <row r="754" spans="1:65" s="2" customFormat="1" ht="24.2" customHeight="1">
      <c r="A754" s="36"/>
      <c r="B754" s="37"/>
      <c r="C754" s="178" t="s">
        <v>1245</v>
      </c>
      <c r="D754" s="178" t="s">
        <v>201</v>
      </c>
      <c r="E754" s="179" t="s">
        <v>2661</v>
      </c>
      <c r="F754" s="180" t="s">
        <v>2662</v>
      </c>
      <c r="G754" s="181" t="s">
        <v>254</v>
      </c>
      <c r="H754" s="182">
        <v>20.65</v>
      </c>
      <c r="I754" s="183"/>
      <c r="J754" s="183"/>
      <c r="K754" s="184">
        <f>ROUND(P754*H754,2)</f>
        <v>0</v>
      </c>
      <c r="L754" s="180" t="s">
        <v>205</v>
      </c>
      <c r="M754" s="41"/>
      <c r="N754" s="185" t="s">
        <v>20</v>
      </c>
      <c r="O754" s="186" t="s">
        <v>44</v>
      </c>
      <c r="P754" s="187">
        <f>I754+J754</f>
        <v>0</v>
      </c>
      <c r="Q754" s="187">
        <f>ROUND(I754*H754,2)</f>
        <v>0</v>
      </c>
      <c r="R754" s="187">
        <f>ROUND(J754*H754,2)</f>
        <v>0</v>
      </c>
      <c r="S754" s="66"/>
      <c r="T754" s="188">
        <f>S754*H754</f>
        <v>0</v>
      </c>
      <c r="U754" s="188">
        <v>0</v>
      </c>
      <c r="V754" s="188">
        <f>U754*H754</f>
        <v>0</v>
      </c>
      <c r="W754" s="188">
        <v>0.02</v>
      </c>
      <c r="X754" s="189">
        <f>W754*H754</f>
        <v>0.41299999999999998</v>
      </c>
      <c r="Y754" s="36"/>
      <c r="Z754" s="36"/>
      <c r="AA754" s="36"/>
      <c r="AB754" s="36"/>
      <c r="AC754" s="36"/>
      <c r="AD754" s="36"/>
      <c r="AE754" s="36"/>
      <c r="AR754" s="190" t="s">
        <v>206</v>
      </c>
      <c r="AT754" s="190" t="s">
        <v>201</v>
      </c>
      <c r="AU754" s="190" t="s">
        <v>207</v>
      </c>
      <c r="AY754" s="19" t="s">
        <v>198</v>
      </c>
      <c r="BE754" s="191">
        <f>IF(O754="základní",K754,0)</f>
        <v>0</v>
      </c>
      <c r="BF754" s="191">
        <f>IF(O754="snížená",K754,0)</f>
        <v>0</v>
      </c>
      <c r="BG754" s="191">
        <f>IF(O754="zákl. přenesená",K754,0)</f>
        <v>0</v>
      </c>
      <c r="BH754" s="191">
        <f>IF(O754="sníž. přenesená",K754,0)</f>
        <v>0</v>
      </c>
      <c r="BI754" s="191">
        <f>IF(O754="nulová",K754,0)</f>
        <v>0</v>
      </c>
      <c r="BJ754" s="19" t="s">
        <v>207</v>
      </c>
      <c r="BK754" s="191">
        <f>ROUND(P754*H754,2)</f>
        <v>0</v>
      </c>
      <c r="BL754" s="19" t="s">
        <v>206</v>
      </c>
      <c r="BM754" s="190" t="s">
        <v>2663</v>
      </c>
    </row>
    <row r="755" spans="1:65" s="2" customFormat="1" ht="11.25">
      <c r="A755" s="36"/>
      <c r="B755" s="37"/>
      <c r="C755" s="38"/>
      <c r="D755" s="192" t="s">
        <v>209</v>
      </c>
      <c r="E755" s="38"/>
      <c r="F755" s="193" t="s">
        <v>2664</v>
      </c>
      <c r="G755" s="38"/>
      <c r="H755" s="38"/>
      <c r="I755" s="194"/>
      <c r="J755" s="194"/>
      <c r="K755" s="38"/>
      <c r="L755" s="38"/>
      <c r="M755" s="41"/>
      <c r="N755" s="195"/>
      <c r="O755" s="196"/>
      <c r="P755" s="66"/>
      <c r="Q755" s="66"/>
      <c r="R755" s="66"/>
      <c r="S755" s="66"/>
      <c r="T755" s="66"/>
      <c r="U755" s="66"/>
      <c r="V755" s="66"/>
      <c r="W755" s="66"/>
      <c r="X755" s="67"/>
      <c r="Y755" s="36"/>
      <c r="Z755" s="36"/>
      <c r="AA755" s="36"/>
      <c r="AB755" s="36"/>
      <c r="AC755" s="36"/>
      <c r="AD755" s="36"/>
      <c r="AE755" s="36"/>
      <c r="AT755" s="19" t="s">
        <v>209</v>
      </c>
      <c r="AU755" s="19" t="s">
        <v>207</v>
      </c>
    </row>
    <row r="756" spans="1:65" s="13" customFormat="1" ht="11.25">
      <c r="B756" s="197"/>
      <c r="C756" s="198"/>
      <c r="D756" s="192" t="s">
        <v>211</v>
      </c>
      <c r="E756" s="199" t="s">
        <v>20</v>
      </c>
      <c r="F756" s="200" t="s">
        <v>2665</v>
      </c>
      <c r="G756" s="198"/>
      <c r="H756" s="199" t="s">
        <v>20</v>
      </c>
      <c r="I756" s="201"/>
      <c r="J756" s="201"/>
      <c r="K756" s="198"/>
      <c r="L756" s="198"/>
      <c r="M756" s="202"/>
      <c r="N756" s="203"/>
      <c r="O756" s="204"/>
      <c r="P756" s="204"/>
      <c r="Q756" s="204"/>
      <c r="R756" s="204"/>
      <c r="S756" s="204"/>
      <c r="T756" s="204"/>
      <c r="U756" s="204"/>
      <c r="V756" s="204"/>
      <c r="W756" s="204"/>
      <c r="X756" s="205"/>
      <c r="AT756" s="206" t="s">
        <v>211</v>
      </c>
      <c r="AU756" s="206" t="s">
        <v>207</v>
      </c>
      <c r="AV756" s="13" t="s">
        <v>82</v>
      </c>
      <c r="AW756" s="13" t="s">
        <v>5</v>
      </c>
      <c r="AX756" s="13" t="s">
        <v>74</v>
      </c>
      <c r="AY756" s="206" t="s">
        <v>198</v>
      </c>
    </row>
    <row r="757" spans="1:65" s="13" customFormat="1" ht="11.25">
      <c r="B757" s="197"/>
      <c r="C757" s="198"/>
      <c r="D757" s="192" t="s">
        <v>211</v>
      </c>
      <c r="E757" s="199" t="s">
        <v>20</v>
      </c>
      <c r="F757" s="200" t="s">
        <v>2666</v>
      </c>
      <c r="G757" s="198"/>
      <c r="H757" s="199" t="s">
        <v>20</v>
      </c>
      <c r="I757" s="201"/>
      <c r="J757" s="201"/>
      <c r="K757" s="198"/>
      <c r="L757" s="198"/>
      <c r="M757" s="202"/>
      <c r="N757" s="203"/>
      <c r="O757" s="204"/>
      <c r="P757" s="204"/>
      <c r="Q757" s="204"/>
      <c r="R757" s="204"/>
      <c r="S757" s="204"/>
      <c r="T757" s="204"/>
      <c r="U757" s="204"/>
      <c r="V757" s="204"/>
      <c r="W757" s="204"/>
      <c r="X757" s="205"/>
      <c r="AT757" s="206" t="s">
        <v>211</v>
      </c>
      <c r="AU757" s="206" t="s">
        <v>207</v>
      </c>
      <c r="AV757" s="13" t="s">
        <v>82</v>
      </c>
      <c r="AW757" s="13" t="s">
        <v>5</v>
      </c>
      <c r="AX757" s="13" t="s">
        <v>74</v>
      </c>
      <c r="AY757" s="206" t="s">
        <v>198</v>
      </c>
    </row>
    <row r="758" spans="1:65" s="13" customFormat="1" ht="11.25">
      <c r="B758" s="197"/>
      <c r="C758" s="198"/>
      <c r="D758" s="192" t="s">
        <v>211</v>
      </c>
      <c r="E758" s="199" t="s">
        <v>20</v>
      </c>
      <c r="F758" s="200" t="s">
        <v>2667</v>
      </c>
      <c r="G758" s="198"/>
      <c r="H758" s="199" t="s">
        <v>20</v>
      </c>
      <c r="I758" s="201"/>
      <c r="J758" s="201"/>
      <c r="K758" s="198"/>
      <c r="L758" s="198"/>
      <c r="M758" s="202"/>
      <c r="N758" s="203"/>
      <c r="O758" s="204"/>
      <c r="P758" s="204"/>
      <c r="Q758" s="204"/>
      <c r="R758" s="204"/>
      <c r="S758" s="204"/>
      <c r="T758" s="204"/>
      <c r="U758" s="204"/>
      <c r="V758" s="204"/>
      <c r="W758" s="204"/>
      <c r="X758" s="205"/>
      <c r="AT758" s="206" t="s">
        <v>211</v>
      </c>
      <c r="AU758" s="206" t="s">
        <v>207</v>
      </c>
      <c r="AV758" s="13" t="s">
        <v>82</v>
      </c>
      <c r="AW758" s="13" t="s">
        <v>5</v>
      </c>
      <c r="AX758" s="13" t="s">
        <v>74</v>
      </c>
      <c r="AY758" s="206" t="s">
        <v>198</v>
      </c>
    </row>
    <row r="759" spans="1:65" s="14" customFormat="1" ht="11.25">
      <c r="B759" s="207"/>
      <c r="C759" s="208"/>
      <c r="D759" s="192" t="s">
        <v>211</v>
      </c>
      <c r="E759" s="209" t="s">
        <v>20</v>
      </c>
      <c r="F759" s="210" t="s">
        <v>2668</v>
      </c>
      <c r="G759" s="208"/>
      <c r="H759" s="211">
        <v>20.65</v>
      </c>
      <c r="I759" s="212"/>
      <c r="J759" s="212"/>
      <c r="K759" s="208"/>
      <c r="L759" s="208"/>
      <c r="M759" s="213"/>
      <c r="N759" s="214"/>
      <c r="O759" s="215"/>
      <c r="P759" s="215"/>
      <c r="Q759" s="215"/>
      <c r="R759" s="215"/>
      <c r="S759" s="215"/>
      <c r="T759" s="215"/>
      <c r="U759" s="215"/>
      <c r="V759" s="215"/>
      <c r="W759" s="215"/>
      <c r="X759" s="216"/>
      <c r="AT759" s="217" t="s">
        <v>211</v>
      </c>
      <c r="AU759" s="217" t="s">
        <v>207</v>
      </c>
      <c r="AV759" s="14" t="s">
        <v>207</v>
      </c>
      <c r="AW759" s="14" t="s">
        <v>5</v>
      </c>
      <c r="AX759" s="14" t="s">
        <v>74</v>
      </c>
      <c r="AY759" s="217" t="s">
        <v>198</v>
      </c>
    </row>
    <row r="760" spans="1:65" s="16" customFormat="1" ht="11.25">
      <c r="B760" s="229"/>
      <c r="C760" s="230"/>
      <c r="D760" s="192" t="s">
        <v>211</v>
      </c>
      <c r="E760" s="231" t="s">
        <v>20</v>
      </c>
      <c r="F760" s="232" t="s">
        <v>282</v>
      </c>
      <c r="G760" s="230"/>
      <c r="H760" s="233">
        <v>20.65</v>
      </c>
      <c r="I760" s="234"/>
      <c r="J760" s="234"/>
      <c r="K760" s="230"/>
      <c r="L760" s="230"/>
      <c r="M760" s="235"/>
      <c r="N760" s="236"/>
      <c r="O760" s="237"/>
      <c r="P760" s="237"/>
      <c r="Q760" s="237"/>
      <c r="R760" s="237"/>
      <c r="S760" s="237"/>
      <c r="T760" s="237"/>
      <c r="U760" s="237"/>
      <c r="V760" s="237"/>
      <c r="W760" s="237"/>
      <c r="X760" s="238"/>
      <c r="AT760" s="239" t="s">
        <v>211</v>
      </c>
      <c r="AU760" s="239" t="s">
        <v>207</v>
      </c>
      <c r="AV760" s="16" t="s">
        <v>206</v>
      </c>
      <c r="AW760" s="16" t="s">
        <v>5</v>
      </c>
      <c r="AX760" s="16" t="s">
        <v>82</v>
      </c>
      <c r="AY760" s="239" t="s">
        <v>198</v>
      </c>
    </row>
    <row r="761" spans="1:65" s="12" customFormat="1" ht="22.9" customHeight="1">
      <c r="B761" s="161"/>
      <c r="C761" s="162"/>
      <c r="D761" s="163" t="s">
        <v>73</v>
      </c>
      <c r="E761" s="176" t="s">
        <v>199</v>
      </c>
      <c r="F761" s="176" t="s">
        <v>200</v>
      </c>
      <c r="G761" s="162"/>
      <c r="H761" s="162"/>
      <c r="I761" s="165"/>
      <c r="J761" s="165"/>
      <c r="K761" s="177">
        <f>BK761</f>
        <v>0</v>
      </c>
      <c r="L761" s="162"/>
      <c r="M761" s="167"/>
      <c r="N761" s="168"/>
      <c r="O761" s="169"/>
      <c r="P761" s="169"/>
      <c r="Q761" s="170">
        <f>SUM(Q762:Q768)</f>
        <v>0</v>
      </c>
      <c r="R761" s="170">
        <f>SUM(R762:R768)</f>
        <v>0</v>
      </c>
      <c r="S761" s="169"/>
      <c r="T761" s="171">
        <f>SUM(T762:T768)</f>
        <v>0</v>
      </c>
      <c r="U761" s="169"/>
      <c r="V761" s="171">
        <f>SUM(V762:V768)</f>
        <v>0</v>
      </c>
      <c r="W761" s="169"/>
      <c r="X761" s="172">
        <f>SUM(X762:X768)</f>
        <v>1.44</v>
      </c>
      <c r="AR761" s="173" t="s">
        <v>82</v>
      </c>
      <c r="AT761" s="174" t="s">
        <v>73</v>
      </c>
      <c r="AU761" s="174" t="s">
        <v>82</v>
      </c>
      <c r="AY761" s="173" t="s">
        <v>198</v>
      </c>
      <c r="BK761" s="175">
        <f>SUM(BK762:BK768)</f>
        <v>0</v>
      </c>
    </row>
    <row r="762" spans="1:65" s="2" customFormat="1" ht="24.2" customHeight="1">
      <c r="A762" s="36"/>
      <c r="B762" s="37"/>
      <c r="C762" s="178" t="s">
        <v>1247</v>
      </c>
      <c r="D762" s="178" t="s">
        <v>201</v>
      </c>
      <c r="E762" s="179" t="s">
        <v>2669</v>
      </c>
      <c r="F762" s="180" t="s">
        <v>2670</v>
      </c>
      <c r="G762" s="181" t="s">
        <v>204</v>
      </c>
      <c r="H762" s="182">
        <v>0.6</v>
      </c>
      <c r="I762" s="183"/>
      <c r="J762" s="183"/>
      <c r="K762" s="184">
        <f>ROUND(P762*H762,2)</f>
        <v>0</v>
      </c>
      <c r="L762" s="180" t="s">
        <v>205</v>
      </c>
      <c r="M762" s="41"/>
      <c r="N762" s="185" t="s">
        <v>20</v>
      </c>
      <c r="O762" s="186" t="s">
        <v>44</v>
      </c>
      <c r="P762" s="187">
        <f>I762+J762</f>
        <v>0</v>
      </c>
      <c r="Q762" s="187">
        <f>ROUND(I762*H762,2)</f>
        <v>0</v>
      </c>
      <c r="R762" s="187">
        <f>ROUND(J762*H762,2)</f>
        <v>0</v>
      </c>
      <c r="S762" s="66"/>
      <c r="T762" s="188">
        <f>S762*H762</f>
        <v>0</v>
      </c>
      <c r="U762" s="188">
        <v>0</v>
      </c>
      <c r="V762" s="188">
        <f>U762*H762</f>
        <v>0</v>
      </c>
      <c r="W762" s="188">
        <v>2.4</v>
      </c>
      <c r="X762" s="189">
        <f>W762*H762</f>
        <v>1.44</v>
      </c>
      <c r="Y762" s="36"/>
      <c r="Z762" s="36"/>
      <c r="AA762" s="36"/>
      <c r="AB762" s="36"/>
      <c r="AC762" s="36"/>
      <c r="AD762" s="36"/>
      <c r="AE762" s="36"/>
      <c r="AR762" s="190" t="s">
        <v>206</v>
      </c>
      <c r="AT762" s="190" t="s">
        <v>201</v>
      </c>
      <c r="AU762" s="190" t="s">
        <v>207</v>
      </c>
      <c r="AY762" s="19" t="s">
        <v>198</v>
      </c>
      <c r="BE762" s="191">
        <f>IF(O762="základní",K762,0)</f>
        <v>0</v>
      </c>
      <c r="BF762" s="191">
        <f>IF(O762="snížená",K762,0)</f>
        <v>0</v>
      </c>
      <c r="BG762" s="191">
        <f>IF(O762="zákl. přenesená",K762,0)</f>
        <v>0</v>
      </c>
      <c r="BH762" s="191">
        <f>IF(O762="sníž. přenesená",K762,0)</f>
        <v>0</v>
      </c>
      <c r="BI762" s="191">
        <f>IF(O762="nulová",K762,0)</f>
        <v>0</v>
      </c>
      <c r="BJ762" s="19" t="s">
        <v>207</v>
      </c>
      <c r="BK762" s="191">
        <f>ROUND(P762*H762,2)</f>
        <v>0</v>
      </c>
      <c r="BL762" s="19" t="s">
        <v>206</v>
      </c>
      <c r="BM762" s="190" t="s">
        <v>2671</v>
      </c>
    </row>
    <row r="763" spans="1:65" s="2" customFormat="1" ht="11.25">
      <c r="A763" s="36"/>
      <c r="B763" s="37"/>
      <c r="C763" s="38"/>
      <c r="D763" s="192" t="s">
        <v>209</v>
      </c>
      <c r="E763" s="38"/>
      <c r="F763" s="193" t="s">
        <v>2672</v>
      </c>
      <c r="G763" s="38"/>
      <c r="H763" s="38"/>
      <c r="I763" s="194"/>
      <c r="J763" s="194"/>
      <c r="K763" s="38"/>
      <c r="L763" s="38"/>
      <c r="M763" s="41"/>
      <c r="N763" s="195"/>
      <c r="O763" s="196"/>
      <c r="P763" s="66"/>
      <c r="Q763" s="66"/>
      <c r="R763" s="66"/>
      <c r="S763" s="66"/>
      <c r="T763" s="66"/>
      <c r="U763" s="66"/>
      <c r="V763" s="66"/>
      <c r="W763" s="66"/>
      <c r="X763" s="67"/>
      <c r="Y763" s="36"/>
      <c r="Z763" s="36"/>
      <c r="AA763" s="36"/>
      <c r="AB763" s="36"/>
      <c r="AC763" s="36"/>
      <c r="AD763" s="36"/>
      <c r="AE763" s="36"/>
      <c r="AT763" s="19" t="s">
        <v>209</v>
      </c>
      <c r="AU763" s="19" t="s">
        <v>207</v>
      </c>
    </row>
    <row r="764" spans="1:65" s="13" customFormat="1" ht="11.25">
      <c r="B764" s="197"/>
      <c r="C764" s="198"/>
      <c r="D764" s="192" t="s">
        <v>211</v>
      </c>
      <c r="E764" s="199" t="s">
        <v>20</v>
      </c>
      <c r="F764" s="200" t="s">
        <v>2398</v>
      </c>
      <c r="G764" s="198"/>
      <c r="H764" s="199" t="s">
        <v>20</v>
      </c>
      <c r="I764" s="201"/>
      <c r="J764" s="201"/>
      <c r="K764" s="198"/>
      <c r="L764" s="198"/>
      <c r="M764" s="202"/>
      <c r="N764" s="203"/>
      <c r="O764" s="204"/>
      <c r="P764" s="204"/>
      <c r="Q764" s="204"/>
      <c r="R764" s="204"/>
      <c r="S764" s="204"/>
      <c r="T764" s="204"/>
      <c r="U764" s="204"/>
      <c r="V764" s="204"/>
      <c r="W764" s="204"/>
      <c r="X764" s="205"/>
      <c r="AT764" s="206" t="s">
        <v>211</v>
      </c>
      <c r="AU764" s="206" t="s">
        <v>207</v>
      </c>
      <c r="AV764" s="13" t="s">
        <v>82</v>
      </c>
      <c r="AW764" s="13" t="s">
        <v>5</v>
      </c>
      <c r="AX764" s="13" t="s">
        <v>74</v>
      </c>
      <c r="AY764" s="206" t="s">
        <v>198</v>
      </c>
    </row>
    <row r="765" spans="1:65" s="13" customFormat="1" ht="11.25">
      <c r="B765" s="197"/>
      <c r="C765" s="198"/>
      <c r="D765" s="192" t="s">
        <v>211</v>
      </c>
      <c r="E765" s="199" t="s">
        <v>20</v>
      </c>
      <c r="F765" s="200" t="s">
        <v>1528</v>
      </c>
      <c r="G765" s="198"/>
      <c r="H765" s="199" t="s">
        <v>20</v>
      </c>
      <c r="I765" s="201"/>
      <c r="J765" s="201"/>
      <c r="K765" s="198"/>
      <c r="L765" s="198"/>
      <c r="M765" s="202"/>
      <c r="N765" s="203"/>
      <c r="O765" s="204"/>
      <c r="P765" s="204"/>
      <c r="Q765" s="204"/>
      <c r="R765" s="204"/>
      <c r="S765" s="204"/>
      <c r="T765" s="204"/>
      <c r="U765" s="204"/>
      <c r="V765" s="204"/>
      <c r="W765" s="204"/>
      <c r="X765" s="205"/>
      <c r="AT765" s="206" t="s">
        <v>211</v>
      </c>
      <c r="AU765" s="206" t="s">
        <v>207</v>
      </c>
      <c r="AV765" s="13" t="s">
        <v>82</v>
      </c>
      <c r="AW765" s="13" t="s">
        <v>5</v>
      </c>
      <c r="AX765" s="13" t="s">
        <v>74</v>
      </c>
      <c r="AY765" s="206" t="s">
        <v>198</v>
      </c>
    </row>
    <row r="766" spans="1:65" s="13" customFormat="1" ht="11.25">
      <c r="B766" s="197"/>
      <c r="C766" s="198"/>
      <c r="D766" s="192" t="s">
        <v>211</v>
      </c>
      <c r="E766" s="199" t="s">
        <v>20</v>
      </c>
      <c r="F766" s="200" t="s">
        <v>2673</v>
      </c>
      <c r="G766" s="198"/>
      <c r="H766" s="199" t="s">
        <v>20</v>
      </c>
      <c r="I766" s="201"/>
      <c r="J766" s="201"/>
      <c r="K766" s="198"/>
      <c r="L766" s="198"/>
      <c r="M766" s="202"/>
      <c r="N766" s="203"/>
      <c r="O766" s="204"/>
      <c r="P766" s="204"/>
      <c r="Q766" s="204"/>
      <c r="R766" s="204"/>
      <c r="S766" s="204"/>
      <c r="T766" s="204"/>
      <c r="U766" s="204"/>
      <c r="V766" s="204"/>
      <c r="W766" s="204"/>
      <c r="X766" s="205"/>
      <c r="AT766" s="206" t="s">
        <v>211</v>
      </c>
      <c r="AU766" s="206" t="s">
        <v>207</v>
      </c>
      <c r="AV766" s="13" t="s">
        <v>82</v>
      </c>
      <c r="AW766" s="13" t="s">
        <v>5</v>
      </c>
      <c r="AX766" s="13" t="s">
        <v>74</v>
      </c>
      <c r="AY766" s="206" t="s">
        <v>198</v>
      </c>
    </row>
    <row r="767" spans="1:65" s="14" customFormat="1" ht="11.25">
      <c r="B767" s="207"/>
      <c r="C767" s="208"/>
      <c r="D767" s="192" t="s">
        <v>211</v>
      </c>
      <c r="E767" s="209" t="s">
        <v>20</v>
      </c>
      <c r="F767" s="210" t="s">
        <v>2674</v>
      </c>
      <c r="G767" s="208"/>
      <c r="H767" s="211">
        <v>0.6</v>
      </c>
      <c r="I767" s="212"/>
      <c r="J767" s="212"/>
      <c r="K767" s="208"/>
      <c r="L767" s="208"/>
      <c r="M767" s="213"/>
      <c r="N767" s="214"/>
      <c r="O767" s="215"/>
      <c r="P767" s="215"/>
      <c r="Q767" s="215"/>
      <c r="R767" s="215"/>
      <c r="S767" s="215"/>
      <c r="T767" s="215"/>
      <c r="U767" s="215"/>
      <c r="V767" s="215"/>
      <c r="W767" s="215"/>
      <c r="X767" s="216"/>
      <c r="AT767" s="217" t="s">
        <v>211</v>
      </c>
      <c r="AU767" s="217" t="s">
        <v>207</v>
      </c>
      <c r="AV767" s="14" t="s">
        <v>207</v>
      </c>
      <c r="AW767" s="14" t="s">
        <v>5</v>
      </c>
      <c r="AX767" s="14" t="s">
        <v>74</v>
      </c>
      <c r="AY767" s="217" t="s">
        <v>198</v>
      </c>
    </row>
    <row r="768" spans="1:65" s="16" customFormat="1" ht="11.25">
      <c r="B768" s="229"/>
      <c r="C768" s="230"/>
      <c r="D768" s="192" t="s">
        <v>211</v>
      </c>
      <c r="E768" s="231" t="s">
        <v>20</v>
      </c>
      <c r="F768" s="232" t="s">
        <v>282</v>
      </c>
      <c r="G768" s="230"/>
      <c r="H768" s="233">
        <v>0.6</v>
      </c>
      <c r="I768" s="234"/>
      <c r="J768" s="234"/>
      <c r="K768" s="230"/>
      <c r="L768" s="230"/>
      <c r="M768" s="235"/>
      <c r="N768" s="236"/>
      <c r="O768" s="237"/>
      <c r="P768" s="237"/>
      <c r="Q768" s="237"/>
      <c r="R768" s="237"/>
      <c r="S768" s="237"/>
      <c r="T768" s="237"/>
      <c r="U768" s="237"/>
      <c r="V768" s="237"/>
      <c r="W768" s="237"/>
      <c r="X768" s="238"/>
      <c r="AT768" s="239" t="s">
        <v>211</v>
      </c>
      <c r="AU768" s="239" t="s">
        <v>207</v>
      </c>
      <c r="AV768" s="16" t="s">
        <v>206</v>
      </c>
      <c r="AW768" s="16" t="s">
        <v>5</v>
      </c>
      <c r="AX768" s="16" t="s">
        <v>82</v>
      </c>
      <c r="AY768" s="239" t="s">
        <v>198</v>
      </c>
    </row>
    <row r="769" spans="1:65" s="12" customFormat="1" ht="22.9" customHeight="1">
      <c r="B769" s="161"/>
      <c r="C769" s="162"/>
      <c r="D769" s="163" t="s">
        <v>73</v>
      </c>
      <c r="E769" s="176" t="s">
        <v>1665</v>
      </c>
      <c r="F769" s="176" t="s">
        <v>1666</v>
      </c>
      <c r="G769" s="162"/>
      <c r="H769" s="162"/>
      <c r="I769" s="165"/>
      <c r="J769" s="165"/>
      <c r="K769" s="177">
        <f>BK769</f>
        <v>0</v>
      </c>
      <c r="L769" s="162"/>
      <c r="M769" s="167"/>
      <c r="N769" s="168"/>
      <c r="O769" s="169"/>
      <c r="P769" s="169"/>
      <c r="Q769" s="170">
        <f>SUM(Q770:Q817)</f>
        <v>0</v>
      </c>
      <c r="R769" s="170">
        <f>SUM(R770:R817)</f>
        <v>0</v>
      </c>
      <c r="S769" s="169"/>
      <c r="T769" s="171">
        <f>SUM(T770:T817)</f>
        <v>0</v>
      </c>
      <c r="U769" s="169"/>
      <c r="V769" s="171">
        <f>SUM(V770:V817)</f>
        <v>0</v>
      </c>
      <c r="W769" s="169"/>
      <c r="X769" s="172">
        <f>SUM(X770:X817)</f>
        <v>0</v>
      </c>
      <c r="AR769" s="173" t="s">
        <v>82</v>
      </c>
      <c r="AT769" s="174" t="s">
        <v>73</v>
      </c>
      <c r="AU769" s="174" t="s">
        <v>82</v>
      </c>
      <c r="AY769" s="173" t="s">
        <v>198</v>
      </c>
      <c r="BK769" s="175">
        <f>SUM(BK770:BK817)</f>
        <v>0</v>
      </c>
    </row>
    <row r="770" spans="1:65" s="2" customFormat="1" ht="24.2" customHeight="1">
      <c r="A770" s="36"/>
      <c r="B770" s="37"/>
      <c r="C770" s="178" t="s">
        <v>1249</v>
      </c>
      <c r="D770" s="178" t="s">
        <v>201</v>
      </c>
      <c r="E770" s="179" t="s">
        <v>2675</v>
      </c>
      <c r="F770" s="180" t="s">
        <v>2676</v>
      </c>
      <c r="G770" s="181" t="s">
        <v>254</v>
      </c>
      <c r="H770" s="182">
        <v>52.201000000000001</v>
      </c>
      <c r="I770" s="183"/>
      <c r="J770" s="183"/>
      <c r="K770" s="184">
        <f>ROUND(P770*H770,2)</f>
        <v>0</v>
      </c>
      <c r="L770" s="180" t="s">
        <v>205</v>
      </c>
      <c r="M770" s="41"/>
      <c r="N770" s="185" t="s">
        <v>20</v>
      </c>
      <c r="O770" s="186" t="s">
        <v>44</v>
      </c>
      <c r="P770" s="187">
        <f>I770+J770</f>
        <v>0</v>
      </c>
      <c r="Q770" s="187">
        <f>ROUND(I770*H770,2)</f>
        <v>0</v>
      </c>
      <c r="R770" s="187">
        <f>ROUND(J770*H770,2)</f>
        <v>0</v>
      </c>
      <c r="S770" s="66"/>
      <c r="T770" s="188">
        <f>S770*H770</f>
        <v>0</v>
      </c>
      <c r="U770" s="188">
        <v>0</v>
      </c>
      <c r="V770" s="188">
        <f>U770*H770</f>
        <v>0</v>
      </c>
      <c r="W770" s="188">
        <v>0</v>
      </c>
      <c r="X770" s="189">
        <f>W770*H770</f>
        <v>0</v>
      </c>
      <c r="Y770" s="36"/>
      <c r="Z770" s="36"/>
      <c r="AA770" s="36"/>
      <c r="AB770" s="36"/>
      <c r="AC770" s="36"/>
      <c r="AD770" s="36"/>
      <c r="AE770" s="36"/>
      <c r="AR770" s="190" t="s">
        <v>206</v>
      </c>
      <c r="AT770" s="190" t="s">
        <v>201</v>
      </c>
      <c r="AU770" s="190" t="s">
        <v>207</v>
      </c>
      <c r="AY770" s="19" t="s">
        <v>198</v>
      </c>
      <c r="BE770" s="191">
        <f>IF(O770="základní",K770,0)</f>
        <v>0</v>
      </c>
      <c r="BF770" s="191">
        <f>IF(O770="snížená",K770,0)</f>
        <v>0</v>
      </c>
      <c r="BG770" s="191">
        <f>IF(O770="zákl. přenesená",K770,0)</f>
        <v>0</v>
      </c>
      <c r="BH770" s="191">
        <f>IF(O770="sníž. přenesená",K770,0)</f>
        <v>0</v>
      </c>
      <c r="BI770" s="191">
        <f>IF(O770="nulová",K770,0)</f>
        <v>0</v>
      </c>
      <c r="BJ770" s="19" t="s">
        <v>207</v>
      </c>
      <c r="BK770" s="191">
        <f>ROUND(P770*H770,2)</f>
        <v>0</v>
      </c>
      <c r="BL770" s="19" t="s">
        <v>206</v>
      </c>
      <c r="BM770" s="190" t="s">
        <v>2677</v>
      </c>
    </row>
    <row r="771" spans="1:65" s="2" customFormat="1" ht="11.25">
      <c r="A771" s="36"/>
      <c r="B771" s="37"/>
      <c r="C771" s="38"/>
      <c r="D771" s="192" t="s">
        <v>209</v>
      </c>
      <c r="E771" s="38"/>
      <c r="F771" s="193" t="s">
        <v>2676</v>
      </c>
      <c r="G771" s="38"/>
      <c r="H771" s="38"/>
      <c r="I771" s="194"/>
      <c r="J771" s="194"/>
      <c r="K771" s="38"/>
      <c r="L771" s="38"/>
      <c r="M771" s="41"/>
      <c r="N771" s="195"/>
      <c r="O771" s="196"/>
      <c r="P771" s="66"/>
      <c r="Q771" s="66"/>
      <c r="R771" s="66"/>
      <c r="S771" s="66"/>
      <c r="T771" s="66"/>
      <c r="U771" s="66"/>
      <c r="V771" s="66"/>
      <c r="W771" s="66"/>
      <c r="X771" s="67"/>
      <c r="Y771" s="36"/>
      <c r="Z771" s="36"/>
      <c r="AA771" s="36"/>
      <c r="AB771" s="36"/>
      <c r="AC771" s="36"/>
      <c r="AD771" s="36"/>
      <c r="AE771" s="36"/>
      <c r="AT771" s="19" t="s">
        <v>209</v>
      </c>
      <c r="AU771" s="19" t="s">
        <v>207</v>
      </c>
    </row>
    <row r="772" spans="1:65" s="13" customFormat="1" ht="11.25">
      <c r="B772" s="197"/>
      <c r="C772" s="198"/>
      <c r="D772" s="192" t="s">
        <v>211</v>
      </c>
      <c r="E772" s="199" t="s">
        <v>20</v>
      </c>
      <c r="F772" s="200" t="s">
        <v>2678</v>
      </c>
      <c r="G772" s="198"/>
      <c r="H772" s="199" t="s">
        <v>20</v>
      </c>
      <c r="I772" s="201"/>
      <c r="J772" s="201"/>
      <c r="K772" s="198"/>
      <c r="L772" s="198"/>
      <c r="M772" s="202"/>
      <c r="N772" s="203"/>
      <c r="O772" s="204"/>
      <c r="P772" s="204"/>
      <c r="Q772" s="204"/>
      <c r="R772" s="204"/>
      <c r="S772" s="204"/>
      <c r="T772" s="204"/>
      <c r="U772" s="204"/>
      <c r="V772" s="204"/>
      <c r="W772" s="204"/>
      <c r="X772" s="205"/>
      <c r="AT772" s="206" t="s">
        <v>211</v>
      </c>
      <c r="AU772" s="206" t="s">
        <v>207</v>
      </c>
      <c r="AV772" s="13" t="s">
        <v>82</v>
      </c>
      <c r="AW772" s="13" t="s">
        <v>5</v>
      </c>
      <c r="AX772" s="13" t="s">
        <v>74</v>
      </c>
      <c r="AY772" s="206" t="s">
        <v>198</v>
      </c>
    </row>
    <row r="773" spans="1:65" s="13" customFormat="1" ht="11.25">
      <c r="B773" s="197"/>
      <c r="C773" s="198"/>
      <c r="D773" s="192" t="s">
        <v>211</v>
      </c>
      <c r="E773" s="199" t="s">
        <v>20</v>
      </c>
      <c r="F773" s="200" t="s">
        <v>2398</v>
      </c>
      <c r="G773" s="198"/>
      <c r="H773" s="199" t="s">
        <v>20</v>
      </c>
      <c r="I773" s="201"/>
      <c r="J773" s="201"/>
      <c r="K773" s="198"/>
      <c r="L773" s="198"/>
      <c r="M773" s="202"/>
      <c r="N773" s="203"/>
      <c r="O773" s="204"/>
      <c r="P773" s="204"/>
      <c r="Q773" s="204"/>
      <c r="R773" s="204"/>
      <c r="S773" s="204"/>
      <c r="T773" s="204"/>
      <c r="U773" s="204"/>
      <c r="V773" s="204"/>
      <c r="W773" s="204"/>
      <c r="X773" s="205"/>
      <c r="AT773" s="206" t="s">
        <v>211</v>
      </c>
      <c r="AU773" s="206" t="s">
        <v>207</v>
      </c>
      <c r="AV773" s="13" t="s">
        <v>82</v>
      </c>
      <c r="AW773" s="13" t="s">
        <v>5</v>
      </c>
      <c r="AX773" s="13" t="s">
        <v>74</v>
      </c>
      <c r="AY773" s="206" t="s">
        <v>198</v>
      </c>
    </row>
    <row r="774" spans="1:65" s="13" customFormat="1" ht="11.25">
      <c r="B774" s="197"/>
      <c r="C774" s="198"/>
      <c r="D774" s="192" t="s">
        <v>211</v>
      </c>
      <c r="E774" s="199" t="s">
        <v>20</v>
      </c>
      <c r="F774" s="200" t="s">
        <v>1522</v>
      </c>
      <c r="G774" s="198"/>
      <c r="H774" s="199" t="s">
        <v>20</v>
      </c>
      <c r="I774" s="201"/>
      <c r="J774" s="201"/>
      <c r="K774" s="198"/>
      <c r="L774" s="198"/>
      <c r="M774" s="202"/>
      <c r="N774" s="203"/>
      <c r="O774" s="204"/>
      <c r="P774" s="204"/>
      <c r="Q774" s="204"/>
      <c r="R774" s="204"/>
      <c r="S774" s="204"/>
      <c r="T774" s="204"/>
      <c r="U774" s="204"/>
      <c r="V774" s="204"/>
      <c r="W774" s="204"/>
      <c r="X774" s="205"/>
      <c r="AT774" s="206" t="s">
        <v>211</v>
      </c>
      <c r="AU774" s="206" t="s">
        <v>207</v>
      </c>
      <c r="AV774" s="13" t="s">
        <v>82</v>
      </c>
      <c r="AW774" s="13" t="s">
        <v>5</v>
      </c>
      <c r="AX774" s="13" t="s">
        <v>74</v>
      </c>
      <c r="AY774" s="206" t="s">
        <v>198</v>
      </c>
    </row>
    <row r="775" spans="1:65" s="13" customFormat="1" ht="11.25">
      <c r="B775" s="197"/>
      <c r="C775" s="198"/>
      <c r="D775" s="192" t="s">
        <v>211</v>
      </c>
      <c r="E775" s="199" t="s">
        <v>20</v>
      </c>
      <c r="F775" s="200" t="s">
        <v>2679</v>
      </c>
      <c r="G775" s="198"/>
      <c r="H775" s="199" t="s">
        <v>20</v>
      </c>
      <c r="I775" s="201"/>
      <c r="J775" s="201"/>
      <c r="K775" s="198"/>
      <c r="L775" s="198"/>
      <c r="M775" s="202"/>
      <c r="N775" s="203"/>
      <c r="O775" s="204"/>
      <c r="P775" s="204"/>
      <c r="Q775" s="204"/>
      <c r="R775" s="204"/>
      <c r="S775" s="204"/>
      <c r="T775" s="204"/>
      <c r="U775" s="204"/>
      <c r="V775" s="204"/>
      <c r="W775" s="204"/>
      <c r="X775" s="205"/>
      <c r="AT775" s="206" t="s">
        <v>211</v>
      </c>
      <c r="AU775" s="206" t="s">
        <v>207</v>
      </c>
      <c r="AV775" s="13" t="s">
        <v>82</v>
      </c>
      <c r="AW775" s="13" t="s">
        <v>5</v>
      </c>
      <c r="AX775" s="13" t="s">
        <v>74</v>
      </c>
      <c r="AY775" s="206" t="s">
        <v>198</v>
      </c>
    </row>
    <row r="776" spans="1:65" s="14" customFormat="1" ht="11.25">
      <c r="B776" s="207"/>
      <c r="C776" s="208"/>
      <c r="D776" s="192" t="s">
        <v>211</v>
      </c>
      <c r="E776" s="209" t="s">
        <v>20</v>
      </c>
      <c r="F776" s="210" t="s">
        <v>2680</v>
      </c>
      <c r="G776" s="208"/>
      <c r="H776" s="211">
        <v>21.544</v>
      </c>
      <c r="I776" s="212"/>
      <c r="J776" s="212"/>
      <c r="K776" s="208"/>
      <c r="L776" s="208"/>
      <c r="M776" s="213"/>
      <c r="N776" s="214"/>
      <c r="O776" s="215"/>
      <c r="P776" s="215"/>
      <c r="Q776" s="215"/>
      <c r="R776" s="215"/>
      <c r="S776" s="215"/>
      <c r="T776" s="215"/>
      <c r="U776" s="215"/>
      <c r="V776" s="215"/>
      <c r="W776" s="215"/>
      <c r="X776" s="216"/>
      <c r="AT776" s="217" t="s">
        <v>211</v>
      </c>
      <c r="AU776" s="217" t="s">
        <v>207</v>
      </c>
      <c r="AV776" s="14" t="s">
        <v>207</v>
      </c>
      <c r="AW776" s="14" t="s">
        <v>5</v>
      </c>
      <c r="AX776" s="14" t="s">
        <v>74</v>
      </c>
      <c r="AY776" s="217" t="s">
        <v>198</v>
      </c>
    </row>
    <row r="777" spans="1:65" s="13" customFormat="1" ht="11.25">
      <c r="B777" s="197"/>
      <c r="C777" s="198"/>
      <c r="D777" s="192" t="s">
        <v>211</v>
      </c>
      <c r="E777" s="199" t="s">
        <v>20</v>
      </c>
      <c r="F777" s="200" t="s">
        <v>2398</v>
      </c>
      <c r="G777" s="198"/>
      <c r="H777" s="199" t="s">
        <v>20</v>
      </c>
      <c r="I777" s="201"/>
      <c r="J777" s="201"/>
      <c r="K777" s="198"/>
      <c r="L777" s="198"/>
      <c r="M777" s="202"/>
      <c r="N777" s="203"/>
      <c r="O777" s="204"/>
      <c r="P777" s="204"/>
      <c r="Q777" s="204"/>
      <c r="R777" s="204"/>
      <c r="S777" s="204"/>
      <c r="T777" s="204"/>
      <c r="U777" s="204"/>
      <c r="V777" s="204"/>
      <c r="W777" s="204"/>
      <c r="X777" s="205"/>
      <c r="AT777" s="206" t="s">
        <v>211</v>
      </c>
      <c r="AU777" s="206" t="s">
        <v>207</v>
      </c>
      <c r="AV777" s="13" t="s">
        <v>82</v>
      </c>
      <c r="AW777" s="13" t="s">
        <v>5</v>
      </c>
      <c r="AX777" s="13" t="s">
        <v>74</v>
      </c>
      <c r="AY777" s="206" t="s">
        <v>198</v>
      </c>
    </row>
    <row r="778" spans="1:65" s="13" customFormat="1" ht="11.25">
      <c r="B778" s="197"/>
      <c r="C778" s="198"/>
      <c r="D778" s="192" t="s">
        <v>211</v>
      </c>
      <c r="E778" s="199" t="s">
        <v>20</v>
      </c>
      <c r="F778" s="200" t="s">
        <v>1528</v>
      </c>
      <c r="G778" s="198"/>
      <c r="H778" s="199" t="s">
        <v>20</v>
      </c>
      <c r="I778" s="201"/>
      <c r="J778" s="201"/>
      <c r="K778" s="198"/>
      <c r="L778" s="198"/>
      <c r="M778" s="202"/>
      <c r="N778" s="203"/>
      <c r="O778" s="204"/>
      <c r="P778" s="204"/>
      <c r="Q778" s="204"/>
      <c r="R778" s="204"/>
      <c r="S778" s="204"/>
      <c r="T778" s="204"/>
      <c r="U778" s="204"/>
      <c r="V778" s="204"/>
      <c r="W778" s="204"/>
      <c r="X778" s="205"/>
      <c r="AT778" s="206" t="s">
        <v>211</v>
      </c>
      <c r="AU778" s="206" t="s">
        <v>207</v>
      </c>
      <c r="AV778" s="13" t="s">
        <v>82</v>
      </c>
      <c r="AW778" s="13" t="s">
        <v>5</v>
      </c>
      <c r="AX778" s="13" t="s">
        <v>74</v>
      </c>
      <c r="AY778" s="206" t="s">
        <v>198</v>
      </c>
    </row>
    <row r="779" spans="1:65" s="13" customFormat="1" ht="11.25">
      <c r="B779" s="197"/>
      <c r="C779" s="198"/>
      <c r="D779" s="192" t="s">
        <v>211</v>
      </c>
      <c r="E779" s="199" t="s">
        <v>20</v>
      </c>
      <c r="F779" s="200" t="s">
        <v>2679</v>
      </c>
      <c r="G779" s="198"/>
      <c r="H779" s="199" t="s">
        <v>20</v>
      </c>
      <c r="I779" s="201"/>
      <c r="J779" s="201"/>
      <c r="K779" s="198"/>
      <c r="L779" s="198"/>
      <c r="M779" s="202"/>
      <c r="N779" s="203"/>
      <c r="O779" s="204"/>
      <c r="P779" s="204"/>
      <c r="Q779" s="204"/>
      <c r="R779" s="204"/>
      <c r="S779" s="204"/>
      <c r="T779" s="204"/>
      <c r="U779" s="204"/>
      <c r="V779" s="204"/>
      <c r="W779" s="204"/>
      <c r="X779" s="205"/>
      <c r="AT779" s="206" t="s">
        <v>211</v>
      </c>
      <c r="AU779" s="206" t="s">
        <v>207</v>
      </c>
      <c r="AV779" s="13" t="s">
        <v>82</v>
      </c>
      <c r="AW779" s="13" t="s">
        <v>5</v>
      </c>
      <c r="AX779" s="13" t="s">
        <v>74</v>
      </c>
      <c r="AY779" s="206" t="s">
        <v>198</v>
      </c>
    </row>
    <row r="780" spans="1:65" s="14" customFormat="1" ht="11.25">
      <c r="B780" s="207"/>
      <c r="C780" s="208"/>
      <c r="D780" s="192" t="s">
        <v>211</v>
      </c>
      <c r="E780" s="209" t="s">
        <v>20</v>
      </c>
      <c r="F780" s="210" t="s">
        <v>2681</v>
      </c>
      <c r="G780" s="208"/>
      <c r="H780" s="211">
        <v>12.488</v>
      </c>
      <c r="I780" s="212"/>
      <c r="J780" s="212"/>
      <c r="K780" s="208"/>
      <c r="L780" s="208"/>
      <c r="M780" s="213"/>
      <c r="N780" s="214"/>
      <c r="O780" s="215"/>
      <c r="P780" s="215"/>
      <c r="Q780" s="215"/>
      <c r="R780" s="215"/>
      <c r="S780" s="215"/>
      <c r="T780" s="215"/>
      <c r="U780" s="215"/>
      <c r="V780" s="215"/>
      <c r="W780" s="215"/>
      <c r="X780" s="216"/>
      <c r="AT780" s="217" t="s">
        <v>211</v>
      </c>
      <c r="AU780" s="217" t="s">
        <v>207</v>
      </c>
      <c r="AV780" s="14" t="s">
        <v>207</v>
      </c>
      <c r="AW780" s="14" t="s">
        <v>5</v>
      </c>
      <c r="AX780" s="14" t="s">
        <v>74</v>
      </c>
      <c r="AY780" s="217" t="s">
        <v>198</v>
      </c>
    </row>
    <row r="781" spans="1:65" s="13" customFormat="1" ht="11.25">
      <c r="B781" s="197"/>
      <c r="C781" s="198"/>
      <c r="D781" s="192" t="s">
        <v>211</v>
      </c>
      <c r="E781" s="199" t="s">
        <v>20</v>
      </c>
      <c r="F781" s="200" t="s">
        <v>2398</v>
      </c>
      <c r="G781" s="198"/>
      <c r="H781" s="199" t="s">
        <v>20</v>
      </c>
      <c r="I781" s="201"/>
      <c r="J781" s="201"/>
      <c r="K781" s="198"/>
      <c r="L781" s="198"/>
      <c r="M781" s="202"/>
      <c r="N781" s="203"/>
      <c r="O781" s="204"/>
      <c r="P781" s="204"/>
      <c r="Q781" s="204"/>
      <c r="R781" s="204"/>
      <c r="S781" s="204"/>
      <c r="T781" s="204"/>
      <c r="U781" s="204"/>
      <c r="V781" s="204"/>
      <c r="W781" s="204"/>
      <c r="X781" s="205"/>
      <c r="AT781" s="206" t="s">
        <v>211</v>
      </c>
      <c r="AU781" s="206" t="s">
        <v>207</v>
      </c>
      <c r="AV781" s="13" t="s">
        <v>82</v>
      </c>
      <c r="AW781" s="13" t="s">
        <v>5</v>
      </c>
      <c r="AX781" s="13" t="s">
        <v>74</v>
      </c>
      <c r="AY781" s="206" t="s">
        <v>198</v>
      </c>
    </row>
    <row r="782" spans="1:65" s="13" customFormat="1" ht="11.25">
      <c r="B782" s="197"/>
      <c r="C782" s="198"/>
      <c r="D782" s="192" t="s">
        <v>211</v>
      </c>
      <c r="E782" s="199" t="s">
        <v>20</v>
      </c>
      <c r="F782" s="200" t="s">
        <v>1525</v>
      </c>
      <c r="G782" s="198"/>
      <c r="H782" s="199" t="s">
        <v>20</v>
      </c>
      <c r="I782" s="201"/>
      <c r="J782" s="201"/>
      <c r="K782" s="198"/>
      <c r="L782" s="198"/>
      <c r="M782" s="202"/>
      <c r="N782" s="203"/>
      <c r="O782" s="204"/>
      <c r="P782" s="204"/>
      <c r="Q782" s="204"/>
      <c r="R782" s="204"/>
      <c r="S782" s="204"/>
      <c r="T782" s="204"/>
      <c r="U782" s="204"/>
      <c r="V782" s="204"/>
      <c r="W782" s="204"/>
      <c r="X782" s="205"/>
      <c r="AT782" s="206" t="s">
        <v>211</v>
      </c>
      <c r="AU782" s="206" t="s">
        <v>207</v>
      </c>
      <c r="AV782" s="13" t="s">
        <v>82</v>
      </c>
      <c r="AW782" s="13" t="s">
        <v>5</v>
      </c>
      <c r="AX782" s="13" t="s">
        <v>74</v>
      </c>
      <c r="AY782" s="206" t="s">
        <v>198</v>
      </c>
    </row>
    <row r="783" spans="1:65" s="13" customFormat="1" ht="11.25">
      <c r="B783" s="197"/>
      <c r="C783" s="198"/>
      <c r="D783" s="192" t="s">
        <v>211</v>
      </c>
      <c r="E783" s="199" t="s">
        <v>20</v>
      </c>
      <c r="F783" s="200" t="s">
        <v>2679</v>
      </c>
      <c r="G783" s="198"/>
      <c r="H783" s="199" t="s">
        <v>20</v>
      </c>
      <c r="I783" s="201"/>
      <c r="J783" s="201"/>
      <c r="K783" s="198"/>
      <c r="L783" s="198"/>
      <c r="M783" s="202"/>
      <c r="N783" s="203"/>
      <c r="O783" s="204"/>
      <c r="P783" s="204"/>
      <c r="Q783" s="204"/>
      <c r="R783" s="204"/>
      <c r="S783" s="204"/>
      <c r="T783" s="204"/>
      <c r="U783" s="204"/>
      <c r="V783" s="204"/>
      <c r="W783" s="204"/>
      <c r="X783" s="205"/>
      <c r="AT783" s="206" t="s">
        <v>211</v>
      </c>
      <c r="AU783" s="206" t="s">
        <v>207</v>
      </c>
      <c r="AV783" s="13" t="s">
        <v>82</v>
      </c>
      <c r="AW783" s="13" t="s">
        <v>5</v>
      </c>
      <c r="AX783" s="13" t="s">
        <v>74</v>
      </c>
      <c r="AY783" s="206" t="s">
        <v>198</v>
      </c>
    </row>
    <row r="784" spans="1:65" s="14" customFormat="1" ht="11.25">
      <c r="B784" s="207"/>
      <c r="C784" s="208"/>
      <c r="D784" s="192" t="s">
        <v>211</v>
      </c>
      <c r="E784" s="209" t="s">
        <v>20</v>
      </c>
      <c r="F784" s="210" t="s">
        <v>2682</v>
      </c>
      <c r="G784" s="208"/>
      <c r="H784" s="211">
        <v>18.169</v>
      </c>
      <c r="I784" s="212"/>
      <c r="J784" s="212"/>
      <c r="K784" s="208"/>
      <c r="L784" s="208"/>
      <c r="M784" s="213"/>
      <c r="N784" s="214"/>
      <c r="O784" s="215"/>
      <c r="P784" s="215"/>
      <c r="Q784" s="215"/>
      <c r="R784" s="215"/>
      <c r="S784" s="215"/>
      <c r="T784" s="215"/>
      <c r="U784" s="215"/>
      <c r="V784" s="215"/>
      <c r="W784" s="215"/>
      <c r="X784" s="216"/>
      <c r="AT784" s="217" t="s">
        <v>211</v>
      </c>
      <c r="AU784" s="217" t="s">
        <v>207</v>
      </c>
      <c r="AV784" s="14" t="s">
        <v>207</v>
      </c>
      <c r="AW784" s="14" t="s">
        <v>5</v>
      </c>
      <c r="AX784" s="14" t="s">
        <v>74</v>
      </c>
      <c r="AY784" s="217" t="s">
        <v>198</v>
      </c>
    </row>
    <row r="785" spans="1:65" s="16" customFormat="1" ht="11.25">
      <c r="B785" s="229"/>
      <c r="C785" s="230"/>
      <c r="D785" s="192" t="s">
        <v>211</v>
      </c>
      <c r="E785" s="231" t="s">
        <v>20</v>
      </c>
      <c r="F785" s="232" t="s">
        <v>282</v>
      </c>
      <c r="G785" s="230"/>
      <c r="H785" s="233">
        <v>52.200999999999993</v>
      </c>
      <c r="I785" s="234"/>
      <c r="J785" s="234"/>
      <c r="K785" s="230"/>
      <c r="L785" s="230"/>
      <c r="M785" s="235"/>
      <c r="N785" s="236"/>
      <c r="O785" s="237"/>
      <c r="P785" s="237"/>
      <c r="Q785" s="237"/>
      <c r="R785" s="237"/>
      <c r="S785" s="237"/>
      <c r="T785" s="237"/>
      <c r="U785" s="237"/>
      <c r="V785" s="237"/>
      <c r="W785" s="237"/>
      <c r="X785" s="238"/>
      <c r="AT785" s="239" t="s">
        <v>211</v>
      </c>
      <c r="AU785" s="239" t="s">
        <v>207</v>
      </c>
      <c r="AV785" s="16" t="s">
        <v>206</v>
      </c>
      <c r="AW785" s="16" t="s">
        <v>5</v>
      </c>
      <c r="AX785" s="16" t="s">
        <v>82</v>
      </c>
      <c r="AY785" s="239" t="s">
        <v>198</v>
      </c>
    </row>
    <row r="786" spans="1:65" s="2" customFormat="1" ht="24.2" customHeight="1">
      <c r="A786" s="36"/>
      <c r="B786" s="37"/>
      <c r="C786" s="178" t="s">
        <v>1251</v>
      </c>
      <c r="D786" s="178" t="s">
        <v>201</v>
      </c>
      <c r="E786" s="179" t="s">
        <v>1667</v>
      </c>
      <c r="F786" s="180" t="s">
        <v>1668</v>
      </c>
      <c r="G786" s="181" t="s">
        <v>254</v>
      </c>
      <c r="H786" s="182">
        <v>122.181</v>
      </c>
      <c r="I786" s="183"/>
      <c r="J786" s="183"/>
      <c r="K786" s="184">
        <f>ROUND(P786*H786,2)</f>
        <v>0</v>
      </c>
      <c r="L786" s="180" t="s">
        <v>205</v>
      </c>
      <c r="M786" s="41"/>
      <c r="N786" s="185" t="s">
        <v>20</v>
      </c>
      <c r="O786" s="186" t="s">
        <v>44</v>
      </c>
      <c r="P786" s="187">
        <f>I786+J786</f>
        <v>0</v>
      </c>
      <c r="Q786" s="187">
        <f>ROUND(I786*H786,2)</f>
        <v>0</v>
      </c>
      <c r="R786" s="187">
        <f>ROUND(J786*H786,2)</f>
        <v>0</v>
      </c>
      <c r="S786" s="66"/>
      <c r="T786" s="188">
        <f>S786*H786</f>
        <v>0</v>
      </c>
      <c r="U786" s="188">
        <v>0</v>
      </c>
      <c r="V786" s="188">
        <f>U786*H786</f>
        <v>0</v>
      </c>
      <c r="W786" s="188">
        <v>0</v>
      </c>
      <c r="X786" s="189">
        <f>W786*H786</f>
        <v>0</v>
      </c>
      <c r="Y786" s="36"/>
      <c r="Z786" s="36"/>
      <c r="AA786" s="36"/>
      <c r="AB786" s="36"/>
      <c r="AC786" s="36"/>
      <c r="AD786" s="36"/>
      <c r="AE786" s="36"/>
      <c r="AR786" s="190" t="s">
        <v>206</v>
      </c>
      <c r="AT786" s="190" t="s">
        <v>201</v>
      </c>
      <c r="AU786" s="190" t="s">
        <v>207</v>
      </c>
      <c r="AY786" s="19" t="s">
        <v>198</v>
      </c>
      <c r="BE786" s="191">
        <f>IF(O786="základní",K786,0)</f>
        <v>0</v>
      </c>
      <c r="BF786" s="191">
        <f>IF(O786="snížená",K786,0)</f>
        <v>0</v>
      </c>
      <c r="BG786" s="191">
        <f>IF(O786="zákl. přenesená",K786,0)</f>
        <v>0</v>
      </c>
      <c r="BH786" s="191">
        <f>IF(O786="sníž. přenesená",K786,0)</f>
        <v>0</v>
      </c>
      <c r="BI786" s="191">
        <f>IF(O786="nulová",K786,0)</f>
        <v>0</v>
      </c>
      <c r="BJ786" s="19" t="s">
        <v>207</v>
      </c>
      <c r="BK786" s="191">
        <f>ROUND(P786*H786,2)</f>
        <v>0</v>
      </c>
      <c r="BL786" s="19" t="s">
        <v>206</v>
      </c>
      <c r="BM786" s="190" t="s">
        <v>2683</v>
      </c>
    </row>
    <row r="787" spans="1:65" s="2" customFormat="1" ht="11.25">
      <c r="A787" s="36"/>
      <c r="B787" s="37"/>
      <c r="C787" s="38"/>
      <c r="D787" s="192" t="s">
        <v>209</v>
      </c>
      <c r="E787" s="38"/>
      <c r="F787" s="193" t="s">
        <v>1670</v>
      </c>
      <c r="G787" s="38"/>
      <c r="H787" s="38"/>
      <c r="I787" s="194"/>
      <c r="J787" s="194"/>
      <c r="K787" s="38"/>
      <c r="L787" s="38"/>
      <c r="M787" s="41"/>
      <c r="N787" s="195"/>
      <c r="O787" s="196"/>
      <c r="P787" s="66"/>
      <c r="Q787" s="66"/>
      <c r="R787" s="66"/>
      <c r="S787" s="66"/>
      <c r="T787" s="66"/>
      <c r="U787" s="66"/>
      <c r="V787" s="66"/>
      <c r="W787" s="66"/>
      <c r="X787" s="67"/>
      <c r="Y787" s="36"/>
      <c r="Z787" s="36"/>
      <c r="AA787" s="36"/>
      <c r="AB787" s="36"/>
      <c r="AC787" s="36"/>
      <c r="AD787" s="36"/>
      <c r="AE787" s="36"/>
      <c r="AT787" s="19" t="s">
        <v>209</v>
      </c>
      <c r="AU787" s="19" t="s">
        <v>207</v>
      </c>
    </row>
    <row r="788" spans="1:65" s="13" customFormat="1" ht="11.25">
      <c r="B788" s="197"/>
      <c r="C788" s="198"/>
      <c r="D788" s="192" t="s">
        <v>211</v>
      </c>
      <c r="E788" s="199" t="s">
        <v>20</v>
      </c>
      <c r="F788" s="200" t="s">
        <v>2678</v>
      </c>
      <c r="G788" s="198"/>
      <c r="H788" s="199" t="s">
        <v>20</v>
      </c>
      <c r="I788" s="201"/>
      <c r="J788" s="201"/>
      <c r="K788" s="198"/>
      <c r="L788" s="198"/>
      <c r="M788" s="202"/>
      <c r="N788" s="203"/>
      <c r="O788" s="204"/>
      <c r="P788" s="204"/>
      <c r="Q788" s="204"/>
      <c r="R788" s="204"/>
      <c r="S788" s="204"/>
      <c r="T788" s="204"/>
      <c r="U788" s="204"/>
      <c r="V788" s="204"/>
      <c r="W788" s="204"/>
      <c r="X788" s="205"/>
      <c r="AT788" s="206" t="s">
        <v>211</v>
      </c>
      <c r="AU788" s="206" t="s">
        <v>207</v>
      </c>
      <c r="AV788" s="13" t="s">
        <v>82</v>
      </c>
      <c r="AW788" s="13" t="s">
        <v>5</v>
      </c>
      <c r="AX788" s="13" t="s">
        <v>74</v>
      </c>
      <c r="AY788" s="206" t="s">
        <v>198</v>
      </c>
    </row>
    <row r="789" spans="1:65" s="13" customFormat="1" ht="11.25">
      <c r="B789" s="197"/>
      <c r="C789" s="198"/>
      <c r="D789" s="192" t="s">
        <v>211</v>
      </c>
      <c r="E789" s="199" t="s">
        <v>20</v>
      </c>
      <c r="F789" s="200" t="s">
        <v>2398</v>
      </c>
      <c r="G789" s="198"/>
      <c r="H789" s="199" t="s">
        <v>20</v>
      </c>
      <c r="I789" s="201"/>
      <c r="J789" s="201"/>
      <c r="K789" s="198"/>
      <c r="L789" s="198"/>
      <c r="M789" s="202"/>
      <c r="N789" s="203"/>
      <c r="O789" s="204"/>
      <c r="P789" s="204"/>
      <c r="Q789" s="204"/>
      <c r="R789" s="204"/>
      <c r="S789" s="204"/>
      <c r="T789" s="204"/>
      <c r="U789" s="204"/>
      <c r="V789" s="204"/>
      <c r="W789" s="204"/>
      <c r="X789" s="205"/>
      <c r="AT789" s="206" t="s">
        <v>211</v>
      </c>
      <c r="AU789" s="206" t="s">
        <v>207</v>
      </c>
      <c r="AV789" s="13" t="s">
        <v>82</v>
      </c>
      <c r="AW789" s="13" t="s">
        <v>5</v>
      </c>
      <c r="AX789" s="13" t="s">
        <v>74</v>
      </c>
      <c r="AY789" s="206" t="s">
        <v>198</v>
      </c>
    </row>
    <row r="790" spans="1:65" s="13" customFormat="1" ht="11.25">
      <c r="B790" s="197"/>
      <c r="C790" s="198"/>
      <c r="D790" s="192" t="s">
        <v>211</v>
      </c>
      <c r="E790" s="199" t="s">
        <v>20</v>
      </c>
      <c r="F790" s="200" t="s">
        <v>1522</v>
      </c>
      <c r="G790" s="198"/>
      <c r="H790" s="199" t="s">
        <v>20</v>
      </c>
      <c r="I790" s="201"/>
      <c r="J790" s="201"/>
      <c r="K790" s="198"/>
      <c r="L790" s="198"/>
      <c r="M790" s="202"/>
      <c r="N790" s="203"/>
      <c r="O790" s="204"/>
      <c r="P790" s="204"/>
      <c r="Q790" s="204"/>
      <c r="R790" s="204"/>
      <c r="S790" s="204"/>
      <c r="T790" s="204"/>
      <c r="U790" s="204"/>
      <c r="V790" s="204"/>
      <c r="W790" s="204"/>
      <c r="X790" s="205"/>
      <c r="AT790" s="206" t="s">
        <v>211</v>
      </c>
      <c r="AU790" s="206" t="s">
        <v>207</v>
      </c>
      <c r="AV790" s="13" t="s">
        <v>82</v>
      </c>
      <c r="AW790" s="13" t="s">
        <v>5</v>
      </c>
      <c r="AX790" s="13" t="s">
        <v>74</v>
      </c>
      <c r="AY790" s="206" t="s">
        <v>198</v>
      </c>
    </row>
    <row r="791" spans="1:65" s="13" customFormat="1" ht="11.25">
      <c r="B791" s="197"/>
      <c r="C791" s="198"/>
      <c r="D791" s="192" t="s">
        <v>211</v>
      </c>
      <c r="E791" s="199" t="s">
        <v>20</v>
      </c>
      <c r="F791" s="200" t="s">
        <v>2679</v>
      </c>
      <c r="G791" s="198"/>
      <c r="H791" s="199" t="s">
        <v>20</v>
      </c>
      <c r="I791" s="201"/>
      <c r="J791" s="201"/>
      <c r="K791" s="198"/>
      <c r="L791" s="198"/>
      <c r="M791" s="202"/>
      <c r="N791" s="203"/>
      <c r="O791" s="204"/>
      <c r="P791" s="204"/>
      <c r="Q791" s="204"/>
      <c r="R791" s="204"/>
      <c r="S791" s="204"/>
      <c r="T791" s="204"/>
      <c r="U791" s="204"/>
      <c r="V791" s="204"/>
      <c r="W791" s="204"/>
      <c r="X791" s="205"/>
      <c r="AT791" s="206" t="s">
        <v>211</v>
      </c>
      <c r="AU791" s="206" t="s">
        <v>207</v>
      </c>
      <c r="AV791" s="13" t="s">
        <v>82</v>
      </c>
      <c r="AW791" s="13" t="s">
        <v>5</v>
      </c>
      <c r="AX791" s="13" t="s">
        <v>74</v>
      </c>
      <c r="AY791" s="206" t="s">
        <v>198</v>
      </c>
    </row>
    <row r="792" spans="1:65" s="14" customFormat="1" ht="11.25">
      <c r="B792" s="207"/>
      <c r="C792" s="208"/>
      <c r="D792" s="192" t="s">
        <v>211</v>
      </c>
      <c r="E792" s="209" t="s">
        <v>20</v>
      </c>
      <c r="F792" s="210" t="s">
        <v>2680</v>
      </c>
      <c r="G792" s="208"/>
      <c r="H792" s="211">
        <v>21.544</v>
      </c>
      <c r="I792" s="212"/>
      <c r="J792" s="212"/>
      <c r="K792" s="208"/>
      <c r="L792" s="208"/>
      <c r="M792" s="213"/>
      <c r="N792" s="214"/>
      <c r="O792" s="215"/>
      <c r="P792" s="215"/>
      <c r="Q792" s="215"/>
      <c r="R792" s="215"/>
      <c r="S792" s="215"/>
      <c r="T792" s="215"/>
      <c r="U792" s="215"/>
      <c r="V792" s="215"/>
      <c r="W792" s="215"/>
      <c r="X792" s="216"/>
      <c r="AT792" s="217" t="s">
        <v>211</v>
      </c>
      <c r="AU792" s="217" t="s">
        <v>207</v>
      </c>
      <c r="AV792" s="14" t="s">
        <v>207</v>
      </c>
      <c r="AW792" s="14" t="s">
        <v>5</v>
      </c>
      <c r="AX792" s="14" t="s">
        <v>74</v>
      </c>
      <c r="AY792" s="217" t="s">
        <v>198</v>
      </c>
    </row>
    <row r="793" spans="1:65" s="13" customFormat="1" ht="11.25">
      <c r="B793" s="197"/>
      <c r="C793" s="198"/>
      <c r="D793" s="192" t="s">
        <v>211</v>
      </c>
      <c r="E793" s="199" t="s">
        <v>20</v>
      </c>
      <c r="F793" s="200" t="s">
        <v>2398</v>
      </c>
      <c r="G793" s="198"/>
      <c r="H793" s="199" t="s">
        <v>20</v>
      </c>
      <c r="I793" s="201"/>
      <c r="J793" s="201"/>
      <c r="K793" s="198"/>
      <c r="L793" s="198"/>
      <c r="M793" s="202"/>
      <c r="N793" s="203"/>
      <c r="O793" s="204"/>
      <c r="P793" s="204"/>
      <c r="Q793" s="204"/>
      <c r="R793" s="204"/>
      <c r="S793" s="204"/>
      <c r="T793" s="204"/>
      <c r="U793" s="204"/>
      <c r="V793" s="204"/>
      <c r="W793" s="204"/>
      <c r="X793" s="205"/>
      <c r="AT793" s="206" t="s">
        <v>211</v>
      </c>
      <c r="AU793" s="206" t="s">
        <v>207</v>
      </c>
      <c r="AV793" s="13" t="s">
        <v>82</v>
      </c>
      <c r="AW793" s="13" t="s">
        <v>5</v>
      </c>
      <c r="AX793" s="13" t="s">
        <v>74</v>
      </c>
      <c r="AY793" s="206" t="s">
        <v>198</v>
      </c>
    </row>
    <row r="794" spans="1:65" s="13" customFormat="1" ht="11.25">
      <c r="B794" s="197"/>
      <c r="C794" s="198"/>
      <c r="D794" s="192" t="s">
        <v>211</v>
      </c>
      <c r="E794" s="199" t="s">
        <v>20</v>
      </c>
      <c r="F794" s="200" t="s">
        <v>1528</v>
      </c>
      <c r="G794" s="198"/>
      <c r="H794" s="199" t="s">
        <v>20</v>
      </c>
      <c r="I794" s="201"/>
      <c r="J794" s="201"/>
      <c r="K794" s="198"/>
      <c r="L794" s="198"/>
      <c r="M794" s="202"/>
      <c r="N794" s="203"/>
      <c r="O794" s="204"/>
      <c r="P794" s="204"/>
      <c r="Q794" s="204"/>
      <c r="R794" s="204"/>
      <c r="S794" s="204"/>
      <c r="T794" s="204"/>
      <c r="U794" s="204"/>
      <c r="V794" s="204"/>
      <c r="W794" s="204"/>
      <c r="X794" s="205"/>
      <c r="AT794" s="206" t="s">
        <v>211</v>
      </c>
      <c r="AU794" s="206" t="s">
        <v>207</v>
      </c>
      <c r="AV794" s="13" t="s">
        <v>82</v>
      </c>
      <c r="AW794" s="13" t="s">
        <v>5</v>
      </c>
      <c r="AX794" s="13" t="s">
        <v>74</v>
      </c>
      <c r="AY794" s="206" t="s">
        <v>198</v>
      </c>
    </row>
    <row r="795" spans="1:65" s="13" customFormat="1" ht="11.25">
      <c r="B795" s="197"/>
      <c r="C795" s="198"/>
      <c r="D795" s="192" t="s">
        <v>211</v>
      </c>
      <c r="E795" s="199" t="s">
        <v>20</v>
      </c>
      <c r="F795" s="200" t="s">
        <v>2679</v>
      </c>
      <c r="G795" s="198"/>
      <c r="H795" s="199" t="s">
        <v>20</v>
      </c>
      <c r="I795" s="201"/>
      <c r="J795" s="201"/>
      <c r="K795" s="198"/>
      <c r="L795" s="198"/>
      <c r="M795" s="202"/>
      <c r="N795" s="203"/>
      <c r="O795" s="204"/>
      <c r="P795" s="204"/>
      <c r="Q795" s="204"/>
      <c r="R795" s="204"/>
      <c r="S795" s="204"/>
      <c r="T795" s="204"/>
      <c r="U795" s="204"/>
      <c r="V795" s="204"/>
      <c r="W795" s="204"/>
      <c r="X795" s="205"/>
      <c r="AT795" s="206" t="s">
        <v>211</v>
      </c>
      <c r="AU795" s="206" t="s">
        <v>207</v>
      </c>
      <c r="AV795" s="13" t="s">
        <v>82</v>
      </c>
      <c r="AW795" s="13" t="s">
        <v>5</v>
      </c>
      <c r="AX795" s="13" t="s">
        <v>74</v>
      </c>
      <c r="AY795" s="206" t="s">
        <v>198</v>
      </c>
    </row>
    <row r="796" spans="1:65" s="14" customFormat="1" ht="11.25">
      <c r="B796" s="207"/>
      <c r="C796" s="208"/>
      <c r="D796" s="192" t="s">
        <v>211</v>
      </c>
      <c r="E796" s="209" t="s">
        <v>20</v>
      </c>
      <c r="F796" s="210" t="s">
        <v>2681</v>
      </c>
      <c r="G796" s="208"/>
      <c r="H796" s="211">
        <v>12.488</v>
      </c>
      <c r="I796" s="212"/>
      <c r="J796" s="212"/>
      <c r="K796" s="208"/>
      <c r="L796" s="208"/>
      <c r="M796" s="213"/>
      <c r="N796" s="214"/>
      <c r="O796" s="215"/>
      <c r="P796" s="215"/>
      <c r="Q796" s="215"/>
      <c r="R796" s="215"/>
      <c r="S796" s="215"/>
      <c r="T796" s="215"/>
      <c r="U796" s="215"/>
      <c r="V796" s="215"/>
      <c r="W796" s="215"/>
      <c r="X796" s="216"/>
      <c r="AT796" s="217" t="s">
        <v>211</v>
      </c>
      <c r="AU796" s="217" t="s">
        <v>207</v>
      </c>
      <c r="AV796" s="14" t="s">
        <v>207</v>
      </c>
      <c r="AW796" s="14" t="s">
        <v>5</v>
      </c>
      <c r="AX796" s="14" t="s">
        <v>74</v>
      </c>
      <c r="AY796" s="217" t="s">
        <v>198</v>
      </c>
    </row>
    <row r="797" spans="1:65" s="13" customFormat="1" ht="11.25">
      <c r="B797" s="197"/>
      <c r="C797" s="198"/>
      <c r="D797" s="192" t="s">
        <v>211</v>
      </c>
      <c r="E797" s="199" t="s">
        <v>20</v>
      </c>
      <c r="F797" s="200" t="s">
        <v>2398</v>
      </c>
      <c r="G797" s="198"/>
      <c r="H797" s="199" t="s">
        <v>20</v>
      </c>
      <c r="I797" s="201"/>
      <c r="J797" s="201"/>
      <c r="K797" s="198"/>
      <c r="L797" s="198"/>
      <c r="M797" s="202"/>
      <c r="N797" s="203"/>
      <c r="O797" s="204"/>
      <c r="P797" s="204"/>
      <c r="Q797" s="204"/>
      <c r="R797" s="204"/>
      <c r="S797" s="204"/>
      <c r="T797" s="204"/>
      <c r="U797" s="204"/>
      <c r="V797" s="204"/>
      <c r="W797" s="204"/>
      <c r="X797" s="205"/>
      <c r="AT797" s="206" t="s">
        <v>211</v>
      </c>
      <c r="AU797" s="206" t="s">
        <v>207</v>
      </c>
      <c r="AV797" s="13" t="s">
        <v>82</v>
      </c>
      <c r="AW797" s="13" t="s">
        <v>5</v>
      </c>
      <c r="AX797" s="13" t="s">
        <v>74</v>
      </c>
      <c r="AY797" s="206" t="s">
        <v>198</v>
      </c>
    </row>
    <row r="798" spans="1:65" s="13" customFormat="1" ht="11.25">
      <c r="B798" s="197"/>
      <c r="C798" s="198"/>
      <c r="D798" s="192" t="s">
        <v>211</v>
      </c>
      <c r="E798" s="199" t="s">
        <v>20</v>
      </c>
      <c r="F798" s="200" t="s">
        <v>1525</v>
      </c>
      <c r="G798" s="198"/>
      <c r="H798" s="199" t="s">
        <v>20</v>
      </c>
      <c r="I798" s="201"/>
      <c r="J798" s="201"/>
      <c r="K798" s="198"/>
      <c r="L798" s="198"/>
      <c r="M798" s="202"/>
      <c r="N798" s="203"/>
      <c r="O798" s="204"/>
      <c r="P798" s="204"/>
      <c r="Q798" s="204"/>
      <c r="R798" s="204"/>
      <c r="S798" s="204"/>
      <c r="T798" s="204"/>
      <c r="U798" s="204"/>
      <c r="V798" s="204"/>
      <c r="W798" s="204"/>
      <c r="X798" s="205"/>
      <c r="AT798" s="206" t="s">
        <v>211</v>
      </c>
      <c r="AU798" s="206" t="s">
        <v>207</v>
      </c>
      <c r="AV798" s="13" t="s">
        <v>82</v>
      </c>
      <c r="AW798" s="13" t="s">
        <v>5</v>
      </c>
      <c r="AX798" s="13" t="s">
        <v>74</v>
      </c>
      <c r="AY798" s="206" t="s">
        <v>198</v>
      </c>
    </row>
    <row r="799" spans="1:65" s="13" customFormat="1" ht="11.25">
      <c r="B799" s="197"/>
      <c r="C799" s="198"/>
      <c r="D799" s="192" t="s">
        <v>211</v>
      </c>
      <c r="E799" s="199" t="s">
        <v>20</v>
      </c>
      <c r="F799" s="200" t="s">
        <v>2679</v>
      </c>
      <c r="G799" s="198"/>
      <c r="H799" s="199" t="s">
        <v>20</v>
      </c>
      <c r="I799" s="201"/>
      <c r="J799" s="201"/>
      <c r="K799" s="198"/>
      <c r="L799" s="198"/>
      <c r="M799" s="202"/>
      <c r="N799" s="203"/>
      <c r="O799" s="204"/>
      <c r="P799" s="204"/>
      <c r="Q799" s="204"/>
      <c r="R799" s="204"/>
      <c r="S799" s="204"/>
      <c r="T799" s="204"/>
      <c r="U799" s="204"/>
      <c r="V799" s="204"/>
      <c r="W799" s="204"/>
      <c r="X799" s="205"/>
      <c r="AT799" s="206" t="s">
        <v>211</v>
      </c>
      <c r="AU799" s="206" t="s">
        <v>207</v>
      </c>
      <c r="AV799" s="13" t="s">
        <v>82</v>
      </c>
      <c r="AW799" s="13" t="s">
        <v>5</v>
      </c>
      <c r="AX799" s="13" t="s">
        <v>74</v>
      </c>
      <c r="AY799" s="206" t="s">
        <v>198</v>
      </c>
    </row>
    <row r="800" spans="1:65" s="14" customFormat="1" ht="11.25">
      <c r="B800" s="207"/>
      <c r="C800" s="208"/>
      <c r="D800" s="192" t="s">
        <v>211</v>
      </c>
      <c r="E800" s="209" t="s">
        <v>20</v>
      </c>
      <c r="F800" s="210" t="s">
        <v>2682</v>
      </c>
      <c r="G800" s="208"/>
      <c r="H800" s="211">
        <v>18.169</v>
      </c>
      <c r="I800" s="212"/>
      <c r="J800" s="212"/>
      <c r="K800" s="208"/>
      <c r="L800" s="208"/>
      <c r="M800" s="213"/>
      <c r="N800" s="214"/>
      <c r="O800" s="215"/>
      <c r="P800" s="215"/>
      <c r="Q800" s="215"/>
      <c r="R800" s="215"/>
      <c r="S800" s="215"/>
      <c r="T800" s="215"/>
      <c r="U800" s="215"/>
      <c r="V800" s="215"/>
      <c r="W800" s="215"/>
      <c r="X800" s="216"/>
      <c r="AT800" s="217" t="s">
        <v>211</v>
      </c>
      <c r="AU800" s="217" t="s">
        <v>207</v>
      </c>
      <c r="AV800" s="14" t="s">
        <v>207</v>
      </c>
      <c r="AW800" s="14" t="s">
        <v>5</v>
      </c>
      <c r="AX800" s="14" t="s">
        <v>74</v>
      </c>
      <c r="AY800" s="217" t="s">
        <v>198</v>
      </c>
    </row>
    <row r="801" spans="2:51" s="13" customFormat="1" ht="11.25">
      <c r="B801" s="197"/>
      <c r="C801" s="198"/>
      <c r="D801" s="192" t="s">
        <v>211</v>
      </c>
      <c r="E801" s="199" t="s">
        <v>20</v>
      </c>
      <c r="F801" s="200" t="s">
        <v>2398</v>
      </c>
      <c r="G801" s="198"/>
      <c r="H801" s="199" t="s">
        <v>20</v>
      </c>
      <c r="I801" s="201"/>
      <c r="J801" s="201"/>
      <c r="K801" s="198"/>
      <c r="L801" s="198"/>
      <c r="M801" s="202"/>
      <c r="N801" s="203"/>
      <c r="O801" s="204"/>
      <c r="P801" s="204"/>
      <c r="Q801" s="204"/>
      <c r="R801" s="204"/>
      <c r="S801" s="204"/>
      <c r="T801" s="204"/>
      <c r="U801" s="204"/>
      <c r="V801" s="204"/>
      <c r="W801" s="204"/>
      <c r="X801" s="205"/>
      <c r="AT801" s="206" t="s">
        <v>211</v>
      </c>
      <c r="AU801" s="206" t="s">
        <v>207</v>
      </c>
      <c r="AV801" s="13" t="s">
        <v>82</v>
      </c>
      <c r="AW801" s="13" t="s">
        <v>5</v>
      </c>
      <c r="AX801" s="13" t="s">
        <v>74</v>
      </c>
      <c r="AY801" s="206" t="s">
        <v>198</v>
      </c>
    </row>
    <row r="802" spans="2:51" s="15" customFormat="1" ht="11.25">
      <c r="B802" s="218"/>
      <c r="C802" s="219"/>
      <c r="D802" s="192" t="s">
        <v>211</v>
      </c>
      <c r="E802" s="220" t="s">
        <v>20</v>
      </c>
      <c r="F802" s="221" t="s">
        <v>1675</v>
      </c>
      <c r="G802" s="219"/>
      <c r="H802" s="222">
        <v>52.200999999999993</v>
      </c>
      <c r="I802" s="223"/>
      <c r="J802" s="223"/>
      <c r="K802" s="219"/>
      <c r="L802" s="219"/>
      <c r="M802" s="224"/>
      <c r="N802" s="225"/>
      <c r="O802" s="226"/>
      <c r="P802" s="226"/>
      <c r="Q802" s="226"/>
      <c r="R802" s="226"/>
      <c r="S802" s="226"/>
      <c r="T802" s="226"/>
      <c r="U802" s="226"/>
      <c r="V802" s="226"/>
      <c r="W802" s="226"/>
      <c r="X802" s="227"/>
      <c r="AT802" s="228" t="s">
        <v>211</v>
      </c>
      <c r="AU802" s="228" t="s">
        <v>207</v>
      </c>
      <c r="AV802" s="15" t="s">
        <v>221</v>
      </c>
      <c r="AW802" s="15" t="s">
        <v>5</v>
      </c>
      <c r="AX802" s="15" t="s">
        <v>74</v>
      </c>
      <c r="AY802" s="228" t="s">
        <v>198</v>
      </c>
    </row>
    <row r="803" spans="2:51" s="13" customFormat="1" ht="11.25">
      <c r="B803" s="197"/>
      <c r="C803" s="198"/>
      <c r="D803" s="192" t="s">
        <v>211</v>
      </c>
      <c r="E803" s="199" t="s">
        <v>20</v>
      </c>
      <c r="F803" s="200" t="s">
        <v>2684</v>
      </c>
      <c r="G803" s="198"/>
      <c r="H803" s="199" t="s">
        <v>20</v>
      </c>
      <c r="I803" s="201"/>
      <c r="J803" s="201"/>
      <c r="K803" s="198"/>
      <c r="L803" s="198"/>
      <c r="M803" s="202"/>
      <c r="N803" s="203"/>
      <c r="O803" s="204"/>
      <c r="P803" s="204"/>
      <c r="Q803" s="204"/>
      <c r="R803" s="204"/>
      <c r="S803" s="204"/>
      <c r="T803" s="204"/>
      <c r="U803" s="204"/>
      <c r="V803" s="204"/>
      <c r="W803" s="204"/>
      <c r="X803" s="205"/>
      <c r="AT803" s="206" t="s">
        <v>211</v>
      </c>
      <c r="AU803" s="206" t="s">
        <v>207</v>
      </c>
      <c r="AV803" s="13" t="s">
        <v>82</v>
      </c>
      <c r="AW803" s="13" t="s">
        <v>5</v>
      </c>
      <c r="AX803" s="13" t="s">
        <v>74</v>
      </c>
      <c r="AY803" s="206" t="s">
        <v>198</v>
      </c>
    </row>
    <row r="804" spans="2:51" s="13" customFormat="1" ht="11.25">
      <c r="B804" s="197"/>
      <c r="C804" s="198"/>
      <c r="D804" s="192" t="s">
        <v>211</v>
      </c>
      <c r="E804" s="199" t="s">
        <v>20</v>
      </c>
      <c r="F804" s="200" t="s">
        <v>2398</v>
      </c>
      <c r="G804" s="198"/>
      <c r="H804" s="199" t="s">
        <v>20</v>
      </c>
      <c r="I804" s="201"/>
      <c r="J804" s="201"/>
      <c r="K804" s="198"/>
      <c r="L804" s="198"/>
      <c r="M804" s="202"/>
      <c r="N804" s="203"/>
      <c r="O804" s="204"/>
      <c r="P804" s="204"/>
      <c r="Q804" s="204"/>
      <c r="R804" s="204"/>
      <c r="S804" s="204"/>
      <c r="T804" s="204"/>
      <c r="U804" s="204"/>
      <c r="V804" s="204"/>
      <c r="W804" s="204"/>
      <c r="X804" s="205"/>
      <c r="AT804" s="206" t="s">
        <v>211</v>
      </c>
      <c r="AU804" s="206" t="s">
        <v>207</v>
      </c>
      <c r="AV804" s="13" t="s">
        <v>82</v>
      </c>
      <c r="AW804" s="13" t="s">
        <v>5</v>
      </c>
      <c r="AX804" s="13" t="s">
        <v>74</v>
      </c>
      <c r="AY804" s="206" t="s">
        <v>198</v>
      </c>
    </row>
    <row r="805" spans="2:51" s="13" customFormat="1" ht="11.25">
      <c r="B805" s="197"/>
      <c r="C805" s="198"/>
      <c r="D805" s="192" t="s">
        <v>211</v>
      </c>
      <c r="E805" s="199" t="s">
        <v>20</v>
      </c>
      <c r="F805" s="200" t="s">
        <v>1522</v>
      </c>
      <c r="G805" s="198"/>
      <c r="H805" s="199" t="s">
        <v>20</v>
      </c>
      <c r="I805" s="201"/>
      <c r="J805" s="201"/>
      <c r="K805" s="198"/>
      <c r="L805" s="198"/>
      <c r="M805" s="202"/>
      <c r="N805" s="203"/>
      <c r="O805" s="204"/>
      <c r="P805" s="204"/>
      <c r="Q805" s="204"/>
      <c r="R805" s="204"/>
      <c r="S805" s="204"/>
      <c r="T805" s="204"/>
      <c r="U805" s="204"/>
      <c r="V805" s="204"/>
      <c r="W805" s="204"/>
      <c r="X805" s="205"/>
      <c r="AT805" s="206" t="s">
        <v>211</v>
      </c>
      <c r="AU805" s="206" t="s">
        <v>207</v>
      </c>
      <c r="AV805" s="13" t="s">
        <v>82</v>
      </c>
      <c r="AW805" s="13" t="s">
        <v>5</v>
      </c>
      <c r="AX805" s="13" t="s">
        <v>74</v>
      </c>
      <c r="AY805" s="206" t="s">
        <v>198</v>
      </c>
    </row>
    <row r="806" spans="2:51" s="13" customFormat="1" ht="11.25">
      <c r="B806" s="197"/>
      <c r="C806" s="198"/>
      <c r="D806" s="192" t="s">
        <v>211</v>
      </c>
      <c r="E806" s="199" t="s">
        <v>20</v>
      </c>
      <c r="F806" s="200" t="s">
        <v>2684</v>
      </c>
      <c r="G806" s="198"/>
      <c r="H806" s="199" t="s">
        <v>20</v>
      </c>
      <c r="I806" s="201"/>
      <c r="J806" s="201"/>
      <c r="K806" s="198"/>
      <c r="L806" s="198"/>
      <c r="M806" s="202"/>
      <c r="N806" s="203"/>
      <c r="O806" s="204"/>
      <c r="P806" s="204"/>
      <c r="Q806" s="204"/>
      <c r="R806" s="204"/>
      <c r="S806" s="204"/>
      <c r="T806" s="204"/>
      <c r="U806" s="204"/>
      <c r="V806" s="204"/>
      <c r="W806" s="204"/>
      <c r="X806" s="205"/>
      <c r="AT806" s="206" t="s">
        <v>211</v>
      </c>
      <c r="AU806" s="206" t="s">
        <v>207</v>
      </c>
      <c r="AV806" s="13" t="s">
        <v>82</v>
      </c>
      <c r="AW806" s="13" t="s">
        <v>5</v>
      </c>
      <c r="AX806" s="13" t="s">
        <v>74</v>
      </c>
      <c r="AY806" s="206" t="s">
        <v>198</v>
      </c>
    </row>
    <row r="807" spans="2:51" s="14" customFormat="1" ht="11.25">
      <c r="B807" s="207"/>
      <c r="C807" s="208"/>
      <c r="D807" s="192" t="s">
        <v>211</v>
      </c>
      <c r="E807" s="209" t="s">
        <v>20</v>
      </c>
      <c r="F807" s="210" t="s">
        <v>2685</v>
      </c>
      <c r="G807" s="208"/>
      <c r="H807" s="211">
        <v>25.545000000000002</v>
      </c>
      <c r="I807" s="212"/>
      <c r="J807" s="212"/>
      <c r="K807" s="208"/>
      <c r="L807" s="208"/>
      <c r="M807" s="213"/>
      <c r="N807" s="214"/>
      <c r="O807" s="215"/>
      <c r="P807" s="215"/>
      <c r="Q807" s="215"/>
      <c r="R807" s="215"/>
      <c r="S807" s="215"/>
      <c r="T807" s="215"/>
      <c r="U807" s="215"/>
      <c r="V807" s="215"/>
      <c r="W807" s="215"/>
      <c r="X807" s="216"/>
      <c r="AT807" s="217" t="s">
        <v>211</v>
      </c>
      <c r="AU807" s="217" t="s">
        <v>207</v>
      </c>
      <c r="AV807" s="14" t="s">
        <v>207</v>
      </c>
      <c r="AW807" s="14" t="s">
        <v>5</v>
      </c>
      <c r="AX807" s="14" t="s">
        <v>74</v>
      </c>
      <c r="AY807" s="217" t="s">
        <v>198</v>
      </c>
    </row>
    <row r="808" spans="2:51" s="13" customFormat="1" ht="11.25">
      <c r="B808" s="197"/>
      <c r="C808" s="198"/>
      <c r="D808" s="192" t="s">
        <v>211</v>
      </c>
      <c r="E808" s="199" t="s">
        <v>20</v>
      </c>
      <c r="F808" s="200" t="s">
        <v>2398</v>
      </c>
      <c r="G808" s="198"/>
      <c r="H808" s="199" t="s">
        <v>20</v>
      </c>
      <c r="I808" s="201"/>
      <c r="J808" s="201"/>
      <c r="K808" s="198"/>
      <c r="L808" s="198"/>
      <c r="M808" s="202"/>
      <c r="N808" s="203"/>
      <c r="O808" s="204"/>
      <c r="P808" s="204"/>
      <c r="Q808" s="204"/>
      <c r="R808" s="204"/>
      <c r="S808" s="204"/>
      <c r="T808" s="204"/>
      <c r="U808" s="204"/>
      <c r="V808" s="204"/>
      <c r="W808" s="204"/>
      <c r="X808" s="205"/>
      <c r="AT808" s="206" t="s">
        <v>211</v>
      </c>
      <c r="AU808" s="206" t="s">
        <v>207</v>
      </c>
      <c r="AV808" s="13" t="s">
        <v>82</v>
      </c>
      <c r="AW808" s="13" t="s">
        <v>5</v>
      </c>
      <c r="AX808" s="13" t="s">
        <v>74</v>
      </c>
      <c r="AY808" s="206" t="s">
        <v>198</v>
      </c>
    </row>
    <row r="809" spans="2:51" s="13" customFormat="1" ht="11.25">
      <c r="B809" s="197"/>
      <c r="C809" s="198"/>
      <c r="D809" s="192" t="s">
        <v>211</v>
      </c>
      <c r="E809" s="199" t="s">
        <v>20</v>
      </c>
      <c r="F809" s="200" t="s">
        <v>1528</v>
      </c>
      <c r="G809" s="198"/>
      <c r="H809" s="199" t="s">
        <v>20</v>
      </c>
      <c r="I809" s="201"/>
      <c r="J809" s="201"/>
      <c r="K809" s="198"/>
      <c r="L809" s="198"/>
      <c r="M809" s="202"/>
      <c r="N809" s="203"/>
      <c r="O809" s="204"/>
      <c r="P809" s="204"/>
      <c r="Q809" s="204"/>
      <c r="R809" s="204"/>
      <c r="S809" s="204"/>
      <c r="T809" s="204"/>
      <c r="U809" s="204"/>
      <c r="V809" s="204"/>
      <c r="W809" s="204"/>
      <c r="X809" s="205"/>
      <c r="AT809" s="206" t="s">
        <v>211</v>
      </c>
      <c r="AU809" s="206" t="s">
        <v>207</v>
      </c>
      <c r="AV809" s="13" t="s">
        <v>82</v>
      </c>
      <c r="AW809" s="13" t="s">
        <v>5</v>
      </c>
      <c r="AX809" s="13" t="s">
        <v>74</v>
      </c>
      <c r="AY809" s="206" t="s">
        <v>198</v>
      </c>
    </row>
    <row r="810" spans="2:51" s="13" customFormat="1" ht="11.25">
      <c r="B810" s="197"/>
      <c r="C810" s="198"/>
      <c r="D810" s="192" t="s">
        <v>211</v>
      </c>
      <c r="E810" s="199" t="s">
        <v>20</v>
      </c>
      <c r="F810" s="200" t="s">
        <v>2684</v>
      </c>
      <c r="G810" s="198"/>
      <c r="H810" s="199" t="s">
        <v>20</v>
      </c>
      <c r="I810" s="201"/>
      <c r="J810" s="201"/>
      <c r="K810" s="198"/>
      <c r="L810" s="198"/>
      <c r="M810" s="202"/>
      <c r="N810" s="203"/>
      <c r="O810" s="204"/>
      <c r="P810" s="204"/>
      <c r="Q810" s="204"/>
      <c r="R810" s="204"/>
      <c r="S810" s="204"/>
      <c r="T810" s="204"/>
      <c r="U810" s="204"/>
      <c r="V810" s="204"/>
      <c r="W810" s="204"/>
      <c r="X810" s="205"/>
      <c r="AT810" s="206" t="s">
        <v>211</v>
      </c>
      <c r="AU810" s="206" t="s">
        <v>207</v>
      </c>
      <c r="AV810" s="13" t="s">
        <v>82</v>
      </c>
      <c r="AW810" s="13" t="s">
        <v>5</v>
      </c>
      <c r="AX810" s="13" t="s">
        <v>74</v>
      </c>
      <c r="AY810" s="206" t="s">
        <v>198</v>
      </c>
    </row>
    <row r="811" spans="2:51" s="14" customFormat="1" ht="11.25">
      <c r="B811" s="207"/>
      <c r="C811" s="208"/>
      <c r="D811" s="192" t="s">
        <v>211</v>
      </c>
      <c r="E811" s="209" t="s">
        <v>20</v>
      </c>
      <c r="F811" s="210" t="s">
        <v>2502</v>
      </c>
      <c r="G811" s="208"/>
      <c r="H811" s="211">
        <v>14.43</v>
      </c>
      <c r="I811" s="212"/>
      <c r="J811" s="212"/>
      <c r="K811" s="208"/>
      <c r="L811" s="208"/>
      <c r="M811" s="213"/>
      <c r="N811" s="214"/>
      <c r="O811" s="215"/>
      <c r="P811" s="215"/>
      <c r="Q811" s="215"/>
      <c r="R811" s="215"/>
      <c r="S811" s="215"/>
      <c r="T811" s="215"/>
      <c r="U811" s="215"/>
      <c r="V811" s="215"/>
      <c r="W811" s="215"/>
      <c r="X811" s="216"/>
      <c r="AT811" s="217" t="s">
        <v>211</v>
      </c>
      <c r="AU811" s="217" t="s">
        <v>207</v>
      </c>
      <c r="AV811" s="14" t="s">
        <v>207</v>
      </c>
      <c r="AW811" s="14" t="s">
        <v>5</v>
      </c>
      <c r="AX811" s="14" t="s">
        <v>74</v>
      </c>
      <c r="AY811" s="217" t="s">
        <v>198</v>
      </c>
    </row>
    <row r="812" spans="2:51" s="13" customFormat="1" ht="11.25">
      <c r="B812" s="197"/>
      <c r="C812" s="198"/>
      <c r="D812" s="192" t="s">
        <v>211</v>
      </c>
      <c r="E812" s="199" t="s">
        <v>20</v>
      </c>
      <c r="F812" s="200" t="s">
        <v>2398</v>
      </c>
      <c r="G812" s="198"/>
      <c r="H812" s="199" t="s">
        <v>20</v>
      </c>
      <c r="I812" s="201"/>
      <c r="J812" s="201"/>
      <c r="K812" s="198"/>
      <c r="L812" s="198"/>
      <c r="M812" s="202"/>
      <c r="N812" s="203"/>
      <c r="O812" s="204"/>
      <c r="P812" s="204"/>
      <c r="Q812" s="204"/>
      <c r="R812" s="204"/>
      <c r="S812" s="204"/>
      <c r="T812" s="204"/>
      <c r="U812" s="204"/>
      <c r="V812" s="204"/>
      <c r="W812" s="204"/>
      <c r="X812" s="205"/>
      <c r="AT812" s="206" t="s">
        <v>211</v>
      </c>
      <c r="AU812" s="206" t="s">
        <v>207</v>
      </c>
      <c r="AV812" s="13" t="s">
        <v>82</v>
      </c>
      <c r="AW812" s="13" t="s">
        <v>5</v>
      </c>
      <c r="AX812" s="13" t="s">
        <v>74</v>
      </c>
      <c r="AY812" s="206" t="s">
        <v>198</v>
      </c>
    </row>
    <row r="813" spans="2:51" s="13" customFormat="1" ht="11.25">
      <c r="B813" s="197"/>
      <c r="C813" s="198"/>
      <c r="D813" s="192" t="s">
        <v>211</v>
      </c>
      <c r="E813" s="199" t="s">
        <v>20</v>
      </c>
      <c r="F813" s="200" t="s">
        <v>1525</v>
      </c>
      <c r="G813" s="198"/>
      <c r="H813" s="199" t="s">
        <v>20</v>
      </c>
      <c r="I813" s="201"/>
      <c r="J813" s="201"/>
      <c r="K813" s="198"/>
      <c r="L813" s="198"/>
      <c r="M813" s="202"/>
      <c r="N813" s="203"/>
      <c r="O813" s="204"/>
      <c r="P813" s="204"/>
      <c r="Q813" s="204"/>
      <c r="R813" s="204"/>
      <c r="S813" s="204"/>
      <c r="T813" s="204"/>
      <c r="U813" s="204"/>
      <c r="V813" s="204"/>
      <c r="W813" s="204"/>
      <c r="X813" s="205"/>
      <c r="AT813" s="206" t="s">
        <v>211</v>
      </c>
      <c r="AU813" s="206" t="s">
        <v>207</v>
      </c>
      <c r="AV813" s="13" t="s">
        <v>82</v>
      </c>
      <c r="AW813" s="13" t="s">
        <v>5</v>
      </c>
      <c r="AX813" s="13" t="s">
        <v>74</v>
      </c>
      <c r="AY813" s="206" t="s">
        <v>198</v>
      </c>
    </row>
    <row r="814" spans="2:51" s="13" customFormat="1" ht="11.25">
      <c r="B814" s="197"/>
      <c r="C814" s="198"/>
      <c r="D814" s="192" t="s">
        <v>211</v>
      </c>
      <c r="E814" s="199" t="s">
        <v>20</v>
      </c>
      <c r="F814" s="200" t="s">
        <v>2684</v>
      </c>
      <c r="G814" s="198"/>
      <c r="H814" s="199" t="s">
        <v>20</v>
      </c>
      <c r="I814" s="201"/>
      <c r="J814" s="201"/>
      <c r="K814" s="198"/>
      <c r="L814" s="198"/>
      <c r="M814" s="202"/>
      <c r="N814" s="203"/>
      <c r="O814" s="204"/>
      <c r="P814" s="204"/>
      <c r="Q814" s="204"/>
      <c r="R814" s="204"/>
      <c r="S814" s="204"/>
      <c r="T814" s="204"/>
      <c r="U814" s="204"/>
      <c r="V814" s="204"/>
      <c r="W814" s="204"/>
      <c r="X814" s="205"/>
      <c r="AT814" s="206" t="s">
        <v>211</v>
      </c>
      <c r="AU814" s="206" t="s">
        <v>207</v>
      </c>
      <c r="AV814" s="13" t="s">
        <v>82</v>
      </c>
      <c r="AW814" s="13" t="s">
        <v>5</v>
      </c>
      <c r="AX814" s="13" t="s">
        <v>74</v>
      </c>
      <c r="AY814" s="206" t="s">
        <v>198</v>
      </c>
    </row>
    <row r="815" spans="2:51" s="14" customFormat="1" ht="11.25">
      <c r="B815" s="207"/>
      <c r="C815" s="208"/>
      <c r="D815" s="192" t="s">
        <v>211</v>
      </c>
      <c r="E815" s="209" t="s">
        <v>20</v>
      </c>
      <c r="F815" s="210" t="s">
        <v>2686</v>
      </c>
      <c r="G815" s="208"/>
      <c r="H815" s="211">
        <v>30.004999999999999</v>
      </c>
      <c r="I815" s="212"/>
      <c r="J815" s="212"/>
      <c r="K815" s="208"/>
      <c r="L815" s="208"/>
      <c r="M815" s="213"/>
      <c r="N815" s="214"/>
      <c r="O815" s="215"/>
      <c r="P815" s="215"/>
      <c r="Q815" s="215"/>
      <c r="R815" s="215"/>
      <c r="S815" s="215"/>
      <c r="T815" s="215"/>
      <c r="U815" s="215"/>
      <c r="V815" s="215"/>
      <c r="W815" s="215"/>
      <c r="X815" s="216"/>
      <c r="AT815" s="217" t="s">
        <v>211</v>
      </c>
      <c r="AU815" s="217" t="s">
        <v>207</v>
      </c>
      <c r="AV815" s="14" t="s">
        <v>207</v>
      </c>
      <c r="AW815" s="14" t="s">
        <v>5</v>
      </c>
      <c r="AX815" s="14" t="s">
        <v>74</v>
      </c>
      <c r="AY815" s="217" t="s">
        <v>198</v>
      </c>
    </row>
    <row r="816" spans="2:51" s="15" customFormat="1" ht="11.25">
      <c r="B816" s="218"/>
      <c r="C816" s="219"/>
      <c r="D816" s="192" t="s">
        <v>211</v>
      </c>
      <c r="E816" s="220" t="s">
        <v>20</v>
      </c>
      <c r="F816" s="221" t="s">
        <v>1675</v>
      </c>
      <c r="G816" s="219"/>
      <c r="H816" s="222">
        <v>69.98</v>
      </c>
      <c r="I816" s="223"/>
      <c r="J816" s="223"/>
      <c r="K816" s="219"/>
      <c r="L816" s="219"/>
      <c r="M816" s="224"/>
      <c r="N816" s="225"/>
      <c r="O816" s="226"/>
      <c r="P816" s="226"/>
      <c r="Q816" s="226"/>
      <c r="R816" s="226"/>
      <c r="S816" s="226"/>
      <c r="T816" s="226"/>
      <c r="U816" s="226"/>
      <c r="V816" s="226"/>
      <c r="W816" s="226"/>
      <c r="X816" s="227"/>
      <c r="AT816" s="228" t="s">
        <v>211</v>
      </c>
      <c r="AU816" s="228" t="s">
        <v>207</v>
      </c>
      <c r="AV816" s="15" t="s">
        <v>221</v>
      </c>
      <c r="AW816" s="15" t="s">
        <v>5</v>
      </c>
      <c r="AX816" s="15" t="s">
        <v>74</v>
      </c>
      <c r="AY816" s="228" t="s">
        <v>198</v>
      </c>
    </row>
    <row r="817" spans="1:65" s="16" customFormat="1" ht="11.25">
      <c r="B817" s="229"/>
      <c r="C817" s="230"/>
      <c r="D817" s="192" t="s">
        <v>211</v>
      </c>
      <c r="E817" s="231" t="s">
        <v>20</v>
      </c>
      <c r="F817" s="232" t="s">
        <v>282</v>
      </c>
      <c r="G817" s="230"/>
      <c r="H817" s="233">
        <v>122.18099999999998</v>
      </c>
      <c r="I817" s="234"/>
      <c r="J817" s="234"/>
      <c r="K817" s="230"/>
      <c r="L817" s="230"/>
      <c r="M817" s="235"/>
      <c r="N817" s="236"/>
      <c r="O817" s="237"/>
      <c r="P817" s="237"/>
      <c r="Q817" s="237"/>
      <c r="R817" s="237"/>
      <c r="S817" s="237"/>
      <c r="T817" s="237"/>
      <c r="U817" s="237"/>
      <c r="V817" s="237"/>
      <c r="W817" s="237"/>
      <c r="X817" s="238"/>
      <c r="AT817" s="239" t="s">
        <v>211</v>
      </c>
      <c r="AU817" s="239" t="s">
        <v>207</v>
      </c>
      <c r="AV817" s="16" t="s">
        <v>206</v>
      </c>
      <c r="AW817" s="16" t="s">
        <v>5</v>
      </c>
      <c r="AX817" s="16" t="s">
        <v>82</v>
      </c>
      <c r="AY817" s="239" t="s">
        <v>198</v>
      </c>
    </row>
    <row r="818" spans="1:65" s="12" customFormat="1" ht="22.9" customHeight="1">
      <c r="B818" s="161"/>
      <c r="C818" s="162"/>
      <c r="D818" s="163" t="s">
        <v>73</v>
      </c>
      <c r="E818" s="176" t="s">
        <v>337</v>
      </c>
      <c r="F818" s="176" t="s">
        <v>338</v>
      </c>
      <c r="G818" s="162"/>
      <c r="H818" s="162"/>
      <c r="I818" s="165"/>
      <c r="J818" s="165"/>
      <c r="K818" s="177">
        <f>BK818</f>
        <v>0</v>
      </c>
      <c r="L818" s="162"/>
      <c r="M818" s="167"/>
      <c r="N818" s="168"/>
      <c r="O818" s="169"/>
      <c r="P818" s="169"/>
      <c r="Q818" s="170">
        <f>SUM(Q819:Q851)</f>
        <v>0</v>
      </c>
      <c r="R818" s="170">
        <f>SUM(R819:R851)</f>
        <v>0</v>
      </c>
      <c r="S818" s="169"/>
      <c r="T818" s="171">
        <f>SUM(T819:T851)</f>
        <v>0</v>
      </c>
      <c r="U818" s="169"/>
      <c r="V818" s="171">
        <f>SUM(V819:V851)</f>
        <v>0</v>
      </c>
      <c r="W818" s="169"/>
      <c r="X818" s="172">
        <f>SUM(X819:X851)</f>
        <v>0</v>
      </c>
      <c r="AR818" s="173" t="s">
        <v>82</v>
      </c>
      <c r="AT818" s="174" t="s">
        <v>73</v>
      </c>
      <c r="AU818" s="174" t="s">
        <v>82</v>
      </c>
      <c r="AY818" s="173" t="s">
        <v>198</v>
      </c>
      <c r="BK818" s="175">
        <f>SUM(BK819:BK851)</f>
        <v>0</v>
      </c>
    </row>
    <row r="819" spans="1:65" s="2" customFormat="1" ht="24.2" customHeight="1">
      <c r="A819" s="36"/>
      <c r="B819" s="37"/>
      <c r="C819" s="178" t="s">
        <v>1254</v>
      </c>
      <c r="D819" s="178" t="s">
        <v>201</v>
      </c>
      <c r="E819" s="179" t="s">
        <v>340</v>
      </c>
      <c r="F819" s="180" t="s">
        <v>341</v>
      </c>
      <c r="G819" s="181" t="s">
        <v>342</v>
      </c>
      <c r="H819" s="182">
        <v>18.954999999999998</v>
      </c>
      <c r="I819" s="183"/>
      <c r="J819" s="183"/>
      <c r="K819" s="184">
        <f>ROUND(P819*H819,2)</f>
        <v>0</v>
      </c>
      <c r="L819" s="180" t="s">
        <v>205</v>
      </c>
      <c r="M819" s="41"/>
      <c r="N819" s="185" t="s">
        <v>20</v>
      </c>
      <c r="O819" s="186" t="s">
        <v>44</v>
      </c>
      <c r="P819" s="187">
        <f>I819+J819</f>
        <v>0</v>
      </c>
      <c r="Q819" s="187">
        <f>ROUND(I819*H819,2)</f>
        <v>0</v>
      </c>
      <c r="R819" s="187">
        <f>ROUND(J819*H819,2)</f>
        <v>0</v>
      </c>
      <c r="S819" s="66"/>
      <c r="T819" s="188">
        <f>S819*H819</f>
        <v>0</v>
      </c>
      <c r="U819" s="188">
        <v>0</v>
      </c>
      <c r="V819" s="188">
        <f>U819*H819</f>
        <v>0</v>
      </c>
      <c r="W819" s="188">
        <v>0</v>
      </c>
      <c r="X819" s="189">
        <f>W819*H819</f>
        <v>0</v>
      </c>
      <c r="Y819" s="36"/>
      <c r="Z819" s="36"/>
      <c r="AA819" s="36"/>
      <c r="AB819" s="36"/>
      <c r="AC819" s="36"/>
      <c r="AD819" s="36"/>
      <c r="AE819" s="36"/>
      <c r="AR819" s="190" t="s">
        <v>206</v>
      </c>
      <c r="AT819" s="190" t="s">
        <v>201</v>
      </c>
      <c r="AU819" s="190" t="s">
        <v>207</v>
      </c>
      <c r="AY819" s="19" t="s">
        <v>198</v>
      </c>
      <c r="BE819" s="191">
        <f>IF(O819="základní",K819,0)</f>
        <v>0</v>
      </c>
      <c r="BF819" s="191">
        <f>IF(O819="snížená",K819,0)</f>
        <v>0</v>
      </c>
      <c r="BG819" s="191">
        <f>IF(O819="zákl. přenesená",K819,0)</f>
        <v>0</v>
      </c>
      <c r="BH819" s="191">
        <f>IF(O819="sníž. přenesená",K819,0)</f>
        <v>0</v>
      </c>
      <c r="BI819" s="191">
        <f>IF(O819="nulová",K819,0)</f>
        <v>0</v>
      </c>
      <c r="BJ819" s="19" t="s">
        <v>207</v>
      </c>
      <c r="BK819" s="191">
        <f>ROUND(P819*H819,2)</f>
        <v>0</v>
      </c>
      <c r="BL819" s="19" t="s">
        <v>206</v>
      </c>
      <c r="BM819" s="190" t="s">
        <v>2687</v>
      </c>
    </row>
    <row r="820" spans="1:65" s="2" customFormat="1" ht="11.25">
      <c r="A820" s="36"/>
      <c r="B820" s="37"/>
      <c r="C820" s="38"/>
      <c r="D820" s="192" t="s">
        <v>209</v>
      </c>
      <c r="E820" s="38"/>
      <c r="F820" s="193" t="s">
        <v>344</v>
      </c>
      <c r="G820" s="38"/>
      <c r="H820" s="38"/>
      <c r="I820" s="194"/>
      <c r="J820" s="194"/>
      <c r="K820" s="38"/>
      <c r="L820" s="38"/>
      <c r="M820" s="41"/>
      <c r="N820" s="195"/>
      <c r="O820" s="196"/>
      <c r="P820" s="66"/>
      <c r="Q820" s="66"/>
      <c r="R820" s="66"/>
      <c r="S820" s="66"/>
      <c r="T820" s="66"/>
      <c r="U820" s="66"/>
      <c r="V820" s="66"/>
      <c r="W820" s="66"/>
      <c r="X820" s="67"/>
      <c r="Y820" s="36"/>
      <c r="Z820" s="36"/>
      <c r="AA820" s="36"/>
      <c r="AB820" s="36"/>
      <c r="AC820" s="36"/>
      <c r="AD820" s="36"/>
      <c r="AE820" s="36"/>
      <c r="AT820" s="19" t="s">
        <v>209</v>
      </c>
      <c r="AU820" s="19" t="s">
        <v>207</v>
      </c>
    </row>
    <row r="821" spans="1:65" s="2" customFormat="1" ht="24">
      <c r="A821" s="36"/>
      <c r="B821" s="37"/>
      <c r="C821" s="178" t="s">
        <v>1260</v>
      </c>
      <c r="D821" s="178" t="s">
        <v>201</v>
      </c>
      <c r="E821" s="179" t="s">
        <v>2688</v>
      </c>
      <c r="F821" s="180" t="s">
        <v>2689</v>
      </c>
      <c r="G821" s="181" t="s">
        <v>342</v>
      </c>
      <c r="H821" s="182">
        <v>18.954999999999998</v>
      </c>
      <c r="I821" s="183"/>
      <c r="J821" s="183"/>
      <c r="K821" s="184">
        <f>ROUND(P821*H821,2)</f>
        <v>0</v>
      </c>
      <c r="L821" s="180" t="s">
        <v>205</v>
      </c>
      <c r="M821" s="41"/>
      <c r="N821" s="185" t="s">
        <v>20</v>
      </c>
      <c r="O821" s="186" t="s">
        <v>44</v>
      </c>
      <c r="P821" s="187">
        <f>I821+J821</f>
        <v>0</v>
      </c>
      <c r="Q821" s="187">
        <f>ROUND(I821*H821,2)</f>
        <v>0</v>
      </c>
      <c r="R821" s="187">
        <f>ROUND(J821*H821,2)</f>
        <v>0</v>
      </c>
      <c r="S821" s="66"/>
      <c r="T821" s="188">
        <f>S821*H821</f>
        <v>0</v>
      </c>
      <c r="U821" s="188">
        <v>0</v>
      </c>
      <c r="V821" s="188">
        <f>U821*H821</f>
        <v>0</v>
      </c>
      <c r="W821" s="188">
        <v>0</v>
      </c>
      <c r="X821" s="189">
        <f>W821*H821</f>
        <v>0</v>
      </c>
      <c r="Y821" s="36"/>
      <c r="Z821" s="36"/>
      <c r="AA821" s="36"/>
      <c r="AB821" s="36"/>
      <c r="AC821" s="36"/>
      <c r="AD821" s="36"/>
      <c r="AE821" s="36"/>
      <c r="AR821" s="190" t="s">
        <v>206</v>
      </c>
      <c r="AT821" s="190" t="s">
        <v>201</v>
      </c>
      <c r="AU821" s="190" t="s">
        <v>207</v>
      </c>
      <c r="AY821" s="19" t="s">
        <v>198</v>
      </c>
      <c r="BE821" s="191">
        <f>IF(O821="základní",K821,0)</f>
        <v>0</v>
      </c>
      <c r="BF821" s="191">
        <f>IF(O821="snížená",K821,0)</f>
        <v>0</v>
      </c>
      <c r="BG821" s="191">
        <f>IF(O821="zákl. přenesená",K821,0)</f>
        <v>0</v>
      </c>
      <c r="BH821" s="191">
        <f>IF(O821="sníž. přenesená",K821,0)</f>
        <v>0</v>
      </c>
      <c r="BI821" s="191">
        <f>IF(O821="nulová",K821,0)</f>
        <v>0</v>
      </c>
      <c r="BJ821" s="19" t="s">
        <v>207</v>
      </c>
      <c r="BK821" s="191">
        <f>ROUND(P821*H821,2)</f>
        <v>0</v>
      </c>
      <c r="BL821" s="19" t="s">
        <v>206</v>
      </c>
      <c r="BM821" s="190" t="s">
        <v>2690</v>
      </c>
    </row>
    <row r="822" spans="1:65" s="2" customFormat="1" ht="19.5">
      <c r="A822" s="36"/>
      <c r="B822" s="37"/>
      <c r="C822" s="38"/>
      <c r="D822" s="192" t="s">
        <v>209</v>
      </c>
      <c r="E822" s="38"/>
      <c r="F822" s="193" t="s">
        <v>2691</v>
      </c>
      <c r="G822" s="38"/>
      <c r="H822" s="38"/>
      <c r="I822" s="194"/>
      <c r="J822" s="194"/>
      <c r="K822" s="38"/>
      <c r="L822" s="38"/>
      <c r="M822" s="41"/>
      <c r="N822" s="195"/>
      <c r="O822" s="196"/>
      <c r="P822" s="66"/>
      <c r="Q822" s="66"/>
      <c r="R822" s="66"/>
      <c r="S822" s="66"/>
      <c r="T822" s="66"/>
      <c r="U822" s="66"/>
      <c r="V822" s="66"/>
      <c r="W822" s="66"/>
      <c r="X822" s="67"/>
      <c r="Y822" s="36"/>
      <c r="Z822" s="36"/>
      <c r="AA822" s="36"/>
      <c r="AB822" s="36"/>
      <c r="AC822" s="36"/>
      <c r="AD822" s="36"/>
      <c r="AE822" s="36"/>
      <c r="AT822" s="19" t="s">
        <v>209</v>
      </c>
      <c r="AU822" s="19" t="s">
        <v>207</v>
      </c>
    </row>
    <row r="823" spans="1:65" s="2" customFormat="1" ht="24.2" customHeight="1">
      <c r="A823" s="36"/>
      <c r="B823" s="37"/>
      <c r="C823" s="178" t="s">
        <v>1262</v>
      </c>
      <c r="D823" s="178" t="s">
        <v>201</v>
      </c>
      <c r="E823" s="179" t="s">
        <v>346</v>
      </c>
      <c r="F823" s="180" t="s">
        <v>347</v>
      </c>
      <c r="G823" s="181" t="s">
        <v>342</v>
      </c>
      <c r="H823" s="182">
        <v>18.954999999999998</v>
      </c>
      <c r="I823" s="183"/>
      <c r="J823" s="183"/>
      <c r="K823" s="184">
        <f>ROUND(P823*H823,2)</f>
        <v>0</v>
      </c>
      <c r="L823" s="180" t="s">
        <v>205</v>
      </c>
      <c r="M823" s="41"/>
      <c r="N823" s="185" t="s">
        <v>20</v>
      </c>
      <c r="O823" s="186" t="s">
        <v>44</v>
      </c>
      <c r="P823" s="187">
        <f>I823+J823</f>
        <v>0</v>
      </c>
      <c r="Q823" s="187">
        <f>ROUND(I823*H823,2)</f>
        <v>0</v>
      </c>
      <c r="R823" s="187">
        <f>ROUND(J823*H823,2)</f>
        <v>0</v>
      </c>
      <c r="S823" s="66"/>
      <c r="T823" s="188">
        <f>S823*H823</f>
        <v>0</v>
      </c>
      <c r="U823" s="188">
        <v>0</v>
      </c>
      <c r="V823" s="188">
        <f>U823*H823</f>
        <v>0</v>
      </c>
      <c r="W823" s="188">
        <v>0</v>
      </c>
      <c r="X823" s="189">
        <f>W823*H823</f>
        <v>0</v>
      </c>
      <c r="Y823" s="36"/>
      <c r="Z823" s="36"/>
      <c r="AA823" s="36"/>
      <c r="AB823" s="36"/>
      <c r="AC823" s="36"/>
      <c r="AD823" s="36"/>
      <c r="AE823" s="36"/>
      <c r="AR823" s="190" t="s">
        <v>206</v>
      </c>
      <c r="AT823" s="190" t="s">
        <v>201</v>
      </c>
      <c r="AU823" s="190" t="s">
        <v>207</v>
      </c>
      <c r="AY823" s="19" t="s">
        <v>198</v>
      </c>
      <c r="BE823" s="191">
        <f>IF(O823="základní",K823,0)</f>
        <v>0</v>
      </c>
      <c r="BF823" s="191">
        <f>IF(O823="snížená",K823,0)</f>
        <v>0</v>
      </c>
      <c r="BG823" s="191">
        <f>IF(O823="zákl. přenesená",K823,0)</f>
        <v>0</v>
      </c>
      <c r="BH823" s="191">
        <f>IF(O823="sníž. přenesená",K823,0)</f>
        <v>0</v>
      </c>
      <c r="BI823" s="191">
        <f>IF(O823="nulová",K823,0)</f>
        <v>0</v>
      </c>
      <c r="BJ823" s="19" t="s">
        <v>207</v>
      </c>
      <c r="BK823" s="191">
        <f>ROUND(P823*H823,2)</f>
        <v>0</v>
      </c>
      <c r="BL823" s="19" t="s">
        <v>206</v>
      </c>
      <c r="BM823" s="190" t="s">
        <v>2692</v>
      </c>
    </row>
    <row r="824" spans="1:65" s="2" customFormat="1" ht="11.25">
      <c r="A824" s="36"/>
      <c r="B824" s="37"/>
      <c r="C824" s="38"/>
      <c r="D824" s="192" t="s">
        <v>209</v>
      </c>
      <c r="E824" s="38"/>
      <c r="F824" s="193" t="s">
        <v>349</v>
      </c>
      <c r="G824" s="38"/>
      <c r="H824" s="38"/>
      <c r="I824" s="194"/>
      <c r="J824" s="194"/>
      <c r="K824" s="38"/>
      <c r="L824" s="38"/>
      <c r="M824" s="41"/>
      <c r="N824" s="195"/>
      <c r="O824" s="196"/>
      <c r="P824" s="66"/>
      <c r="Q824" s="66"/>
      <c r="R824" s="66"/>
      <c r="S824" s="66"/>
      <c r="T824" s="66"/>
      <c r="U824" s="66"/>
      <c r="V824" s="66"/>
      <c r="W824" s="66"/>
      <c r="X824" s="67"/>
      <c r="Y824" s="36"/>
      <c r="Z824" s="36"/>
      <c r="AA824" s="36"/>
      <c r="AB824" s="36"/>
      <c r="AC824" s="36"/>
      <c r="AD824" s="36"/>
      <c r="AE824" s="36"/>
      <c r="AT824" s="19" t="s">
        <v>209</v>
      </c>
      <c r="AU824" s="19" t="s">
        <v>207</v>
      </c>
    </row>
    <row r="825" spans="1:65" s="2" customFormat="1" ht="24.2" customHeight="1">
      <c r="A825" s="36"/>
      <c r="B825" s="37"/>
      <c r="C825" s="178" t="s">
        <v>1264</v>
      </c>
      <c r="D825" s="178" t="s">
        <v>201</v>
      </c>
      <c r="E825" s="179" t="s">
        <v>351</v>
      </c>
      <c r="F825" s="180" t="s">
        <v>352</v>
      </c>
      <c r="G825" s="181" t="s">
        <v>342</v>
      </c>
      <c r="H825" s="182">
        <v>265.37</v>
      </c>
      <c r="I825" s="183"/>
      <c r="J825" s="183"/>
      <c r="K825" s="184">
        <f>ROUND(P825*H825,2)</f>
        <v>0</v>
      </c>
      <c r="L825" s="180" t="s">
        <v>205</v>
      </c>
      <c r="M825" s="41"/>
      <c r="N825" s="185" t="s">
        <v>20</v>
      </c>
      <c r="O825" s="186" t="s">
        <v>44</v>
      </c>
      <c r="P825" s="187">
        <f>I825+J825</f>
        <v>0</v>
      </c>
      <c r="Q825" s="187">
        <f>ROUND(I825*H825,2)</f>
        <v>0</v>
      </c>
      <c r="R825" s="187">
        <f>ROUND(J825*H825,2)</f>
        <v>0</v>
      </c>
      <c r="S825" s="66"/>
      <c r="T825" s="188">
        <f>S825*H825</f>
        <v>0</v>
      </c>
      <c r="U825" s="188">
        <v>0</v>
      </c>
      <c r="V825" s="188">
        <f>U825*H825</f>
        <v>0</v>
      </c>
      <c r="W825" s="188">
        <v>0</v>
      </c>
      <c r="X825" s="189">
        <f>W825*H825</f>
        <v>0</v>
      </c>
      <c r="Y825" s="36"/>
      <c r="Z825" s="36"/>
      <c r="AA825" s="36"/>
      <c r="AB825" s="36"/>
      <c r="AC825" s="36"/>
      <c r="AD825" s="36"/>
      <c r="AE825" s="36"/>
      <c r="AR825" s="190" t="s">
        <v>206</v>
      </c>
      <c r="AT825" s="190" t="s">
        <v>201</v>
      </c>
      <c r="AU825" s="190" t="s">
        <v>207</v>
      </c>
      <c r="AY825" s="19" t="s">
        <v>198</v>
      </c>
      <c r="BE825" s="191">
        <f>IF(O825="základní",K825,0)</f>
        <v>0</v>
      </c>
      <c r="BF825" s="191">
        <f>IF(O825="snížená",K825,0)</f>
        <v>0</v>
      </c>
      <c r="BG825" s="191">
        <f>IF(O825="zákl. přenesená",K825,0)</f>
        <v>0</v>
      </c>
      <c r="BH825" s="191">
        <f>IF(O825="sníž. přenesená",K825,0)</f>
        <v>0</v>
      </c>
      <c r="BI825" s="191">
        <f>IF(O825="nulová",K825,0)</f>
        <v>0</v>
      </c>
      <c r="BJ825" s="19" t="s">
        <v>207</v>
      </c>
      <c r="BK825" s="191">
        <f>ROUND(P825*H825,2)</f>
        <v>0</v>
      </c>
      <c r="BL825" s="19" t="s">
        <v>206</v>
      </c>
      <c r="BM825" s="190" t="s">
        <v>2693</v>
      </c>
    </row>
    <row r="826" spans="1:65" s="2" customFormat="1" ht="19.5">
      <c r="A826" s="36"/>
      <c r="B826" s="37"/>
      <c r="C826" s="38"/>
      <c r="D826" s="192" t="s">
        <v>209</v>
      </c>
      <c r="E826" s="38"/>
      <c r="F826" s="193" t="s">
        <v>354</v>
      </c>
      <c r="G826" s="38"/>
      <c r="H826" s="38"/>
      <c r="I826" s="194"/>
      <c r="J826" s="194"/>
      <c r="K826" s="38"/>
      <c r="L826" s="38"/>
      <c r="M826" s="41"/>
      <c r="N826" s="195"/>
      <c r="O826" s="196"/>
      <c r="P826" s="66"/>
      <c r="Q826" s="66"/>
      <c r="R826" s="66"/>
      <c r="S826" s="66"/>
      <c r="T826" s="66"/>
      <c r="U826" s="66"/>
      <c r="V826" s="66"/>
      <c r="W826" s="66"/>
      <c r="X826" s="67"/>
      <c r="Y826" s="36"/>
      <c r="Z826" s="36"/>
      <c r="AA826" s="36"/>
      <c r="AB826" s="36"/>
      <c r="AC826" s="36"/>
      <c r="AD826" s="36"/>
      <c r="AE826" s="36"/>
      <c r="AT826" s="19" t="s">
        <v>209</v>
      </c>
      <c r="AU826" s="19" t="s">
        <v>207</v>
      </c>
    </row>
    <row r="827" spans="1:65" s="14" customFormat="1" ht="11.25">
      <c r="B827" s="207"/>
      <c r="C827" s="208"/>
      <c r="D827" s="192" t="s">
        <v>211</v>
      </c>
      <c r="E827" s="208"/>
      <c r="F827" s="210" t="s">
        <v>2694</v>
      </c>
      <c r="G827" s="208"/>
      <c r="H827" s="211">
        <v>265.37</v>
      </c>
      <c r="I827" s="212"/>
      <c r="J827" s="212"/>
      <c r="K827" s="208"/>
      <c r="L827" s="208"/>
      <c r="M827" s="213"/>
      <c r="N827" s="214"/>
      <c r="O827" s="215"/>
      <c r="P827" s="215"/>
      <c r="Q827" s="215"/>
      <c r="R827" s="215"/>
      <c r="S827" s="215"/>
      <c r="T827" s="215"/>
      <c r="U827" s="215"/>
      <c r="V827" s="215"/>
      <c r="W827" s="215"/>
      <c r="X827" s="216"/>
      <c r="AT827" s="217" t="s">
        <v>211</v>
      </c>
      <c r="AU827" s="217" t="s">
        <v>207</v>
      </c>
      <c r="AV827" s="14" t="s">
        <v>207</v>
      </c>
      <c r="AW827" s="14" t="s">
        <v>4</v>
      </c>
      <c r="AX827" s="14" t="s">
        <v>82</v>
      </c>
      <c r="AY827" s="217" t="s">
        <v>198</v>
      </c>
    </row>
    <row r="828" spans="1:65" s="2" customFormat="1" ht="24">
      <c r="A828" s="36"/>
      <c r="B828" s="37"/>
      <c r="C828" s="178" t="s">
        <v>1266</v>
      </c>
      <c r="D828" s="178" t="s">
        <v>201</v>
      </c>
      <c r="E828" s="179" t="s">
        <v>990</v>
      </c>
      <c r="F828" s="180" t="s">
        <v>991</v>
      </c>
      <c r="G828" s="181" t="s">
        <v>342</v>
      </c>
      <c r="H828" s="182">
        <v>5.3259999999999996</v>
      </c>
      <c r="I828" s="183"/>
      <c r="J828" s="183"/>
      <c r="K828" s="184">
        <f>ROUND(P828*H828,2)</f>
        <v>0</v>
      </c>
      <c r="L828" s="180" t="s">
        <v>205</v>
      </c>
      <c r="M828" s="41"/>
      <c r="N828" s="185" t="s">
        <v>20</v>
      </c>
      <c r="O828" s="186" t="s">
        <v>44</v>
      </c>
      <c r="P828" s="187">
        <f>I828+J828</f>
        <v>0</v>
      </c>
      <c r="Q828" s="187">
        <f>ROUND(I828*H828,2)</f>
        <v>0</v>
      </c>
      <c r="R828" s="187">
        <f>ROUND(J828*H828,2)</f>
        <v>0</v>
      </c>
      <c r="S828" s="66"/>
      <c r="T828" s="188">
        <f>S828*H828</f>
        <v>0</v>
      </c>
      <c r="U828" s="188">
        <v>0</v>
      </c>
      <c r="V828" s="188">
        <f>U828*H828</f>
        <v>0</v>
      </c>
      <c r="W828" s="188">
        <v>0</v>
      </c>
      <c r="X828" s="189">
        <f>W828*H828</f>
        <v>0</v>
      </c>
      <c r="Y828" s="36"/>
      <c r="Z828" s="36"/>
      <c r="AA828" s="36"/>
      <c r="AB828" s="36"/>
      <c r="AC828" s="36"/>
      <c r="AD828" s="36"/>
      <c r="AE828" s="36"/>
      <c r="AR828" s="190" t="s">
        <v>206</v>
      </c>
      <c r="AT828" s="190" t="s">
        <v>201</v>
      </c>
      <c r="AU828" s="190" t="s">
        <v>207</v>
      </c>
      <c r="AY828" s="19" t="s">
        <v>198</v>
      </c>
      <c r="BE828" s="191">
        <f>IF(O828="základní",K828,0)</f>
        <v>0</v>
      </c>
      <c r="BF828" s="191">
        <f>IF(O828="snížená",K828,0)</f>
        <v>0</v>
      </c>
      <c r="BG828" s="191">
        <f>IF(O828="zákl. přenesená",K828,0)</f>
        <v>0</v>
      </c>
      <c r="BH828" s="191">
        <f>IF(O828="sníž. přenesená",K828,0)</f>
        <v>0</v>
      </c>
      <c r="BI828" s="191">
        <f>IF(O828="nulová",K828,0)</f>
        <v>0</v>
      </c>
      <c r="BJ828" s="19" t="s">
        <v>207</v>
      </c>
      <c r="BK828" s="191">
        <f>ROUND(P828*H828,2)</f>
        <v>0</v>
      </c>
      <c r="BL828" s="19" t="s">
        <v>206</v>
      </c>
      <c r="BM828" s="190" t="s">
        <v>2695</v>
      </c>
    </row>
    <row r="829" spans="1:65" s="2" customFormat="1" ht="11.25">
      <c r="A829" s="36"/>
      <c r="B829" s="37"/>
      <c r="C829" s="38"/>
      <c r="D829" s="192" t="s">
        <v>209</v>
      </c>
      <c r="E829" s="38"/>
      <c r="F829" s="193" t="s">
        <v>993</v>
      </c>
      <c r="G829" s="38"/>
      <c r="H829" s="38"/>
      <c r="I829" s="194"/>
      <c r="J829" s="194"/>
      <c r="K829" s="38"/>
      <c r="L829" s="38"/>
      <c r="M829" s="41"/>
      <c r="N829" s="195"/>
      <c r="O829" s="196"/>
      <c r="P829" s="66"/>
      <c r="Q829" s="66"/>
      <c r="R829" s="66"/>
      <c r="S829" s="66"/>
      <c r="T829" s="66"/>
      <c r="U829" s="66"/>
      <c r="V829" s="66"/>
      <c r="W829" s="66"/>
      <c r="X829" s="67"/>
      <c r="Y829" s="36"/>
      <c r="Z829" s="36"/>
      <c r="AA829" s="36"/>
      <c r="AB829" s="36"/>
      <c r="AC829" s="36"/>
      <c r="AD829" s="36"/>
      <c r="AE829" s="36"/>
      <c r="AT829" s="19" t="s">
        <v>209</v>
      </c>
      <c r="AU829" s="19" t="s">
        <v>207</v>
      </c>
    </row>
    <row r="830" spans="1:65" s="13" customFormat="1" ht="22.5">
      <c r="B830" s="197"/>
      <c r="C830" s="198"/>
      <c r="D830" s="192" t="s">
        <v>211</v>
      </c>
      <c r="E830" s="199" t="s">
        <v>20</v>
      </c>
      <c r="F830" s="200" t="s">
        <v>2696</v>
      </c>
      <c r="G830" s="198"/>
      <c r="H830" s="199" t="s">
        <v>20</v>
      </c>
      <c r="I830" s="201"/>
      <c r="J830" s="201"/>
      <c r="K830" s="198"/>
      <c r="L830" s="198"/>
      <c r="M830" s="202"/>
      <c r="N830" s="203"/>
      <c r="O830" s="204"/>
      <c r="P830" s="204"/>
      <c r="Q830" s="204"/>
      <c r="R830" s="204"/>
      <c r="S830" s="204"/>
      <c r="T830" s="204"/>
      <c r="U830" s="204"/>
      <c r="V830" s="204"/>
      <c r="W830" s="204"/>
      <c r="X830" s="205"/>
      <c r="AT830" s="206" t="s">
        <v>211</v>
      </c>
      <c r="AU830" s="206" t="s">
        <v>207</v>
      </c>
      <c r="AV830" s="13" t="s">
        <v>82</v>
      </c>
      <c r="AW830" s="13" t="s">
        <v>5</v>
      </c>
      <c r="AX830" s="13" t="s">
        <v>74</v>
      </c>
      <c r="AY830" s="206" t="s">
        <v>198</v>
      </c>
    </row>
    <row r="831" spans="1:65" s="14" customFormat="1" ht="11.25">
      <c r="B831" s="207"/>
      <c r="C831" s="208"/>
      <c r="D831" s="192" t="s">
        <v>211</v>
      </c>
      <c r="E831" s="209" t="s">
        <v>20</v>
      </c>
      <c r="F831" s="210" t="s">
        <v>2697</v>
      </c>
      <c r="G831" s="208"/>
      <c r="H831" s="211">
        <v>5.266</v>
      </c>
      <c r="I831" s="212"/>
      <c r="J831" s="212"/>
      <c r="K831" s="208"/>
      <c r="L831" s="208"/>
      <c r="M831" s="213"/>
      <c r="N831" s="214"/>
      <c r="O831" s="215"/>
      <c r="P831" s="215"/>
      <c r="Q831" s="215"/>
      <c r="R831" s="215"/>
      <c r="S831" s="215"/>
      <c r="T831" s="215"/>
      <c r="U831" s="215"/>
      <c r="V831" s="215"/>
      <c r="W831" s="215"/>
      <c r="X831" s="216"/>
      <c r="AT831" s="217" t="s">
        <v>211</v>
      </c>
      <c r="AU831" s="217" t="s">
        <v>207</v>
      </c>
      <c r="AV831" s="14" t="s">
        <v>207</v>
      </c>
      <c r="AW831" s="14" t="s">
        <v>5</v>
      </c>
      <c r="AX831" s="14" t="s">
        <v>74</v>
      </c>
      <c r="AY831" s="217" t="s">
        <v>198</v>
      </c>
    </row>
    <row r="832" spans="1:65" s="13" customFormat="1" ht="22.5">
      <c r="B832" s="197"/>
      <c r="C832" s="198"/>
      <c r="D832" s="192" t="s">
        <v>211</v>
      </c>
      <c r="E832" s="199" t="s">
        <v>20</v>
      </c>
      <c r="F832" s="200" t="s">
        <v>2698</v>
      </c>
      <c r="G832" s="198"/>
      <c r="H832" s="199" t="s">
        <v>20</v>
      </c>
      <c r="I832" s="201"/>
      <c r="J832" s="201"/>
      <c r="K832" s="198"/>
      <c r="L832" s="198"/>
      <c r="M832" s="202"/>
      <c r="N832" s="203"/>
      <c r="O832" s="204"/>
      <c r="P832" s="204"/>
      <c r="Q832" s="204"/>
      <c r="R832" s="204"/>
      <c r="S832" s="204"/>
      <c r="T832" s="204"/>
      <c r="U832" s="204"/>
      <c r="V832" s="204"/>
      <c r="W832" s="204"/>
      <c r="X832" s="205"/>
      <c r="AT832" s="206" t="s">
        <v>211</v>
      </c>
      <c r="AU832" s="206" t="s">
        <v>207</v>
      </c>
      <c r="AV832" s="13" t="s">
        <v>82</v>
      </c>
      <c r="AW832" s="13" t="s">
        <v>5</v>
      </c>
      <c r="AX832" s="13" t="s">
        <v>74</v>
      </c>
      <c r="AY832" s="206" t="s">
        <v>198</v>
      </c>
    </row>
    <row r="833" spans="1:65" s="14" customFormat="1" ht="11.25">
      <c r="B833" s="207"/>
      <c r="C833" s="208"/>
      <c r="D833" s="192" t="s">
        <v>211</v>
      </c>
      <c r="E833" s="209" t="s">
        <v>20</v>
      </c>
      <c r="F833" s="210" t="s">
        <v>1496</v>
      </c>
      <c r="G833" s="208"/>
      <c r="H833" s="211">
        <v>0.06</v>
      </c>
      <c r="I833" s="212"/>
      <c r="J833" s="212"/>
      <c r="K833" s="208"/>
      <c r="L833" s="208"/>
      <c r="M833" s="213"/>
      <c r="N833" s="214"/>
      <c r="O833" s="215"/>
      <c r="P833" s="215"/>
      <c r="Q833" s="215"/>
      <c r="R833" s="215"/>
      <c r="S833" s="215"/>
      <c r="T833" s="215"/>
      <c r="U833" s="215"/>
      <c r="V833" s="215"/>
      <c r="W833" s="215"/>
      <c r="X833" s="216"/>
      <c r="AT833" s="217" t="s">
        <v>211</v>
      </c>
      <c r="AU833" s="217" t="s">
        <v>207</v>
      </c>
      <c r="AV833" s="14" t="s">
        <v>207</v>
      </c>
      <c r="AW833" s="14" t="s">
        <v>5</v>
      </c>
      <c r="AX833" s="14" t="s">
        <v>74</v>
      </c>
      <c r="AY833" s="217" t="s">
        <v>198</v>
      </c>
    </row>
    <row r="834" spans="1:65" s="16" customFormat="1" ht="11.25">
      <c r="B834" s="229"/>
      <c r="C834" s="230"/>
      <c r="D834" s="192" t="s">
        <v>211</v>
      </c>
      <c r="E834" s="231" t="s">
        <v>20</v>
      </c>
      <c r="F834" s="232" t="s">
        <v>282</v>
      </c>
      <c r="G834" s="230"/>
      <c r="H834" s="233">
        <v>5.3259999999999996</v>
      </c>
      <c r="I834" s="234"/>
      <c r="J834" s="234"/>
      <c r="K834" s="230"/>
      <c r="L834" s="230"/>
      <c r="M834" s="235"/>
      <c r="N834" s="236"/>
      <c r="O834" s="237"/>
      <c r="P834" s="237"/>
      <c r="Q834" s="237"/>
      <c r="R834" s="237"/>
      <c r="S834" s="237"/>
      <c r="T834" s="237"/>
      <c r="U834" s="237"/>
      <c r="V834" s="237"/>
      <c r="W834" s="237"/>
      <c r="X834" s="238"/>
      <c r="AT834" s="239" t="s">
        <v>211</v>
      </c>
      <c r="AU834" s="239" t="s">
        <v>207</v>
      </c>
      <c r="AV834" s="16" t="s">
        <v>206</v>
      </c>
      <c r="AW834" s="16" t="s">
        <v>5</v>
      </c>
      <c r="AX834" s="16" t="s">
        <v>82</v>
      </c>
      <c r="AY834" s="239" t="s">
        <v>198</v>
      </c>
    </row>
    <row r="835" spans="1:65" s="2" customFormat="1" ht="24">
      <c r="A835" s="36"/>
      <c r="B835" s="37"/>
      <c r="C835" s="178" t="s">
        <v>1268</v>
      </c>
      <c r="D835" s="245" t="s">
        <v>201</v>
      </c>
      <c r="E835" s="179" t="s">
        <v>357</v>
      </c>
      <c r="F835" s="180" t="s">
        <v>358</v>
      </c>
      <c r="G835" s="181" t="s">
        <v>342</v>
      </c>
      <c r="H835" s="182">
        <v>1.44</v>
      </c>
      <c r="I835" s="183"/>
      <c r="J835" s="183"/>
      <c r="K835" s="184">
        <f>ROUND(P835*H835,2)</f>
        <v>0</v>
      </c>
      <c r="L835" s="180" t="s">
        <v>205</v>
      </c>
      <c r="M835" s="41"/>
      <c r="N835" s="185" t="s">
        <v>20</v>
      </c>
      <c r="O835" s="186" t="s">
        <v>44</v>
      </c>
      <c r="P835" s="187">
        <f>I835+J835</f>
        <v>0</v>
      </c>
      <c r="Q835" s="187">
        <f>ROUND(I835*H835,2)</f>
        <v>0</v>
      </c>
      <c r="R835" s="187">
        <f>ROUND(J835*H835,2)</f>
        <v>0</v>
      </c>
      <c r="S835" s="66"/>
      <c r="T835" s="188">
        <f>S835*H835</f>
        <v>0</v>
      </c>
      <c r="U835" s="188">
        <v>0</v>
      </c>
      <c r="V835" s="188">
        <f>U835*H835</f>
        <v>0</v>
      </c>
      <c r="W835" s="188">
        <v>0</v>
      </c>
      <c r="X835" s="189">
        <f>W835*H835</f>
        <v>0</v>
      </c>
      <c r="Y835" s="36"/>
      <c r="Z835" s="36"/>
      <c r="AA835" s="36"/>
      <c r="AB835" s="36"/>
      <c r="AC835" s="36"/>
      <c r="AD835" s="36"/>
      <c r="AE835" s="36"/>
      <c r="AR835" s="190" t="s">
        <v>206</v>
      </c>
      <c r="AT835" s="190" t="s">
        <v>201</v>
      </c>
      <c r="AU835" s="190" t="s">
        <v>207</v>
      </c>
      <c r="AY835" s="19" t="s">
        <v>198</v>
      </c>
      <c r="BE835" s="191">
        <f>IF(O835="základní",K835,0)</f>
        <v>0</v>
      </c>
      <c r="BF835" s="191">
        <f>IF(O835="snížená",K835,0)</f>
        <v>0</v>
      </c>
      <c r="BG835" s="191">
        <f>IF(O835="zákl. přenesená",K835,0)</f>
        <v>0</v>
      </c>
      <c r="BH835" s="191">
        <f>IF(O835="sníž. přenesená",K835,0)</f>
        <v>0</v>
      </c>
      <c r="BI835" s="191">
        <f>IF(O835="nulová",K835,0)</f>
        <v>0</v>
      </c>
      <c r="BJ835" s="19" t="s">
        <v>207</v>
      </c>
      <c r="BK835" s="191">
        <f>ROUND(P835*H835,2)</f>
        <v>0</v>
      </c>
      <c r="BL835" s="19" t="s">
        <v>206</v>
      </c>
      <c r="BM835" s="190" t="s">
        <v>2699</v>
      </c>
    </row>
    <row r="836" spans="1:65" s="2" customFormat="1" ht="19.5">
      <c r="A836" s="36"/>
      <c r="B836" s="37"/>
      <c r="C836" s="38"/>
      <c r="D836" s="192" t="s">
        <v>209</v>
      </c>
      <c r="E836" s="38"/>
      <c r="F836" s="193" t="s">
        <v>360</v>
      </c>
      <c r="G836" s="38"/>
      <c r="H836" s="38"/>
      <c r="I836" s="194"/>
      <c r="J836" s="194"/>
      <c r="K836" s="38"/>
      <c r="L836" s="38"/>
      <c r="M836" s="41"/>
      <c r="N836" s="195"/>
      <c r="O836" s="196"/>
      <c r="P836" s="66"/>
      <c r="Q836" s="66"/>
      <c r="R836" s="66"/>
      <c r="S836" s="66"/>
      <c r="T836" s="66"/>
      <c r="U836" s="66"/>
      <c r="V836" s="66"/>
      <c r="W836" s="66"/>
      <c r="X836" s="67"/>
      <c r="Y836" s="36"/>
      <c r="Z836" s="36"/>
      <c r="AA836" s="36"/>
      <c r="AB836" s="36"/>
      <c r="AC836" s="36"/>
      <c r="AD836" s="36"/>
      <c r="AE836" s="36"/>
      <c r="AT836" s="19" t="s">
        <v>209</v>
      </c>
      <c r="AU836" s="19" t="s">
        <v>207</v>
      </c>
    </row>
    <row r="837" spans="1:65" s="13" customFormat="1" ht="11.25">
      <c r="B837" s="197"/>
      <c r="C837" s="198"/>
      <c r="D837" s="192" t="s">
        <v>211</v>
      </c>
      <c r="E837" s="199" t="s">
        <v>20</v>
      </c>
      <c r="F837" s="200" t="s">
        <v>2700</v>
      </c>
      <c r="G837" s="198"/>
      <c r="H837" s="199" t="s">
        <v>20</v>
      </c>
      <c r="I837" s="201"/>
      <c r="J837" s="201"/>
      <c r="K837" s="198"/>
      <c r="L837" s="198"/>
      <c r="M837" s="202"/>
      <c r="N837" s="203"/>
      <c r="O837" s="204"/>
      <c r="P837" s="204"/>
      <c r="Q837" s="204"/>
      <c r="R837" s="204"/>
      <c r="S837" s="204"/>
      <c r="T837" s="204"/>
      <c r="U837" s="204"/>
      <c r="V837" s="204"/>
      <c r="W837" s="204"/>
      <c r="X837" s="205"/>
      <c r="AT837" s="206" t="s">
        <v>211</v>
      </c>
      <c r="AU837" s="206" t="s">
        <v>207</v>
      </c>
      <c r="AV837" s="13" t="s">
        <v>82</v>
      </c>
      <c r="AW837" s="13" t="s">
        <v>5</v>
      </c>
      <c r="AX837" s="13" t="s">
        <v>74</v>
      </c>
      <c r="AY837" s="206" t="s">
        <v>198</v>
      </c>
    </row>
    <row r="838" spans="1:65" s="14" customFormat="1" ht="11.25">
      <c r="B838" s="207"/>
      <c r="C838" s="208"/>
      <c r="D838" s="192" t="s">
        <v>211</v>
      </c>
      <c r="E838" s="209" t="s">
        <v>20</v>
      </c>
      <c r="F838" s="210" t="s">
        <v>2701</v>
      </c>
      <c r="G838" s="208"/>
      <c r="H838" s="211">
        <v>1.44</v>
      </c>
      <c r="I838" s="212"/>
      <c r="J838" s="212"/>
      <c r="K838" s="208"/>
      <c r="L838" s="208"/>
      <c r="M838" s="213"/>
      <c r="N838" s="214"/>
      <c r="O838" s="215"/>
      <c r="P838" s="215"/>
      <c r="Q838" s="215"/>
      <c r="R838" s="215"/>
      <c r="S838" s="215"/>
      <c r="T838" s="215"/>
      <c r="U838" s="215"/>
      <c r="V838" s="215"/>
      <c r="W838" s="215"/>
      <c r="X838" s="216"/>
      <c r="AT838" s="217" t="s">
        <v>211</v>
      </c>
      <c r="AU838" s="217" t="s">
        <v>207</v>
      </c>
      <c r="AV838" s="14" t="s">
        <v>207</v>
      </c>
      <c r="AW838" s="14" t="s">
        <v>5</v>
      </c>
      <c r="AX838" s="14" t="s">
        <v>74</v>
      </c>
      <c r="AY838" s="217" t="s">
        <v>198</v>
      </c>
    </row>
    <row r="839" spans="1:65" s="16" customFormat="1" ht="11.25">
      <c r="B839" s="229"/>
      <c r="C839" s="230"/>
      <c r="D839" s="192" t="s">
        <v>211</v>
      </c>
      <c r="E839" s="231" t="s">
        <v>20</v>
      </c>
      <c r="F839" s="232" t="s">
        <v>282</v>
      </c>
      <c r="G839" s="230"/>
      <c r="H839" s="233">
        <v>1.44</v>
      </c>
      <c r="I839" s="234"/>
      <c r="J839" s="234"/>
      <c r="K839" s="230"/>
      <c r="L839" s="230"/>
      <c r="M839" s="235"/>
      <c r="N839" s="236"/>
      <c r="O839" s="237"/>
      <c r="P839" s="237"/>
      <c r="Q839" s="237"/>
      <c r="R839" s="237"/>
      <c r="S839" s="237"/>
      <c r="T839" s="237"/>
      <c r="U839" s="237"/>
      <c r="V839" s="237"/>
      <c r="W839" s="237"/>
      <c r="X839" s="238"/>
      <c r="AT839" s="239" t="s">
        <v>211</v>
      </c>
      <c r="AU839" s="239" t="s">
        <v>207</v>
      </c>
      <c r="AV839" s="16" t="s">
        <v>206</v>
      </c>
      <c r="AW839" s="16" t="s">
        <v>5</v>
      </c>
      <c r="AX839" s="16" t="s">
        <v>82</v>
      </c>
      <c r="AY839" s="239" t="s">
        <v>198</v>
      </c>
    </row>
    <row r="840" spans="1:65" s="2" customFormat="1" ht="24.2" customHeight="1">
      <c r="A840" s="36"/>
      <c r="B840" s="37"/>
      <c r="C840" s="178" t="s">
        <v>1270</v>
      </c>
      <c r="D840" s="244" t="s">
        <v>201</v>
      </c>
      <c r="E840" s="179" t="s">
        <v>384</v>
      </c>
      <c r="F840" s="180" t="s">
        <v>385</v>
      </c>
      <c r="G840" s="181" t="s">
        <v>342</v>
      </c>
      <c r="H840" s="182">
        <v>0.46300000000000002</v>
      </c>
      <c r="I840" s="183"/>
      <c r="J840" s="183"/>
      <c r="K840" s="184">
        <f>ROUND(P840*H840,2)</f>
        <v>0</v>
      </c>
      <c r="L840" s="180" t="s">
        <v>205</v>
      </c>
      <c r="M840" s="41"/>
      <c r="N840" s="185" t="s">
        <v>20</v>
      </c>
      <c r="O840" s="186" t="s">
        <v>44</v>
      </c>
      <c r="P840" s="187">
        <f>I840+J840</f>
        <v>0</v>
      </c>
      <c r="Q840" s="187">
        <f>ROUND(I840*H840,2)</f>
        <v>0</v>
      </c>
      <c r="R840" s="187">
        <f>ROUND(J840*H840,2)</f>
        <v>0</v>
      </c>
      <c r="S840" s="66"/>
      <c r="T840" s="188">
        <f>S840*H840</f>
        <v>0</v>
      </c>
      <c r="U840" s="188">
        <v>0</v>
      </c>
      <c r="V840" s="188">
        <f>U840*H840</f>
        <v>0</v>
      </c>
      <c r="W840" s="188">
        <v>0</v>
      </c>
      <c r="X840" s="189">
        <f>W840*H840</f>
        <v>0</v>
      </c>
      <c r="Y840" s="36"/>
      <c r="Z840" s="36"/>
      <c r="AA840" s="36"/>
      <c r="AB840" s="36"/>
      <c r="AC840" s="36"/>
      <c r="AD840" s="36"/>
      <c r="AE840" s="36"/>
      <c r="AR840" s="190" t="s">
        <v>206</v>
      </c>
      <c r="AT840" s="190" t="s">
        <v>201</v>
      </c>
      <c r="AU840" s="190" t="s">
        <v>207</v>
      </c>
      <c r="AY840" s="19" t="s">
        <v>198</v>
      </c>
      <c r="BE840" s="191">
        <f>IF(O840="základní",K840,0)</f>
        <v>0</v>
      </c>
      <c r="BF840" s="191">
        <f>IF(O840="snížená",K840,0)</f>
        <v>0</v>
      </c>
      <c r="BG840" s="191">
        <f>IF(O840="zákl. přenesená",K840,0)</f>
        <v>0</v>
      </c>
      <c r="BH840" s="191">
        <f>IF(O840="sníž. přenesená",K840,0)</f>
        <v>0</v>
      </c>
      <c r="BI840" s="191">
        <f>IF(O840="nulová",K840,0)</f>
        <v>0</v>
      </c>
      <c r="BJ840" s="19" t="s">
        <v>207</v>
      </c>
      <c r="BK840" s="191">
        <f>ROUND(P840*H840,2)</f>
        <v>0</v>
      </c>
      <c r="BL840" s="19" t="s">
        <v>206</v>
      </c>
      <c r="BM840" s="190" t="s">
        <v>2702</v>
      </c>
    </row>
    <row r="841" spans="1:65" s="2" customFormat="1" ht="19.5">
      <c r="A841" s="36"/>
      <c r="B841" s="37"/>
      <c r="C841" s="38"/>
      <c r="D841" s="192" t="s">
        <v>209</v>
      </c>
      <c r="E841" s="38"/>
      <c r="F841" s="193" t="s">
        <v>387</v>
      </c>
      <c r="G841" s="38"/>
      <c r="H841" s="38"/>
      <c r="I841" s="194"/>
      <c r="J841" s="194"/>
      <c r="K841" s="38"/>
      <c r="L841" s="38"/>
      <c r="M841" s="41"/>
      <c r="N841" s="195"/>
      <c r="O841" s="196"/>
      <c r="P841" s="66"/>
      <c r="Q841" s="66"/>
      <c r="R841" s="66"/>
      <c r="S841" s="66"/>
      <c r="T841" s="66"/>
      <c r="U841" s="66"/>
      <c r="V841" s="66"/>
      <c r="W841" s="66"/>
      <c r="X841" s="67"/>
      <c r="Y841" s="36"/>
      <c r="Z841" s="36"/>
      <c r="AA841" s="36"/>
      <c r="AB841" s="36"/>
      <c r="AC841" s="36"/>
      <c r="AD841" s="36"/>
      <c r="AE841" s="36"/>
      <c r="AT841" s="19" t="s">
        <v>209</v>
      </c>
      <c r="AU841" s="19" t="s">
        <v>207</v>
      </c>
    </row>
    <row r="842" spans="1:65" s="13" customFormat="1" ht="11.25">
      <c r="B842" s="197"/>
      <c r="C842" s="198"/>
      <c r="D842" s="192" t="s">
        <v>211</v>
      </c>
      <c r="E842" s="199" t="s">
        <v>20</v>
      </c>
      <c r="F842" s="200" t="s">
        <v>2664</v>
      </c>
      <c r="G842" s="198"/>
      <c r="H842" s="199" t="s">
        <v>20</v>
      </c>
      <c r="I842" s="201"/>
      <c r="J842" s="201"/>
      <c r="K842" s="198"/>
      <c r="L842" s="198"/>
      <c r="M842" s="202"/>
      <c r="N842" s="203"/>
      <c r="O842" s="204"/>
      <c r="P842" s="204"/>
      <c r="Q842" s="204"/>
      <c r="R842" s="204"/>
      <c r="S842" s="204"/>
      <c r="T842" s="204"/>
      <c r="U842" s="204"/>
      <c r="V842" s="204"/>
      <c r="W842" s="204"/>
      <c r="X842" s="205"/>
      <c r="AT842" s="206" t="s">
        <v>211</v>
      </c>
      <c r="AU842" s="206" t="s">
        <v>207</v>
      </c>
      <c r="AV842" s="13" t="s">
        <v>82</v>
      </c>
      <c r="AW842" s="13" t="s">
        <v>5</v>
      </c>
      <c r="AX842" s="13" t="s">
        <v>74</v>
      </c>
      <c r="AY842" s="206" t="s">
        <v>198</v>
      </c>
    </row>
    <row r="843" spans="1:65" s="14" customFormat="1" ht="11.25">
      <c r="B843" s="207"/>
      <c r="C843" s="208"/>
      <c r="D843" s="192" t="s">
        <v>211</v>
      </c>
      <c r="E843" s="209" t="s">
        <v>20</v>
      </c>
      <c r="F843" s="210" t="s">
        <v>2703</v>
      </c>
      <c r="G843" s="208"/>
      <c r="H843" s="211">
        <v>0.41299999999999998</v>
      </c>
      <c r="I843" s="212"/>
      <c r="J843" s="212"/>
      <c r="K843" s="208"/>
      <c r="L843" s="208"/>
      <c r="M843" s="213"/>
      <c r="N843" s="214"/>
      <c r="O843" s="215"/>
      <c r="P843" s="215"/>
      <c r="Q843" s="215"/>
      <c r="R843" s="215"/>
      <c r="S843" s="215"/>
      <c r="T843" s="215"/>
      <c r="U843" s="215"/>
      <c r="V843" s="215"/>
      <c r="W843" s="215"/>
      <c r="X843" s="216"/>
      <c r="AT843" s="217" t="s">
        <v>211</v>
      </c>
      <c r="AU843" s="217" t="s">
        <v>207</v>
      </c>
      <c r="AV843" s="14" t="s">
        <v>207</v>
      </c>
      <c r="AW843" s="14" t="s">
        <v>5</v>
      </c>
      <c r="AX843" s="14" t="s">
        <v>74</v>
      </c>
      <c r="AY843" s="217" t="s">
        <v>198</v>
      </c>
    </row>
    <row r="844" spans="1:65" s="13" customFormat="1" ht="11.25">
      <c r="B844" s="197"/>
      <c r="C844" s="198"/>
      <c r="D844" s="192" t="s">
        <v>211</v>
      </c>
      <c r="E844" s="199" t="s">
        <v>20</v>
      </c>
      <c r="F844" s="200" t="s">
        <v>2704</v>
      </c>
      <c r="G844" s="198"/>
      <c r="H844" s="199" t="s">
        <v>20</v>
      </c>
      <c r="I844" s="201"/>
      <c r="J844" s="201"/>
      <c r="K844" s="198"/>
      <c r="L844" s="198"/>
      <c r="M844" s="202"/>
      <c r="N844" s="203"/>
      <c r="O844" s="204"/>
      <c r="P844" s="204"/>
      <c r="Q844" s="204"/>
      <c r="R844" s="204"/>
      <c r="S844" s="204"/>
      <c r="T844" s="204"/>
      <c r="U844" s="204"/>
      <c r="V844" s="204"/>
      <c r="W844" s="204"/>
      <c r="X844" s="205"/>
      <c r="AT844" s="206" t="s">
        <v>211</v>
      </c>
      <c r="AU844" s="206" t="s">
        <v>207</v>
      </c>
      <c r="AV844" s="13" t="s">
        <v>82</v>
      </c>
      <c r="AW844" s="13" t="s">
        <v>5</v>
      </c>
      <c r="AX844" s="13" t="s">
        <v>74</v>
      </c>
      <c r="AY844" s="206" t="s">
        <v>198</v>
      </c>
    </row>
    <row r="845" spans="1:65" s="14" customFormat="1" ht="11.25">
      <c r="B845" s="207"/>
      <c r="C845" s="208"/>
      <c r="D845" s="192" t="s">
        <v>211</v>
      </c>
      <c r="E845" s="209" t="s">
        <v>20</v>
      </c>
      <c r="F845" s="210" t="s">
        <v>2705</v>
      </c>
      <c r="G845" s="208"/>
      <c r="H845" s="211">
        <v>0.05</v>
      </c>
      <c r="I845" s="212"/>
      <c r="J845" s="212"/>
      <c r="K845" s="208"/>
      <c r="L845" s="208"/>
      <c r="M845" s="213"/>
      <c r="N845" s="214"/>
      <c r="O845" s="215"/>
      <c r="P845" s="215"/>
      <c r="Q845" s="215"/>
      <c r="R845" s="215"/>
      <c r="S845" s="215"/>
      <c r="T845" s="215"/>
      <c r="U845" s="215"/>
      <c r="V845" s="215"/>
      <c r="W845" s="215"/>
      <c r="X845" s="216"/>
      <c r="AT845" s="217" t="s">
        <v>211</v>
      </c>
      <c r="AU845" s="217" t="s">
        <v>207</v>
      </c>
      <c r="AV845" s="14" t="s">
        <v>207</v>
      </c>
      <c r="AW845" s="14" t="s">
        <v>5</v>
      </c>
      <c r="AX845" s="14" t="s">
        <v>74</v>
      </c>
      <c r="AY845" s="217" t="s">
        <v>198</v>
      </c>
    </row>
    <row r="846" spans="1:65" s="16" customFormat="1" ht="11.25">
      <c r="B846" s="229"/>
      <c r="C846" s="230"/>
      <c r="D846" s="192" t="s">
        <v>211</v>
      </c>
      <c r="E846" s="231" t="s">
        <v>20</v>
      </c>
      <c r="F846" s="232" t="s">
        <v>282</v>
      </c>
      <c r="G846" s="230"/>
      <c r="H846" s="233">
        <v>0.46299999999999997</v>
      </c>
      <c r="I846" s="234"/>
      <c r="J846" s="234"/>
      <c r="K846" s="230"/>
      <c r="L846" s="230"/>
      <c r="M846" s="235"/>
      <c r="N846" s="236"/>
      <c r="O846" s="237"/>
      <c r="P846" s="237"/>
      <c r="Q846" s="237"/>
      <c r="R846" s="237"/>
      <c r="S846" s="237"/>
      <c r="T846" s="237"/>
      <c r="U846" s="237"/>
      <c r="V846" s="237"/>
      <c r="W846" s="237"/>
      <c r="X846" s="238"/>
      <c r="AT846" s="239" t="s">
        <v>211</v>
      </c>
      <c r="AU846" s="239" t="s">
        <v>207</v>
      </c>
      <c r="AV846" s="16" t="s">
        <v>206</v>
      </c>
      <c r="AW846" s="16" t="s">
        <v>5</v>
      </c>
      <c r="AX846" s="16" t="s">
        <v>82</v>
      </c>
      <c r="AY846" s="239" t="s">
        <v>198</v>
      </c>
    </row>
    <row r="847" spans="1:65" s="2" customFormat="1" ht="24.2" customHeight="1">
      <c r="A847" s="36"/>
      <c r="B847" s="37"/>
      <c r="C847" s="178" t="s">
        <v>1272</v>
      </c>
      <c r="D847" s="243" t="s">
        <v>201</v>
      </c>
      <c r="E847" s="179" t="s">
        <v>2706</v>
      </c>
      <c r="F847" s="180" t="s">
        <v>2707</v>
      </c>
      <c r="G847" s="181" t="s">
        <v>342</v>
      </c>
      <c r="H847" s="182">
        <v>11.726000000000001</v>
      </c>
      <c r="I847" s="183"/>
      <c r="J847" s="183"/>
      <c r="K847" s="184">
        <f>ROUND(P847*H847,2)</f>
        <v>0</v>
      </c>
      <c r="L847" s="180" t="s">
        <v>205</v>
      </c>
      <c r="M847" s="41"/>
      <c r="N847" s="185" t="s">
        <v>20</v>
      </c>
      <c r="O847" s="186" t="s">
        <v>44</v>
      </c>
      <c r="P847" s="187">
        <f>I847+J847</f>
        <v>0</v>
      </c>
      <c r="Q847" s="187">
        <f>ROUND(I847*H847,2)</f>
        <v>0</v>
      </c>
      <c r="R847" s="187">
        <f>ROUND(J847*H847,2)</f>
        <v>0</v>
      </c>
      <c r="S847" s="66"/>
      <c r="T847" s="188">
        <f>S847*H847</f>
        <v>0</v>
      </c>
      <c r="U847" s="188">
        <v>0</v>
      </c>
      <c r="V847" s="188">
        <f>U847*H847</f>
        <v>0</v>
      </c>
      <c r="W847" s="188">
        <v>0</v>
      </c>
      <c r="X847" s="189">
        <f>W847*H847</f>
        <v>0</v>
      </c>
      <c r="Y847" s="36"/>
      <c r="Z847" s="36"/>
      <c r="AA847" s="36"/>
      <c r="AB847" s="36"/>
      <c r="AC847" s="36"/>
      <c r="AD847" s="36"/>
      <c r="AE847" s="36"/>
      <c r="AR847" s="190" t="s">
        <v>206</v>
      </c>
      <c r="AT847" s="190" t="s">
        <v>201</v>
      </c>
      <c r="AU847" s="190" t="s">
        <v>207</v>
      </c>
      <c r="AY847" s="19" t="s">
        <v>198</v>
      </c>
      <c r="BE847" s="191">
        <f>IF(O847="základní",K847,0)</f>
        <v>0</v>
      </c>
      <c r="BF847" s="191">
        <f>IF(O847="snížená",K847,0)</f>
        <v>0</v>
      </c>
      <c r="BG847" s="191">
        <f>IF(O847="zákl. přenesená",K847,0)</f>
        <v>0</v>
      </c>
      <c r="BH847" s="191">
        <f>IF(O847="sníž. přenesená",K847,0)</f>
        <v>0</v>
      </c>
      <c r="BI847" s="191">
        <f>IF(O847="nulová",K847,0)</f>
        <v>0</v>
      </c>
      <c r="BJ847" s="19" t="s">
        <v>207</v>
      </c>
      <c r="BK847" s="191">
        <f>ROUND(P847*H847,2)</f>
        <v>0</v>
      </c>
      <c r="BL847" s="19" t="s">
        <v>206</v>
      </c>
      <c r="BM847" s="190" t="s">
        <v>2708</v>
      </c>
    </row>
    <row r="848" spans="1:65" s="2" customFormat="1" ht="11.25">
      <c r="A848" s="36"/>
      <c r="B848" s="37"/>
      <c r="C848" s="38"/>
      <c r="D848" s="192" t="s">
        <v>209</v>
      </c>
      <c r="E848" s="38"/>
      <c r="F848" s="193" t="s">
        <v>2562</v>
      </c>
      <c r="G848" s="38"/>
      <c r="H848" s="38"/>
      <c r="I848" s="194"/>
      <c r="J848" s="194"/>
      <c r="K848" s="38"/>
      <c r="L848" s="38"/>
      <c r="M848" s="41"/>
      <c r="N848" s="195"/>
      <c r="O848" s="196"/>
      <c r="P848" s="66"/>
      <c r="Q848" s="66"/>
      <c r="R848" s="66"/>
      <c r="S848" s="66"/>
      <c r="T848" s="66"/>
      <c r="U848" s="66"/>
      <c r="V848" s="66"/>
      <c r="W848" s="66"/>
      <c r="X848" s="67"/>
      <c r="Y848" s="36"/>
      <c r="Z848" s="36"/>
      <c r="AA848" s="36"/>
      <c r="AB848" s="36"/>
      <c r="AC848" s="36"/>
      <c r="AD848" s="36"/>
      <c r="AE848" s="36"/>
      <c r="AT848" s="19" t="s">
        <v>209</v>
      </c>
      <c r="AU848" s="19" t="s">
        <v>207</v>
      </c>
    </row>
    <row r="849" spans="1:65" s="13" customFormat="1" ht="22.5">
      <c r="B849" s="197"/>
      <c r="C849" s="198"/>
      <c r="D849" s="192" t="s">
        <v>211</v>
      </c>
      <c r="E849" s="199" t="s">
        <v>20</v>
      </c>
      <c r="F849" s="200" t="s">
        <v>2709</v>
      </c>
      <c r="G849" s="198"/>
      <c r="H849" s="199" t="s">
        <v>20</v>
      </c>
      <c r="I849" s="201"/>
      <c r="J849" s="201"/>
      <c r="K849" s="198"/>
      <c r="L849" s="198"/>
      <c r="M849" s="202"/>
      <c r="N849" s="203"/>
      <c r="O849" s="204"/>
      <c r="P849" s="204"/>
      <c r="Q849" s="204"/>
      <c r="R849" s="204"/>
      <c r="S849" s="204"/>
      <c r="T849" s="204"/>
      <c r="U849" s="204"/>
      <c r="V849" s="204"/>
      <c r="W849" s="204"/>
      <c r="X849" s="205"/>
      <c r="AT849" s="206" t="s">
        <v>211</v>
      </c>
      <c r="AU849" s="206" t="s">
        <v>207</v>
      </c>
      <c r="AV849" s="13" t="s">
        <v>82</v>
      </c>
      <c r="AW849" s="13" t="s">
        <v>5</v>
      </c>
      <c r="AX849" s="13" t="s">
        <v>74</v>
      </c>
      <c r="AY849" s="206" t="s">
        <v>198</v>
      </c>
    </row>
    <row r="850" spans="1:65" s="14" customFormat="1" ht="11.25">
      <c r="B850" s="207"/>
      <c r="C850" s="208"/>
      <c r="D850" s="192" t="s">
        <v>211</v>
      </c>
      <c r="E850" s="209" t="s">
        <v>20</v>
      </c>
      <c r="F850" s="210" t="s">
        <v>2710</v>
      </c>
      <c r="G850" s="208"/>
      <c r="H850" s="211">
        <v>11.726000000000001</v>
      </c>
      <c r="I850" s="212"/>
      <c r="J850" s="212"/>
      <c r="K850" s="208"/>
      <c r="L850" s="208"/>
      <c r="M850" s="213"/>
      <c r="N850" s="214"/>
      <c r="O850" s="215"/>
      <c r="P850" s="215"/>
      <c r="Q850" s="215"/>
      <c r="R850" s="215"/>
      <c r="S850" s="215"/>
      <c r="T850" s="215"/>
      <c r="U850" s="215"/>
      <c r="V850" s="215"/>
      <c r="W850" s="215"/>
      <c r="X850" s="216"/>
      <c r="AT850" s="217" t="s">
        <v>211</v>
      </c>
      <c r="AU850" s="217" t="s">
        <v>207</v>
      </c>
      <c r="AV850" s="14" t="s">
        <v>207</v>
      </c>
      <c r="AW850" s="14" t="s">
        <v>5</v>
      </c>
      <c r="AX850" s="14" t="s">
        <v>74</v>
      </c>
      <c r="AY850" s="217" t="s">
        <v>198</v>
      </c>
    </row>
    <row r="851" spans="1:65" s="16" customFormat="1" ht="11.25">
      <c r="B851" s="229"/>
      <c r="C851" s="230"/>
      <c r="D851" s="192" t="s">
        <v>211</v>
      </c>
      <c r="E851" s="231" t="s">
        <v>20</v>
      </c>
      <c r="F851" s="232" t="s">
        <v>282</v>
      </c>
      <c r="G851" s="230"/>
      <c r="H851" s="233">
        <v>11.726000000000001</v>
      </c>
      <c r="I851" s="234"/>
      <c r="J851" s="234"/>
      <c r="K851" s="230"/>
      <c r="L851" s="230"/>
      <c r="M851" s="235"/>
      <c r="N851" s="236"/>
      <c r="O851" s="237"/>
      <c r="P851" s="237"/>
      <c r="Q851" s="237"/>
      <c r="R851" s="237"/>
      <c r="S851" s="237"/>
      <c r="T851" s="237"/>
      <c r="U851" s="237"/>
      <c r="V851" s="237"/>
      <c r="W851" s="237"/>
      <c r="X851" s="238"/>
      <c r="AT851" s="239" t="s">
        <v>211</v>
      </c>
      <c r="AU851" s="239" t="s">
        <v>207</v>
      </c>
      <c r="AV851" s="16" t="s">
        <v>206</v>
      </c>
      <c r="AW851" s="16" t="s">
        <v>5</v>
      </c>
      <c r="AX851" s="16" t="s">
        <v>82</v>
      </c>
      <c r="AY851" s="239" t="s">
        <v>198</v>
      </c>
    </row>
    <row r="852" spans="1:65" s="12" customFormat="1" ht="22.9" customHeight="1">
      <c r="B852" s="161"/>
      <c r="C852" s="162"/>
      <c r="D852" s="163" t="s">
        <v>73</v>
      </c>
      <c r="E852" s="176" t="s">
        <v>1075</v>
      </c>
      <c r="F852" s="176" t="s">
        <v>1076</v>
      </c>
      <c r="G852" s="162"/>
      <c r="H852" s="162"/>
      <c r="I852" s="165"/>
      <c r="J852" s="165"/>
      <c r="K852" s="177">
        <f>BK852</f>
        <v>0</v>
      </c>
      <c r="L852" s="162"/>
      <c r="M852" s="167"/>
      <c r="N852" s="168"/>
      <c r="O852" s="169"/>
      <c r="P852" s="169"/>
      <c r="Q852" s="170">
        <f>SUM(Q853:Q854)</f>
        <v>0</v>
      </c>
      <c r="R852" s="170">
        <f>SUM(R853:R854)</f>
        <v>0</v>
      </c>
      <c r="S852" s="169"/>
      <c r="T852" s="171">
        <f>SUM(T853:T854)</f>
        <v>0</v>
      </c>
      <c r="U852" s="169"/>
      <c r="V852" s="171">
        <f>SUM(V853:V854)</f>
        <v>0</v>
      </c>
      <c r="W852" s="169"/>
      <c r="X852" s="172">
        <f>SUM(X853:X854)</f>
        <v>0</v>
      </c>
      <c r="AR852" s="173" t="s">
        <v>82</v>
      </c>
      <c r="AT852" s="174" t="s">
        <v>73</v>
      </c>
      <c r="AU852" s="174" t="s">
        <v>82</v>
      </c>
      <c r="AY852" s="173" t="s">
        <v>198</v>
      </c>
      <c r="BK852" s="175">
        <f>SUM(BK853:BK854)</f>
        <v>0</v>
      </c>
    </row>
    <row r="853" spans="1:65" s="2" customFormat="1" ht="24.2" customHeight="1">
      <c r="A853" s="36"/>
      <c r="B853" s="37"/>
      <c r="C853" s="178" t="s">
        <v>1274</v>
      </c>
      <c r="D853" s="178" t="s">
        <v>201</v>
      </c>
      <c r="E853" s="179" t="s">
        <v>1077</v>
      </c>
      <c r="F853" s="180" t="s">
        <v>1078</v>
      </c>
      <c r="G853" s="181" t="s">
        <v>342</v>
      </c>
      <c r="H853" s="182">
        <v>28.515000000000001</v>
      </c>
      <c r="I853" s="183"/>
      <c r="J853" s="183"/>
      <c r="K853" s="184">
        <f>ROUND(P853*H853,2)</f>
        <v>0</v>
      </c>
      <c r="L853" s="180" t="s">
        <v>205</v>
      </c>
      <c r="M853" s="41"/>
      <c r="N853" s="185" t="s">
        <v>20</v>
      </c>
      <c r="O853" s="186" t="s">
        <v>44</v>
      </c>
      <c r="P853" s="187">
        <f>I853+J853</f>
        <v>0</v>
      </c>
      <c r="Q853" s="187">
        <f>ROUND(I853*H853,2)</f>
        <v>0</v>
      </c>
      <c r="R853" s="187">
        <f>ROUND(J853*H853,2)</f>
        <v>0</v>
      </c>
      <c r="S853" s="66"/>
      <c r="T853" s="188">
        <f>S853*H853</f>
        <v>0</v>
      </c>
      <c r="U853" s="188">
        <v>0</v>
      </c>
      <c r="V853" s="188">
        <f>U853*H853</f>
        <v>0</v>
      </c>
      <c r="W853" s="188">
        <v>0</v>
      </c>
      <c r="X853" s="189">
        <f>W853*H853</f>
        <v>0</v>
      </c>
      <c r="Y853" s="36"/>
      <c r="Z853" s="36"/>
      <c r="AA853" s="36"/>
      <c r="AB853" s="36"/>
      <c r="AC853" s="36"/>
      <c r="AD853" s="36"/>
      <c r="AE853" s="36"/>
      <c r="AR853" s="190" t="s">
        <v>206</v>
      </c>
      <c r="AT853" s="190" t="s">
        <v>201</v>
      </c>
      <c r="AU853" s="190" t="s">
        <v>207</v>
      </c>
      <c r="AY853" s="19" t="s">
        <v>198</v>
      </c>
      <c r="BE853" s="191">
        <f>IF(O853="základní",K853,0)</f>
        <v>0</v>
      </c>
      <c r="BF853" s="191">
        <f>IF(O853="snížená",K853,0)</f>
        <v>0</v>
      </c>
      <c r="BG853" s="191">
        <f>IF(O853="zákl. přenesená",K853,0)</f>
        <v>0</v>
      </c>
      <c r="BH853" s="191">
        <f>IF(O853="sníž. přenesená",K853,0)</f>
        <v>0</v>
      </c>
      <c r="BI853" s="191">
        <f>IF(O853="nulová",K853,0)</f>
        <v>0</v>
      </c>
      <c r="BJ853" s="19" t="s">
        <v>207</v>
      </c>
      <c r="BK853" s="191">
        <f>ROUND(P853*H853,2)</f>
        <v>0</v>
      </c>
      <c r="BL853" s="19" t="s">
        <v>206</v>
      </c>
      <c r="BM853" s="190" t="s">
        <v>2711</v>
      </c>
    </row>
    <row r="854" spans="1:65" s="2" customFormat="1" ht="19.5">
      <c r="A854" s="36"/>
      <c r="B854" s="37"/>
      <c r="C854" s="38"/>
      <c r="D854" s="192" t="s">
        <v>209</v>
      </c>
      <c r="E854" s="38"/>
      <c r="F854" s="193" t="s">
        <v>1080</v>
      </c>
      <c r="G854" s="38"/>
      <c r="H854" s="38"/>
      <c r="I854" s="194"/>
      <c r="J854" s="194"/>
      <c r="K854" s="38"/>
      <c r="L854" s="38"/>
      <c r="M854" s="41"/>
      <c r="N854" s="195"/>
      <c r="O854" s="196"/>
      <c r="P854" s="66"/>
      <c r="Q854" s="66"/>
      <c r="R854" s="66"/>
      <c r="S854" s="66"/>
      <c r="T854" s="66"/>
      <c r="U854" s="66"/>
      <c r="V854" s="66"/>
      <c r="W854" s="66"/>
      <c r="X854" s="67"/>
      <c r="Y854" s="36"/>
      <c r="Z854" s="36"/>
      <c r="AA854" s="36"/>
      <c r="AB854" s="36"/>
      <c r="AC854" s="36"/>
      <c r="AD854" s="36"/>
      <c r="AE854" s="36"/>
      <c r="AT854" s="19" t="s">
        <v>209</v>
      </c>
      <c r="AU854" s="19" t="s">
        <v>207</v>
      </c>
    </row>
    <row r="855" spans="1:65" s="12" customFormat="1" ht="25.9" customHeight="1">
      <c r="B855" s="161"/>
      <c r="C855" s="162"/>
      <c r="D855" s="163" t="s">
        <v>73</v>
      </c>
      <c r="E855" s="164" t="s">
        <v>396</v>
      </c>
      <c r="F855" s="164" t="s">
        <v>397</v>
      </c>
      <c r="G855" s="162"/>
      <c r="H855" s="162"/>
      <c r="I855" s="165"/>
      <c r="J855" s="165"/>
      <c r="K855" s="166">
        <f>BK855</f>
        <v>0</v>
      </c>
      <c r="L855" s="162"/>
      <c r="M855" s="167"/>
      <c r="N855" s="168"/>
      <c r="O855" s="169"/>
      <c r="P855" s="169"/>
      <c r="Q855" s="170">
        <f>Q856+Q1079+Q1121</f>
        <v>0</v>
      </c>
      <c r="R855" s="170">
        <f>R856+R1079+R1121</f>
        <v>0</v>
      </c>
      <c r="S855" s="169"/>
      <c r="T855" s="171">
        <f>T856+T1079+T1121</f>
        <v>0</v>
      </c>
      <c r="U855" s="169"/>
      <c r="V855" s="171">
        <f>V856+V1079+V1121</f>
        <v>1.2817509437500001</v>
      </c>
      <c r="W855" s="169"/>
      <c r="X855" s="172">
        <f>X856+X1079+X1121</f>
        <v>5.0340000000000003E-2</v>
      </c>
      <c r="AR855" s="173" t="s">
        <v>207</v>
      </c>
      <c r="AT855" s="174" t="s">
        <v>73</v>
      </c>
      <c r="AU855" s="174" t="s">
        <v>74</v>
      </c>
      <c r="AY855" s="173" t="s">
        <v>198</v>
      </c>
      <c r="BK855" s="175">
        <f>BK856+BK1079+BK1121</f>
        <v>0</v>
      </c>
    </row>
    <row r="856" spans="1:65" s="12" customFormat="1" ht="22.9" customHeight="1">
      <c r="B856" s="161"/>
      <c r="C856" s="162"/>
      <c r="D856" s="163" t="s">
        <v>73</v>
      </c>
      <c r="E856" s="176" t="s">
        <v>1682</v>
      </c>
      <c r="F856" s="176" t="s">
        <v>1683</v>
      </c>
      <c r="G856" s="162"/>
      <c r="H856" s="162"/>
      <c r="I856" s="165"/>
      <c r="J856" s="165"/>
      <c r="K856" s="177">
        <f>BK856</f>
        <v>0</v>
      </c>
      <c r="L856" s="162"/>
      <c r="M856" s="167"/>
      <c r="N856" s="168"/>
      <c r="O856" s="169"/>
      <c r="P856" s="169"/>
      <c r="Q856" s="170">
        <f>SUM(Q857:Q1078)</f>
        <v>0</v>
      </c>
      <c r="R856" s="170">
        <f>SUM(R857:R1078)</f>
        <v>0</v>
      </c>
      <c r="S856" s="169"/>
      <c r="T856" s="171">
        <f>SUM(T857:T1078)</f>
        <v>0</v>
      </c>
      <c r="U856" s="169"/>
      <c r="V856" s="171">
        <f>SUM(V857:V1078)</f>
        <v>0.72762654375000002</v>
      </c>
      <c r="W856" s="169"/>
      <c r="X856" s="172">
        <f>SUM(X857:X1078)</f>
        <v>0</v>
      </c>
      <c r="AR856" s="173" t="s">
        <v>207</v>
      </c>
      <c r="AT856" s="174" t="s">
        <v>73</v>
      </c>
      <c r="AU856" s="174" t="s">
        <v>82</v>
      </c>
      <c r="AY856" s="173" t="s">
        <v>198</v>
      </c>
      <c r="BK856" s="175">
        <f>SUM(BK857:BK1078)</f>
        <v>0</v>
      </c>
    </row>
    <row r="857" spans="1:65" s="2" customFormat="1" ht="16.5" customHeight="1">
      <c r="A857" s="36"/>
      <c r="B857" s="37"/>
      <c r="C857" s="178" t="s">
        <v>1279</v>
      </c>
      <c r="D857" s="178" t="s">
        <v>201</v>
      </c>
      <c r="E857" s="179" t="s">
        <v>2712</v>
      </c>
      <c r="F857" s="180" t="s">
        <v>2713</v>
      </c>
      <c r="G857" s="181" t="s">
        <v>254</v>
      </c>
      <c r="H857" s="182">
        <v>84.5</v>
      </c>
      <c r="I857" s="183"/>
      <c r="J857" s="183"/>
      <c r="K857" s="184">
        <f>ROUND(P857*H857,2)</f>
        <v>0</v>
      </c>
      <c r="L857" s="180" t="s">
        <v>20</v>
      </c>
      <c r="M857" s="41"/>
      <c r="N857" s="185" t="s">
        <v>20</v>
      </c>
      <c r="O857" s="186" t="s">
        <v>44</v>
      </c>
      <c r="P857" s="187">
        <f>I857+J857</f>
        <v>0</v>
      </c>
      <c r="Q857" s="187">
        <f>ROUND(I857*H857,2)</f>
        <v>0</v>
      </c>
      <c r="R857" s="187">
        <f>ROUND(J857*H857,2)</f>
        <v>0</v>
      </c>
      <c r="S857" s="66"/>
      <c r="T857" s="188">
        <f>S857*H857</f>
        <v>0</v>
      </c>
      <c r="U857" s="188">
        <v>0</v>
      </c>
      <c r="V857" s="188">
        <f>U857*H857</f>
        <v>0</v>
      </c>
      <c r="W857" s="188">
        <v>0</v>
      </c>
      <c r="X857" s="189">
        <f>W857*H857</f>
        <v>0</v>
      </c>
      <c r="Y857" s="36"/>
      <c r="Z857" s="36"/>
      <c r="AA857" s="36"/>
      <c r="AB857" s="36"/>
      <c r="AC857" s="36"/>
      <c r="AD857" s="36"/>
      <c r="AE857" s="36"/>
      <c r="AR857" s="190" t="s">
        <v>404</v>
      </c>
      <c r="AT857" s="190" t="s">
        <v>201</v>
      </c>
      <c r="AU857" s="190" t="s">
        <v>207</v>
      </c>
      <c r="AY857" s="19" t="s">
        <v>198</v>
      </c>
      <c r="BE857" s="191">
        <f>IF(O857="základní",K857,0)</f>
        <v>0</v>
      </c>
      <c r="BF857" s="191">
        <f>IF(O857="snížená",K857,0)</f>
        <v>0</v>
      </c>
      <c r="BG857" s="191">
        <f>IF(O857="zákl. přenesená",K857,0)</f>
        <v>0</v>
      </c>
      <c r="BH857" s="191">
        <f>IF(O857="sníž. přenesená",K857,0)</f>
        <v>0</v>
      </c>
      <c r="BI857" s="191">
        <f>IF(O857="nulová",K857,0)</f>
        <v>0</v>
      </c>
      <c r="BJ857" s="19" t="s">
        <v>207</v>
      </c>
      <c r="BK857" s="191">
        <f>ROUND(P857*H857,2)</f>
        <v>0</v>
      </c>
      <c r="BL857" s="19" t="s">
        <v>404</v>
      </c>
      <c r="BM857" s="190" t="s">
        <v>2714</v>
      </c>
    </row>
    <row r="858" spans="1:65" s="2" customFormat="1" ht="11.25">
      <c r="A858" s="36"/>
      <c r="B858" s="37"/>
      <c r="C858" s="38"/>
      <c r="D858" s="192" t="s">
        <v>209</v>
      </c>
      <c r="E858" s="38"/>
      <c r="F858" s="193" t="s">
        <v>2715</v>
      </c>
      <c r="G858" s="38"/>
      <c r="H858" s="38"/>
      <c r="I858" s="194"/>
      <c r="J858" s="194"/>
      <c r="K858" s="38"/>
      <c r="L858" s="38"/>
      <c r="M858" s="41"/>
      <c r="N858" s="195"/>
      <c r="O858" s="196"/>
      <c r="P858" s="66"/>
      <c r="Q858" s="66"/>
      <c r="R858" s="66"/>
      <c r="S858" s="66"/>
      <c r="T858" s="66"/>
      <c r="U858" s="66"/>
      <c r="V858" s="66"/>
      <c r="W858" s="66"/>
      <c r="X858" s="67"/>
      <c r="Y858" s="36"/>
      <c r="Z858" s="36"/>
      <c r="AA858" s="36"/>
      <c r="AB858" s="36"/>
      <c r="AC858" s="36"/>
      <c r="AD858" s="36"/>
      <c r="AE858" s="36"/>
      <c r="AT858" s="19" t="s">
        <v>209</v>
      </c>
      <c r="AU858" s="19" t="s">
        <v>207</v>
      </c>
    </row>
    <row r="859" spans="1:65" s="13" customFormat="1" ht="11.25">
      <c r="B859" s="197"/>
      <c r="C859" s="198"/>
      <c r="D859" s="192" t="s">
        <v>211</v>
      </c>
      <c r="E859" s="199" t="s">
        <v>20</v>
      </c>
      <c r="F859" s="200" t="s">
        <v>2716</v>
      </c>
      <c r="G859" s="198"/>
      <c r="H859" s="199" t="s">
        <v>20</v>
      </c>
      <c r="I859" s="201"/>
      <c r="J859" s="201"/>
      <c r="K859" s="198"/>
      <c r="L859" s="198"/>
      <c r="M859" s="202"/>
      <c r="N859" s="203"/>
      <c r="O859" s="204"/>
      <c r="P859" s="204"/>
      <c r="Q859" s="204"/>
      <c r="R859" s="204"/>
      <c r="S859" s="204"/>
      <c r="T859" s="204"/>
      <c r="U859" s="204"/>
      <c r="V859" s="204"/>
      <c r="W859" s="204"/>
      <c r="X859" s="205"/>
      <c r="AT859" s="206" t="s">
        <v>211</v>
      </c>
      <c r="AU859" s="206" t="s">
        <v>207</v>
      </c>
      <c r="AV859" s="13" t="s">
        <v>82</v>
      </c>
      <c r="AW859" s="13" t="s">
        <v>5</v>
      </c>
      <c r="AX859" s="13" t="s">
        <v>74</v>
      </c>
      <c r="AY859" s="206" t="s">
        <v>198</v>
      </c>
    </row>
    <row r="860" spans="1:65" s="13" customFormat="1" ht="11.25">
      <c r="B860" s="197"/>
      <c r="C860" s="198"/>
      <c r="D860" s="192" t="s">
        <v>211</v>
      </c>
      <c r="E860" s="199" t="s">
        <v>20</v>
      </c>
      <c r="F860" s="200" t="s">
        <v>2398</v>
      </c>
      <c r="G860" s="198"/>
      <c r="H860" s="199" t="s">
        <v>20</v>
      </c>
      <c r="I860" s="201"/>
      <c r="J860" s="201"/>
      <c r="K860" s="198"/>
      <c r="L860" s="198"/>
      <c r="M860" s="202"/>
      <c r="N860" s="203"/>
      <c r="O860" s="204"/>
      <c r="P860" s="204"/>
      <c r="Q860" s="204"/>
      <c r="R860" s="204"/>
      <c r="S860" s="204"/>
      <c r="T860" s="204"/>
      <c r="U860" s="204"/>
      <c r="V860" s="204"/>
      <c r="W860" s="204"/>
      <c r="X860" s="205"/>
      <c r="AT860" s="206" t="s">
        <v>211</v>
      </c>
      <c r="AU860" s="206" t="s">
        <v>207</v>
      </c>
      <c r="AV860" s="13" t="s">
        <v>82</v>
      </c>
      <c r="AW860" s="13" t="s">
        <v>5</v>
      </c>
      <c r="AX860" s="13" t="s">
        <v>74</v>
      </c>
      <c r="AY860" s="206" t="s">
        <v>198</v>
      </c>
    </row>
    <row r="861" spans="1:65" s="13" customFormat="1" ht="11.25">
      <c r="B861" s="197"/>
      <c r="C861" s="198"/>
      <c r="D861" s="192" t="s">
        <v>211</v>
      </c>
      <c r="E861" s="199" t="s">
        <v>20</v>
      </c>
      <c r="F861" s="200" t="s">
        <v>2717</v>
      </c>
      <c r="G861" s="198"/>
      <c r="H861" s="199" t="s">
        <v>20</v>
      </c>
      <c r="I861" s="201"/>
      <c r="J861" s="201"/>
      <c r="K861" s="198"/>
      <c r="L861" s="198"/>
      <c r="M861" s="202"/>
      <c r="N861" s="203"/>
      <c r="O861" s="204"/>
      <c r="P861" s="204"/>
      <c r="Q861" s="204"/>
      <c r="R861" s="204"/>
      <c r="S861" s="204"/>
      <c r="T861" s="204"/>
      <c r="U861" s="204"/>
      <c r="V861" s="204"/>
      <c r="W861" s="204"/>
      <c r="X861" s="205"/>
      <c r="AT861" s="206" t="s">
        <v>211</v>
      </c>
      <c r="AU861" s="206" t="s">
        <v>207</v>
      </c>
      <c r="AV861" s="13" t="s">
        <v>82</v>
      </c>
      <c r="AW861" s="13" t="s">
        <v>5</v>
      </c>
      <c r="AX861" s="13" t="s">
        <v>74</v>
      </c>
      <c r="AY861" s="206" t="s">
        <v>198</v>
      </c>
    </row>
    <row r="862" spans="1:65" s="13" customFormat="1" ht="11.25">
      <c r="B862" s="197"/>
      <c r="C862" s="198"/>
      <c r="D862" s="192" t="s">
        <v>211</v>
      </c>
      <c r="E862" s="199" t="s">
        <v>20</v>
      </c>
      <c r="F862" s="200" t="s">
        <v>2398</v>
      </c>
      <c r="G862" s="198"/>
      <c r="H862" s="199" t="s">
        <v>20</v>
      </c>
      <c r="I862" s="201"/>
      <c r="J862" s="201"/>
      <c r="K862" s="198"/>
      <c r="L862" s="198"/>
      <c r="M862" s="202"/>
      <c r="N862" s="203"/>
      <c r="O862" s="204"/>
      <c r="P862" s="204"/>
      <c r="Q862" s="204"/>
      <c r="R862" s="204"/>
      <c r="S862" s="204"/>
      <c r="T862" s="204"/>
      <c r="U862" s="204"/>
      <c r="V862" s="204"/>
      <c r="W862" s="204"/>
      <c r="X862" s="205"/>
      <c r="AT862" s="206" t="s">
        <v>211</v>
      </c>
      <c r="AU862" s="206" t="s">
        <v>207</v>
      </c>
      <c r="AV862" s="13" t="s">
        <v>82</v>
      </c>
      <c r="AW862" s="13" t="s">
        <v>5</v>
      </c>
      <c r="AX862" s="13" t="s">
        <v>74</v>
      </c>
      <c r="AY862" s="206" t="s">
        <v>198</v>
      </c>
    </row>
    <row r="863" spans="1:65" s="13" customFormat="1" ht="11.25">
      <c r="B863" s="197"/>
      <c r="C863" s="198"/>
      <c r="D863" s="192" t="s">
        <v>211</v>
      </c>
      <c r="E863" s="199" t="s">
        <v>20</v>
      </c>
      <c r="F863" s="200" t="s">
        <v>1522</v>
      </c>
      <c r="G863" s="198"/>
      <c r="H863" s="199" t="s">
        <v>20</v>
      </c>
      <c r="I863" s="201"/>
      <c r="J863" s="201"/>
      <c r="K863" s="198"/>
      <c r="L863" s="198"/>
      <c r="M863" s="202"/>
      <c r="N863" s="203"/>
      <c r="O863" s="204"/>
      <c r="P863" s="204"/>
      <c r="Q863" s="204"/>
      <c r="R863" s="204"/>
      <c r="S863" s="204"/>
      <c r="T863" s="204"/>
      <c r="U863" s="204"/>
      <c r="V863" s="204"/>
      <c r="W863" s="204"/>
      <c r="X863" s="205"/>
      <c r="AT863" s="206" t="s">
        <v>211</v>
      </c>
      <c r="AU863" s="206" t="s">
        <v>207</v>
      </c>
      <c r="AV863" s="13" t="s">
        <v>82</v>
      </c>
      <c r="AW863" s="13" t="s">
        <v>5</v>
      </c>
      <c r="AX863" s="13" t="s">
        <v>74</v>
      </c>
      <c r="AY863" s="206" t="s">
        <v>198</v>
      </c>
    </row>
    <row r="864" spans="1:65" s="13" customFormat="1" ht="11.25">
      <c r="B864" s="197"/>
      <c r="C864" s="198"/>
      <c r="D864" s="192" t="s">
        <v>211</v>
      </c>
      <c r="E864" s="199" t="s">
        <v>20</v>
      </c>
      <c r="F864" s="200" t="s">
        <v>2717</v>
      </c>
      <c r="G864" s="198"/>
      <c r="H864" s="199" t="s">
        <v>20</v>
      </c>
      <c r="I864" s="201"/>
      <c r="J864" s="201"/>
      <c r="K864" s="198"/>
      <c r="L864" s="198"/>
      <c r="M864" s="202"/>
      <c r="N864" s="203"/>
      <c r="O864" s="204"/>
      <c r="P864" s="204"/>
      <c r="Q864" s="204"/>
      <c r="R864" s="204"/>
      <c r="S864" s="204"/>
      <c r="T864" s="204"/>
      <c r="U864" s="204"/>
      <c r="V864" s="204"/>
      <c r="W864" s="204"/>
      <c r="X864" s="205"/>
      <c r="AT864" s="206" t="s">
        <v>211</v>
      </c>
      <c r="AU864" s="206" t="s">
        <v>207</v>
      </c>
      <c r="AV864" s="13" t="s">
        <v>82</v>
      </c>
      <c r="AW864" s="13" t="s">
        <v>5</v>
      </c>
      <c r="AX864" s="13" t="s">
        <v>74</v>
      </c>
      <c r="AY864" s="206" t="s">
        <v>198</v>
      </c>
    </row>
    <row r="865" spans="1:65" s="14" customFormat="1" ht="11.25">
      <c r="B865" s="207"/>
      <c r="C865" s="208"/>
      <c r="D865" s="192" t="s">
        <v>211</v>
      </c>
      <c r="E865" s="209" t="s">
        <v>20</v>
      </c>
      <c r="F865" s="210" t="s">
        <v>2718</v>
      </c>
      <c r="G865" s="208"/>
      <c r="H865" s="211">
        <v>31.44</v>
      </c>
      <c r="I865" s="212"/>
      <c r="J865" s="212"/>
      <c r="K865" s="208"/>
      <c r="L865" s="208"/>
      <c r="M865" s="213"/>
      <c r="N865" s="214"/>
      <c r="O865" s="215"/>
      <c r="P865" s="215"/>
      <c r="Q865" s="215"/>
      <c r="R865" s="215"/>
      <c r="S865" s="215"/>
      <c r="T865" s="215"/>
      <c r="U865" s="215"/>
      <c r="V865" s="215"/>
      <c r="W865" s="215"/>
      <c r="X865" s="216"/>
      <c r="AT865" s="217" t="s">
        <v>211</v>
      </c>
      <c r="AU865" s="217" t="s">
        <v>207</v>
      </c>
      <c r="AV865" s="14" t="s">
        <v>207</v>
      </c>
      <c r="AW865" s="14" t="s">
        <v>5</v>
      </c>
      <c r="AX865" s="14" t="s">
        <v>74</v>
      </c>
      <c r="AY865" s="217" t="s">
        <v>198</v>
      </c>
    </row>
    <row r="866" spans="1:65" s="13" customFormat="1" ht="11.25">
      <c r="B866" s="197"/>
      <c r="C866" s="198"/>
      <c r="D866" s="192" t="s">
        <v>211</v>
      </c>
      <c r="E866" s="199" t="s">
        <v>20</v>
      </c>
      <c r="F866" s="200" t="s">
        <v>2398</v>
      </c>
      <c r="G866" s="198"/>
      <c r="H866" s="199" t="s">
        <v>20</v>
      </c>
      <c r="I866" s="201"/>
      <c r="J866" s="201"/>
      <c r="K866" s="198"/>
      <c r="L866" s="198"/>
      <c r="M866" s="202"/>
      <c r="N866" s="203"/>
      <c r="O866" s="204"/>
      <c r="P866" s="204"/>
      <c r="Q866" s="204"/>
      <c r="R866" s="204"/>
      <c r="S866" s="204"/>
      <c r="T866" s="204"/>
      <c r="U866" s="204"/>
      <c r="V866" s="204"/>
      <c r="W866" s="204"/>
      <c r="X866" s="205"/>
      <c r="AT866" s="206" t="s">
        <v>211</v>
      </c>
      <c r="AU866" s="206" t="s">
        <v>207</v>
      </c>
      <c r="AV866" s="13" t="s">
        <v>82</v>
      </c>
      <c r="AW866" s="13" t="s">
        <v>5</v>
      </c>
      <c r="AX866" s="13" t="s">
        <v>74</v>
      </c>
      <c r="AY866" s="206" t="s">
        <v>198</v>
      </c>
    </row>
    <row r="867" spans="1:65" s="13" customFormat="1" ht="11.25">
      <c r="B867" s="197"/>
      <c r="C867" s="198"/>
      <c r="D867" s="192" t="s">
        <v>211</v>
      </c>
      <c r="E867" s="199" t="s">
        <v>20</v>
      </c>
      <c r="F867" s="200" t="s">
        <v>1528</v>
      </c>
      <c r="G867" s="198"/>
      <c r="H867" s="199" t="s">
        <v>20</v>
      </c>
      <c r="I867" s="201"/>
      <c r="J867" s="201"/>
      <c r="K867" s="198"/>
      <c r="L867" s="198"/>
      <c r="M867" s="202"/>
      <c r="N867" s="203"/>
      <c r="O867" s="204"/>
      <c r="P867" s="204"/>
      <c r="Q867" s="204"/>
      <c r="R867" s="204"/>
      <c r="S867" s="204"/>
      <c r="T867" s="204"/>
      <c r="U867" s="204"/>
      <c r="V867" s="204"/>
      <c r="W867" s="204"/>
      <c r="X867" s="205"/>
      <c r="AT867" s="206" t="s">
        <v>211</v>
      </c>
      <c r="AU867" s="206" t="s">
        <v>207</v>
      </c>
      <c r="AV867" s="13" t="s">
        <v>82</v>
      </c>
      <c r="AW867" s="13" t="s">
        <v>5</v>
      </c>
      <c r="AX867" s="13" t="s">
        <v>74</v>
      </c>
      <c r="AY867" s="206" t="s">
        <v>198</v>
      </c>
    </row>
    <row r="868" spans="1:65" s="13" customFormat="1" ht="11.25">
      <c r="B868" s="197"/>
      <c r="C868" s="198"/>
      <c r="D868" s="192" t="s">
        <v>211</v>
      </c>
      <c r="E868" s="199" t="s">
        <v>20</v>
      </c>
      <c r="F868" s="200" t="s">
        <v>2717</v>
      </c>
      <c r="G868" s="198"/>
      <c r="H868" s="199" t="s">
        <v>20</v>
      </c>
      <c r="I868" s="201"/>
      <c r="J868" s="201"/>
      <c r="K868" s="198"/>
      <c r="L868" s="198"/>
      <c r="M868" s="202"/>
      <c r="N868" s="203"/>
      <c r="O868" s="204"/>
      <c r="P868" s="204"/>
      <c r="Q868" s="204"/>
      <c r="R868" s="204"/>
      <c r="S868" s="204"/>
      <c r="T868" s="204"/>
      <c r="U868" s="204"/>
      <c r="V868" s="204"/>
      <c r="W868" s="204"/>
      <c r="X868" s="205"/>
      <c r="AT868" s="206" t="s">
        <v>211</v>
      </c>
      <c r="AU868" s="206" t="s">
        <v>207</v>
      </c>
      <c r="AV868" s="13" t="s">
        <v>82</v>
      </c>
      <c r="AW868" s="13" t="s">
        <v>5</v>
      </c>
      <c r="AX868" s="13" t="s">
        <v>74</v>
      </c>
      <c r="AY868" s="206" t="s">
        <v>198</v>
      </c>
    </row>
    <row r="869" spans="1:65" s="14" customFormat="1" ht="11.25">
      <c r="B869" s="207"/>
      <c r="C869" s="208"/>
      <c r="D869" s="192" t="s">
        <v>211</v>
      </c>
      <c r="E869" s="209" t="s">
        <v>20</v>
      </c>
      <c r="F869" s="210" t="s">
        <v>2719</v>
      </c>
      <c r="G869" s="208"/>
      <c r="H869" s="211">
        <v>17.760000000000002</v>
      </c>
      <c r="I869" s="212"/>
      <c r="J869" s="212"/>
      <c r="K869" s="208"/>
      <c r="L869" s="208"/>
      <c r="M869" s="213"/>
      <c r="N869" s="214"/>
      <c r="O869" s="215"/>
      <c r="P869" s="215"/>
      <c r="Q869" s="215"/>
      <c r="R869" s="215"/>
      <c r="S869" s="215"/>
      <c r="T869" s="215"/>
      <c r="U869" s="215"/>
      <c r="V869" s="215"/>
      <c r="W869" s="215"/>
      <c r="X869" s="216"/>
      <c r="AT869" s="217" t="s">
        <v>211</v>
      </c>
      <c r="AU869" s="217" t="s">
        <v>207</v>
      </c>
      <c r="AV869" s="14" t="s">
        <v>207</v>
      </c>
      <c r="AW869" s="14" t="s">
        <v>5</v>
      </c>
      <c r="AX869" s="14" t="s">
        <v>74</v>
      </c>
      <c r="AY869" s="217" t="s">
        <v>198</v>
      </c>
    </row>
    <row r="870" spans="1:65" s="13" customFormat="1" ht="11.25">
      <c r="B870" s="197"/>
      <c r="C870" s="198"/>
      <c r="D870" s="192" t="s">
        <v>211</v>
      </c>
      <c r="E870" s="199" t="s">
        <v>20</v>
      </c>
      <c r="F870" s="200" t="s">
        <v>2398</v>
      </c>
      <c r="G870" s="198"/>
      <c r="H870" s="199" t="s">
        <v>20</v>
      </c>
      <c r="I870" s="201"/>
      <c r="J870" s="201"/>
      <c r="K870" s="198"/>
      <c r="L870" s="198"/>
      <c r="M870" s="202"/>
      <c r="N870" s="203"/>
      <c r="O870" s="204"/>
      <c r="P870" s="204"/>
      <c r="Q870" s="204"/>
      <c r="R870" s="204"/>
      <c r="S870" s="204"/>
      <c r="T870" s="204"/>
      <c r="U870" s="204"/>
      <c r="V870" s="204"/>
      <c r="W870" s="204"/>
      <c r="X870" s="205"/>
      <c r="AT870" s="206" t="s">
        <v>211</v>
      </c>
      <c r="AU870" s="206" t="s">
        <v>207</v>
      </c>
      <c r="AV870" s="13" t="s">
        <v>82</v>
      </c>
      <c r="AW870" s="13" t="s">
        <v>5</v>
      </c>
      <c r="AX870" s="13" t="s">
        <v>74</v>
      </c>
      <c r="AY870" s="206" t="s">
        <v>198</v>
      </c>
    </row>
    <row r="871" spans="1:65" s="13" customFormat="1" ht="11.25">
      <c r="B871" s="197"/>
      <c r="C871" s="198"/>
      <c r="D871" s="192" t="s">
        <v>211</v>
      </c>
      <c r="E871" s="199" t="s">
        <v>20</v>
      </c>
      <c r="F871" s="200" t="s">
        <v>1525</v>
      </c>
      <c r="G871" s="198"/>
      <c r="H871" s="199" t="s">
        <v>20</v>
      </c>
      <c r="I871" s="201"/>
      <c r="J871" s="201"/>
      <c r="K871" s="198"/>
      <c r="L871" s="198"/>
      <c r="M871" s="202"/>
      <c r="N871" s="203"/>
      <c r="O871" s="204"/>
      <c r="P871" s="204"/>
      <c r="Q871" s="204"/>
      <c r="R871" s="204"/>
      <c r="S871" s="204"/>
      <c r="T871" s="204"/>
      <c r="U871" s="204"/>
      <c r="V871" s="204"/>
      <c r="W871" s="204"/>
      <c r="X871" s="205"/>
      <c r="AT871" s="206" t="s">
        <v>211</v>
      </c>
      <c r="AU871" s="206" t="s">
        <v>207</v>
      </c>
      <c r="AV871" s="13" t="s">
        <v>82</v>
      </c>
      <c r="AW871" s="13" t="s">
        <v>5</v>
      </c>
      <c r="AX871" s="13" t="s">
        <v>74</v>
      </c>
      <c r="AY871" s="206" t="s">
        <v>198</v>
      </c>
    </row>
    <row r="872" spans="1:65" s="13" customFormat="1" ht="11.25">
      <c r="B872" s="197"/>
      <c r="C872" s="198"/>
      <c r="D872" s="192" t="s">
        <v>211</v>
      </c>
      <c r="E872" s="199" t="s">
        <v>20</v>
      </c>
      <c r="F872" s="200" t="s">
        <v>2717</v>
      </c>
      <c r="G872" s="198"/>
      <c r="H872" s="199" t="s">
        <v>20</v>
      </c>
      <c r="I872" s="201"/>
      <c r="J872" s="201"/>
      <c r="K872" s="198"/>
      <c r="L872" s="198"/>
      <c r="M872" s="202"/>
      <c r="N872" s="203"/>
      <c r="O872" s="204"/>
      <c r="P872" s="204"/>
      <c r="Q872" s="204"/>
      <c r="R872" s="204"/>
      <c r="S872" s="204"/>
      <c r="T872" s="204"/>
      <c r="U872" s="204"/>
      <c r="V872" s="204"/>
      <c r="W872" s="204"/>
      <c r="X872" s="205"/>
      <c r="AT872" s="206" t="s">
        <v>211</v>
      </c>
      <c r="AU872" s="206" t="s">
        <v>207</v>
      </c>
      <c r="AV872" s="13" t="s">
        <v>82</v>
      </c>
      <c r="AW872" s="13" t="s">
        <v>5</v>
      </c>
      <c r="AX872" s="13" t="s">
        <v>74</v>
      </c>
      <c r="AY872" s="206" t="s">
        <v>198</v>
      </c>
    </row>
    <row r="873" spans="1:65" s="14" customFormat="1" ht="11.25">
      <c r="B873" s="207"/>
      <c r="C873" s="208"/>
      <c r="D873" s="192" t="s">
        <v>211</v>
      </c>
      <c r="E873" s="209" t="s">
        <v>20</v>
      </c>
      <c r="F873" s="210" t="s">
        <v>2720</v>
      </c>
      <c r="G873" s="208"/>
      <c r="H873" s="211">
        <v>35.299999999999997</v>
      </c>
      <c r="I873" s="212"/>
      <c r="J873" s="212"/>
      <c r="K873" s="208"/>
      <c r="L873" s="208"/>
      <c r="M873" s="213"/>
      <c r="N873" s="214"/>
      <c r="O873" s="215"/>
      <c r="P873" s="215"/>
      <c r="Q873" s="215"/>
      <c r="R873" s="215"/>
      <c r="S873" s="215"/>
      <c r="T873" s="215"/>
      <c r="U873" s="215"/>
      <c r="V873" s="215"/>
      <c r="W873" s="215"/>
      <c r="X873" s="216"/>
      <c r="AT873" s="217" t="s">
        <v>211</v>
      </c>
      <c r="AU873" s="217" t="s">
        <v>207</v>
      </c>
      <c r="AV873" s="14" t="s">
        <v>207</v>
      </c>
      <c r="AW873" s="14" t="s">
        <v>5</v>
      </c>
      <c r="AX873" s="14" t="s">
        <v>74</v>
      </c>
      <c r="AY873" s="217" t="s">
        <v>198</v>
      </c>
    </row>
    <row r="874" spans="1:65" s="16" customFormat="1" ht="11.25">
      <c r="B874" s="229"/>
      <c r="C874" s="230"/>
      <c r="D874" s="192" t="s">
        <v>211</v>
      </c>
      <c r="E874" s="231" t="s">
        <v>20</v>
      </c>
      <c r="F874" s="232" t="s">
        <v>282</v>
      </c>
      <c r="G874" s="230"/>
      <c r="H874" s="233">
        <v>84.5</v>
      </c>
      <c r="I874" s="234"/>
      <c r="J874" s="234"/>
      <c r="K874" s="230"/>
      <c r="L874" s="230"/>
      <c r="M874" s="235"/>
      <c r="N874" s="236"/>
      <c r="O874" s="237"/>
      <c r="P874" s="237"/>
      <c r="Q874" s="237"/>
      <c r="R874" s="237"/>
      <c r="S874" s="237"/>
      <c r="T874" s="237"/>
      <c r="U874" s="237"/>
      <c r="V874" s="237"/>
      <c r="W874" s="237"/>
      <c r="X874" s="238"/>
      <c r="AT874" s="239" t="s">
        <v>211</v>
      </c>
      <c r="AU874" s="239" t="s">
        <v>207</v>
      </c>
      <c r="AV874" s="16" t="s">
        <v>206</v>
      </c>
      <c r="AW874" s="16" t="s">
        <v>5</v>
      </c>
      <c r="AX874" s="16" t="s">
        <v>82</v>
      </c>
      <c r="AY874" s="239" t="s">
        <v>198</v>
      </c>
    </row>
    <row r="875" spans="1:65" s="2" customFormat="1" ht="24.2" customHeight="1">
      <c r="A875" s="36"/>
      <c r="B875" s="37"/>
      <c r="C875" s="246" t="s">
        <v>1284</v>
      </c>
      <c r="D875" s="246" t="s">
        <v>1044</v>
      </c>
      <c r="E875" s="247" t="s">
        <v>1689</v>
      </c>
      <c r="F875" s="248" t="s">
        <v>1690</v>
      </c>
      <c r="G875" s="249" t="s">
        <v>342</v>
      </c>
      <c r="H875" s="250">
        <v>0.03</v>
      </c>
      <c r="I875" s="251"/>
      <c r="J875" s="252"/>
      <c r="K875" s="253">
        <f>ROUND(P875*H875,2)</f>
        <v>0</v>
      </c>
      <c r="L875" s="248" t="s">
        <v>205</v>
      </c>
      <c r="M875" s="254"/>
      <c r="N875" s="255" t="s">
        <v>20</v>
      </c>
      <c r="O875" s="186" t="s">
        <v>44</v>
      </c>
      <c r="P875" s="187">
        <f>I875+J875</f>
        <v>0</v>
      </c>
      <c r="Q875" s="187">
        <f>ROUND(I875*H875,2)</f>
        <v>0</v>
      </c>
      <c r="R875" s="187">
        <f>ROUND(J875*H875,2)</f>
        <v>0</v>
      </c>
      <c r="S875" s="66"/>
      <c r="T875" s="188">
        <f>S875*H875</f>
        <v>0</v>
      </c>
      <c r="U875" s="188">
        <v>1</v>
      </c>
      <c r="V875" s="188">
        <f>U875*H875</f>
        <v>0.03</v>
      </c>
      <c r="W875" s="188">
        <v>0</v>
      </c>
      <c r="X875" s="189">
        <f>W875*H875</f>
        <v>0</v>
      </c>
      <c r="Y875" s="36"/>
      <c r="Z875" s="36"/>
      <c r="AA875" s="36"/>
      <c r="AB875" s="36"/>
      <c r="AC875" s="36"/>
      <c r="AD875" s="36"/>
      <c r="AE875" s="36"/>
      <c r="AR875" s="190" t="s">
        <v>1103</v>
      </c>
      <c r="AT875" s="190" t="s">
        <v>1044</v>
      </c>
      <c r="AU875" s="190" t="s">
        <v>207</v>
      </c>
      <c r="AY875" s="19" t="s">
        <v>198</v>
      </c>
      <c r="BE875" s="191">
        <f>IF(O875="základní",K875,0)</f>
        <v>0</v>
      </c>
      <c r="BF875" s="191">
        <f>IF(O875="snížená",K875,0)</f>
        <v>0</v>
      </c>
      <c r="BG875" s="191">
        <f>IF(O875="zákl. přenesená",K875,0)</f>
        <v>0</v>
      </c>
      <c r="BH875" s="191">
        <f>IF(O875="sníž. přenesená",K875,0)</f>
        <v>0</v>
      </c>
      <c r="BI875" s="191">
        <f>IF(O875="nulová",K875,0)</f>
        <v>0</v>
      </c>
      <c r="BJ875" s="19" t="s">
        <v>207</v>
      </c>
      <c r="BK875" s="191">
        <f>ROUND(P875*H875,2)</f>
        <v>0</v>
      </c>
      <c r="BL875" s="19" t="s">
        <v>404</v>
      </c>
      <c r="BM875" s="190" t="s">
        <v>2721</v>
      </c>
    </row>
    <row r="876" spans="1:65" s="2" customFormat="1" ht="11.25">
      <c r="A876" s="36"/>
      <c r="B876" s="37"/>
      <c r="C876" s="38"/>
      <c r="D876" s="192" t="s">
        <v>209</v>
      </c>
      <c r="E876" s="38"/>
      <c r="F876" s="193" t="s">
        <v>1690</v>
      </c>
      <c r="G876" s="38"/>
      <c r="H876" s="38"/>
      <c r="I876" s="194"/>
      <c r="J876" s="194"/>
      <c r="K876" s="38"/>
      <c r="L876" s="38"/>
      <c r="M876" s="41"/>
      <c r="N876" s="195"/>
      <c r="O876" s="196"/>
      <c r="P876" s="66"/>
      <c r="Q876" s="66"/>
      <c r="R876" s="66"/>
      <c r="S876" s="66"/>
      <c r="T876" s="66"/>
      <c r="U876" s="66"/>
      <c r="V876" s="66"/>
      <c r="W876" s="66"/>
      <c r="X876" s="67"/>
      <c r="Y876" s="36"/>
      <c r="Z876" s="36"/>
      <c r="AA876" s="36"/>
      <c r="AB876" s="36"/>
      <c r="AC876" s="36"/>
      <c r="AD876" s="36"/>
      <c r="AE876" s="36"/>
      <c r="AT876" s="19" t="s">
        <v>209</v>
      </c>
      <c r="AU876" s="19" t="s">
        <v>207</v>
      </c>
    </row>
    <row r="877" spans="1:65" s="13" customFormat="1" ht="11.25">
      <c r="B877" s="197"/>
      <c r="C877" s="198"/>
      <c r="D877" s="192" t="s">
        <v>211</v>
      </c>
      <c r="E877" s="199" t="s">
        <v>20</v>
      </c>
      <c r="F877" s="200" t="s">
        <v>2716</v>
      </c>
      <c r="G877" s="198"/>
      <c r="H877" s="199" t="s">
        <v>20</v>
      </c>
      <c r="I877" s="201"/>
      <c r="J877" s="201"/>
      <c r="K877" s="198"/>
      <c r="L877" s="198"/>
      <c r="M877" s="202"/>
      <c r="N877" s="203"/>
      <c r="O877" s="204"/>
      <c r="P877" s="204"/>
      <c r="Q877" s="204"/>
      <c r="R877" s="204"/>
      <c r="S877" s="204"/>
      <c r="T877" s="204"/>
      <c r="U877" s="204"/>
      <c r="V877" s="204"/>
      <c r="W877" s="204"/>
      <c r="X877" s="205"/>
      <c r="AT877" s="206" t="s">
        <v>211</v>
      </c>
      <c r="AU877" s="206" t="s">
        <v>207</v>
      </c>
      <c r="AV877" s="13" t="s">
        <v>82</v>
      </c>
      <c r="AW877" s="13" t="s">
        <v>5</v>
      </c>
      <c r="AX877" s="13" t="s">
        <v>74</v>
      </c>
      <c r="AY877" s="206" t="s">
        <v>198</v>
      </c>
    </row>
    <row r="878" spans="1:65" s="13" customFormat="1" ht="11.25">
      <c r="B878" s="197"/>
      <c r="C878" s="198"/>
      <c r="D878" s="192" t="s">
        <v>211</v>
      </c>
      <c r="E878" s="199" t="s">
        <v>20</v>
      </c>
      <c r="F878" s="200" t="s">
        <v>2398</v>
      </c>
      <c r="G878" s="198"/>
      <c r="H878" s="199" t="s">
        <v>20</v>
      </c>
      <c r="I878" s="201"/>
      <c r="J878" s="201"/>
      <c r="K878" s="198"/>
      <c r="L878" s="198"/>
      <c r="M878" s="202"/>
      <c r="N878" s="203"/>
      <c r="O878" s="204"/>
      <c r="P878" s="204"/>
      <c r="Q878" s="204"/>
      <c r="R878" s="204"/>
      <c r="S878" s="204"/>
      <c r="T878" s="204"/>
      <c r="U878" s="204"/>
      <c r="V878" s="204"/>
      <c r="W878" s="204"/>
      <c r="X878" s="205"/>
      <c r="AT878" s="206" t="s">
        <v>211</v>
      </c>
      <c r="AU878" s="206" t="s">
        <v>207</v>
      </c>
      <c r="AV878" s="13" t="s">
        <v>82</v>
      </c>
      <c r="AW878" s="13" t="s">
        <v>5</v>
      </c>
      <c r="AX878" s="13" t="s">
        <v>74</v>
      </c>
      <c r="AY878" s="206" t="s">
        <v>198</v>
      </c>
    </row>
    <row r="879" spans="1:65" s="13" customFormat="1" ht="11.25">
      <c r="B879" s="197"/>
      <c r="C879" s="198"/>
      <c r="D879" s="192" t="s">
        <v>211</v>
      </c>
      <c r="E879" s="199" t="s">
        <v>20</v>
      </c>
      <c r="F879" s="200" t="s">
        <v>2717</v>
      </c>
      <c r="G879" s="198"/>
      <c r="H879" s="199" t="s">
        <v>20</v>
      </c>
      <c r="I879" s="201"/>
      <c r="J879" s="201"/>
      <c r="K879" s="198"/>
      <c r="L879" s="198"/>
      <c r="M879" s="202"/>
      <c r="N879" s="203"/>
      <c r="O879" s="204"/>
      <c r="P879" s="204"/>
      <c r="Q879" s="204"/>
      <c r="R879" s="204"/>
      <c r="S879" s="204"/>
      <c r="T879" s="204"/>
      <c r="U879" s="204"/>
      <c r="V879" s="204"/>
      <c r="W879" s="204"/>
      <c r="X879" s="205"/>
      <c r="AT879" s="206" t="s">
        <v>211</v>
      </c>
      <c r="AU879" s="206" t="s">
        <v>207</v>
      </c>
      <c r="AV879" s="13" t="s">
        <v>82</v>
      </c>
      <c r="AW879" s="13" t="s">
        <v>5</v>
      </c>
      <c r="AX879" s="13" t="s">
        <v>74</v>
      </c>
      <c r="AY879" s="206" t="s">
        <v>198</v>
      </c>
    </row>
    <row r="880" spans="1:65" s="13" customFormat="1" ht="11.25">
      <c r="B880" s="197"/>
      <c r="C880" s="198"/>
      <c r="D880" s="192" t="s">
        <v>211</v>
      </c>
      <c r="E880" s="199" t="s">
        <v>20</v>
      </c>
      <c r="F880" s="200" t="s">
        <v>2398</v>
      </c>
      <c r="G880" s="198"/>
      <c r="H880" s="199" t="s">
        <v>20</v>
      </c>
      <c r="I880" s="201"/>
      <c r="J880" s="201"/>
      <c r="K880" s="198"/>
      <c r="L880" s="198"/>
      <c r="M880" s="202"/>
      <c r="N880" s="203"/>
      <c r="O880" s="204"/>
      <c r="P880" s="204"/>
      <c r="Q880" s="204"/>
      <c r="R880" s="204"/>
      <c r="S880" s="204"/>
      <c r="T880" s="204"/>
      <c r="U880" s="204"/>
      <c r="V880" s="204"/>
      <c r="W880" s="204"/>
      <c r="X880" s="205"/>
      <c r="AT880" s="206" t="s">
        <v>211</v>
      </c>
      <c r="AU880" s="206" t="s">
        <v>207</v>
      </c>
      <c r="AV880" s="13" t="s">
        <v>82</v>
      </c>
      <c r="AW880" s="13" t="s">
        <v>5</v>
      </c>
      <c r="AX880" s="13" t="s">
        <v>74</v>
      </c>
      <c r="AY880" s="206" t="s">
        <v>198</v>
      </c>
    </row>
    <row r="881" spans="1:65" s="13" customFormat="1" ht="11.25">
      <c r="B881" s="197"/>
      <c r="C881" s="198"/>
      <c r="D881" s="192" t="s">
        <v>211</v>
      </c>
      <c r="E881" s="199" t="s">
        <v>20</v>
      </c>
      <c r="F881" s="200" t="s">
        <v>1522</v>
      </c>
      <c r="G881" s="198"/>
      <c r="H881" s="199" t="s">
        <v>20</v>
      </c>
      <c r="I881" s="201"/>
      <c r="J881" s="201"/>
      <c r="K881" s="198"/>
      <c r="L881" s="198"/>
      <c r="M881" s="202"/>
      <c r="N881" s="203"/>
      <c r="O881" s="204"/>
      <c r="P881" s="204"/>
      <c r="Q881" s="204"/>
      <c r="R881" s="204"/>
      <c r="S881" s="204"/>
      <c r="T881" s="204"/>
      <c r="U881" s="204"/>
      <c r="V881" s="204"/>
      <c r="W881" s="204"/>
      <c r="X881" s="205"/>
      <c r="AT881" s="206" t="s">
        <v>211</v>
      </c>
      <c r="AU881" s="206" t="s">
        <v>207</v>
      </c>
      <c r="AV881" s="13" t="s">
        <v>82</v>
      </c>
      <c r="AW881" s="13" t="s">
        <v>5</v>
      </c>
      <c r="AX881" s="13" t="s">
        <v>74</v>
      </c>
      <c r="AY881" s="206" t="s">
        <v>198</v>
      </c>
    </row>
    <row r="882" spans="1:65" s="13" customFormat="1" ht="11.25">
      <c r="B882" s="197"/>
      <c r="C882" s="198"/>
      <c r="D882" s="192" t="s">
        <v>211</v>
      </c>
      <c r="E882" s="199" t="s">
        <v>20</v>
      </c>
      <c r="F882" s="200" t="s">
        <v>2717</v>
      </c>
      <c r="G882" s="198"/>
      <c r="H882" s="199" t="s">
        <v>20</v>
      </c>
      <c r="I882" s="201"/>
      <c r="J882" s="201"/>
      <c r="K882" s="198"/>
      <c r="L882" s="198"/>
      <c r="M882" s="202"/>
      <c r="N882" s="203"/>
      <c r="O882" s="204"/>
      <c r="P882" s="204"/>
      <c r="Q882" s="204"/>
      <c r="R882" s="204"/>
      <c r="S882" s="204"/>
      <c r="T882" s="204"/>
      <c r="U882" s="204"/>
      <c r="V882" s="204"/>
      <c r="W882" s="204"/>
      <c r="X882" s="205"/>
      <c r="AT882" s="206" t="s">
        <v>211</v>
      </c>
      <c r="AU882" s="206" t="s">
        <v>207</v>
      </c>
      <c r="AV882" s="13" t="s">
        <v>82</v>
      </c>
      <c r="AW882" s="13" t="s">
        <v>5</v>
      </c>
      <c r="AX882" s="13" t="s">
        <v>74</v>
      </c>
      <c r="AY882" s="206" t="s">
        <v>198</v>
      </c>
    </row>
    <row r="883" spans="1:65" s="14" customFormat="1" ht="11.25">
      <c r="B883" s="207"/>
      <c r="C883" s="208"/>
      <c r="D883" s="192" t="s">
        <v>211</v>
      </c>
      <c r="E883" s="209" t="s">
        <v>20</v>
      </c>
      <c r="F883" s="210" t="s">
        <v>2718</v>
      </c>
      <c r="G883" s="208"/>
      <c r="H883" s="211">
        <v>31.44</v>
      </c>
      <c r="I883" s="212"/>
      <c r="J883" s="212"/>
      <c r="K883" s="208"/>
      <c r="L883" s="208"/>
      <c r="M883" s="213"/>
      <c r="N883" s="214"/>
      <c r="O883" s="215"/>
      <c r="P883" s="215"/>
      <c r="Q883" s="215"/>
      <c r="R883" s="215"/>
      <c r="S883" s="215"/>
      <c r="T883" s="215"/>
      <c r="U883" s="215"/>
      <c r="V883" s="215"/>
      <c r="W883" s="215"/>
      <c r="X883" s="216"/>
      <c r="AT883" s="217" t="s">
        <v>211</v>
      </c>
      <c r="AU883" s="217" t="s">
        <v>207</v>
      </c>
      <c r="AV883" s="14" t="s">
        <v>207</v>
      </c>
      <c r="AW883" s="14" t="s">
        <v>5</v>
      </c>
      <c r="AX883" s="14" t="s">
        <v>74</v>
      </c>
      <c r="AY883" s="217" t="s">
        <v>198</v>
      </c>
    </row>
    <row r="884" spans="1:65" s="13" customFormat="1" ht="11.25">
      <c r="B884" s="197"/>
      <c r="C884" s="198"/>
      <c r="D884" s="192" t="s">
        <v>211</v>
      </c>
      <c r="E884" s="199" t="s">
        <v>20</v>
      </c>
      <c r="F884" s="200" t="s">
        <v>2398</v>
      </c>
      <c r="G884" s="198"/>
      <c r="H884" s="199" t="s">
        <v>20</v>
      </c>
      <c r="I884" s="201"/>
      <c r="J884" s="201"/>
      <c r="K884" s="198"/>
      <c r="L884" s="198"/>
      <c r="M884" s="202"/>
      <c r="N884" s="203"/>
      <c r="O884" s="204"/>
      <c r="P884" s="204"/>
      <c r="Q884" s="204"/>
      <c r="R884" s="204"/>
      <c r="S884" s="204"/>
      <c r="T884" s="204"/>
      <c r="U884" s="204"/>
      <c r="V884" s="204"/>
      <c r="W884" s="204"/>
      <c r="X884" s="205"/>
      <c r="AT884" s="206" t="s">
        <v>211</v>
      </c>
      <c r="AU884" s="206" t="s">
        <v>207</v>
      </c>
      <c r="AV884" s="13" t="s">
        <v>82</v>
      </c>
      <c r="AW884" s="13" t="s">
        <v>5</v>
      </c>
      <c r="AX884" s="13" t="s">
        <v>74</v>
      </c>
      <c r="AY884" s="206" t="s">
        <v>198</v>
      </c>
    </row>
    <row r="885" spans="1:65" s="13" customFormat="1" ht="11.25">
      <c r="B885" s="197"/>
      <c r="C885" s="198"/>
      <c r="D885" s="192" t="s">
        <v>211</v>
      </c>
      <c r="E885" s="199" t="s">
        <v>20</v>
      </c>
      <c r="F885" s="200" t="s">
        <v>1528</v>
      </c>
      <c r="G885" s="198"/>
      <c r="H885" s="199" t="s">
        <v>20</v>
      </c>
      <c r="I885" s="201"/>
      <c r="J885" s="201"/>
      <c r="K885" s="198"/>
      <c r="L885" s="198"/>
      <c r="M885" s="202"/>
      <c r="N885" s="203"/>
      <c r="O885" s="204"/>
      <c r="P885" s="204"/>
      <c r="Q885" s="204"/>
      <c r="R885" s="204"/>
      <c r="S885" s="204"/>
      <c r="T885" s="204"/>
      <c r="U885" s="204"/>
      <c r="V885" s="204"/>
      <c r="W885" s="204"/>
      <c r="X885" s="205"/>
      <c r="AT885" s="206" t="s">
        <v>211</v>
      </c>
      <c r="AU885" s="206" t="s">
        <v>207</v>
      </c>
      <c r="AV885" s="13" t="s">
        <v>82</v>
      </c>
      <c r="AW885" s="13" t="s">
        <v>5</v>
      </c>
      <c r="AX885" s="13" t="s">
        <v>74</v>
      </c>
      <c r="AY885" s="206" t="s">
        <v>198</v>
      </c>
    </row>
    <row r="886" spans="1:65" s="13" customFormat="1" ht="11.25">
      <c r="B886" s="197"/>
      <c r="C886" s="198"/>
      <c r="D886" s="192" t="s">
        <v>211</v>
      </c>
      <c r="E886" s="199" t="s">
        <v>20</v>
      </c>
      <c r="F886" s="200" t="s">
        <v>2717</v>
      </c>
      <c r="G886" s="198"/>
      <c r="H886" s="199" t="s">
        <v>20</v>
      </c>
      <c r="I886" s="201"/>
      <c r="J886" s="201"/>
      <c r="K886" s="198"/>
      <c r="L886" s="198"/>
      <c r="M886" s="202"/>
      <c r="N886" s="203"/>
      <c r="O886" s="204"/>
      <c r="P886" s="204"/>
      <c r="Q886" s="204"/>
      <c r="R886" s="204"/>
      <c r="S886" s="204"/>
      <c r="T886" s="204"/>
      <c r="U886" s="204"/>
      <c r="V886" s="204"/>
      <c r="W886" s="204"/>
      <c r="X886" s="205"/>
      <c r="AT886" s="206" t="s">
        <v>211</v>
      </c>
      <c r="AU886" s="206" t="s">
        <v>207</v>
      </c>
      <c r="AV886" s="13" t="s">
        <v>82</v>
      </c>
      <c r="AW886" s="13" t="s">
        <v>5</v>
      </c>
      <c r="AX886" s="13" t="s">
        <v>74</v>
      </c>
      <c r="AY886" s="206" t="s">
        <v>198</v>
      </c>
    </row>
    <row r="887" spans="1:65" s="14" customFormat="1" ht="11.25">
      <c r="B887" s="207"/>
      <c r="C887" s="208"/>
      <c r="D887" s="192" t="s">
        <v>211</v>
      </c>
      <c r="E887" s="209" t="s">
        <v>20</v>
      </c>
      <c r="F887" s="210" t="s">
        <v>2719</v>
      </c>
      <c r="G887" s="208"/>
      <c r="H887" s="211">
        <v>17.760000000000002</v>
      </c>
      <c r="I887" s="212"/>
      <c r="J887" s="212"/>
      <c r="K887" s="208"/>
      <c r="L887" s="208"/>
      <c r="M887" s="213"/>
      <c r="N887" s="214"/>
      <c r="O887" s="215"/>
      <c r="P887" s="215"/>
      <c r="Q887" s="215"/>
      <c r="R887" s="215"/>
      <c r="S887" s="215"/>
      <c r="T887" s="215"/>
      <c r="U887" s="215"/>
      <c r="V887" s="215"/>
      <c r="W887" s="215"/>
      <c r="X887" s="216"/>
      <c r="AT887" s="217" t="s">
        <v>211</v>
      </c>
      <c r="AU887" s="217" t="s">
        <v>207</v>
      </c>
      <c r="AV887" s="14" t="s">
        <v>207</v>
      </c>
      <c r="AW887" s="14" t="s">
        <v>5</v>
      </c>
      <c r="AX887" s="14" t="s">
        <v>74</v>
      </c>
      <c r="AY887" s="217" t="s">
        <v>198</v>
      </c>
    </row>
    <row r="888" spans="1:65" s="13" customFormat="1" ht="11.25">
      <c r="B888" s="197"/>
      <c r="C888" s="198"/>
      <c r="D888" s="192" t="s">
        <v>211</v>
      </c>
      <c r="E888" s="199" t="s">
        <v>20</v>
      </c>
      <c r="F888" s="200" t="s">
        <v>2398</v>
      </c>
      <c r="G888" s="198"/>
      <c r="H888" s="199" t="s">
        <v>20</v>
      </c>
      <c r="I888" s="201"/>
      <c r="J888" s="201"/>
      <c r="K888" s="198"/>
      <c r="L888" s="198"/>
      <c r="M888" s="202"/>
      <c r="N888" s="203"/>
      <c r="O888" s="204"/>
      <c r="P888" s="204"/>
      <c r="Q888" s="204"/>
      <c r="R888" s="204"/>
      <c r="S888" s="204"/>
      <c r="T888" s="204"/>
      <c r="U888" s="204"/>
      <c r="V888" s="204"/>
      <c r="W888" s="204"/>
      <c r="X888" s="205"/>
      <c r="AT888" s="206" t="s">
        <v>211</v>
      </c>
      <c r="AU888" s="206" t="s">
        <v>207</v>
      </c>
      <c r="AV888" s="13" t="s">
        <v>82</v>
      </c>
      <c r="AW888" s="13" t="s">
        <v>5</v>
      </c>
      <c r="AX888" s="13" t="s">
        <v>74</v>
      </c>
      <c r="AY888" s="206" t="s">
        <v>198</v>
      </c>
    </row>
    <row r="889" spans="1:65" s="13" customFormat="1" ht="11.25">
      <c r="B889" s="197"/>
      <c r="C889" s="198"/>
      <c r="D889" s="192" t="s">
        <v>211</v>
      </c>
      <c r="E889" s="199" t="s">
        <v>20</v>
      </c>
      <c r="F889" s="200" t="s">
        <v>1525</v>
      </c>
      <c r="G889" s="198"/>
      <c r="H889" s="199" t="s">
        <v>20</v>
      </c>
      <c r="I889" s="201"/>
      <c r="J889" s="201"/>
      <c r="K889" s="198"/>
      <c r="L889" s="198"/>
      <c r="M889" s="202"/>
      <c r="N889" s="203"/>
      <c r="O889" s="204"/>
      <c r="P889" s="204"/>
      <c r="Q889" s="204"/>
      <c r="R889" s="204"/>
      <c r="S889" s="204"/>
      <c r="T889" s="204"/>
      <c r="U889" s="204"/>
      <c r="V889" s="204"/>
      <c r="W889" s="204"/>
      <c r="X889" s="205"/>
      <c r="AT889" s="206" t="s">
        <v>211</v>
      </c>
      <c r="AU889" s="206" t="s">
        <v>207</v>
      </c>
      <c r="AV889" s="13" t="s">
        <v>82</v>
      </c>
      <c r="AW889" s="13" t="s">
        <v>5</v>
      </c>
      <c r="AX889" s="13" t="s">
        <v>74</v>
      </c>
      <c r="AY889" s="206" t="s">
        <v>198</v>
      </c>
    </row>
    <row r="890" spans="1:65" s="13" customFormat="1" ht="11.25">
      <c r="B890" s="197"/>
      <c r="C890" s="198"/>
      <c r="D890" s="192" t="s">
        <v>211</v>
      </c>
      <c r="E890" s="199" t="s">
        <v>20</v>
      </c>
      <c r="F890" s="200" t="s">
        <v>2717</v>
      </c>
      <c r="G890" s="198"/>
      <c r="H890" s="199" t="s">
        <v>20</v>
      </c>
      <c r="I890" s="201"/>
      <c r="J890" s="201"/>
      <c r="K890" s="198"/>
      <c r="L890" s="198"/>
      <c r="M890" s="202"/>
      <c r="N890" s="203"/>
      <c r="O890" s="204"/>
      <c r="P890" s="204"/>
      <c r="Q890" s="204"/>
      <c r="R890" s="204"/>
      <c r="S890" s="204"/>
      <c r="T890" s="204"/>
      <c r="U890" s="204"/>
      <c r="V890" s="204"/>
      <c r="W890" s="204"/>
      <c r="X890" s="205"/>
      <c r="AT890" s="206" t="s">
        <v>211</v>
      </c>
      <c r="AU890" s="206" t="s">
        <v>207</v>
      </c>
      <c r="AV890" s="13" t="s">
        <v>82</v>
      </c>
      <c r="AW890" s="13" t="s">
        <v>5</v>
      </c>
      <c r="AX890" s="13" t="s">
        <v>74</v>
      </c>
      <c r="AY890" s="206" t="s">
        <v>198</v>
      </c>
    </row>
    <row r="891" spans="1:65" s="14" customFormat="1" ht="11.25">
      <c r="B891" s="207"/>
      <c r="C891" s="208"/>
      <c r="D891" s="192" t="s">
        <v>211</v>
      </c>
      <c r="E891" s="209" t="s">
        <v>20</v>
      </c>
      <c r="F891" s="210" t="s">
        <v>2720</v>
      </c>
      <c r="G891" s="208"/>
      <c r="H891" s="211">
        <v>35.299999999999997</v>
      </c>
      <c r="I891" s="212"/>
      <c r="J891" s="212"/>
      <c r="K891" s="208"/>
      <c r="L891" s="208"/>
      <c r="M891" s="213"/>
      <c r="N891" s="214"/>
      <c r="O891" s="215"/>
      <c r="P891" s="215"/>
      <c r="Q891" s="215"/>
      <c r="R891" s="215"/>
      <c r="S891" s="215"/>
      <c r="T891" s="215"/>
      <c r="U891" s="215"/>
      <c r="V891" s="215"/>
      <c r="W891" s="215"/>
      <c r="X891" s="216"/>
      <c r="AT891" s="217" t="s">
        <v>211</v>
      </c>
      <c r="AU891" s="217" t="s">
        <v>207</v>
      </c>
      <c r="AV891" s="14" t="s">
        <v>207</v>
      </c>
      <c r="AW891" s="14" t="s">
        <v>5</v>
      </c>
      <c r="AX891" s="14" t="s">
        <v>74</v>
      </c>
      <c r="AY891" s="217" t="s">
        <v>198</v>
      </c>
    </row>
    <row r="892" spans="1:65" s="16" customFormat="1" ht="11.25">
      <c r="B892" s="229"/>
      <c r="C892" s="230"/>
      <c r="D892" s="192" t="s">
        <v>211</v>
      </c>
      <c r="E892" s="231" t="s">
        <v>20</v>
      </c>
      <c r="F892" s="232" t="s">
        <v>282</v>
      </c>
      <c r="G892" s="230"/>
      <c r="H892" s="233">
        <v>84.5</v>
      </c>
      <c r="I892" s="234"/>
      <c r="J892" s="234"/>
      <c r="K892" s="230"/>
      <c r="L892" s="230"/>
      <c r="M892" s="235"/>
      <c r="N892" s="236"/>
      <c r="O892" s="237"/>
      <c r="P892" s="237"/>
      <c r="Q892" s="237"/>
      <c r="R892" s="237"/>
      <c r="S892" s="237"/>
      <c r="T892" s="237"/>
      <c r="U892" s="237"/>
      <c r="V892" s="237"/>
      <c r="W892" s="237"/>
      <c r="X892" s="238"/>
      <c r="AT892" s="239" t="s">
        <v>211</v>
      </c>
      <c r="AU892" s="239" t="s">
        <v>207</v>
      </c>
      <c r="AV892" s="16" t="s">
        <v>206</v>
      </c>
      <c r="AW892" s="16" t="s">
        <v>5</v>
      </c>
      <c r="AX892" s="16" t="s">
        <v>82</v>
      </c>
      <c r="AY892" s="239" t="s">
        <v>198</v>
      </c>
    </row>
    <row r="893" spans="1:65" s="14" customFormat="1" ht="11.25">
      <c r="B893" s="207"/>
      <c r="C893" s="208"/>
      <c r="D893" s="192" t="s">
        <v>211</v>
      </c>
      <c r="E893" s="208"/>
      <c r="F893" s="210" t="s">
        <v>2722</v>
      </c>
      <c r="G893" s="208"/>
      <c r="H893" s="211">
        <v>0.03</v>
      </c>
      <c r="I893" s="212"/>
      <c r="J893" s="212"/>
      <c r="K893" s="208"/>
      <c r="L893" s="208"/>
      <c r="M893" s="213"/>
      <c r="N893" s="214"/>
      <c r="O893" s="215"/>
      <c r="P893" s="215"/>
      <c r="Q893" s="215"/>
      <c r="R893" s="215"/>
      <c r="S893" s="215"/>
      <c r="T893" s="215"/>
      <c r="U893" s="215"/>
      <c r="V893" s="215"/>
      <c r="W893" s="215"/>
      <c r="X893" s="216"/>
      <c r="AT893" s="217" t="s">
        <v>211</v>
      </c>
      <c r="AU893" s="217" t="s">
        <v>207</v>
      </c>
      <c r="AV893" s="14" t="s">
        <v>207</v>
      </c>
      <c r="AW893" s="14" t="s">
        <v>4</v>
      </c>
      <c r="AX893" s="14" t="s">
        <v>82</v>
      </c>
      <c r="AY893" s="217" t="s">
        <v>198</v>
      </c>
    </row>
    <row r="894" spans="1:65" s="2" customFormat="1" ht="24.2" customHeight="1">
      <c r="A894" s="36"/>
      <c r="B894" s="37"/>
      <c r="C894" s="178" t="s">
        <v>1289</v>
      </c>
      <c r="D894" s="178" t="s">
        <v>201</v>
      </c>
      <c r="E894" s="179" t="s">
        <v>2723</v>
      </c>
      <c r="F894" s="180" t="s">
        <v>2724</v>
      </c>
      <c r="G894" s="181" t="s">
        <v>254</v>
      </c>
      <c r="H894" s="182">
        <v>84.5</v>
      </c>
      <c r="I894" s="183"/>
      <c r="J894" s="183"/>
      <c r="K894" s="184">
        <f>ROUND(P894*H894,2)</f>
        <v>0</v>
      </c>
      <c r="L894" s="180" t="s">
        <v>205</v>
      </c>
      <c r="M894" s="41"/>
      <c r="N894" s="185" t="s">
        <v>20</v>
      </c>
      <c r="O894" s="186" t="s">
        <v>44</v>
      </c>
      <c r="P894" s="187">
        <f>I894+J894</f>
        <v>0</v>
      </c>
      <c r="Q894" s="187">
        <f>ROUND(I894*H894,2)</f>
        <v>0</v>
      </c>
      <c r="R894" s="187">
        <f>ROUND(J894*H894,2)</f>
        <v>0</v>
      </c>
      <c r="S894" s="66"/>
      <c r="T894" s="188">
        <f>S894*H894</f>
        <v>0</v>
      </c>
      <c r="U894" s="188">
        <v>0</v>
      </c>
      <c r="V894" s="188">
        <f>U894*H894</f>
        <v>0</v>
      </c>
      <c r="W894" s="188">
        <v>0</v>
      </c>
      <c r="X894" s="189">
        <f>W894*H894</f>
        <v>0</v>
      </c>
      <c r="Y894" s="36"/>
      <c r="Z894" s="36"/>
      <c r="AA894" s="36"/>
      <c r="AB894" s="36"/>
      <c r="AC894" s="36"/>
      <c r="AD894" s="36"/>
      <c r="AE894" s="36"/>
      <c r="AR894" s="190" t="s">
        <v>404</v>
      </c>
      <c r="AT894" s="190" t="s">
        <v>201</v>
      </c>
      <c r="AU894" s="190" t="s">
        <v>207</v>
      </c>
      <c r="AY894" s="19" t="s">
        <v>198</v>
      </c>
      <c r="BE894" s="191">
        <f>IF(O894="základní",K894,0)</f>
        <v>0</v>
      </c>
      <c r="BF894" s="191">
        <f>IF(O894="snížená",K894,0)</f>
        <v>0</v>
      </c>
      <c r="BG894" s="191">
        <f>IF(O894="zákl. přenesená",K894,0)</f>
        <v>0</v>
      </c>
      <c r="BH894" s="191">
        <f>IF(O894="sníž. přenesená",K894,0)</f>
        <v>0</v>
      </c>
      <c r="BI894" s="191">
        <f>IF(O894="nulová",K894,0)</f>
        <v>0</v>
      </c>
      <c r="BJ894" s="19" t="s">
        <v>207</v>
      </c>
      <c r="BK894" s="191">
        <f>ROUND(P894*H894,2)</f>
        <v>0</v>
      </c>
      <c r="BL894" s="19" t="s">
        <v>404</v>
      </c>
      <c r="BM894" s="190" t="s">
        <v>2725</v>
      </c>
    </row>
    <row r="895" spans="1:65" s="2" customFormat="1" ht="11.25">
      <c r="A895" s="36"/>
      <c r="B895" s="37"/>
      <c r="C895" s="38"/>
      <c r="D895" s="192" t="s">
        <v>209</v>
      </c>
      <c r="E895" s="38"/>
      <c r="F895" s="193" t="s">
        <v>2726</v>
      </c>
      <c r="G895" s="38"/>
      <c r="H895" s="38"/>
      <c r="I895" s="194"/>
      <c r="J895" s="194"/>
      <c r="K895" s="38"/>
      <c r="L895" s="38"/>
      <c r="M895" s="41"/>
      <c r="N895" s="195"/>
      <c r="O895" s="196"/>
      <c r="P895" s="66"/>
      <c r="Q895" s="66"/>
      <c r="R895" s="66"/>
      <c r="S895" s="66"/>
      <c r="T895" s="66"/>
      <c r="U895" s="66"/>
      <c r="V895" s="66"/>
      <c r="W895" s="66"/>
      <c r="X895" s="67"/>
      <c r="Y895" s="36"/>
      <c r="Z895" s="36"/>
      <c r="AA895" s="36"/>
      <c r="AB895" s="36"/>
      <c r="AC895" s="36"/>
      <c r="AD895" s="36"/>
      <c r="AE895" s="36"/>
      <c r="AT895" s="19" t="s">
        <v>209</v>
      </c>
      <c r="AU895" s="19" t="s">
        <v>207</v>
      </c>
    </row>
    <row r="896" spans="1:65" s="13" customFormat="1" ht="11.25">
      <c r="B896" s="197"/>
      <c r="C896" s="198"/>
      <c r="D896" s="192" t="s">
        <v>211</v>
      </c>
      <c r="E896" s="199" t="s">
        <v>20</v>
      </c>
      <c r="F896" s="200" t="s">
        <v>2716</v>
      </c>
      <c r="G896" s="198"/>
      <c r="H896" s="199" t="s">
        <v>20</v>
      </c>
      <c r="I896" s="201"/>
      <c r="J896" s="201"/>
      <c r="K896" s="198"/>
      <c r="L896" s="198"/>
      <c r="M896" s="202"/>
      <c r="N896" s="203"/>
      <c r="O896" s="204"/>
      <c r="P896" s="204"/>
      <c r="Q896" s="204"/>
      <c r="R896" s="204"/>
      <c r="S896" s="204"/>
      <c r="T896" s="204"/>
      <c r="U896" s="204"/>
      <c r="V896" s="204"/>
      <c r="W896" s="204"/>
      <c r="X896" s="205"/>
      <c r="AT896" s="206" t="s">
        <v>211</v>
      </c>
      <c r="AU896" s="206" t="s">
        <v>207</v>
      </c>
      <c r="AV896" s="13" t="s">
        <v>82</v>
      </c>
      <c r="AW896" s="13" t="s">
        <v>5</v>
      </c>
      <c r="AX896" s="13" t="s">
        <v>74</v>
      </c>
      <c r="AY896" s="206" t="s">
        <v>198</v>
      </c>
    </row>
    <row r="897" spans="1:65" s="13" customFormat="1" ht="11.25">
      <c r="B897" s="197"/>
      <c r="C897" s="198"/>
      <c r="D897" s="192" t="s">
        <v>211</v>
      </c>
      <c r="E897" s="199" t="s">
        <v>20</v>
      </c>
      <c r="F897" s="200" t="s">
        <v>2398</v>
      </c>
      <c r="G897" s="198"/>
      <c r="H897" s="199" t="s">
        <v>20</v>
      </c>
      <c r="I897" s="201"/>
      <c r="J897" s="201"/>
      <c r="K897" s="198"/>
      <c r="L897" s="198"/>
      <c r="M897" s="202"/>
      <c r="N897" s="203"/>
      <c r="O897" s="204"/>
      <c r="P897" s="204"/>
      <c r="Q897" s="204"/>
      <c r="R897" s="204"/>
      <c r="S897" s="204"/>
      <c r="T897" s="204"/>
      <c r="U897" s="204"/>
      <c r="V897" s="204"/>
      <c r="W897" s="204"/>
      <c r="X897" s="205"/>
      <c r="AT897" s="206" t="s">
        <v>211</v>
      </c>
      <c r="AU897" s="206" t="s">
        <v>207</v>
      </c>
      <c r="AV897" s="13" t="s">
        <v>82</v>
      </c>
      <c r="AW897" s="13" t="s">
        <v>5</v>
      </c>
      <c r="AX897" s="13" t="s">
        <v>74</v>
      </c>
      <c r="AY897" s="206" t="s">
        <v>198</v>
      </c>
    </row>
    <row r="898" spans="1:65" s="13" customFormat="1" ht="11.25">
      <c r="B898" s="197"/>
      <c r="C898" s="198"/>
      <c r="D898" s="192" t="s">
        <v>211</v>
      </c>
      <c r="E898" s="199" t="s">
        <v>20</v>
      </c>
      <c r="F898" s="200" t="s">
        <v>2727</v>
      </c>
      <c r="G898" s="198"/>
      <c r="H898" s="199" t="s">
        <v>20</v>
      </c>
      <c r="I898" s="201"/>
      <c r="J898" s="201"/>
      <c r="K898" s="198"/>
      <c r="L898" s="198"/>
      <c r="M898" s="202"/>
      <c r="N898" s="203"/>
      <c r="O898" s="204"/>
      <c r="P898" s="204"/>
      <c r="Q898" s="204"/>
      <c r="R898" s="204"/>
      <c r="S898" s="204"/>
      <c r="T898" s="204"/>
      <c r="U898" s="204"/>
      <c r="V898" s="204"/>
      <c r="W898" s="204"/>
      <c r="X898" s="205"/>
      <c r="AT898" s="206" t="s">
        <v>211</v>
      </c>
      <c r="AU898" s="206" t="s">
        <v>207</v>
      </c>
      <c r="AV898" s="13" t="s">
        <v>82</v>
      </c>
      <c r="AW898" s="13" t="s">
        <v>5</v>
      </c>
      <c r="AX898" s="13" t="s">
        <v>74</v>
      </c>
      <c r="AY898" s="206" t="s">
        <v>198</v>
      </c>
    </row>
    <row r="899" spans="1:65" s="13" customFormat="1" ht="11.25">
      <c r="B899" s="197"/>
      <c r="C899" s="198"/>
      <c r="D899" s="192" t="s">
        <v>211</v>
      </c>
      <c r="E899" s="199" t="s">
        <v>20</v>
      </c>
      <c r="F899" s="200" t="s">
        <v>2398</v>
      </c>
      <c r="G899" s="198"/>
      <c r="H899" s="199" t="s">
        <v>20</v>
      </c>
      <c r="I899" s="201"/>
      <c r="J899" s="201"/>
      <c r="K899" s="198"/>
      <c r="L899" s="198"/>
      <c r="M899" s="202"/>
      <c r="N899" s="203"/>
      <c r="O899" s="204"/>
      <c r="P899" s="204"/>
      <c r="Q899" s="204"/>
      <c r="R899" s="204"/>
      <c r="S899" s="204"/>
      <c r="T899" s="204"/>
      <c r="U899" s="204"/>
      <c r="V899" s="204"/>
      <c r="W899" s="204"/>
      <c r="X899" s="205"/>
      <c r="AT899" s="206" t="s">
        <v>211</v>
      </c>
      <c r="AU899" s="206" t="s">
        <v>207</v>
      </c>
      <c r="AV899" s="13" t="s">
        <v>82</v>
      </c>
      <c r="AW899" s="13" t="s">
        <v>5</v>
      </c>
      <c r="AX899" s="13" t="s">
        <v>74</v>
      </c>
      <c r="AY899" s="206" t="s">
        <v>198</v>
      </c>
    </row>
    <row r="900" spans="1:65" s="13" customFormat="1" ht="11.25">
      <c r="B900" s="197"/>
      <c r="C900" s="198"/>
      <c r="D900" s="192" t="s">
        <v>211</v>
      </c>
      <c r="E900" s="199" t="s">
        <v>20</v>
      </c>
      <c r="F900" s="200" t="s">
        <v>1522</v>
      </c>
      <c r="G900" s="198"/>
      <c r="H900" s="199" t="s">
        <v>20</v>
      </c>
      <c r="I900" s="201"/>
      <c r="J900" s="201"/>
      <c r="K900" s="198"/>
      <c r="L900" s="198"/>
      <c r="M900" s="202"/>
      <c r="N900" s="203"/>
      <c r="O900" s="204"/>
      <c r="P900" s="204"/>
      <c r="Q900" s="204"/>
      <c r="R900" s="204"/>
      <c r="S900" s="204"/>
      <c r="T900" s="204"/>
      <c r="U900" s="204"/>
      <c r="V900" s="204"/>
      <c r="W900" s="204"/>
      <c r="X900" s="205"/>
      <c r="AT900" s="206" t="s">
        <v>211</v>
      </c>
      <c r="AU900" s="206" t="s">
        <v>207</v>
      </c>
      <c r="AV900" s="13" t="s">
        <v>82</v>
      </c>
      <c r="AW900" s="13" t="s">
        <v>5</v>
      </c>
      <c r="AX900" s="13" t="s">
        <v>74</v>
      </c>
      <c r="AY900" s="206" t="s">
        <v>198</v>
      </c>
    </row>
    <row r="901" spans="1:65" s="13" customFormat="1" ht="11.25">
      <c r="B901" s="197"/>
      <c r="C901" s="198"/>
      <c r="D901" s="192" t="s">
        <v>211</v>
      </c>
      <c r="E901" s="199" t="s">
        <v>20</v>
      </c>
      <c r="F901" s="200" t="s">
        <v>2728</v>
      </c>
      <c r="G901" s="198"/>
      <c r="H901" s="199" t="s">
        <v>20</v>
      </c>
      <c r="I901" s="201"/>
      <c r="J901" s="201"/>
      <c r="K901" s="198"/>
      <c r="L901" s="198"/>
      <c r="M901" s="202"/>
      <c r="N901" s="203"/>
      <c r="O901" s="204"/>
      <c r="P901" s="204"/>
      <c r="Q901" s="204"/>
      <c r="R901" s="204"/>
      <c r="S901" s="204"/>
      <c r="T901" s="204"/>
      <c r="U901" s="204"/>
      <c r="V901" s="204"/>
      <c r="W901" s="204"/>
      <c r="X901" s="205"/>
      <c r="AT901" s="206" t="s">
        <v>211</v>
      </c>
      <c r="AU901" s="206" t="s">
        <v>207</v>
      </c>
      <c r="AV901" s="13" t="s">
        <v>82</v>
      </c>
      <c r="AW901" s="13" t="s">
        <v>5</v>
      </c>
      <c r="AX901" s="13" t="s">
        <v>74</v>
      </c>
      <c r="AY901" s="206" t="s">
        <v>198</v>
      </c>
    </row>
    <row r="902" spans="1:65" s="14" customFormat="1" ht="11.25">
      <c r="B902" s="207"/>
      <c r="C902" s="208"/>
      <c r="D902" s="192" t="s">
        <v>211</v>
      </c>
      <c r="E902" s="209" t="s">
        <v>20</v>
      </c>
      <c r="F902" s="210" t="s">
        <v>2718</v>
      </c>
      <c r="G902" s="208"/>
      <c r="H902" s="211">
        <v>31.44</v>
      </c>
      <c r="I902" s="212"/>
      <c r="J902" s="212"/>
      <c r="K902" s="208"/>
      <c r="L902" s="208"/>
      <c r="M902" s="213"/>
      <c r="N902" s="214"/>
      <c r="O902" s="215"/>
      <c r="P902" s="215"/>
      <c r="Q902" s="215"/>
      <c r="R902" s="215"/>
      <c r="S902" s="215"/>
      <c r="T902" s="215"/>
      <c r="U902" s="215"/>
      <c r="V902" s="215"/>
      <c r="W902" s="215"/>
      <c r="X902" s="216"/>
      <c r="AT902" s="217" t="s">
        <v>211</v>
      </c>
      <c r="AU902" s="217" t="s">
        <v>207</v>
      </c>
      <c r="AV902" s="14" t="s">
        <v>207</v>
      </c>
      <c r="AW902" s="14" t="s">
        <v>5</v>
      </c>
      <c r="AX902" s="14" t="s">
        <v>74</v>
      </c>
      <c r="AY902" s="217" t="s">
        <v>198</v>
      </c>
    </row>
    <row r="903" spans="1:65" s="13" customFormat="1" ht="11.25">
      <c r="B903" s="197"/>
      <c r="C903" s="198"/>
      <c r="D903" s="192" t="s">
        <v>211</v>
      </c>
      <c r="E903" s="199" t="s">
        <v>20</v>
      </c>
      <c r="F903" s="200" t="s">
        <v>2398</v>
      </c>
      <c r="G903" s="198"/>
      <c r="H903" s="199" t="s">
        <v>20</v>
      </c>
      <c r="I903" s="201"/>
      <c r="J903" s="201"/>
      <c r="K903" s="198"/>
      <c r="L903" s="198"/>
      <c r="M903" s="202"/>
      <c r="N903" s="203"/>
      <c r="O903" s="204"/>
      <c r="P903" s="204"/>
      <c r="Q903" s="204"/>
      <c r="R903" s="204"/>
      <c r="S903" s="204"/>
      <c r="T903" s="204"/>
      <c r="U903" s="204"/>
      <c r="V903" s="204"/>
      <c r="W903" s="204"/>
      <c r="X903" s="205"/>
      <c r="AT903" s="206" t="s">
        <v>211</v>
      </c>
      <c r="AU903" s="206" t="s">
        <v>207</v>
      </c>
      <c r="AV903" s="13" t="s">
        <v>82</v>
      </c>
      <c r="AW903" s="13" t="s">
        <v>5</v>
      </c>
      <c r="AX903" s="13" t="s">
        <v>74</v>
      </c>
      <c r="AY903" s="206" t="s">
        <v>198</v>
      </c>
    </row>
    <row r="904" spans="1:65" s="13" customFormat="1" ht="11.25">
      <c r="B904" s="197"/>
      <c r="C904" s="198"/>
      <c r="D904" s="192" t="s">
        <v>211</v>
      </c>
      <c r="E904" s="199" t="s">
        <v>20</v>
      </c>
      <c r="F904" s="200" t="s">
        <v>1528</v>
      </c>
      <c r="G904" s="198"/>
      <c r="H904" s="199" t="s">
        <v>20</v>
      </c>
      <c r="I904" s="201"/>
      <c r="J904" s="201"/>
      <c r="K904" s="198"/>
      <c r="L904" s="198"/>
      <c r="M904" s="202"/>
      <c r="N904" s="203"/>
      <c r="O904" s="204"/>
      <c r="P904" s="204"/>
      <c r="Q904" s="204"/>
      <c r="R904" s="204"/>
      <c r="S904" s="204"/>
      <c r="T904" s="204"/>
      <c r="U904" s="204"/>
      <c r="V904" s="204"/>
      <c r="W904" s="204"/>
      <c r="X904" s="205"/>
      <c r="AT904" s="206" t="s">
        <v>211</v>
      </c>
      <c r="AU904" s="206" t="s">
        <v>207</v>
      </c>
      <c r="AV904" s="13" t="s">
        <v>82</v>
      </c>
      <c r="AW904" s="13" t="s">
        <v>5</v>
      </c>
      <c r="AX904" s="13" t="s">
        <v>74</v>
      </c>
      <c r="AY904" s="206" t="s">
        <v>198</v>
      </c>
    </row>
    <row r="905" spans="1:65" s="13" customFormat="1" ht="11.25">
      <c r="B905" s="197"/>
      <c r="C905" s="198"/>
      <c r="D905" s="192" t="s">
        <v>211</v>
      </c>
      <c r="E905" s="199" t="s">
        <v>20</v>
      </c>
      <c r="F905" s="200" t="s">
        <v>2728</v>
      </c>
      <c r="G905" s="198"/>
      <c r="H905" s="199" t="s">
        <v>20</v>
      </c>
      <c r="I905" s="201"/>
      <c r="J905" s="201"/>
      <c r="K905" s="198"/>
      <c r="L905" s="198"/>
      <c r="M905" s="202"/>
      <c r="N905" s="203"/>
      <c r="O905" s="204"/>
      <c r="P905" s="204"/>
      <c r="Q905" s="204"/>
      <c r="R905" s="204"/>
      <c r="S905" s="204"/>
      <c r="T905" s="204"/>
      <c r="U905" s="204"/>
      <c r="V905" s="204"/>
      <c r="W905" s="204"/>
      <c r="X905" s="205"/>
      <c r="AT905" s="206" t="s">
        <v>211</v>
      </c>
      <c r="AU905" s="206" t="s">
        <v>207</v>
      </c>
      <c r="AV905" s="13" t="s">
        <v>82</v>
      </c>
      <c r="AW905" s="13" t="s">
        <v>5</v>
      </c>
      <c r="AX905" s="13" t="s">
        <v>74</v>
      </c>
      <c r="AY905" s="206" t="s">
        <v>198</v>
      </c>
    </row>
    <row r="906" spans="1:65" s="14" customFormat="1" ht="11.25">
      <c r="B906" s="207"/>
      <c r="C906" s="208"/>
      <c r="D906" s="192" t="s">
        <v>211</v>
      </c>
      <c r="E906" s="209" t="s">
        <v>20</v>
      </c>
      <c r="F906" s="210" t="s">
        <v>2719</v>
      </c>
      <c r="G906" s="208"/>
      <c r="H906" s="211">
        <v>17.760000000000002</v>
      </c>
      <c r="I906" s="212"/>
      <c r="J906" s="212"/>
      <c r="K906" s="208"/>
      <c r="L906" s="208"/>
      <c r="M906" s="213"/>
      <c r="N906" s="214"/>
      <c r="O906" s="215"/>
      <c r="P906" s="215"/>
      <c r="Q906" s="215"/>
      <c r="R906" s="215"/>
      <c r="S906" s="215"/>
      <c r="T906" s="215"/>
      <c r="U906" s="215"/>
      <c r="V906" s="215"/>
      <c r="W906" s="215"/>
      <c r="X906" s="216"/>
      <c r="AT906" s="217" t="s">
        <v>211</v>
      </c>
      <c r="AU906" s="217" t="s">
        <v>207</v>
      </c>
      <c r="AV906" s="14" t="s">
        <v>207</v>
      </c>
      <c r="AW906" s="14" t="s">
        <v>5</v>
      </c>
      <c r="AX906" s="14" t="s">
        <v>74</v>
      </c>
      <c r="AY906" s="217" t="s">
        <v>198</v>
      </c>
    </row>
    <row r="907" spans="1:65" s="13" customFormat="1" ht="11.25">
      <c r="B907" s="197"/>
      <c r="C907" s="198"/>
      <c r="D907" s="192" t="s">
        <v>211</v>
      </c>
      <c r="E907" s="199" t="s">
        <v>20</v>
      </c>
      <c r="F907" s="200" t="s">
        <v>2398</v>
      </c>
      <c r="G907" s="198"/>
      <c r="H907" s="199" t="s">
        <v>20</v>
      </c>
      <c r="I907" s="201"/>
      <c r="J907" s="201"/>
      <c r="K907" s="198"/>
      <c r="L907" s="198"/>
      <c r="M907" s="202"/>
      <c r="N907" s="203"/>
      <c r="O907" s="204"/>
      <c r="P907" s="204"/>
      <c r="Q907" s="204"/>
      <c r="R907" s="204"/>
      <c r="S907" s="204"/>
      <c r="T907" s="204"/>
      <c r="U907" s="204"/>
      <c r="V907" s="204"/>
      <c r="W907" s="204"/>
      <c r="X907" s="205"/>
      <c r="AT907" s="206" t="s">
        <v>211</v>
      </c>
      <c r="AU907" s="206" t="s">
        <v>207</v>
      </c>
      <c r="AV907" s="13" t="s">
        <v>82</v>
      </c>
      <c r="AW907" s="13" t="s">
        <v>5</v>
      </c>
      <c r="AX907" s="13" t="s">
        <v>74</v>
      </c>
      <c r="AY907" s="206" t="s">
        <v>198</v>
      </c>
    </row>
    <row r="908" spans="1:65" s="13" customFormat="1" ht="11.25">
      <c r="B908" s="197"/>
      <c r="C908" s="198"/>
      <c r="D908" s="192" t="s">
        <v>211</v>
      </c>
      <c r="E908" s="199" t="s">
        <v>20</v>
      </c>
      <c r="F908" s="200" t="s">
        <v>1525</v>
      </c>
      <c r="G908" s="198"/>
      <c r="H908" s="199" t="s">
        <v>20</v>
      </c>
      <c r="I908" s="201"/>
      <c r="J908" s="201"/>
      <c r="K908" s="198"/>
      <c r="L908" s="198"/>
      <c r="M908" s="202"/>
      <c r="N908" s="203"/>
      <c r="O908" s="204"/>
      <c r="P908" s="204"/>
      <c r="Q908" s="204"/>
      <c r="R908" s="204"/>
      <c r="S908" s="204"/>
      <c r="T908" s="204"/>
      <c r="U908" s="204"/>
      <c r="V908" s="204"/>
      <c r="W908" s="204"/>
      <c r="X908" s="205"/>
      <c r="AT908" s="206" t="s">
        <v>211</v>
      </c>
      <c r="AU908" s="206" t="s">
        <v>207</v>
      </c>
      <c r="AV908" s="13" t="s">
        <v>82</v>
      </c>
      <c r="AW908" s="13" t="s">
        <v>5</v>
      </c>
      <c r="AX908" s="13" t="s">
        <v>74</v>
      </c>
      <c r="AY908" s="206" t="s">
        <v>198</v>
      </c>
    </row>
    <row r="909" spans="1:65" s="13" customFormat="1" ht="11.25">
      <c r="B909" s="197"/>
      <c r="C909" s="198"/>
      <c r="D909" s="192" t="s">
        <v>211</v>
      </c>
      <c r="E909" s="199" t="s">
        <v>20</v>
      </c>
      <c r="F909" s="200" t="s">
        <v>2728</v>
      </c>
      <c r="G909" s="198"/>
      <c r="H909" s="199" t="s">
        <v>20</v>
      </c>
      <c r="I909" s="201"/>
      <c r="J909" s="201"/>
      <c r="K909" s="198"/>
      <c r="L909" s="198"/>
      <c r="M909" s="202"/>
      <c r="N909" s="203"/>
      <c r="O909" s="204"/>
      <c r="P909" s="204"/>
      <c r="Q909" s="204"/>
      <c r="R909" s="204"/>
      <c r="S909" s="204"/>
      <c r="T909" s="204"/>
      <c r="U909" s="204"/>
      <c r="V909" s="204"/>
      <c r="W909" s="204"/>
      <c r="X909" s="205"/>
      <c r="AT909" s="206" t="s">
        <v>211</v>
      </c>
      <c r="AU909" s="206" t="s">
        <v>207</v>
      </c>
      <c r="AV909" s="13" t="s">
        <v>82</v>
      </c>
      <c r="AW909" s="13" t="s">
        <v>5</v>
      </c>
      <c r="AX909" s="13" t="s">
        <v>74</v>
      </c>
      <c r="AY909" s="206" t="s">
        <v>198</v>
      </c>
    </row>
    <row r="910" spans="1:65" s="14" customFormat="1" ht="11.25">
      <c r="B910" s="207"/>
      <c r="C910" s="208"/>
      <c r="D910" s="192" t="s">
        <v>211</v>
      </c>
      <c r="E910" s="209" t="s">
        <v>20</v>
      </c>
      <c r="F910" s="210" t="s">
        <v>2720</v>
      </c>
      <c r="G910" s="208"/>
      <c r="H910" s="211">
        <v>35.299999999999997</v>
      </c>
      <c r="I910" s="212"/>
      <c r="J910" s="212"/>
      <c r="K910" s="208"/>
      <c r="L910" s="208"/>
      <c r="M910" s="213"/>
      <c r="N910" s="214"/>
      <c r="O910" s="215"/>
      <c r="P910" s="215"/>
      <c r="Q910" s="215"/>
      <c r="R910" s="215"/>
      <c r="S910" s="215"/>
      <c r="T910" s="215"/>
      <c r="U910" s="215"/>
      <c r="V910" s="215"/>
      <c r="W910" s="215"/>
      <c r="X910" s="216"/>
      <c r="AT910" s="217" t="s">
        <v>211</v>
      </c>
      <c r="AU910" s="217" t="s">
        <v>207</v>
      </c>
      <c r="AV910" s="14" t="s">
        <v>207</v>
      </c>
      <c r="AW910" s="14" t="s">
        <v>5</v>
      </c>
      <c r="AX910" s="14" t="s">
        <v>74</v>
      </c>
      <c r="AY910" s="217" t="s">
        <v>198</v>
      </c>
    </row>
    <row r="911" spans="1:65" s="16" customFormat="1" ht="11.25">
      <c r="B911" s="229"/>
      <c r="C911" s="230"/>
      <c r="D911" s="192" t="s">
        <v>211</v>
      </c>
      <c r="E911" s="231" t="s">
        <v>20</v>
      </c>
      <c r="F911" s="232" t="s">
        <v>282</v>
      </c>
      <c r="G911" s="230"/>
      <c r="H911" s="233">
        <v>84.5</v>
      </c>
      <c r="I911" s="234"/>
      <c r="J911" s="234"/>
      <c r="K911" s="230"/>
      <c r="L911" s="230"/>
      <c r="M911" s="235"/>
      <c r="N911" s="236"/>
      <c r="O911" s="237"/>
      <c r="P911" s="237"/>
      <c r="Q911" s="237"/>
      <c r="R911" s="237"/>
      <c r="S911" s="237"/>
      <c r="T911" s="237"/>
      <c r="U911" s="237"/>
      <c r="V911" s="237"/>
      <c r="W911" s="237"/>
      <c r="X911" s="238"/>
      <c r="AT911" s="239" t="s">
        <v>211</v>
      </c>
      <c r="AU911" s="239" t="s">
        <v>207</v>
      </c>
      <c r="AV911" s="16" t="s">
        <v>206</v>
      </c>
      <c r="AW911" s="16" t="s">
        <v>5</v>
      </c>
      <c r="AX911" s="16" t="s">
        <v>82</v>
      </c>
      <c r="AY911" s="239" t="s">
        <v>198</v>
      </c>
    </row>
    <row r="912" spans="1:65" s="2" customFormat="1" ht="24.2" customHeight="1">
      <c r="A912" s="36"/>
      <c r="B912" s="37"/>
      <c r="C912" s="246" t="s">
        <v>1293</v>
      </c>
      <c r="D912" s="246" t="s">
        <v>1044</v>
      </c>
      <c r="E912" s="247" t="s">
        <v>1689</v>
      </c>
      <c r="F912" s="248" t="s">
        <v>1690</v>
      </c>
      <c r="G912" s="249" t="s">
        <v>342</v>
      </c>
      <c r="H912" s="250">
        <v>0.03</v>
      </c>
      <c r="I912" s="251"/>
      <c r="J912" s="252"/>
      <c r="K912" s="253">
        <f>ROUND(P912*H912,2)</f>
        <v>0</v>
      </c>
      <c r="L912" s="248" t="s">
        <v>205</v>
      </c>
      <c r="M912" s="254"/>
      <c r="N912" s="255" t="s">
        <v>20</v>
      </c>
      <c r="O912" s="186" t="s">
        <v>44</v>
      </c>
      <c r="P912" s="187">
        <f>I912+J912</f>
        <v>0</v>
      </c>
      <c r="Q912" s="187">
        <f>ROUND(I912*H912,2)</f>
        <v>0</v>
      </c>
      <c r="R912" s="187">
        <f>ROUND(J912*H912,2)</f>
        <v>0</v>
      </c>
      <c r="S912" s="66"/>
      <c r="T912" s="188">
        <f>S912*H912</f>
        <v>0</v>
      </c>
      <c r="U912" s="188">
        <v>1</v>
      </c>
      <c r="V912" s="188">
        <f>U912*H912</f>
        <v>0.03</v>
      </c>
      <c r="W912" s="188">
        <v>0</v>
      </c>
      <c r="X912" s="189">
        <f>W912*H912</f>
        <v>0</v>
      </c>
      <c r="Y912" s="36"/>
      <c r="Z912" s="36"/>
      <c r="AA912" s="36"/>
      <c r="AB912" s="36"/>
      <c r="AC912" s="36"/>
      <c r="AD912" s="36"/>
      <c r="AE912" s="36"/>
      <c r="AR912" s="190" t="s">
        <v>1103</v>
      </c>
      <c r="AT912" s="190" t="s">
        <v>1044</v>
      </c>
      <c r="AU912" s="190" t="s">
        <v>207</v>
      </c>
      <c r="AY912" s="19" t="s">
        <v>198</v>
      </c>
      <c r="BE912" s="191">
        <f>IF(O912="základní",K912,0)</f>
        <v>0</v>
      </c>
      <c r="BF912" s="191">
        <f>IF(O912="snížená",K912,0)</f>
        <v>0</v>
      </c>
      <c r="BG912" s="191">
        <f>IF(O912="zákl. přenesená",K912,0)</f>
        <v>0</v>
      </c>
      <c r="BH912" s="191">
        <f>IF(O912="sníž. přenesená",K912,0)</f>
        <v>0</v>
      </c>
      <c r="BI912" s="191">
        <f>IF(O912="nulová",K912,0)</f>
        <v>0</v>
      </c>
      <c r="BJ912" s="19" t="s">
        <v>207</v>
      </c>
      <c r="BK912" s="191">
        <f>ROUND(P912*H912,2)</f>
        <v>0</v>
      </c>
      <c r="BL912" s="19" t="s">
        <v>404</v>
      </c>
      <c r="BM912" s="190" t="s">
        <v>2729</v>
      </c>
    </row>
    <row r="913" spans="1:51" s="2" customFormat="1" ht="11.25">
      <c r="A913" s="36"/>
      <c r="B913" s="37"/>
      <c r="C913" s="38"/>
      <c r="D913" s="192" t="s">
        <v>209</v>
      </c>
      <c r="E913" s="38"/>
      <c r="F913" s="193" t="s">
        <v>1690</v>
      </c>
      <c r="G913" s="38"/>
      <c r="H913" s="38"/>
      <c r="I913" s="194"/>
      <c r="J913" s="194"/>
      <c r="K913" s="38"/>
      <c r="L913" s="38"/>
      <c r="M913" s="41"/>
      <c r="N913" s="195"/>
      <c r="O913" s="196"/>
      <c r="P913" s="66"/>
      <c r="Q913" s="66"/>
      <c r="R913" s="66"/>
      <c r="S913" s="66"/>
      <c r="T913" s="66"/>
      <c r="U913" s="66"/>
      <c r="V913" s="66"/>
      <c r="W913" s="66"/>
      <c r="X913" s="67"/>
      <c r="Y913" s="36"/>
      <c r="Z913" s="36"/>
      <c r="AA913" s="36"/>
      <c r="AB913" s="36"/>
      <c r="AC913" s="36"/>
      <c r="AD913" s="36"/>
      <c r="AE913" s="36"/>
      <c r="AT913" s="19" t="s">
        <v>209</v>
      </c>
      <c r="AU913" s="19" t="s">
        <v>207</v>
      </c>
    </row>
    <row r="914" spans="1:51" s="13" customFormat="1" ht="11.25">
      <c r="B914" s="197"/>
      <c r="C914" s="198"/>
      <c r="D914" s="192" t="s">
        <v>211</v>
      </c>
      <c r="E914" s="199" t="s">
        <v>20</v>
      </c>
      <c r="F914" s="200" t="s">
        <v>2716</v>
      </c>
      <c r="G914" s="198"/>
      <c r="H914" s="199" t="s">
        <v>20</v>
      </c>
      <c r="I914" s="201"/>
      <c r="J914" s="201"/>
      <c r="K914" s="198"/>
      <c r="L914" s="198"/>
      <c r="M914" s="202"/>
      <c r="N914" s="203"/>
      <c r="O914" s="204"/>
      <c r="P914" s="204"/>
      <c r="Q914" s="204"/>
      <c r="R914" s="204"/>
      <c r="S914" s="204"/>
      <c r="T914" s="204"/>
      <c r="U914" s="204"/>
      <c r="V914" s="204"/>
      <c r="W914" s="204"/>
      <c r="X914" s="205"/>
      <c r="AT914" s="206" t="s">
        <v>211</v>
      </c>
      <c r="AU914" s="206" t="s">
        <v>207</v>
      </c>
      <c r="AV914" s="13" t="s">
        <v>82</v>
      </c>
      <c r="AW914" s="13" t="s">
        <v>5</v>
      </c>
      <c r="AX914" s="13" t="s">
        <v>74</v>
      </c>
      <c r="AY914" s="206" t="s">
        <v>198</v>
      </c>
    </row>
    <row r="915" spans="1:51" s="13" customFormat="1" ht="11.25">
      <c r="B915" s="197"/>
      <c r="C915" s="198"/>
      <c r="D915" s="192" t="s">
        <v>211</v>
      </c>
      <c r="E915" s="199" t="s">
        <v>20</v>
      </c>
      <c r="F915" s="200" t="s">
        <v>2398</v>
      </c>
      <c r="G915" s="198"/>
      <c r="H915" s="199" t="s">
        <v>20</v>
      </c>
      <c r="I915" s="201"/>
      <c r="J915" s="201"/>
      <c r="K915" s="198"/>
      <c r="L915" s="198"/>
      <c r="M915" s="202"/>
      <c r="N915" s="203"/>
      <c r="O915" s="204"/>
      <c r="P915" s="204"/>
      <c r="Q915" s="204"/>
      <c r="R915" s="204"/>
      <c r="S915" s="204"/>
      <c r="T915" s="204"/>
      <c r="U915" s="204"/>
      <c r="V915" s="204"/>
      <c r="W915" s="204"/>
      <c r="X915" s="205"/>
      <c r="AT915" s="206" t="s">
        <v>211</v>
      </c>
      <c r="AU915" s="206" t="s">
        <v>207</v>
      </c>
      <c r="AV915" s="13" t="s">
        <v>82</v>
      </c>
      <c r="AW915" s="13" t="s">
        <v>5</v>
      </c>
      <c r="AX915" s="13" t="s">
        <v>74</v>
      </c>
      <c r="AY915" s="206" t="s">
        <v>198</v>
      </c>
    </row>
    <row r="916" spans="1:51" s="13" customFormat="1" ht="11.25">
      <c r="B916" s="197"/>
      <c r="C916" s="198"/>
      <c r="D916" s="192" t="s">
        <v>211</v>
      </c>
      <c r="E916" s="199" t="s">
        <v>20</v>
      </c>
      <c r="F916" s="200" t="s">
        <v>2727</v>
      </c>
      <c r="G916" s="198"/>
      <c r="H916" s="199" t="s">
        <v>20</v>
      </c>
      <c r="I916" s="201"/>
      <c r="J916" s="201"/>
      <c r="K916" s="198"/>
      <c r="L916" s="198"/>
      <c r="M916" s="202"/>
      <c r="N916" s="203"/>
      <c r="O916" s="204"/>
      <c r="P916" s="204"/>
      <c r="Q916" s="204"/>
      <c r="R916" s="204"/>
      <c r="S916" s="204"/>
      <c r="T916" s="204"/>
      <c r="U916" s="204"/>
      <c r="V916" s="204"/>
      <c r="W916" s="204"/>
      <c r="X916" s="205"/>
      <c r="AT916" s="206" t="s">
        <v>211</v>
      </c>
      <c r="AU916" s="206" t="s">
        <v>207</v>
      </c>
      <c r="AV916" s="13" t="s">
        <v>82</v>
      </c>
      <c r="AW916" s="13" t="s">
        <v>5</v>
      </c>
      <c r="AX916" s="13" t="s">
        <v>74</v>
      </c>
      <c r="AY916" s="206" t="s">
        <v>198</v>
      </c>
    </row>
    <row r="917" spans="1:51" s="13" customFormat="1" ht="11.25">
      <c r="B917" s="197"/>
      <c r="C917" s="198"/>
      <c r="D917" s="192" t="s">
        <v>211</v>
      </c>
      <c r="E917" s="199" t="s">
        <v>20</v>
      </c>
      <c r="F917" s="200" t="s">
        <v>2398</v>
      </c>
      <c r="G917" s="198"/>
      <c r="H917" s="199" t="s">
        <v>20</v>
      </c>
      <c r="I917" s="201"/>
      <c r="J917" s="201"/>
      <c r="K917" s="198"/>
      <c r="L917" s="198"/>
      <c r="M917" s="202"/>
      <c r="N917" s="203"/>
      <c r="O917" s="204"/>
      <c r="P917" s="204"/>
      <c r="Q917" s="204"/>
      <c r="R917" s="204"/>
      <c r="S917" s="204"/>
      <c r="T917" s="204"/>
      <c r="U917" s="204"/>
      <c r="V917" s="204"/>
      <c r="W917" s="204"/>
      <c r="X917" s="205"/>
      <c r="AT917" s="206" t="s">
        <v>211</v>
      </c>
      <c r="AU917" s="206" t="s">
        <v>207</v>
      </c>
      <c r="AV917" s="13" t="s">
        <v>82</v>
      </c>
      <c r="AW917" s="13" t="s">
        <v>5</v>
      </c>
      <c r="AX917" s="13" t="s">
        <v>74</v>
      </c>
      <c r="AY917" s="206" t="s">
        <v>198</v>
      </c>
    </row>
    <row r="918" spans="1:51" s="13" customFormat="1" ht="11.25">
      <c r="B918" s="197"/>
      <c r="C918" s="198"/>
      <c r="D918" s="192" t="s">
        <v>211</v>
      </c>
      <c r="E918" s="199" t="s">
        <v>20</v>
      </c>
      <c r="F918" s="200" t="s">
        <v>1522</v>
      </c>
      <c r="G918" s="198"/>
      <c r="H918" s="199" t="s">
        <v>20</v>
      </c>
      <c r="I918" s="201"/>
      <c r="J918" s="201"/>
      <c r="K918" s="198"/>
      <c r="L918" s="198"/>
      <c r="M918" s="202"/>
      <c r="N918" s="203"/>
      <c r="O918" s="204"/>
      <c r="P918" s="204"/>
      <c r="Q918" s="204"/>
      <c r="R918" s="204"/>
      <c r="S918" s="204"/>
      <c r="T918" s="204"/>
      <c r="U918" s="204"/>
      <c r="V918" s="204"/>
      <c r="W918" s="204"/>
      <c r="X918" s="205"/>
      <c r="AT918" s="206" t="s">
        <v>211</v>
      </c>
      <c r="AU918" s="206" t="s">
        <v>207</v>
      </c>
      <c r="AV918" s="13" t="s">
        <v>82</v>
      </c>
      <c r="AW918" s="13" t="s">
        <v>5</v>
      </c>
      <c r="AX918" s="13" t="s">
        <v>74</v>
      </c>
      <c r="AY918" s="206" t="s">
        <v>198</v>
      </c>
    </row>
    <row r="919" spans="1:51" s="13" customFormat="1" ht="11.25">
      <c r="B919" s="197"/>
      <c r="C919" s="198"/>
      <c r="D919" s="192" t="s">
        <v>211</v>
      </c>
      <c r="E919" s="199" t="s">
        <v>20</v>
      </c>
      <c r="F919" s="200" t="s">
        <v>2728</v>
      </c>
      <c r="G919" s="198"/>
      <c r="H919" s="199" t="s">
        <v>20</v>
      </c>
      <c r="I919" s="201"/>
      <c r="J919" s="201"/>
      <c r="K919" s="198"/>
      <c r="L919" s="198"/>
      <c r="M919" s="202"/>
      <c r="N919" s="203"/>
      <c r="O919" s="204"/>
      <c r="P919" s="204"/>
      <c r="Q919" s="204"/>
      <c r="R919" s="204"/>
      <c r="S919" s="204"/>
      <c r="T919" s="204"/>
      <c r="U919" s="204"/>
      <c r="V919" s="204"/>
      <c r="W919" s="204"/>
      <c r="X919" s="205"/>
      <c r="AT919" s="206" t="s">
        <v>211</v>
      </c>
      <c r="AU919" s="206" t="s">
        <v>207</v>
      </c>
      <c r="AV919" s="13" t="s">
        <v>82</v>
      </c>
      <c r="AW919" s="13" t="s">
        <v>5</v>
      </c>
      <c r="AX919" s="13" t="s">
        <v>74</v>
      </c>
      <c r="AY919" s="206" t="s">
        <v>198</v>
      </c>
    </row>
    <row r="920" spans="1:51" s="14" customFormat="1" ht="11.25">
      <c r="B920" s="207"/>
      <c r="C920" s="208"/>
      <c r="D920" s="192" t="s">
        <v>211</v>
      </c>
      <c r="E920" s="209" t="s">
        <v>20</v>
      </c>
      <c r="F920" s="210" t="s">
        <v>2718</v>
      </c>
      <c r="G920" s="208"/>
      <c r="H920" s="211">
        <v>31.44</v>
      </c>
      <c r="I920" s="212"/>
      <c r="J920" s="212"/>
      <c r="K920" s="208"/>
      <c r="L920" s="208"/>
      <c r="M920" s="213"/>
      <c r="N920" s="214"/>
      <c r="O920" s="215"/>
      <c r="P920" s="215"/>
      <c r="Q920" s="215"/>
      <c r="R920" s="215"/>
      <c r="S920" s="215"/>
      <c r="T920" s="215"/>
      <c r="U920" s="215"/>
      <c r="V920" s="215"/>
      <c r="W920" s="215"/>
      <c r="X920" s="216"/>
      <c r="AT920" s="217" t="s">
        <v>211</v>
      </c>
      <c r="AU920" s="217" t="s">
        <v>207</v>
      </c>
      <c r="AV920" s="14" t="s">
        <v>207</v>
      </c>
      <c r="AW920" s="14" t="s">
        <v>5</v>
      </c>
      <c r="AX920" s="14" t="s">
        <v>74</v>
      </c>
      <c r="AY920" s="217" t="s">
        <v>198</v>
      </c>
    </row>
    <row r="921" spans="1:51" s="13" customFormat="1" ht="11.25">
      <c r="B921" s="197"/>
      <c r="C921" s="198"/>
      <c r="D921" s="192" t="s">
        <v>211</v>
      </c>
      <c r="E921" s="199" t="s">
        <v>20</v>
      </c>
      <c r="F921" s="200" t="s">
        <v>2398</v>
      </c>
      <c r="G921" s="198"/>
      <c r="H921" s="199" t="s">
        <v>20</v>
      </c>
      <c r="I921" s="201"/>
      <c r="J921" s="201"/>
      <c r="K921" s="198"/>
      <c r="L921" s="198"/>
      <c r="M921" s="202"/>
      <c r="N921" s="203"/>
      <c r="O921" s="204"/>
      <c r="P921" s="204"/>
      <c r="Q921" s="204"/>
      <c r="R921" s="204"/>
      <c r="S921" s="204"/>
      <c r="T921" s="204"/>
      <c r="U921" s="204"/>
      <c r="V921" s="204"/>
      <c r="W921" s="204"/>
      <c r="X921" s="205"/>
      <c r="AT921" s="206" t="s">
        <v>211</v>
      </c>
      <c r="AU921" s="206" t="s">
        <v>207</v>
      </c>
      <c r="AV921" s="13" t="s">
        <v>82</v>
      </c>
      <c r="AW921" s="13" t="s">
        <v>5</v>
      </c>
      <c r="AX921" s="13" t="s">
        <v>74</v>
      </c>
      <c r="AY921" s="206" t="s">
        <v>198</v>
      </c>
    </row>
    <row r="922" spans="1:51" s="13" customFormat="1" ht="11.25">
      <c r="B922" s="197"/>
      <c r="C922" s="198"/>
      <c r="D922" s="192" t="s">
        <v>211</v>
      </c>
      <c r="E922" s="199" t="s">
        <v>20</v>
      </c>
      <c r="F922" s="200" t="s">
        <v>1528</v>
      </c>
      <c r="G922" s="198"/>
      <c r="H922" s="199" t="s">
        <v>20</v>
      </c>
      <c r="I922" s="201"/>
      <c r="J922" s="201"/>
      <c r="K922" s="198"/>
      <c r="L922" s="198"/>
      <c r="M922" s="202"/>
      <c r="N922" s="203"/>
      <c r="O922" s="204"/>
      <c r="P922" s="204"/>
      <c r="Q922" s="204"/>
      <c r="R922" s="204"/>
      <c r="S922" s="204"/>
      <c r="T922" s="204"/>
      <c r="U922" s="204"/>
      <c r="V922" s="204"/>
      <c r="W922" s="204"/>
      <c r="X922" s="205"/>
      <c r="AT922" s="206" t="s">
        <v>211</v>
      </c>
      <c r="AU922" s="206" t="s">
        <v>207</v>
      </c>
      <c r="AV922" s="13" t="s">
        <v>82</v>
      </c>
      <c r="AW922" s="13" t="s">
        <v>5</v>
      </c>
      <c r="AX922" s="13" t="s">
        <v>74</v>
      </c>
      <c r="AY922" s="206" t="s">
        <v>198</v>
      </c>
    </row>
    <row r="923" spans="1:51" s="13" customFormat="1" ht="11.25">
      <c r="B923" s="197"/>
      <c r="C923" s="198"/>
      <c r="D923" s="192" t="s">
        <v>211</v>
      </c>
      <c r="E923" s="199" t="s">
        <v>20</v>
      </c>
      <c r="F923" s="200" t="s">
        <v>2728</v>
      </c>
      <c r="G923" s="198"/>
      <c r="H923" s="199" t="s">
        <v>20</v>
      </c>
      <c r="I923" s="201"/>
      <c r="J923" s="201"/>
      <c r="K923" s="198"/>
      <c r="L923" s="198"/>
      <c r="M923" s="202"/>
      <c r="N923" s="203"/>
      <c r="O923" s="204"/>
      <c r="P923" s="204"/>
      <c r="Q923" s="204"/>
      <c r="R923" s="204"/>
      <c r="S923" s="204"/>
      <c r="T923" s="204"/>
      <c r="U923" s="204"/>
      <c r="V923" s="204"/>
      <c r="W923" s="204"/>
      <c r="X923" s="205"/>
      <c r="AT923" s="206" t="s">
        <v>211</v>
      </c>
      <c r="AU923" s="206" t="s">
        <v>207</v>
      </c>
      <c r="AV923" s="13" t="s">
        <v>82</v>
      </c>
      <c r="AW923" s="13" t="s">
        <v>5</v>
      </c>
      <c r="AX923" s="13" t="s">
        <v>74</v>
      </c>
      <c r="AY923" s="206" t="s">
        <v>198</v>
      </c>
    </row>
    <row r="924" spans="1:51" s="14" customFormat="1" ht="11.25">
      <c r="B924" s="207"/>
      <c r="C924" s="208"/>
      <c r="D924" s="192" t="s">
        <v>211</v>
      </c>
      <c r="E924" s="209" t="s">
        <v>20</v>
      </c>
      <c r="F924" s="210" t="s">
        <v>2719</v>
      </c>
      <c r="G924" s="208"/>
      <c r="H924" s="211">
        <v>17.760000000000002</v>
      </c>
      <c r="I924" s="212"/>
      <c r="J924" s="212"/>
      <c r="K924" s="208"/>
      <c r="L924" s="208"/>
      <c r="M924" s="213"/>
      <c r="N924" s="214"/>
      <c r="O924" s="215"/>
      <c r="P924" s="215"/>
      <c r="Q924" s="215"/>
      <c r="R924" s="215"/>
      <c r="S924" s="215"/>
      <c r="T924" s="215"/>
      <c r="U924" s="215"/>
      <c r="V924" s="215"/>
      <c r="W924" s="215"/>
      <c r="X924" s="216"/>
      <c r="AT924" s="217" t="s">
        <v>211</v>
      </c>
      <c r="AU924" s="217" t="s">
        <v>207</v>
      </c>
      <c r="AV924" s="14" t="s">
        <v>207</v>
      </c>
      <c r="AW924" s="14" t="s">
        <v>5</v>
      </c>
      <c r="AX924" s="14" t="s">
        <v>74</v>
      </c>
      <c r="AY924" s="217" t="s">
        <v>198</v>
      </c>
    </row>
    <row r="925" spans="1:51" s="13" customFormat="1" ht="11.25">
      <c r="B925" s="197"/>
      <c r="C925" s="198"/>
      <c r="D925" s="192" t="s">
        <v>211</v>
      </c>
      <c r="E925" s="199" t="s">
        <v>20</v>
      </c>
      <c r="F925" s="200" t="s">
        <v>2398</v>
      </c>
      <c r="G925" s="198"/>
      <c r="H925" s="199" t="s">
        <v>20</v>
      </c>
      <c r="I925" s="201"/>
      <c r="J925" s="201"/>
      <c r="K925" s="198"/>
      <c r="L925" s="198"/>
      <c r="M925" s="202"/>
      <c r="N925" s="203"/>
      <c r="O925" s="204"/>
      <c r="P925" s="204"/>
      <c r="Q925" s="204"/>
      <c r="R925" s="204"/>
      <c r="S925" s="204"/>
      <c r="T925" s="204"/>
      <c r="U925" s="204"/>
      <c r="V925" s="204"/>
      <c r="W925" s="204"/>
      <c r="X925" s="205"/>
      <c r="AT925" s="206" t="s">
        <v>211</v>
      </c>
      <c r="AU925" s="206" t="s">
        <v>207</v>
      </c>
      <c r="AV925" s="13" t="s">
        <v>82</v>
      </c>
      <c r="AW925" s="13" t="s">
        <v>5</v>
      </c>
      <c r="AX925" s="13" t="s">
        <v>74</v>
      </c>
      <c r="AY925" s="206" t="s">
        <v>198</v>
      </c>
    </row>
    <row r="926" spans="1:51" s="13" customFormat="1" ht="11.25">
      <c r="B926" s="197"/>
      <c r="C926" s="198"/>
      <c r="D926" s="192" t="s">
        <v>211</v>
      </c>
      <c r="E926" s="199" t="s">
        <v>20</v>
      </c>
      <c r="F926" s="200" t="s">
        <v>1525</v>
      </c>
      <c r="G926" s="198"/>
      <c r="H926" s="199" t="s">
        <v>20</v>
      </c>
      <c r="I926" s="201"/>
      <c r="J926" s="201"/>
      <c r="K926" s="198"/>
      <c r="L926" s="198"/>
      <c r="M926" s="202"/>
      <c r="N926" s="203"/>
      <c r="O926" s="204"/>
      <c r="P926" s="204"/>
      <c r="Q926" s="204"/>
      <c r="R926" s="204"/>
      <c r="S926" s="204"/>
      <c r="T926" s="204"/>
      <c r="U926" s="204"/>
      <c r="V926" s="204"/>
      <c r="W926" s="204"/>
      <c r="X926" s="205"/>
      <c r="AT926" s="206" t="s">
        <v>211</v>
      </c>
      <c r="AU926" s="206" t="s">
        <v>207</v>
      </c>
      <c r="AV926" s="13" t="s">
        <v>82</v>
      </c>
      <c r="AW926" s="13" t="s">
        <v>5</v>
      </c>
      <c r="AX926" s="13" t="s">
        <v>74</v>
      </c>
      <c r="AY926" s="206" t="s">
        <v>198</v>
      </c>
    </row>
    <row r="927" spans="1:51" s="13" customFormat="1" ht="11.25">
      <c r="B927" s="197"/>
      <c r="C927" s="198"/>
      <c r="D927" s="192" t="s">
        <v>211</v>
      </c>
      <c r="E927" s="199" t="s">
        <v>20</v>
      </c>
      <c r="F927" s="200" t="s">
        <v>2728</v>
      </c>
      <c r="G927" s="198"/>
      <c r="H927" s="199" t="s">
        <v>20</v>
      </c>
      <c r="I927" s="201"/>
      <c r="J927" s="201"/>
      <c r="K927" s="198"/>
      <c r="L927" s="198"/>
      <c r="M927" s="202"/>
      <c r="N927" s="203"/>
      <c r="O927" s="204"/>
      <c r="P927" s="204"/>
      <c r="Q927" s="204"/>
      <c r="R927" s="204"/>
      <c r="S927" s="204"/>
      <c r="T927" s="204"/>
      <c r="U927" s="204"/>
      <c r="V927" s="204"/>
      <c r="W927" s="204"/>
      <c r="X927" s="205"/>
      <c r="AT927" s="206" t="s">
        <v>211</v>
      </c>
      <c r="AU927" s="206" t="s">
        <v>207</v>
      </c>
      <c r="AV927" s="13" t="s">
        <v>82</v>
      </c>
      <c r="AW927" s="13" t="s">
        <v>5</v>
      </c>
      <c r="AX927" s="13" t="s">
        <v>74</v>
      </c>
      <c r="AY927" s="206" t="s">
        <v>198</v>
      </c>
    </row>
    <row r="928" spans="1:51" s="14" customFormat="1" ht="11.25">
      <c r="B928" s="207"/>
      <c r="C928" s="208"/>
      <c r="D928" s="192" t="s">
        <v>211</v>
      </c>
      <c r="E928" s="209" t="s">
        <v>20</v>
      </c>
      <c r="F928" s="210" t="s">
        <v>2720</v>
      </c>
      <c r="G928" s="208"/>
      <c r="H928" s="211">
        <v>35.299999999999997</v>
      </c>
      <c r="I928" s="212"/>
      <c r="J928" s="212"/>
      <c r="K928" s="208"/>
      <c r="L928" s="208"/>
      <c r="M928" s="213"/>
      <c r="N928" s="214"/>
      <c r="O928" s="215"/>
      <c r="P928" s="215"/>
      <c r="Q928" s="215"/>
      <c r="R928" s="215"/>
      <c r="S928" s="215"/>
      <c r="T928" s="215"/>
      <c r="U928" s="215"/>
      <c r="V928" s="215"/>
      <c r="W928" s="215"/>
      <c r="X928" s="216"/>
      <c r="AT928" s="217" t="s">
        <v>211</v>
      </c>
      <c r="AU928" s="217" t="s">
        <v>207</v>
      </c>
      <c r="AV928" s="14" t="s">
        <v>207</v>
      </c>
      <c r="AW928" s="14" t="s">
        <v>5</v>
      </c>
      <c r="AX928" s="14" t="s">
        <v>74</v>
      </c>
      <c r="AY928" s="217" t="s">
        <v>198</v>
      </c>
    </row>
    <row r="929" spans="1:65" s="16" customFormat="1" ht="11.25">
      <c r="B929" s="229"/>
      <c r="C929" s="230"/>
      <c r="D929" s="192" t="s">
        <v>211</v>
      </c>
      <c r="E929" s="231" t="s">
        <v>20</v>
      </c>
      <c r="F929" s="232" t="s">
        <v>282</v>
      </c>
      <c r="G929" s="230"/>
      <c r="H929" s="233">
        <v>84.5</v>
      </c>
      <c r="I929" s="234"/>
      <c r="J929" s="234"/>
      <c r="K929" s="230"/>
      <c r="L929" s="230"/>
      <c r="M929" s="235"/>
      <c r="N929" s="236"/>
      <c r="O929" s="237"/>
      <c r="P929" s="237"/>
      <c r="Q929" s="237"/>
      <c r="R929" s="237"/>
      <c r="S929" s="237"/>
      <c r="T929" s="237"/>
      <c r="U929" s="237"/>
      <c r="V929" s="237"/>
      <c r="W929" s="237"/>
      <c r="X929" s="238"/>
      <c r="AT929" s="239" t="s">
        <v>211</v>
      </c>
      <c r="AU929" s="239" t="s">
        <v>207</v>
      </c>
      <c r="AV929" s="16" t="s">
        <v>206</v>
      </c>
      <c r="AW929" s="16" t="s">
        <v>5</v>
      </c>
      <c r="AX929" s="16" t="s">
        <v>82</v>
      </c>
      <c r="AY929" s="239" t="s">
        <v>198</v>
      </c>
    </row>
    <row r="930" spans="1:65" s="14" customFormat="1" ht="11.25">
      <c r="B930" s="207"/>
      <c r="C930" s="208"/>
      <c r="D930" s="192" t="s">
        <v>211</v>
      </c>
      <c r="E930" s="208"/>
      <c r="F930" s="210" t="s">
        <v>2722</v>
      </c>
      <c r="G930" s="208"/>
      <c r="H930" s="211">
        <v>0.03</v>
      </c>
      <c r="I930" s="212"/>
      <c r="J930" s="212"/>
      <c r="K930" s="208"/>
      <c r="L930" s="208"/>
      <c r="M930" s="213"/>
      <c r="N930" s="214"/>
      <c r="O930" s="215"/>
      <c r="P930" s="215"/>
      <c r="Q930" s="215"/>
      <c r="R930" s="215"/>
      <c r="S930" s="215"/>
      <c r="T930" s="215"/>
      <c r="U930" s="215"/>
      <c r="V930" s="215"/>
      <c r="W930" s="215"/>
      <c r="X930" s="216"/>
      <c r="AT930" s="217" t="s">
        <v>211</v>
      </c>
      <c r="AU930" s="217" t="s">
        <v>207</v>
      </c>
      <c r="AV930" s="14" t="s">
        <v>207</v>
      </c>
      <c r="AW930" s="14" t="s">
        <v>4</v>
      </c>
      <c r="AX930" s="14" t="s">
        <v>82</v>
      </c>
      <c r="AY930" s="217" t="s">
        <v>198</v>
      </c>
    </row>
    <row r="931" spans="1:65" s="2" customFormat="1" ht="24.2" customHeight="1">
      <c r="A931" s="36"/>
      <c r="B931" s="37"/>
      <c r="C931" s="178" t="s">
        <v>2730</v>
      </c>
      <c r="D931" s="178" t="s">
        <v>201</v>
      </c>
      <c r="E931" s="179" t="s">
        <v>1693</v>
      </c>
      <c r="F931" s="180" t="s">
        <v>1694</v>
      </c>
      <c r="G931" s="181" t="s">
        <v>254</v>
      </c>
      <c r="H931" s="182">
        <v>84.5</v>
      </c>
      <c r="I931" s="183"/>
      <c r="J931" s="183"/>
      <c r="K931" s="184">
        <f>ROUND(P931*H931,2)</f>
        <v>0</v>
      </c>
      <c r="L931" s="180" t="s">
        <v>205</v>
      </c>
      <c r="M931" s="41"/>
      <c r="N931" s="185" t="s">
        <v>20</v>
      </c>
      <c r="O931" s="186" t="s">
        <v>44</v>
      </c>
      <c r="P931" s="187">
        <f>I931+J931</f>
        <v>0</v>
      </c>
      <c r="Q931" s="187">
        <f>ROUND(I931*H931,2)</f>
        <v>0</v>
      </c>
      <c r="R931" s="187">
        <f>ROUND(J931*H931,2)</f>
        <v>0</v>
      </c>
      <c r="S931" s="66"/>
      <c r="T931" s="188">
        <f>S931*H931</f>
        <v>0</v>
      </c>
      <c r="U931" s="188">
        <v>3.5000000000000001E-3</v>
      </c>
      <c r="V931" s="188">
        <f>U931*H931</f>
        <v>0.29575000000000001</v>
      </c>
      <c r="W931" s="188">
        <v>0</v>
      </c>
      <c r="X931" s="189">
        <f>W931*H931</f>
        <v>0</v>
      </c>
      <c r="Y931" s="36"/>
      <c r="Z931" s="36"/>
      <c r="AA931" s="36"/>
      <c r="AB931" s="36"/>
      <c r="AC931" s="36"/>
      <c r="AD931" s="36"/>
      <c r="AE931" s="36"/>
      <c r="AR931" s="190" t="s">
        <v>404</v>
      </c>
      <c r="AT931" s="190" t="s">
        <v>201</v>
      </c>
      <c r="AU931" s="190" t="s">
        <v>207</v>
      </c>
      <c r="AY931" s="19" t="s">
        <v>198</v>
      </c>
      <c r="BE931" s="191">
        <f>IF(O931="základní",K931,0)</f>
        <v>0</v>
      </c>
      <c r="BF931" s="191">
        <f>IF(O931="snížená",K931,0)</f>
        <v>0</v>
      </c>
      <c r="BG931" s="191">
        <f>IF(O931="zákl. přenesená",K931,0)</f>
        <v>0</v>
      </c>
      <c r="BH931" s="191">
        <f>IF(O931="sníž. přenesená",K931,0)</f>
        <v>0</v>
      </c>
      <c r="BI931" s="191">
        <f>IF(O931="nulová",K931,0)</f>
        <v>0</v>
      </c>
      <c r="BJ931" s="19" t="s">
        <v>207</v>
      </c>
      <c r="BK931" s="191">
        <f>ROUND(P931*H931,2)</f>
        <v>0</v>
      </c>
      <c r="BL931" s="19" t="s">
        <v>404</v>
      </c>
      <c r="BM931" s="190" t="s">
        <v>2731</v>
      </c>
    </row>
    <row r="932" spans="1:65" s="2" customFormat="1" ht="11.25">
      <c r="A932" s="36"/>
      <c r="B932" s="37"/>
      <c r="C932" s="38"/>
      <c r="D932" s="192" t="s">
        <v>209</v>
      </c>
      <c r="E932" s="38"/>
      <c r="F932" s="193" t="s">
        <v>1696</v>
      </c>
      <c r="G932" s="38"/>
      <c r="H932" s="38"/>
      <c r="I932" s="194"/>
      <c r="J932" s="194"/>
      <c r="K932" s="38"/>
      <c r="L932" s="38"/>
      <c r="M932" s="41"/>
      <c r="N932" s="195"/>
      <c r="O932" s="196"/>
      <c r="P932" s="66"/>
      <c r="Q932" s="66"/>
      <c r="R932" s="66"/>
      <c r="S932" s="66"/>
      <c r="T932" s="66"/>
      <c r="U932" s="66"/>
      <c r="V932" s="66"/>
      <c r="W932" s="66"/>
      <c r="X932" s="67"/>
      <c r="Y932" s="36"/>
      <c r="Z932" s="36"/>
      <c r="AA932" s="36"/>
      <c r="AB932" s="36"/>
      <c r="AC932" s="36"/>
      <c r="AD932" s="36"/>
      <c r="AE932" s="36"/>
      <c r="AT932" s="19" t="s">
        <v>209</v>
      </c>
      <c r="AU932" s="19" t="s">
        <v>207</v>
      </c>
    </row>
    <row r="933" spans="1:65" s="13" customFormat="1" ht="11.25">
      <c r="B933" s="197"/>
      <c r="C933" s="198"/>
      <c r="D933" s="192" t="s">
        <v>211</v>
      </c>
      <c r="E933" s="199" t="s">
        <v>20</v>
      </c>
      <c r="F933" s="200" t="s">
        <v>2716</v>
      </c>
      <c r="G933" s="198"/>
      <c r="H933" s="199" t="s">
        <v>20</v>
      </c>
      <c r="I933" s="201"/>
      <c r="J933" s="201"/>
      <c r="K933" s="198"/>
      <c r="L933" s="198"/>
      <c r="M933" s="202"/>
      <c r="N933" s="203"/>
      <c r="O933" s="204"/>
      <c r="P933" s="204"/>
      <c r="Q933" s="204"/>
      <c r="R933" s="204"/>
      <c r="S933" s="204"/>
      <c r="T933" s="204"/>
      <c r="U933" s="204"/>
      <c r="V933" s="204"/>
      <c r="W933" s="204"/>
      <c r="X933" s="205"/>
      <c r="AT933" s="206" t="s">
        <v>211</v>
      </c>
      <c r="AU933" s="206" t="s">
        <v>207</v>
      </c>
      <c r="AV933" s="13" t="s">
        <v>82</v>
      </c>
      <c r="AW933" s="13" t="s">
        <v>5</v>
      </c>
      <c r="AX933" s="13" t="s">
        <v>74</v>
      </c>
      <c r="AY933" s="206" t="s">
        <v>198</v>
      </c>
    </row>
    <row r="934" spans="1:65" s="13" customFormat="1" ht="11.25">
      <c r="B934" s="197"/>
      <c r="C934" s="198"/>
      <c r="D934" s="192" t="s">
        <v>211</v>
      </c>
      <c r="E934" s="199" t="s">
        <v>20</v>
      </c>
      <c r="F934" s="200" t="s">
        <v>2398</v>
      </c>
      <c r="G934" s="198"/>
      <c r="H934" s="199" t="s">
        <v>20</v>
      </c>
      <c r="I934" s="201"/>
      <c r="J934" s="201"/>
      <c r="K934" s="198"/>
      <c r="L934" s="198"/>
      <c r="M934" s="202"/>
      <c r="N934" s="203"/>
      <c r="O934" s="204"/>
      <c r="P934" s="204"/>
      <c r="Q934" s="204"/>
      <c r="R934" s="204"/>
      <c r="S934" s="204"/>
      <c r="T934" s="204"/>
      <c r="U934" s="204"/>
      <c r="V934" s="204"/>
      <c r="W934" s="204"/>
      <c r="X934" s="205"/>
      <c r="AT934" s="206" t="s">
        <v>211</v>
      </c>
      <c r="AU934" s="206" t="s">
        <v>207</v>
      </c>
      <c r="AV934" s="13" t="s">
        <v>82</v>
      </c>
      <c r="AW934" s="13" t="s">
        <v>5</v>
      </c>
      <c r="AX934" s="13" t="s">
        <v>74</v>
      </c>
      <c r="AY934" s="206" t="s">
        <v>198</v>
      </c>
    </row>
    <row r="935" spans="1:65" s="13" customFormat="1" ht="11.25">
      <c r="B935" s="197"/>
      <c r="C935" s="198"/>
      <c r="D935" s="192" t="s">
        <v>211</v>
      </c>
      <c r="E935" s="199" t="s">
        <v>20</v>
      </c>
      <c r="F935" s="200" t="s">
        <v>1522</v>
      </c>
      <c r="G935" s="198"/>
      <c r="H935" s="199" t="s">
        <v>20</v>
      </c>
      <c r="I935" s="201"/>
      <c r="J935" s="201"/>
      <c r="K935" s="198"/>
      <c r="L935" s="198"/>
      <c r="M935" s="202"/>
      <c r="N935" s="203"/>
      <c r="O935" s="204"/>
      <c r="P935" s="204"/>
      <c r="Q935" s="204"/>
      <c r="R935" s="204"/>
      <c r="S935" s="204"/>
      <c r="T935" s="204"/>
      <c r="U935" s="204"/>
      <c r="V935" s="204"/>
      <c r="W935" s="204"/>
      <c r="X935" s="205"/>
      <c r="AT935" s="206" t="s">
        <v>211</v>
      </c>
      <c r="AU935" s="206" t="s">
        <v>207</v>
      </c>
      <c r="AV935" s="13" t="s">
        <v>82</v>
      </c>
      <c r="AW935" s="13" t="s">
        <v>5</v>
      </c>
      <c r="AX935" s="13" t="s">
        <v>74</v>
      </c>
      <c r="AY935" s="206" t="s">
        <v>198</v>
      </c>
    </row>
    <row r="936" spans="1:65" s="13" customFormat="1" ht="11.25">
      <c r="B936" s="197"/>
      <c r="C936" s="198"/>
      <c r="D936" s="192" t="s">
        <v>211</v>
      </c>
      <c r="E936" s="199" t="s">
        <v>20</v>
      </c>
      <c r="F936" s="200" t="s">
        <v>2732</v>
      </c>
      <c r="G936" s="198"/>
      <c r="H936" s="199" t="s">
        <v>20</v>
      </c>
      <c r="I936" s="201"/>
      <c r="J936" s="201"/>
      <c r="K936" s="198"/>
      <c r="L936" s="198"/>
      <c r="M936" s="202"/>
      <c r="N936" s="203"/>
      <c r="O936" s="204"/>
      <c r="P936" s="204"/>
      <c r="Q936" s="204"/>
      <c r="R936" s="204"/>
      <c r="S936" s="204"/>
      <c r="T936" s="204"/>
      <c r="U936" s="204"/>
      <c r="V936" s="204"/>
      <c r="W936" s="204"/>
      <c r="X936" s="205"/>
      <c r="AT936" s="206" t="s">
        <v>211</v>
      </c>
      <c r="AU936" s="206" t="s">
        <v>207</v>
      </c>
      <c r="AV936" s="13" t="s">
        <v>82</v>
      </c>
      <c r="AW936" s="13" t="s">
        <v>5</v>
      </c>
      <c r="AX936" s="13" t="s">
        <v>74</v>
      </c>
      <c r="AY936" s="206" t="s">
        <v>198</v>
      </c>
    </row>
    <row r="937" spans="1:65" s="14" customFormat="1" ht="11.25">
      <c r="B937" s="207"/>
      <c r="C937" s="208"/>
      <c r="D937" s="192" t="s">
        <v>211</v>
      </c>
      <c r="E937" s="209" t="s">
        <v>20</v>
      </c>
      <c r="F937" s="210" t="s">
        <v>2718</v>
      </c>
      <c r="G937" s="208"/>
      <c r="H937" s="211">
        <v>31.44</v>
      </c>
      <c r="I937" s="212"/>
      <c r="J937" s="212"/>
      <c r="K937" s="208"/>
      <c r="L937" s="208"/>
      <c r="M937" s="213"/>
      <c r="N937" s="214"/>
      <c r="O937" s="215"/>
      <c r="P937" s="215"/>
      <c r="Q937" s="215"/>
      <c r="R937" s="215"/>
      <c r="S937" s="215"/>
      <c r="T937" s="215"/>
      <c r="U937" s="215"/>
      <c r="V937" s="215"/>
      <c r="W937" s="215"/>
      <c r="X937" s="216"/>
      <c r="AT937" s="217" t="s">
        <v>211</v>
      </c>
      <c r="AU937" s="217" t="s">
        <v>207</v>
      </c>
      <c r="AV937" s="14" t="s">
        <v>207</v>
      </c>
      <c r="AW937" s="14" t="s">
        <v>5</v>
      </c>
      <c r="AX937" s="14" t="s">
        <v>74</v>
      </c>
      <c r="AY937" s="217" t="s">
        <v>198</v>
      </c>
    </row>
    <row r="938" spans="1:65" s="13" customFormat="1" ht="11.25">
      <c r="B938" s="197"/>
      <c r="C938" s="198"/>
      <c r="D938" s="192" t="s">
        <v>211</v>
      </c>
      <c r="E938" s="199" t="s">
        <v>20</v>
      </c>
      <c r="F938" s="200" t="s">
        <v>2398</v>
      </c>
      <c r="G938" s="198"/>
      <c r="H938" s="199" t="s">
        <v>20</v>
      </c>
      <c r="I938" s="201"/>
      <c r="J938" s="201"/>
      <c r="K938" s="198"/>
      <c r="L938" s="198"/>
      <c r="M938" s="202"/>
      <c r="N938" s="203"/>
      <c r="O938" s="204"/>
      <c r="P938" s="204"/>
      <c r="Q938" s="204"/>
      <c r="R938" s="204"/>
      <c r="S938" s="204"/>
      <c r="T938" s="204"/>
      <c r="U938" s="204"/>
      <c r="V938" s="204"/>
      <c r="W938" s="204"/>
      <c r="X938" s="205"/>
      <c r="AT938" s="206" t="s">
        <v>211</v>
      </c>
      <c r="AU938" s="206" t="s">
        <v>207</v>
      </c>
      <c r="AV938" s="13" t="s">
        <v>82</v>
      </c>
      <c r="AW938" s="13" t="s">
        <v>5</v>
      </c>
      <c r="AX938" s="13" t="s">
        <v>74</v>
      </c>
      <c r="AY938" s="206" t="s">
        <v>198</v>
      </c>
    </row>
    <row r="939" spans="1:65" s="13" customFormat="1" ht="11.25">
      <c r="B939" s="197"/>
      <c r="C939" s="198"/>
      <c r="D939" s="192" t="s">
        <v>211</v>
      </c>
      <c r="E939" s="199" t="s">
        <v>20</v>
      </c>
      <c r="F939" s="200" t="s">
        <v>1528</v>
      </c>
      <c r="G939" s="198"/>
      <c r="H939" s="199" t="s">
        <v>20</v>
      </c>
      <c r="I939" s="201"/>
      <c r="J939" s="201"/>
      <c r="K939" s="198"/>
      <c r="L939" s="198"/>
      <c r="M939" s="202"/>
      <c r="N939" s="203"/>
      <c r="O939" s="204"/>
      <c r="P939" s="204"/>
      <c r="Q939" s="204"/>
      <c r="R939" s="204"/>
      <c r="S939" s="204"/>
      <c r="T939" s="204"/>
      <c r="U939" s="204"/>
      <c r="V939" s="204"/>
      <c r="W939" s="204"/>
      <c r="X939" s="205"/>
      <c r="AT939" s="206" t="s">
        <v>211</v>
      </c>
      <c r="AU939" s="206" t="s">
        <v>207</v>
      </c>
      <c r="AV939" s="13" t="s">
        <v>82</v>
      </c>
      <c r="AW939" s="13" t="s">
        <v>5</v>
      </c>
      <c r="AX939" s="13" t="s">
        <v>74</v>
      </c>
      <c r="AY939" s="206" t="s">
        <v>198</v>
      </c>
    </row>
    <row r="940" spans="1:65" s="13" customFormat="1" ht="11.25">
      <c r="B940" s="197"/>
      <c r="C940" s="198"/>
      <c r="D940" s="192" t="s">
        <v>211</v>
      </c>
      <c r="E940" s="199" t="s">
        <v>20</v>
      </c>
      <c r="F940" s="200" t="s">
        <v>2732</v>
      </c>
      <c r="G940" s="198"/>
      <c r="H940" s="199" t="s">
        <v>20</v>
      </c>
      <c r="I940" s="201"/>
      <c r="J940" s="201"/>
      <c r="K940" s="198"/>
      <c r="L940" s="198"/>
      <c r="M940" s="202"/>
      <c r="N940" s="203"/>
      <c r="O940" s="204"/>
      <c r="P940" s="204"/>
      <c r="Q940" s="204"/>
      <c r="R940" s="204"/>
      <c r="S940" s="204"/>
      <c r="T940" s="204"/>
      <c r="U940" s="204"/>
      <c r="V940" s="204"/>
      <c r="W940" s="204"/>
      <c r="X940" s="205"/>
      <c r="AT940" s="206" t="s">
        <v>211</v>
      </c>
      <c r="AU940" s="206" t="s">
        <v>207</v>
      </c>
      <c r="AV940" s="13" t="s">
        <v>82</v>
      </c>
      <c r="AW940" s="13" t="s">
        <v>5</v>
      </c>
      <c r="AX940" s="13" t="s">
        <v>74</v>
      </c>
      <c r="AY940" s="206" t="s">
        <v>198</v>
      </c>
    </row>
    <row r="941" spans="1:65" s="14" customFormat="1" ht="11.25">
      <c r="B941" s="207"/>
      <c r="C941" s="208"/>
      <c r="D941" s="192" t="s">
        <v>211</v>
      </c>
      <c r="E941" s="209" t="s">
        <v>20</v>
      </c>
      <c r="F941" s="210" t="s">
        <v>2719</v>
      </c>
      <c r="G941" s="208"/>
      <c r="H941" s="211">
        <v>17.760000000000002</v>
      </c>
      <c r="I941" s="212"/>
      <c r="J941" s="212"/>
      <c r="K941" s="208"/>
      <c r="L941" s="208"/>
      <c r="M941" s="213"/>
      <c r="N941" s="214"/>
      <c r="O941" s="215"/>
      <c r="P941" s="215"/>
      <c r="Q941" s="215"/>
      <c r="R941" s="215"/>
      <c r="S941" s="215"/>
      <c r="T941" s="215"/>
      <c r="U941" s="215"/>
      <c r="V941" s="215"/>
      <c r="W941" s="215"/>
      <c r="X941" s="216"/>
      <c r="AT941" s="217" t="s">
        <v>211</v>
      </c>
      <c r="AU941" s="217" t="s">
        <v>207</v>
      </c>
      <c r="AV941" s="14" t="s">
        <v>207</v>
      </c>
      <c r="AW941" s="14" t="s">
        <v>5</v>
      </c>
      <c r="AX941" s="14" t="s">
        <v>74</v>
      </c>
      <c r="AY941" s="217" t="s">
        <v>198</v>
      </c>
    </row>
    <row r="942" spans="1:65" s="13" customFormat="1" ht="11.25">
      <c r="B942" s="197"/>
      <c r="C942" s="198"/>
      <c r="D942" s="192" t="s">
        <v>211</v>
      </c>
      <c r="E942" s="199" t="s">
        <v>20</v>
      </c>
      <c r="F942" s="200" t="s">
        <v>2398</v>
      </c>
      <c r="G942" s="198"/>
      <c r="H942" s="199" t="s">
        <v>20</v>
      </c>
      <c r="I942" s="201"/>
      <c r="J942" s="201"/>
      <c r="K942" s="198"/>
      <c r="L942" s="198"/>
      <c r="M942" s="202"/>
      <c r="N942" s="203"/>
      <c r="O942" s="204"/>
      <c r="P942" s="204"/>
      <c r="Q942" s="204"/>
      <c r="R942" s="204"/>
      <c r="S942" s="204"/>
      <c r="T942" s="204"/>
      <c r="U942" s="204"/>
      <c r="V942" s="204"/>
      <c r="W942" s="204"/>
      <c r="X942" s="205"/>
      <c r="AT942" s="206" t="s">
        <v>211</v>
      </c>
      <c r="AU942" s="206" t="s">
        <v>207</v>
      </c>
      <c r="AV942" s="13" t="s">
        <v>82</v>
      </c>
      <c r="AW942" s="13" t="s">
        <v>5</v>
      </c>
      <c r="AX942" s="13" t="s">
        <v>74</v>
      </c>
      <c r="AY942" s="206" t="s">
        <v>198</v>
      </c>
    </row>
    <row r="943" spans="1:65" s="13" customFormat="1" ht="11.25">
      <c r="B943" s="197"/>
      <c r="C943" s="198"/>
      <c r="D943" s="192" t="s">
        <v>211</v>
      </c>
      <c r="E943" s="199" t="s">
        <v>20</v>
      </c>
      <c r="F943" s="200" t="s">
        <v>1525</v>
      </c>
      <c r="G943" s="198"/>
      <c r="H943" s="199" t="s">
        <v>20</v>
      </c>
      <c r="I943" s="201"/>
      <c r="J943" s="201"/>
      <c r="K943" s="198"/>
      <c r="L943" s="198"/>
      <c r="M943" s="202"/>
      <c r="N943" s="203"/>
      <c r="O943" s="204"/>
      <c r="P943" s="204"/>
      <c r="Q943" s="204"/>
      <c r="R943" s="204"/>
      <c r="S943" s="204"/>
      <c r="T943" s="204"/>
      <c r="U943" s="204"/>
      <c r="V943" s="204"/>
      <c r="W943" s="204"/>
      <c r="X943" s="205"/>
      <c r="AT943" s="206" t="s">
        <v>211</v>
      </c>
      <c r="AU943" s="206" t="s">
        <v>207</v>
      </c>
      <c r="AV943" s="13" t="s">
        <v>82</v>
      </c>
      <c r="AW943" s="13" t="s">
        <v>5</v>
      </c>
      <c r="AX943" s="13" t="s">
        <v>74</v>
      </c>
      <c r="AY943" s="206" t="s">
        <v>198</v>
      </c>
    </row>
    <row r="944" spans="1:65" s="13" customFormat="1" ht="11.25">
      <c r="B944" s="197"/>
      <c r="C944" s="198"/>
      <c r="D944" s="192" t="s">
        <v>211</v>
      </c>
      <c r="E944" s="199" t="s">
        <v>20</v>
      </c>
      <c r="F944" s="200" t="s">
        <v>2732</v>
      </c>
      <c r="G944" s="198"/>
      <c r="H944" s="199" t="s">
        <v>20</v>
      </c>
      <c r="I944" s="201"/>
      <c r="J944" s="201"/>
      <c r="K944" s="198"/>
      <c r="L944" s="198"/>
      <c r="M944" s="202"/>
      <c r="N944" s="203"/>
      <c r="O944" s="204"/>
      <c r="P944" s="204"/>
      <c r="Q944" s="204"/>
      <c r="R944" s="204"/>
      <c r="S944" s="204"/>
      <c r="T944" s="204"/>
      <c r="U944" s="204"/>
      <c r="V944" s="204"/>
      <c r="W944" s="204"/>
      <c r="X944" s="205"/>
      <c r="AT944" s="206" t="s">
        <v>211</v>
      </c>
      <c r="AU944" s="206" t="s">
        <v>207</v>
      </c>
      <c r="AV944" s="13" t="s">
        <v>82</v>
      </c>
      <c r="AW944" s="13" t="s">
        <v>5</v>
      </c>
      <c r="AX944" s="13" t="s">
        <v>74</v>
      </c>
      <c r="AY944" s="206" t="s">
        <v>198</v>
      </c>
    </row>
    <row r="945" spans="1:65" s="14" customFormat="1" ht="11.25">
      <c r="B945" s="207"/>
      <c r="C945" s="208"/>
      <c r="D945" s="192" t="s">
        <v>211</v>
      </c>
      <c r="E945" s="209" t="s">
        <v>20</v>
      </c>
      <c r="F945" s="210" t="s">
        <v>2720</v>
      </c>
      <c r="G945" s="208"/>
      <c r="H945" s="211">
        <v>35.299999999999997</v>
      </c>
      <c r="I945" s="212"/>
      <c r="J945" s="212"/>
      <c r="K945" s="208"/>
      <c r="L945" s="208"/>
      <c r="M945" s="213"/>
      <c r="N945" s="214"/>
      <c r="O945" s="215"/>
      <c r="P945" s="215"/>
      <c r="Q945" s="215"/>
      <c r="R945" s="215"/>
      <c r="S945" s="215"/>
      <c r="T945" s="215"/>
      <c r="U945" s="215"/>
      <c r="V945" s="215"/>
      <c r="W945" s="215"/>
      <c r="X945" s="216"/>
      <c r="AT945" s="217" t="s">
        <v>211</v>
      </c>
      <c r="AU945" s="217" t="s">
        <v>207</v>
      </c>
      <c r="AV945" s="14" t="s">
        <v>207</v>
      </c>
      <c r="AW945" s="14" t="s">
        <v>5</v>
      </c>
      <c r="AX945" s="14" t="s">
        <v>74</v>
      </c>
      <c r="AY945" s="217" t="s">
        <v>198</v>
      </c>
    </row>
    <row r="946" spans="1:65" s="16" customFormat="1" ht="11.25">
      <c r="B946" s="229"/>
      <c r="C946" s="230"/>
      <c r="D946" s="192" t="s">
        <v>211</v>
      </c>
      <c r="E946" s="231" t="s">
        <v>20</v>
      </c>
      <c r="F946" s="232" t="s">
        <v>282</v>
      </c>
      <c r="G946" s="230"/>
      <c r="H946" s="233">
        <v>84.5</v>
      </c>
      <c r="I946" s="234"/>
      <c r="J946" s="234"/>
      <c r="K946" s="230"/>
      <c r="L946" s="230"/>
      <c r="M946" s="235"/>
      <c r="N946" s="236"/>
      <c r="O946" s="237"/>
      <c r="P946" s="237"/>
      <c r="Q946" s="237"/>
      <c r="R946" s="237"/>
      <c r="S946" s="237"/>
      <c r="T946" s="237"/>
      <c r="U946" s="237"/>
      <c r="V946" s="237"/>
      <c r="W946" s="237"/>
      <c r="X946" s="238"/>
      <c r="AT946" s="239" t="s">
        <v>211</v>
      </c>
      <c r="AU946" s="239" t="s">
        <v>207</v>
      </c>
      <c r="AV946" s="16" t="s">
        <v>206</v>
      </c>
      <c r="AW946" s="16" t="s">
        <v>5</v>
      </c>
      <c r="AX946" s="16" t="s">
        <v>82</v>
      </c>
      <c r="AY946" s="239" t="s">
        <v>198</v>
      </c>
    </row>
    <row r="947" spans="1:65" s="2" customFormat="1" ht="24.2" customHeight="1">
      <c r="A947" s="36"/>
      <c r="B947" s="37"/>
      <c r="C947" s="178" t="s">
        <v>2733</v>
      </c>
      <c r="D947" s="178" t="s">
        <v>201</v>
      </c>
      <c r="E947" s="179" t="s">
        <v>2734</v>
      </c>
      <c r="F947" s="180" t="s">
        <v>2735</v>
      </c>
      <c r="G947" s="181" t="s">
        <v>254</v>
      </c>
      <c r="H947" s="182">
        <v>84.5</v>
      </c>
      <c r="I947" s="183"/>
      <c r="J947" s="183"/>
      <c r="K947" s="184">
        <f>ROUND(P947*H947,2)</f>
        <v>0</v>
      </c>
      <c r="L947" s="180" t="s">
        <v>205</v>
      </c>
      <c r="M947" s="41"/>
      <c r="N947" s="185" t="s">
        <v>20</v>
      </c>
      <c r="O947" s="186" t="s">
        <v>44</v>
      </c>
      <c r="P947" s="187">
        <f>I947+J947</f>
        <v>0</v>
      </c>
      <c r="Q947" s="187">
        <f>ROUND(I947*H947,2)</f>
        <v>0</v>
      </c>
      <c r="R947" s="187">
        <f>ROUND(J947*H947,2)</f>
        <v>0</v>
      </c>
      <c r="S947" s="66"/>
      <c r="T947" s="188">
        <f>S947*H947</f>
        <v>0</v>
      </c>
      <c r="U947" s="188">
        <v>3.9825E-4</v>
      </c>
      <c r="V947" s="188">
        <f>U947*H947</f>
        <v>3.3652124999999998E-2</v>
      </c>
      <c r="W947" s="188">
        <v>0</v>
      </c>
      <c r="X947" s="189">
        <f>W947*H947</f>
        <v>0</v>
      </c>
      <c r="Y947" s="36"/>
      <c r="Z947" s="36"/>
      <c r="AA947" s="36"/>
      <c r="AB947" s="36"/>
      <c r="AC947" s="36"/>
      <c r="AD947" s="36"/>
      <c r="AE947" s="36"/>
      <c r="AR947" s="190" t="s">
        <v>404</v>
      </c>
      <c r="AT947" s="190" t="s">
        <v>201</v>
      </c>
      <c r="AU947" s="190" t="s">
        <v>207</v>
      </c>
      <c r="AY947" s="19" t="s">
        <v>198</v>
      </c>
      <c r="BE947" s="191">
        <f>IF(O947="základní",K947,0)</f>
        <v>0</v>
      </c>
      <c r="BF947" s="191">
        <f>IF(O947="snížená",K947,0)</f>
        <v>0</v>
      </c>
      <c r="BG947" s="191">
        <f>IF(O947="zákl. přenesená",K947,0)</f>
        <v>0</v>
      </c>
      <c r="BH947" s="191">
        <f>IF(O947="sníž. přenesená",K947,0)</f>
        <v>0</v>
      </c>
      <c r="BI947" s="191">
        <f>IF(O947="nulová",K947,0)</f>
        <v>0</v>
      </c>
      <c r="BJ947" s="19" t="s">
        <v>207</v>
      </c>
      <c r="BK947" s="191">
        <f>ROUND(P947*H947,2)</f>
        <v>0</v>
      </c>
      <c r="BL947" s="19" t="s">
        <v>404</v>
      </c>
      <c r="BM947" s="190" t="s">
        <v>2736</v>
      </c>
    </row>
    <row r="948" spans="1:65" s="2" customFormat="1" ht="11.25">
      <c r="A948" s="36"/>
      <c r="B948" s="37"/>
      <c r="C948" s="38"/>
      <c r="D948" s="192" t="s">
        <v>209</v>
      </c>
      <c r="E948" s="38"/>
      <c r="F948" s="193" t="s">
        <v>2737</v>
      </c>
      <c r="G948" s="38"/>
      <c r="H948" s="38"/>
      <c r="I948" s="194"/>
      <c r="J948" s="194"/>
      <c r="K948" s="38"/>
      <c r="L948" s="38"/>
      <c r="M948" s="41"/>
      <c r="N948" s="195"/>
      <c r="O948" s="196"/>
      <c r="P948" s="66"/>
      <c r="Q948" s="66"/>
      <c r="R948" s="66"/>
      <c r="S948" s="66"/>
      <c r="T948" s="66"/>
      <c r="U948" s="66"/>
      <c r="V948" s="66"/>
      <c r="W948" s="66"/>
      <c r="X948" s="67"/>
      <c r="Y948" s="36"/>
      <c r="Z948" s="36"/>
      <c r="AA948" s="36"/>
      <c r="AB948" s="36"/>
      <c r="AC948" s="36"/>
      <c r="AD948" s="36"/>
      <c r="AE948" s="36"/>
      <c r="AT948" s="19" t="s">
        <v>209</v>
      </c>
      <c r="AU948" s="19" t="s">
        <v>207</v>
      </c>
    </row>
    <row r="949" spans="1:65" s="13" customFormat="1" ht="11.25">
      <c r="B949" s="197"/>
      <c r="C949" s="198"/>
      <c r="D949" s="192" t="s">
        <v>211</v>
      </c>
      <c r="E949" s="199" t="s">
        <v>20</v>
      </c>
      <c r="F949" s="200" t="s">
        <v>2716</v>
      </c>
      <c r="G949" s="198"/>
      <c r="H949" s="199" t="s">
        <v>20</v>
      </c>
      <c r="I949" s="201"/>
      <c r="J949" s="201"/>
      <c r="K949" s="198"/>
      <c r="L949" s="198"/>
      <c r="M949" s="202"/>
      <c r="N949" s="203"/>
      <c r="O949" s="204"/>
      <c r="P949" s="204"/>
      <c r="Q949" s="204"/>
      <c r="R949" s="204"/>
      <c r="S949" s="204"/>
      <c r="T949" s="204"/>
      <c r="U949" s="204"/>
      <c r="V949" s="204"/>
      <c r="W949" s="204"/>
      <c r="X949" s="205"/>
      <c r="AT949" s="206" t="s">
        <v>211</v>
      </c>
      <c r="AU949" s="206" t="s">
        <v>207</v>
      </c>
      <c r="AV949" s="13" t="s">
        <v>82</v>
      </c>
      <c r="AW949" s="13" t="s">
        <v>5</v>
      </c>
      <c r="AX949" s="13" t="s">
        <v>74</v>
      </c>
      <c r="AY949" s="206" t="s">
        <v>198</v>
      </c>
    </row>
    <row r="950" spans="1:65" s="13" customFormat="1" ht="11.25">
      <c r="B950" s="197"/>
      <c r="C950" s="198"/>
      <c r="D950" s="192" t="s">
        <v>211</v>
      </c>
      <c r="E950" s="199" t="s">
        <v>20</v>
      </c>
      <c r="F950" s="200" t="s">
        <v>2398</v>
      </c>
      <c r="G950" s="198"/>
      <c r="H950" s="199" t="s">
        <v>20</v>
      </c>
      <c r="I950" s="201"/>
      <c r="J950" s="201"/>
      <c r="K950" s="198"/>
      <c r="L950" s="198"/>
      <c r="M950" s="202"/>
      <c r="N950" s="203"/>
      <c r="O950" s="204"/>
      <c r="P950" s="204"/>
      <c r="Q950" s="204"/>
      <c r="R950" s="204"/>
      <c r="S950" s="204"/>
      <c r="T950" s="204"/>
      <c r="U950" s="204"/>
      <c r="V950" s="204"/>
      <c r="W950" s="204"/>
      <c r="X950" s="205"/>
      <c r="AT950" s="206" t="s">
        <v>211</v>
      </c>
      <c r="AU950" s="206" t="s">
        <v>207</v>
      </c>
      <c r="AV950" s="13" t="s">
        <v>82</v>
      </c>
      <c r="AW950" s="13" t="s">
        <v>5</v>
      </c>
      <c r="AX950" s="13" t="s">
        <v>74</v>
      </c>
      <c r="AY950" s="206" t="s">
        <v>198</v>
      </c>
    </row>
    <row r="951" spans="1:65" s="13" customFormat="1" ht="11.25">
      <c r="B951" s="197"/>
      <c r="C951" s="198"/>
      <c r="D951" s="192" t="s">
        <v>211</v>
      </c>
      <c r="E951" s="199" t="s">
        <v>20</v>
      </c>
      <c r="F951" s="200" t="s">
        <v>2738</v>
      </c>
      <c r="G951" s="198"/>
      <c r="H951" s="199" t="s">
        <v>20</v>
      </c>
      <c r="I951" s="201"/>
      <c r="J951" s="201"/>
      <c r="K951" s="198"/>
      <c r="L951" s="198"/>
      <c r="M951" s="202"/>
      <c r="N951" s="203"/>
      <c r="O951" s="204"/>
      <c r="P951" s="204"/>
      <c r="Q951" s="204"/>
      <c r="R951" s="204"/>
      <c r="S951" s="204"/>
      <c r="T951" s="204"/>
      <c r="U951" s="204"/>
      <c r="V951" s="204"/>
      <c r="W951" s="204"/>
      <c r="X951" s="205"/>
      <c r="AT951" s="206" t="s">
        <v>211</v>
      </c>
      <c r="AU951" s="206" t="s">
        <v>207</v>
      </c>
      <c r="AV951" s="13" t="s">
        <v>82</v>
      </c>
      <c r="AW951" s="13" t="s">
        <v>5</v>
      </c>
      <c r="AX951" s="13" t="s">
        <v>74</v>
      </c>
      <c r="AY951" s="206" t="s">
        <v>198</v>
      </c>
    </row>
    <row r="952" spans="1:65" s="13" customFormat="1" ht="11.25">
      <c r="B952" s="197"/>
      <c r="C952" s="198"/>
      <c r="D952" s="192" t="s">
        <v>211</v>
      </c>
      <c r="E952" s="199" t="s">
        <v>20</v>
      </c>
      <c r="F952" s="200" t="s">
        <v>2398</v>
      </c>
      <c r="G952" s="198"/>
      <c r="H952" s="199" t="s">
        <v>20</v>
      </c>
      <c r="I952" s="201"/>
      <c r="J952" s="201"/>
      <c r="K952" s="198"/>
      <c r="L952" s="198"/>
      <c r="M952" s="202"/>
      <c r="N952" s="203"/>
      <c r="O952" s="204"/>
      <c r="P952" s="204"/>
      <c r="Q952" s="204"/>
      <c r="R952" s="204"/>
      <c r="S952" s="204"/>
      <c r="T952" s="204"/>
      <c r="U952" s="204"/>
      <c r="V952" s="204"/>
      <c r="W952" s="204"/>
      <c r="X952" s="205"/>
      <c r="AT952" s="206" t="s">
        <v>211</v>
      </c>
      <c r="AU952" s="206" t="s">
        <v>207</v>
      </c>
      <c r="AV952" s="13" t="s">
        <v>82</v>
      </c>
      <c r="AW952" s="13" t="s">
        <v>5</v>
      </c>
      <c r="AX952" s="13" t="s">
        <v>74</v>
      </c>
      <c r="AY952" s="206" t="s">
        <v>198</v>
      </c>
    </row>
    <row r="953" spans="1:65" s="13" customFormat="1" ht="11.25">
      <c r="B953" s="197"/>
      <c r="C953" s="198"/>
      <c r="D953" s="192" t="s">
        <v>211</v>
      </c>
      <c r="E953" s="199" t="s">
        <v>20</v>
      </c>
      <c r="F953" s="200" t="s">
        <v>1522</v>
      </c>
      <c r="G953" s="198"/>
      <c r="H953" s="199" t="s">
        <v>20</v>
      </c>
      <c r="I953" s="201"/>
      <c r="J953" s="201"/>
      <c r="K953" s="198"/>
      <c r="L953" s="198"/>
      <c r="M953" s="202"/>
      <c r="N953" s="203"/>
      <c r="O953" s="204"/>
      <c r="P953" s="204"/>
      <c r="Q953" s="204"/>
      <c r="R953" s="204"/>
      <c r="S953" s="204"/>
      <c r="T953" s="204"/>
      <c r="U953" s="204"/>
      <c r="V953" s="204"/>
      <c r="W953" s="204"/>
      <c r="X953" s="205"/>
      <c r="AT953" s="206" t="s">
        <v>211</v>
      </c>
      <c r="AU953" s="206" t="s">
        <v>207</v>
      </c>
      <c r="AV953" s="13" t="s">
        <v>82</v>
      </c>
      <c r="AW953" s="13" t="s">
        <v>5</v>
      </c>
      <c r="AX953" s="13" t="s">
        <v>74</v>
      </c>
      <c r="AY953" s="206" t="s">
        <v>198</v>
      </c>
    </row>
    <row r="954" spans="1:65" s="13" customFormat="1" ht="11.25">
      <c r="B954" s="197"/>
      <c r="C954" s="198"/>
      <c r="D954" s="192" t="s">
        <v>211</v>
      </c>
      <c r="E954" s="199" t="s">
        <v>20</v>
      </c>
      <c r="F954" s="200" t="s">
        <v>2738</v>
      </c>
      <c r="G954" s="198"/>
      <c r="H954" s="199" t="s">
        <v>20</v>
      </c>
      <c r="I954" s="201"/>
      <c r="J954" s="201"/>
      <c r="K954" s="198"/>
      <c r="L954" s="198"/>
      <c r="M954" s="202"/>
      <c r="N954" s="203"/>
      <c r="O954" s="204"/>
      <c r="P954" s="204"/>
      <c r="Q954" s="204"/>
      <c r="R954" s="204"/>
      <c r="S954" s="204"/>
      <c r="T954" s="204"/>
      <c r="U954" s="204"/>
      <c r="V954" s="204"/>
      <c r="W954" s="204"/>
      <c r="X954" s="205"/>
      <c r="AT954" s="206" t="s">
        <v>211</v>
      </c>
      <c r="AU954" s="206" t="s">
        <v>207</v>
      </c>
      <c r="AV954" s="13" t="s">
        <v>82</v>
      </c>
      <c r="AW954" s="13" t="s">
        <v>5</v>
      </c>
      <c r="AX954" s="13" t="s">
        <v>74</v>
      </c>
      <c r="AY954" s="206" t="s">
        <v>198</v>
      </c>
    </row>
    <row r="955" spans="1:65" s="14" customFormat="1" ht="11.25">
      <c r="B955" s="207"/>
      <c r="C955" s="208"/>
      <c r="D955" s="192" t="s">
        <v>211</v>
      </c>
      <c r="E955" s="209" t="s">
        <v>20</v>
      </c>
      <c r="F955" s="210" t="s">
        <v>2718</v>
      </c>
      <c r="G955" s="208"/>
      <c r="H955" s="211">
        <v>31.44</v>
      </c>
      <c r="I955" s="212"/>
      <c r="J955" s="212"/>
      <c r="K955" s="208"/>
      <c r="L955" s="208"/>
      <c r="M955" s="213"/>
      <c r="N955" s="214"/>
      <c r="O955" s="215"/>
      <c r="P955" s="215"/>
      <c r="Q955" s="215"/>
      <c r="R955" s="215"/>
      <c r="S955" s="215"/>
      <c r="T955" s="215"/>
      <c r="U955" s="215"/>
      <c r="V955" s="215"/>
      <c r="W955" s="215"/>
      <c r="X955" s="216"/>
      <c r="AT955" s="217" t="s">
        <v>211</v>
      </c>
      <c r="AU955" s="217" t="s">
        <v>207</v>
      </c>
      <c r="AV955" s="14" t="s">
        <v>207</v>
      </c>
      <c r="AW955" s="14" t="s">
        <v>5</v>
      </c>
      <c r="AX955" s="14" t="s">
        <v>74</v>
      </c>
      <c r="AY955" s="217" t="s">
        <v>198</v>
      </c>
    </row>
    <row r="956" spans="1:65" s="13" customFormat="1" ht="11.25">
      <c r="B956" s="197"/>
      <c r="C956" s="198"/>
      <c r="D956" s="192" t="s">
        <v>211</v>
      </c>
      <c r="E956" s="199" t="s">
        <v>20</v>
      </c>
      <c r="F956" s="200" t="s">
        <v>2398</v>
      </c>
      <c r="G956" s="198"/>
      <c r="H956" s="199" t="s">
        <v>20</v>
      </c>
      <c r="I956" s="201"/>
      <c r="J956" s="201"/>
      <c r="K956" s="198"/>
      <c r="L956" s="198"/>
      <c r="M956" s="202"/>
      <c r="N956" s="203"/>
      <c r="O956" s="204"/>
      <c r="P956" s="204"/>
      <c r="Q956" s="204"/>
      <c r="R956" s="204"/>
      <c r="S956" s="204"/>
      <c r="T956" s="204"/>
      <c r="U956" s="204"/>
      <c r="V956" s="204"/>
      <c r="W956" s="204"/>
      <c r="X956" s="205"/>
      <c r="AT956" s="206" t="s">
        <v>211</v>
      </c>
      <c r="AU956" s="206" t="s">
        <v>207</v>
      </c>
      <c r="AV956" s="13" t="s">
        <v>82</v>
      </c>
      <c r="AW956" s="13" t="s">
        <v>5</v>
      </c>
      <c r="AX956" s="13" t="s">
        <v>74</v>
      </c>
      <c r="AY956" s="206" t="s">
        <v>198</v>
      </c>
    </row>
    <row r="957" spans="1:65" s="13" customFormat="1" ht="11.25">
      <c r="B957" s="197"/>
      <c r="C957" s="198"/>
      <c r="D957" s="192" t="s">
        <v>211</v>
      </c>
      <c r="E957" s="199" t="s">
        <v>20</v>
      </c>
      <c r="F957" s="200" t="s">
        <v>1528</v>
      </c>
      <c r="G957" s="198"/>
      <c r="H957" s="199" t="s">
        <v>20</v>
      </c>
      <c r="I957" s="201"/>
      <c r="J957" s="201"/>
      <c r="K957" s="198"/>
      <c r="L957" s="198"/>
      <c r="M957" s="202"/>
      <c r="N957" s="203"/>
      <c r="O957" s="204"/>
      <c r="P957" s="204"/>
      <c r="Q957" s="204"/>
      <c r="R957" s="204"/>
      <c r="S957" s="204"/>
      <c r="T957" s="204"/>
      <c r="U957" s="204"/>
      <c r="V957" s="204"/>
      <c r="W957" s="204"/>
      <c r="X957" s="205"/>
      <c r="AT957" s="206" t="s">
        <v>211</v>
      </c>
      <c r="AU957" s="206" t="s">
        <v>207</v>
      </c>
      <c r="AV957" s="13" t="s">
        <v>82</v>
      </c>
      <c r="AW957" s="13" t="s">
        <v>5</v>
      </c>
      <c r="AX957" s="13" t="s">
        <v>74</v>
      </c>
      <c r="AY957" s="206" t="s">
        <v>198</v>
      </c>
    </row>
    <row r="958" spans="1:65" s="13" customFormat="1" ht="11.25">
      <c r="B958" s="197"/>
      <c r="C958" s="198"/>
      <c r="D958" s="192" t="s">
        <v>211</v>
      </c>
      <c r="E958" s="199" t="s">
        <v>20</v>
      </c>
      <c r="F958" s="200" t="s">
        <v>2738</v>
      </c>
      <c r="G958" s="198"/>
      <c r="H958" s="199" t="s">
        <v>20</v>
      </c>
      <c r="I958" s="201"/>
      <c r="J958" s="201"/>
      <c r="K958" s="198"/>
      <c r="L958" s="198"/>
      <c r="M958" s="202"/>
      <c r="N958" s="203"/>
      <c r="O958" s="204"/>
      <c r="P958" s="204"/>
      <c r="Q958" s="204"/>
      <c r="R958" s="204"/>
      <c r="S958" s="204"/>
      <c r="T958" s="204"/>
      <c r="U958" s="204"/>
      <c r="V958" s="204"/>
      <c r="W958" s="204"/>
      <c r="X958" s="205"/>
      <c r="AT958" s="206" t="s">
        <v>211</v>
      </c>
      <c r="AU958" s="206" t="s">
        <v>207</v>
      </c>
      <c r="AV958" s="13" t="s">
        <v>82</v>
      </c>
      <c r="AW958" s="13" t="s">
        <v>5</v>
      </c>
      <c r="AX958" s="13" t="s">
        <v>74</v>
      </c>
      <c r="AY958" s="206" t="s">
        <v>198</v>
      </c>
    </row>
    <row r="959" spans="1:65" s="14" customFormat="1" ht="11.25">
      <c r="B959" s="207"/>
      <c r="C959" s="208"/>
      <c r="D959" s="192" t="s">
        <v>211</v>
      </c>
      <c r="E959" s="209" t="s">
        <v>20</v>
      </c>
      <c r="F959" s="210" t="s">
        <v>2719</v>
      </c>
      <c r="G959" s="208"/>
      <c r="H959" s="211">
        <v>17.760000000000002</v>
      </c>
      <c r="I959" s="212"/>
      <c r="J959" s="212"/>
      <c r="K959" s="208"/>
      <c r="L959" s="208"/>
      <c r="M959" s="213"/>
      <c r="N959" s="214"/>
      <c r="O959" s="215"/>
      <c r="P959" s="215"/>
      <c r="Q959" s="215"/>
      <c r="R959" s="215"/>
      <c r="S959" s="215"/>
      <c r="T959" s="215"/>
      <c r="U959" s="215"/>
      <c r="V959" s="215"/>
      <c r="W959" s="215"/>
      <c r="X959" s="216"/>
      <c r="AT959" s="217" t="s">
        <v>211</v>
      </c>
      <c r="AU959" s="217" t="s">
        <v>207</v>
      </c>
      <c r="AV959" s="14" t="s">
        <v>207</v>
      </c>
      <c r="AW959" s="14" t="s">
        <v>5</v>
      </c>
      <c r="AX959" s="14" t="s">
        <v>74</v>
      </c>
      <c r="AY959" s="217" t="s">
        <v>198</v>
      </c>
    </row>
    <row r="960" spans="1:65" s="13" customFormat="1" ht="11.25">
      <c r="B960" s="197"/>
      <c r="C960" s="198"/>
      <c r="D960" s="192" t="s">
        <v>211</v>
      </c>
      <c r="E960" s="199" t="s">
        <v>20</v>
      </c>
      <c r="F960" s="200" t="s">
        <v>2398</v>
      </c>
      <c r="G960" s="198"/>
      <c r="H960" s="199" t="s">
        <v>20</v>
      </c>
      <c r="I960" s="201"/>
      <c r="J960" s="201"/>
      <c r="K960" s="198"/>
      <c r="L960" s="198"/>
      <c r="M960" s="202"/>
      <c r="N960" s="203"/>
      <c r="O960" s="204"/>
      <c r="P960" s="204"/>
      <c r="Q960" s="204"/>
      <c r="R960" s="204"/>
      <c r="S960" s="204"/>
      <c r="T960" s="204"/>
      <c r="U960" s="204"/>
      <c r="V960" s="204"/>
      <c r="W960" s="204"/>
      <c r="X960" s="205"/>
      <c r="AT960" s="206" t="s">
        <v>211</v>
      </c>
      <c r="AU960" s="206" t="s">
        <v>207</v>
      </c>
      <c r="AV960" s="13" t="s">
        <v>82</v>
      </c>
      <c r="AW960" s="13" t="s">
        <v>5</v>
      </c>
      <c r="AX960" s="13" t="s">
        <v>74</v>
      </c>
      <c r="AY960" s="206" t="s">
        <v>198</v>
      </c>
    </row>
    <row r="961" spans="1:65" s="13" customFormat="1" ht="11.25">
      <c r="B961" s="197"/>
      <c r="C961" s="198"/>
      <c r="D961" s="192" t="s">
        <v>211</v>
      </c>
      <c r="E961" s="199" t="s">
        <v>20</v>
      </c>
      <c r="F961" s="200" t="s">
        <v>1525</v>
      </c>
      <c r="G961" s="198"/>
      <c r="H961" s="199" t="s">
        <v>20</v>
      </c>
      <c r="I961" s="201"/>
      <c r="J961" s="201"/>
      <c r="K961" s="198"/>
      <c r="L961" s="198"/>
      <c r="M961" s="202"/>
      <c r="N961" s="203"/>
      <c r="O961" s="204"/>
      <c r="P961" s="204"/>
      <c r="Q961" s="204"/>
      <c r="R961" s="204"/>
      <c r="S961" s="204"/>
      <c r="T961" s="204"/>
      <c r="U961" s="204"/>
      <c r="V961" s="204"/>
      <c r="W961" s="204"/>
      <c r="X961" s="205"/>
      <c r="AT961" s="206" t="s">
        <v>211</v>
      </c>
      <c r="AU961" s="206" t="s">
        <v>207</v>
      </c>
      <c r="AV961" s="13" t="s">
        <v>82</v>
      </c>
      <c r="AW961" s="13" t="s">
        <v>5</v>
      </c>
      <c r="AX961" s="13" t="s">
        <v>74</v>
      </c>
      <c r="AY961" s="206" t="s">
        <v>198</v>
      </c>
    </row>
    <row r="962" spans="1:65" s="13" customFormat="1" ht="11.25">
      <c r="B962" s="197"/>
      <c r="C962" s="198"/>
      <c r="D962" s="192" t="s">
        <v>211</v>
      </c>
      <c r="E962" s="199" t="s">
        <v>20</v>
      </c>
      <c r="F962" s="200" t="s">
        <v>2738</v>
      </c>
      <c r="G962" s="198"/>
      <c r="H962" s="199" t="s">
        <v>20</v>
      </c>
      <c r="I962" s="201"/>
      <c r="J962" s="201"/>
      <c r="K962" s="198"/>
      <c r="L962" s="198"/>
      <c r="M962" s="202"/>
      <c r="N962" s="203"/>
      <c r="O962" s="204"/>
      <c r="P962" s="204"/>
      <c r="Q962" s="204"/>
      <c r="R962" s="204"/>
      <c r="S962" s="204"/>
      <c r="T962" s="204"/>
      <c r="U962" s="204"/>
      <c r="V962" s="204"/>
      <c r="W962" s="204"/>
      <c r="X962" s="205"/>
      <c r="AT962" s="206" t="s">
        <v>211</v>
      </c>
      <c r="AU962" s="206" t="s">
        <v>207</v>
      </c>
      <c r="AV962" s="13" t="s">
        <v>82</v>
      </c>
      <c r="AW962" s="13" t="s">
        <v>5</v>
      </c>
      <c r="AX962" s="13" t="s">
        <v>74</v>
      </c>
      <c r="AY962" s="206" t="s">
        <v>198</v>
      </c>
    </row>
    <row r="963" spans="1:65" s="14" customFormat="1" ht="11.25">
      <c r="B963" s="207"/>
      <c r="C963" s="208"/>
      <c r="D963" s="192" t="s">
        <v>211</v>
      </c>
      <c r="E963" s="209" t="s">
        <v>20</v>
      </c>
      <c r="F963" s="210" t="s">
        <v>2720</v>
      </c>
      <c r="G963" s="208"/>
      <c r="H963" s="211">
        <v>35.299999999999997</v>
      </c>
      <c r="I963" s="212"/>
      <c r="J963" s="212"/>
      <c r="K963" s="208"/>
      <c r="L963" s="208"/>
      <c r="M963" s="213"/>
      <c r="N963" s="214"/>
      <c r="O963" s="215"/>
      <c r="P963" s="215"/>
      <c r="Q963" s="215"/>
      <c r="R963" s="215"/>
      <c r="S963" s="215"/>
      <c r="T963" s="215"/>
      <c r="U963" s="215"/>
      <c r="V963" s="215"/>
      <c r="W963" s="215"/>
      <c r="X963" s="216"/>
      <c r="AT963" s="217" t="s">
        <v>211</v>
      </c>
      <c r="AU963" s="217" t="s">
        <v>207</v>
      </c>
      <c r="AV963" s="14" t="s">
        <v>207</v>
      </c>
      <c r="AW963" s="14" t="s">
        <v>5</v>
      </c>
      <c r="AX963" s="14" t="s">
        <v>74</v>
      </c>
      <c r="AY963" s="217" t="s">
        <v>198</v>
      </c>
    </row>
    <row r="964" spans="1:65" s="16" customFormat="1" ht="11.25">
      <c r="B964" s="229"/>
      <c r="C964" s="230"/>
      <c r="D964" s="192" t="s">
        <v>211</v>
      </c>
      <c r="E964" s="231" t="s">
        <v>20</v>
      </c>
      <c r="F964" s="232" t="s">
        <v>282</v>
      </c>
      <c r="G964" s="230"/>
      <c r="H964" s="233">
        <v>84.5</v>
      </c>
      <c r="I964" s="234"/>
      <c r="J964" s="234"/>
      <c r="K964" s="230"/>
      <c r="L964" s="230"/>
      <c r="M964" s="235"/>
      <c r="N964" s="236"/>
      <c r="O964" s="237"/>
      <c r="P964" s="237"/>
      <c r="Q964" s="237"/>
      <c r="R964" s="237"/>
      <c r="S964" s="237"/>
      <c r="T964" s="237"/>
      <c r="U964" s="237"/>
      <c r="V964" s="237"/>
      <c r="W964" s="237"/>
      <c r="X964" s="238"/>
      <c r="AT964" s="239" t="s">
        <v>211</v>
      </c>
      <c r="AU964" s="239" t="s">
        <v>207</v>
      </c>
      <c r="AV964" s="16" t="s">
        <v>206</v>
      </c>
      <c r="AW964" s="16" t="s">
        <v>5</v>
      </c>
      <c r="AX964" s="16" t="s">
        <v>82</v>
      </c>
      <c r="AY964" s="239" t="s">
        <v>198</v>
      </c>
    </row>
    <row r="965" spans="1:65" s="2" customFormat="1" ht="24">
      <c r="A965" s="36"/>
      <c r="B965" s="37"/>
      <c r="C965" s="246" t="s">
        <v>2739</v>
      </c>
      <c r="D965" s="246" t="s">
        <v>1044</v>
      </c>
      <c r="E965" s="247" t="s">
        <v>2740</v>
      </c>
      <c r="F965" s="248" t="s">
        <v>2741</v>
      </c>
      <c r="G965" s="249" t="s">
        <v>254</v>
      </c>
      <c r="H965" s="250">
        <v>101.4</v>
      </c>
      <c r="I965" s="251"/>
      <c r="J965" s="252"/>
      <c r="K965" s="253">
        <f>ROUND(P965*H965,2)</f>
        <v>0</v>
      </c>
      <c r="L965" s="248" t="s">
        <v>205</v>
      </c>
      <c r="M965" s="254"/>
      <c r="N965" s="255" t="s">
        <v>20</v>
      </c>
      <c r="O965" s="186" t="s">
        <v>44</v>
      </c>
      <c r="P965" s="187">
        <f>I965+J965</f>
        <v>0</v>
      </c>
      <c r="Q965" s="187">
        <f>ROUND(I965*H965,2)</f>
        <v>0</v>
      </c>
      <c r="R965" s="187">
        <f>ROUND(J965*H965,2)</f>
        <v>0</v>
      </c>
      <c r="S965" s="66"/>
      <c r="T965" s="188">
        <f>S965*H965</f>
        <v>0</v>
      </c>
      <c r="U965" s="188">
        <v>1E-3</v>
      </c>
      <c r="V965" s="188">
        <f>U965*H965</f>
        <v>0.1014</v>
      </c>
      <c r="W965" s="188">
        <v>0</v>
      </c>
      <c r="X965" s="189">
        <f>W965*H965</f>
        <v>0</v>
      </c>
      <c r="Y965" s="36"/>
      <c r="Z965" s="36"/>
      <c r="AA965" s="36"/>
      <c r="AB965" s="36"/>
      <c r="AC965" s="36"/>
      <c r="AD965" s="36"/>
      <c r="AE965" s="36"/>
      <c r="AR965" s="190" t="s">
        <v>1103</v>
      </c>
      <c r="AT965" s="190" t="s">
        <v>1044</v>
      </c>
      <c r="AU965" s="190" t="s">
        <v>207</v>
      </c>
      <c r="AY965" s="19" t="s">
        <v>198</v>
      </c>
      <c r="BE965" s="191">
        <f>IF(O965="základní",K965,0)</f>
        <v>0</v>
      </c>
      <c r="BF965" s="191">
        <f>IF(O965="snížená",K965,0)</f>
        <v>0</v>
      </c>
      <c r="BG965" s="191">
        <f>IF(O965="zákl. přenesená",K965,0)</f>
        <v>0</v>
      </c>
      <c r="BH965" s="191">
        <f>IF(O965="sníž. přenesená",K965,0)</f>
        <v>0</v>
      </c>
      <c r="BI965" s="191">
        <f>IF(O965="nulová",K965,0)</f>
        <v>0</v>
      </c>
      <c r="BJ965" s="19" t="s">
        <v>207</v>
      </c>
      <c r="BK965" s="191">
        <f>ROUND(P965*H965,2)</f>
        <v>0</v>
      </c>
      <c r="BL965" s="19" t="s">
        <v>404</v>
      </c>
      <c r="BM965" s="190" t="s">
        <v>2742</v>
      </c>
    </row>
    <row r="966" spans="1:65" s="2" customFormat="1" ht="19.5">
      <c r="A966" s="36"/>
      <c r="B966" s="37"/>
      <c r="C966" s="38"/>
      <c r="D966" s="192" t="s">
        <v>209</v>
      </c>
      <c r="E966" s="38"/>
      <c r="F966" s="193" t="s">
        <v>2741</v>
      </c>
      <c r="G966" s="38"/>
      <c r="H966" s="38"/>
      <c r="I966" s="194"/>
      <c r="J966" s="194"/>
      <c r="K966" s="38"/>
      <c r="L966" s="38"/>
      <c r="M966" s="41"/>
      <c r="N966" s="195"/>
      <c r="O966" s="196"/>
      <c r="P966" s="66"/>
      <c r="Q966" s="66"/>
      <c r="R966" s="66"/>
      <c r="S966" s="66"/>
      <c r="T966" s="66"/>
      <c r="U966" s="66"/>
      <c r="V966" s="66"/>
      <c r="W966" s="66"/>
      <c r="X966" s="67"/>
      <c r="Y966" s="36"/>
      <c r="Z966" s="36"/>
      <c r="AA966" s="36"/>
      <c r="AB966" s="36"/>
      <c r="AC966" s="36"/>
      <c r="AD966" s="36"/>
      <c r="AE966" s="36"/>
      <c r="AT966" s="19" t="s">
        <v>209</v>
      </c>
      <c r="AU966" s="19" t="s">
        <v>207</v>
      </c>
    </row>
    <row r="967" spans="1:65" s="13" customFormat="1" ht="11.25">
      <c r="B967" s="197"/>
      <c r="C967" s="198"/>
      <c r="D967" s="192" t="s">
        <v>211</v>
      </c>
      <c r="E967" s="199" t="s">
        <v>20</v>
      </c>
      <c r="F967" s="200" t="s">
        <v>2716</v>
      </c>
      <c r="G967" s="198"/>
      <c r="H967" s="199" t="s">
        <v>20</v>
      </c>
      <c r="I967" s="201"/>
      <c r="J967" s="201"/>
      <c r="K967" s="198"/>
      <c r="L967" s="198"/>
      <c r="M967" s="202"/>
      <c r="N967" s="203"/>
      <c r="O967" s="204"/>
      <c r="P967" s="204"/>
      <c r="Q967" s="204"/>
      <c r="R967" s="204"/>
      <c r="S967" s="204"/>
      <c r="T967" s="204"/>
      <c r="U967" s="204"/>
      <c r="V967" s="204"/>
      <c r="W967" s="204"/>
      <c r="X967" s="205"/>
      <c r="AT967" s="206" t="s">
        <v>211</v>
      </c>
      <c r="AU967" s="206" t="s">
        <v>207</v>
      </c>
      <c r="AV967" s="13" t="s">
        <v>82</v>
      </c>
      <c r="AW967" s="13" t="s">
        <v>5</v>
      </c>
      <c r="AX967" s="13" t="s">
        <v>74</v>
      </c>
      <c r="AY967" s="206" t="s">
        <v>198</v>
      </c>
    </row>
    <row r="968" spans="1:65" s="13" customFormat="1" ht="11.25">
      <c r="B968" s="197"/>
      <c r="C968" s="198"/>
      <c r="D968" s="192" t="s">
        <v>211</v>
      </c>
      <c r="E968" s="199" t="s">
        <v>20</v>
      </c>
      <c r="F968" s="200" t="s">
        <v>2398</v>
      </c>
      <c r="G968" s="198"/>
      <c r="H968" s="199" t="s">
        <v>20</v>
      </c>
      <c r="I968" s="201"/>
      <c r="J968" s="201"/>
      <c r="K968" s="198"/>
      <c r="L968" s="198"/>
      <c r="M968" s="202"/>
      <c r="N968" s="203"/>
      <c r="O968" s="204"/>
      <c r="P968" s="204"/>
      <c r="Q968" s="204"/>
      <c r="R968" s="204"/>
      <c r="S968" s="204"/>
      <c r="T968" s="204"/>
      <c r="U968" s="204"/>
      <c r="V968" s="204"/>
      <c r="W968" s="204"/>
      <c r="X968" s="205"/>
      <c r="AT968" s="206" t="s">
        <v>211</v>
      </c>
      <c r="AU968" s="206" t="s">
        <v>207</v>
      </c>
      <c r="AV968" s="13" t="s">
        <v>82</v>
      </c>
      <c r="AW968" s="13" t="s">
        <v>5</v>
      </c>
      <c r="AX968" s="13" t="s">
        <v>74</v>
      </c>
      <c r="AY968" s="206" t="s">
        <v>198</v>
      </c>
    </row>
    <row r="969" spans="1:65" s="13" customFormat="1" ht="11.25">
      <c r="B969" s="197"/>
      <c r="C969" s="198"/>
      <c r="D969" s="192" t="s">
        <v>211</v>
      </c>
      <c r="E969" s="199" t="s">
        <v>20</v>
      </c>
      <c r="F969" s="200" t="s">
        <v>2738</v>
      </c>
      <c r="G969" s="198"/>
      <c r="H969" s="199" t="s">
        <v>20</v>
      </c>
      <c r="I969" s="201"/>
      <c r="J969" s="201"/>
      <c r="K969" s="198"/>
      <c r="L969" s="198"/>
      <c r="M969" s="202"/>
      <c r="N969" s="203"/>
      <c r="O969" s="204"/>
      <c r="P969" s="204"/>
      <c r="Q969" s="204"/>
      <c r="R969" s="204"/>
      <c r="S969" s="204"/>
      <c r="T969" s="204"/>
      <c r="U969" s="204"/>
      <c r="V969" s="204"/>
      <c r="W969" s="204"/>
      <c r="X969" s="205"/>
      <c r="AT969" s="206" t="s">
        <v>211</v>
      </c>
      <c r="AU969" s="206" t="s">
        <v>207</v>
      </c>
      <c r="AV969" s="13" t="s">
        <v>82</v>
      </c>
      <c r="AW969" s="13" t="s">
        <v>5</v>
      </c>
      <c r="AX969" s="13" t="s">
        <v>74</v>
      </c>
      <c r="AY969" s="206" t="s">
        <v>198</v>
      </c>
    </row>
    <row r="970" spans="1:65" s="13" customFormat="1" ht="11.25">
      <c r="B970" s="197"/>
      <c r="C970" s="198"/>
      <c r="D970" s="192" t="s">
        <v>211</v>
      </c>
      <c r="E970" s="199" t="s">
        <v>20</v>
      </c>
      <c r="F970" s="200" t="s">
        <v>2398</v>
      </c>
      <c r="G970" s="198"/>
      <c r="H970" s="199" t="s">
        <v>20</v>
      </c>
      <c r="I970" s="201"/>
      <c r="J970" s="201"/>
      <c r="K970" s="198"/>
      <c r="L970" s="198"/>
      <c r="M970" s="202"/>
      <c r="N970" s="203"/>
      <c r="O970" s="204"/>
      <c r="P970" s="204"/>
      <c r="Q970" s="204"/>
      <c r="R970" s="204"/>
      <c r="S970" s="204"/>
      <c r="T970" s="204"/>
      <c r="U970" s="204"/>
      <c r="V970" s="204"/>
      <c r="W970" s="204"/>
      <c r="X970" s="205"/>
      <c r="AT970" s="206" t="s">
        <v>211</v>
      </c>
      <c r="AU970" s="206" t="s">
        <v>207</v>
      </c>
      <c r="AV970" s="13" t="s">
        <v>82</v>
      </c>
      <c r="AW970" s="13" t="s">
        <v>5</v>
      </c>
      <c r="AX970" s="13" t="s">
        <v>74</v>
      </c>
      <c r="AY970" s="206" t="s">
        <v>198</v>
      </c>
    </row>
    <row r="971" spans="1:65" s="13" customFormat="1" ht="11.25">
      <c r="B971" s="197"/>
      <c r="C971" s="198"/>
      <c r="D971" s="192" t="s">
        <v>211</v>
      </c>
      <c r="E971" s="199" t="s">
        <v>20</v>
      </c>
      <c r="F971" s="200" t="s">
        <v>1522</v>
      </c>
      <c r="G971" s="198"/>
      <c r="H971" s="199" t="s">
        <v>20</v>
      </c>
      <c r="I971" s="201"/>
      <c r="J971" s="201"/>
      <c r="K971" s="198"/>
      <c r="L971" s="198"/>
      <c r="M971" s="202"/>
      <c r="N971" s="203"/>
      <c r="O971" s="204"/>
      <c r="P971" s="204"/>
      <c r="Q971" s="204"/>
      <c r="R971" s="204"/>
      <c r="S971" s="204"/>
      <c r="T971" s="204"/>
      <c r="U971" s="204"/>
      <c r="V971" s="204"/>
      <c r="W971" s="204"/>
      <c r="X971" s="205"/>
      <c r="AT971" s="206" t="s">
        <v>211</v>
      </c>
      <c r="AU971" s="206" t="s">
        <v>207</v>
      </c>
      <c r="AV971" s="13" t="s">
        <v>82</v>
      </c>
      <c r="AW971" s="13" t="s">
        <v>5</v>
      </c>
      <c r="AX971" s="13" t="s">
        <v>74</v>
      </c>
      <c r="AY971" s="206" t="s">
        <v>198</v>
      </c>
    </row>
    <row r="972" spans="1:65" s="13" customFormat="1" ht="11.25">
      <c r="B972" s="197"/>
      <c r="C972" s="198"/>
      <c r="D972" s="192" t="s">
        <v>211</v>
      </c>
      <c r="E972" s="199" t="s">
        <v>20</v>
      </c>
      <c r="F972" s="200" t="s">
        <v>2738</v>
      </c>
      <c r="G972" s="198"/>
      <c r="H972" s="199" t="s">
        <v>20</v>
      </c>
      <c r="I972" s="201"/>
      <c r="J972" s="201"/>
      <c r="K972" s="198"/>
      <c r="L972" s="198"/>
      <c r="M972" s="202"/>
      <c r="N972" s="203"/>
      <c r="O972" s="204"/>
      <c r="P972" s="204"/>
      <c r="Q972" s="204"/>
      <c r="R972" s="204"/>
      <c r="S972" s="204"/>
      <c r="T972" s="204"/>
      <c r="U972" s="204"/>
      <c r="V972" s="204"/>
      <c r="W972" s="204"/>
      <c r="X972" s="205"/>
      <c r="AT972" s="206" t="s">
        <v>211</v>
      </c>
      <c r="AU972" s="206" t="s">
        <v>207</v>
      </c>
      <c r="AV972" s="13" t="s">
        <v>82</v>
      </c>
      <c r="AW972" s="13" t="s">
        <v>5</v>
      </c>
      <c r="AX972" s="13" t="s">
        <v>74</v>
      </c>
      <c r="AY972" s="206" t="s">
        <v>198</v>
      </c>
    </row>
    <row r="973" spans="1:65" s="14" customFormat="1" ht="11.25">
      <c r="B973" s="207"/>
      <c r="C973" s="208"/>
      <c r="D973" s="192" t="s">
        <v>211</v>
      </c>
      <c r="E973" s="209" t="s">
        <v>20</v>
      </c>
      <c r="F973" s="210" t="s">
        <v>2718</v>
      </c>
      <c r="G973" s="208"/>
      <c r="H973" s="211">
        <v>31.44</v>
      </c>
      <c r="I973" s="212"/>
      <c r="J973" s="212"/>
      <c r="K973" s="208"/>
      <c r="L973" s="208"/>
      <c r="M973" s="213"/>
      <c r="N973" s="214"/>
      <c r="O973" s="215"/>
      <c r="P973" s="215"/>
      <c r="Q973" s="215"/>
      <c r="R973" s="215"/>
      <c r="S973" s="215"/>
      <c r="T973" s="215"/>
      <c r="U973" s="215"/>
      <c r="V973" s="215"/>
      <c r="W973" s="215"/>
      <c r="X973" s="216"/>
      <c r="AT973" s="217" t="s">
        <v>211</v>
      </c>
      <c r="AU973" s="217" t="s">
        <v>207</v>
      </c>
      <c r="AV973" s="14" t="s">
        <v>207</v>
      </c>
      <c r="AW973" s="14" t="s">
        <v>5</v>
      </c>
      <c r="AX973" s="14" t="s">
        <v>74</v>
      </c>
      <c r="AY973" s="217" t="s">
        <v>198</v>
      </c>
    </row>
    <row r="974" spans="1:65" s="13" customFormat="1" ht="11.25">
      <c r="B974" s="197"/>
      <c r="C974" s="198"/>
      <c r="D974" s="192" t="s">
        <v>211</v>
      </c>
      <c r="E974" s="199" t="s">
        <v>20</v>
      </c>
      <c r="F974" s="200" t="s">
        <v>2398</v>
      </c>
      <c r="G974" s="198"/>
      <c r="H974" s="199" t="s">
        <v>20</v>
      </c>
      <c r="I974" s="201"/>
      <c r="J974" s="201"/>
      <c r="K974" s="198"/>
      <c r="L974" s="198"/>
      <c r="M974" s="202"/>
      <c r="N974" s="203"/>
      <c r="O974" s="204"/>
      <c r="P974" s="204"/>
      <c r="Q974" s="204"/>
      <c r="R974" s="204"/>
      <c r="S974" s="204"/>
      <c r="T974" s="204"/>
      <c r="U974" s="204"/>
      <c r="V974" s="204"/>
      <c r="W974" s="204"/>
      <c r="X974" s="205"/>
      <c r="AT974" s="206" t="s">
        <v>211</v>
      </c>
      <c r="AU974" s="206" t="s">
        <v>207</v>
      </c>
      <c r="AV974" s="13" t="s">
        <v>82</v>
      </c>
      <c r="AW974" s="13" t="s">
        <v>5</v>
      </c>
      <c r="AX974" s="13" t="s">
        <v>74</v>
      </c>
      <c r="AY974" s="206" t="s">
        <v>198</v>
      </c>
    </row>
    <row r="975" spans="1:65" s="13" customFormat="1" ht="11.25">
      <c r="B975" s="197"/>
      <c r="C975" s="198"/>
      <c r="D975" s="192" t="s">
        <v>211</v>
      </c>
      <c r="E975" s="199" t="s">
        <v>20</v>
      </c>
      <c r="F975" s="200" t="s">
        <v>1528</v>
      </c>
      <c r="G975" s="198"/>
      <c r="H975" s="199" t="s">
        <v>20</v>
      </c>
      <c r="I975" s="201"/>
      <c r="J975" s="201"/>
      <c r="K975" s="198"/>
      <c r="L975" s="198"/>
      <c r="M975" s="202"/>
      <c r="N975" s="203"/>
      <c r="O975" s="204"/>
      <c r="P975" s="204"/>
      <c r="Q975" s="204"/>
      <c r="R975" s="204"/>
      <c r="S975" s="204"/>
      <c r="T975" s="204"/>
      <c r="U975" s="204"/>
      <c r="V975" s="204"/>
      <c r="W975" s="204"/>
      <c r="X975" s="205"/>
      <c r="AT975" s="206" t="s">
        <v>211</v>
      </c>
      <c r="AU975" s="206" t="s">
        <v>207</v>
      </c>
      <c r="AV975" s="13" t="s">
        <v>82</v>
      </c>
      <c r="AW975" s="13" t="s">
        <v>5</v>
      </c>
      <c r="AX975" s="13" t="s">
        <v>74</v>
      </c>
      <c r="AY975" s="206" t="s">
        <v>198</v>
      </c>
    </row>
    <row r="976" spans="1:65" s="13" customFormat="1" ht="11.25">
      <c r="B976" s="197"/>
      <c r="C976" s="198"/>
      <c r="D976" s="192" t="s">
        <v>211</v>
      </c>
      <c r="E976" s="199" t="s">
        <v>20</v>
      </c>
      <c r="F976" s="200" t="s">
        <v>2738</v>
      </c>
      <c r="G976" s="198"/>
      <c r="H976" s="199" t="s">
        <v>20</v>
      </c>
      <c r="I976" s="201"/>
      <c r="J976" s="201"/>
      <c r="K976" s="198"/>
      <c r="L976" s="198"/>
      <c r="M976" s="202"/>
      <c r="N976" s="203"/>
      <c r="O976" s="204"/>
      <c r="P976" s="204"/>
      <c r="Q976" s="204"/>
      <c r="R976" s="204"/>
      <c r="S976" s="204"/>
      <c r="T976" s="204"/>
      <c r="U976" s="204"/>
      <c r="V976" s="204"/>
      <c r="W976" s="204"/>
      <c r="X976" s="205"/>
      <c r="AT976" s="206" t="s">
        <v>211</v>
      </c>
      <c r="AU976" s="206" t="s">
        <v>207</v>
      </c>
      <c r="AV976" s="13" t="s">
        <v>82</v>
      </c>
      <c r="AW976" s="13" t="s">
        <v>5</v>
      </c>
      <c r="AX976" s="13" t="s">
        <v>74</v>
      </c>
      <c r="AY976" s="206" t="s">
        <v>198</v>
      </c>
    </row>
    <row r="977" spans="1:65" s="14" customFormat="1" ht="11.25">
      <c r="B977" s="207"/>
      <c r="C977" s="208"/>
      <c r="D977" s="192" t="s">
        <v>211</v>
      </c>
      <c r="E977" s="209" t="s">
        <v>20</v>
      </c>
      <c r="F977" s="210" t="s">
        <v>2719</v>
      </c>
      <c r="G977" s="208"/>
      <c r="H977" s="211">
        <v>17.760000000000002</v>
      </c>
      <c r="I977" s="212"/>
      <c r="J977" s="212"/>
      <c r="K977" s="208"/>
      <c r="L977" s="208"/>
      <c r="M977" s="213"/>
      <c r="N977" s="214"/>
      <c r="O977" s="215"/>
      <c r="P977" s="215"/>
      <c r="Q977" s="215"/>
      <c r="R977" s="215"/>
      <c r="S977" s="215"/>
      <c r="T977" s="215"/>
      <c r="U977" s="215"/>
      <c r="V977" s="215"/>
      <c r="W977" s="215"/>
      <c r="X977" s="216"/>
      <c r="AT977" s="217" t="s">
        <v>211</v>
      </c>
      <c r="AU977" s="217" t="s">
        <v>207</v>
      </c>
      <c r="AV977" s="14" t="s">
        <v>207</v>
      </c>
      <c r="AW977" s="14" t="s">
        <v>5</v>
      </c>
      <c r="AX977" s="14" t="s">
        <v>74</v>
      </c>
      <c r="AY977" s="217" t="s">
        <v>198</v>
      </c>
    </row>
    <row r="978" spans="1:65" s="13" customFormat="1" ht="11.25">
      <c r="B978" s="197"/>
      <c r="C978" s="198"/>
      <c r="D978" s="192" t="s">
        <v>211</v>
      </c>
      <c r="E978" s="199" t="s">
        <v>20</v>
      </c>
      <c r="F978" s="200" t="s">
        <v>2398</v>
      </c>
      <c r="G978" s="198"/>
      <c r="H978" s="199" t="s">
        <v>20</v>
      </c>
      <c r="I978" s="201"/>
      <c r="J978" s="201"/>
      <c r="K978" s="198"/>
      <c r="L978" s="198"/>
      <c r="M978" s="202"/>
      <c r="N978" s="203"/>
      <c r="O978" s="204"/>
      <c r="P978" s="204"/>
      <c r="Q978" s="204"/>
      <c r="R978" s="204"/>
      <c r="S978" s="204"/>
      <c r="T978" s="204"/>
      <c r="U978" s="204"/>
      <c r="V978" s="204"/>
      <c r="W978" s="204"/>
      <c r="X978" s="205"/>
      <c r="AT978" s="206" t="s">
        <v>211</v>
      </c>
      <c r="AU978" s="206" t="s">
        <v>207</v>
      </c>
      <c r="AV978" s="13" t="s">
        <v>82</v>
      </c>
      <c r="AW978" s="13" t="s">
        <v>5</v>
      </c>
      <c r="AX978" s="13" t="s">
        <v>74</v>
      </c>
      <c r="AY978" s="206" t="s">
        <v>198</v>
      </c>
    </row>
    <row r="979" spans="1:65" s="13" customFormat="1" ht="11.25">
      <c r="B979" s="197"/>
      <c r="C979" s="198"/>
      <c r="D979" s="192" t="s">
        <v>211</v>
      </c>
      <c r="E979" s="199" t="s">
        <v>20</v>
      </c>
      <c r="F979" s="200" t="s">
        <v>1525</v>
      </c>
      <c r="G979" s="198"/>
      <c r="H979" s="199" t="s">
        <v>20</v>
      </c>
      <c r="I979" s="201"/>
      <c r="J979" s="201"/>
      <c r="K979" s="198"/>
      <c r="L979" s="198"/>
      <c r="M979" s="202"/>
      <c r="N979" s="203"/>
      <c r="O979" s="204"/>
      <c r="P979" s="204"/>
      <c r="Q979" s="204"/>
      <c r="R979" s="204"/>
      <c r="S979" s="204"/>
      <c r="T979" s="204"/>
      <c r="U979" s="204"/>
      <c r="V979" s="204"/>
      <c r="W979" s="204"/>
      <c r="X979" s="205"/>
      <c r="AT979" s="206" t="s">
        <v>211</v>
      </c>
      <c r="AU979" s="206" t="s">
        <v>207</v>
      </c>
      <c r="AV979" s="13" t="s">
        <v>82</v>
      </c>
      <c r="AW979" s="13" t="s">
        <v>5</v>
      </c>
      <c r="AX979" s="13" t="s">
        <v>74</v>
      </c>
      <c r="AY979" s="206" t="s">
        <v>198</v>
      </c>
    </row>
    <row r="980" spans="1:65" s="13" customFormat="1" ht="11.25">
      <c r="B980" s="197"/>
      <c r="C980" s="198"/>
      <c r="D980" s="192" t="s">
        <v>211</v>
      </c>
      <c r="E980" s="199" t="s">
        <v>20</v>
      </c>
      <c r="F980" s="200" t="s">
        <v>2738</v>
      </c>
      <c r="G980" s="198"/>
      <c r="H980" s="199" t="s">
        <v>20</v>
      </c>
      <c r="I980" s="201"/>
      <c r="J980" s="201"/>
      <c r="K980" s="198"/>
      <c r="L980" s="198"/>
      <c r="M980" s="202"/>
      <c r="N980" s="203"/>
      <c r="O980" s="204"/>
      <c r="P980" s="204"/>
      <c r="Q980" s="204"/>
      <c r="R980" s="204"/>
      <c r="S980" s="204"/>
      <c r="T980" s="204"/>
      <c r="U980" s="204"/>
      <c r="V980" s="204"/>
      <c r="W980" s="204"/>
      <c r="X980" s="205"/>
      <c r="AT980" s="206" t="s">
        <v>211</v>
      </c>
      <c r="AU980" s="206" t="s">
        <v>207</v>
      </c>
      <c r="AV980" s="13" t="s">
        <v>82</v>
      </c>
      <c r="AW980" s="13" t="s">
        <v>5</v>
      </c>
      <c r="AX980" s="13" t="s">
        <v>74</v>
      </c>
      <c r="AY980" s="206" t="s">
        <v>198</v>
      </c>
    </row>
    <row r="981" spans="1:65" s="14" customFormat="1" ht="11.25">
      <c r="B981" s="207"/>
      <c r="C981" s="208"/>
      <c r="D981" s="192" t="s">
        <v>211</v>
      </c>
      <c r="E981" s="209" t="s">
        <v>20</v>
      </c>
      <c r="F981" s="210" t="s">
        <v>2720</v>
      </c>
      <c r="G981" s="208"/>
      <c r="H981" s="211">
        <v>35.299999999999997</v>
      </c>
      <c r="I981" s="212"/>
      <c r="J981" s="212"/>
      <c r="K981" s="208"/>
      <c r="L981" s="208"/>
      <c r="M981" s="213"/>
      <c r="N981" s="214"/>
      <c r="O981" s="215"/>
      <c r="P981" s="215"/>
      <c r="Q981" s="215"/>
      <c r="R981" s="215"/>
      <c r="S981" s="215"/>
      <c r="T981" s="215"/>
      <c r="U981" s="215"/>
      <c r="V981" s="215"/>
      <c r="W981" s="215"/>
      <c r="X981" s="216"/>
      <c r="AT981" s="217" t="s">
        <v>211</v>
      </c>
      <c r="AU981" s="217" t="s">
        <v>207</v>
      </c>
      <c r="AV981" s="14" t="s">
        <v>207</v>
      </c>
      <c r="AW981" s="14" t="s">
        <v>5</v>
      </c>
      <c r="AX981" s="14" t="s">
        <v>74</v>
      </c>
      <c r="AY981" s="217" t="s">
        <v>198</v>
      </c>
    </row>
    <row r="982" spans="1:65" s="16" customFormat="1" ht="11.25">
      <c r="B982" s="229"/>
      <c r="C982" s="230"/>
      <c r="D982" s="192" t="s">
        <v>211</v>
      </c>
      <c r="E982" s="231" t="s">
        <v>20</v>
      </c>
      <c r="F982" s="232" t="s">
        <v>282</v>
      </c>
      <c r="G982" s="230"/>
      <c r="H982" s="233">
        <v>84.5</v>
      </c>
      <c r="I982" s="234"/>
      <c r="J982" s="234"/>
      <c r="K982" s="230"/>
      <c r="L982" s="230"/>
      <c r="M982" s="235"/>
      <c r="N982" s="236"/>
      <c r="O982" s="237"/>
      <c r="P982" s="237"/>
      <c r="Q982" s="237"/>
      <c r="R982" s="237"/>
      <c r="S982" s="237"/>
      <c r="T982" s="237"/>
      <c r="U982" s="237"/>
      <c r="V982" s="237"/>
      <c r="W982" s="237"/>
      <c r="X982" s="238"/>
      <c r="AT982" s="239" t="s">
        <v>211</v>
      </c>
      <c r="AU982" s="239" t="s">
        <v>207</v>
      </c>
      <c r="AV982" s="16" t="s">
        <v>206</v>
      </c>
      <c r="AW982" s="16" t="s">
        <v>5</v>
      </c>
      <c r="AX982" s="16" t="s">
        <v>82</v>
      </c>
      <c r="AY982" s="239" t="s">
        <v>198</v>
      </c>
    </row>
    <row r="983" spans="1:65" s="14" customFormat="1" ht="11.25">
      <c r="B983" s="207"/>
      <c r="C983" s="208"/>
      <c r="D983" s="192" t="s">
        <v>211</v>
      </c>
      <c r="E983" s="208"/>
      <c r="F983" s="210" t="s">
        <v>2743</v>
      </c>
      <c r="G983" s="208"/>
      <c r="H983" s="211">
        <v>101.4</v>
      </c>
      <c r="I983" s="212"/>
      <c r="J983" s="212"/>
      <c r="K983" s="208"/>
      <c r="L983" s="208"/>
      <c r="M983" s="213"/>
      <c r="N983" s="214"/>
      <c r="O983" s="215"/>
      <c r="P983" s="215"/>
      <c r="Q983" s="215"/>
      <c r="R983" s="215"/>
      <c r="S983" s="215"/>
      <c r="T983" s="215"/>
      <c r="U983" s="215"/>
      <c r="V983" s="215"/>
      <c r="W983" s="215"/>
      <c r="X983" s="216"/>
      <c r="AT983" s="217" t="s">
        <v>211</v>
      </c>
      <c r="AU983" s="217" t="s">
        <v>207</v>
      </c>
      <c r="AV983" s="14" t="s">
        <v>207</v>
      </c>
      <c r="AW983" s="14" t="s">
        <v>4</v>
      </c>
      <c r="AX983" s="14" t="s">
        <v>82</v>
      </c>
      <c r="AY983" s="217" t="s">
        <v>198</v>
      </c>
    </row>
    <row r="984" spans="1:65" s="2" customFormat="1" ht="24.2" customHeight="1">
      <c r="A984" s="36"/>
      <c r="B984" s="37"/>
      <c r="C984" s="178" t="s">
        <v>1603</v>
      </c>
      <c r="D984" s="178" t="s">
        <v>201</v>
      </c>
      <c r="E984" s="179" t="s">
        <v>2734</v>
      </c>
      <c r="F984" s="180" t="s">
        <v>2735</v>
      </c>
      <c r="G984" s="181" t="s">
        <v>254</v>
      </c>
      <c r="H984" s="182">
        <v>84.5</v>
      </c>
      <c r="I984" s="183"/>
      <c r="J984" s="183"/>
      <c r="K984" s="184">
        <f>ROUND(P984*H984,2)</f>
        <v>0</v>
      </c>
      <c r="L984" s="180" t="s">
        <v>205</v>
      </c>
      <c r="M984" s="41"/>
      <c r="N984" s="185" t="s">
        <v>20</v>
      </c>
      <c r="O984" s="186" t="s">
        <v>44</v>
      </c>
      <c r="P984" s="187">
        <f>I984+J984</f>
        <v>0</v>
      </c>
      <c r="Q984" s="187">
        <f>ROUND(I984*H984,2)</f>
        <v>0</v>
      </c>
      <c r="R984" s="187">
        <f>ROUND(J984*H984,2)</f>
        <v>0</v>
      </c>
      <c r="S984" s="66"/>
      <c r="T984" s="188">
        <f>S984*H984</f>
        <v>0</v>
      </c>
      <c r="U984" s="188">
        <v>3.9825E-4</v>
      </c>
      <c r="V984" s="188">
        <f>U984*H984</f>
        <v>3.3652124999999998E-2</v>
      </c>
      <c r="W984" s="188">
        <v>0</v>
      </c>
      <c r="X984" s="189">
        <f>W984*H984</f>
        <v>0</v>
      </c>
      <c r="Y984" s="36"/>
      <c r="Z984" s="36"/>
      <c r="AA984" s="36"/>
      <c r="AB984" s="36"/>
      <c r="AC984" s="36"/>
      <c r="AD984" s="36"/>
      <c r="AE984" s="36"/>
      <c r="AR984" s="190" t="s">
        <v>404</v>
      </c>
      <c r="AT984" s="190" t="s">
        <v>201</v>
      </c>
      <c r="AU984" s="190" t="s">
        <v>207</v>
      </c>
      <c r="AY984" s="19" t="s">
        <v>198</v>
      </c>
      <c r="BE984" s="191">
        <f>IF(O984="základní",K984,0)</f>
        <v>0</v>
      </c>
      <c r="BF984" s="191">
        <f>IF(O984="snížená",K984,0)</f>
        <v>0</v>
      </c>
      <c r="BG984" s="191">
        <f>IF(O984="zákl. přenesená",K984,0)</f>
        <v>0</v>
      </c>
      <c r="BH984" s="191">
        <f>IF(O984="sníž. přenesená",K984,0)</f>
        <v>0</v>
      </c>
      <c r="BI984" s="191">
        <f>IF(O984="nulová",K984,0)</f>
        <v>0</v>
      </c>
      <c r="BJ984" s="19" t="s">
        <v>207</v>
      </c>
      <c r="BK984" s="191">
        <f>ROUND(P984*H984,2)</f>
        <v>0</v>
      </c>
      <c r="BL984" s="19" t="s">
        <v>404</v>
      </c>
      <c r="BM984" s="190" t="s">
        <v>2744</v>
      </c>
    </row>
    <row r="985" spans="1:65" s="2" customFormat="1" ht="11.25">
      <c r="A985" s="36"/>
      <c r="B985" s="37"/>
      <c r="C985" s="38"/>
      <c r="D985" s="192" t="s">
        <v>209</v>
      </c>
      <c r="E985" s="38"/>
      <c r="F985" s="193" t="s">
        <v>2737</v>
      </c>
      <c r="G985" s="38"/>
      <c r="H985" s="38"/>
      <c r="I985" s="194"/>
      <c r="J985" s="194"/>
      <c r="K985" s="38"/>
      <c r="L985" s="38"/>
      <c r="M985" s="41"/>
      <c r="N985" s="195"/>
      <c r="O985" s="196"/>
      <c r="P985" s="66"/>
      <c r="Q985" s="66"/>
      <c r="R985" s="66"/>
      <c r="S985" s="66"/>
      <c r="T985" s="66"/>
      <c r="U985" s="66"/>
      <c r="V985" s="66"/>
      <c r="W985" s="66"/>
      <c r="X985" s="67"/>
      <c r="Y985" s="36"/>
      <c r="Z985" s="36"/>
      <c r="AA985" s="36"/>
      <c r="AB985" s="36"/>
      <c r="AC985" s="36"/>
      <c r="AD985" s="36"/>
      <c r="AE985" s="36"/>
      <c r="AT985" s="19" t="s">
        <v>209</v>
      </c>
      <c r="AU985" s="19" t="s">
        <v>207</v>
      </c>
    </row>
    <row r="986" spans="1:65" s="13" customFormat="1" ht="11.25">
      <c r="B986" s="197"/>
      <c r="C986" s="198"/>
      <c r="D986" s="192" t="s">
        <v>211</v>
      </c>
      <c r="E986" s="199" t="s">
        <v>20</v>
      </c>
      <c r="F986" s="200" t="s">
        <v>2716</v>
      </c>
      <c r="G986" s="198"/>
      <c r="H986" s="199" t="s">
        <v>20</v>
      </c>
      <c r="I986" s="201"/>
      <c r="J986" s="201"/>
      <c r="K986" s="198"/>
      <c r="L986" s="198"/>
      <c r="M986" s="202"/>
      <c r="N986" s="203"/>
      <c r="O986" s="204"/>
      <c r="P986" s="204"/>
      <c r="Q986" s="204"/>
      <c r="R986" s="204"/>
      <c r="S986" s="204"/>
      <c r="T986" s="204"/>
      <c r="U986" s="204"/>
      <c r="V986" s="204"/>
      <c r="W986" s="204"/>
      <c r="X986" s="205"/>
      <c r="AT986" s="206" t="s">
        <v>211</v>
      </c>
      <c r="AU986" s="206" t="s">
        <v>207</v>
      </c>
      <c r="AV986" s="13" t="s">
        <v>82</v>
      </c>
      <c r="AW986" s="13" t="s">
        <v>5</v>
      </c>
      <c r="AX986" s="13" t="s">
        <v>74</v>
      </c>
      <c r="AY986" s="206" t="s">
        <v>198</v>
      </c>
    </row>
    <row r="987" spans="1:65" s="13" customFormat="1" ht="11.25">
      <c r="B987" s="197"/>
      <c r="C987" s="198"/>
      <c r="D987" s="192" t="s">
        <v>211</v>
      </c>
      <c r="E987" s="199" t="s">
        <v>20</v>
      </c>
      <c r="F987" s="200" t="s">
        <v>2398</v>
      </c>
      <c r="G987" s="198"/>
      <c r="H987" s="199" t="s">
        <v>20</v>
      </c>
      <c r="I987" s="201"/>
      <c r="J987" s="201"/>
      <c r="K987" s="198"/>
      <c r="L987" s="198"/>
      <c r="M987" s="202"/>
      <c r="N987" s="203"/>
      <c r="O987" s="204"/>
      <c r="P987" s="204"/>
      <c r="Q987" s="204"/>
      <c r="R987" s="204"/>
      <c r="S987" s="204"/>
      <c r="T987" s="204"/>
      <c r="U987" s="204"/>
      <c r="V987" s="204"/>
      <c r="W987" s="204"/>
      <c r="X987" s="205"/>
      <c r="AT987" s="206" t="s">
        <v>211</v>
      </c>
      <c r="AU987" s="206" t="s">
        <v>207</v>
      </c>
      <c r="AV987" s="13" t="s">
        <v>82</v>
      </c>
      <c r="AW987" s="13" t="s">
        <v>5</v>
      </c>
      <c r="AX987" s="13" t="s">
        <v>74</v>
      </c>
      <c r="AY987" s="206" t="s">
        <v>198</v>
      </c>
    </row>
    <row r="988" spans="1:65" s="13" customFormat="1" ht="11.25">
      <c r="B988" s="197"/>
      <c r="C988" s="198"/>
      <c r="D988" s="192" t="s">
        <v>211</v>
      </c>
      <c r="E988" s="199" t="s">
        <v>20</v>
      </c>
      <c r="F988" s="200" t="s">
        <v>2745</v>
      </c>
      <c r="G988" s="198"/>
      <c r="H988" s="199" t="s">
        <v>20</v>
      </c>
      <c r="I988" s="201"/>
      <c r="J988" s="201"/>
      <c r="K988" s="198"/>
      <c r="L988" s="198"/>
      <c r="M988" s="202"/>
      <c r="N988" s="203"/>
      <c r="O988" s="204"/>
      <c r="P988" s="204"/>
      <c r="Q988" s="204"/>
      <c r="R988" s="204"/>
      <c r="S988" s="204"/>
      <c r="T988" s="204"/>
      <c r="U988" s="204"/>
      <c r="V988" s="204"/>
      <c r="W988" s="204"/>
      <c r="X988" s="205"/>
      <c r="AT988" s="206" t="s">
        <v>211</v>
      </c>
      <c r="AU988" s="206" t="s">
        <v>207</v>
      </c>
      <c r="AV988" s="13" t="s">
        <v>82</v>
      </c>
      <c r="AW988" s="13" t="s">
        <v>5</v>
      </c>
      <c r="AX988" s="13" t="s">
        <v>74</v>
      </c>
      <c r="AY988" s="206" t="s">
        <v>198</v>
      </c>
    </row>
    <row r="989" spans="1:65" s="13" customFormat="1" ht="11.25">
      <c r="B989" s="197"/>
      <c r="C989" s="198"/>
      <c r="D989" s="192" t="s">
        <v>211</v>
      </c>
      <c r="E989" s="199" t="s">
        <v>20</v>
      </c>
      <c r="F989" s="200" t="s">
        <v>2398</v>
      </c>
      <c r="G989" s="198"/>
      <c r="H989" s="199" t="s">
        <v>20</v>
      </c>
      <c r="I989" s="201"/>
      <c r="J989" s="201"/>
      <c r="K989" s="198"/>
      <c r="L989" s="198"/>
      <c r="M989" s="202"/>
      <c r="N989" s="203"/>
      <c r="O989" s="204"/>
      <c r="P989" s="204"/>
      <c r="Q989" s="204"/>
      <c r="R989" s="204"/>
      <c r="S989" s="204"/>
      <c r="T989" s="204"/>
      <c r="U989" s="204"/>
      <c r="V989" s="204"/>
      <c r="W989" s="204"/>
      <c r="X989" s="205"/>
      <c r="AT989" s="206" t="s">
        <v>211</v>
      </c>
      <c r="AU989" s="206" t="s">
        <v>207</v>
      </c>
      <c r="AV989" s="13" t="s">
        <v>82</v>
      </c>
      <c r="AW989" s="13" t="s">
        <v>5</v>
      </c>
      <c r="AX989" s="13" t="s">
        <v>74</v>
      </c>
      <c r="AY989" s="206" t="s">
        <v>198</v>
      </c>
    </row>
    <row r="990" spans="1:65" s="13" customFormat="1" ht="11.25">
      <c r="B990" s="197"/>
      <c r="C990" s="198"/>
      <c r="D990" s="192" t="s">
        <v>211</v>
      </c>
      <c r="E990" s="199" t="s">
        <v>20</v>
      </c>
      <c r="F990" s="200" t="s">
        <v>1522</v>
      </c>
      <c r="G990" s="198"/>
      <c r="H990" s="199" t="s">
        <v>20</v>
      </c>
      <c r="I990" s="201"/>
      <c r="J990" s="201"/>
      <c r="K990" s="198"/>
      <c r="L990" s="198"/>
      <c r="M990" s="202"/>
      <c r="N990" s="203"/>
      <c r="O990" s="204"/>
      <c r="P990" s="204"/>
      <c r="Q990" s="204"/>
      <c r="R990" s="204"/>
      <c r="S990" s="204"/>
      <c r="T990" s="204"/>
      <c r="U990" s="204"/>
      <c r="V990" s="204"/>
      <c r="W990" s="204"/>
      <c r="X990" s="205"/>
      <c r="AT990" s="206" t="s">
        <v>211</v>
      </c>
      <c r="AU990" s="206" t="s">
        <v>207</v>
      </c>
      <c r="AV990" s="13" t="s">
        <v>82</v>
      </c>
      <c r="AW990" s="13" t="s">
        <v>5</v>
      </c>
      <c r="AX990" s="13" t="s">
        <v>74</v>
      </c>
      <c r="AY990" s="206" t="s">
        <v>198</v>
      </c>
    </row>
    <row r="991" spans="1:65" s="13" customFormat="1" ht="11.25">
      <c r="B991" s="197"/>
      <c r="C991" s="198"/>
      <c r="D991" s="192" t="s">
        <v>211</v>
      </c>
      <c r="E991" s="199" t="s">
        <v>20</v>
      </c>
      <c r="F991" s="200" t="s">
        <v>2745</v>
      </c>
      <c r="G991" s="198"/>
      <c r="H991" s="199" t="s">
        <v>20</v>
      </c>
      <c r="I991" s="201"/>
      <c r="J991" s="201"/>
      <c r="K991" s="198"/>
      <c r="L991" s="198"/>
      <c r="M991" s="202"/>
      <c r="N991" s="203"/>
      <c r="O991" s="204"/>
      <c r="P991" s="204"/>
      <c r="Q991" s="204"/>
      <c r="R991" s="204"/>
      <c r="S991" s="204"/>
      <c r="T991" s="204"/>
      <c r="U991" s="204"/>
      <c r="V991" s="204"/>
      <c r="W991" s="204"/>
      <c r="X991" s="205"/>
      <c r="AT991" s="206" t="s">
        <v>211</v>
      </c>
      <c r="AU991" s="206" t="s">
        <v>207</v>
      </c>
      <c r="AV991" s="13" t="s">
        <v>82</v>
      </c>
      <c r="AW991" s="13" t="s">
        <v>5</v>
      </c>
      <c r="AX991" s="13" t="s">
        <v>74</v>
      </c>
      <c r="AY991" s="206" t="s">
        <v>198</v>
      </c>
    </row>
    <row r="992" spans="1:65" s="14" customFormat="1" ht="11.25">
      <c r="B992" s="207"/>
      <c r="C992" s="208"/>
      <c r="D992" s="192" t="s">
        <v>211</v>
      </c>
      <c r="E992" s="209" t="s">
        <v>20</v>
      </c>
      <c r="F992" s="210" t="s">
        <v>2718</v>
      </c>
      <c r="G992" s="208"/>
      <c r="H992" s="211">
        <v>31.44</v>
      </c>
      <c r="I992" s="212"/>
      <c r="J992" s="212"/>
      <c r="K992" s="208"/>
      <c r="L992" s="208"/>
      <c r="M992" s="213"/>
      <c r="N992" s="214"/>
      <c r="O992" s="215"/>
      <c r="P992" s="215"/>
      <c r="Q992" s="215"/>
      <c r="R992" s="215"/>
      <c r="S992" s="215"/>
      <c r="T992" s="215"/>
      <c r="U992" s="215"/>
      <c r="V992" s="215"/>
      <c r="W992" s="215"/>
      <c r="X992" s="216"/>
      <c r="AT992" s="217" t="s">
        <v>211</v>
      </c>
      <c r="AU992" s="217" t="s">
        <v>207</v>
      </c>
      <c r="AV992" s="14" t="s">
        <v>207</v>
      </c>
      <c r="AW992" s="14" t="s">
        <v>5</v>
      </c>
      <c r="AX992" s="14" t="s">
        <v>74</v>
      </c>
      <c r="AY992" s="217" t="s">
        <v>198</v>
      </c>
    </row>
    <row r="993" spans="1:65" s="13" customFormat="1" ht="11.25">
      <c r="B993" s="197"/>
      <c r="C993" s="198"/>
      <c r="D993" s="192" t="s">
        <v>211</v>
      </c>
      <c r="E993" s="199" t="s">
        <v>20</v>
      </c>
      <c r="F993" s="200" t="s">
        <v>2398</v>
      </c>
      <c r="G993" s="198"/>
      <c r="H993" s="199" t="s">
        <v>20</v>
      </c>
      <c r="I993" s="201"/>
      <c r="J993" s="201"/>
      <c r="K993" s="198"/>
      <c r="L993" s="198"/>
      <c r="M993" s="202"/>
      <c r="N993" s="203"/>
      <c r="O993" s="204"/>
      <c r="P993" s="204"/>
      <c r="Q993" s="204"/>
      <c r="R993" s="204"/>
      <c r="S993" s="204"/>
      <c r="T993" s="204"/>
      <c r="U993" s="204"/>
      <c r="V993" s="204"/>
      <c r="W993" s="204"/>
      <c r="X993" s="205"/>
      <c r="AT993" s="206" t="s">
        <v>211</v>
      </c>
      <c r="AU993" s="206" t="s">
        <v>207</v>
      </c>
      <c r="AV993" s="13" t="s">
        <v>82</v>
      </c>
      <c r="AW993" s="13" t="s">
        <v>5</v>
      </c>
      <c r="AX993" s="13" t="s">
        <v>74</v>
      </c>
      <c r="AY993" s="206" t="s">
        <v>198</v>
      </c>
    </row>
    <row r="994" spans="1:65" s="13" customFormat="1" ht="11.25">
      <c r="B994" s="197"/>
      <c r="C994" s="198"/>
      <c r="D994" s="192" t="s">
        <v>211</v>
      </c>
      <c r="E994" s="199" t="s">
        <v>20</v>
      </c>
      <c r="F994" s="200" t="s">
        <v>1528</v>
      </c>
      <c r="G994" s="198"/>
      <c r="H994" s="199" t="s">
        <v>20</v>
      </c>
      <c r="I994" s="201"/>
      <c r="J994" s="201"/>
      <c r="K994" s="198"/>
      <c r="L994" s="198"/>
      <c r="M994" s="202"/>
      <c r="N994" s="203"/>
      <c r="O994" s="204"/>
      <c r="P994" s="204"/>
      <c r="Q994" s="204"/>
      <c r="R994" s="204"/>
      <c r="S994" s="204"/>
      <c r="T994" s="204"/>
      <c r="U994" s="204"/>
      <c r="V994" s="204"/>
      <c r="W994" s="204"/>
      <c r="X994" s="205"/>
      <c r="AT994" s="206" t="s">
        <v>211</v>
      </c>
      <c r="AU994" s="206" t="s">
        <v>207</v>
      </c>
      <c r="AV994" s="13" t="s">
        <v>82</v>
      </c>
      <c r="AW994" s="13" t="s">
        <v>5</v>
      </c>
      <c r="AX994" s="13" t="s">
        <v>74</v>
      </c>
      <c r="AY994" s="206" t="s">
        <v>198</v>
      </c>
    </row>
    <row r="995" spans="1:65" s="13" customFormat="1" ht="11.25">
      <c r="B995" s="197"/>
      <c r="C995" s="198"/>
      <c r="D995" s="192" t="s">
        <v>211</v>
      </c>
      <c r="E995" s="199" t="s">
        <v>20</v>
      </c>
      <c r="F995" s="200" t="s">
        <v>2745</v>
      </c>
      <c r="G995" s="198"/>
      <c r="H995" s="199" t="s">
        <v>20</v>
      </c>
      <c r="I995" s="201"/>
      <c r="J995" s="201"/>
      <c r="K995" s="198"/>
      <c r="L995" s="198"/>
      <c r="M995" s="202"/>
      <c r="N995" s="203"/>
      <c r="O995" s="204"/>
      <c r="P995" s="204"/>
      <c r="Q995" s="204"/>
      <c r="R995" s="204"/>
      <c r="S995" s="204"/>
      <c r="T995" s="204"/>
      <c r="U995" s="204"/>
      <c r="V995" s="204"/>
      <c r="W995" s="204"/>
      <c r="X995" s="205"/>
      <c r="AT995" s="206" t="s">
        <v>211</v>
      </c>
      <c r="AU995" s="206" t="s">
        <v>207</v>
      </c>
      <c r="AV995" s="13" t="s">
        <v>82</v>
      </c>
      <c r="AW995" s="13" t="s">
        <v>5</v>
      </c>
      <c r="AX995" s="13" t="s">
        <v>74</v>
      </c>
      <c r="AY995" s="206" t="s">
        <v>198</v>
      </c>
    </row>
    <row r="996" spans="1:65" s="14" customFormat="1" ht="11.25">
      <c r="B996" s="207"/>
      <c r="C996" s="208"/>
      <c r="D996" s="192" t="s">
        <v>211</v>
      </c>
      <c r="E996" s="209" t="s">
        <v>20</v>
      </c>
      <c r="F996" s="210" t="s">
        <v>2719</v>
      </c>
      <c r="G996" s="208"/>
      <c r="H996" s="211">
        <v>17.760000000000002</v>
      </c>
      <c r="I996" s="212"/>
      <c r="J996" s="212"/>
      <c r="K996" s="208"/>
      <c r="L996" s="208"/>
      <c r="M996" s="213"/>
      <c r="N996" s="214"/>
      <c r="O996" s="215"/>
      <c r="P996" s="215"/>
      <c r="Q996" s="215"/>
      <c r="R996" s="215"/>
      <c r="S996" s="215"/>
      <c r="T996" s="215"/>
      <c r="U996" s="215"/>
      <c r="V996" s="215"/>
      <c r="W996" s="215"/>
      <c r="X996" s="216"/>
      <c r="AT996" s="217" t="s">
        <v>211</v>
      </c>
      <c r="AU996" s="217" t="s">
        <v>207</v>
      </c>
      <c r="AV996" s="14" t="s">
        <v>207</v>
      </c>
      <c r="AW996" s="14" t="s">
        <v>5</v>
      </c>
      <c r="AX996" s="14" t="s">
        <v>74</v>
      </c>
      <c r="AY996" s="217" t="s">
        <v>198</v>
      </c>
    </row>
    <row r="997" spans="1:65" s="13" customFormat="1" ht="11.25">
      <c r="B997" s="197"/>
      <c r="C997" s="198"/>
      <c r="D997" s="192" t="s">
        <v>211</v>
      </c>
      <c r="E997" s="199" t="s">
        <v>20</v>
      </c>
      <c r="F997" s="200" t="s">
        <v>2398</v>
      </c>
      <c r="G997" s="198"/>
      <c r="H997" s="199" t="s">
        <v>20</v>
      </c>
      <c r="I997" s="201"/>
      <c r="J997" s="201"/>
      <c r="K997" s="198"/>
      <c r="L997" s="198"/>
      <c r="M997" s="202"/>
      <c r="N997" s="203"/>
      <c r="O997" s="204"/>
      <c r="P997" s="204"/>
      <c r="Q997" s="204"/>
      <c r="R997" s="204"/>
      <c r="S997" s="204"/>
      <c r="T997" s="204"/>
      <c r="U997" s="204"/>
      <c r="V997" s="204"/>
      <c r="W997" s="204"/>
      <c r="X997" s="205"/>
      <c r="AT997" s="206" t="s">
        <v>211</v>
      </c>
      <c r="AU997" s="206" t="s">
        <v>207</v>
      </c>
      <c r="AV997" s="13" t="s">
        <v>82</v>
      </c>
      <c r="AW997" s="13" t="s">
        <v>5</v>
      </c>
      <c r="AX997" s="13" t="s">
        <v>74</v>
      </c>
      <c r="AY997" s="206" t="s">
        <v>198</v>
      </c>
    </row>
    <row r="998" spans="1:65" s="13" customFormat="1" ht="11.25">
      <c r="B998" s="197"/>
      <c r="C998" s="198"/>
      <c r="D998" s="192" t="s">
        <v>211</v>
      </c>
      <c r="E998" s="199" t="s">
        <v>20</v>
      </c>
      <c r="F998" s="200" t="s">
        <v>1525</v>
      </c>
      <c r="G998" s="198"/>
      <c r="H998" s="199" t="s">
        <v>20</v>
      </c>
      <c r="I998" s="201"/>
      <c r="J998" s="201"/>
      <c r="K998" s="198"/>
      <c r="L998" s="198"/>
      <c r="M998" s="202"/>
      <c r="N998" s="203"/>
      <c r="O998" s="204"/>
      <c r="P998" s="204"/>
      <c r="Q998" s="204"/>
      <c r="R998" s="204"/>
      <c r="S998" s="204"/>
      <c r="T998" s="204"/>
      <c r="U998" s="204"/>
      <c r="V998" s="204"/>
      <c r="W998" s="204"/>
      <c r="X998" s="205"/>
      <c r="AT998" s="206" t="s">
        <v>211</v>
      </c>
      <c r="AU998" s="206" t="s">
        <v>207</v>
      </c>
      <c r="AV998" s="13" t="s">
        <v>82</v>
      </c>
      <c r="AW998" s="13" t="s">
        <v>5</v>
      </c>
      <c r="AX998" s="13" t="s">
        <v>74</v>
      </c>
      <c r="AY998" s="206" t="s">
        <v>198</v>
      </c>
    </row>
    <row r="999" spans="1:65" s="13" customFormat="1" ht="11.25">
      <c r="B999" s="197"/>
      <c r="C999" s="198"/>
      <c r="D999" s="192" t="s">
        <v>211</v>
      </c>
      <c r="E999" s="199" t="s">
        <v>20</v>
      </c>
      <c r="F999" s="200" t="s">
        <v>2745</v>
      </c>
      <c r="G999" s="198"/>
      <c r="H999" s="199" t="s">
        <v>20</v>
      </c>
      <c r="I999" s="201"/>
      <c r="J999" s="201"/>
      <c r="K999" s="198"/>
      <c r="L999" s="198"/>
      <c r="M999" s="202"/>
      <c r="N999" s="203"/>
      <c r="O999" s="204"/>
      <c r="P999" s="204"/>
      <c r="Q999" s="204"/>
      <c r="R999" s="204"/>
      <c r="S999" s="204"/>
      <c r="T999" s="204"/>
      <c r="U999" s="204"/>
      <c r="V999" s="204"/>
      <c r="W999" s="204"/>
      <c r="X999" s="205"/>
      <c r="AT999" s="206" t="s">
        <v>211</v>
      </c>
      <c r="AU999" s="206" t="s">
        <v>207</v>
      </c>
      <c r="AV999" s="13" t="s">
        <v>82</v>
      </c>
      <c r="AW999" s="13" t="s">
        <v>5</v>
      </c>
      <c r="AX999" s="13" t="s">
        <v>74</v>
      </c>
      <c r="AY999" s="206" t="s">
        <v>198</v>
      </c>
    </row>
    <row r="1000" spans="1:65" s="14" customFormat="1" ht="11.25">
      <c r="B1000" s="207"/>
      <c r="C1000" s="208"/>
      <c r="D1000" s="192" t="s">
        <v>211</v>
      </c>
      <c r="E1000" s="209" t="s">
        <v>20</v>
      </c>
      <c r="F1000" s="210" t="s">
        <v>2720</v>
      </c>
      <c r="G1000" s="208"/>
      <c r="H1000" s="211">
        <v>35.299999999999997</v>
      </c>
      <c r="I1000" s="212"/>
      <c r="J1000" s="212"/>
      <c r="K1000" s="208"/>
      <c r="L1000" s="208"/>
      <c r="M1000" s="213"/>
      <c r="N1000" s="214"/>
      <c r="O1000" s="215"/>
      <c r="P1000" s="215"/>
      <c r="Q1000" s="215"/>
      <c r="R1000" s="215"/>
      <c r="S1000" s="215"/>
      <c r="T1000" s="215"/>
      <c r="U1000" s="215"/>
      <c r="V1000" s="215"/>
      <c r="W1000" s="215"/>
      <c r="X1000" s="216"/>
      <c r="AT1000" s="217" t="s">
        <v>211</v>
      </c>
      <c r="AU1000" s="217" t="s">
        <v>207</v>
      </c>
      <c r="AV1000" s="14" t="s">
        <v>207</v>
      </c>
      <c r="AW1000" s="14" t="s">
        <v>5</v>
      </c>
      <c r="AX1000" s="14" t="s">
        <v>74</v>
      </c>
      <c r="AY1000" s="217" t="s">
        <v>198</v>
      </c>
    </row>
    <row r="1001" spans="1:65" s="16" customFormat="1" ht="11.25">
      <c r="B1001" s="229"/>
      <c r="C1001" s="230"/>
      <c r="D1001" s="192" t="s">
        <v>211</v>
      </c>
      <c r="E1001" s="231" t="s">
        <v>20</v>
      </c>
      <c r="F1001" s="232" t="s">
        <v>282</v>
      </c>
      <c r="G1001" s="230"/>
      <c r="H1001" s="233">
        <v>84.5</v>
      </c>
      <c r="I1001" s="234"/>
      <c r="J1001" s="234"/>
      <c r="K1001" s="230"/>
      <c r="L1001" s="230"/>
      <c r="M1001" s="235"/>
      <c r="N1001" s="236"/>
      <c r="O1001" s="237"/>
      <c r="P1001" s="237"/>
      <c r="Q1001" s="237"/>
      <c r="R1001" s="237"/>
      <c r="S1001" s="237"/>
      <c r="T1001" s="237"/>
      <c r="U1001" s="237"/>
      <c r="V1001" s="237"/>
      <c r="W1001" s="237"/>
      <c r="X1001" s="238"/>
      <c r="AT1001" s="239" t="s">
        <v>211</v>
      </c>
      <c r="AU1001" s="239" t="s">
        <v>207</v>
      </c>
      <c r="AV1001" s="16" t="s">
        <v>206</v>
      </c>
      <c r="AW1001" s="16" t="s">
        <v>5</v>
      </c>
      <c r="AX1001" s="16" t="s">
        <v>82</v>
      </c>
      <c r="AY1001" s="239" t="s">
        <v>198</v>
      </c>
    </row>
    <row r="1002" spans="1:65" s="2" customFormat="1" ht="24">
      <c r="A1002" s="36"/>
      <c r="B1002" s="37"/>
      <c r="C1002" s="246" t="s">
        <v>2746</v>
      </c>
      <c r="D1002" s="246" t="s">
        <v>1044</v>
      </c>
      <c r="E1002" s="247" t="s">
        <v>2747</v>
      </c>
      <c r="F1002" s="248" t="s">
        <v>2748</v>
      </c>
      <c r="G1002" s="249" t="s">
        <v>254</v>
      </c>
      <c r="H1002" s="250">
        <v>101.4</v>
      </c>
      <c r="I1002" s="251"/>
      <c r="J1002" s="252"/>
      <c r="K1002" s="253">
        <f>ROUND(P1002*H1002,2)</f>
        <v>0</v>
      </c>
      <c r="L1002" s="248" t="s">
        <v>205</v>
      </c>
      <c r="M1002" s="254"/>
      <c r="N1002" s="255" t="s">
        <v>20</v>
      </c>
      <c r="O1002" s="186" t="s">
        <v>44</v>
      </c>
      <c r="P1002" s="187">
        <f>I1002+J1002</f>
        <v>0</v>
      </c>
      <c r="Q1002" s="187">
        <f>ROUND(I1002*H1002,2)</f>
        <v>0</v>
      </c>
      <c r="R1002" s="187">
        <f>ROUND(J1002*H1002,2)</f>
        <v>0</v>
      </c>
      <c r="S1002" s="66"/>
      <c r="T1002" s="188">
        <f>S1002*H1002</f>
        <v>0</v>
      </c>
      <c r="U1002" s="188">
        <v>1E-3</v>
      </c>
      <c r="V1002" s="188">
        <f>U1002*H1002</f>
        <v>0.1014</v>
      </c>
      <c r="W1002" s="188">
        <v>0</v>
      </c>
      <c r="X1002" s="189">
        <f>W1002*H1002</f>
        <v>0</v>
      </c>
      <c r="Y1002" s="36"/>
      <c r="Z1002" s="36"/>
      <c r="AA1002" s="36"/>
      <c r="AB1002" s="36"/>
      <c r="AC1002" s="36"/>
      <c r="AD1002" s="36"/>
      <c r="AE1002" s="36"/>
      <c r="AR1002" s="190" t="s">
        <v>1103</v>
      </c>
      <c r="AT1002" s="190" t="s">
        <v>1044</v>
      </c>
      <c r="AU1002" s="190" t="s">
        <v>207</v>
      </c>
      <c r="AY1002" s="19" t="s">
        <v>198</v>
      </c>
      <c r="BE1002" s="191">
        <f>IF(O1002="základní",K1002,0)</f>
        <v>0</v>
      </c>
      <c r="BF1002" s="191">
        <f>IF(O1002="snížená",K1002,0)</f>
        <v>0</v>
      </c>
      <c r="BG1002" s="191">
        <f>IF(O1002="zákl. přenesená",K1002,0)</f>
        <v>0</v>
      </c>
      <c r="BH1002" s="191">
        <f>IF(O1002="sníž. přenesená",K1002,0)</f>
        <v>0</v>
      </c>
      <c r="BI1002" s="191">
        <f>IF(O1002="nulová",K1002,0)</f>
        <v>0</v>
      </c>
      <c r="BJ1002" s="19" t="s">
        <v>207</v>
      </c>
      <c r="BK1002" s="191">
        <f>ROUND(P1002*H1002,2)</f>
        <v>0</v>
      </c>
      <c r="BL1002" s="19" t="s">
        <v>404</v>
      </c>
      <c r="BM1002" s="190" t="s">
        <v>2749</v>
      </c>
    </row>
    <row r="1003" spans="1:65" s="2" customFormat="1" ht="19.5">
      <c r="A1003" s="36"/>
      <c r="B1003" s="37"/>
      <c r="C1003" s="38"/>
      <c r="D1003" s="192" t="s">
        <v>209</v>
      </c>
      <c r="E1003" s="38"/>
      <c r="F1003" s="193" t="s">
        <v>2748</v>
      </c>
      <c r="G1003" s="38"/>
      <c r="H1003" s="38"/>
      <c r="I1003" s="194"/>
      <c r="J1003" s="194"/>
      <c r="K1003" s="38"/>
      <c r="L1003" s="38"/>
      <c r="M1003" s="41"/>
      <c r="N1003" s="195"/>
      <c r="O1003" s="196"/>
      <c r="P1003" s="66"/>
      <c r="Q1003" s="66"/>
      <c r="R1003" s="66"/>
      <c r="S1003" s="66"/>
      <c r="T1003" s="66"/>
      <c r="U1003" s="66"/>
      <c r="V1003" s="66"/>
      <c r="W1003" s="66"/>
      <c r="X1003" s="67"/>
      <c r="Y1003" s="36"/>
      <c r="Z1003" s="36"/>
      <c r="AA1003" s="36"/>
      <c r="AB1003" s="36"/>
      <c r="AC1003" s="36"/>
      <c r="AD1003" s="36"/>
      <c r="AE1003" s="36"/>
      <c r="AT1003" s="19" t="s">
        <v>209</v>
      </c>
      <c r="AU1003" s="19" t="s">
        <v>207</v>
      </c>
    </row>
    <row r="1004" spans="1:65" s="13" customFormat="1" ht="11.25">
      <c r="B1004" s="197"/>
      <c r="C1004" s="198"/>
      <c r="D1004" s="192" t="s">
        <v>211</v>
      </c>
      <c r="E1004" s="199" t="s">
        <v>20</v>
      </c>
      <c r="F1004" s="200" t="s">
        <v>2716</v>
      </c>
      <c r="G1004" s="198"/>
      <c r="H1004" s="199" t="s">
        <v>20</v>
      </c>
      <c r="I1004" s="201"/>
      <c r="J1004" s="201"/>
      <c r="K1004" s="198"/>
      <c r="L1004" s="198"/>
      <c r="M1004" s="202"/>
      <c r="N1004" s="203"/>
      <c r="O1004" s="204"/>
      <c r="P1004" s="204"/>
      <c r="Q1004" s="204"/>
      <c r="R1004" s="204"/>
      <c r="S1004" s="204"/>
      <c r="T1004" s="204"/>
      <c r="U1004" s="204"/>
      <c r="V1004" s="204"/>
      <c r="W1004" s="204"/>
      <c r="X1004" s="205"/>
      <c r="AT1004" s="206" t="s">
        <v>211</v>
      </c>
      <c r="AU1004" s="206" t="s">
        <v>207</v>
      </c>
      <c r="AV1004" s="13" t="s">
        <v>82</v>
      </c>
      <c r="AW1004" s="13" t="s">
        <v>5</v>
      </c>
      <c r="AX1004" s="13" t="s">
        <v>74</v>
      </c>
      <c r="AY1004" s="206" t="s">
        <v>198</v>
      </c>
    </row>
    <row r="1005" spans="1:65" s="13" customFormat="1" ht="11.25">
      <c r="B1005" s="197"/>
      <c r="C1005" s="198"/>
      <c r="D1005" s="192" t="s">
        <v>211</v>
      </c>
      <c r="E1005" s="199" t="s">
        <v>20</v>
      </c>
      <c r="F1005" s="200" t="s">
        <v>2398</v>
      </c>
      <c r="G1005" s="198"/>
      <c r="H1005" s="199" t="s">
        <v>20</v>
      </c>
      <c r="I1005" s="201"/>
      <c r="J1005" s="201"/>
      <c r="K1005" s="198"/>
      <c r="L1005" s="198"/>
      <c r="M1005" s="202"/>
      <c r="N1005" s="203"/>
      <c r="O1005" s="204"/>
      <c r="P1005" s="204"/>
      <c r="Q1005" s="204"/>
      <c r="R1005" s="204"/>
      <c r="S1005" s="204"/>
      <c r="T1005" s="204"/>
      <c r="U1005" s="204"/>
      <c r="V1005" s="204"/>
      <c r="W1005" s="204"/>
      <c r="X1005" s="205"/>
      <c r="AT1005" s="206" t="s">
        <v>211</v>
      </c>
      <c r="AU1005" s="206" t="s">
        <v>207</v>
      </c>
      <c r="AV1005" s="13" t="s">
        <v>82</v>
      </c>
      <c r="AW1005" s="13" t="s">
        <v>5</v>
      </c>
      <c r="AX1005" s="13" t="s">
        <v>74</v>
      </c>
      <c r="AY1005" s="206" t="s">
        <v>198</v>
      </c>
    </row>
    <row r="1006" spans="1:65" s="13" customFormat="1" ht="11.25">
      <c r="B1006" s="197"/>
      <c r="C1006" s="198"/>
      <c r="D1006" s="192" t="s">
        <v>211</v>
      </c>
      <c r="E1006" s="199" t="s">
        <v>20</v>
      </c>
      <c r="F1006" s="200" t="s">
        <v>2745</v>
      </c>
      <c r="G1006" s="198"/>
      <c r="H1006" s="199" t="s">
        <v>20</v>
      </c>
      <c r="I1006" s="201"/>
      <c r="J1006" s="201"/>
      <c r="K1006" s="198"/>
      <c r="L1006" s="198"/>
      <c r="M1006" s="202"/>
      <c r="N1006" s="203"/>
      <c r="O1006" s="204"/>
      <c r="P1006" s="204"/>
      <c r="Q1006" s="204"/>
      <c r="R1006" s="204"/>
      <c r="S1006" s="204"/>
      <c r="T1006" s="204"/>
      <c r="U1006" s="204"/>
      <c r="V1006" s="204"/>
      <c r="W1006" s="204"/>
      <c r="X1006" s="205"/>
      <c r="AT1006" s="206" t="s">
        <v>211</v>
      </c>
      <c r="AU1006" s="206" t="s">
        <v>207</v>
      </c>
      <c r="AV1006" s="13" t="s">
        <v>82</v>
      </c>
      <c r="AW1006" s="13" t="s">
        <v>5</v>
      </c>
      <c r="AX1006" s="13" t="s">
        <v>74</v>
      </c>
      <c r="AY1006" s="206" t="s">
        <v>198</v>
      </c>
    </row>
    <row r="1007" spans="1:65" s="13" customFormat="1" ht="11.25">
      <c r="B1007" s="197"/>
      <c r="C1007" s="198"/>
      <c r="D1007" s="192" t="s">
        <v>211</v>
      </c>
      <c r="E1007" s="199" t="s">
        <v>20</v>
      </c>
      <c r="F1007" s="200" t="s">
        <v>2398</v>
      </c>
      <c r="G1007" s="198"/>
      <c r="H1007" s="199" t="s">
        <v>20</v>
      </c>
      <c r="I1007" s="201"/>
      <c r="J1007" s="201"/>
      <c r="K1007" s="198"/>
      <c r="L1007" s="198"/>
      <c r="M1007" s="202"/>
      <c r="N1007" s="203"/>
      <c r="O1007" s="204"/>
      <c r="P1007" s="204"/>
      <c r="Q1007" s="204"/>
      <c r="R1007" s="204"/>
      <c r="S1007" s="204"/>
      <c r="T1007" s="204"/>
      <c r="U1007" s="204"/>
      <c r="V1007" s="204"/>
      <c r="W1007" s="204"/>
      <c r="X1007" s="205"/>
      <c r="AT1007" s="206" t="s">
        <v>211</v>
      </c>
      <c r="AU1007" s="206" t="s">
        <v>207</v>
      </c>
      <c r="AV1007" s="13" t="s">
        <v>82</v>
      </c>
      <c r="AW1007" s="13" t="s">
        <v>5</v>
      </c>
      <c r="AX1007" s="13" t="s">
        <v>74</v>
      </c>
      <c r="AY1007" s="206" t="s">
        <v>198</v>
      </c>
    </row>
    <row r="1008" spans="1:65" s="13" customFormat="1" ht="11.25">
      <c r="B1008" s="197"/>
      <c r="C1008" s="198"/>
      <c r="D1008" s="192" t="s">
        <v>211</v>
      </c>
      <c r="E1008" s="199" t="s">
        <v>20</v>
      </c>
      <c r="F1008" s="200" t="s">
        <v>1522</v>
      </c>
      <c r="G1008" s="198"/>
      <c r="H1008" s="199" t="s">
        <v>20</v>
      </c>
      <c r="I1008" s="201"/>
      <c r="J1008" s="201"/>
      <c r="K1008" s="198"/>
      <c r="L1008" s="198"/>
      <c r="M1008" s="202"/>
      <c r="N1008" s="203"/>
      <c r="O1008" s="204"/>
      <c r="P1008" s="204"/>
      <c r="Q1008" s="204"/>
      <c r="R1008" s="204"/>
      <c r="S1008" s="204"/>
      <c r="T1008" s="204"/>
      <c r="U1008" s="204"/>
      <c r="V1008" s="204"/>
      <c r="W1008" s="204"/>
      <c r="X1008" s="205"/>
      <c r="AT1008" s="206" t="s">
        <v>211</v>
      </c>
      <c r="AU1008" s="206" t="s">
        <v>207</v>
      </c>
      <c r="AV1008" s="13" t="s">
        <v>82</v>
      </c>
      <c r="AW1008" s="13" t="s">
        <v>5</v>
      </c>
      <c r="AX1008" s="13" t="s">
        <v>74</v>
      </c>
      <c r="AY1008" s="206" t="s">
        <v>198</v>
      </c>
    </row>
    <row r="1009" spans="1:65" s="13" customFormat="1" ht="11.25">
      <c r="B1009" s="197"/>
      <c r="C1009" s="198"/>
      <c r="D1009" s="192" t="s">
        <v>211</v>
      </c>
      <c r="E1009" s="199" t="s">
        <v>20</v>
      </c>
      <c r="F1009" s="200" t="s">
        <v>2745</v>
      </c>
      <c r="G1009" s="198"/>
      <c r="H1009" s="199" t="s">
        <v>20</v>
      </c>
      <c r="I1009" s="201"/>
      <c r="J1009" s="201"/>
      <c r="K1009" s="198"/>
      <c r="L1009" s="198"/>
      <c r="M1009" s="202"/>
      <c r="N1009" s="203"/>
      <c r="O1009" s="204"/>
      <c r="P1009" s="204"/>
      <c r="Q1009" s="204"/>
      <c r="R1009" s="204"/>
      <c r="S1009" s="204"/>
      <c r="T1009" s="204"/>
      <c r="U1009" s="204"/>
      <c r="V1009" s="204"/>
      <c r="W1009" s="204"/>
      <c r="X1009" s="205"/>
      <c r="AT1009" s="206" t="s">
        <v>211</v>
      </c>
      <c r="AU1009" s="206" t="s">
        <v>207</v>
      </c>
      <c r="AV1009" s="13" t="s">
        <v>82</v>
      </c>
      <c r="AW1009" s="13" t="s">
        <v>5</v>
      </c>
      <c r="AX1009" s="13" t="s">
        <v>74</v>
      </c>
      <c r="AY1009" s="206" t="s">
        <v>198</v>
      </c>
    </row>
    <row r="1010" spans="1:65" s="14" customFormat="1" ht="11.25">
      <c r="B1010" s="207"/>
      <c r="C1010" s="208"/>
      <c r="D1010" s="192" t="s">
        <v>211</v>
      </c>
      <c r="E1010" s="209" t="s">
        <v>20</v>
      </c>
      <c r="F1010" s="210" t="s">
        <v>2718</v>
      </c>
      <c r="G1010" s="208"/>
      <c r="H1010" s="211">
        <v>31.44</v>
      </c>
      <c r="I1010" s="212"/>
      <c r="J1010" s="212"/>
      <c r="K1010" s="208"/>
      <c r="L1010" s="208"/>
      <c r="M1010" s="213"/>
      <c r="N1010" s="214"/>
      <c r="O1010" s="215"/>
      <c r="P1010" s="215"/>
      <c r="Q1010" s="215"/>
      <c r="R1010" s="215"/>
      <c r="S1010" s="215"/>
      <c r="T1010" s="215"/>
      <c r="U1010" s="215"/>
      <c r="V1010" s="215"/>
      <c r="W1010" s="215"/>
      <c r="X1010" s="216"/>
      <c r="AT1010" s="217" t="s">
        <v>211</v>
      </c>
      <c r="AU1010" s="217" t="s">
        <v>207</v>
      </c>
      <c r="AV1010" s="14" t="s">
        <v>207</v>
      </c>
      <c r="AW1010" s="14" t="s">
        <v>5</v>
      </c>
      <c r="AX1010" s="14" t="s">
        <v>74</v>
      </c>
      <c r="AY1010" s="217" t="s">
        <v>198</v>
      </c>
    </row>
    <row r="1011" spans="1:65" s="13" customFormat="1" ht="11.25">
      <c r="B1011" s="197"/>
      <c r="C1011" s="198"/>
      <c r="D1011" s="192" t="s">
        <v>211</v>
      </c>
      <c r="E1011" s="199" t="s">
        <v>20</v>
      </c>
      <c r="F1011" s="200" t="s">
        <v>2398</v>
      </c>
      <c r="G1011" s="198"/>
      <c r="H1011" s="199" t="s">
        <v>20</v>
      </c>
      <c r="I1011" s="201"/>
      <c r="J1011" s="201"/>
      <c r="K1011" s="198"/>
      <c r="L1011" s="198"/>
      <c r="M1011" s="202"/>
      <c r="N1011" s="203"/>
      <c r="O1011" s="204"/>
      <c r="P1011" s="204"/>
      <c r="Q1011" s="204"/>
      <c r="R1011" s="204"/>
      <c r="S1011" s="204"/>
      <c r="T1011" s="204"/>
      <c r="U1011" s="204"/>
      <c r="V1011" s="204"/>
      <c r="W1011" s="204"/>
      <c r="X1011" s="205"/>
      <c r="AT1011" s="206" t="s">
        <v>211</v>
      </c>
      <c r="AU1011" s="206" t="s">
        <v>207</v>
      </c>
      <c r="AV1011" s="13" t="s">
        <v>82</v>
      </c>
      <c r="AW1011" s="13" t="s">
        <v>5</v>
      </c>
      <c r="AX1011" s="13" t="s">
        <v>74</v>
      </c>
      <c r="AY1011" s="206" t="s">
        <v>198</v>
      </c>
    </row>
    <row r="1012" spans="1:65" s="13" customFormat="1" ht="11.25">
      <c r="B1012" s="197"/>
      <c r="C1012" s="198"/>
      <c r="D1012" s="192" t="s">
        <v>211</v>
      </c>
      <c r="E1012" s="199" t="s">
        <v>20</v>
      </c>
      <c r="F1012" s="200" t="s">
        <v>1528</v>
      </c>
      <c r="G1012" s="198"/>
      <c r="H1012" s="199" t="s">
        <v>20</v>
      </c>
      <c r="I1012" s="201"/>
      <c r="J1012" s="201"/>
      <c r="K1012" s="198"/>
      <c r="L1012" s="198"/>
      <c r="M1012" s="202"/>
      <c r="N1012" s="203"/>
      <c r="O1012" s="204"/>
      <c r="P1012" s="204"/>
      <c r="Q1012" s="204"/>
      <c r="R1012" s="204"/>
      <c r="S1012" s="204"/>
      <c r="T1012" s="204"/>
      <c r="U1012" s="204"/>
      <c r="V1012" s="204"/>
      <c r="W1012" s="204"/>
      <c r="X1012" s="205"/>
      <c r="AT1012" s="206" t="s">
        <v>211</v>
      </c>
      <c r="AU1012" s="206" t="s">
        <v>207</v>
      </c>
      <c r="AV1012" s="13" t="s">
        <v>82</v>
      </c>
      <c r="AW1012" s="13" t="s">
        <v>5</v>
      </c>
      <c r="AX1012" s="13" t="s">
        <v>74</v>
      </c>
      <c r="AY1012" s="206" t="s">
        <v>198</v>
      </c>
    </row>
    <row r="1013" spans="1:65" s="13" customFormat="1" ht="11.25">
      <c r="B1013" s="197"/>
      <c r="C1013" s="198"/>
      <c r="D1013" s="192" t="s">
        <v>211</v>
      </c>
      <c r="E1013" s="199" t="s">
        <v>20</v>
      </c>
      <c r="F1013" s="200" t="s">
        <v>2745</v>
      </c>
      <c r="G1013" s="198"/>
      <c r="H1013" s="199" t="s">
        <v>20</v>
      </c>
      <c r="I1013" s="201"/>
      <c r="J1013" s="201"/>
      <c r="K1013" s="198"/>
      <c r="L1013" s="198"/>
      <c r="M1013" s="202"/>
      <c r="N1013" s="203"/>
      <c r="O1013" s="204"/>
      <c r="P1013" s="204"/>
      <c r="Q1013" s="204"/>
      <c r="R1013" s="204"/>
      <c r="S1013" s="204"/>
      <c r="T1013" s="204"/>
      <c r="U1013" s="204"/>
      <c r="V1013" s="204"/>
      <c r="W1013" s="204"/>
      <c r="X1013" s="205"/>
      <c r="AT1013" s="206" t="s">
        <v>211</v>
      </c>
      <c r="AU1013" s="206" t="s">
        <v>207</v>
      </c>
      <c r="AV1013" s="13" t="s">
        <v>82</v>
      </c>
      <c r="AW1013" s="13" t="s">
        <v>5</v>
      </c>
      <c r="AX1013" s="13" t="s">
        <v>74</v>
      </c>
      <c r="AY1013" s="206" t="s">
        <v>198</v>
      </c>
    </row>
    <row r="1014" spans="1:65" s="14" customFormat="1" ht="11.25">
      <c r="B1014" s="207"/>
      <c r="C1014" s="208"/>
      <c r="D1014" s="192" t="s">
        <v>211</v>
      </c>
      <c r="E1014" s="209" t="s">
        <v>20</v>
      </c>
      <c r="F1014" s="210" t="s">
        <v>2719</v>
      </c>
      <c r="G1014" s="208"/>
      <c r="H1014" s="211">
        <v>17.760000000000002</v>
      </c>
      <c r="I1014" s="212"/>
      <c r="J1014" s="212"/>
      <c r="K1014" s="208"/>
      <c r="L1014" s="208"/>
      <c r="M1014" s="213"/>
      <c r="N1014" s="214"/>
      <c r="O1014" s="215"/>
      <c r="P1014" s="215"/>
      <c r="Q1014" s="215"/>
      <c r="R1014" s="215"/>
      <c r="S1014" s="215"/>
      <c r="T1014" s="215"/>
      <c r="U1014" s="215"/>
      <c r="V1014" s="215"/>
      <c r="W1014" s="215"/>
      <c r="X1014" s="216"/>
      <c r="AT1014" s="217" t="s">
        <v>211</v>
      </c>
      <c r="AU1014" s="217" t="s">
        <v>207</v>
      </c>
      <c r="AV1014" s="14" t="s">
        <v>207</v>
      </c>
      <c r="AW1014" s="14" t="s">
        <v>5</v>
      </c>
      <c r="AX1014" s="14" t="s">
        <v>74</v>
      </c>
      <c r="AY1014" s="217" t="s">
        <v>198</v>
      </c>
    </row>
    <row r="1015" spans="1:65" s="13" customFormat="1" ht="11.25">
      <c r="B1015" s="197"/>
      <c r="C1015" s="198"/>
      <c r="D1015" s="192" t="s">
        <v>211</v>
      </c>
      <c r="E1015" s="199" t="s">
        <v>20</v>
      </c>
      <c r="F1015" s="200" t="s">
        <v>2398</v>
      </c>
      <c r="G1015" s="198"/>
      <c r="H1015" s="199" t="s">
        <v>20</v>
      </c>
      <c r="I1015" s="201"/>
      <c r="J1015" s="201"/>
      <c r="K1015" s="198"/>
      <c r="L1015" s="198"/>
      <c r="M1015" s="202"/>
      <c r="N1015" s="203"/>
      <c r="O1015" s="204"/>
      <c r="P1015" s="204"/>
      <c r="Q1015" s="204"/>
      <c r="R1015" s="204"/>
      <c r="S1015" s="204"/>
      <c r="T1015" s="204"/>
      <c r="U1015" s="204"/>
      <c r="V1015" s="204"/>
      <c r="W1015" s="204"/>
      <c r="X1015" s="205"/>
      <c r="AT1015" s="206" t="s">
        <v>211</v>
      </c>
      <c r="AU1015" s="206" t="s">
        <v>207</v>
      </c>
      <c r="AV1015" s="13" t="s">
        <v>82</v>
      </c>
      <c r="AW1015" s="13" t="s">
        <v>5</v>
      </c>
      <c r="AX1015" s="13" t="s">
        <v>74</v>
      </c>
      <c r="AY1015" s="206" t="s">
        <v>198</v>
      </c>
    </row>
    <row r="1016" spans="1:65" s="13" customFormat="1" ht="11.25">
      <c r="B1016" s="197"/>
      <c r="C1016" s="198"/>
      <c r="D1016" s="192" t="s">
        <v>211</v>
      </c>
      <c r="E1016" s="199" t="s">
        <v>20</v>
      </c>
      <c r="F1016" s="200" t="s">
        <v>1525</v>
      </c>
      <c r="G1016" s="198"/>
      <c r="H1016" s="199" t="s">
        <v>20</v>
      </c>
      <c r="I1016" s="201"/>
      <c r="J1016" s="201"/>
      <c r="K1016" s="198"/>
      <c r="L1016" s="198"/>
      <c r="M1016" s="202"/>
      <c r="N1016" s="203"/>
      <c r="O1016" s="204"/>
      <c r="P1016" s="204"/>
      <c r="Q1016" s="204"/>
      <c r="R1016" s="204"/>
      <c r="S1016" s="204"/>
      <c r="T1016" s="204"/>
      <c r="U1016" s="204"/>
      <c r="V1016" s="204"/>
      <c r="W1016" s="204"/>
      <c r="X1016" s="205"/>
      <c r="AT1016" s="206" t="s">
        <v>211</v>
      </c>
      <c r="AU1016" s="206" t="s">
        <v>207</v>
      </c>
      <c r="AV1016" s="13" t="s">
        <v>82</v>
      </c>
      <c r="AW1016" s="13" t="s">
        <v>5</v>
      </c>
      <c r="AX1016" s="13" t="s">
        <v>74</v>
      </c>
      <c r="AY1016" s="206" t="s">
        <v>198</v>
      </c>
    </row>
    <row r="1017" spans="1:65" s="13" customFormat="1" ht="11.25">
      <c r="B1017" s="197"/>
      <c r="C1017" s="198"/>
      <c r="D1017" s="192" t="s">
        <v>211</v>
      </c>
      <c r="E1017" s="199" t="s">
        <v>20</v>
      </c>
      <c r="F1017" s="200" t="s">
        <v>2745</v>
      </c>
      <c r="G1017" s="198"/>
      <c r="H1017" s="199" t="s">
        <v>20</v>
      </c>
      <c r="I1017" s="201"/>
      <c r="J1017" s="201"/>
      <c r="K1017" s="198"/>
      <c r="L1017" s="198"/>
      <c r="M1017" s="202"/>
      <c r="N1017" s="203"/>
      <c r="O1017" s="204"/>
      <c r="P1017" s="204"/>
      <c r="Q1017" s="204"/>
      <c r="R1017" s="204"/>
      <c r="S1017" s="204"/>
      <c r="T1017" s="204"/>
      <c r="U1017" s="204"/>
      <c r="V1017" s="204"/>
      <c r="W1017" s="204"/>
      <c r="X1017" s="205"/>
      <c r="AT1017" s="206" t="s">
        <v>211</v>
      </c>
      <c r="AU1017" s="206" t="s">
        <v>207</v>
      </c>
      <c r="AV1017" s="13" t="s">
        <v>82</v>
      </c>
      <c r="AW1017" s="13" t="s">
        <v>5</v>
      </c>
      <c r="AX1017" s="13" t="s">
        <v>74</v>
      </c>
      <c r="AY1017" s="206" t="s">
        <v>198</v>
      </c>
    </row>
    <row r="1018" spans="1:65" s="14" customFormat="1" ht="11.25">
      <c r="B1018" s="207"/>
      <c r="C1018" s="208"/>
      <c r="D1018" s="192" t="s">
        <v>211</v>
      </c>
      <c r="E1018" s="209" t="s">
        <v>20</v>
      </c>
      <c r="F1018" s="210" t="s">
        <v>2720</v>
      </c>
      <c r="G1018" s="208"/>
      <c r="H1018" s="211">
        <v>35.299999999999997</v>
      </c>
      <c r="I1018" s="212"/>
      <c r="J1018" s="212"/>
      <c r="K1018" s="208"/>
      <c r="L1018" s="208"/>
      <c r="M1018" s="213"/>
      <c r="N1018" s="214"/>
      <c r="O1018" s="215"/>
      <c r="P1018" s="215"/>
      <c r="Q1018" s="215"/>
      <c r="R1018" s="215"/>
      <c r="S1018" s="215"/>
      <c r="T1018" s="215"/>
      <c r="U1018" s="215"/>
      <c r="V1018" s="215"/>
      <c r="W1018" s="215"/>
      <c r="X1018" s="216"/>
      <c r="AT1018" s="217" t="s">
        <v>211</v>
      </c>
      <c r="AU1018" s="217" t="s">
        <v>207</v>
      </c>
      <c r="AV1018" s="14" t="s">
        <v>207</v>
      </c>
      <c r="AW1018" s="14" t="s">
        <v>5</v>
      </c>
      <c r="AX1018" s="14" t="s">
        <v>74</v>
      </c>
      <c r="AY1018" s="217" t="s">
        <v>198</v>
      </c>
    </row>
    <row r="1019" spans="1:65" s="16" customFormat="1" ht="11.25">
      <c r="B1019" s="229"/>
      <c r="C1019" s="230"/>
      <c r="D1019" s="192" t="s">
        <v>211</v>
      </c>
      <c r="E1019" s="231" t="s">
        <v>20</v>
      </c>
      <c r="F1019" s="232" t="s">
        <v>282</v>
      </c>
      <c r="G1019" s="230"/>
      <c r="H1019" s="233">
        <v>84.5</v>
      </c>
      <c r="I1019" s="234"/>
      <c r="J1019" s="234"/>
      <c r="K1019" s="230"/>
      <c r="L1019" s="230"/>
      <c r="M1019" s="235"/>
      <c r="N1019" s="236"/>
      <c r="O1019" s="237"/>
      <c r="P1019" s="237"/>
      <c r="Q1019" s="237"/>
      <c r="R1019" s="237"/>
      <c r="S1019" s="237"/>
      <c r="T1019" s="237"/>
      <c r="U1019" s="237"/>
      <c r="V1019" s="237"/>
      <c r="W1019" s="237"/>
      <c r="X1019" s="238"/>
      <c r="AT1019" s="239" t="s">
        <v>211</v>
      </c>
      <c r="AU1019" s="239" t="s">
        <v>207</v>
      </c>
      <c r="AV1019" s="16" t="s">
        <v>206</v>
      </c>
      <c r="AW1019" s="16" t="s">
        <v>5</v>
      </c>
      <c r="AX1019" s="16" t="s">
        <v>82</v>
      </c>
      <c r="AY1019" s="239" t="s">
        <v>198</v>
      </c>
    </row>
    <row r="1020" spans="1:65" s="14" customFormat="1" ht="11.25">
      <c r="B1020" s="207"/>
      <c r="C1020" s="208"/>
      <c r="D1020" s="192" t="s">
        <v>211</v>
      </c>
      <c r="E1020" s="208"/>
      <c r="F1020" s="210" t="s">
        <v>2743</v>
      </c>
      <c r="G1020" s="208"/>
      <c r="H1020" s="211">
        <v>101.4</v>
      </c>
      <c r="I1020" s="212"/>
      <c r="J1020" s="212"/>
      <c r="K1020" s="208"/>
      <c r="L1020" s="208"/>
      <c r="M1020" s="213"/>
      <c r="N1020" s="214"/>
      <c r="O1020" s="215"/>
      <c r="P1020" s="215"/>
      <c r="Q1020" s="215"/>
      <c r="R1020" s="215"/>
      <c r="S1020" s="215"/>
      <c r="T1020" s="215"/>
      <c r="U1020" s="215"/>
      <c r="V1020" s="215"/>
      <c r="W1020" s="215"/>
      <c r="X1020" s="216"/>
      <c r="AT1020" s="217" t="s">
        <v>211</v>
      </c>
      <c r="AU1020" s="217" t="s">
        <v>207</v>
      </c>
      <c r="AV1020" s="14" t="s">
        <v>207</v>
      </c>
      <c r="AW1020" s="14" t="s">
        <v>4</v>
      </c>
      <c r="AX1020" s="14" t="s">
        <v>82</v>
      </c>
      <c r="AY1020" s="217" t="s">
        <v>198</v>
      </c>
    </row>
    <row r="1021" spans="1:65" s="2" customFormat="1" ht="24.2" customHeight="1">
      <c r="A1021" s="36"/>
      <c r="B1021" s="37"/>
      <c r="C1021" s="178" t="s">
        <v>2162</v>
      </c>
      <c r="D1021" s="178" t="s">
        <v>201</v>
      </c>
      <c r="E1021" s="179" t="s">
        <v>2750</v>
      </c>
      <c r="F1021" s="180" t="s">
        <v>2751</v>
      </c>
      <c r="G1021" s="181" t="s">
        <v>254</v>
      </c>
      <c r="H1021" s="182">
        <v>69.13</v>
      </c>
      <c r="I1021" s="183"/>
      <c r="J1021" s="183"/>
      <c r="K1021" s="184">
        <f>ROUND(P1021*H1021,2)</f>
        <v>0</v>
      </c>
      <c r="L1021" s="180" t="s">
        <v>205</v>
      </c>
      <c r="M1021" s="41"/>
      <c r="N1021" s="185" t="s">
        <v>20</v>
      </c>
      <c r="O1021" s="186" t="s">
        <v>44</v>
      </c>
      <c r="P1021" s="187">
        <f>I1021+J1021</f>
        <v>0</v>
      </c>
      <c r="Q1021" s="187">
        <f>ROUND(I1021*H1021,2)</f>
        <v>0</v>
      </c>
      <c r="R1021" s="187">
        <f>ROUND(J1021*H1021,2)</f>
        <v>0</v>
      </c>
      <c r="S1021" s="66"/>
      <c r="T1021" s="188">
        <f>S1021*H1021</f>
        <v>0</v>
      </c>
      <c r="U1021" s="188">
        <v>1.1999999999999999E-3</v>
      </c>
      <c r="V1021" s="188">
        <f>U1021*H1021</f>
        <v>8.2955999999999988E-2</v>
      </c>
      <c r="W1021" s="188">
        <v>0</v>
      </c>
      <c r="X1021" s="189">
        <f>W1021*H1021</f>
        <v>0</v>
      </c>
      <c r="Y1021" s="36"/>
      <c r="Z1021" s="36"/>
      <c r="AA1021" s="36"/>
      <c r="AB1021" s="36"/>
      <c r="AC1021" s="36"/>
      <c r="AD1021" s="36"/>
      <c r="AE1021" s="36"/>
      <c r="AR1021" s="190" t="s">
        <v>404</v>
      </c>
      <c r="AT1021" s="190" t="s">
        <v>201</v>
      </c>
      <c r="AU1021" s="190" t="s">
        <v>207</v>
      </c>
      <c r="AY1021" s="19" t="s">
        <v>198</v>
      </c>
      <c r="BE1021" s="191">
        <f>IF(O1021="základní",K1021,0)</f>
        <v>0</v>
      </c>
      <c r="BF1021" s="191">
        <f>IF(O1021="snížená",K1021,0)</f>
        <v>0</v>
      </c>
      <c r="BG1021" s="191">
        <f>IF(O1021="zákl. přenesená",K1021,0)</f>
        <v>0</v>
      </c>
      <c r="BH1021" s="191">
        <f>IF(O1021="sníž. přenesená",K1021,0)</f>
        <v>0</v>
      </c>
      <c r="BI1021" s="191">
        <f>IF(O1021="nulová",K1021,0)</f>
        <v>0</v>
      </c>
      <c r="BJ1021" s="19" t="s">
        <v>207</v>
      </c>
      <c r="BK1021" s="191">
        <f>ROUND(P1021*H1021,2)</f>
        <v>0</v>
      </c>
      <c r="BL1021" s="19" t="s">
        <v>404</v>
      </c>
      <c r="BM1021" s="190" t="s">
        <v>2752</v>
      </c>
    </row>
    <row r="1022" spans="1:65" s="2" customFormat="1" ht="19.5">
      <c r="A1022" s="36"/>
      <c r="B1022" s="37"/>
      <c r="C1022" s="38"/>
      <c r="D1022" s="192" t="s">
        <v>209</v>
      </c>
      <c r="E1022" s="38"/>
      <c r="F1022" s="193" t="s">
        <v>2753</v>
      </c>
      <c r="G1022" s="38"/>
      <c r="H1022" s="38"/>
      <c r="I1022" s="194"/>
      <c r="J1022" s="194"/>
      <c r="K1022" s="38"/>
      <c r="L1022" s="38"/>
      <c r="M1022" s="41"/>
      <c r="N1022" s="195"/>
      <c r="O1022" s="196"/>
      <c r="P1022" s="66"/>
      <c r="Q1022" s="66"/>
      <c r="R1022" s="66"/>
      <c r="S1022" s="66"/>
      <c r="T1022" s="66"/>
      <c r="U1022" s="66"/>
      <c r="V1022" s="66"/>
      <c r="W1022" s="66"/>
      <c r="X1022" s="67"/>
      <c r="Y1022" s="36"/>
      <c r="Z1022" s="36"/>
      <c r="AA1022" s="36"/>
      <c r="AB1022" s="36"/>
      <c r="AC1022" s="36"/>
      <c r="AD1022" s="36"/>
      <c r="AE1022" s="36"/>
      <c r="AT1022" s="19" t="s">
        <v>209</v>
      </c>
      <c r="AU1022" s="19" t="s">
        <v>207</v>
      </c>
    </row>
    <row r="1023" spans="1:65" s="13" customFormat="1" ht="11.25">
      <c r="B1023" s="197"/>
      <c r="C1023" s="198"/>
      <c r="D1023" s="192" t="s">
        <v>211</v>
      </c>
      <c r="E1023" s="199" t="s">
        <v>20</v>
      </c>
      <c r="F1023" s="200" t="s">
        <v>2716</v>
      </c>
      <c r="G1023" s="198"/>
      <c r="H1023" s="199" t="s">
        <v>20</v>
      </c>
      <c r="I1023" s="201"/>
      <c r="J1023" s="201"/>
      <c r="K1023" s="198"/>
      <c r="L1023" s="198"/>
      <c r="M1023" s="202"/>
      <c r="N1023" s="203"/>
      <c r="O1023" s="204"/>
      <c r="P1023" s="204"/>
      <c r="Q1023" s="204"/>
      <c r="R1023" s="204"/>
      <c r="S1023" s="204"/>
      <c r="T1023" s="204"/>
      <c r="U1023" s="204"/>
      <c r="V1023" s="204"/>
      <c r="W1023" s="204"/>
      <c r="X1023" s="205"/>
      <c r="AT1023" s="206" t="s">
        <v>211</v>
      </c>
      <c r="AU1023" s="206" t="s">
        <v>207</v>
      </c>
      <c r="AV1023" s="13" t="s">
        <v>82</v>
      </c>
      <c r="AW1023" s="13" t="s">
        <v>5</v>
      </c>
      <c r="AX1023" s="13" t="s">
        <v>74</v>
      </c>
      <c r="AY1023" s="206" t="s">
        <v>198</v>
      </c>
    </row>
    <row r="1024" spans="1:65" s="13" customFormat="1" ht="11.25">
      <c r="B1024" s="197"/>
      <c r="C1024" s="198"/>
      <c r="D1024" s="192" t="s">
        <v>211</v>
      </c>
      <c r="E1024" s="199" t="s">
        <v>20</v>
      </c>
      <c r="F1024" s="200" t="s">
        <v>2398</v>
      </c>
      <c r="G1024" s="198"/>
      <c r="H1024" s="199" t="s">
        <v>20</v>
      </c>
      <c r="I1024" s="201"/>
      <c r="J1024" s="201"/>
      <c r="K1024" s="198"/>
      <c r="L1024" s="198"/>
      <c r="M1024" s="202"/>
      <c r="N1024" s="203"/>
      <c r="O1024" s="204"/>
      <c r="P1024" s="204"/>
      <c r="Q1024" s="204"/>
      <c r="R1024" s="204"/>
      <c r="S1024" s="204"/>
      <c r="T1024" s="204"/>
      <c r="U1024" s="204"/>
      <c r="V1024" s="204"/>
      <c r="W1024" s="204"/>
      <c r="X1024" s="205"/>
      <c r="AT1024" s="206" t="s">
        <v>211</v>
      </c>
      <c r="AU1024" s="206" t="s">
        <v>207</v>
      </c>
      <c r="AV1024" s="13" t="s">
        <v>82</v>
      </c>
      <c r="AW1024" s="13" t="s">
        <v>5</v>
      </c>
      <c r="AX1024" s="13" t="s">
        <v>74</v>
      </c>
      <c r="AY1024" s="206" t="s">
        <v>198</v>
      </c>
    </row>
    <row r="1025" spans="1:65" s="13" customFormat="1" ht="11.25">
      <c r="B1025" s="197"/>
      <c r="C1025" s="198"/>
      <c r="D1025" s="192" t="s">
        <v>211</v>
      </c>
      <c r="E1025" s="199" t="s">
        <v>20</v>
      </c>
      <c r="F1025" s="200" t="s">
        <v>2754</v>
      </c>
      <c r="G1025" s="198"/>
      <c r="H1025" s="199" t="s">
        <v>20</v>
      </c>
      <c r="I1025" s="201"/>
      <c r="J1025" s="201"/>
      <c r="K1025" s="198"/>
      <c r="L1025" s="198"/>
      <c r="M1025" s="202"/>
      <c r="N1025" s="203"/>
      <c r="O1025" s="204"/>
      <c r="P1025" s="204"/>
      <c r="Q1025" s="204"/>
      <c r="R1025" s="204"/>
      <c r="S1025" s="204"/>
      <c r="T1025" s="204"/>
      <c r="U1025" s="204"/>
      <c r="V1025" s="204"/>
      <c r="W1025" s="204"/>
      <c r="X1025" s="205"/>
      <c r="AT1025" s="206" t="s">
        <v>211</v>
      </c>
      <c r="AU1025" s="206" t="s">
        <v>207</v>
      </c>
      <c r="AV1025" s="13" t="s">
        <v>82</v>
      </c>
      <c r="AW1025" s="13" t="s">
        <v>5</v>
      </c>
      <c r="AX1025" s="13" t="s">
        <v>74</v>
      </c>
      <c r="AY1025" s="206" t="s">
        <v>198</v>
      </c>
    </row>
    <row r="1026" spans="1:65" s="13" customFormat="1" ht="11.25">
      <c r="B1026" s="197"/>
      <c r="C1026" s="198"/>
      <c r="D1026" s="192" t="s">
        <v>211</v>
      </c>
      <c r="E1026" s="199" t="s">
        <v>20</v>
      </c>
      <c r="F1026" s="200" t="s">
        <v>2398</v>
      </c>
      <c r="G1026" s="198"/>
      <c r="H1026" s="199" t="s">
        <v>20</v>
      </c>
      <c r="I1026" s="201"/>
      <c r="J1026" s="201"/>
      <c r="K1026" s="198"/>
      <c r="L1026" s="198"/>
      <c r="M1026" s="202"/>
      <c r="N1026" s="203"/>
      <c r="O1026" s="204"/>
      <c r="P1026" s="204"/>
      <c r="Q1026" s="204"/>
      <c r="R1026" s="204"/>
      <c r="S1026" s="204"/>
      <c r="T1026" s="204"/>
      <c r="U1026" s="204"/>
      <c r="V1026" s="204"/>
      <c r="W1026" s="204"/>
      <c r="X1026" s="205"/>
      <c r="AT1026" s="206" t="s">
        <v>211</v>
      </c>
      <c r="AU1026" s="206" t="s">
        <v>207</v>
      </c>
      <c r="AV1026" s="13" t="s">
        <v>82</v>
      </c>
      <c r="AW1026" s="13" t="s">
        <v>5</v>
      </c>
      <c r="AX1026" s="13" t="s">
        <v>74</v>
      </c>
      <c r="AY1026" s="206" t="s">
        <v>198</v>
      </c>
    </row>
    <row r="1027" spans="1:65" s="13" customFormat="1" ht="11.25">
      <c r="B1027" s="197"/>
      <c r="C1027" s="198"/>
      <c r="D1027" s="192" t="s">
        <v>211</v>
      </c>
      <c r="E1027" s="199" t="s">
        <v>20</v>
      </c>
      <c r="F1027" s="200" t="s">
        <v>1522</v>
      </c>
      <c r="G1027" s="198"/>
      <c r="H1027" s="199" t="s">
        <v>20</v>
      </c>
      <c r="I1027" s="201"/>
      <c r="J1027" s="201"/>
      <c r="K1027" s="198"/>
      <c r="L1027" s="198"/>
      <c r="M1027" s="202"/>
      <c r="N1027" s="203"/>
      <c r="O1027" s="204"/>
      <c r="P1027" s="204"/>
      <c r="Q1027" s="204"/>
      <c r="R1027" s="204"/>
      <c r="S1027" s="204"/>
      <c r="T1027" s="204"/>
      <c r="U1027" s="204"/>
      <c r="V1027" s="204"/>
      <c r="W1027" s="204"/>
      <c r="X1027" s="205"/>
      <c r="AT1027" s="206" t="s">
        <v>211</v>
      </c>
      <c r="AU1027" s="206" t="s">
        <v>207</v>
      </c>
      <c r="AV1027" s="13" t="s">
        <v>82</v>
      </c>
      <c r="AW1027" s="13" t="s">
        <v>5</v>
      </c>
      <c r="AX1027" s="13" t="s">
        <v>74</v>
      </c>
      <c r="AY1027" s="206" t="s">
        <v>198</v>
      </c>
    </row>
    <row r="1028" spans="1:65" s="13" customFormat="1" ht="11.25">
      <c r="B1028" s="197"/>
      <c r="C1028" s="198"/>
      <c r="D1028" s="192" t="s">
        <v>211</v>
      </c>
      <c r="E1028" s="199" t="s">
        <v>20</v>
      </c>
      <c r="F1028" s="200" t="s">
        <v>2754</v>
      </c>
      <c r="G1028" s="198"/>
      <c r="H1028" s="199" t="s">
        <v>20</v>
      </c>
      <c r="I1028" s="201"/>
      <c r="J1028" s="201"/>
      <c r="K1028" s="198"/>
      <c r="L1028" s="198"/>
      <c r="M1028" s="202"/>
      <c r="N1028" s="203"/>
      <c r="O1028" s="204"/>
      <c r="P1028" s="204"/>
      <c r="Q1028" s="204"/>
      <c r="R1028" s="204"/>
      <c r="S1028" s="204"/>
      <c r="T1028" s="204"/>
      <c r="U1028" s="204"/>
      <c r="V1028" s="204"/>
      <c r="W1028" s="204"/>
      <c r="X1028" s="205"/>
      <c r="AT1028" s="206" t="s">
        <v>211</v>
      </c>
      <c r="AU1028" s="206" t="s">
        <v>207</v>
      </c>
      <c r="AV1028" s="13" t="s">
        <v>82</v>
      </c>
      <c r="AW1028" s="13" t="s">
        <v>5</v>
      </c>
      <c r="AX1028" s="13" t="s">
        <v>74</v>
      </c>
      <c r="AY1028" s="206" t="s">
        <v>198</v>
      </c>
    </row>
    <row r="1029" spans="1:65" s="14" customFormat="1" ht="11.25">
      <c r="B1029" s="207"/>
      <c r="C1029" s="208"/>
      <c r="D1029" s="192" t="s">
        <v>211</v>
      </c>
      <c r="E1029" s="209" t="s">
        <v>20</v>
      </c>
      <c r="F1029" s="210" t="s">
        <v>2685</v>
      </c>
      <c r="G1029" s="208"/>
      <c r="H1029" s="211">
        <v>25.545000000000002</v>
      </c>
      <c r="I1029" s="212"/>
      <c r="J1029" s="212"/>
      <c r="K1029" s="208"/>
      <c r="L1029" s="208"/>
      <c r="M1029" s="213"/>
      <c r="N1029" s="214"/>
      <c r="O1029" s="215"/>
      <c r="P1029" s="215"/>
      <c r="Q1029" s="215"/>
      <c r="R1029" s="215"/>
      <c r="S1029" s="215"/>
      <c r="T1029" s="215"/>
      <c r="U1029" s="215"/>
      <c r="V1029" s="215"/>
      <c r="W1029" s="215"/>
      <c r="X1029" s="216"/>
      <c r="AT1029" s="217" t="s">
        <v>211</v>
      </c>
      <c r="AU1029" s="217" t="s">
        <v>207</v>
      </c>
      <c r="AV1029" s="14" t="s">
        <v>207</v>
      </c>
      <c r="AW1029" s="14" t="s">
        <v>5</v>
      </c>
      <c r="AX1029" s="14" t="s">
        <v>74</v>
      </c>
      <c r="AY1029" s="217" t="s">
        <v>198</v>
      </c>
    </row>
    <row r="1030" spans="1:65" s="13" customFormat="1" ht="11.25">
      <c r="B1030" s="197"/>
      <c r="C1030" s="198"/>
      <c r="D1030" s="192" t="s">
        <v>211</v>
      </c>
      <c r="E1030" s="199" t="s">
        <v>20</v>
      </c>
      <c r="F1030" s="200" t="s">
        <v>2398</v>
      </c>
      <c r="G1030" s="198"/>
      <c r="H1030" s="199" t="s">
        <v>20</v>
      </c>
      <c r="I1030" s="201"/>
      <c r="J1030" s="201"/>
      <c r="K1030" s="198"/>
      <c r="L1030" s="198"/>
      <c r="M1030" s="202"/>
      <c r="N1030" s="203"/>
      <c r="O1030" s="204"/>
      <c r="P1030" s="204"/>
      <c r="Q1030" s="204"/>
      <c r="R1030" s="204"/>
      <c r="S1030" s="204"/>
      <c r="T1030" s="204"/>
      <c r="U1030" s="204"/>
      <c r="V1030" s="204"/>
      <c r="W1030" s="204"/>
      <c r="X1030" s="205"/>
      <c r="AT1030" s="206" t="s">
        <v>211</v>
      </c>
      <c r="AU1030" s="206" t="s">
        <v>207</v>
      </c>
      <c r="AV1030" s="13" t="s">
        <v>82</v>
      </c>
      <c r="AW1030" s="13" t="s">
        <v>5</v>
      </c>
      <c r="AX1030" s="13" t="s">
        <v>74</v>
      </c>
      <c r="AY1030" s="206" t="s">
        <v>198</v>
      </c>
    </row>
    <row r="1031" spans="1:65" s="13" customFormat="1" ht="11.25">
      <c r="B1031" s="197"/>
      <c r="C1031" s="198"/>
      <c r="D1031" s="192" t="s">
        <v>211</v>
      </c>
      <c r="E1031" s="199" t="s">
        <v>20</v>
      </c>
      <c r="F1031" s="200" t="s">
        <v>1528</v>
      </c>
      <c r="G1031" s="198"/>
      <c r="H1031" s="199" t="s">
        <v>20</v>
      </c>
      <c r="I1031" s="201"/>
      <c r="J1031" s="201"/>
      <c r="K1031" s="198"/>
      <c r="L1031" s="198"/>
      <c r="M1031" s="202"/>
      <c r="N1031" s="203"/>
      <c r="O1031" s="204"/>
      <c r="P1031" s="204"/>
      <c r="Q1031" s="204"/>
      <c r="R1031" s="204"/>
      <c r="S1031" s="204"/>
      <c r="T1031" s="204"/>
      <c r="U1031" s="204"/>
      <c r="V1031" s="204"/>
      <c r="W1031" s="204"/>
      <c r="X1031" s="205"/>
      <c r="AT1031" s="206" t="s">
        <v>211</v>
      </c>
      <c r="AU1031" s="206" t="s">
        <v>207</v>
      </c>
      <c r="AV1031" s="13" t="s">
        <v>82</v>
      </c>
      <c r="AW1031" s="13" t="s">
        <v>5</v>
      </c>
      <c r="AX1031" s="13" t="s">
        <v>74</v>
      </c>
      <c r="AY1031" s="206" t="s">
        <v>198</v>
      </c>
    </row>
    <row r="1032" spans="1:65" s="13" customFormat="1" ht="11.25">
      <c r="B1032" s="197"/>
      <c r="C1032" s="198"/>
      <c r="D1032" s="192" t="s">
        <v>211</v>
      </c>
      <c r="E1032" s="199" t="s">
        <v>20</v>
      </c>
      <c r="F1032" s="200" t="s">
        <v>2754</v>
      </c>
      <c r="G1032" s="198"/>
      <c r="H1032" s="199" t="s">
        <v>20</v>
      </c>
      <c r="I1032" s="201"/>
      <c r="J1032" s="201"/>
      <c r="K1032" s="198"/>
      <c r="L1032" s="198"/>
      <c r="M1032" s="202"/>
      <c r="N1032" s="203"/>
      <c r="O1032" s="204"/>
      <c r="P1032" s="204"/>
      <c r="Q1032" s="204"/>
      <c r="R1032" s="204"/>
      <c r="S1032" s="204"/>
      <c r="T1032" s="204"/>
      <c r="U1032" s="204"/>
      <c r="V1032" s="204"/>
      <c r="W1032" s="204"/>
      <c r="X1032" s="205"/>
      <c r="AT1032" s="206" t="s">
        <v>211</v>
      </c>
      <c r="AU1032" s="206" t="s">
        <v>207</v>
      </c>
      <c r="AV1032" s="13" t="s">
        <v>82</v>
      </c>
      <c r="AW1032" s="13" t="s">
        <v>5</v>
      </c>
      <c r="AX1032" s="13" t="s">
        <v>74</v>
      </c>
      <c r="AY1032" s="206" t="s">
        <v>198</v>
      </c>
    </row>
    <row r="1033" spans="1:65" s="14" customFormat="1" ht="11.25">
      <c r="B1033" s="207"/>
      <c r="C1033" s="208"/>
      <c r="D1033" s="192" t="s">
        <v>211</v>
      </c>
      <c r="E1033" s="209" t="s">
        <v>20</v>
      </c>
      <c r="F1033" s="210" t="s">
        <v>2502</v>
      </c>
      <c r="G1033" s="208"/>
      <c r="H1033" s="211">
        <v>14.43</v>
      </c>
      <c r="I1033" s="212"/>
      <c r="J1033" s="212"/>
      <c r="K1033" s="208"/>
      <c r="L1033" s="208"/>
      <c r="M1033" s="213"/>
      <c r="N1033" s="214"/>
      <c r="O1033" s="215"/>
      <c r="P1033" s="215"/>
      <c r="Q1033" s="215"/>
      <c r="R1033" s="215"/>
      <c r="S1033" s="215"/>
      <c r="T1033" s="215"/>
      <c r="U1033" s="215"/>
      <c r="V1033" s="215"/>
      <c r="W1033" s="215"/>
      <c r="X1033" s="216"/>
      <c r="AT1033" s="217" t="s">
        <v>211</v>
      </c>
      <c r="AU1033" s="217" t="s">
        <v>207</v>
      </c>
      <c r="AV1033" s="14" t="s">
        <v>207</v>
      </c>
      <c r="AW1033" s="14" t="s">
        <v>5</v>
      </c>
      <c r="AX1033" s="14" t="s">
        <v>74</v>
      </c>
      <c r="AY1033" s="217" t="s">
        <v>198</v>
      </c>
    </row>
    <row r="1034" spans="1:65" s="13" customFormat="1" ht="11.25">
      <c r="B1034" s="197"/>
      <c r="C1034" s="198"/>
      <c r="D1034" s="192" t="s">
        <v>211</v>
      </c>
      <c r="E1034" s="199" t="s">
        <v>20</v>
      </c>
      <c r="F1034" s="200" t="s">
        <v>2398</v>
      </c>
      <c r="G1034" s="198"/>
      <c r="H1034" s="199" t="s">
        <v>20</v>
      </c>
      <c r="I1034" s="201"/>
      <c r="J1034" s="201"/>
      <c r="K1034" s="198"/>
      <c r="L1034" s="198"/>
      <c r="M1034" s="202"/>
      <c r="N1034" s="203"/>
      <c r="O1034" s="204"/>
      <c r="P1034" s="204"/>
      <c r="Q1034" s="204"/>
      <c r="R1034" s="204"/>
      <c r="S1034" s="204"/>
      <c r="T1034" s="204"/>
      <c r="U1034" s="204"/>
      <c r="V1034" s="204"/>
      <c r="W1034" s="204"/>
      <c r="X1034" s="205"/>
      <c r="AT1034" s="206" t="s">
        <v>211</v>
      </c>
      <c r="AU1034" s="206" t="s">
        <v>207</v>
      </c>
      <c r="AV1034" s="13" t="s">
        <v>82</v>
      </c>
      <c r="AW1034" s="13" t="s">
        <v>5</v>
      </c>
      <c r="AX1034" s="13" t="s">
        <v>74</v>
      </c>
      <c r="AY1034" s="206" t="s">
        <v>198</v>
      </c>
    </row>
    <row r="1035" spans="1:65" s="13" customFormat="1" ht="11.25">
      <c r="B1035" s="197"/>
      <c r="C1035" s="198"/>
      <c r="D1035" s="192" t="s">
        <v>211</v>
      </c>
      <c r="E1035" s="199" t="s">
        <v>20</v>
      </c>
      <c r="F1035" s="200" t="s">
        <v>1525</v>
      </c>
      <c r="G1035" s="198"/>
      <c r="H1035" s="199" t="s">
        <v>20</v>
      </c>
      <c r="I1035" s="201"/>
      <c r="J1035" s="201"/>
      <c r="K1035" s="198"/>
      <c r="L1035" s="198"/>
      <c r="M1035" s="202"/>
      <c r="N1035" s="203"/>
      <c r="O1035" s="204"/>
      <c r="P1035" s="204"/>
      <c r="Q1035" s="204"/>
      <c r="R1035" s="204"/>
      <c r="S1035" s="204"/>
      <c r="T1035" s="204"/>
      <c r="U1035" s="204"/>
      <c r="V1035" s="204"/>
      <c r="W1035" s="204"/>
      <c r="X1035" s="205"/>
      <c r="AT1035" s="206" t="s">
        <v>211</v>
      </c>
      <c r="AU1035" s="206" t="s">
        <v>207</v>
      </c>
      <c r="AV1035" s="13" t="s">
        <v>82</v>
      </c>
      <c r="AW1035" s="13" t="s">
        <v>5</v>
      </c>
      <c r="AX1035" s="13" t="s">
        <v>74</v>
      </c>
      <c r="AY1035" s="206" t="s">
        <v>198</v>
      </c>
    </row>
    <row r="1036" spans="1:65" s="13" customFormat="1" ht="11.25">
      <c r="B1036" s="197"/>
      <c r="C1036" s="198"/>
      <c r="D1036" s="192" t="s">
        <v>211</v>
      </c>
      <c r="E1036" s="199" t="s">
        <v>20</v>
      </c>
      <c r="F1036" s="200" t="s">
        <v>2754</v>
      </c>
      <c r="G1036" s="198"/>
      <c r="H1036" s="199" t="s">
        <v>20</v>
      </c>
      <c r="I1036" s="201"/>
      <c r="J1036" s="201"/>
      <c r="K1036" s="198"/>
      <c r="L1036" s="198"/>
      <c r="M1036" s="202"/>
      <c r="N1036" s="203"/>
      <c r="O1036" s="204"/>
      <c r="P1036" s="204"/>
      <c r="Q1036" s="204"/>
      <c r="R1036" s="204"/>
      <c r="S1036" s="204"/>
      <c r="T1036" s="204"/>
      <c r="U1036" s="204"/>
      <c r="V1036" s="204"/>
      <c r="W1036" s="204"/>
      <c r="X1036" s="205"/>
      <c r="AT1036" s="206" t="s">
        <v>211</v>
      </c>
      <c r="AU1036" s="206" t="s">
        <v>207</v>
      </c>
      <c r="AV1036" s="13" t="s">
        <v>82</v>
      </c>
      <c r="AW1036" s="13" t="s">
        <v>5</v>
      </c>
      <c r="AX1036" s="13" t="s">
        <v>74</v>
      </c>
      <c r="AY1036" s="206" t="s">
        <v>198</v>
      </c>
    </row>
    <row r="1037" spans="1:65" s="14" customFormat="1" ht="11.25">
      <c r="B1037" s="207"/>
      <c r="C1037" s="208"/>
      <c r="D1037" s="192" t="s">
        <v>211</v>
      </c>
      <c r="E1037" s="209" t="s">
        <v>20</v>
      </c>
      <c r="F1037" s="210" t="s">
        <v>2755</v>
      </c>
      <c r="G1037" s="208"/>
      <c r="H1037" s="211">
        <v>29.155000000000001</v>
      </c>
      <c r="I1037" s="212"/>
      <c r="J1037" s="212"/>
      <c r="K1037" s="208"/>
      <c r="L1037" s="208"/>
      <c r="M1037" s="213"/>
      <c r="N1037" s="214"/>
      <c r="O1037" s="215"/>
      <c r="P1037" s="215"/>
      <c r="Q1037" s="215"/>
      <c r="R1037" s="215"/>
      <c r="S1037" s="215"/>
      <c r="T1037" s="215"/>
      <c r="U1037" s="215"/>
      <c r="V1037" s="215"/>
      <c r="W1037" s="215"/>
      <c r="X1037" s="216"/>
      <c r="AT1037" s="217" t="s">
        <v>211</v>
      </c>
      <c r="AU1037" s="217" t="s">
        <v>207</v>
      </c>
      <c r="AV1037" s="14" t="s">
        <v>207</v>
      </c>
      <c r="AW1037" s="14" t="s">
        <v>5</v>
      </c>
      <c r="AX1037" s="14" t="s">
        <v>74</v>
      </c>
      <c r="AY1037" s="217" t="s">
        <v>198</v>
      </c>
    </row>
    <row r="1038" spans="1:65" s="16" customFormat="1" ht="11.25">
      <c r="B1038" s="229"/>
      <c r="C1038" s="230"/>
      <c r="D1038" s="192" t="s">
        <v>211</v>
      </c>
      <c r="E1038" s="231" t="s">
        <v>20</v>
      </c>
      <c r="F1038" s="232" t="s">
        <v>282</v>
      </c>
      <c r="G1038" s="230"/>
      <c r="H1038" s="233">
        <v>69.13</v>
      </c>
      <c r="I1038" s="234"/>
      <c r="J1038" s="234"/>
      <c r="K1038" s="230"/>
      <c r="L1038" s="230"/>
      <c r="M1038" s="235"/>
      <c r="N1038" s="236"/>
      <c r="O1038" s="237"/>
      <c r="P1038" s="237"/>
      <c r="Q1038" s="237"/>
      <c r="R1038" s="237"/>
      <c r="S1038" s="237"/>
      <c r="T1038" s="237"/>
      <c r="U1038" s="237"/>
      <c r="V1038" s="237"/>
      <c r="W1038" s="237"/>
      <c r="X1038" s="238"/>
      <c r="AT1038" s="239" t="s">
        <v>211</v>
      </c>
      <c r="AU1038" s="239" t="s">
        <v>207</v>
      </c>
      <c r="AV1038" s="16" t="s">
        <v>206</v>
      </c>
      <c r="AW1038" s="16" t="s">
        <v>5</v>
      </c>
      <c r="AX1038" s="16" t="s">
        <v>82</v>
      </c>
      <c r="AY1038" s="239" t="s">
        <v>198</v>
      </c>
    </row>
    <row r="1039" spans="1:65" s="2" customFormat="1" ht="24.2" customHeight="1">
      <c r="A1039" s="36"/>
      <c r="B1039" s="37"/>
      <c r="C1039" s="178" t="s">
        <v>2756</v>
      </c>
      <c r="D1039" s="178" t="s">
        <v>201</v>
      </c>
      <c r="E1039" s="179" t="s">
        <v>2757</v>
      </c>
      <c r="F1039" s="180" t="s">
        <v>2758</v>
      </c>
      <c r="G1039" s="181" t="s">
        <v>412</v>
      </c>
      <c r="H1039" s="182">
        <v>48.25</v>
      </c>
      <c r="I1039" s="183"/>
      <c r="J1039" s="183"/>
      <c r="K1039" s="184">
        <f>ROUND(P1039*H1039,2)</f>
        <v>0</v>
      </c>
      <c r="L1039" s="180" t="s">
        <v>205</v>
      </c>
      <c r="M1039" s="41"/>
      <c r="N1039" s="185" t="s">
        <v>20</v>
      </c>
      <c r="O1039" s="186" t="s">
        <v>44</v>
      </c>
      <c r="P1039" s="187">
        <f>I1039+J1039</f>
        <v>0</v>
      </c>
      <c r="Q1039" s="187">
        <f>ROUND(I1039*H1039,2)</f>
        <v>0</v>
      </c>
      <c r="R1039" s="187">
        <f>ROUND(J1039*H1039,2)</f>
        <v>0</v>
      </c>
      <c r="S1039" s="66"/>
      <c r="T1039" s="188">
        <f>S1039*H1039</f>
        <v>0</v>
      </c>
      <c r="U1039" s="188">
        <v>2.9E-4</v>
      </c>
      <c r="V1039" s="188">
        <f>U1039*H1039</f>
        <v>1.39925E-2</v>
      </c>
      <c r="W1039" s="188">
        <v>0</v>
      </c>
      <c r="X1039" s="189">
        <f>W1039*H1039</f>
        <v>0</v>
      </c>
      <c r="Y1039" s="36"/>
      <c r="Z1039" s="36"/>
      <c r="AA1039" s="36"/>
      <c r="AB1039" s="36"/>
      <c r="AC1039" s="36"/>
      <c r="AD1039" s="36"/>
      <c r="AE1039" s="36"/>
      <c r="AR1039" s="190" t="s">
        <v>404</v>
      </c>
      <c r="AT1039" s="190" t="s">
        <v>201</v>
      </c>
      <c r="AU1039" s="190" t="s">
        <v>207</v>
      </c>
      <c r="AY1039" s="19" t="s">
        <v>198</v>
      </c>
      <c r="BE1039" s="191">
        <f>IF(O1039="základní",K1039,0)</f>
        <v>0</v>
      </c>
      <c r="BF1039" s="191">
        <f>IF(O1039="snížená",K1039,0)</f>
        <v>0</v>
      </c>
      <c r="BG1039" s="191">
        <f>IF(O1039="zákl. přenesená",K1039,0)</f>
        <v>0</v>
      </c>
      <c r="BH1039" s="191">
        <f>IF(O1039="sníž. přenesená",K1039,0)</f>
        <v>0</v>
      </c>
      <c r="BI1039" s="191">
        <f>IF(O1039="nulová",K1039,0)</f>
        <v>0</v>
      </c>
      <c r="BJ1039" s="19" t="s">
        <v>207</v>
      </c>
      <c r="BK1039" s="191">
        <f>ROUND(P1039*H1039,2)</f>
        <v>0</v>
      </c>
      <c r="BL1039" s="19" t="s">
        <v>404</v>
      </c>
      <c r="BM1039" s="190" t="s">
        <v>2759</v>
      </c>
    </row>
    <row r="1040" spans="1:65" s="2" customFormat="1" ht="11.25">
      <c r="A1040" s="36"/>
      <c r="B1040" s="37"/>
      <c r="C1040" s="38"/>
      <c r="D1040" s="192" t="s">
        <v>209</v>
      </c>
      <c r="E1040" s="38"/>
      <c r="F1040" s="193" t="s">
        <v>2760</v>
      </c>
      <c r="G1040" s="38"/>
      <c r="H1040" s="38"/>
      <c r="I1040" s="194"/>
      <c r="J1040" s="194"/>
      <c r="K1040" s="38"/>
      <c r="L1040" s="38"/>
      <c r="M1040" s="41"/>
      <c r="N1040" s="195"/>
      <c r="O1040" s="196"/>
      <c r="P1040" s="66"/>
      <c r="Q1040" s="66"/>
      <c r="R1040" s="66"/>
      <c r="S1040" s="66"/>
      <c r="T1040" s="66"/>
      <c r="U1040" s="66"/>
      <c r="V1040" s="66"/>
      <c r="W1040" s="66"/>
      <c r="X1040" s="67"/>
      <c r="Y1040" s="36"/>
      <c r="Z1040" s="36"/>
      <c r="AA1040" s="36"/>
      <c r="AB1040" s="36"/>
      <c r="AC1040" s="36"/>
      <c r="AD1040" s="36"/>
      <c r="AE1040" s="36"/>
      <c r="AT1040" s="19" t="s">
        <v>209</v>
      </c>
      <c r="AU1040" s="19" t="s">
        <v>207</v>
      </c>
    </row>
    <row r="1041" spans="2:51" s="13" customFormat="1" ht="11.25">
      <c r="B1041" s="197"/>
      <c r="C1041" s="198"/>
      <c r="D1041" s="192" t="s">
        <v>211</v>
      </c>
      <c r="E1041" s="199" t="s">
        <v>20</v>
      </c>
      <c r="F1041" s="200" t="s">
        <v>2716</v>
      </c>
      <c r="G1041" s="198"/>
      <c r="H1041" s="199" t="s">
        <v>20</v>
      </c>
      <c r="I1041" s="201"/>
      <c r="J1041" s="201"/>
      <c r="K1041" s="198"/>
      <c r="L1041" s="198"/>
      <c r="M1041" s="202"/>
      <c r="N1041" s="203"/>
      <c r="O1041" s="204"/>
      <c r="P1041" s="204"/>
      <c r="Q1041" s="204"/>
      <c r="R1041" s="204"/>
      <c r="S1041" s="204"/>
      <c r="T1041" s="204"/>
      <c r="U1041" s="204"/>
      <c r="V1041" s="204"/>
      <c r="W1041" s="204"/>
      <c r="X1041" s="205"/>
      <c r="AT1041" s="206" t="s">
        <v>211</v>
      </c>
      <c r="AU1041" s="206" t="s">
        <v>207</v>
      </c>
      <c r="AV1041" s="13" t="s">
        <v>82</v>
      </c>
      <c r="AW1041" s="13" t="s">
        <v>5</v>
      </c>
      <c r="AX1041" s="13" t="s">
        <v>74</v>
      </c>
      <c r="AY1041" s="206" t="s">
        <v>198</v>
      </c>
    </row>
    <row r="1042" spans="2:51" s="13" customFormat="1" ht="11.25">
      <c r="B1042" s="197"/>
      <c r="C1042" s="198"/>
      <c r="D1042" s="192" t="s">
        <v>211</v>
      </c>
      <c r="E1042" s="199" t="s">
        <v>20</v>
      </c>
      <c r="F1042" s="200" t="s">
        <v>2398</v>
      </c>
      <c r="G1042" s="198"/>
      <c r="H1042" s="199" t="s">
        <v>20</v>
      </c>
      <c r="I1042" s="201"/>
      <c r="J1042" s="201"/>
      <c r="K1042" s="198"/>
      <c r="L1042" s="198"/>
      <c r="M1042" s="202"/>
      <c r="N1042" s="203"/>
      <c r="O1042" s="204"/>
      <c r="P1042" s="204"/>
      <c r="Q1042" s="204"/>
      <c r="R1042" s="204"/>
      <c r="S1042" s="204"/>
      <c r="T1042" s="204"/>
      <c r="U1042" s="204"/>
      <c r="V1042" s="204"/>
      <c r="W1042" s="204"/>
      <c r="X1042" s="205"/>
      <c r="AT1042" s="206" t="s">
        <v>211</v>
      </c>
      <c r="AU1042" s="206" t="s">
        <v>207</v>
      </c>
      <c r="AV1042" s="13" t="s">
        <v>82</v>
      </c>
      <c r="AW1042" s="13" t="s">
        <v>5</v>
      </c>
      <c r="AX1042" s="13" t="s">
        <v>74</v>
      </c>
      <c r="AY1042" s="206" t="s">
        <v>198</v>
      </c>
    </row>
    <row r="1043" spans="2:51" s="13" customFormat="1" ht="11.25">
      <c r="B1043" s="197"/>
      <c r="C1043" s="198"/>
      <c r="D1043" s="192" t="s">
        <v>211</v>
      </c>
      <c r="E1043" s="199" t="s">
        <v>20</v>
      </c>
      <c r="F1043" s="200" t="s">
        <v>2761</v>
      </c>
      <c r="G1043" s="198"/>
      <c r="H1043" s="199" t="s">
        <v>20</v>
      </c>
      <c r="I1043" s="201"/>
      <c r="J1043" s="201"/>
      <c r="K1043" s="198"/>
      <c r="L1043" s="198"/>
      <c r="M1043" s="202"/>
      <c r="N1043" s="203"/>
      <c r="O1043" s="204"/>
      <c r="P1043" s="204"/>
      <c r="Q1043" s="204"/>
      <c r="R1043" s="204"/>
      <c r="S1043" s="204"/>
      <c r="T1043" s="204"/>
      <c r="U1043" s="204"/>
      <c r="V1043" s="204"/>
      <c r="W1043" s="204"/>
      <c r="X1043" s="205"/>
      <c r="AT1043" s="206" t="s">
        <v>211</v>
      </c>
      <c r="AU1043" s="206" t="s">
        <v>207</v>
      </c>
      <c r="AV1043" s="13" t="s">
        <v>82</v>
      </c>
      <c r="AW1043" s="13" t="s">
        <v>5</v>
      </c>
      <c r="AX1043" s="13" t="s">
        <v>74</v>
      </c>
      <c r="AY1043" s="206" t="s">
        <v>198</v>
      </c>
    </row>
    <row r="1044" spans="2:51" s="13" customFormat="1" ht="11.25">
      <c r="B1044" s="197"/>
      <c r="C1044" s="198"/>
      <c r="D1044" s="192" t="s">
        <v>211</v>
      </c>
      <c r="E1044" s="199" t="s">
        <v>20</v>
      </c>
      <c r="F1044" s="200" t="s">
        <v>2398</v>
      </c>
      <c r="G1044" s="198"/>
      <c r="H1044" s="199" t="s">
        <v>20</v>
      </c>
      <c r="I1044" s="201"/>
      <c r="J1044" s="201"/>
      <c r="K1044" s="198"/>
      <c r="L1044" s="198"/>
      <c r="M1044" s="202"/>
      <c r="N1044" s="203"/>
      <c r="O1044" s="204"/>
      <c r="P1044" s="204"/>
      <c r="Q1044" s="204"/>
      <c r="R1044" s="204"/>
      <c r="S1044" s="204"/>
      <c r="T1044" s="204"/>
      <c r="U1044" s="204"/>
      <c r="V1044" s="204"/>
      <c r="W1044" s="204"/>
      <c r="X1044" s="205"/>
      <c r="AT1044" s="206" t="s">
        <v>211</v>
      </c>
      <c r="AU1044" s="206" t="s">
        <v>207</v>
      </c>
      <c r="AV1044" s="13" t="s">
        <v>82</v>
      </c>
      <c r="AW1044" s="13" t="s">
        <v>5</v>
      </c>
      <c r="AX1044" s="13" t="s">
        <v>74</v>
      </c>
      <c r="AY1044" s="206" t="s">
        <v>198</v>
      </c>
    </row>
    <row r="1045" spans="2:51" s="13" customFormat="1" ht="11.25">
      <c r="B1045" s="197"/>
      <c r="C1045" s="198"/>
      <c r="D1045" s="192" t="s">
        <v>211</v>
      </c>
      <c r="E1045" s="199" t="s">
        <v>20</v>
      </c>
      <c r="F1045" s="200" t="s">
        <v>1522</v>
      </c>
      <c r="G1045" s="198"/>
      <c r="H1045" s="199" t="s">
        <v>20</v>
      </c>
      <c r="I1045" s="201"/>
      <c r="J1045" s="201"/>
      <c r="K1045" s="198"/>
      <c r="L1045" s="198"/>
      <c r="M1045" s="202"/>
      <c r="N1045" s="203"/>
      <c r="O1045" s="204"/>
      <c r="P1045" s="204"/>
      <c r="Q1045" s="204"/>
      <c r="R1045" s="204"/>
      <c r="S1045" s="204"/>
      <c r="T1045" s="204"/>
      <c r="U1045" s="204"/>
      <c r="V1045" s="204"/>
      <c r="W1045" s="204"/>
      <c r="X1045" s="205"/>
      <c r="AT1045" s="206" t="s">
        <v>211</v>
      </c>
      <c r="AU1045" s="206" t="s">
        <v>207</v>
      </c>
      <c r="AV1045" s="13" t="s">
        <v>82</v>
      </c>
      <c r="AW1045" s="13" t="s">
        <v>5</v>
      </c>
      <c r="AX1045" s="13" t="s">
        <v>74</v>
      </c>
      <c r="AY1045" s="206" t="s">
        <v>198</v>
      </c>
    </row>
    <row r="1046" spans="2:51" s="13" customFormat="1" ht="11.25">
      <c r="B1046" s="197"/>
      <c r="C1046" s="198"/>
      <c r="D1046" s="192" t="s">
        <v>211</v>
      </c>
      <c r="E1046" s="199" t="s">
        <v>20</v>
      </c>
      <c r="F1046" s="200" t="s">
        <v>2761</v>
      </c>
      <c r="G1046" s="198"/>
      <c r="H1046" s="199" t="s">
        <v>20</v>
      </c>
      <c r="I1046" s="201"/>
      <c r="J1046" s="201"/>
      <c r="K1046" s="198"/>
      <c r="L1046" s="198"/>
      <c r="M1046" s="202"/>
      <c r="N1046" s="203"/>
      <c r="O1046" s="204"/>
      <c r="P1046" s="204"/>
      <c r="Q1046" s="204"/>
      <c r="R1046" s="204"/>
      <c r="S1046" s="204"/>
      <c r="T1046" s="204"/>
      <c r="U1046" s="204"/>
      <c r="V1046" s="204"/>
      <c r="W1046" s="204"/>
      <c r="X1046" s="205"/>
      <c r="AT1046" s="206" t="s">
        <v>211</v>
      </c>
      <c r="AU1046" s="206" t="s">
        <v>207</v>
      </c>
      <c r="AV1046" s="13" t="s">
        <v>82</v>
      </c>
      <c r="AW1046" s="13" t="s">
        <v>5</v>
      </c>
      <c r="AX1046" s="13" t="s">
        <v>74</v>
      </c>
      <c r="AY1046" s="206" t="s">
        <v>198</v>
      </c>
    </row>
    <row r="1047" spans="2:51" s="14" customFormat="1" ht="11.25">
      <c r="B1047" s="207"/>
      <c r="C1047" s="208"/>
      <c r="D1047" s="192" t="s">
        <v>211</v>
      </c>
      <c r="E1047" s="209" t="s">
        <v>20</v>
      </c>
      <c r="F1047" s="210" t="s">
        <v>2762</v>
      </c>
      <c r="G1047" s="208"/>
      <c r="H1047" s="211">
        <v>20</v>
      </c>
      <c r="I1047" s="212"/>
      <c r="J1047" s="212"/>
      <c r="K1047" s="208"/>
      <c r="L1047" s="208"/>
      <c r="M1047" s="213"/>
      <c r="N1047" s="214"/>
      <c r="O1047" s="215"/>
      <c r="P1047" s="215"/>
      <c r="Q1047" s="215"/>
      <c r="R1047" s="215"/>
      <c r="S1047" s="215"/>
      <c r="T1047" s="215"/>
      <c r="U1047" s="215"/>
      <c r="V1047" s="215"/>
      <c r="W1047" s="215"/>
      <c r="X1047" s="216"/>
      <c r="AT1047" s="217" t="s">
        <v>211</v>
      </c>
      <c r="AU1047" s="217" t="s">
        <v>207</v>
      </c>
      <c r="AV1047" s="14" t="s">
        <v>207</v>
      </c>
      <c r="AW1047" s="14" t="s">
        <v>5</v>
      </c>
      <c r="AX1047" s="14" t="s">
        <v>74</v>
      </c>
      <c r="AY1047" s="217" t="s">
        <v>198</v>
      </c>
    </row>
    <row r="1048" spans="2:51" s="13" customFormat="1" ht="11.25">
      <c r="B1048" s="197"/>
      <c r="C1048" s="198"/>
      <c r="D1048" s="192" t="s">
        <v>211</v>
      </c>
      <c r="E1048" s="199" t="s">
        <v>20</v>
      </c>
      <c r="F1048" s="200" t="s">
        <v>2398</v>
      </c>
      <c r="G1048" s="198"/>
      <c r="H1048" s="199" t="s">
        <v>20</v>
      </c>
      <c r="I1048" s="201"/>
      <c r="J1048" s="201"/>
      <c r="K1048" s="198"/>
      <c r="L1048" s="198"/>
      <c r="M1048" s="202"/>
      <c r="N1048" s="203"/>
      <c r="O1048" s="204"/>
      <c r="P1048" s="204"/>
      <c r="Q1048" s="204"/>
      <c r="R1048" s="204"/>
      <c r="S1048" s="204"/>
      <c r="T1048" s="204"/>
      <c r="U1048" s="204"/>
      <c r="V1048" s="204"/>
      <c r="W1048" s="204"/>
      <c r="X1048" s="205"/>
      <c r="AT1048" s="206" t="s">
        <v>211</v>
      </c>
      <c r="AU1048" s="206" t="s">
        <v>207</v>
      </c>
      <c r="AV1048" s="13" t="s">
        <v>82</v>
      </c>
      <c r="AW1048" s="13" t="s">
        <v>5</v>
      </c>
      <c r="AX1048" s="13" t="s">
        <v>74</v>
      </c>
      <c r="AY1048" s="206" t="s">
        <v>198</v>
      </c>
    </row>
    <row r="1049" spans="2:51" s="13" customFormat="1" ht="11.25">
      <c r="B1049" s="197"/>
      <c r="C1049" s="198"/>
      <c r="D1049" s="192" t="s">
        <v>211</v>
      </c>
      <c r="E1049" s="199" t="s">
        <v>20</v>
      </c>
      <c r="F1049" s="200" t="s">
        <v>1528</v>
      </c>
      <c r="G1049" s="198"/>
      <c r="H1049" s="199" t="s">
        <v>20</v>
      </c>
      <c r="I1049" s="201"/>
      <c r="J1049" s="201"/>
      <c r="K1049" s="198"/>
      <c r="L1049" s="198"/>
      <c r="M1049" s="202"/>
      <c r="N1049" s="203"/>
      <c r="O1049" s="204"/>
      <c r="P1049" s="204"/>
      <c r="Q1049" s="204"/>
      <c r="R1049" s="204"/>
      <c r="S1049" s="204"/>
      <c r="T1049" s="204"/>
      <c r="U1049" s="204"/>
      <c r="V1049" s="204"/>
      <c r="W1049" s="204"/>
      <c r="X1049" s="205"/>
      <c r="AT1049" s="206" t="s">
        <v>211</v>
      </c>
      <c r="AU1049" s="206" t="s">
        <v>207</v>
      </c>
      <c r="AV1049" s="13" t="s">
        <v>82</v>
      </c>
      <c r="AW1049" s="13" t="s">
        <v>5</v>
      </c>
      <c r="AX1049" s="13" t="s">
        <v>74</v>
      </c>
      <c r="AY1049" s="206" t="s">
        <v>198</v>
      </c>
    </row>
    <row r="1050" spans="2:51" s="13" customFormat="1" ht="11.25">
      <c r="B1050" s="197"/>
      <c r="C1050" s="198"/>
      <c r="D1050" s="192" t="s">
        <v>211</v>
      </c>
      <c r="E1050" s="199" t="s">
        <v>20</v>
      </c>
      <c r="F1050" s="200" t="s">
        <v>2761</v>
      </c>
      <c r="G1050" s="198"/>
      <c r="H1050" s="199" t="s">
        <v>20</v>
      </c>
      <c r="I1050" s="201"/>
      <c r="J1050" s="201"/>
      <c r="K1050" s="198"/>
      <c r="L1050" s="198"/>
      <c r="M1050" s="202"/>
      <c r="N1050" s="203"/>
      <c r="O1050" s="204"/>
      <c r="P1050" s="204"/>
      <c r="Q1050" s="204"/>
      <c r="R1050" s="204"/>
      <c r="S1050" s="204"/>
      <c r="T1050" s="204"/>
      <c r="U1050" s="204"/>
      <c r="V1050" s="204"/>
      <c r="W1050" s="204"/>
      <c r="X1050" s="205"/>
      <c r="AT1050" s="206" t="s">
        <v>211</v>
      </c>
      <c r="AU1050" s="206" t="s">
        <v>207</v>
      </c>
      <c r="AV1050" s="13" t="s">
        <v>82</v>
      </c>
      <c r="AW1050" s="13" t="s">
        <v>5</v>
      </c>
      <c r="AX1050" s="13" t="s">
        <v>74</v>
      </c>
      <c r="AY1050" s="206" t="s">
        <v>198</v>
      </c>
    </row>
    <row r="1051" spans="2:51" s="14" customFormat="1" ht="11.25">
      <c r="B1051" s="207"/>
      <c r="C1051" s="208"/>
      <c r="D1051" s="192" t="s">
        <v>211</v>
      </c>
      <c r="E1051" s="209" t="s">
        <v>20</v>
      </c>
      <c r="F1051" s="210" t="s">
        <v>2461</v>
      </c>
      <c r="G1051" s="208"/>
      <c r="H1051" s="211">
        <v>11.1</v>
      </c>
      <c r="I1051" s="212"/>
      <c r="J1051" s="212"/>
      <c r="K1051" s="208"/>
      <c r="L1051" s="208"/>
      <c r="M1051" s="213"/>
      <c r="N1051" s="214"/>
      <c r="O1051" s="215"/>
      <c r="P1051" s="215"/>
      <c r="Q1051" s="215"/>
      <c r="R1051" s="215"/>
      <c r="S1051" s="215"/>
      <c r="T1051" s="215"/>
      <c r="U1051" s="215"/>
      <c r="V1051" s="215"/>
      <c r="W1051" s="215"/>
      <c r="X1051" s="216"/>
      <c r="AT1051" s="217" t="s">
        <v>211</v>
      </c>
      <c r="AU1051" s="217" t="s">
        <v>207</v>
      </c>
      <c r="AV1051" s="14" t="s">
        <v>207</v>
      </c>
      <c r="AW1051" s="14" t="s">
        <v>5</v>
      </c>
      <c r="AX1051" s="14" t="s">
        <v>74</v>
      </c>
      <c r="AY1051" s="217" t="s">
        <v>198</v>
      </c>
    </row>
    <row r="1052" spans="2:51" s="13" customFormat="1" ht="11.25">
      <c r="B1052" s="197"/>
      <c r="C1052" s="198"/>
      <c r="D1052" s="192" t="s">
        <v>211</v>
      </c>
      <c r="E1052" s="199" t="s">
        <v>20</v>
      </c>
      <c r="F1052" s="200" t="s">
        <v>2398</v>
      </c>
      <c r="G1052" s="198"/>
      <c r="H1052" s="199" t="s">
        <v>20</v>
      </c>
      <c r="I1052" s="201"/>
      <c r="J1052" s="201"/>
      <c r="K1052" s="198"/>
      <c r="L1052" s="198"/>
      <c r="M1052" s="202"/>
      <c r="N1052" s="203"/>
      <c r="O1052" s="204"/>
      <c r="P1052" s="204"/>
      <c r="Q1052" s="204"/>
      <c r="R1052" s="204"/>
      <c r="S1052" s="204"/>
      <c r="T1052" s="204"/>
      <c r="U1052" s="204"/>
      <c r="V1052" s="204"/>
      <c r="W1052" s="204"/>
      <c r="X1052" s="205"/>
      <c r="AT1052" s="206" t="s">
        <v>211</v>
      </c>
      <c r="AU1052" s="206" t="s">
        <v>207</v>
      </c>
      <c r="AV1052" s="13" t="s">
        <v>82</v>
      </c>
      <c r="AW1052" s="13" t="s">
        <v>5</v>
      </c>
      <c r="AX1052" s="13" t="s">
        <v>74</v>
      </c>
      <c r="AY1052" s="206" t="s">
        <v>198</v>
      </c>
    </row>
    <row r="1053" spans="2:51" s="13" customFormat="1" ht="11.25">
      <c r="B1053" s="197"/>
      <c r="C1053" s="198"/>
      <c r="D1053" s="192" t="s">
        <v>211</v>
      </c>
      <c r="E1053" s="199" t="s">
        <v>20</v>
      </c>
      <c r="F1053" s="200" t="s">
        <v>1525</v>
      </c>
      <c r="G1053" s="198"/>
      <c r="H1053" s="199" t="s">
        <v>20</v>
      </c>
      <c r="I1053" s="201"/>
      <c r="J1053" s="201"/>
      <c r="K1053" s="198"/>
      <c r="L1053" s="198"/>
      <c r="M1053" s="202"/>
      <c r="N1053" s="203"/>
      <c r="O1053" s="204"/>
      <c r="P1053" s="204"/>
      <c r="Q1053" s="204"/>
      <c r="R1053" s="204"/>
      <c r="S1053" s="204"/>
      <c r="T1053" s="204"/>
      <c r="U1053" s="204"/>
      <c r="V1053" s="204"/>
      <c r="W1053" s="204"/>
      <c r="X1053" s="205"/>
      <c r="AT1053" s="206" t="s">
        <v>211</v>
      </c>
      <c r="AU1053" s="206" t="s">
        <v>207</v>
      </c>
      <c r="AV1053" s="13" t="s">
        <v>82</v>
      </c>
      <c r="AW1053" s="13" t="s">
        <v>5</v>
      </c>
      <c r="AX1053" s="13" t="s">
        <v>74</v>
      </c>
      <c r="AY1053" s="206" t="s">
        <v>198</v>
      </c>
    </row>
    <row r="1054" spans="2:51" s="13" customFormat="1" ht="11.25">
      <c r="B1054" s="197"/>
      <c r="C1054" s="198"/>
      <c r="D1054" s="192" t="s">
        <v>211</v>
      </c>
      <c r="E1054" s="199" t="s">
        <v>20</v>
      </c>
      <c r="F1054" s="200" t="s">
        <v>2761</v>
      </c>
      <c r="G1054" s="198"/>
      <c r="H1054" s="199" t="s">
        <v>20</v>
      </c>
      <c r="I1054" s="201"/>
      <c r="J1054" s="201"/>
      <c r="K1054" s="198"/>
      <c r="L1054" s="198"/>
      <c r="M1054" s="202"/>
      <c r="N1054" s="203"/>
      <c r="O1054" s="204"/>
      <c r="P1054" s="204"/>
      <c r="Q1054" s="204"/>
      <c r="R1054" s="204"/>
      <c r="S1054" s="204"/>
      <c r="T1054" s="204"/>
      <c r="U1054" s="204"/>
      <c r="V1054" s="204"/>
      <c r="W1054" s="204"/>
      <c r="X1054" s="205"/>
      <c r="AT1054" s="206" t="s">
        <v>211</v>
      </c>
      <c r="AU1054" s="206" t="s">
        <v>207</v>
      </c>
      <c r="AV1054" s="13" t="s">
        <v>82</v>
      </c>
      <c r="AW1054" s="13" t="s">
        <v>5</v>
      </c>
      <c r="AX1054" s="13" t="s">
        <v>74</v>
      </c>
      <c r="AY1054" s="206" t="s">
        <v>198</v>
      </c>
    </row>
    <row r="1055" spans="2:51" s="14" customFormat="1" ht="11.25">
      <c r="B1055" s="207"/>
      <c r="C1055" s="208"/>
      <c r="D1055" s="192" t="s">
        <v>211</v>
      </c>
      <c r="E1055" s="209" t="s">
        <v>20</v>
      </c>
      <c r="F1055" s="210" t="s">
        <v>2763</v>
      </c>
      <c r="G1055" s="208"/>
      <c r="H1055" s="211">
        <v>17.149999999999999</v>
      </c>
      <c r="I1055" s="212"/>
      <c r="J1055" s="212"/>
      <c r="K1055" s="208"/>
      <c r="L1055" s="208"/>
      <c r="M1055" s="213"/>
      <c r="N1055" s="214"/>
      <c r="O1055" s="215"/>
      <c r="P1055" s="215"/>
      <c r="Q1055" s="215"/>
      <c r="R1055" s="215"/>
      <c r="S1055" s="215"/>
      <c r="T1055" s="215"/>
      <c r="U1055" s="215"/>
      <c r="V1055" s="215"/>
      <c r="W1055" s="215"/>
      <c r="X1055" s="216"/>
      <c r="AT1055" s="217" t="s">
        <v>211</v>
      </c>
      <c r="AU1055" s="217" t="s">
        <v>207</v>
      </c>
      <c r="AV1055" s="14" t="s">
        <v>207</v>
      </c>
      <c r="AW1055" s="14" t="s">
        <v>5</v>
      </c>
      <c r="AX1055" s="14" t="s">
        <v>74</v>
      </c>
      <c r="AY1055" s="217" t="s">
        <v>198</v>
      </c>
    </row>
    <row r="1056" spans="2:51" s="16" customFormat="1" ht="11.25">
      <c r="B1056" s="229"/>
      <c r="C1056" s="230"/>
      <c r="D1056" s="192" t="s">
        <v>211</v>
      </c>
      <c r="E1056" s="231" t="s">
        <v>20</v>
      </c>
      <c r="F1056" s="232" t="s">
        <v>282</v>
      </c>
      <c r="G1056" s="230"/>
      <c r="H1056" s="233">
        <v>48.25</v>
      </c>
      <c r="I1056" s="234"/>
      <c r="J1056" s="234"/>
      <c r="K1056" s="230"/>
      <c r="L1056" s="230"/>
      <c r="M1056" s="235"/>
      <c r="N1056" s="236"/>
      <c r="O1056" s="237"/>
      <c r="P1056" s="237"/>
      <c r="Q1056" s="237"/>
      <c r="R1056" s="237"/>
      <c r="S1056" s="237"/>
      <c r="T1056" s="237"/>
      <c r="U1056" s="237"/>
      <c r="V1056" s="237"/>
      <c r="W1056" s="237"/>
      <c r="X1056" s="238"/>
      <c r="AT1056" s="239" t="s">
        <v>211</v>
      </c>
      <c r="AU1056" s="239" t="s">
        <v>207</v>
      </c>
      <c r="AV1056" s="16" t="s">
        <v>206</v>
      </c>
      <c r="AW1056" s="16" t="s">
        <v>5</v>
      </c>
      <c r="AX1056" s="16" t="s">
        <v>82</v>
      </c>
      <c r="AY1056" s="239" t="s">
        <v>198</v>
      </c>
    </row>
    <row r="1057" spans="1:65" s="2" customFormat="1" ht="24.2" customHeight="1">
      <c r="A1057" s="36"/>
      <c r="B1057" s="37"/>
      <c r="C1057" s="178" t="s">
        <v>2764</v>
      </c>
      <c r="D1057" s="178" t="s">
        <v>201</v>
      </c>
      <c r="E1057" s="179" t="s">
        <v>2765</v>
      </c>
      <c r="F1057" s="180" t="s">
        <v>2766</v>
      </c>
      <c r="G1057" s="181" t="s">
        <v>412</v>
      </c>
      <c r="H1057" s="182">
        <v>48.25</v>
      </c>
      <c r="I1057" s="183"/>
      <c r="J1057" s="183"/>
      <c r="K1057" s="184">
        <f>ROUND(P1057*H1057,2)</f>
        <v>0</v>
      </c>
      <c r="L1057" s="180" t="s">
        <v>205</v>
      </c>
      <c r="M1057" s="41"/>
      <c r="N1057" s="185" t="s">
        <v>20</v>
      </c>
      <c r="O1057" s="186" t="s">
        <v>44</v>
      </c>
      <c r="P1057" s="187">
        <f>I1057+J1057</f>
        <v>0</v>
      </c>
      <c r="Q1057" s="187">
        <f>ROUND(I1057*H1057,2)</f>
        <v>0</v>
      </c>
      <c r="R1057" s="187">
        <f>ROUND(J1057*H1057,2)</f>
        <v>0</v>
      </c>
      <c r="S1057" s="66"/>
      <c r="T1057" s="188">
        <f>S1057*H1057</f>
        <v>0</v>
      </c>
      <c r="U1057" s="188">
        <v>9.9975000000000004E-5</v>
      </c>
      <c r="V1057" s="188">
        <f>U1057*H1057</f>
        <v>4.8237937500000003E-3</v>
      </c>
      <c r="W1057" s="188">
        <v>0</v>
      </c>
      <c r="X1057" s="189">
        <f>W1057*H1057</f>
        <v>0</v>
      </c>
      <c r="Y1057" s="36"/>
      <c r="Z1057" s="36"/>
      <c r="AA1057" s="36"/>
      <c r="AB1057" s="36"/>
      <c r="AC1057" s="36"/>
      <c r="AD1057" s="36"/>
      <c r="AE1057" s="36"/>
      <c r="AR1057" s="190" t="s">
        <v>404</v>
      </c>
      <c r="AT1057" s="190" t="s">
        <v>201</v>
      </c>
      <c r="AU1057" s="190" t="s">
        <v>207</v>
      </c>
      <c r="AY1057" s="19" t="s">
        <v>198</v>
      </c>
      <c r="BE1057" s="191">
        <f>IF(O1057="základní",K1057,0)</f>
        <v>0</v>
      </c>
      <c r="BF1057" s="191">
        <f>IF(O1057="snížená",K1057,0)</f>
        <v>0</v>
      </c>
      <c r="BG1057" s="191">
        <f>IF(O1057="zákl. přenesená",K1057,0)</f>
        <v>0</v>
      </c>
      <c r="BH1057" s="191">
        <f>IF(O1057="sníž. přenesená",K1057,0)</f>
        <v>0</v>
      </c>
      <c r="BI1057" s="191">
        <f>IF(O1057="nulová",K1057,0)</f>
        <v>0</v>
      </c>
      <c r="BJ1057" s="19" t="s">
        <v>207</v>
      </c>
      <c r="BK1057" s="191">
        <f>ROUND(P1057*H1057,2)</f>
        <v>0</v>
      </c>
      <c r="BL1057" s="19" t="s">
        <v>404</v>
      </c>
      <c r="BM1057" s="190" t="s">
        <v>2767</v>
      </c>
    </row>
    <row r="1058" spans="1:65" s="2" customFormat="1" ht="11.25">
      <c r="A1058" s="36"/>
      <c r="B1058" s="37"/>
      <c r="C1058" s="38"/>
      <c r="D1058" s="192" t="s">
        <v>209</v>
      </c>
      <c r="E1058" s="38"/>
      <c r="F1058" s="193" t="s">
        <v>2768</v>
      </c>
      <c r="G1058" s="38"/>
      <c r="H1058" s="38"/>
      <c r="I1058" s="194"/>
      <c r="J1058" s="194"/>
      <c r="K1058" s="38"/>
      <c r="L1058" s="38"/>
      <c r="M1058" s="41"/>
      <c r="N1058" s="195"/>
      <c r="O1058" s="196"/>
      <c r="P1058" s="66"/>
      <c r="Q1058" s="66"/>
      <c r="R1058" s="66"/>
      <c r="S1058" s="66"/>
      <c r="T1058" s="66"/>
      <c r="U1058" s="66"/>
      <c r="V1058" s="66"/>
      <c r="W1058" s="66"/>
      <c r="X1058" s="67"/>
      <c r="Y1058" s="36"/>
      <c r="Z1058" s="36"/>
      <c r="AA1058" s="36"/>
      <c r="AB1058" s="36"/>
      <c r="AC1058" s="36"/>
      <c r="AD1058" s="36"/>
      <c r="AE1058" s="36"/>
      <c r="AT1058" s="19" t="s">
        <v>209</v>
      </c>
      <c r="AU1058" s="19" t="s">
        <v>207</v>
      </c>
    </row>
    <row r="1059" spans="1:65" s="13" customFormat="1" ht="11.25">
      <c r="B1059" s="197"/>
      <c r="C1059" s="198"/>
      <c r="D1059" s="192" t="s">
        <v>211</v>
      </c>
      <c r="E1059" s="199" t="s">
        <v>20</v>
      </c>
      <c r="F1059" s="200" t="s">
        <v>2716</v>
      </c>
      <c r="G1059" s="198"/>
      <c r="H1059" s="199" t="s">
        <v>20</v>
      </c>
      <c r="I1059" s="201"/>
      <c r="J1059" s="201"/>
      <c r="K1059" s="198"/>
      <c r="L1059" s="198"/>
      <c r="M1059" s="202"/>
      <c r="N1059" s="203"/>
      <c r="O1059" s="204"/>
      <c r="P1059" s="204"/>
      <c r="Q1059" s="204"/>
      <c r="R1059" s="204"/>
      <c r="S1059" s="204"/>
      <c r="T1059" s="204"/>
      <c r="U1059" s="204"/>
      <c r="V1059" s="204"/>
      <c r="W1059" s="204"/>
      <c r="X1059" s="205"/>
      <c r="AT1059" s="206" t="s">
        <v>211</v>
      </c>
      <c r="AU1059" s="206" t="s">
        <v>207</v>
      </c>
      <c r="AV1059" s="13" t="s">
        <v>82</v>
      </c>
      <c r="AW1059" s="13" t="s">
        <v>5</v>
      </c>
      <c r="AX1059" s="13" t="s">
        <v>74</v>
      </c>
      <c r="AY1059" s="206" t="s">
        <v>198</v>
      </c>
    </row>
    <row r="1060" spans="1:65" s="13" customFormat="1" ht="11.25">
      <c r="B1060" s="197"/>
      <c r="C1060" s="198"/>
      <c r="D1060" s="192" t="s">
        <v>211</v>
      </c>
      <c r="E1060" s="199" t="s">
        <v>20</v>
      </c>
      <c r="F1060" s="200" t="s">
        <v>2398</v>
      </c>
      <c r="G1060" s="198"/>
      <c r="H1060" s="199" t="s">
        <v>20</v>
      </c>
      <c r="I1060" s="201"/>
      <c r="J1060" s="201"/>
      <c r="K1060" s="198"/>
      <c r="L1060" s="198"/>
      <c r="M1060" s="202"/>
      <c r="N1060" s="203"/>
      <c r="O1060" s="204"/>
      <c r="P1060" s="204"/>
      <c r="Q1060" s="204"/>
      <c r="R1060" s="204"/>
      <c r="S1060" s="204"/>
      <c r="T1060" s="204"/>
      <c r="U1060" s="204"/>
      <c r="V1060" s="204"/>
      <c r="W1060" s="204"/>
      <c r="X1060" s="205"/>
      <c r="AT1060" s="206" t="s">
        <v>211</v>
      </c>
      <c r="AU1060" s="206" t="s">
        <v>207</v>
      </c>
      <c r="AV1060" s="13" t="s">
        <v>82</v>
      </c>
      <c r="AW1060" s="13" t="s">
        <v>5</v>
      </c>
      <c r="AX1060" s="13" t="s">
        <v>74</v>
      </c>
      <c r="AY1060" s="206" t="s">
        <v>198</v>
      </c>
    </row>
    <row r="1061" spans="1:65" s="13" customFormat="1" ht="11.25">
      <c r="B1061" s="197"/>
      <c r="C1061" s="198"/>
      <c r="D1061" s="192" t="s">
        <v>211</v>
      </c>
      <c r="E1061" s="199" t="s">
        <v>20</v>
      </c>
      <c r="F1061" s="200" t="s">
        <v>2761</v>
      </c>
      <c r="G1061" s="198"/>
      <c r="H1061" s="199" t="s">
        <v>20</v>
      </c>
      <c r="I1061" s="201"/>
      <c r="J1061" s="201"/>
      <c r="K1061" s="198"/>
      <c r="L1061" s="198"/>
      <c r="M1061" s="202"/>
      <c r="N1061" s="203"/>
      <c r="O1061" s="204"/>
      <c r="P1061" s="204"/>
      <c r="Q1061" s="204"/>
      <c r="R1061" s="204"/>
      <c r="S1061" s="204"/>
      <c r="T1061" s="204"/>
      <c r="U1061" s="204"/>
      <c r="V1061" s="204"/>
      <c r="W1061" s="204"/>
      <c r="X1061" s="205"/>
      <c r="AT1061" s="206" t="s">
        <v>211</v>
      </c>
      <c r="AU1061" s="206" t="s">
        <v>207</v>
      </c>
      <c r="AV1061" s="13" t="s">
        <v>82</v>
      </c>
      <c r="AW1061" s="13" t="s">
        <v>5</v>
      </c>
      <c r="AX1061" s="13" t="s">
        <v>74</v>
      </c>
      <c r="AY1061" s="206" t="s">
        <v>198</v>
      </c>
    </row>
    <row r="1062" spans="1:65" s="13" customFormat="1" ht="11.25">
      <c r="B1062" s="197"/>
      <c r="C1062" s="198"/>
      <c r="D1062" s="192" t="s">
        <v>211</v>
      </c>
      <c r="E1062" s="199" t="s">
        <v>20</v>
      </c>
      <c r="F1062" s="200" t="s">
        <v>2398</v>
      </c>
      <c r="G1062" s="198"/>
      <c r="H1062" s="199" t="s">
        <v>20</v>
      </c>
      <c r="I1062" s="201"/>
      <c r="J1062" s="201"/>
      <c r="K1062" s="198"/>
      <c r="L1062" s="198"/>
      <c r="M1062" s="202"/>
      <c r="N1062" s="203"/>
      <c r="O1062" s="204"/>
      <c r="P1062" s="204"/>
      <c r="Q1062" s="204"/>
      <c r="R1062" s="204"/>
      <c r="S1062" s="204"/>
      <c r="T1062" s="204"/>
      <c r="U1062" s="204"/>
      <c r="V1062" s="204"/>
      <c r="W1062" s="204"/>
      <c r="X1062" s="205"/>
      <c r="AT1062" s="206" t="s">
        <v>211</v>
      </c>
      <c r="AU1062" s="206" t="s">
        <v>207</v>
      </c>
      <c r="AV1062" s="13" t="s">
        <v>82</v>
      </c>
      <c r="AW1062" s="13" t="s">
        <v>5</v>
      </c>
      <c r="AX1062" s="13" t="s">
        <v>74</v>
      </c>
      <c r="AY1062" s="206" t="s">
        <v>198</v>
      </c>
    </row>
    <row r="1063" spans="1:65" s="13" customFormat="1" ht="11.25">
      <c r="B1063" s="197"/>
      <c r="C1063" s="198"/>
      <c r="D1063" s="192" t="s">
        <v>211</v>
      </c>
      <c r="E1063" s="199" t="s">
        <v>20</v>
      </c>
      <c r="F1063" s="200" t="s">
        <v>1522</v>
      </c>
      <c r="G1063" s="198"/>
      <c r="H1063" s="199" t="s">
        <v>20</v>
      </c>
      <c r="I1063" s="201"/>
      <c r="J1063" s="201"/>
      <c r="K1063" s="198"/>
      <c r="L1063" s="198"/>
      <c r="M1063" s="202"/>
      <c r="N1063" s="203"/>
      <c r="O1063" s="204"/>
      <c r="P1063" s="204"/>
      <c r="Q1063" s="204"/>
      <c r="R1063" s="204"/>
      <c r="S1063" s="204"/>
      <c r="T1063" s="204"/>
      <c r="U1063" s="204"/>
      <c r="V1063" s="204"/>
      <c r="W1063" s="204"/>
      <c r="X1063" s="205"/>
      <c r="AT1063" s="206" t="s">
        <v>211</v>
      </c>
      <c r="AU1063" s="206" t="s">
        <v>207</v>
      </c>
      <c r="AV1063" s="13" t="s">
        <v>82</v>
      </c>
      <c r="AW1063" s="13" t="s">
        <v>5</v>
      </c>
      <c r="AX1063" s="13" t="s">
        <v>74</v>
      </c>
      <c r="AY1063" s="206" t="s">
        <v>198</v>
      </c>
    </row>
    <row r="1064" spans="1:65" s="13" customFormat="1" ht="11.25">
      <c r="B1064" s="197"/>
      <c r="C1064" s="198"/>
      <c r="D1064" s="192" t="s">
        <v>211</v>
      </c>
      <c r="E1064" s="199" t="s">
        <v>20</v>
      </c>
      <c r="F1064" s="200" t="s">
        <v>2761</v>
      </c>
      <c r="G1064" s="198"/>
      <c r="H1064" s="199" t="s">
        <v>20</v>
      </c>
      <c r="I1064" s="201"/>
      <c r="J1064" s="201"/>
      <c r="K1064" s="198"/>
      <c r="L1064" s="198"/>
      <c r="M1064" s="202"/>
      <c r="N1064" s="203"/>
      <c r="O1064" s="204"/>
      <c r="P1064" s="204"/>
      <c r="Q1064" s="204"/>
      <c r="R1064" s="204"/>
      <c r="S1064" s="204"/>
      <c r="T1064" s="204"/>
      <c r="U1064" s="204"/>
      <c r="V1064" s="204"/>
      <c r="W1064" s="204"/>
      <c r="X1064" s="205"/>
      <c r="AT1064" s="206" t="s">
        <v>211</v>
      </c>
      <c r="AU1064" s="206" t="s">
        <v>207</v>
      </c>
      <c r="AV1064" s="13" t="s">
        <v>82</v>
      </c>
      <c r="AW1064" s="13" t="s">
        <v>5</v>
      </c>
      <c r="AX1064" s="13" t="s">
        <v>74</v>
      </c>
      <c r="AY1064" s="206" t="s">
        <v>198</v>
      </c>
    </row>
    <row r="1065" spans="1:65" s="14" customFormat="1" ht="11.25">
      <c r="B1065" s="207"/>
      <c r="C1065" s="208"/>
      <c r="D1065" s="192" t="s">
        <v>211</v>
      </c>
      <c r="E1065" s="209" t="s">
        <v>20</v>
      </c>
      <c r="F1065" s="210" t="s">
        <v>2762</v>
      </c>
      <c r="G1065" s="208"/>
      <c r="H1065" s="211">
        <v>20</v>
      </c>
      <c r="I1065" s="212"/>
      <c r="J1065" s="212"/>
      <c r="K1065" s="208"/>
      <c r="L1065" s="208"/>
      <c r="M1065" s="213"/>
      <c r="N1065" s="214"/>
      <c r="O1065" s="215"/>
      <c r="P1065" s="215"/>
      <c r="Q1065" s="215"/>
      <c r="R1065" s="215"/>
      <c r="S1065" s="215"/>
      <c r="T1065" s="215"/>
      <c r="U1065" s="215"/>
      <c r="V1065" s="215"/>
      <c r="W1065" s="215"/>
      <c r="X1065" s="216"/>
      <c r="AT1065" s="217" t="s">
        <v>211</v>
      </c>
      <c r="AU1065" s="217" t="s">
        <v>207</v>
      </c>
      <c r="AV1065" s="14" t="s">
        <v>207</v>
      </c>
      <c r="AW1065" s="14" t="s">
        <v>5</v>
      </c>
      <c r="AX1065" s="14" t="s">
        <v>74</v>
      </c>
      <c r="AY1065" s="217" t="s">
        <v>198</v>
      </c>
    </row>
    <row r="1066" spans="1:65" s="13" customFormat="1" ht="11.25">
      <c r="B1066" s="197"/>
      <c r="C1066" s="198"/>
      <c r="D1066" s="192" t="s">
        <v>211</v>
      </c>
      <c r="E1066" s="199" t="s">
        <v>20</v>
      </c>
      <c r="F1066" s="200" t="s">
        <v>2398</v>
      </c>
      <c r="G1066" s="198"/>
      <c r="H1066" s="199" t="s">
        <v>20</v>
      </c>
      <c r="I1066" s="201"/>
      <c r="J1066" s="201"/>
      <c r="K1066" s="198"/>
      <c r="L1066" s="198"/>
      <c r="M1066" s="202"/>
      <c r="N1066" s="203"/>
      <c r="O1066" s="204"/>
      <c r="P1066" s="204"/>
      <c r="Q1066" s="204"/>
      <c r="R1066" s="204"/>
      <c r="S1066" s="204"/>
      <c r="T1066" s="204"/>
      <c r="U1066" s="204"/>
      <c r="V1066" s="204"/>
      <c r="W1066" s="204"/>
      <c r="X1066" s="205"/>
      <c r="AT1066" s="206" t="s">
        <v>211</v>
      </c>
      <c r="AU1066" s="206" t="s">
        <v>207</v>
      </c>
      <c r="AV1066" s="13" t="s">
        <v>82</v>
      </c>
      <c r="AW1066" s="13" t="s">
        <v>5</v>
      </c>
      <c r="AX1066" s="13" t="s">
        <v>74</v>
      </c>
      <c r="AY1066" s="206" t="s">
        <v>198</v>
      </c>
    </row>
    <row r="1067" spans="1:65" s="13" customFormat="1" ht="11.25">
      <c r="B1067" s="197"/>
      <c r="C1067" s="198"/>
      <c r="D1067" s="192" t="s">
        <v>211</v>
      </c>
      <c r="E1067" s="199" t="s">
        <v>20</v>
      </c>
      <c r="F1067" s="200" t="s">
        <v>1528</v>
      </c>
      <c r="G1067" s="198"/>
      <c r="H1067" s="199" t="s">
        <v>20</v>
      </c>
      <c r="I1067" s="201"/>
      <c r="J1067" s="201"/>
      <c r="K1067" s="198"/>
      <c r="L1067" s="198"/>
      <c r="M1067" s="202"/>
      <c r="N1067" s="203"/>
      <c r="O1067" s="204"/>
      <c r="P1067" s="204"/>
      <c r="Q1067" s="204"/>
      <c r="R1067" s="204"/>
      <c r="S1067" s="204"/>
      <c r="T1067" s="204"/>
      <c r="U1067" s="204"/>
      <c r="V1067" s="204"/>
      <c r="W1067" s="204"/>
      <c r="X1067" s="205"/>
      <c r="AT1067" s="206" t="s">
        <v>211</v>
      </c>
      <c r="AU1067" s="206" t="s">
        <v>207</v>
      </c>
      <c r="AV1067" s="13" t="s">
        <v>82</v>
      </c>
      <c r="AW1067" s="13" t="s">
        <v>5</v>
      </c>
      <c r="AX1067" s="13" t="s">
        <v>74</v>
      </c>
      <c r="AY1067" s="206" t="s">
        <v>198</v>
      </c>
    </row>
    <row r="1068" spans="1:65" s="13" customFormat="1" ht="11.25">
      <c r="B1068" s="197"/>
      <c r="C1068" s="198"/>
      <c r="D1068" s="192" t="s">
        <v>211</v>
      </c>
      <c r="E1068" s="199" t="s">
        <v>20</v>
      </c>
      <c r="F1068" s="200" t="s">
        <v>2761</v>
      </c>
      <c r="G1068" s="198"/>
      <c r="H1068" s="199" t="s">
        <v>20</v>
      </c>
      <c r="I1068" s="201"/>
      <c r="J1068" s="201"/>
      <c r="K1068" s="198"/>
      <c r="L1068" s="198"/>
      <c r="M1068" s="202"/>
      <c r="N1068" s="203"/>
      <c r="O1068" s="204"/>
      <c r="P1068" s="204"/>
      <c r="Q1068" s="204"/>
      <c r="R1068" s="204"/>
      <c r="S1068" s="204"/>
      <c r="T1068" s="204"/>
      <c r="U1068" s="204"/>
      <c r="V1068" s="204"/>
      <c r="W1068" s="204"/>
      <c r="X1068" s="205"/>
      <c r="AT1068" s="206" t="s">
        <v>211</v>
      </c>
      <c r="AU1068" s="206" t="s">
        <v>207</v>
      </c>
      <c r="AV1068" s="13" t="s">
        <v>82</v>
      </c>
      <c r="AW1068" s="13" t="s">
        <v>5</v>
      </c>
      <c r="AX1068" s="13" t="s">
        <v>74</v>
      </c>
      <c r="AY1068" s="206" t="s">
        <v>198</v>
      </c>
    </row>
    <row r="1069" spans="1:65" s="14" customFormat="1" ht="11.25">
      <c r="B1069" s="207"/>
      <c r="C1069" s="208"/>
      <c r="D1069" s="192" t="s">
        <v>211</v>
      </c>
      <c r="E1069" s="209" t="s">
        <v>20</v>
      </c>
      <c r="F1069" s="210" t="s">
        <v>2461</v>
      </c>
      <c r="G1069" s="208"/>
      <c r="H1069" s="211">
        <v>11.1</v>
      </c>
      <c r="I1069" s="212"/>
      <c r="J1069" s="212"/>
      <c r="K1069" s="208"/>
      <c r="L1069" s="208"/>
      <c r="M1069" s="213"/>
      <c r="N1069" s="214"/>
      <c r="O1069" s="215"/>
      <c r="P1069" s="215"/>
      <c r="Q1069" s="215"/>
      <c r="R1069" s="215"/>
      <c r="S1069" s="215"/>
      <c r="T1069" s="215"/>
      <c r="U1069" s="215"/>
      <c r="V1069" s="215"/>
      <c r="W1069" s="215"/>
      <c r="X1069" s="216"/>
      <c r="AT1069" s="217" t="s">
        <v>211</v>
      </c>
      <c r="AU1069" s="217" t="s">
        <v>207</v>
      </c>
      <c r="AV1069" s="14" t="s">
        <v>207</v>
      </c>
      <c r="AW1069" s="14" t="s">
        <v>5</v>
      </c>
      <c r="AX1069" s="14" t="s">
        <v>74</v>
      </c>
      <c r="AY1069" s="217" t="s">
        <v>198</v>
      </c>
    </row>
    <row r="1070" spans="1:65" s="13" customFormat="1" ht="11.25">
      <c r="B1070" s="197"/>
      <c r="C1070" s="198"/>
      <c r="D1070" s="192" t="s">
        <v>211</v>
      </c>
      <c r="E1070" s="199" t="s">
        <v>20</v>
      </c>
      <c r="F1070" s="200" t="s">
        <v>2398</v>
      </c>
      <c r="G1070" s="198"/>
      <c r="H1070" s="199" t="s">
        <v>20</v>
      </c>
      <c r="I1070" s="201"/>
      <c r="J1070" s="201"/>
      <c r="K1070" s="198"/>
      <c r="L1070" s="198"/>
      <c r="M1070" s="202"/>
      <c r="N1070" s="203"/>
      <c r="O1070" s="204"/>
      <c r="P1070" s="204"/>
      <c r="Q1070" s="204"/>
      <c r="R1070" s="204"/>
      <c r="S1070" s="204"/>
      <c r="T1070" s="204"/>
      <c r="U1070" s="204"/>
      <c r="V1070" s="204"/>
      <c r="W1070" s="204"/>
      <c r="X1070" s="205"/>
      <c r="AT1070" s="206" t="s">
        <v>211</v>
      </c>
      <c r="AU1070" s="206" t="s">
        <v>207</v>
      </c>
      <c r="AV1070" s="13" t="s">
        <v>82</v>
      </c>
      <c r="AW1070" s="13" t="s">
        <v>5</v>
      </c>
      <c r="AX1070" s="13" t="s">
        <v>74</v>
      </c>
      <c r="AY1070" s="206" t="s">
        <v>198</v>
      </c>
    </row>
    <row r="1071" spans="1:65" s="13" customFormat="1" ht="11.25">
      <c r="B1071" s="197"/>
      <c r="C1071" s="198"/>
      <c r="D1071" s="192" t="s">
        <v>211</v>
      </c>
      <c r="E1071" s="199" t="s">
        <v>20</v>
      </c>
      <c r="F1071" s="200" t="s">
        <v>1525</v>
      </c>
      <c r="G1071" s="198"/>
      <c r="H1071" s="199" t="s">
        <v>20</v>
      </c>
      <c r="I1071" s="201"/>
      <c r="J1071" s="201"/>
      <c r="K1071" s="198"/>
      <c r="L1071" s="198"/>
      <c r="M1071" s="202"/>
      <c r="N1071" s="203"/>
      <c r="O1071" s="204"/>
      <c r="P1071" s="204"/>
      <c r="Q1071" s="204"/>
      <c r="R1071" s="204"/>
      <c r="S1071" s="204"/>
      <c r="T1071" s="204"/>
      <c r="U1071" s="204"/>
      <c r="V1071" s="204"/>
      <c r="W1071" s="204"/>
      <c r="X1071" s="205"/>
      <c r="AT1071" s="206" t="s">
        <v>211</v>
      </c>
      <c r="AU1071" s="206" t="s">
        <v>207</v>
      </c>
      <c r="AV1071" s="13" t="s">
        <v>82</v>
      </c>
      <c r="AW1071" s="13" t="s">
        <v>5</v>
      </c>
      <c r="AX1071" s="13" t="s">
        <v>74</v>
      </c>
      <c r="AY1071" s="206" t="s">
        <v>198</v>
      </c>
    </row>
    <row r="1072" spans="1:65" s="13" customFormat="1" ht="11.25">
      <c r="B1072" s="197"/>
      <c r="C1072" s="198"/>
      <c r="D1072" s="192" t="s">
        <v>211</v>
      </c>
      <c r="E1072" s="199" t="s">
        <v>20</v>
      </c>
      <c r="F1072" s="200" t="s">
        <v>2761</v>
      </c>
      <c r="G1072" s="198"/>
      <c r="H1072" s="199" t="s">
        <v>20</v>
      </c>
      <c r="I1072" s="201"/>
      <c r="J1072" s="201"/>
      <c r="K1072" s="198"/>
      <c r="L1072" s="198"/>
      <c r="M1072" s="202"/>
      <c r="N1072" s="203"/>
      <c r="O1072" s="204"/>
      <c r="P1072" s="204"/>
      <c r="Q1072" s="204"/>
      <c r="R1072" s="204"/>
      <c r="S1072" s="204"/>
      <c r="T1072" s="204"/>
      <c r="U1072" s="204"/>
      <c r="V1072" s="204"/>
      <c r="W1072" s="204"/>
      <c r="X1072" s="205"/>
      <c r="AT1072" s="206" t="s">
        <v>211</v>
      </c>
      <c r="AU1072" s="206" t="s">
        <v>207</v>
      </c>
      <c r="AV1072" s="13" t="s">
        <v>82</v>
      </c>
      <c r="AW1072" s="13" t="s">
        <v>5</v>
      </c>
      <c r="AX1072" s="13" t="s">
        <v>74</v>
      </c>
      <c r="AY1072" s="206" t="s">
        <v>198</v>
      </c>
    </row>
    <row r="1073" spans="1:65" s="14" customFormat="1" ht="11.25">
      <c r="B1073" s="207"/>
      <c r="C1073" s="208"/>
      <c r="D1073" s="192" t="s">
        <v>211</v>
      </c>
      <c r="E1073" s="209" t="s">
        <v>20</v>
      </c>
      <c r="F1073" s="210" t="s">
        <v>2763</v>
      </c>
      <c r="G1073" s="208"/>
      <c r="H1073" s="211">
        <v>17.149999999999999</v>
      </c>
      <c r="I1073" s="212"/>
      <c r="J1073" s="212"/>
      <c r="K1073" s="208"/>
      <c r="L1073" s="208"/>
      <c r="M1073" s="213"/>
      <c r="N1073" s="214"/>
      <c r="O1073" s="215"/>
      <c r="P1073" s="215"/>
      <c r="Q1073" s="215"/>
      <c r="R1073" s="215"/>
      <c r="S1073" s="215"/>
      <c r="T1073" s="215"/>
      <c r="U1073" s="215"/>
      <c r="V1073" s="215"/>
      <c r="W1073" s="215"/>
      <c r="X1073" s="216"/>
      <c r="AT1073" s="217" t="s">
        <v>211</v>
      </c>
      <c r="AU1073" s="217" t="s">
        <v>207</v>
      </c>
      <c r="AV1073" s="14" t="s">
        <v>207</v>
      </c>
      <c r="AW1073" s="14" t="s">
        <v>5</v>
      </c>
      <c r="AX1073" s="14" t="s">
        <v>74</v>
      </c>
      <c r="AY1073" s="217" t="s">
        <v>198</v>
      </c>
    </row>
    <row r="1074" spans="1:65" s="16" customFormat="1" ht="11.25">
      <c r="B1074" s="229"/>
      <c r="C1074" s="230"/>
      <c r="D1074" s="192" t="s">
        <v>211</v>
      </c>
      <c r="E1074" s="231" t="s">
        <v>20</v>
      </c>
      <c r="F1074" s="232" t="s">
        <v>282</v>
      </c>
      <c r="G1074" s="230"/>
      <c r="H1074" s="233">
        <v>48.25</v>
      </c>
      <c r="I1074" s="234"/>
      <c r="J1074" s="234"/>
      <c r="K1074" s="230"/>
      <c r="L1074" s="230"/>
      <c r="M1074" s="235"/>
      <c r="N1074" s="236"/>
      <c r="O1074" s="237"/>
      <c r="P1074" s="237"/>
      <c r="Q1074" s="237"/>
      <c r="R1074" s="237"/>
      <c r="S1074" s="237"/>
      <c r="T1074" s="237"/>
      <c r="U1074" s="237"/>
      <c r="V1074" s="237"/>
      <c r="W1074" s="237"/>
      <c r="X1074" s="238"/>
      <c r="AT1074" s="239" t="s">
        <v>211</v>
      </c>
      <c r="AU1074" s="239" t="s">
        <v>207</v>
      </c>
      <c r="AV1074" s="16" t="s">
        <v>206</v>
      </c>
      <c r="AW1074" s="16" t="s">
        <v>5</v>
      </c>
      <c r="AX1074" s="16" t="s">
        <v>82</v>
      </c>
      <c r="AY1074" s="239" t="s">
        <v>198</v>
      </c>
    </row>
    <row r="1075" spans="1:65" s="2" customFormat="1" ht="24.2" customHeight="1">
      <c r="A1075" s="36"/>
      <c r="B1075" s="37"/>
      <c r="C1075" s="178" t="s">
        <v>2769</v>
      </c>
      <c r="D1075" s="178" t="s">
        <v>201</v>
      </c>
      <c r="E1075" s="179" t="s">
        <v>1714</v>
      </c>
      <c r="F1075" s="180" t="s">
        <v>1715</v>
      </c>
      <c r="G1075" s="181" t="s">
        <v>342</v>
      </c>
      <c r="H1075" s="182">
        <v>0.72799999999999998</v>
      </c>
      <c r="I1075" s="183"/>
      <c r="J1075" s="183"/>
      <c r="K1075" s="184">
        <f>ROUND(P1075*H1075,2)</f>
        <v>0</v>
      </c>
      <c r="L1075" s="180" t="s">
        <v>205</v>
      </c>
      <c r="M1075" s="41"/>
      <c r="N1075" s="185" t="s">
        <v>20</v>
      </c>
      <c r="O1075" s="186" t="s">
        <v>44</v>
      </c>
      <c r="P1075" s="187">
        <f>I1075+J1075</f>
        <v>0</v>
      </c>
      <c r="Q1075" s="187">
        <f>ROUND(I1075*H1075,2)</f>
        <v>0</v>
      </c>
      <c r="R1075" s="187">
        <f>ROUND(J1075*H1075,2)</f>
        <v>0</v>
      </c>
      <c r="S1075" s="66"/>
      <c r="T1075" s="188">
        <f>S1075*H1075</f>
        <v>0</v>
      </c>
      <c r="U1075" s="188">
        <v>0</v>
      </c>
      <c r="V1075" s="188">
        <f>U1075*H1075</f>
        <v>0</v>
      </c>
      <c r="W1075" s="188">
        <v>0</v>
      </c>
      <c r="X1075" s="189">
        <f>W1075*H1075</f>
        <v>0</v>
      </c>
      <c r="Y1075" s="36"/>
      <c r="Z1075" s="36"/>
      <c r="AA1075" s="36"/>
      <c r="AB1075" s="36"/>
      <c r="AC1075" s="36"/>
      <c r="AD1075" s="36"/>
      <c r="AE1075" s="36"/>
      <c r="AR1075" s="190" t="s">
        <v>404</v>
      </c>
      <c r="AT1075" s="190" t="s">
        <v>201</v>
      </c>
      <c r="AU1075" s="190" t="s">
        <v>207</v>
      </c>
      <c r="AY1075" s="19" t="s">
        <v>198</v>
      </c>
      <c r="BE1075" s="191">
        <f>IF(O1075="základní",K1075,0)</f>
        <v>0</v>
      </c>
      <c r="BF1075" s="191">
        <f>IF(O1075="snížená",K1075,0)</f>
        <v>0</v>
      </c>
      <c r="BG1075" s="191">
        <f>IF(O1075="zákl. přenesená",K1075,0)</f>
        <v>0</v>
      </c>
      <c r="BH1075" s="191">
        <f>IF(O1075="sníž. přenesená",K1075,0)</f>
        <v>0</v>
      </c>
      <c r="BI1075" s="191">
        <f>IF(O1075="nulová",K1075,0)</f>
        <v>0</v>
      </c>
      <c r="BJ1075" s="19" t="s">
        <v>207</v>
      </c>
      <c r="BK1075" s="191">
        <f>ROUND(P1075*H1075,2)</f>
        <v>0</v>
      </c>
      <c r="BL1075" s="19" t="s">
        <v>404</v>
      </c>
      <c r="BM1075" s="190" t="s">
        <v>2770</v>
      </c>
    </row>
    <row r="1076" spans="1:65" s="2" customFormat="1" ht="19.5">
      <c r="A1076" s="36"/>
      <c r="B1076" s="37"/>
      <c r="C1076" s="38"/>
      <c r="D1076" s="192" t="s">
        <v>209</v>
      </c>
      <c r="E1076" s="38"/>
      <c r="F1076" s="193" t="s">
        <v>1717</v>
      </c>
      <c r="G1076" s="38"/>
      <c r="H1076" s="38"/>
      <c r="I1076" s="194"/>
      <c r="J1076" s="194"/>
      <c r="K1076" s="38"/>
      <c r="L1076" s="38"/>
      <c r="M1076" s="41"/>
      <c r="N1076" s="195"/>
      <c r="O1076" s="196"/>
      <c r="P1076" s="66"/>
      <c r="Q1076" s="66"/>
      <c r="R1076" s="66"/>
      <c r="S1076" s="66"/>
      <c r="T1076" s="66"/>
      <c r="U1076" s="66"/>
      <c r="V1076" s="66"/>
      <c r="W1076" s="66"/>
      <c r="X1076" s="67"/>
      <c r="Y1076" s="36"/>
      <c r="Z1076" s="36"/>
      <c r="AA1076" s="36"/>
      <c r="AB1076" s="36"/>
      <c r="AC1076" s="36"/>
      <c r="AD1076" s="36"/>
      <c r="AE1076" s="36"/>
      <c r="AT1076" s="19" t="s">
        <v>209</v>
      </c>
      <c r="AU1076" s="19" t="s">
        <v>207</v>
      </c>
    </row>
    <row r="1077" spans="1:65" s="2" customFormat="1" ht="24.2" customHeight="1">
      <c r="A1077" s="36"/>
      <c r="B1077" s="37"/>
      <c r="C1077" s="178" t="s">
        <v>2771</v>
      </c>
      <c r="D1077" s="178" t="s">
        <v>201</v>
      </c>
      <c r="E1077" s="179" t="s">
        <v>1718</v>
      </c>
      <c r="F1077" s="180" t="s">
        <v>1719</v>
      </c>
      <c r="G1077" s="181" t="s">
        <v>342</v>
      </c>
      <c r="H1077" s="182">
        <v>0.72799999999999998</v>
      </c>
      <c r="I1077" s="183"/>
      <c r="J1077" s="183"/>
      <c r="K1077" s="184">
        <f>ROUND(P1077*H1077,2)</f>
        <v>0</v>
      </c>
      <c r="L1077" s="180" t="s">
        <v>205</v>
      </c>
      <c r="M1077" s="41"/>
      <c r="N1077" s="185" t="s">
        <v>20</v>
      </c>
      <c r="O1077" s="186" t="s">
        <v>44</v>
      </c>
      <c r="P1077" s="187">
        <f>I1077+J1077</f>
        <v>0</v>
      </c>
      <c r="Q1077" s="187">
        <f>ROUND(I1077*H1077,2)</f>
        <v>0</v>
      </c>
      <c r="R1077" s="187">
        <f>ROUND(J1077*H1077,2)</f>
        <v>0</v>
      </c>
      <c r="S1077" s="66"/>
      <c r="T1077" s="188">
        <f>S1077*H1077</f>
        <v>0</v>
      </c>
      <c r="U1077" s="188">
        <v>0</v>
      </c>
      <c r="V1077" s="188">
        <f>U1077*H1077</f>
        <v>0</v>
      </c>
      <c r="W1077" s="188">
        <v>0</v>
      </c>
      <c r="X1077" s="189">
        <f>W1077*H1077</f>
        <v>0</v>
      </c>
      <c r="Y1077" s="36"/>
      <c r="Z1077" s="36"/>
      <c r="AA1077" s="36"/>
      <c r="AB1077" s="36"/>
      <c r="AC1077" s="36"/>
      <c r="AD1077" s="36"/>
      <c r="AE1077" s="36"/>
      <c r="AR1077" s="190" t="s">
        <v>404</v>
      </c>
      <c r="AT1077" s="190" t="s">
        <v>201</v>
      </c>
      <c r="AU1077" s="190" t="s">
        <v>207</v>
      </c>
      <c r="AY1077" s="19" t="s">
        <v>198</v>
      </c>
      <c r="BE1077" s="191">
        <f>IF(O1077="základní",K1077,0)</f>
        <v>0</v>
      </c>
      <c r="BF1077" s="191">
        <f>IF(O1077="snížená",K1077,0)</f>
        <v>0</v>
      </c>
      <c r="BG1077" s="191">
        <f>IF(O1077="zákl. přenesená",K1077,0)</f>
        <v>0</v>
      </c>
      <c r="BH1077" s="191">
        <f>IF(O1077="sníž. přenesená",K1077,0)</f>
        <v>0</v>
      </c>
      <c r="BI1077" s="191">
        <f>IF(O1077="nulová",K1077,0)</f>
        <v>0</v>
      </c>
      <c r="BJ1077" s="19" t="s">
        <v>207</v>
      </c>
      <c r="BK1077" s="191">
        <f>ROUND(P1077*H1077,2)</f>
        <v>0</v>
      </c>
      <c r="BL1077" s="19" t="s">
        <v>404</v>
      </c>
      <c r="BM1077" s="190" t="s">
        <v>2772</v>
      </c>
    </row>
    <row r="1078" spans="1:65" s="2" customFormat="1" ht="19.5">
      <c r="A1078" s="36"/>
      <c r="B1078" s="37"/>
      <c r="C1078" s="38"/>
      <c r="D1078" s="192" t="s">
        <v>209</v>
      </c>
      <c r="E1078" s="38"/>
      <c r="F1078" s="193" t="s">
        <v>1721</v>
      </c>
      <c r="G1078" s="38"/>
      <c r="H1078" s="38"/>
      <c r="I1078" s="194"/>
      <c r="J1078" s="194"/>
      <c r="K1078" s="38"/>
      <c r="L1078" s="38"/>
      <c r="M1078" s="41"/>
      <c r="N1078" s="195"/>
      <c r="O1078" s="196"/>
      <c r="P1078" s="66"/>
      <c r="Q1078" s="66"/>
      <c r="R1078" s="66"/>
      <c r="S1078" s="66"/>
      <c r="T1078" s="66"/>
      <c r="U1078" s="66"/>
      <c r="V1078" s="66"/>
      <c r="W1078" s="66"/>
      <c r="X1078" s="67"/>
      <c r="Y1078" s="36"/>
      <c r="Z1078" s="36"/>
      <c r="AA1078" s="36"/>
      <c r="AB1078" s="36"/>
      <c r="AC1078" s="36"/>
      <c r="AD1078" s="36"/>
      <c r="AE1078" s="36"/>
      <c r="AT1078" s="19" t="s">
        <v>209</v>
      </c>
      <c r="AU1078" s="19" t="s">
        <v>207</v>
      </c>
    </row>
    <row r="1079" spans="1:65" s="12" customFormat="1" ht="22.9" customHeight="1">
      <c r="B1079" s="161"/>
      <c r="C1079" s="162"/>
      <c r="D1079" s="163" t="s">
        <v>73</v>
      </c>
      <c r="E1079" s="176" t="s">
        <v>1894</v>
      </c>
      <c r="F1079" s="176" t="s">
        <v>1895</v>
      </c>
      <c r="G1079" s="162"/>
      <c r="H1079" s="162"/>
      <c r="I1079" s="165"/>
      <c r="J1079" s="165"/>
      <c r="K1079" s="177">
        <f>BK1079</f>
        <v>0</v>
      </c>
      <c r="L1079" s="162"/>
      <c r="M1079" s="167"/>
      <c r="N1079" s="168"/>
      <c r="O1079" s="169"/>
      <c r="P1079" s="169"/>
      <c r="Q1079" s="170">
        <f>SUM(Q1080:Q1120)</f>
        <v>0</v>
      </c>
      <c r="R1079" s="170">
        <f>SUM(R1080:R1120)</f>
        <v>0</v>
      </c>
      <c r="S1079" s="169"/>
      <c r="T1079" s="171">
        <f>SUM(T1080:T1120)</f>
        <v>0</v>
      </c>
      <c r="U1079" s="169"/>
      <c r="V1079" s="171">
        <f>SUM(V1080:V1120)</f>
        <v>0.50188440000000001</v>
      </c>
      <c r="W1079" s="169"/>
      <c r="X1079" s="172">
        <f>SUM(X1080:X1120)</f>
        <v>0</v>
      </c>
      <c r="AR1079" s="173" t="s">
        <v>207</v>
      </c>
      <c r="AT1079" s="174" t="s">
        <v>73</v>
      </c>
      <c r="AU1079" s="174" t="s">
        <v>82</v>
      </c>
      <c r="AY1079" s="173" t="s">
        <v>198</v>
      </c>
      <c r="BK1079" s="175">
        <f>SUM(BK1080:BK1120)</f>
        <v>0</v>
      </c>
    </row>
    <row r="1080" spans="1:65" s="2" customFormat="1" ht="24.2" customHeight="1">
      <c r="A1080" s="36"/>
      <c r="B1080" s="37"/>
      <c r="C1080" s="178" t="s">
        <v>2773</v>
      </c>
      <c r="D1080" s="178" t="s">
        <v>201</v>
      </c>
      <c r="E1080" s="179" t="s">
        <v>2774</v>
      </c>
      <c r="F1080" s="180" t="s">
        <v>2775</v>
      </c>
      <c r="G1080" s="181" t="s">
        <v>254</v>
      </c>
      <c r="H1080" s="182">
        <v>69.13</v>
      </c>
      <c r="I1080" s="183"/>
      <c r="J1080" s="183"/>
      <c r="K1080" s="184">
        <f>ROUND(P1080*H1080,2)</f>
        <v>0</v>
      </c>
      <c r="L1080" s="180" t="s">
        <v>205</v>
      </c>
      <c r="M1080" s="41"/>
      <c r="N1080" s="185" t="s">
        <v>20</v>
      </c>
      <c r="O1080" s="186" t="s">
        <v>44</v>
      </c>
      <c r="P1080" s="187">
        <f>I1080+J1080</f>
        <v>0</v>
      </c>
      <c r="Q1080" s="187">
        <f>ROUND(I1080*H1080,2)</f>
        <v>0</v>
      </c>
      <c r="R1080" s="187">
        <f>ROUND(J1080*H1080,2)</f>
        <v>0</v>
      </c>
      <c r="S1080" s="66"/>
      <c r="T1080" s="188">
        <f>S1080*H1080</f>
        <v>0</v>
      </c>
      <c r="U1080" s="188">
        <v>6.0000000000000001E-3</v>
      </c>
      <c r="V1080" s="188">
        <f>U1080*H1080</f>
        <v>0.41477999999999998</v>
      </c>
      <c r="W1080" s="188">
        <v>0</v>
      </c>
      <c r="X1080" s="189">
        <f>W1080*H1080</f>
        <v>0</v>
      </c>
      <c r="Y1080" s="36"/>
      <c r="Z1080" s="36"/>
      <c r="AA1080" s="36"/>
      <c r="AB1080" s="36"/>
      <c r="AC1080" s="36"/>
      <c r="AD1080" s="36"/>
      <c r="AE1080" s="36"/>
      <c r="AR1080" s="190" t="s">
        <v>404</v>
      </c>
      <c r="AT1080" s="190" t="s">
        <v>201</v>
      </c>
      <c r="AU1080" s="190" t="s">
        <v>207</v>
      </c>
      <c r="AY1080" s="19" t="s">
        <v>198</v>
      </c>
      <c r="BE1080" s="191">
        <f>IF(O1080="základní",K1080,0)</f>
        <v>0</v>
      </c>
      <c r="BF1080" s="191">
        <f>IF(O1080="snížená",K1080,0)</f>
        <v>0</v>
      </c>
      <c r="BG1080" s="191">
        <f>IF(O1080="zákl. přenesená",K1080,0)</f>
        <v>0</v>
      </c>
      <c r="BH1080" s="191">
        <f>IF(O1080="sníž. přenesená",K1080,0)</f>
        <v>0</v>
      </c>
      <c r="BI1080" s="191">
        <f>IF(O1080="nulová",K1080,0)</f>
        <v>0</v>
      </c>
      <c r="BJ1080" s="19" t="s">
        <v>207</v>
      </c>
      <c r="BK1080" s="191">
        <f>ROUND(P1080*H1080,2)</f>
        <v>0</v>
      </c>
      <c r="BL1080" s="19" t="s">
        <v>404</v>
      </c>
      <c r="BM1080" s="190" t="s">
        <v>2776</v>
      </c>
    </row>
    <row r="1081" spans="1:65" s="2" customFormat="1" ht="11.25">
      <c r="A1081" s="36"/>
      <c r="B1081" s="37"/>
      <c r="C1081" s="38"/>
      <c r="D1081" s="192" t="s">
        <v>209</v>
      </c>
      <c r="E1081" s="38"/>
      <c r="F1081" s="193" t="s">
        <v>2777</v>
      </c>
      <c r="G1081" s="38"/>
      <c r="H1081" s="38"/>
      <c r="I1081" s="194"/>
      <c r="J1081" s="194"/>
      <c r="K1081" s="38"/>
      <c r="L1081" s="38"/>
      <c r="M1081" s="41"/>
      <c r="N1081" s="195"/>
      <c r="O1081" s="196"/>
      <c r="P1081" s="66"/>
      <c r="Q1081" s="66"/>
      <c r="R1081" s="66"/>
      <c r="S1081" s="66"/>
      <c r="T1081" s="66"/>
      <c r="U1081" s="66"/>
      <c r="V1081" s="66"/>
      <c r="W1081" s="66"/>
      <c r="X1081" s="67"/>
      <c r="Y1081" s="36"/>
      <c r="Z1081" s="36"/>
      <c r="AA1081" s="36"/>
      <c r="AB1081" s="36"/>
      <c r="AC1081" s="36"/>
      <c r="AD1081" s="36"/>
      <c r="AE1081" s="36"/>
      <c r="AT1081" s="19" t="s">
        <v>209</v>
      </c>
      <c r="AU1081" s="19" t="s">
        <v>207</v>
      </c>
    </row>
    <row r="1082" spans="1:65" s="13" customFormat="1" ht="11.25">
      <c r="B1082" s="197"/>
      <c r="C1082" s="198"/>
      <c r="D1082" s="192" t="s">
        <v>211</v>
      </c>
      <c r="E1082" s="199" t="s">
        <v>20</v>
      </c>
      <c r="F1082" s="200" t="s">
        <v>2716</v>
      </c>
      <c r="G1082" s="198"/>
      <c r="H1082" s="199" t="s">
        <v>20</v>
      </c>
      <c r="I1082" s="201"/>
      <c r="J1082" s="201"/>
      <c r="K1082" s="198"/>
      <c r="L1082" s="198"/>
      <c r="M1082" s="202"/>
      <c r="N1082" s="203"/>
      <c r="O1082" s="204"/>
      <c r="P1082" s="204"/>
      <c r="Q1082" s="204"/>
      <c r="R1082" s="204"/>
      <c r="S1082" s="204"/>
      <c r="T1082" s="204"/>
      <c r="U1082" s="204"/>
      <c r="V1082" s="204"/>
      <c r="W1082" s="204"/>
      <c r="X1082" s="205"/>
      <c r="AT1082" s="206" t="s">
        <v>211</v>
      </c>
      <c r="AU1082" s="206" t="s">
        <v>207</v>
      </c>
      <c r="AV1082" s="13" t="s">
        <v>82</v>
      </c>
      <c r="AW1082" s="13" t="s">
        <v>5</v>
      </c>
      <c r="AX1082" s="13" t="s">
        <v>74</v>
      </c>
      <c r="AY1082" s="206" t="s">
        <v>198</v>
      </c>
    </row>
    <row r="1083" spans="1:65" s="13" customFormat="1" ht="11.25">
      <c r="B1083" s="197"/>
      <c r="C1083" s="198"/>
      <c r="D1083" s="192" t="s">
        <v>211</v>
      </c>
      <c r="E1083" s="199" t="s">
        <v>20</v>
      </c>
      <c r="F1083" s="200" t="s">
        <v>2398</v>
      </c>
      <c r="G1083" s="198"/>
      <c r="H1083" s="199" t="s">
        <v>20</v>
      </c>
      <c r="I1083" s="201"/>
      <c r="J1083" s="201"/>
      <c r="K1083" s="198"/>
      <c r="L1083" s="198"/>
      <c r="M1083" s="202"/>
      <c r="N1083" s="203"/>
      <c r="O1083" s="204"/>
      <c r="P1083" s="204"/>
      <c r="Q1083" s="204"/>
      <c r="R1083" s="204"/>
      <c r="S1083" s="204"/>
      <c r="T1083" s="204"/>
      <c r="U1083" s="204"/>
      <c r="V1083" s="204"/>
      <c r="W1083" s="204"/>
      <c r="X1083" s="205"/>
      <c r="AT1083" s="206" t="s">
        <v>211</v>
      </c>
      <c r="AU1083" s="206" t="s">
        <v>207</v>
      </c>
      <c r="AV1083" s="13" t="s">
        <v>82</v>
      </c>
      <c r="AW1083" s="13" t="s">
        <v>5</v>
      </c>
      <c r="AX1083" s="13" t="s">
        <v>74</v>
      </c>
      <c r="AY1083" s="206" t="s">
        <v>198</v>
      </c>
    </row>
    <row r="1084" spans="1:65" s="13" customFormat="1" ht="11.25">
      <c r="B1084" s="197"/>
      <c r="C1084" s="198"/>
      <c r="D1084" s="192" t="s">
        <v>211</v>
      </c>
      <c r="E1084" s="199" t="s">
        <v>20</v>
      </c>
      <c r="F1084" s="200" t="s">
        <v>2778</v>
      </c>
      <c r="G1084" s="198"/>
      <c r="H1084" s="199" t="s">
        <v>20</v>
      </c>
      <c r="I1084" s="201"/>
      <c r="J1084" s="201"/>
      <c r="K1084" s="198"/>
      <c r="L1084" s="198"/>
      <c r="M1084" s="202"/>
      <c r="N1084" s="203"/>
      <c r="O1084" s="204"/>
      <c r="P1084" s="204"/>
      <c r="Q1084" s="204"/>
      <c r="R1084" s="204"/>
      <c r="S1084" s="204"/>
      <c r="T1084" s="204"/>
      <c r="U1084" s="204"/>
      <c r="V1084" s="204"/>
      <c r="W1084" s="204"/>
      <c r="X1084" s="205"/>
      <c r="AT1084" s="206" t="s">
        <v>211</v>
      </c>
      <c r="AU1084" s="206" t="s">
        <v>207</v>
      </c>
      <c r="AV1084" s="13" t="s">
        <v>82</v>
      </c>
      <c r="AW1084" s="13" t="s">
        <v>5</v>
      </c>
      <c r="AX1084" s="13" t="s">
        <v>74</v>
      </c>
      <c r="AY1084" s="206" t="s">
        <v>198</v>
      </c>
    </row>
    <row r="1085" spans="1:65" s="13" customFormat="1" ht="11.25">
      <c r="B1085" s="197"/>
      <c r="C1085" s="198"/>
      <c r="D1085" s="192" t="s">
        <v>211</v>
      </c>
      <c r="E1085" s="199" t="s">
        <v>20</v>
      </c>
      <c r="F1085" s="200" t="s">
        <v>2398</v>
      </c>
      <c r="G1085" s="198"/>
      <c r="H1085" s="199" t="s">
        <v>20</v>
      </c>
      <c r="I1085" s="201"/>
      <c r="J1085" s="201"/>
      <c r="K1085" s="198"/>
      <c r="L1085" s="198"/>
      <c r="M1085" s="202"/>
      <c r="N1085" s="203"/>
      <c r="O1085" s="204"/>
      <c r="P1085" s="204"/>
      <c r="Q1085" s="204"/>
      <c r="R1085" s="204"/>
      <c r="S1085" s="204"/>
      <c r="T1085" s="204"/>
      <c r="U1085" s="204"/>
      <c r="V1085" s="204"/>
      <c r="W1085" s="204"/>
      <c r="X1085" s="205"/>
      <c r="AT1085" s="206" t="s">
        <v>211</v>
      </c>
      <c r="AU1085" s="206" t="s">
        <v>207</v>
      </c>
      <c r="AV1085" s="13" t="s">
        <v>82</v>
      </c>
      <c r="AW1085" s="13" t="s">
        <v>5</v>
      </c>
      <c r="AX1085" s="13" t="s">
        <v>74</v>
      </c>
      <c r="AY1085" s="206" t="s">
        <v>198</v>
      </c>
    </row>
    <row r="1086" spans="1:65" s="13" customFormat="1" ht="11.25">
      <c r="B1086" s="197"/>
      <c r="C1086" s="198"/>
      <c r="D1086" s="192" t="s">
        <v>211</v>
      </c>
      <c r="E1086" s="199" t="s">
        <v>20</v>
      </c>
      <c r="F1086" s="200" t="s">
        <v>1522</v>
      </c>
      <c r="G1086" s="198"/>
      <c r="H1086" s="199" t="s">
        <v>20</v>
      </c>
      <c r="I1086" s="201"/>
      <c r="J1086" s="201"/>
      <c r="K1086" s="198"/>
      <c r="L1086" s="198"/>
      <c r="M1086" s="202"/>
      <c r="N1086" s="203"/>
      <c r="O1086" s="204"/>
      <c r="P1086" s="204"/>
      <c r="Q1086" s="204"/>
      <c r="R1086" s="204"/>
      <c r="S1086" s="204"/>
      <c r="T1086" s="204"/>
      <c r="U1086" s="204"/>
      <c r="V1086" s="204"/>
      <c r="W1086" s="204"/>
      <c r="X1086" s="205"/>
      <c r="AT1086" s="206" t="s">
        <v>211</v>
      </c>
      <c r="AU1086" s="206" t="s">
        <v>207</v>
      </c>
      <c r="AV1086" s="13" t="s">
        <v>82</v>
      </c>
      <c r="AW1086" s="13" t="s">
        <v>5</v>
      </c>
      <c r="AX1086" s="13" t="s">
        <v>74</v>
      </c>
      <c r="AY1086" s="206" t="s">
        <v>198</v>
      </c>
    </row>
    <row r="1087" spans="1:65" s="13" customFormat="1" ht="11.25">
      <c r="B1087" s="197"/>
      <c r="C1087" s="198"/>
      <c r="D1087" s="192" t="s">
        <v>211</v>
      </c>
      <c r="E1087" s="199" t="s">
        <v>20</v>
      </c>
      <c r="F1087" s="200" t="s">
        <v>2778</v>
      </c>
      <c r="G1087" s="198"/>
      <c r="H1087" s="199" t="s">
        <v>20</v>
      </c>
      <c r="I1087" s="201"/>
      <c r="J1087" s="201"/>
      <c r="K1087" s="198"/>
      <c r="L1087" s="198"/>
      <c r="M1087" s="202"/>
      <c r="N1087" s="203"/>
      <c r="O1087" s="204"/>
      <c r="P1087" s="204"/>
      <c r="Q1087" s="204"/>
      <c r="R1087" s="204"/>
      <c r="S1087" s="204"/>
      <c r="T1087" s="204"/>
      <c r="U1087" s="204"/>
      <c r="V1087" s="204"/>
      <c r="W1087" s="204"/>
      <c r="X1087" s="205"/>
      <c r="AT1087" s="206" t="s">
        <v>211</v>
      </c>
      <c r="AU1087" s="206" t="s">
        <v>207</v>
      </c>
      <c r="AV1087" s="13" t="s">
        <v>82</v>
      </c>
      <c r="AW1087" s="13" t="s">
        <v>5</v>
      </c>
      <c r="AX1087" s="13" t="s">
        <v>74</v>
      </c>
      <c r="AY1087" s="206" t="s">
        <v>198</v>
      </c>
    </row>
    <row r="1088" spans="1:65" s="14" customFormat="1" ht="11.25">
      <c r="B1088" s="207"/>
      <c r="C1088" s="208"/>
      <c r="D1088" s="192" t="s">
        <v>211</v>
      </c>
      <c r="E1088" s="209" t="s">
        <v>20</v>
      </c>
      <c r="F1088" s="210" t="s">
        <v>2685</v>
      </c>
      <c r="G1088" s="208"/>
      <c r="H1088" s="211">
        <v>25.545000000000002</v>
      </c>
      <c r="I1088" s="212"/>
      <c r="J1088" s="212"/>
      <c r="K1088" s="208"/>
      <c r="L1088" s="208"/>
      <c r="M1088" s="213"/>
      <c r="N1088" s="214"/>
      <c r="O1088" s="215"/>
      <c r="P1088" s="215"/>
      <c r="Q1088" s="215"/>
      <c r="R1088" s="215"/>
      <c r="S1088" s="215"/>
      <c r="T1088" s="215"/>
      <c r="U1088" s="215"/>
      <c r="V1088" s="215"/>
      <c r="W1088" s="215"/>
      <c r="X1088" s="216"/>
      <c r="AT1088" s="217" t="s">
        <v>211</v>
      </c>
      <c r="AU1088" s="217" t="s">
        <v>207</v>
      </c>
      <c r="AV1088" s="14" t="s">
        <v>207</v>
      </c>
      <c r="AW1088" s="14" t="s">
        <v>5</v>
      </c>
      <c r="AX1088" s="14" t="s">
        <v>74</v>
      </c>
      <c r="AY1088" s="217" t="s">
        <v>198</v>
      </c>
    </row>
    <row r="1089" spans="1:65" s="13" customFormat="1" ht="11.25">
      <c r="B1089" s="197"/>
      <c r="C1089" s="198"/>
      <c r="D1089" s="192" t="s">
        <v>211</v>
      </c>
      <c r="E1089" s="199" t="s">
        <v>20</v>
      </c>
      <c r="F1089" s="200" t="s">
        <v>2398</v>
      </c>
      <c r="G1089" s="198"/>
      <c r="H1089" s="199" t="s">
        <v>20</v>
      </c>
      <c r="I1089" s="201"/>
      <c r="J1089" s="201"/>
      <c r="K1089" s="198"/>
      <c r="L1089" s="198"/>
      <c r="M1089" s="202"/>
      <c r="N1089" s="203"/>
      <c r="O1089" s="204"/>
      <c r="P1089" s="204"/>
      <c r="Q1089" s="204"/>
      <c r="R1089" s="204"/>
      <c r="S1089" s="204"/>
      <c r="T1089" s="204"/>
      <c r="U1089" s="204"/>
      <c r="V1089" s="204"/>
      <c r="W1089" s="204"/>
      <c r="X1089" s="205"/>
      <c r="AT1089" s="206" t="s">
        <v>211</v>
      </c>
      <c r="AU1089" s="206" t="s">
        <v>207</v>
      </c>
      <c r="AV1089" s="13" t="s">
        <v>82</v>
      </c>
      <c r="AW1089" s="13" t="s">
        <v>5</v>
      </c>
      <c r="AX1089" s="13" t="s">
        <v>74</v>
      </c>
      <c r="AY1089" s="206" t="s">
        <v>198</v>
      </c>
    </row>
    <row r="1090" spans="1:65" s="13" customFormat="1" ht="11.25">
      <c r="B1090" s="197"/>
      <c r="C1090" s="198"/>
      <c r="D1090" s="192" t="s">
        <v>211</v>
      </c>
      <c r="E1090" s="199" t="s">
        <v>20</v>
      </c>
      <c r="F1090" s="200" t="s">
        <v>1528</v>
      </c>
      <c r="G1090" s="198"/>
      <c r="H1090" s="199" t="s">
        <v>20</v>
      </c>
      <c r="I1090" s="201"/>
      <c r="J1090" s="201"/>
      <c r="K1090" s="198"/>
      <c r="L1090" s="198"/>
      <c r="M1090" s="202"/>
      <c r="N1090" s="203"/>
      <c r="O1090" s="204"/>
      <c r="P1090" s="204"/>
      <c r="Q1090" s="204"/>
      <c r="R1090" s="204"/>
      <c r="S1090" s="204"/>
      <c r="T1090" s="204"/>
      <c r="U1090" s="204"/>
      <c r="V1090" s="204"/>
      <c r="W1090" s="204"/>
      <c r="X1090" s="205"/>
      <c r="AT1090" s="206" t="s">
        <v>211</v>
      </c>
      <c r="AU1090" s="206" t="s">
        <v>207</v>
      </c>
      <c r="AV1090" s="13" t="s">
        <v>82</v>
      </c>
      <c r="AW1090" s="13" t="s">
        <v>5</v>
      </c>
      <c r="AX1090" s="13" t="s">
        <v>74</v>
      </c>
      <c r="AY1090" s="206" t="s">
        <v>198</v>
      </c>
    </row>
    <row r="1091" spans="1:65" s="13" customFormat="1" ht="11.25">
      <c r="B1091" s="197"/>
      <c r="C1091" s="198"/>
      <c r="D1091" s="192" t="s">
        <v>211</v>
      </c>
      <c r="E1091" s="199" t="s">
        <v>20</v>
      </c>
      <c r="F1091" s="200" t="s">
        <v>2778</v>
      </c>
      <c r="G1091" s="198"/>
      <c r="H1091" s="199" t="s">
        <v>20</v>
      </c>
      <c r="I1091" s="201"/>
      <c r="J1091" s="201"/>
      <c r="K1091" s="198"/>
      <c r="L1091" s="198"/>
      <c r="M1091" s="202"/>
      <c r="N1091" s="203"/>
      <c r="O1091" s="204"/>
      <c r="P1091" s="204"/>
      <c r="Q1091" s="204"/>
      <c r="R1091" s="204"/>
      <c r="S1091" s="204"/>
      <c r="T1091" s="204"/>
      <c r="U1091" s="204"/>
      <c r="V1091" s="204"/>
      <c r="W1091" s="204"/>
      <c r="X1091" s="205"/>
      <c r="AT1091" s="206" t="s">
        <v>211</v>
      </c>
      <c r="AU1091" s="206" t="s">
        <v>207</v>
      </c>
      <c r="AV1091" s="13" t="s">
        <v>82</v>
      </c>
      <c r="AW1091" s="13" t="s">
        <v>5</v>
      </c>
      <c r="AX1091" s="13" t="s">
        <v>74</v>
      </c>
      <c r="AY1091" s="206" t="s">
        <v>198</v>
      </c>
    </row>
    <row r="1092" spans="1:65" s="14" customFormat="1" ht="11.25">
      <c r="B1092" s="207"/>
      <c r="C1092" s="208"/>
      <c r="D1092" s="192" t="s">
        <v>211</v>
      </c>
      <c r="E1092" s="209" t="s">
        <v>20</v>
      </c>
      <c r="F1092" s="210" t="s">
        <v>2502</v>
      </c>
      <c r="G1092" s="208"/>
      <c r="H1092" s="211">
        <v>14.43</v>
      </c>
      <c r="I1092" s="212"/>
      <c r="J1092" s="212"/>
      <c r="K1092" s="208"/>
      <c r="L1092" s="208"/>
      <c r="M1092" s="213"/>
      <c r="N1092" s="214"/>
      <c r="O1092" s="215"/>
      <c r="P1092" s="215"/>
      <c r="Q1092" s="215"/>
      <c r="R1092" s="215"/>
      <c r="S1092" s="215"/>
      <c r="T1092" s="215"/>
      <c r="U1092" s="215"/>
      <c r="V1092" s="215"/>
      <c r="W1092" s="215"/>
      <c r="X1092" s="216"/>
      <c r="AT1092" s="217" t="s">
        <v>211</v>
      </c>
      <c r="AU1092" s="217" t="s">
        <v>207</v>
      </c>
      <c r="AV1092" s="14" t="s">
        <v>207</v>
      </c>
      <c r="AW1092" s="14" t="s">
        <v>5</v>
      </c>
      <c r="AX1092" s="14" t="s">
        <v>74</v>
      </c>
      <c r="AY1092" s="217" t="s">
        <v>198</v>
      </c>
    </row>
    <row r="1093" spans="1:65" s="13" customFormat="1" ht="11.25">
      <c r="B1093" s="197"/>
      <c r="C1093" s="198"/>
      <c r="D1093" s="192" t="s">
        <v>211</v>
      </c>
      <c r="E1093" s="199" t="s">
        <v>20</v>
      </c>
      <c r="F1093" s="200" t="s">
        <v>2398</v>
      </c>
      <c r="G1093" s="198"/>
      <c r="H1093" s="199" t="s">
        <v>20</v>
      </c>
      <c r="I1093" s="201"/>
      <c r="J1093" s="201"/>
      <c r="K1093" s="198"/>
      <c r="L1093" s="198"/>
      <c r="M1093" s="202"/>
      <c r="N1093" s="203"/>
      <c r="O1093" s="204"/>
      <c r="P1093" s="204"/>
      <c r="Q1093" s="204"/>
      <c r="R1093" s="204"/>
      <c r="S1093" s="204"/>
      <c r="T1093" s="204"/>
      <c r="U1093" s="204"/>
      <c r="V1093" s="204"/>
      <c r="W1093" s="204"/>
      <c r="X1093" s="205"/>
      <c r="AT1093" s="206" t="s">
        <v>211</v>
      </c>
      <c r="AU1093" s="206" t="s">
        <v>207</v>
      </c>
      <c r="AV1093" s="13" t="s">
        <v>82</v>
      </c>
      <c r="AW1093" s="13" t="s">
        <v>5</v>
      </c>
      <c r="AX1093" s="13" t="s">
        <v>74</v>
      </c>
      <c r="AY1093" s="206" t="s">
        <v>198</v>
      </c>
    </row>
    <row r="1094" spans="1:65" s="13" customFormat="1" ht="11.25">
      <c r="B1094" s="197"/>
      <c r="C1094" s="198"/>
      <c r="D1094" s="192" t="s">
        <v>211</v>
      </c>
      <c r="E1094" s="199" t="s">
        <v>20</v>
      </c>
      <c r="F1094" s="200" t="s">
        <v>1525</v>
      </c>
      <c r="G1094" s="198"/>
      <c r="H1094" s="199" t="s">
        <v>20</v>
      </c>
      <c r="I1094" s="201"/>
      <c r="J1094" s="201"/>
      <c r="K1094" s="198"/>
      <c r="L1094" s="198"/>
      <c r="M1094" s="202"/>
      <c r="N1094" s="203"/>
      <c r="O1094" s="204"/>
      <c r="P1094" s="204"/>
      <c r="Q1094" s="204"/>
      <c r="R1094" s="204"/>
      <c r="S1094" s="204"/>
      <c r="T1094" s="204"/>
      <c r="U1094" s="204"/>
      <c r="V1094" s="204"/>
      <c r="W1094" s="204"/>
      <c r="X1094" s="205"/>
      <c r="AT1094" s="206" t="s">
        <v>211</v>
      </c>
      <c r="AU1094" s="206" t="s">
        <v>207</v>
      </c>
      <c r="AV1094" s="13" t="s">
        <v>82</v>
      </c>
      <c r="AW1094" s="13" t="s">
        <v>5</v>
      </c>
      <c r="AX1094" s="13" t="s">
        <v>74</v>
      </c>
      <c r="AY1094" s="206" t="s">
        <v>198</v>
      </c>
    </row>
    <row r="1095" spans="1:65" s="13" customFormat="1" ht="11.25">
      <c r="B1095" s="197"/>
      <c r="C1095" s="198"/>
      <c r="D1095" s="192" t="s">
        <v>211</v>
      </c>
      <c r="E1095" s="199" t="s">
        <v>20</v>
      </c>
      <c r="F1095" s="200" t="s">
        <v>2778</v>
      </c>
      <c r="G1095" s="198"/>
      <c r="H1095" s="199" t="s">
        <v>20</v>
      </c>
      <c r="I1095" s="201"/>
      <c r="J1095" s="201"/>
      <c r="K1095" s="198"/>
      <c r="L1095" s="198"/>
      <c r="M1095" s="202"/>
      <c r="N1095" s="203"/>
      <c r="O1095" s="204"/>
      <c r="P1095" s="204"/>
      <c r="Q1095" s="204"/>
      <c r="R1095" s="204"/>
      <c r="S1095" s="204"/>
      <c r="T1095" s="204"/>
      <c r="U1095" s="204"/>
      <c r="V1095" s="204"/>
      <c r="W1095" s="204"/>
      <c r="X1095" s="205"/>
      <c r="AT1095" s="206" t="s">
        <v>211</v>
      </c>
      <c r="AU1095" s="206" t="s">
        <v>207</v>
      </c>
      <c r="AV1095" s="13" t="s">
        <v>82</v>
      </c>
      <c r="AW1095" s="13" t="s">
        <v>5</v>
      </c>
      <c r="AX1095" s="13" t="s">
        <v>74</v>
      </c>
      <c r="AY1095" s="206" t="s">
        <v>198</v>
      </c>
    </row>
    <row r="1096" spans="1:65" s="14" customFormat="1" ht="11.25">
      <c r="B1096" s="207"/>
      <c r="C1096" s="208"/>
      <c r="D1096" s="192" t="s">
        <v>211</v>
      </c>
      <c r="E1096" s="209" t="s">
        <v>20</v>
      </c>
      <c r="F1096" s="210" t="s">
        <v>2755</v>
      </c>
      <c r="G1096" s="208"/>
      <c r="H1096" s="211">
        <v>29.155000000000001</v>
      </c>
      <c r="I1096" s="212"/>
      <c r="J1096" s="212"/>
      <c r="K1096" s="208"/>
      <c r="L1096" s="208"/>
      <c r="M1096" s="213"/>
      <c r="N1096" s="214"/>
      <c r="O1096" s="215"/>
      <c r="P1096" s="215"/>
      <c r="Q1096" s="215"/>
      <c r="R1096" s="215"/>
      <c r="S1096" s="215"/>
      <c r="T1096" s="215"/>
      <c r="U1096" s="215"/>
      <c r="V1096" s="215"/>
      <c r="W1096" s="215"/>
      <c r="X1096" s="216"/>
      <c r="AT1096" s="217" t="s">
        <v>211</v>
      </c>
      <c r="AU1096" s="217" t="s">
        <v>207</v>
      </c>
      <c r="AV1096" s="14" t="s">
        <v>207</v>
      </c>
      <c r="AW1096" s="14" t="s">
        <v>5</v>
      </c>
      <c r="AX1096" s="14" t="s">
        <v>74</v>
      </c>
      <c r="AY1096" s="217" t="s">
        <v>198</v>
      </c>
    </row>
    <row r="1097" spans="1:65" s="16" customFormat="1" ht="11.25">
      <c r="B1097" s="229"/>
      <c r="C1097" s="230"/>
      <c r="D1097" s="192" t="s">
        <v>211</v>
      </c>
      <c r="E1097" s="231" t="s">
        <v>20</v>
      </c>
      <c r="F1097" s="232" t="s">
        <v>282</v>
      </c>
      <c r="G1097" s="230"/>
      <c r="H1097" s="233">
        <v>69.13</v>
      </c>
      <c r="I1097" s="234"/>
      <c r="J1097" s="234"/>
      <c r="K1097" s="230"/>
      <c r="L1097" s="230"/>
      <c r="M1097" s="235"/>
      <c r="N1097" s="236"/>
      <c r="O1097" s="237"/>
      <c r="P1097" s="237"/>
      <c r="Q1097" s="237"/>
      <c r="R1097" s="237"/>
      <c r="S1097" s="237"/>
      <c r="T1097" s="237"/>
      <c r="U1097" s="237"/>
      <c r="V1097" s="237"/>
      <c r="W1097" s="237"/>
      <c r="X1097" s="238"/>
      <c r="AT1097" s="239" t="s">
        <v>211</v>
      </c>
      <c r="AU1097" s="239" t="s">
        <v>207</v>
      </c>
      <c r="AV1097" s="16" t="s">
        <v>206</v>
      </c>
      <c r="AW1097" s="16" t="s">
        <v>5</v>
      </c>
      <c r="AX1097" s="16" t="s">
        <v>82</v>
      </c>
      <c r="AY1097" s="239" t="s">
        <v>198</v>
      </c>
    </row>
    <row r="1098" spans="1:65" s="2" customFormat="1" ht="24.2" customHeight="1">
      <c r="A1098" s="36"/>
      <c r="B1098" s="37"/>
      <c r="C1098" s="246" t="s">
        <v>2779</v>
      </c>
      <c r="D1098" s="246" t="s">
        <v>1044</v>
      </c>
      <c r="E1098" s="247" t="s">
        <v>2780</v>
      </c>
      <c r="F1098" s="248" t="s">
        <v>2781</v>
      </c>
      <c r="G1098" s="249" t="s">
        <v>254</v>
      </c>
      <c r="H1098" s="250">
        <v>72.587000000000003</v>
      </c>
      <c r="I1098" s="251"/>
      <c r="J1098" s="252"/>
      <c r="K1098" s="253">
        <f>ROUND(P1098*H1098,2)</f>
        <v>0</v>
      </c>
      <c r="L1098" s="248" t="s">
        <v>205</v>
      </c>
      <c r="M1098" s="254"/>
      <c r="N1098" s="255" t="s">
        <v>20</v>
      </c>
      <c r="O1098" s="186" t="s">
        <v>44</v>
      </c>
      <c r="P1098" s="187">
        <f>I1098+J1098</f>
        <v>0</v>
      </c>
      <c r="Q1098" s="187">
        <f>ROUND(I1098*H1098,2)</f>
        <v>0</v>
      </c>
      <c r="R1098" s="187">
        <f>ROUND(J1098*H1098,2)</f>
        <v>0</v>
      </c>
      <c r="S1098" s="66"/>
      <c r="T1098" s="188">
        <f>S1098*H1098</f>
        <v>0</v>
      </c>
      <c r="U1098" s="188">
        <v>1.1999999999999999E-3</v>
      </c>
      <c r="V1098" s="188">
        <f>U1098*H1098</f>
        <v>8.7104399999999998E-2</v>
      </c>
      <c r="W1098" s="188">
        <v>0</v>
      </c>
      <c r="X1098" s="189">
        <f>W1098*H1098</f>
        <v>0</v>
      </c>
      <c r="Y1098" s="36"/>
      <c r="Z1098" s="36"/>
      <c r="AA1098" s="36"/>
      <c r="AB1098" s="36"/>
      <c r="AC1098" s="36"/>
      <c r="AD1098" s="36"/>
      <c r="AE1098" s="36"/>
      <c r="AR1098" s="190" t="s">
        <v>1103</v>
      </c>
      <c r="AT1098" s="190" t="s">
        <v>1044</v>
      </c>
      <c r="AU1098" s="190" t="s">
        <v>207</v>
      </c>
      <c r="AY1098" s="19" t="s">
        <v>198</v>
      </c>
      <c r="BE1098" s="191">
        <f>IF(O1098="základní",K1098,0)</f>
        <v>0</v>
      </c>
      <c r="BF1098" s="191">
        <f>IF(O1098="snížená",K1098,0)</f>
        <v>0</v>
      </c>
      <c r="BG1098" s="191">
        <f>IF(O1098="zákl. přenesená",K1098,0)</f>
        <v>0</v>
      </c>
      <c r="BH1098" s="191">
        <f>IF(O1098="sníž. přenesená",K1098,0)</f>
        <v>0</v>
      </c>
      <c r="BI1098" s="191">
        <f>IF(O1098="nulová",K1098,0)</f>
        <v>0</v>
      </c>
      <c r="BJ1098" s="19" t="s">
        <v>207</v>
      </c>
      <c r="BK1098" s="191">
        <f>ROUND(P1098*H1098,2)</f>
        <v>0</v>
      </c>
      <c r="BL1098" s="19" t="s">
        <v>404</v>
      </c>
      <c r="BM1098" s="190" t="s">
        <v>2782</v>
      </c>
    </row>
    <row r="1099" spans="1:65" s="2" customFormat="1" ht="11.25">
      <c r="A1099" s="36"/>
      <c r="B1099" s="37"/>
      <c r="C1099" s="38"/>
      <c r="D1099" s="192" t="s">
        <v>209</v>
      </c>
      <c r="E1099" s="38"/>
      <c r="F1099" s="193" t="s">
        <v>2781</v>
      </c>
      <c r="G1099" s="38"/>
      <c r="H1099" s="38"/>
      <c r="I1099" s="194"/>
      <c r="J1099" s="194"/>
      <c r="K1099" s="38"/>
      <c r="L1099" s="38"/>
      <c r="M1099" s="41"/>
      <c r="N1099" s="195"/>
      <c r="O1099" s="196"/>
      <c r="P1099" s="66"/>
      <c r="Q1099" s="66"/>
      <c r="R1099" s="66"/>
      <c r="S1099" s="66"/>
      <c r="T1099" s="66"/>
      <c r="U1099" s="66"/>
      <c r="V1099" s="66"/>
      <c r="W1099" s="66"/>
      <c r="X1099" s="67"/>
      <c r="Y1099" s="36"/>
      <c r="Z1099" s="36"/>
      <c r="AA1099" s="36"/>
      <c r="AB1099" s="36"/>
      <c r="AC1099" s="36"/>
      <c r="AD1099" s="36"/>
      <c r="AE1099" s="36"/>
      <c r="AT1099" s="19" t="s">
        <v>209</v>
      </c>
      <c r="AU1099" s="19" t="s">
        <v>207</v>
      </c>
    </row>
    <row r="1100" spans="1:65" s="13" customFormat="1" ht="11.25">
      <c r="B1100" s="197"/>
      <c r="C1100" s="198"/>
      <c r="D1100" s="192" t="s">
        <v>211</v>
      </c>
      <c r="E1100" s="199" t="s">
        <v>20</v>
      </c>
      <c r="F1100" s="200" t="s">
        <v>2716</v>
      </c>
      <c r="G1100" s="198"/>
      <c r="H1100" s="199" t="s">
        <v>20</v>
      </c>
      <c r="I1100" s="201"/>
      <c r="J1100" s="201"/>
      <c r="K1100" s="198"/>
      <c r="L1100" s="198"/>
      <c r="M1100" s="202"/>
      <c r="N1100" s="203"/>
      <c r="O1100" s="204"/>
      <c r="P1100" s="204"/>
      <c r="Q1100" s="204"/>
      <c r="R1100" s="204"/>
      <c r="S1100" s="204"/>
      <c r="T1100" s="204"/>
      <c r="U1100" s="204"/>
      <c r="V1100" s="204"/>
      <c r="W1100" s="204"/>
      <c r="X1100" s="205"/>
      <c r="AT1100" s="206" t="s">
        <v>211</v>
      </c>
      <c r="AU1100" s="206" t="s">
        <v>207</v>
      </c>
      <c r="AV1100" s="13" t="s">
        <v>82</v>
      </c>
      <c r="AW1100" s="13" t="s">
        <v>5</v>
      </c>
      <c r="AX1100" s="13" t="s">
        <v>74</v>
      </c>
      <c r="AY1100" s="206" t="s">
        <v>198</v>
      </c>
    </row>
    <row r="1101" spans="1:65" s="13" customFormat="1" ht="11.25">
      <c r="B1101" s="197"/>
      <c r="C1101" s="198"/>
      <c r="D1101" s="192" t="s">
        <v>211</v>
      </c>
      <c r="E1101" s="199" t="s">
        <v>20</v>
      </c>
      <c r="F1101" s="200" t="s">
        <v>2398</v>
      </c>
      <c r="G1101" s="198"/>
      <c r="H1101" s="199" t="s">
        <v>20</v>
      </c>
      <c r="I1101" s="201"/>
      <c r="J1101" s="201"/>
      <c r="K1101" s="198"/>
      <c r="L1101" s="198"/>
      <c r="M1101" s="202"/>
      <c r="N1101" s="203"/>
      <c r="O1101" s="204"/>
      <c r="P1101" s="204"/>
      <c r="Q1101" s="204"/>
      <c r="R1101" s="204"/>
      <c r="S1101" s="204"/>
      <c r="T1101" s="204"/>
      <c r="U1101" s="204"/>
      <c r="V1101" s="204"/>
      <c r="W1101" s="204"/>
      <c r="X1101" s="205"/>
      <c r="AT1101" s="206" t="s">
        <v>211</v>
      </c>
      <c r="AU1101" s="206" t="s">
        <v>207</v>
      </c>
      <c r="AV1101" s="13" t="s">
        <v>82</v>
      </c>
      <c r="AW1101" s="13" t="s">
        <v>5</v>
      </c>
      <c r="AX1101" s="13" t="s">
        <v>74</v>
      </c>
      <c r="AY1101" s="206" t="s">
        <v>198</v>
      </c>
    </row>
    <row r="1102" spans="1:65" s="13" customFormat="1" ht="11.25">
      <c r="B1102" s="197"/>
      <c r="C1102" s="198"/>
      <c r="D1102" s="192" t="s">
        <v>211</v>
      </c>
      <c r="E1102" s="199" t="s">
        <v>20</v>
      </c>
      <c r="F1102" s="200" t="s">
        <v>2778</v>
      </c>
      <c r="G1102" s="198"/>
      <c r="H1102" s="199" t="s">
        <v>20</v>
      </c>
      <c r="I1102" s="201"/>
      <c r="J1102" s="201"/>
      <c r="K1102" s="198"/>
      <c r="L1102" s="198"/>
      <c r="M1102" s="202"/>
      <c r="N1102" s="203"/>
      <c r="O1102" s="204"/>
      <c r="P1102" s="204"/>
      <c r="Q1102" s="204"/>
      <c r="R1102" s="204"/>
      <c r="S1102" s="204"/>
      <c r="T1102" s="204"/>
      <c r="U1102" s="204"/>
      <c r="V1102" s="204"/>
      <c r="W1102" s="204"/>
      <c r="X1102" s="205"/>
      <c r="AT1102" s="206" t="s">
        <v>211</v>
      </c>
      <c r="AU1102" s="206" t="s">
        <v>207</v>
      </c>
      <c r="AV1102" s="13" t="s">
        <v>82</v>
      </c>
      <c r="AW1102" s="13" t="s">
        <v>5</v>
      </c>
      <c r="AX1102" s="13" t="s">
        <v>74</v>
      </c>
      <c r="AY1102" s="206" t="s">
        <v>198</v>
      </c>
    </row>
    <row r="1103" spans="1:65" s="13" customFormat="1" ht="11.25">
      <c r="B1103" s="197"/>
      <c r="C1103" s="198"/>
      <c r="D1103" s="192" t="s">
        <v>211</v>
      </c>
      <c r="E1103" s="199" t="s">
        <v>20</v>
      </c>
      <c r="F1103" s="200" t="s">
        <v>2398</v>
      </c>
      <c r="G1103" s="198"/>
      <c r="H1103" s="199" t="s">
        <v>20</v>
      </c>
      <c r="I1103" s="201"/>
      <c r="J1103" s="201"/>
      <c r="K1103" s="198"/>
      <c r="L1103" s="198"/>
      <c r="M1103" s="202"/>
      <c r="N1103" s="203"/>
      <c r="O1103" s="204"/>
      <c r="P1103" s="204"/>
      <c r="Q1103" s="204"/>
      <c r="R1103" s="204"/>
      <c r="S1103" s="204"/>
      <c r="T1103" s="204"/>
      <c r="U1103" s="204"/>
      <c r="V1103" s="204"/>
      <c r="W1103" s="204"/>
      <c r="X1103" s="205"/>
      <c r="AT1103" s="206" t="s">
        <v>211</v>
      </c>
      <c r="AU1103" s="206" t="s">
        <v>207</v>
      </c>
      <c r="AV1103" s="13" t="s">
        <v>82</v>
      </c>
      <c r="AW1103" s="13" t="s">
        <v>5</v>
      </c>
      <c r="AX1103" s="13" t="s">
        <v>74</v>
      </c>
      <c r="AY1103" s="206" t="s">
        <v>198</v>
      </c>
    </row>
    <row r="1104" spans="1:65" s="13" customFormat="1" ht="11.25">
      <c r="B1104" s="197"/>
      <c r="C1104" s="198"/>
      <c r="D1104" s="192" t="s">
        <v>211</v>
      </c>
      <c r="E1104" s="199" t="s">
        <v>20</v>
      </c>
      <c r="F1104" s="200" t="s">
        <v>1522</v>
      </c>
      <c r="G1104" s="198"/>
      <c r="H1104" s="199" t="s">
        <v>20</v>
      </c>
      <c r="I1104" s="201"/>
      <c r="J1104" s="201"/>
      <c r="K1104" s="198"/>
      <c r="L1104" s="198"/>
      <c r="M1104" s="202"/>
      <c r="N1104" s="203"/>
      <c r="O1104" s="204"/>
      <c r="P1104" s="204"/>
      <c r="Q1104" s="204"/>
      <c r="R1104" s="204"/>
      <c r="S1104" s="204"/>
      <c r="T1104" s="204"/>
      <c r="U1104" s="204"/>
      <c r="V1104" s="204"/>
      <c r="W1104" s="204"/>
      <c r="X1104" s="205"/>
      <c r="AT1104" s="206" t="s">
        <v>211</v>
      </c>
      <c r="AU1104" s="206" t="s">
        <v>207</v>
      </c>
      <c r="AV1104" s="13" t="s">
        <v>82</v>
      </c>
      <c r="AW1104" s="13" t="s">
        <v>5</v>
      </c>
      <c r="AX1104" s="13" t="s">
        <v>74</v>
      </c>
      <c r="AY1104" s="206" t="s">
        <v>198</v>
      </c>
    </row>
    <row r="1105" spans="1:65" s="13" customFormat="1" ht="11.25">
      <c r="B1105" s="197"/>
      <c r="C1105" s="198"/>
      <c r="D1105" s="192" t="s">
        <v>211</v>
      </c>
      <c r="E1105" s="199" t="s">
        <v>20</v>
      </c>
      <c r="F1105" s="200" t="s">
        <v>2778</v>
      </c>
      <c r="G1105" s="198"/>
      <c r="H1105" s="199" t="s">
        <v>20</v>
      </c>
      <c r="I1105" s="201"/>
      <c r="J1105" s="201"/>
      <c r="K1105" s="198"/>
      <c r="L1105" s="198"/>
      <c r="M1105" s="202"/>
      <c r="N1105" s="203"/>
      <c r="O1105" s="204"/>
      <c r="P1105" s="204"/>
      <c r="Q1105" s="204"/>
      <c r="R1105" s="204"/>
      <c r="S1105" s="204"/>
      <c r="T1105" s="204"/>
      <c r="U1105" s="204"/>
      <c r="V1105" s="204"/>
      <c r="W1105" s="204"/>
      <c r="X1105" s="205"/>
      <c r="AT1105" s="206" t="s">
        <v>211</v>
      </c>
      <c r="AU1105" s="206" t="s">
        <v>207</v>
      </c>
      <c r="AV1105" s="13" t="s">
        <v>82</v>
      </c>
      <c r="AW1105" s="13" t="s">
        <v>5</v>
      </c>
      <c r="AX1105" s="13" t="s">
        <v>74</v>
      </c>
      <c r="AY1105" s="206" t="s">
        <v>198</v>
      </c>
    </row>
    <row r="1106" spans="1:65" s="14" customFormat="1" ht="11.25">
      <c r="B1106" s="207"/>
      <c r="C1106" s="208"/>
      <c r="D1106" s="192" t="s">
        <v>211</v>
      </c>
      <c r="E1106" s="209" t="s">
        <v>20</v>
      </c>
      <c r="F1106" s="210" t="s">
        <v>2685</v>
      </c>
      <c r="G1106" s="208"/>
      <c r="H1106" s="211">
        <v>25.545000000000002</v>
      </c>
      <c r="I1106" s="212"/>
      <c r="J1106" s="212"/>
      <c r="K1106" s="208"/>
      <c r="L1106" s="208"/>
      <c r="M1106" s="213"/>
      <c r="N1106" s="214"/>
      <c r="O1106" s="215"/>
      <c r="P1106" s="215"/>
      <c r="Q1106" s="215"/>
      <c r="R1106" s="215"/>
      <c r="S1106" s="215"/>
      <c r="T1106" s="215"/>
      <c r="U1106" s="215"/>
      <c r="V1106" s="215"/>
      <c r="W1106" s="215"/>
      <c r="X1106" s="216"/>
      <c r="AT1106" s="217" t="s">
        <v>211</v>
      </c>
      <c r="AU1106" s="217" t="s">
        <v>207</v>
      </c>
      <c r="AV1106" s="14" t="s">
        <v>207</v>
      </c>
      <c r="AW1106" s="14" t="s">
        <v>5</v>
      </c>
      <c r="AX1106" s="14" t="s">
        <v>74</v>
      </c>
      <c r="AY1106" s="217" t="s">
        <v>198</v>
      </c>
    </row>
    <row r="1107" spans="1:65" s="13" customFormat="1" ht="11.25">
      <c r="B1107" s="197"/>
      <c r="C1107" s="198"/>
      <c r="D1107" s="192" t="s">
        <v>211</v>
      </c>
      <c r="E1107" s="199" t="s">
        <v>20</v>
      </c>
      <c r="F1107" s="200" t="s">
        <v>2398</v>
      </c>
      <c r="G1107" s="198"/>
      <c r="H1107" s="199" t="s">
        <v>20</v>
      </c>
      <c r="I1107" s="201"/>
      <c r="J1107" s="201"/>
      <c r="K1107" s="198"/>
      <c r="L1107" s="198"/>
      <c r="M1107" s="202"/>
      <c r="N1107" s="203"/>
      <c r="O1107" s="204"/>
      <c r="P1107" s="204"/>
      <c r="Q1107" s="204"/>
      <c r="R1107" s="204"/>
      <c r="S1107" s="204"/>
      <c r="T1107" s="204"/>
      <c r="U1107" s="204"/>
      <c r="V1107" s="204"/>
      <c r="W1107" s="204"/>
      <c r="X1107" s="205"/>
      <c r="AT1107" s="206" t="s">
        <v>211</v>
      </c>
      <c r="AU1107" s="206" t="s">
        <v>207</v>
      </c>
      <c r="AV1107" s="13" t="s">
        <v>82</v>
      </c>
      <c r="AW1107" s="13" t="s">
        <v>5</v>
      </c>
      <c r="AX1107" s="13" t="s">
        <v>74</v>
      </c>
      <c r="AY1107" s="206" t="s">
        <v>198</v>
      </c>
    </row>
    <row r="1108" spans="1:65" s="13" customFormat="1" ht="11.25">
      <c r="B1108" s="197"/>
      <c r="C1108" s="198"/>
      <c r="D1108" s="192" t="s">
        <v>211</v>
      </c>
      <c r="E1108" s="199" t="s">
        <v>20</v>
      </c>
      <c r="F1108" s="200" t="s">
        <v>1528</v>
      </c>
      <c r="G1108" s="198"/>
      <c r="H1108" s="199" t="s">
        <v>20</v>
      </c>
      <c r="I1108" s="201"/>
      <c r="J1108" s="201"/>
      <c r="K1108" s="198"/>
      <c r="L1108" s="198"/>
      <c r="M1108" s="202"/>
      <c r="N1108" s="203"/>
      <c r="O1108" s="204"/>
      <c r="P1108" s="204"/>
      <c r="Q1108" s="204"/>
      <c r="R1108" s="204"/>
      <c r="S1108" s="204"/>
      <c r="T1108" s="204"/>
      <c r="U1108" s="204"/>
      <c r="V1108" s="204"/>
      <c r="W1108" s="204"/>
      <c r="X1108" s="205"/>
      <c r="AT1108" s="206" t="s">
        <v>211</v>
      </c>
      <c r="AU1108" s="206" t="s">
        <v>207</v>
      </c>
      <c r="AV1108" s="13" t="s">
        <v>82</v>
      </c>
      <c r="AW1108" s="13" t="s">
        <v>5</v>
      </c>
      <c r="AX1108" s="13" t="s">
        <v>74</v>
      </c>
      <c r="AY1108" s="206" t="s">
        <v>198</v>
      </c>
    </row>
    <row r="1109" spans="1:65" s="13" customFormat="1" ht="11.25">
      <c r="B1109" s="197"/>
      <c r="C1109" s="198"/>
      <c r="D1109" s="192" t="s">
        <v>211</v>
      </c>
      <c r="E1109" s="199" t="s">
        <v>20</v>
      </c>
      <c r="F1109" s="200" t="s">
        <v>2778</v>
      </c>
      <c r="G1109" s="198"/>
      <c r="H1109" s="199" t="s">
        <v>20</v>
      </c>
      <c r="I1109" s="201"/>
      <c r="J1109" s="201"/>
      <c r="K1109" s="198"/>
      <c r="L1109" s="198"/>
      <c r="M1109" s="202"/>
      <c r="N1109" s="203"/>
      <c r="O1109" s="204"/>
      <c r="P1109" s="204"/>
      <c r="Q1109" s="204"/>
      <c r="R1109" s="204"/>
      <c r="S1109" s="204"/>
      <c r="T1109" s="204"/>
      <c r="U1109" s="204"/>
      <c r="V1109" s="204"/>
      <c r="W1109" s="204"/>
      <c r="X1109" s="205"/>
      <c r="AT1109" s="206" t="s">
        <v>211</v>
      </c>
      <c r="AU1109" s="206" t="s">
        <v>207</v>
      </c>
      <c r="AV1109" s="13" t="s">
        <v>82</v>
      </c>
      <c r="AW1109" s="13" t="s">
        <v>5</v>
      </c>
      <c r="AX1109" s="13" t="s">
        <v>74</v>
      </c>
      <c r="AY1109" s="206" t="s">
        <v>198</v>
      </c>
    </row>
    <row r="1110" spans="1:65" s="14" customFormat="1" ht="11.25">
      <c r="B1110" s="207"/>
      <c r="C1110" s="208"/>
      <c r="D1110" s="192" t="s">
        <v>211</v>
      </c>
      <c r="E1110" s="209" t="s">
        <v>20</v>
      </c>
      <c r="F1110" s="210" t="s">
        <v>2502</v>
      </c>
      <c r="G1110" s="208"/>
      <c r="H1110" s="211">
        <v>14.43</v>
      </c>
      <c r="I1110" s="212"/>
      <c r="J1110" s="212"/>
      <c r="K1110" s="208"/>
      <c r="L1110" s="208"/>
      <c r="M1110" s="213"/>
      <c r="N1110" s="214"/>
      <c r="O1110" s="215"/>
      <c r="P1110" s="215"/>
      <c r="Q1110" s="215"/>
      <c r="R1110" s="215"/>
      <c r="S1110" s="215"/>
      <c r="T1110" s="215"/>
      <c r="U1110" s="215"/>
      <c r="V1110" s="215"/>
      <c r="W1110" s="215"/>
      <c r="X1110" s="216"/>
      <c r="AT1110" s="217" t="s">
        <v>211</v>
      </c>
      <c r="AU1110" s="217" t="s">
        <v>207</v>
      </c>
      <c r="AV1110" s="14" t="s">
        <v>207</v>
      </c>
      <c r="AW1110" s="14" t="s">
        <v>5</v>
      </c>
      <c r="AX1110" s="14" t="s">
        <v>74</v>
      </c>
      <c r="AY1110" s="217" t="s">
        <v>198</v>
      </c>
    </row>
    <row r="1111" spans="1:65" s="13" customFormat="1" ht="11.25">
      <c r="B1111" s="197"/>
      <c r="C1111" s="198"/>
      <c r="D1111" s="192" t="s">
        <v>211</v>
      </c>
      <c r="E1111" s="199" t="s">
        <v>20</v>
      </c>
      <c r="F1111" s="200" t="s">
        <v>2398</v>
      </c>
      <c r="G1111" s="198"/>
      <c r="H1111" s="199" t="s">
        <v>20</v>
      </c>
      <c r="I1111" s="201"/>
      <c r="J1111" s="201"/>
      <c r="K1111" s="198"/>
      <c r="L1111" s="198"/>
      <c r="M1111" s="202"/>
      <c r="N1111" s="203"/>
      <c r="O1111" s="204"/>
      <c r="P1111" s="204"/>
      <c r="Q1111" s="204"/>
      <c r="R1111" s="204"/>
      <c r="S1111" s="204"/>
      <c r="T1111" s="204"/>
      <c r="U1111" s="204"/>
      <c r="V1111" s="204"/>
      <c r="W1111" s="204"/>
      <c r="X1111" s="205"/>
      <c r="AT1111" s="206" t="s">
        <v>211</v>
      </c>
      <c r="AU1111" s="206" t="s">
        <v>207</v>
      </c>
      <c r="AV1111" s="13" t="s">
        <v>82</v>
      </c>
      <c r="AW1111" s="13" t="s">
        <v>5</v>
      </c>
      <c r="AX1111" s="13" t="s">
        <v>74</v>
      </c>
      <c r="AY1111" s="206" t="s">
        <v>198</v>
      </c>
    </row>
    <row r="1112" spans="1:65" s="13" customFormat="1" ht="11.25">
      <c r="B1112" s="197"/>
      <c r="C1112" s="198"/>
      <c r="D1112" s="192" t="s">
        <v>211</v>
      </c>
      <c r="E1112" s="199" t="s">
        <v>20</v>
      </c>
      <c r="F1112" s="200" t="s">
        <v>1525</v>
      </c>
      <c r="G1112" s="198"/>
      <c r="H1112" s="199" t="s">
        <v>20</v>
      </c>
      <c r="I1112" s="201"/>
      <c r="J1112" s="201"/>
      <c r="K1112" s="198"/>
      <c r="L1112" s="198"/>
      <c r="M1112" s="202"/>
      <c r="N1112" s="203"/>
      <c r="O1112" s="204"/>
      <c r="P1112" s="204"/>
      <c r="Q1112" s="204"/>
      <c r="R1112" s="204"/>
      <c r="S1112" s="204"/>
      <c r="T1112" s="204"/>
      <c r="U1112" s="204"/>
      <c r="V1112" s="204"/>
      <c r="W1112" s="204"/>
      <c r="X1112" s="205"/>
      <c r="AT1112" s="206" t="s">
        <v>211</v>
      </c>
      <c r="AU1112" s="206" t="s">
        <v>207</v>
      </c>
      <c r="AV1112" s="13" t="s">
        <v>82</v>
      </c>
      <c r="AW1112" s="13" t="s">
        <v>5</v>
      </c>
      <c r="AX1112" s="13" t="s">
        <v>74</v>
      </c>
      <c r="AY1112" s="206" t="s">
        <v>198</v>
      </c>
    </row>
    <row r="1113" spans="1:65" s="13" customFormat="1" ht="11.25">
      <c r="B1113" s="197"/>
      <c r="C1113" s="198"/>
      <c r="D1113" s="192" t="s">
        <v>211</v>
      </c>
      <c r="E1113" s="199" t="s">
        <v>20</v>
      </c>
      <c r="F1113" s="200" t="s">
        <v>2778</v>
      </c>
      <c r="G1113" s="198"/>
      <c r="H1113" s="199" t="s">
        <v>20</v>
      </c>
      <c r="I1113" s="201"/>
      <c r="J1113" s="201"/>
      <c r="K1113" s="198"/>
      <c r="L1113" s="198"/>
      <c r="M1113" s="202"/>
      <c r="N1113" s="203"/>
      <c r="O1113" s="204"/>
      <c r="P1113" s="204"/>
      <c r="Q1113" s="204"/>
      <c r="R1113" s="204"/>
      <c r="S1113" s="204"/>
      <c r="T1113" s="204"/>
      <c r="U1113" s="204"/>
      <c r="V1113" s="204"/>
      <c r="W1113" s="204"/>
      <c r="X1113" s="205"/>
      <c r="AT1113" s="206" t="s">
        <v>211</v>
      </c>
      <c r="AU1113" s="206" t="s">
        <v>207</v>
      </c>
      <c r="AV1113" s="13" t="s">
        <v>82</v>
      </c>
      <c r="AW1113" s="13" t="s">
        <v>5</v>
      </c>
      <c r="AX1113" s="13" t="s">
        <v>74</v>
      </c>
      <c r="AY1113" s="206" t="s">
        <v>198</v>
      </c>
    </row>
    <row r="1114" spans="1:65" s="14" customFormat="1" ht="11.25">
      <c r="B1114" s="207"/>
      <c r="C1114" s="208"/>
      <c r="D1114" s="192" t="s">
        <v>211</v>
      </c>
      <c r="E1114" s="209" t="s">
        <v>20</v>
      </c>
      <c r="F1114" s="210" t="s">
        <v>2755</v>
      </c>
      <c r="G1114" s="208"/>
      <c r="H1114" s="211">
        <v>29.155000000000001</v>
      </c>
      <c r="I1114" s="212"/>
      <c r="J1114" s="212"/>
      <c r="K1114" s="208"/>
      <c r="L1114" s="208"/>
      <c r="M1114" s="213"/>
      <c r="N1114" s="214"/>
      <c r="O1114" s="215"/>
      <c r="P1114" s="215"/>
      <c r="Q1114" s="215"/>
      <c r="R1114" s="215"/>
      <c r="S1114" s="215"/>
      <c r="T1114" s="215"/>
      <c r="U1114" s="215"/>
      <c r="V1114" s="215"/>
      <c r="W1114" s="215"/>
      <c r="X1114" s="216"/>
      <c r="AT1114" s="217" t="s">
        <v>211</v>
      </c>
      <c r="AU1114" s="217" t="s">
        <v>207</v>
      </c>
      <c r="AV1114" s="14" t="s">
        <v>207</v>
      </c>
      <c r="AW1114" s="14" t="s">
        <v>5</v>
      </c>
      <c r="AX1114" s="14" t="s">
        <v>74</v>
      </c>
      <c r="AY1114" s="217" t="s">
        <v>198</v>
      </c>
    </row>
    <row r="1115" spans="1:65" s="16" customFormat="1" ht="11.25">
      <c r="B1115" s="229"/>
      <c r="C1115" s="230"/>
      <c r="D1115" s="192" t="s">
        <v>211</v>
      </c>
      <c r="E1115" s="231" t="s">
        <v>20</v>
      </c>
      <c r="F1115" s="232" t="s">
        <v>282</v>
      </c>
      <c r="G1115" s="230"/>
      <c r="H1115" s="233">
        <v>69.13</v>
      </c>
      <c r="I1115" s="234"/>
      <c r="J1115" s="234"/>
      <c r="K1115" s="230"/>
      <c r="L1115" s="230"/>
      <c r="M1115" s="235"/>
      <c r="N1115" s="236"/>
      <c r="O1115" s="237"/>
      <c r="P1115" s="237"/>
      <c r="Q1115" s="237"/>
      <c r="R1115" s="237"/>
      <c r="S1115" s="237"/>
      <c r="T1115" s="237"/>
      <c r="U1115" s="237"/>
      <c r="V1115" s="237"/>
      <c r="W1115" s="237"/>
      <c r="X1115" s="238"/>
      <c r="AT1115" s="239" t="s">
        <v>211</v>
      </c>
      <c r="AU1115" s="239" t="s">
        <v>207</v>
      </c>
      <c r="AV1115" s="16" t="s">
        <v>206</v>
      </c>
      <c r="AW1115" s="16" t="s">
        <v>5</v>
      </c>
      <c r="AX1115" s="16" t="s">
        <v>82</v>
      </c>
      <c r="AY1115" s="239" t="s">
        <v>198</v>
      </c>
    </row>
    <row r="1116" spans="1:65" s="14" customFormat="1" ht="11.25">
      <c r="B1116" s="207"/>
      <c r="C1116" s="208"/>
      <c r="D1116" s="192" t="s">
        <v>211</v>
      </c>
      <c r="E1116" s="208"/>
      <c r="F1116" s="210" t="s">
        <v>2783</v>
      </c>
      <c r="G1116" s="208"/>
      <c r="H1116" s="211">
        <v>72.587000000000003</v>
      </c>
      <c r="I1116" s="212"/>
      <c r="J1116" s="212"/>
      <c r="K1116" s="208"/>
      <c r="L1116" s="208"/>
      <c r="M1116" s="213"/>
      <c r="N1116" s="214"/>
      <c r="O1116" s="215"/>
      <c r="P1116" s="215"/>
      <c r="Q1116" s="215"/>
      <c r="R1116" s="215"/>
      <c r="S1116" s="215"/>
      <c r="T1116" s="215"/>
      <c r="U1116" s="215"/>
      <c r="V1116" s="215"/>
      <c r="W1116" s="215"/>
      <c r="X1116" s="216"/>
      <c r="AT1116" s="217" t="s">
        <v>211</v>
      </c>
      <c r="AU1116" s="217" t="s">
        <v>207</v>
      </c>
      <c r="AV1116" s="14" t="s">
        <v>207</v>
      </c>
      <c r="AW1116" s="14" t="s">
        <v>4</v>
      </c>
      <c r="AX1116" s="14" t="s">
        <v>82</v>
      </c>
      <c r="AY1116" s="217" t="s">
        <v>198</v>
      </c>
    </row>
    <row r="1117" spans="1:65" s="2" customFormat="1" ht="24.2" customHeight="1">
      <c r="A1117" s="36"/>
      <c r="B1117" s="37"/>
      <c r="C1117" s="178" t="s">
        <v>1871</v>
      </c>
      <c r="D1117" s="178" t="s">
        <v>201</v>
      </c>
      <c r="E1117" s="179" t="s">
        <v>2784</v>
      </c>
      <c r="F1117" s="180" t="s">
        <v>2785</v>
      </c>
      <c r="G1117" s="181" t="s">
        <v>342</v>
      </c>
      <c r="H1117" s="182">
        <v>0.502</v>
      </c>
      <c r="I1117" s="183"/>
      <c r="J1117" s="183"/>
      <c r="K1117" s="184">
        <f>ROUND(P1117*H1117,2)</f>
        <v>0</v>
      </c>
      <c r="L1117" s="180" t="s">
        <v>205</v>
      </c>
      <c r="M1117" s="41"/>
      <c r="N1117" s="185" t="s">
        <v>20</v>
      </c>
      <c r="O1117" s="186" t="s">
        <v>44</v>
      </c>
      <c r="P1117" s="187">
        <f>I1117+J1117</f>
        <v>0</v>
      </c>
      <c r="Q1117" s="187">
        <f>ROUND(I1117*H1117,2)</f>
        <v>0</v>
      </c>
      <c r="R1117" s="187">
        <f>ROUND(J1117*H1117,2)</f>
        <v>0</v>
      </c>
      <c r="S1117" s="66"/>
      <c r="T1117" s="188">
        <f>S1117*H1117</f>
        <v>0</v>
      </c>
      <c r="U1117" s="188">
        <v>0</v>
      </c>
      <c r="V1117" s="188">
        <f>U1117*H1117</f>
        <v>0</v>
      </c>
      <c r="W1117" s="188">
        <v>0</v>
      </c>
      <c r="X1117" s="189">
        <f>W1117*H1117</f>
        <v>0</v>
      </c>
      <c r="Y1117" s="36"/>
      <c r="Z1117" s="36"/>
      <c r="AA1117" s="36"/>
      <c r="AB1117" s="36"/>
      <c r="AC1117" s="36"/>
      <c r="AD1117" s="36"/>
      <c r="AE1117" s="36"/>
      <c r="AR1117" s="190" t="s">
        <v>404</v>
      </c>
      <c r="AT1117" s="190" t="s">
        <v>201</v>
      </c>
      <c r="AU1117" s="190" t="s">
        <v>207</v>
      </c>
      <c r="AY1117" s="19" t="s">
        <v>198</v>
      </c>
      <c r="BE1117" s="191">
        <f>IF(O1117="základní",K1117,0)</f>
        <v>0</v>
      </c>
      <c r="BF1117" s="191">
        <f>IF(O1117="snížená",K1117,0)</f>
        <v>0</v>
      </c>
      <c r="BG1117" s="191">
        <f>IF(O1117="zákl. přenesená",K1117,0)</f>
        <v>0</v>
      </c>
      <c r="BH1117" s="191">
        <f>IF(O1117="sníž. přenesená",K1117,0)</f>
        <v>0</v>
      </c>
      <c r="BI1117" s="191">
        <f>IF(O1117="nulová",K1117,0)</f>
        <v>0</v>
      </c>
      <c r="BJ1117" s="19" t="s">
        <v>207</v>
      </c>
      <c r="BK1117" s="191">
        <f>ROUND(P1117*H1117,2)</f>
        <v>0</v>
      </c>
      <c r="BL1117" s="19" t="s">
        <v>404</v>
      </c>
      <c r="BM1117" s="190" t="s">
        <v>2786</v>
      </c>
    </row>
    <row r="1118" spans="1:65" s="2" customFormat="1" ht="19.5">
      <c r="A1118" s="36"/>
      <c r="B1118" s="37"/>
      <c r="C1118" s="38"/>
      <c r="D1118" s="192" t="s">
        <v>209</v>
      </c>
      <c r="E1118" s="38"/>
      <c r="F1118" s="193" t="s">
        <v>2787</v>
      </c>
      <c r="G1118" s="38"/>
      <c r="H1118" s="38"/>
      <c r="I1118" s="194"/>
      <c r="J1118" s="194"/>
      <c r="K1118" s="38"/>
      <c r="L1118" s="38"/>
      <c r="M1118" s="41"/>
      <c r="N1118" s="195"/>
      <c r="O1118" s="196"/>
      <c r="P1118" s="66"/>
      <c r="Q1118" s="66"/>
      <c r="R1118" s="66"/>
      <c r="S1118" s="66"/>
      <c r="T1118" s="66"/>
      <c r="U1118" s="66"/>
      <c r="V1118" s="66"/>
      <c r="W1118" s="66"/>
      <c r="X1118" s="67"/>
      <c r="Y1118" s="36"/>
      <c r="Z1118" s="36"/>
      <c r="AA1118" s="36"/>
      <c r="AB1118" s="36"/>
      <c r="AC1118" s="36"/>
      <c r="AD1118" s="36"/>
      <c r="AE1118" s="36"/>
      <c r="AT1118" s="19" t="s">
        <v>209</v>
      </c>
      <c r="AU1118" s="19" t="s">
        <v>207</v>
      </c>
    </row>
    <row r="1119" spans="1:65" s="2" customFormat="1" ht="24.2" customHeight="1">
      <c r="A1119" s="36"/>
      <c r="B1119" s="37"/>
      <c r="C1119" s="178" t="s">
        <v>2788</v>
      </c>
      <c r="D1119" s="178" t="s">
        <v>201</v>
      </c>
      <c r="E1119" s="179" t="s">
        <v>1922</v>
      </c>
      <c r="F1119" s="180" t="s">
        <v>1923</v>
      </c>
      <c r="G1119" s="181" t="s">
        <v>342</v>
      </c>
      <c r="H1119" s="182">
        <v>0.502</v>
      </c>
      <c r="I1119" s="183"/>
      <c r="J1119" s="183"/>
      <c r="K1119" s="184">
        <f>ROUND(P1119*H1119,2)</f>
        <v>0</v>
      </c>
      <c r="L1119" s="180" t="s">
        <v>205</v>
      </c>
      <c r="M1119" s="41"/>
      <c r="N1119" s="185" t="s">
        <v>20</v>
      </c>
      <c r="O1119" s="186" t="s">
        <v>44</v>
      </c>
      <c r="P1119" s="187">
        <f>I1119+J1119</f>
        <v>0</v>
      </c>
      <c r="Q1119" s="187">
        <f>ROUND(I1119*H1119,2)</f>
        <v>0</v>
      </c>
      <c r="R1119" s="187">
        <f>ROUND(J1119*H1119,2)</f>
        <v>0</v>
      </c>
      <c r="S1119" s="66"/>
      <c r="T1119" s="188">
        <f>S1119*H1119</f>
        <v>0</v>
      </c>
      <c r="U1119" s="188">
        <v>0</v>
      </c>
      <c r="V1119" s="188">
        <f>U1119*H1119</f>
        <v>0</v>
      </c>
      <c r="W1119" s="188">
        <v>0</v>
      </c>
      <c r="X1119" s="189">
        <f>W1119*H1119</f>
        <v>0</v>
      </c>
      <c r="Y1119" s="36"/>
      <c r="Z1119" s="36"/>
      <c r="AA1119" s="36"/>
      <c r="AB1119" s="36"/>
      <c r="AC1119" s="36"/>
      <c r="AD1119" s="36"/>
      <c r="AE1119" s="36"/>
      <c r="AR1119" s="190" t="s">
        <v>404</v>
      </c>
      <c r="AT1119" s="190" t="s">
        <v>201</v>
      </c>
      <c r="AU1119" s="190" t="s">
        <v>207</v>
      </c>
      <c r="AY1119" s="19" t="s">
        <v>198</v>
      </c>
      <c r="BE1119" s="191">
        <f>IF(O1119="základní",K1119,0)</f>
        <v>0</v>
      </c>
      <c r="BF1119" s="191">
        <f>IF(O1119="snížená",K1119,0)</f>
        <v>0</v>
      </c>
      <c r="BG1119" s="191">
        <f>IF(O1119="zákl. přenesená",K1119,0)</f>
        <v>0</v>
      </c>
      <c r="BH1119" s="191">
        <f>IF(O1119="sníž. přenesená",K1119,0)</f>
        <v>0</v>
      </c>
      <c r="BI1119" s="191">
        <f>IF(O1119="nulová",K1119,0)</f>
        <v>0</v>
      </c>
      <c r="BJ1119" s="19" t="s">
        <v>207</v>
      </c>
      <c r="BK1119" s="191">
        <f>ROUND(P1119*H1119,2)</f>
        <v>0</v>
      </c>
      <c r="BL1119" s="19" t="s">
        <v>404</v>
      </c>
      <c r="BM1119" s="190" t="s">
        <v>2789</v>
      </c>
    </row>
    <row r="1120" spans="1:65" s="2" customFormat="1" ht="19.5">
      <c r="A1120" s="36"/>
      <c r="B1120" s="37"/>
      <c r="C1120" s="38"/>
      <c r="D1120" s="192" t="s">
        <v>209</v>
      </c>
      <c r="E1120" s="38"/>
      <c r="F1120" s="193" t="s">
        <v>1925</v>
      </c>
      <c r="G1120" s="38"/>
      <c r="H1120" s="38"/>
      <c r="I1120" s="194"/>
      <c r="J1120" s="194"/>
      <c r="K1120" s="38"/>
      <c r="L1120" s="38"/>
      <c r="M1120" s="41"/>
      <c r="N1120" s="195"/>
      <c r="O1120" s="196"/>
      <c r="P1120" s="66"/>
      <c r="Q1120" s="66"/>
      <c r="R1120" s="66"/>
      <c r="S1120" s="66"/>
      <c r="T1120" s="66"/>
      <c r="U1120" s="66"/>
      <c r="V1120" s="66"/>
      <c r="W1120" s="66"/>
      <c r="X1120" s="67"/>
      <c r="Y1120" s="36"/>
      <c r="Z1120" s="36"/>
      <c r="AA1120" s="36"/>
      <c r="AB1120" s="36"/>
      <c r="AC1120" s="36"/>
      <c r="AD1120" s="36"/>
      <c r="AE1120" s="36"/>
      <c r="AT1120" s="19" t="s">
        <v>209</v>
      </c>
      <c r="AU1120" s="19" t="s">
        <v>207</v>
      </c>
    </row>
    <row r="1121" spans="1:65" s="12" customFormat="1" ht="22.9" customHeight="1">
      <c r="B1121" s="161"/>
      <c r="C1121" s="162"/>
      <c r="D1121" s="163" t="s">
        <v>73</v>
      </c>
      <c r="E1121" s="176" t="s">
        <v>398</v>
      </c>
      <c r="F1121" s="176" t="s">
        <v>2790</v>
      </c>
      <c r="G1121" s="162"/>
      <c r="H1121" s="162"/>
      <c r="I1121" s="165"/>
      <c r="J1121" s="165"/>
      <c r="K1121" s="177">
        <f>BK1121</f>
        <v>0</v>
      </c>
      <c r="L1121" s="162"/>
      <c r="M1121" s="167"/>
      <c r="N1121" s="168"/>
      <c r="O1121" s="169"/>
      <c r="P1121" s="169"/>
      <c r="Q1121" s="170">
        <f>SUM(Q1122:Q1148)</f>
        <v>0</v>
      </c>
      <c r="R1121" s="170">
        <f>SUM(R1122:R1148)</f>
        <v>0</v>
      </c>
      <c r="S1121" s="169"/>
      <c r="T1121" s="171">
        <f>SUM(T1122:T1148)</f>
        <v>0</v>
      </c>
      <c r="U1121" s="169"/>
      <c r="V1121" s="171">
        <f>SUM(V1122:V1148)</f>
        <v>5.2239999999999995E-2</v>
      </c>
      <c r="W1121" s="169"/>
      <c r="X1121" s="172">
        <f>SUM(X1122:X1148)</f>
        <v>5.0340000000000003E-2</v>
      </c>
      <c r="AR1121" s="173" t="s">
        <v>207</v>
      </c>
      <c r="AT1121" s="174" t="s">
        <v>73</v>
      </c>
      <c r="AU1121" s="174" t="s">
        <v>82</v>
      </c>
      <c r="AY1121" s="173" t="s">
        <v>198</v>
      </c>
      <c r="BK1121" s="175">
        <f>SUM(BK1122:BK1148)</f>
        <v>0</v>
      </c>
    </row>
    <row r="1122" spans="1:65" s="2" customFormat="1" ht="16.5" customHeight="1">
      <c r="A1122" s="36"/>
      <c r="B1122" s="37"/>
      <c r="C1122" s="178" t="s">
        <v>2791</v>
      </c>
      <c r="D1122" s="178" t="s">
        <v>201</v>
      </c>
      <c r="E1122" s="179" t="s">
        <v>2792</v>
      </c>
      <c r="F1122" s="180" t="s">
        <v>2793</v>
      </c>
      <c r="G1122" s="181" t="s">
        <v>403</v>
      </c>
      <c r="H1122" s="182">
        <v>2</v>
      </c>
      <c r="I1122" s="183"/>
      <c r="J1122" s="183"/>
      <c r="K1122" s="184">
        <f>ROUND(P1122*H1122,2)</f>
        <v>0</v>
      </c>
      <c r="L1122" s="180" t="s">
        <v>20</v>
      </c>
      <c r="M1122" s="41"/>
      <c r="N1122" s="185" t="s">
        <v>20</v>
      </c>
      <c r="O1122" s="186" t="s">
        <v>44</v>
      </c>
      <c r="P1122" s="187">
        <f>I1122+J1122</f>
        <v>0</v>
      </c>
      <c r="Q1122" s="187">
        <f>ROUND(I1122*H1122,2)</f>
        <v>0</v>
      </c>
      <c r="R1122" s="187">
        <f>ROUND(J1122*H1122,2)</f>
        <v>0</v>
      </c>
      <c r="S1122" s="66"/>
      <c r="T1122" s="188">
        <f>S1122*H1122</f>
        <v>0</v>
      </c>
      <c r="U1122" s="188">
        <v>6.2E-4</v>
      </c>
      <c r="V1122" s="188">
        <f>U1122*H1122</f>
        <v>1.24E-3</v>
      </c>
      <c r="W1122" s="188">
        <v>0</v>
      </c>
      <c r="X1122" s="189">
        <f>W1122*H1122</f>
        <v>0</v>
      </c>
      <c r="Y1122" s="36"/>
      <c r="Z1122" s="36"/>
      <c r="AA1122" s="36"/>
      <c r="AB1122" s="36"/>
      <c r="AC1122" s="36"/>
      <c r="AD1122" s="36"/>
      <c r="AE1122" s="36"/>
      <c r="AR1122" s="190" t="s">
        <v>404</v>
      </c>
      <c r="AT1122" s="190" t="s">
        <v>201</v>
      </c>
      <c r="AU1122" s="190" t="s">
        <v>207</v>
      </c>
      <c r="AY1122" s="19" t="s">
        <v>198</v>
      </c>
      <c r="BE1122" s="191">
        <f>IF(O1122="základní",K1122,0)</f>
        <v>0</v>
      </c>
      <c r="BF1122" s="191">
        <f>IF(O1122="snížená",K1122,0)</f>
        <v>0</v>
      </c>
      <c r="BG1122" s="191">
        <f>IF(O1122="zákl. přenesená",K1122,0)</f>
        <v>0</v>
      </c>
      <c r="BH1122" s="191">
        <f>IF(O1122="sníž. přenesená",K1122,0)</f>
        <v>0</v>
      </c>
      <c r="BI1122" s="191">
        <f>IF(O1122="nulová",K1122,0)</f>
        <v>0</v>
      </c>
      <c r="BJ1122" s="19" t="s">
        <v>207</v>
      </c>
      <c r="BK1122" s="191">
        <f>ROUND(P1122*H1122,2)</f>
        <v>0</v>
      </c>
      <c r="BL1122" s="19" t="s">
        <v>404</v>
      </c>
      <c r="BM1122" s="190" t="s">
        <v>2794</v>
      </c>
    </row>
    <row r="1123" spans="1:65" s="2" customFormat="1" ht="11.25">
      <c r="A1123" s="36"/>
      <c r="B1123" s="37"/>
      <c r="C1123" s="38"/>
      <c r="D1123" s="192" t="s">
        <v>209</v>
      </c>
      <c r="E1123" s="38"/>
      <c r="F1123" s="193" t="s">
        <v>2795</v>
      </c>
      <c r="G1123" s="38"/>
      <c r="H1123" s="38"/>
      <c r="I1123" s="194"/>
      <c r="J1123" s="194"/>
      <c r="K1123" s="38"/>
      <c r="L1123" s="38"/>
      <c r="M1123" s="41"/>
      <c r="N1123" s="195"/>
      <c r="O1123" s="196"/>
      <c r="P1123" s="66"/>
      <c r="Q1123" s="66"/>
      <c r="R1123" s="66"/>
      <c r="S1123" s="66"/>
      <c r="T1123" s="66"/>
      <c r="U1123" s="66"/>
      <c r="V1123" s="66"/>
      <c r="W1123" s="66"/>
      <c r="X1123" s="67"/>
      <c r="Y1123" s="36"/>
      <c r="Z1123" s="36"/>
      <c r="AA1123" s="36"/>
      <c r="AB1123" s="36"/>
      <c r="AC1123" s="36"/>
      <c r="AD1123" s="36"/>
      <c r="AE1123" s="36"/>
      <c r="AT1123" s="19" t="s">
        <v>209</v>
      </c>
      <c r="AU1123" s="19" t="s">
        <v>207</v>
      </c>
    </row>
    <row r="1124" spans="1:65" s="13" customFormat="1" ht="11.25">
      <c r="B1124" s="197"/>
      <c r="C1124" s="198"/>
      <c r="D1124" s="192" t="s">
        <v>211</v>
      </c>
      <c r="E1124" s="199" t="s">
        <v>20</v>
      </c>
      <c r="F1124" s="200" t="s">
        <v>2665</v>
      </c>
      <c r="G1124" s="198"/>
      <c r="H1124" s="199" t="s">
        <v>20</v>
      </c>
      <c r="I1124" s="201"/>
      <c r="J1124" s="201"/>
      <c r="K1124" s="198"/>
      <c r="L1124" s="198"/>
      <c r="M1124" s="202"/>
      <c r="N1124" s="203"/>
      <c r="O1124" s="204"/>
      <c r="P1124" s="204"/>
      <c r="Q1124" s="204"/>
      <c r="R1124" s="204"/>
      <c r="S1124" s="204"/>
      <c r="T1124" s="204"/>
      <c r="U1124" s="204"/>
      <c r="V1124" s="204"/>
      <c r="W1124" s="204"/>
      <c r="X1124" s="205"/>
      <c r="AT1124" s="206" t="s">
        <v>211</v>
      </c>
      <c r="AU1124" s="206" t="s">
        <v>207</v>
      </c>
      <c r="AV1124" s="13" t="s">
        <v>82</v>
      </c>
      <c r="AW1124" s="13" t="s">
        <v>5</v>
      </c>
      <c r="AX1124" s="13" t="s">
        <v>74</v>
      </c>
      <c r="AY1124" s="206" t="s">
        <v>198</v>
      </c>
    </row>
    <row r="1125" spans="1:65" s="13" customFormat="1" ht="11.25">
      <c r="B1125" s="197"/>
      <c r="C1125" s="198"/>
      <c r="D1125" s="192" t="s">
        <v>211</v>
      </c>
      <c r="E1125" s="199" t="s">
        <v>20</v>
      </c>
      <c r="F1125" s="200" t="s">
        <v>2796</v>
      </c>
      <c r="G1125" s="198"/>
      <c r="H1125" s="199" t="s">
        <v>20</v>
      </c>
      <c r="I1125" s="201"/>
      <c r="J1125" s="201"/>
      <c r="K1125" s="198"/>
      <c r="L1125" s="198"/>
      <c r="M1125" s="202"/>
      <c r="N1125" s="203"/>
      <c r="O1125" s="204"/>
      <c r="P1125" s="204"/>
      <c r="Q1125" s="204"/>
      <c r="R1125" s="204"/>
      <c r="S1125" s="204"/>
      <c r="T1125" s="204"/>
      <c r="U1125" s="204"/>
      <c r="V1125" s="204"/>
      <c r="W1125" s="204"/>
      <c r="X1125" s="205"/>
      <c r="AT1125" s="206" t="s">
        <v>211</v>
      </c>
      <c r="AU1125" s="206" t="s">
        <v>207</v>
      </c>
      <c r="AV1125" s="13" t="s">
        <v>82</v>
      </c>
      <c r="AW1125" s="13" t="s">
        <v>5</v>
      </c>
      <c r="AX1125" s="13" t="s">
        <v>74</v>
      </c>
      <c r="AY1125" s="206" t="s">
        <v>198</v>
      </c>
    </row>
    <row r="1126" spans="1:65" s="14" customFormat="1" ht="11.25">
      <c r="B1126" s="207"/>
      <c r="C1126" s="208"/>
      <c r="D1126" s="192" t="s">
        <v>211</v>
      </c>
      <c r="E1126" s="209" t="s">
        <v>20</v>
      </c>
      <c r="F1126" s="210" t="s">
        <v>207</v>
      </c>
      <c r="G1126" s="208"/>
      <c r="H1126" s="211">
        <v>2</v>
      </c>
      <c r="I1126" s="212"/>
      <c r="J1126" s="212"/>
      <c r="K1126" s="208"/>
      <c r="L1126" s="208"/>
      <c r="M1126" s="213"/>
      <c r="N1126" s="214"/>
      <c r="O1126" s="215"/>
      <c r="P1126" s="215"/>
      <c r="Q1126" s="215"/>
      <c r="R1126" s="215"/>
      <c r="S1126" s="215"/>
      <c r="T1126" s="215"/>
      <c r="U1126" s="215"/>
      <c r="V1126" s="215"/>
      <c r="W1126" s="215"/>
      <c r="X1126" s="216"/>
      <c r="AT1126" s="217" t="s">
        <v>211</v>
      </c>
      <c r="AU1126" s="217" t="s">
        <v>207</v>
      </c>
      <c r="AV1126" s="14" t="s">
        <v>207</v>
      </c>
      <c r="AW1126" s="14" t="s">
        <v>5</v>
      </c>
      <c r="AX1126" s="14" t="s">
        <v>74</v>
      </c>
      <c r="AY1126" s="217" t="s">
        <v>198</v>
      </c>
    </row>
    <row r="1127" spans="1:65" s="16" customFormat="1" ht="11.25">
      <c r="B1127" s="229"/>
      <c r="C1127" s="230"/>
      <c r="D1127" s="192" t="s">
        <v>211</v>
      </c>
      <c r="E1127" s="231" t="s">
        <v>20</v>
      </c>
      <c r="F1127" s="232" t="s">
        <v>282</v>
      </c>
      <c r="G1127" s="230"/>
      <c r="H1127" s="233">
        <v>2</v>
      </c>
      <c r="I1127" s="234"/>
      <c r="J1127" s="234"/>
      <c r="K1127" s="230"/>
      <c r="L1127" s="230"/>
      <c r="M1127" s="235"/>
      <c r="N1127" s="236"/>
      <c r="O1127" s="237"/>
      <c r="P1127" s="237"/>
      <c r="Q1127" s="237"/>
      <c r="R1127" s="237"/>
      <c r="S1127" s="237"/>
      <c r="T1127" s="237"/>
      <c r="U1127" s="237"/>
      <c r="V1127" s="237"/>
      <c r="W1127" s="237"/>
      <c r="X1127" s="238"/>
      <c r="AT1127" s="239" t="s">
        <v>211</v>
      </c>
      <c r="AU1127" s="239" t="s">
        <v>207</v>
      </c>
      <c r="AV1127" s="16" t="s">
        <v>206</v>
      </c>
      <c r="AW1127" s="16" t="s">
        <v>5</v>
      </c>
      <c r="AX1127" s="16" t="s">
        <v>82</v>
      </c>
      <c r="AY1127" s="239" t="s">
        <v>198</v>
      </c>
    </row>
    <row r="1128" spans="1:65" s="2" customFormat="1" ht="16.5" customHeight="1">
      <c r="A1128" s="36"/>
      <c r="B1128" s="37"/>
      <c r="C1128" s="246" t="s">
        <v>2797</v>
      </c>
      <c r="D1128" s="246" t="s">
        <v>1044</v>
      </c>
      <c r="E1128" s="247" t="s">
        <v>2798</v>
      </c>
      <c r="F1128" s="248" t="s">
        <v>2799</v>
      </c>
      <c r="G1128" s="249" t="s">
        <v>403</v>
      </c>
      <c r="H1128" s="250">
        <v>2</v>
      </c>
      <c r="I1128" s="251"/>
      <c r="J1128" s="252"/>
      <c r="K1128" s="253">
        <f>ROUND(P1128*H1128,2)</f>
        <v>0</v>
      </c>
      <c r="L1128" s="248" t="s">
        <v>20</v>
      </c>
      <c r="M1128" s="254"/>
      <c r="N1128" s="255" t="s">
        <v>20</v>
      </c>
      <c r="O1128" s="186" t="s">
        <v>44</v>
      </c>
      <c r="P1128" s="187">
        <f>I1128+J1128</f>
        <v>0</v>
      </c>
      <c r="Q1128" s="187">
        <f>ROUND(I1128*H1128,2)</f>
        <v>0</v>
      </c>
      <c r="R1128" s="187">
        <f>ROUND(J1128*H1128,2)</f>
        <v>0</v>
      </c>
      <c r="S1128" s="66"/>
      <c r="T1128" s="188">
        <f>S1128*H1128</f>
        <v>0</v>
      </c>
      <c r="U1128" s="188">
        <v>2.5499999999999998E-2</v>
      </c>
      <c r="V1128" s="188">
        <f>U1128*H1128</f>
        <v>5.0999999999999997E-2</v>
      </c>
      <c r="W1128" s="188">
        <v>0</v>
      </c>
      <c r="X1128" s="189">
        <f>W1128*H1128</f>
        <v>0</v>
      </c>
      <c r="Y1128" s="36"/>
      <c r="Z1128" s="36"/>
      <c r="AA1128" s="36"/>
      <c r="AB1128" s="36"/>
      <c r="AC1128" s="36"/>
      <c r="AD1128" s="36"/>
      <c r="AE1128" s="36"/>
      <c r="AR1128" s="190" t="s">
        <v>1103</v>
      </c>
      <c r="AT1128" s="190" t="s">
        <v>1044</v>
      </c>
      <c r="AU1128" s="190" t="s">
        <v>207</v>
      </c>
      <c r="AY1128" s="19" t="s">
        <v>198</v>
      </c>
      <c r="BE1128" s="191">
        <f>IF(O1128="základní",K1128,0)</f>
        <v>0</v>
      </c>
      <c r="BF1128" s="191">
        <f>IF(O1128="snížená",K1128,0)</f>
        <v>0</v>
      </c>
      <c r="BG1128" s="191">
        <f>IF(O1128="zákl. přenesená",K1128,0)</f>
        <v>0</v>
      </c>
      <c r="BH1128" s="191">
        <f>IF(O1128="sníž. přenesená",K1128,0)</f>
        <v>0</v>
      </c>
      <c r="BI1128" s="191">
        <f>IF(O1128="nulová",K1128,0)</f>
        <v>0</v>
      </c>
      <c r="BJ1128" s="19" t="s">
        <v>207</v>
      </c>
      <c r="BK1128" s="191">
        <f>ROUND(P1128*H1128,2)</f>
        <v>0</v>
      </c>
      <c r="BL1128" s="19" t="s">
        <v>404</v>
      </c>
      <c r="BM1128" s="190" t="s">
        <v>2800</v>
      </c>
    </row>
    <row r="1129" spans="1:65" s="2" customFormat="1" ht="11.25">
      <c r="A1129" s="36"/>
      <c r="B1129" s="37"/>
      <c r="C1129" s="38"/>
      <c r="D1129" s="192" t="s">
        <v>209</v>
      </c>
      <c r="E1129" s="38"/>
      <c r="F1129" s="193" t="s">
        <v>2799</v>
      </c>
      <c r="G1129" s="38"/>
      <c r="H1129" s="38"/>
      <c r="I1129" s="194"/>
      <c r="J1129" s="194"/>
      <c r="K1129" s="38"/>
      <c r="L1129" s="38"/>
      <c r="M1129" s="41"/>
      <c r="N1129" s="195"/>
      <c r="O1129" s="196"/>
      <c r="P1129" s="66"/>
      <c r="Q1129" s="66"/>
      <c r="R1129" s="66"/>
      <c r="S1129" s="66"/>
      <c r="T1129" s="66"/>
      <c r="U1129" s="66"/>
      <c r="V1129" s="66"/>
      <c r="W1129" s="66"/>
      <c r="X1129" s="67"/>
      <c r="Y1129" s="36"/>
      <c r="Z1129" s="36"/>
      <c r="AA1129" s="36"/>
      <c r="AB1129" s="36"/>
      <c r="AC1129" s="36"/>
      <c r="AD1129" s="36"/>
      <c r="AE1129" s="36"/>
      <c r="AT1129" s="19" t="s">
        <v>209</v>
      </c>
      <c r="AU1129" s="19" t="s">
        <v>207</v>
      </c>
    </row>
    <row r="1130" spans="1:65" s="13" customFormat="1" ht="11.25">
      <c r="B1130" s="197"/>
      <c r="C1130" s="198"/>
      <c r="D1130" s="192" t="s">
        <v>211</v>
      </c>
      <c r="E1130" s="199" t="s">
        <v>20</v>
      </c>
      <c r="F1130" s="200" t="s">
        <v>2801</v>
      </c>
      <c r="G1130" s="198"/>
      <c r="H1130" s="199" t="s">
        <v>20</v>
      </c>
      <c r="I1130" s="201"/>
      <c r="J1130" s="201"/>
      <c r="K1130" s="198"/>
      <c r="L1130" s="198"/>
      <c r="M1130" s="202"/>
      <c r="N1130" s="203"/>
      <c r="O1130" s="204"/>
      <c r="P1130" s="204"/>
      <c r="Q1130" s="204"/>
      <c r="R1130" s="204"/>
      <c r="S1130" s="204"/>
      <c r="T1130" s="204"/>
      <c r="U1130" s="204"/>
      <c r="V1130" s="204"/>
      <c r="W1130" s="204"/>
      <c r="X1130" s="205"/>
      <c r="AT1130" s="206" t="s">
        <v>211</v>
      </c>
      <c r="AU1130" s="206" t="s">
        <v>207</v>
      </c>
      <c r="AV1130" s="13" t="s">
        <v>82</v>
      </c>
      <c r="AW1130" s="13" t="s">
        <v>5</v>
      </c>
      <c r="AX1130" s="13" t="s">
        <v>74</v>
      </c>
      <c r="AY1130" s="206" t="s">
        <v>198</v>
      </c>
    </row>
    <row r="1131" spans="1:65" s="14" customFormat="1" ht="11.25">
      <c r="B1131" s="207"/>
      <c r="C1131" s="208"/>
      <c r="D1131" s="192" t="s">
        <v>211</v>
      </c>
      <c r="E1131" s="209" t="s">
        <v>20</v>
      </c>
      <c r="F1131" s="210" t="s">
        <v>207</v>
      </c>
      <c r="G1131" s="208"/>
      <c r="H1131" s="211">
        <v>2</v>
      </c>
      <c r="I1131" s="212"/>
      <c r="J1131" s="212"/>
      <c r="K1131" s="208"/>
      <c r="L1131" s="208"/>
      <c r="M1131" s="213"/>
      <c r="N1131" s="214"/>
      <c r="O1131" s="215"/>
      <c r="P1131" s="215"/>
      <c r="Q1131" s="215"/>
      <c r="R1131" s="215"/>
      <c r="S1131" s="215"/>
      <c r="T1131" s="215"/>
      <c r="U1131" s="215"/>
      <c r="V1131" s="215"/>
      <c r="W1131" s="215"/>
      <c r="X1131" s="216"/>
      <c r="AT1131" s="217" t="s">
        <v>211</v>
      </c>
      <c r="AU1131" s="217" t="s">
        <v>207</v>
      </c>
      <c r="AV1131" s="14" t="s">
        <v>207</v>
      </c>
      <c r="AW1131" s="14" t="s">
        <v>5</v>
      </c>
      <c r="AX1131" s="14" t="s">
        <v>74</v>
      </c>
      <c r="AY1131" s="217" t="s">
        <v>198</v>
      </c>
    </row>
    <row r="1132" spans="1:65" s="16" customFormat="1" ht="11.25">
      <c r="B1132" s="229"/>
      <c r="C1132" s="230"/>
      <c r="D1132" s="192" t="s">
        <v>211</v>
      </c>
      <c r="E1132" s="231" t="s">
        <v>20</v>
      </c>
      <c r="F1132" s="232" t="s">
        <v>282</v>
      </c>
      <c r="G1132" s="230"/>
      <c r="H1132" s="233">
        <v>2</v>
      </c>
      <c r="I1132" s="234"/>
      <c r="J1132" s="234"/>
      <c r="K1132" s="230"/>
      <c r="L1132" s="230"/>
      <c r="M1132" s="235"/>
      <c r="N1132" s="236"/>
      <c r="O1132" s="237"/>
      <c r="P1132" s="237"/>
      <c r="Q1132" s="237"/>
      <c r="R1132" s="237"/>
      <c r="S1132" s="237"/>
      <c r="T1132" s="237"/>
      <c r="U1132" s="237"/>
      <c r="V1132" s="237"/>
      <c r="W1132" s="237"/>
      <c r="X1132" s="238"/>
      <c r="AT1132" s="239" t="s">
        <v>211</v>
      </c>
      <c r="AU1132" s="239" t="s">
        <v>207</v>
      </c>
      <c r="AV1132" s="16" t="s">
        <v>206</v>
      </c>
      <c r="AW1132" s="16" t="s">
        <v>5</v>
      </c>
      <c r="AX1132" s="16" t="s">
        <v>82</v>
      </c>
      <c r="AY1132" s="239" t="s">
        <v>198</v>
      </c>
    </row>
    <row r="1133" spans="1:65" s="2" customFormat="1" ht="24.2" customHeight="1">
      <c r="A1133" s="36"/>
      <c r="B1133" s="37"/>
      <c r="C1133" s="178" t="s">
        <v>2802</v>
      </c>
      <c r="D1133" s="178" t="s">
        <v>201</v>
      </c>
      <c r="E1133" s="179" t="s">
        <v>2803</v>
      </c>
      <c r="F1133" s="180" t="s">
        <v>2804</v>
      </c>
      <c r="G1133" s="181" t="s">
        <v>403</v>
      </c>
      <c r="H1133" s="182">
        <v>2</v>
      </c>
      <c r="I1133" s="183"/>
      <c r="J1133" s="183"/>
      <c r="K1133" s="184">
        <f>ROUND(P1133*H1133,2)</f>
        <v>0</v>
      </c>
      <c r="L1133" s="180" t="s">
        <v>205</v>
      </c>
      <c r="M1133" s="41"/>
      <c r="N1133" s="185" t="s">
        <v>20</v>
      </c>
      <c r="O1133" s="186" t="s">
        <v>44</v>
      </c>
      <c r="P1133" s="187">
        <f>I1133+J1133</f>
        <v>0</v>
      </c>
      <c r="Q1133" s="187">
        <f>ROUND(I1133*H1133,2)</f>
        <v>0</v>
      </c>
      <c r="R1133" s="187">
        <f>ROUND(J1133*H1133,2)</f>
        <v>0</v>
      </c>
      <c r="S1133" s="66"/>
      <c r="T1133" s="188">
        <f>S1133*H1133</f>
        <v>0</v>
      </c>
      <c r="U1133" s="188">
        <v>0</v>
      </c>
      <c r="V1133" s="188">
        <f>U1133*H1133</f>
        <v>0</v>
      </c>
      <c r="W1133" s="188">
        <v>2.5170000000000001E-2</v>
      </c>
      <c r="X1133" s="189">
        <f>W1133*H1133</f>
        <v>5.0340000000000003E-2</v>
      </c>
      <c r="Y1133" s="36"/>
      <c r="Z1133" s="36"/>
      <c r="AA1133" s="36"/>
      <c r="AB1133" s="36"/>
      <c r="AC1133" s="36"/>
      <c r="AD1133" s="36"/>
      <c r="AE1133" s="36"/>
      <c r="AR1133" s="190" t="s">
        <v>404</v>
      </c>
      <c r="AT1133" s="190" t="s">
        <v>201</v>
      </c>
      <c r="AU1133" s="190" t="s">
        <v>207</v>
      </c>
      <c r="AY1133" s="19" t="s">
        <v>198</v>
      </c>
      <c r="BE1133" s="191">
        <f>IF(O1133="základní",K1133,0)</f>
        <v>0</v>
      </c>
      <c r="BF1133" s="191">
        <f>IF(O1133="snížená",K1133,0)</f>
        <v>0</v>
      </c>
      <c r="BG1133" s="191">
        <f>IF(O1133="zákl. přenesená",K1133,0)</f>
        <v>0</v>
      </c>
      <c r="BH1133" s="191">
        <f>IF(O1133="sníž. přenesená",K1133,0)</f>
        <v>0</v>
      </c>
      <c r="BI1133" s="191">
        <f>IF(O1133="nulová",K1133,0)</f>
        <v>0</v>
      </c>
      <c r="BJ1133" s="19" t="s">
        <v>207</v>
      </c>
      <c r="BK1133" s="191">
        <f>ROUND(P1133*H1133,2)</f>
        <v>0</v>
      </c>
      <c r="BL1133" s="19" t="s">
        <v>404</v>
      </c>
      <c r="BM1133" s="190" t="s">
        <v>2805</v>
      </c>
    </row>
    <row r="1134" spans="1:65" s="2" customFormat="1" ht="11.25">
      <c r="A1134" s="36"/>
      <c r="B1134" s="37"/>
      <c r="C1134" s="38"/>
      <c r="D1134" s="192" t="s">
        <v>209</v>
      </c>
      <c r="E1134" s="38"/>
      <c r="F1134" s="193" t="s">
        <v>2806</v>
      </c>
      <c r="G1134" s="38"/>
      <c r="H1134" s="38"/>
      <c r="I1134" s="194"/>
      <c r="J1134" s="194"/>
      <c r="K1134" s="38"/>
      <c r="L1134" s="38"/>
      <c r="M1134" s="41"/>
      <c r="N1134" s="195"/>
      <c r="O1134" s="196"/>
      <c r="P1134" s="66"/>
      <c r="Q1134" s="66"/>
      <c r="R1134" s="66"/>
      <c r="S1134" s="66"/>
      <c r="T1134" s="66"/>
      <c r="U1134" s="66"/>
      <c r="V1134" s="66"/>
      <c r="W1134" s="66"/>
      <c r="X1134" s="67"/>
      <c r="Y1134" s="36"/>
      <c r="Z1134" s="36"/>
      <c r="AA1134" s="36"/>
      <c r="AB1134" s="36"/>
      <c r="AC1134" s="36"/>
      <c r="AD1134" s="36"/>
      <c r="AE1134" s="36"/>
      <c r="AT1134" s="19" t="s">
        <v>209</v>
      </c>
      <c r="AU1134" s="19" t="s">
        <v>207</v>
      </c>
    </row>
    <row r="1135" spans="1:65" s="13" customFormat="1" ht="11.25">
      <c r="B1135" s="197"/>
      <c r="C1135" s="198"/>
      <c r="D1135" s="192" t="s">
        <v>211</v>
      </c>
      <c r="E1135" s="199" t="s">
        <v>20</v>
      </c>
      <c r="F1135" s="200" t="s">
        <v>2391</v>
      </c>
      <c r="G1135" s="198"/>
      <c r="H1135" s="199" t="s">
        <v>20</v>
      </c>
      <c r="I1135" s="201"/>
      <c r="J1135" s="201"/>
      <c r="K1135" s="198"/>
      <c r="L1135" s="198"/>
      <c r="M1135" s="202"/>
      <c r="N1135" s="203"/>
      <c r="O1135" s="204"/>
      <c r="P1135" s="204"/>
      <c r="Q1135" s="204"/>
      <c r="R1135" s="204"/>
      <c r="S1135" s="204"/>
      <c r="T1135" s="204"/>
      <c r="U1135" s="204"/>
      <c r="V1135" s="204"/>
      <c r="W1135" s="204"/>
      <c r="X1135" s="205"/>
      <c r="AT1135" s="206" t="s">
        <v>211</v>
      </c>
      <c r="AU1135" s="206" t="s">
        <v>207</v>
      </c>
      <c r="AV1135" s="13" t="s">
        <v>82</v>
      </c>
      <c r="AW1135" s="13" t="s">
        <v>5</v>
      </c>
      <c r="AX1135" s="13" t="s">
        <v>74</v>
      </c>
      <c r="AY1135" s="206" t="s">
        <v>198</v>
      </c>
    </row>
    <row r="1136" spans="1:65" s="13" customFormat="1" ht="11.25">
      <c r="B1136" s="197"/>
      <c r="C1136" s="198"/>
      <c r="D1136" s="192" t="s">
        <v>211</v>
      </c>
      <c r="E1136" s="199" t="s">
        <v>20</v>
      </c>
      <c r="F1136" s="200" t="s">
        <v>2807</v>
      </c>
      <c r="G1136" s="198"/>
      <c r="H1136" s="199" t="s">
        <v>20</v>
      </c>
      <c r="I1136" s="201"/>
      <c r="J1136" s="201"/>
      <c r="K1136" s="198"/>
      <c r="L1136" s="198"/>
      <c r="M1136" s="202"/>
      <c r="N1136" s="203"/>
      <c r="O1136" s="204"/>
      <c r="P1136" s="204"/>
      <c r="Q1136" s="204"/>
      <c r="R1136" s="204"/>
      <c r="S1136" s="204"/>
      <c r="T1136" s="204"/>
      <c r="U1136" s="204"/>
      <c r="V1136" s="204"/>
      <c r="W1136" s="204"/>
      <c r="X1136" s="205"/>
      <c r="AT1136" s="206" t="s">
        <v>211</v>
      </c>
      <c r="AU1136" s="206" t="s">
        <v>207</v>
      </c>
      <c r="AV1136" s="13" t="s">
        <v>82</v>
      </c>
      <c r="AW1136" s="13" t="s">
        <v>5</v>
      </c>
      <c r="AX1136" s="13" t="s">
        <v>74</v>
      </c>
      <c r="AY1136" s="206" t="s">
        <v>198</v>
      </c>
    </row>
    <row r="1137" spans="1:65" s="14" customFormat="1" ht="11.25">
      <c r="B1137" s="207"/>
      <c r="C1137" s="208"/>
      <c r="D1137" s="192" t="s">
        <v>211</v>
      </c>
      <c r="E1137" s="209" t="s">
        <v>20</v>
      </c>
      <c r="F1137" s="210" t="s">
        <v>207</v>
      </c>
      <c r="G1137" s="208"/>
      <c r="H1137" s="211">
        <v>2</v>
      </c>
      <c r="I1137" s="212"/>
      <c r="J1137" s="212"/>
      <c r="K1137" s="208"/>
      <c r="L1137" s="208"/>
      <c r="M1137" s="213"/>
      <c r="N1137" s="214"/>
      <c r="O1137" s="215"/>
      <c r="P1137" s="215"/>
      <c r="Q1137" s="215"/>
      <c r="R1137" s="215"/>
      <c r="S1137" s="215"/>
      <c r="T1137" s="215"/>
      <c r="U1137" s="215"/>
      <c r="V1137" s="215"/>
      <c r="W1137" s="215"/>
      <c r="X1137" s="216"/>
      <c r="AT1137" s="217" t="s">
        <v>211</v>
      </c>
      <c r="AU1137" s="217" t="s">
        <v>207</v>
      </c>
      <c r="AV1137" s="14" t="s">
        <v>207</v>
      </c>
      <c r="AW1137" s="14" t="s">
        <v>5</v>
      </c>
      <c r="AX1137" s="14" t="s">
        <v>74</v>
      </c>
      <c r="AY1137" s="217" t="s">
        <v>198</v>
      </c>
    </row>
    <row r="1138" spans="1:65" s="16" customFormat="1" ht="11.25">
      <c r="B1138" s="229"/>
      <c r="C1138" s="230"/>
      <c r="D1138" s="192" t="s">
        <v>211</v>
      </c>
      <c r="E1138" s="231" t="s">
        <v>20</v>
      </c>
      <c r="F1138" s="232" t="s">
        <v>282</v>
      </c>
      <c r="G1138" s="230"/>
      <c r="H1138" s="233">
        <v>2</v>
      </c>
      <c r="I1138" s="234"/>
      <c r="J1138" s="234"/>
      <c r="K1138" s="230"/>
      <c r="L1138" s="230"/>
      <c r="M1138" s="235"/>
      <c r="N1138" s="236"/>
      <c r="O1138" s="237"/>
      <c r="P1138" s="237"/>
      <c r="Q1138" s="237"/>
      <c r="R1138" s="237"/>
      <c r="S1138" s="237"/>
      <c r="T1138" s="237"/>
      <c r="U1138" s="237"/>
      <c r="V1138" s="237"/>
      <c r="W1138" s="237"/>
      <c r="X1138" s="238"/>
      <c r="AT1138" s="239" t="s">
        <v>211</v>
      </c>
      <c r="AU1138" s="239" t="s">
        <v>207</v>
      </c>
      <c r="AV1138" s="16" t="s">
        <v>206</v>
      </c>
      <c r="AW1138" s="16" t="s">
        <v>5</v>
      </c>
      <c r="AX1138" s="16" t="s">
        <v>82</v>
      </c>
      <c r="AY1138" s="239" t="s">
        <v>198</v>
      </c>
    </row>
    <row r="1139" spans="1:65" s="2" customFormat="1" ht="24.2" customHeight="1">
      <c r="A1139" s="36"/>
      <c r="B1139" s="37"/>
      <c r="C1139" s="178" t="s">
        <v>2808</v>
      </c>
      <c r="D1139" s="178" t="s">
        <v>201</v>
      </c>
      <c r="E1139" s="179" t="s">
        <v>2809</v>
      </c>
      <c r="F1139" s="180" t="s">
        <v>2810</v>
      </c>
      <c r="G1139" s="181" t="s">
        <v>403</v>
      </c>
      <c r="H1139" s="182">
        <v>2</v>
      </c>
      <c r="I1139" s="183"/>
      <c r="J1139" s="183"/>
      <c r="K1139" s="184">
        <f>ROUND(P1139*H1139,2)</f>
        <v>0</v>
      </c>
      <c r="L1139" s="180" t="s">
        <v>205</v>
      </c>
      <c r="M1139" s="41"/>
      <c r="N1139" s="185" t="s">
        <v>20</v>
      </c>
      <c r="O1139" s="186" t="s">
        <v>44</v>
      </c>
      <c r="P1139" s="187">
        <f>I1139+J1139</f>
        <v>0</v>
      </c>
      <c r="Q1139" s="187">
        <f>ROUND(I1139*H1139,2)</f>
        <v>0</v>
      </c>
      <c r="R1139" s="187">
        <f>ROUND(J1139*H1139,2)</f>
        <v>0</v>
      </c>
      <c r="S1139" s="66"/>
      <c r="T1139" s="188">
        <f>S1139*H1139</f>
        <v>0</v>
      </c>
      <c r="U1139" s="188">
        <v>0</v>
      </c>
      <c r="V1139" s="188">
        <f>U1139*H1139</f>
        <v>0</v>
      </c>
      <c r="W1139" s="188">
        <v>0</v>
      </c>
      <c r="X1139" s="189">
        <f>W1139*H1139</f>
        <v>0</v>
      </c>
      <c r="Y1139" s="36"/>
      <c r="Z1139" s="36"/>
      <c r="AA1139" s="36"/>
      <c r="AB1139" s="36"/>
      <c r="AC1139" s="36"/>
      <c r="AD1139" s="36"/>
      <c r="AE1139" s="36"/>
      <c r="AR1139" s="190" t="s">
        <v>404</v>
      </c>
      <c r="AT1139" s="190" t="s">
        <v>201</v>
      </c>
      <c r="AU1139" s="190" t="s">
        <v>207</v>
      </c>
      <c r="AY1139" s="19" t="s">
        <v>198</v>
      </c>
      <c r="BE1139" s="191">
        <f>IF(O1139="základní",K1139,0)</f>
        <v>0</v>
      </c>
      <c r="BF1139" s="191">
        <f>IF(O1139="snížená",K1139,0)</f>
        <v>0</v>
      </c>
      <c r="BG1139" s="191">
        <f>IF(O1139="zákl. přenesená",K1139,0)</f>
        <v>0</v>
      </c>
      <c r="BH1139" s="191">
        <f>IF(O1139="sníž. přenesená",K1139,0)</f>
        <v>0</v>
      </c>
      <c r="BI1139" s="191">
        <f>IF(O1139="nulová",K1139,0)</f>
        <v>0</v>
      </c>
      <c r="BJ1139" s="19" t="s">
        <v>207</v>
      </c>
      <c r="BK1139" s="191">
        <f>ROUND(P1139*H1139,2)</f>
        <v>0</v>
      </c>
      <c r="BL1139" s="19" t="s">
        <v>404</v>
      </c>
      <c r="BM1139" s="190" t="s">
        <v>2811</v>
      </c>
    </row>
    <row r="1140" spans="1:65" s="2" customFormat="1" ht="11.25">
      <c r="A1140" s="36"/>
      <c r="B1140" s="37"/>
      <c r="C1140" s="38"/>
      <c r="D1140" s="192" t="s">
        <v>209</v>
      </c>
      <c r="E1140" s="38"/>
      <c r="F1140" s="193" t="s">
        <v>2810</v>
      </c>
      <c r="G1140" s="38"/>
      <c r="H1140" s="38"/>
      <c r="I1140" s="194"/>
      <c r="J1140" s="194"/>
      <c r="K1140" s="38"/>
      <c r="L1140" s="38"/>
      <c r="M1140" s="41"/>
      <c r="N1140" s="195"/>
      <c r="O1140" s="196"/>
      <c r="P1140" s="66"/>
      <c r="Q1140" s="66"/>
      <c r="R1140" s="66"/>
      <c r="S1140" s="66"/>
      <c r="T1140" s="66"/>
      <c r="U1140" s="66"/>
      <c r="V1140" s="66"/>
      <c r="W1140" s="66"/>
      <c r="X1140" s="67"/>
      <c r="Y1140" s="36"/>
      <c r="Z1140" s="36"/>
      <c r="AA1140" s="36"/>
      <c r="AB1140" s="36"/>
      <c r="AC1140" s="36"/>
      <c r="AD1140" s="36"/>
      <c r="AE1140" s="36"/>
      <c r="AT1140" s="19" t="s">
        <v>209</v>
      </c>
      <c r="AU1140" s="19" t="s">
        <v>207</v>
      </c>
    </row>
    <row r="1141" spans="1:65" s="13" customFormat="1" ht="11.25">
      <c r="B1141" s="197"/>
      <c r="C1141" s="198"/>
      <c r="D1141" s="192" t="s">
        <v>211</v>
      </c>
      <c r="E1141" s="199" t="s">
        <v>20</v>
      </c>
      <c r="F1141" s="200" t="s">
        <v>2391</v>
      </c>
      <c r="G1141" s="198"/>
      <c r="H1141" s="199" t="s">
        <v>20</v>
      </c>
      <c r="I1141" s="201"/>
      <c r="J1141" s="201"/>
      <c r="K1141" s="198"/>
      <c r="L1141" s="198"/>
      <c r="M1141" s="202"/>
      <c r="N1141" s="203"/>
      <c r="O1141" s="204"/>
      <c r="P1141" s="204"/>
      <c r="Q1141" s="204"/>
      <c r="R1141" s="204"/>
      <c r="S1141" s="204"/>
      <c r="T1141" s="204"/>
      <c r="U1141" s="204"/>
      <c r="V1141" s="204"/>
      <c r="W1141" s="204"/>
      <c r="X1141" s="205"/>
      <c r="AT1141" s="206" t="s">
        <v>211</v>
      </c>
      <c r="AU1141" s="206" t="s">
        <v>207</v>
      </c>
      <c r="AV1141" s="13" t="s">
        <v>82</v>
      </c>
      <c r="AW1141" s="13" t="s">
        <v>5</v>
      </c>
      <c r="AX1141" s="13" t="s">
        <v>74</v>
      </c>
      <c r="AY1141" s="206" t="s">
        <v>198</v>
      </c>
    </row>
    <row r="1142" spans="1:65" s="13" customFormat="1" ht="11.25">
      <c r="B1142" s="197"/>
      <c r="C1142" s="198"/>
      <c r="D1142" s="192" t="s">
        <v>211</v>
      </c>
      <c r="E1142" s="199" t="s">
        <v>20</v>
      </c>
      <c r="F1142" s="200" t="s">
        <v>2812</v>
      </c>
      <c r="G1142" s="198"/>
      <c r="H1142" s="199" t="s">
        <v>20</v>
      </c>
      <c r="I1142" s="201"/>
      <c r="J1142" s="201"/>
      <c r="K1142" s="198"/>
      <c r="L1142" s="198"/>
      <c r="M1142" s="202"/>
      <c r="N1142" s="203"/>
      <c r="O1142" s="204"/>
      <c r="P1142" s="204"/>
      <c r="Q1142" s="204"/>
      <c r="R1142" s="204"/>
      <c r="S1142" s="204"/>
      <c r="T1142" s="204"/>
      <c r="U1142" s="204"/>
      <c r="V1142" s="204"/>
      <c r="W1142" s="204"/>
      <c r="X1142" s="205"/>
      <c r="AT1142" s="206" t="s">
        <v>211</v>
      </c>
      <c r="AU1142" s="206" t="s">
        <v>207</v>
      </c>
      <c r="AV1142" s="13" t="s">
        <v>82</v>
      </c>
      <c r="AW1142" s="13" t="s">
        <v>5</v>
      </c>
      <c r="AX1142" s="13" t="s">
        <v>74</v>
      </c>
      <c r="AY1142" s="206" t="s">
        <v>198</v>
      </c>
    </row>
    <row r="1143" spans="1:65" s="14" customFormat="1" ht="11.25">
      <c r="B1143" s="207"/>
      <c r="C1143" s="208"/>
      <c r="D1143" s="192" t="s">
        <v>211</v>
      </c>
      <c r="E1143" s="209" t="s">
        <v>20</v>
      </c>
      <c r="F1143" s="210" t="s">
        <v>207</v>
      </c>
      <c r="G1143" s="208"/>
      <c r="H1143" s="211">
        <v>2</v>
      </c>
      <c r="I1143" s="212"/>
      <c r="J1143" s="212"/>
      <c r="K1143" s="208"/>
      <c r="L1143" s="208"/>
      <c r="M1143" s="213"/>
      <c r="N1143" s="214"/>
      <c r="O1143" s="215"/>
      <c r="P1143" s="215"/>
      <c r="Q1143" s="215"/>
      <c r="R1143" s="215"/>
      <c r="S1143" s="215"/>
      <c r="T1143" s="215"/>
      <c r="U1143" s="215"/>
      <c r="V1143" s="215"/>
      <c r="W1143" s="215"/>
      <c r="X1143" s="216"/>
      <c r="AT1143" s="217" t="s">
        <v>211</v>
      </c>
      <c r="AU1143" s="217" t="s">
        <v>207</v>
      </c>
      <c r="AV1143" s="14" t="s">
        <v>207</v>
      </c>
      <c r="AW1143" s="14" t="s">
        <v>5</v>
      </c>
      <c r="AX1143" s="14" t="s">
        <v>74</v>
      </c>
      <c r="AY1143" s="217" t="s">
        <v>198</v>
      </c>
    </row>
    <row r="1144" spans="1:65" s="16" customFormat="1" ht="11.25">
      <c r="B1144" s="229"/>
      <c r="C1144" s="230"/>
      <c r="D1144" s="192" t="s">
        <v>211</v>
      </c>
      <c r="E1144" s="231" t="s">
        <v>20</v>
      </c>
      <c r="F1144" s="232" t="s">
        <v>282</v>
      </c>
      <c r="G1144" s="230"/>
      <c r="H1144" s="233">
        <v>2</v>
      </c>
      <c r="I1144" s="234"/>
      <c r="J1144" s="234"/>
      <c r="K1144" s="230"/>
      <c r="L1144" s="230"/>
      <c r="M1144" s="235"/>
      <c r="N1144" s="236"/>
      <c r="O1144" s="237"/>
      <c r="P1144" s="237"/>
      <c r="Q1144" s="237"/>
      <c r="R1144" s="237"/>
      <c r="S1144" s="237"/>
      <c r="T1144" s="237"/>
      <c r="U1144" s="237"/>
      <c r="V1144" s="237"/>
      <c r="W1144" s="237"/>
      <c r="X1144" s="238"/>
      <c r="AT1144" s="239" t="s">
        <v>211</v>
      </c>
      <c r="AU1144" s="239" t="s">
        <v>207</v>
      </c>
      <c r="AV1144" s="16" t="s">
        <v>206</v>
      </c>
      <c r="AW1144" s="16" t="s">
        <v>5</v>
      </c>
      <c r="AX1144" s="16" t="s">
        <v>82</v>
      </c>
      <c r="AY1144" s="239" t="s">
        <v>198</v>
      </c>
    </row>
    <row r="1145" spans="1:65" s="2" customFormat="1" ht="24.2" customHeight="1">
      <c r="A1145" s="36"/>
      <c r="B1145" s="37"/>
      <c r="C1145" s="178" t="s">
        <v>2813</v>
      </c>
      <c r="D1145" s="178" t="s">
        <v>201</v>
      </c>
      <c r="E1145" s="179" t="s">
        <v>1728</v>
      </c>
      <c r="F1145" s="180" t="s">
        <v>1729</v>
      </c>
      <c r="G1145" s="181" t="s">
        <v>342</v>
      </c>
      <c r="H1145" s="182">
        <v>5.1999999999999998E-2</v>
      </c>
      <c r="I1145" s="183"/>
      <c r="J1145" s="183"/>
      <c r="K1145" s="184">
        <f>ROUND(P1145*H1145,2)</f>
        <v>0</v>
      </c>
      <c r="L1145" s="180" t="s">
        <v>205</v>
      </c>
      <c r="M1145" s="41"/>
      <c r="N1145" s="185" t="s">
        <v>20</v>
      </c>
      <c r="O1145" s="186" t="s">
        <v>44</v>
      </c>
      <c r="P1145" s="187">
        <f>I1145+J1145</f>
        <v>0</v>
      </c>
      <c r="Q1145" s="187">
        <f>ROUND(I1145*H1145,2)</f>
        <v>0</v>
      </c>
      <c r="R1145" s="187">
        <f>ROUND(J1145*H1145,2)</f>
        <v>0</v>
      </c>
      <c r="S1145" s="66"/>
      <c r="T1145" s="188">
        <f>S1145*H1145</f>
        <v>0</v>
      </c>
      <c r="U1145" s="188">
        <v>0</v>
      </c>
      <c r="V1145" s="188">
        <f>U1145*H1145</f>
        <v>0</v>
      </c>
      <c r="W1145" s="188">
        <v>0</v>
      </c>
      <c r="X1145" s="189">
        <f>W1145*H1145</f>
        <v>0</v>
      </c>
      <c r="Y1145" s="36"/>
      <c r="Z1145" s="36"/>
      <c r="AA1145" s="36"/>
      <c r="AB1145" s="36"/>
      <c r="AC1145" s="36"/>
      <c r="AD1145" s="36"/>
      <c r="AE1145" s="36"/>
      <c r="AR1145" s="190" t="s">
        <v>404</v>
      </c>
      <c r="AT1145" s="190" t="s">
        <v>201</v>
      </c>
      <c r="AU1145" s="190" t="s">
        <v>207</v>
      </c>
      <c r="AY1145" s="19" t="s">
        <v>198</v>
      </c>
      <c r="BE1145" s="191">
        <f>IF(O1145="základní",K1145,0)</f>
        <v>0</v>
      </c>
      <c r="BF1145" s="191">
        <f>IF(O1145="snížená",K1145,0)</f>
        <v>0</v>
      </c>
      <c r="BG1145" s="191">
        <f>IF(O1145="zákl. přenesená",K1145,0)</f>
        <v>0</v>
      </c>
      <c r="BH1145" s="191">
        <f>IF(O1145="sníž. přenesená",K1145,0)</f>
        <v>0</v>
      </c>
      <c r="BI1145" s="191">
        <f>IF(O1145="nulová",K1145,0)</f>
        <v>0</v>
      </c>
      <c r="BJ1145" s="19" t="s">
        <v>207</v>
      </c>
      <c r="BK1145" s="191">
        <f>ROUND(P1145*H1145,2)</f>
        <v>0</v>
      </c>
      <c r="BL1145" s="19" t="s">
        <v>404</v>
      </c>
      <c r="BM1145" s="190" t="s">
        <v>2814</v>
      </c>
    </row>
    <row r="1146" spans="1:65" s="2" customFormat="1" ht="19.5">
      <c r="A1146" s="36"/>
      <c r="B1146" s="37"/>
      <c r="C1146" s="38"/>
      <c r="D1146" s="192" t="s">
        <v>209</v>
      </c>
      <c r="E1146" s="38"/>
      <c r="F1146" s="193" t="s">
        <v>1731</v>
      </c>
      <c r="G1146" s="38"/>
      <c r="H1146" s="38"/>
      <c r="I1146" s="194"/>
      <c r="J1146" s="194"/>
      <c r="K1146" s="38"/>
      <c r="L1146" s="38"/>
      <c r="M1146" s="41"/>
      <c r="N1146" s="195"/>
      <c r="O1146" s="196"/>
      <c r="P1146" s="66"/>
      <c r="Q1146" s="66"/>
      <c r="R1146" s="66"/>
      <c r="S1146" s="66"/>
      <c r="T1146" s="66"/>
      <c r="U1146" s="66"/>
      <c r="V1146" s="66"/>
      <c r="W1146" s="66"/>
      <c r="X1146" s="67"/>
      <c r="Y1146" s="36"/>
      <c r="Z1146" s="36"/>
      <c r="AA1146" s="36"/>
      <c r="AB1146" s="36"/>
      <c r="AC1146" s="36"/>
      <c r="AD1146" s="36"/>
      <c r="AE1146" s="36"/>
      <c r="AT1146" s="19" t="s">
        <v>209</v>
      </c>
      <c r="AU1146" s="19" t="s">
        <v>207</v>
      </c>
    </row>
    <row r="1147" spans="1:65" s="2" customFormat="1" ht="24.2" customHeight="1">
      <c r="A1147" s="36"/>
      <c r="B1147" s="37"/>
      <c r="C1147" s="178" t="s">
        <v>2815</v>
      </c>
      <c r="D1147" s="178" t="s">
        <v>201</v>
      </c>
      <c r="E1147" s="179" t="s">
        <v>1732</v>
      </c>
      <c r="F1147" s="180" t="s">
        <v>1733</v>
      </c>
      <c r="G1147" s="181" t="s">
        <v>342</v>
      </c>
      <c r="H1147" s="182">
        <v>5.1999999999999998E-2</v>
      </c>
      <c r="I1147" s="183"/>
      <c r="J1147" s="183"/>
      <c r="K1147" s="184">
        <f>ROUND(P1147*H1147,2)</f>
        <v>0</v>
      </c>
      <c r="L1147" s="180" t="s">
        <v>205</v>
      </c>
      <c r="M1147" s="41"/>
      <c r="N1147" s="185" t="s">
        <v>20</v>
      </c>
      <c r="O1147" s="186" t="s">
        <v>44</v>
      </c>
      <c r="P1147" s="187">
        <f>I1147+J1147</f>
        <v>0</v>
      </c>
      <c r="Q1147" s="187">
        <f>ROUND(I1147*H1147,2)</f>
        <v>0</v>
      </c>
      <c r="R1147" s="187">
        <f>ROUND(J1147*H1147,2)</f>
        <v>0</v>
      </c>
      <c r="S1147" s="66"/>
      <c r="T1147" s="188">
        <f>S1147*H1147</f>
        <v>0</v>
      </c>
      <c r="U1147" s="188">
        <v>0</v>
      </c>
      <c r="V1147" s="188">
        <f>U1147*H1147</f>
        <v>0</v>
      </c>
      <c r="W1147" s="188">
        <v>0</v>
      </c>
      <c r="X1147" s="189">
        <f>W1147*H1147</f>
        <v>0</v>
      </c>
      <c r="Y1147" s="36"/>
      <c r="Z1147" s="36"/>
      <c r="AA1147" s="36"/>
      <c r="AB1147" s="36"/>
      <c r="AC1147" s="36"/>
      <c r="AD1147" s="36"/>
      <c r="AE1147" s="36"/>
      <c r="AR1147" s="190" t="s">
        <v>404</v>
      </c>
      <c r="AT1147" s="190" t="s">
        <v>201</v>
      </c>
      <c r="AU1147" s="190" t="s">
        <v>207</v>
      </c>
      <c r="AY1147" s="19" t="s">
        <v>198</v>
      </c>
      <c r="BE1147" s="191">
        <f>IF(O1147="základní",K1147,0)</f>
        <v>0</v>
      </c>
      <c r="BF1147" s="191">
        <f>IF(O1147="snížená",K1147,0)</f>
        <v>0</v>
      </c>
      <c r="BG1147" s="191">
        <f>IF(O1147="zákl. přenesená",K1147,0)</f>
        <v>0</v>
      </c>
      <c r="BH1147" s="191">
        <f>IF(O1147="sníž. přenesená",K1147,0)</f>
        <v>0</v>
      </c>
      <c r="BI1147" s="191">
        <f>IF(O1147="nulová",K1147,0)</f>
        <v>0</v>
      </c>
      <c r="BJ1147" s="19" t="s">
        <v>207</v>
      </c>
      <c r="BK1147" s="191">
        <f>ROUND(P1147*H1147,2)</f>
        <v>0</v>
      </c>
      <c r="BL1147" s="19" t="s">
        <v>404</v>
      </c>
      <c r="BM1147" s="190" t="s">
        <v>2816</v>
      </c>
    </row>
    <row r="1148" spans="1:65" s="2" customFormat="1" ht="19.5">
      <c r="A1148" s="36"/>
      <c r="B1148" s="37"/>
      <c r="C1148" s="38"/>
      <c r="D1148" s="192" t="s">
        <v>209</v>
      </c>
      <c r="E1148" s="38"/>
      <c r="F1148" s="193" t="s">
        <v>1735</v>
      </c>
      <c r="G1148" s="38"/>
      <c r="H1148" s="38"/>
      <c r="I1148" s="194"/>
      <c r="J1148" s="194"/>
      <c r="K1148" s="38"/>
      <c r="L1148" s="38"/>
      <c r="M1148" s="41"/>
      <c r="N1148" s="257"/>
      <c r="O1148" s="258"/>
      <c r="P1148" s="259"/>
      <c r="Q1148" s="259"/>
      <c r="R1148" s="259"/>
      <c r="S1148" s="259"/>
      <c r="T1148" s="259"/>
      <c r="U1148" s="259"/>
      <c r="V1148" s="259"/>
      <c r="W1148" s="259"/>
      <c r="X1148" s="260"/>
      <c r="Y1148" s="36"/>
      <c r="Z1148" s="36"/>
      <c r="AA1148" s="36"/>
      <c r="AB1148" s="36"/>
      <c r="AC1148" s="36"/>
      <c r="AD1148" s="36"/>
      <c r="AE1148" s="36"/>
      <c r="AT1148" s="19" t="s">
        <v>209</v>
      </c>
      <c r="AU1148" s="19" t="s">
        <v>207</v>
      </c>
    </row>
    <row r="1149" spans="1:65" s="2" customFormat="1" ht="6.95" customHeight="1">
      <c r="A1149" s="36"/>
      <c r="B1149" s="49"/>
      <c r="C1149" s="50"/>
      <c r="D1149" s="50"/>
      <c r="E1149" s="50"/>
      <c r="F1149" s="50"/>
      <c r="G1149" s="50"/>
      <c r="H1149" s="50"/>
      <c r="I1149" s="50"/>
      <c r="J1149" s="50"/>
      <c r="K1149" s="50"/>
      <c r="L1149" s="50"/>
      <c r="M1149" s="41"/>
      <c r="N1149" s="36"/>
      <c r="P1149" s="36"/>
      <c r="Q1149" s="36"/>
      <c r="R1149" s="36"/>
      <c r="S1149" s="36"/>
      <c r="T1149" s="36"/>
      <c r="U1149" s="36"/>
      <c r="V1149" s="36"/>
      <c r="W1149" s="36"/>
      <c r="X1149" s="36"/>
      <c r="Y1149" s="36"/>
      <c r="Z1149" s="36"/>
      <c r="AA1149" s="36"/>
      <c r="AB1149" s="36"/>
      <c r="AC1149" s="36"/>
      <c r="AD1149" s="36"/>
      <c r="AE1149" s="36"/>
    </row>
  </sheetData>
  <sheetProtection algorithmName="SHA-512" hashValue="KG4IBAWDdkzu9HBw1N5XKruJmZi80jwdkb16vMnX0M47vGZDGlD3nA4jkjiz78OUTCQb1au724n42//migyg0g==" saltValue="EPPkR13Zff3J/+YtCWSYzq8D6cBQm4wSX1ZUB/WQkhyaykIjX6XW/cN9mWHUyIbPxprn75oOLVGzoDaJjfG1KQ==" spinCount="100000" sheet="1" objects="1" scenarios="1" formatColumns="0" formatRows="0" autoFilter="0"/>
  <autoFilter ref="C101:L1148"/>
  <mergeCells count="9">
    <mergeCell ref="E52:H52"/>
    <mergeCell ref="E92:H92"/>
    <mergeCell ref="E94:H94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54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125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2817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ROUND(K92,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ROUND((SUM(BE92:BE546)),  2)</f>
        <v>0</v>
      </c>
      <c r="G35" s="36"/>
      <c r="H35" s="36"/>
      <c r="I35" s="121">
        <v>0.21</v>
      </c>
      <c r="J35" s="36"/>
      <c r="K35" s="116">
        <f>ROUND(((SUM(BE92:BE546))*I35),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ROUND((SUM(BF92:BF546)),  2)</f>
        <v>0</v>
      </c>
      <c r="G36" s="36"/>
      <c r="H36" s="36"/>
      <c r="I36" s="121">
        <v>0.15</v>
      </c>
      <c r="J36" s="36"/>
      <c r="K36" s="116">
        <f>ROUND(((SUM(BF92:BF546))*I36),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ROUND((SUM(BG92:BG546)),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ROUND((SUM(BH92:BH546)),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ROUND((SUM(BI92:BI546)),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2019-118-15 - Nové kce - střecha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Q92</f>
        <v>0</v>
      </c>
      <c r="J61" s="79">
        <f t="shared" si="0"/>
        <v>0</v>
      </c>
      <c r="K61" s="79">
        <f>K92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168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K93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940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K94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2818</v>
      </c>
      <c r="E64" s="146"/>
      <c r="F64" s="146"/>
      <c r="G64" s="146"/>
      <c r="H64" s="146"/>
      <c r="I64" s="147">
        <f>Q125</f>
        <v>0</v>
      </c>
      <c r="J64" s="147">
        <f>R125</f>
        <v>0</v>
      </c>
      <c r="K64" s="147">
        <f>K125</f>
        <v>0</v>
      </c>
      <c r="L64" s="144"/>
      <c r="M64" s="148"/>
    </row>
    <row r="65" spans="1:31" s="10" customFormat="1" ht="19.899999999999999" customHeight="1">
      <c r="B65" s="143"/>
      <c r="C65" s="144"/>
      <c r="D65" s="145" t="s">
        <v>2819</v>
      </c>
      <c r="E65" s="146"/>
      <c r="F65" s="146"/>
      <c r="G65" s="146"/>
      <c r="H65" s="146"/>
      <c r="I65" s="147">
        <f>Q130</f>
        <v>0</v>
      </c>
      <c r="J65" s="147">
        <f>R130</f>
        <v>0</v>
      </c>
      <c r="K65" s="147">
        <f>K130</f>
        <v>0</v>
      </c>
      <c r="L65" s="144"/>
      <c r="M65" s="148"/>
    </row>
    <row r="66" spans="1:31" s="10" customFormat="1" ht="19.899999999999999" customHeight="1">
      <c r="B66" s="143"/>
      <c r="C66" s="144"/>
      <c r="D66" s="145" t="s">
        <v>1030</v>
      </c>
      <c r="E66" s="146"/>
      <c r="F66" s="146"/>
      <c r="G66" s="146"/>
      <c r="H66" s="146"/>
      <c r="I66" s="147">
        <f>Q229</f>
        <v>0</v>
      </c>
      <c r="J66" s="147">
        <f>R229</f>
        <v>0</v>
      </c>
      <c r="K66" s="147">
        <f>K229</f>
        <v>0</v>
      </c>
      <c r="L66" s="144"/>
      <c r="M66" s="148"/>
    </row>
    <row r="67" spans="1:31" s="9" customFormat="1" ht="24.95" customHeight="1">
      <c r="B67" s="137"/>
      <c r="C67" s="138"/>
      <c r="D67" s="139" t="s">
        <v>172</v>
      </c>
      <c r="E67" s="140"/>
      <c r="F67" s="140"/>
      <c r="G67" s="140"/>
      <c r="H67" s="140"/>
      <c r="I67" s="141">
        <f>Q232</f>
        <v>0</v>
      </c>
      <c r="J67" s="141">
        <f>R232</f>
        <v>0</v>
      </c>
      <c r="K67" s="141">
        <f>K232</f>
        <v>0</v>
      </c>
      <c r="L67" s="138"/>
      <c r="M67" s="142"/>
    </row>
    <row r="68" spans="1:31" s="10" customFormat="1" ht="19.899999999999999" customHeight="1">
      <c r="B68" s="143"/>
      <c r="C68" s="144"/>
      <c r="D68" s="145" t="s">
        <v>787</v>
      </c>
      <c r="E68" s="146"/>
      <c r="F68" s="146"/>
      <c r="G68" s="146"/>
      <c r="H68" s="146"/>
      <c r="I68" s="147">
        <f>Q233</f>
        <v>0</v>
      </c>
      <c r="J68" s="147">
        <f>R233</f>
        <v>0</v>
      </c>
      <c r="K68" s="147">
        <f>K233</f>
        <v>0</v>
      </c>
      <c r="L68" s="144"/>
      <c r="M68" s="148"/>
    </row>
    <row r="69" spans="1:31" s="10" customFormat="1" ht="19.899999999999999" customHeight="1">
      <c r="B69" s="143"/>
      <c r="C69" s="144"/>
      <c r="D69" s="145" t="s">
        <v>2820</v>
      </c>
      <c r="E69" s="146"/>
      <c r="F69" s="146"/>
      <c r="G69" s="146"/>
      <c r="H69" s="146"/>
      <c r="I69" s="147">
        <f>Q244</f>
        <v>0</v>
      </c>
      <c r="J69" s="147">
        <f>R244</f>
        <v>0</v>
      </c>
      <c r="K69" s="147">
        <f>K244</f>
        <v>0</v>
      </c>
      <c r="L69" s="144"/>
      <c r="M69" s="148"/>
    </row>
    <row r="70" spans="1:31" s="10" customFormat="1" ht="19.899999999999999" customHeight="1">
      <c r="B70" s="143"/>
      <c r="C70" s="144"/>
      <c r="D70" s="145" t="s">
        <v>2821</v>
      </c>
      <c r="E70" s="146"/>
      <c r="F70" s="146"/>
      <c r="G70" s="146"/>
      <c r="H70" s="146"/>
      <c r="I70" s="147">
        <f>Q343</f>
        <v>0</v>
      </c>
      <c r="J70" s="147">
        <f>R343</f>
        <v>0</v>
      </c>
      <c r="K70" s="147">
        <f>K343</f>
        <v>0</v>
      </c>
      <c r="L70" s="144"/>
      <c r="M70" s="148"/>
    </row>
    <row r="71" spans="1:31" s="10" customFormat="1" ht="19.899999999999999" customHeight="1">
      <c r="B71" s="143"/>
      <c r="C71" s="144"/>
      <c r="D71" s="145" t="s">
        <v>2822</v>
      </c>
      <c r="E71" s="146"/>
      <c r="F71" s="146"/>
      <c r="G71" s="146"/>
      <c r="H71" s="146"/>
      <c r="I71" s="147">
        <f>Q419</f>
        <v>0</v>
      </c>
      <c r="J71" s="147">
        <f>R419</f>
        <v>0</v>
      </c>
      <c r="K71" s="147">
        <f>K419</f>
        <v>0</v>
      </c>
      <c r="L71" s="144"/>
      <c r="M71" s="148"/>
    </row>
    <row r="72" spans="1:31" s="10" customFormat="1" ht="19.899999999999999" customHeight="1">
      <c r="B72" s="143"/>
      <c r="C72" s="144"/>
      <c r="D72" s="145" t="s">
        <v>176</v>
      </c>
      <c r="E72" s="146"/>
      <c r="F72" s="146"/>
      <c r="G72" s="146"/>
      <c r="H72" s="146"/>
      <c r="I72" s="147">
        <f>Q511</f>
        <v>0</v>
      </c>
      <c r="J72" s="147">
        <f>R511</f>
        <v>0</v>
      </c>
      <c r="K72" s="147">
        <f>K511</f>
        <v>0</v>
      </c>
      <c r="L72" s="144"/>
      <c r="M72" s="148"/>
    </row>
    <row r="73" spans="1:31" s="2" customFormat="1" ht="21.7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38"/>
      <c r="M73" s="10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49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10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31" s="2" customFormat="1" ht="6.95" customHeight="1">
      <c r="A78" s="36"/>
      <c r="B78" s="51"/>
      <c r="C78" s="52"/>
      <c r="D78" s="52"/>
      <c r="E78" s="52"/>
      <c r="F78" s="52"/>
      <c r="G78" s="52"/>
      <c r="H78" s="52"/>
      <c r="I78" s="52"/>
      <c r="J78" s="52"/>
      <c r="K78" s="52"/>
      <c r="L78" s="52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24.95" customHeight="1">
      <c r="A79" s="36"/>
      <c r="B79" s="37"/>
      <c r="C79" s="25" t="s">
        <v>179</v>
      </c>
      <c r="D79" s="38"/>
      <c r="E79" s="38"/>
      <c r="F79" s="38"/>
      <c r="G79" s="38"/>
      <c r="H79" s="38"/>
      <c r="I79" s="38"/>
      <c r="J79" s="38"/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17</v>
      </c>
      <c r="D81" s="38"/>
      <c r="E81" s="38"/>
      <c r="F81" s="38"/>
      <c r="G81" s="38"/>
      <c r="H81" s="38"/>
      <c r="I81" s="38"/>
      <c r="J81" s="38"/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>
      <c r="A82" s="36"/>
      <c r="B82" s="37"/>
      <c r="C82" s="38"/>
      <c r="D82" s="38"/>
      <c r="E82" s="389" t="str">
        <f>E7</f>
        <v>Rekonstrukce BD Mládeže 12</v>
      </c>
      <c r="F82" s="390"/>
      <c r="G82" s="390"/>
      <c r="H82" s="390"/>
      <c r="I82" s="38"/>
      <c r="J82" s="38"/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157</v>
      </c>
      <c r="D83" s="38"/>
      <c r="E83" s="38"/>
      <c r="F83" s="38"/>
      <c r="G83" s="38"/>
      <c r="H83" s="38"/>
      <c r="I83" s="38"/>
      <c r="J83" s="38"/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6.5" customHeight="1">
      <c r="A84" s="36"/>
      <c r="B84" s="37"/>
      <c r="C84" s="38"/>
      <c r="D84" s="38"/>
      <c r="E84" s="345" t="str">
        <f>E9</f>
        <v>2019-118-15 - Nové kce - střecha</v>
      </c>
      <c r="F84" s="391"/>
      <c r="G84" s="391"/>
      <c r="H84" s="391"/>
      <c r="I84" s="38"/>
      <c r="J84" s="38"/>
      <c r="K84" s="38"/>
      <c r="L84" s="38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10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2" customHeight="1">
      <c r="A86" s="36"/>
      <c r="B86" s="37"/>
      <c r="C86" s="31" t="s">
        <v>22</v>
      </c>
      <c r="D86" s="38"/>
      <c r="E86" s="38"/>
      <c r="F86" s="29" t="str">
        <f>F12</f>
        <v>Budova č.507/12 na st.465 k.ú. Hrabůvka</v>
      </c>
      <c r="G86" s="38"/>
      <c r="H86" s="38"/>
      <c r="I86" s="31" t="s">
        <v>24</v>
      </c>
      <c r="J86" s="61" t="str">
        <f>IF(J12="","",J12)</f>
        <v>2. 6. 2021</v>
      </c>
      <c r="K86" s="38"/>
      <c r="L86" s="38"/>
      <c r="M86" s="10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10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>
      <c r="A88" s="36"/>
      <c r="B88" s="37"/>
      <c r="C88" s="31" t="s">
        <v>26</v>
      </c>
      <c r="D88" s="38"/>
      <c r="E88" s="38"/>
      <c r="F88" s="29" t="str">
        <f>E15</f>
        <v>Statutární město Ostrava–Ostrava Jih, Horní 791/12</v>
      </c>
      <c r="G88" s="38"/>
      <c r="H88" s="38"/>
      <c r="I88" s="31" t="s">
        <v>32</v>
      </c>
      <c r="J88" s="34" t="str">
        <f>E21</f>
        <v>ČOS exim spol. s r.o.Alešova 26, Č.Budějovice</v>
      </c>
      <c r="K88" s="38"/>
      <c r="L88" s="38"/>
      <c r="M88" s="10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>
      <c r="A89" s="36"/>
      <c r="B89" s="37"/>
      <c r="C89" s="31" t="s">
        <v>30</v>
      </c>
      <c r="D89" s="38"/>
      <c r="E89" s="38"/>
      <c r="F89" s="29" t="str">
        <f>IF(E18="","",E18)</f>
        <v>Vyplň údaj</v>
      </c>
      <c r="G89" s="38"/>
      <c r="H89" s="38"/>
      <c r="I89" s="31" t="s">
        <v>34</v>
      </c>
      <c r="J89" s="34" t="str">
        <f>E24</f>
        <v>Ing. Dana Mlejnková</v>
      </c>
      <c r="K89" s="38"/>
      <c r="L89" s="38"/>
      <c r="M89" s="10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0.3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38"/>
      <c r="M90" s="10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11" customFormat="1" ht="29.25" customHeight="1">
      <c r="A91" s="149"/>
      <c r="B91" s="150"/>
      <c r="C91" s="151" t="s">
        <v>180</v>
      </c>
      <c r="D91" s="152" t="s">
        <v>57</v>
      </c>
      <c r="E91" s="152" t="s">
        <v>53</v>
      </c>
      <c r="F91" s="152" t="s">
        <v>54</v>
      </c>
      <c r="G91" s="152" t="s">
        <v>181</v>
      </c>
      <c r="H91" s="152" t="s">
        <v>182</v>
      </c>
      <c r="I91" s="152" t="s">
        <v>183</v>
      </c>
      <c r="J91" s="152" t="s">
        <v>184</v>
      </c>
      <c r="K91" s="152" t="s">
        <v>166</v>
      </c>
      <c r="L91" s="153" t="s">
        <v>185</v>
      </c>
      <c r="M91" s="154"/>
      <c r="N91" s="70" t="s">
        <v>20</v>
      </c>
      <c r="O91" s="71" t="s">
        <v>42</v>
      </c>
      <c r="P91" s="71" t="s">
        <v>186</v>
      </c>
      <c r="Q91" s="71" t="s">
        <v>187</v>
      </c>
      <c r="R91" s="71" t="s">
        <v>188</v>
      </c>
      <c r="S91" s="71" t="s">
        <v>189</v>
      </c>
      <c r="T91" s="71" t="s">
        <v>190</v>
      </c>
      <c r="U91" s="71" t="s">
        <v>191</v>
      </c>
      <c r="V91" s="71" t="s">
        <v>192</v>
      </c>
      <c r="W91" s="71" t="s">
        <v>193</v>
      </c>
      <c r="X91" s="72" t="s">
        <v>194</v>
      </c>
      <c r="Y91" s="149"/>
      <c r="Z91" s="149"/>
      <c r="AA91" s="149"/>
      <c r="AB91" s="149"/>
      <c r="AC91" s="149"/>
      <c r="AD91" s="149"/>
      <c r="AE91" s="149"/>
    </row>
    <row r="92" spans="1:65" s="2" customFormat="1" ht="22.9" customHeight="1">
      <c r="A92" s="36"/>
      <c r="B92" s="37"/>
      <c r="C92" s="77" t="s">
        <v>195</v>
      </c>
      <c r="D92" s="38"/>
      <c r="E92" s="38"/>
      <c r="F92" s="38"/>
      <c r="G92" s="38"/>
      <c r="H92" s="38"/>
      <c r="I92" s="38"/>
      <c r="J92" s="38"/>
      <c r="K92" s="155">
        <f>BK92</f>
        <v>0</v>
      </c>
      <c r="L92" s="38"/>
      <c r="M92" s="41"/>
      <c r="N92" s="73"/>
      <c r="O92" s="156"/>
      <c r="P92" s="74"/>
      <c r="Q92" s="157">
        <f>Q93+Q232</f>
        <v>0</v>
      </c>
      <c r="R92" s="157">
        <f>R93+R232</f>
        <v>0</v>
      </c>
      <c r="S92" s="74"/>
      <c r="T92" s="158">
        <f>T93+T232</f>
        <v>0</v>
      </c>
      <c r="U92" s="74"/>
      <c r="V92" s="158">
        <f>V93+V232</f>
        <v>15.420202390000002</v>
      </c>
      <c r="W92" s="74"/>
      <c r="X92" s="159">
        <f>X93+X232</f>
        <v>0</v>
      </c>
      <c r="Y92" s="36"/>
      <c r="Z92" s="36"/>
      <c r="AA92" s="36"/>
      <c r="AB92" s="36"/>
      <c r="AC92" s="36"/>
      <c r="AD92" s="36"/>
      <c r="AE92" s="36"/>
      <c r="AT92" s="19" t="s">
        <v>73</v>
      </c>
      <c r="AU92" s="19" t="s">
        <v>167</v>
      </c>
      <c r="BK92" s="160">
        <f>BK93+BK232</f>
        <v>0</v>
      </c>
    </row>
    <row r="93" spans="1:65" s="12" customFormat="1" ht="25.9" customHeight="1">
      <c r="B93" s="161"/>
      <c r="C93" s="162"/>
      <c r="D93" s="163" t="s">
        <v>73</v>
      </c>
      <c r="E93" s="164" t="s">
        <v>196</v>
      </c>
      <c r="F93" s="164" t="s">
        <v>197</v>
      </c>
      <c r="G93" s="162"/>
      <c r="H93" s="162"/>
      <c r="I93" s="165"/>
      <c r="J93" s="165"/>
      <c r="K93" s="166">
        <f>BK93</f>
        <v>0</v>
      </c>
      <c r="L93" s="162"/>
      <c r="M93" s="167"/>
      <c r="N93" s="168"/>
      <c r="O93" s="169"/>
      <c r="P93" s="169"/>
      <c r="Q93" s="170">
        <f>Q94+Q125+Q130+Q229</f>
        <v>0</v>
      </c>
      <c r="R93" s="170">
        <f>R94+R125+R130+R229</f>
        <v>0</v>
      </c>
      <c r="S93" s="169"/>
      <c r="T93" s="171">
        <f>T94+T125+T130+T229</f>
        <v>0</v>
      </c>
      <c r="U93" s="169"/>
      <c r="V93" s="171">
        <f>V94+V125+V130+V229</f>
        <v>0.17312070000000002</v>
      </c>
      <c r="W93" s="169"/>
      <c r="X93" s="172">
        <f>X94+X125+X130+X229</f>
        <v>0</v>
      </c>
      <c r="AR93" s="173" t="s">
        <v>82</v>
      </c>
      <c r="AT93" s="174" t="s">
        <v>73</v>
      </c>
      <c r="AU93" s="174" t="s">
        <v>74</v>
      </c>
      <c r="AY93" s="173" t="s">
        <v>198</v>
      </c>
      <c r="BK93" s="175">
        <f>BK94+BK125+BK130+BK229</f>
        <v>0</v>
      </c>
    </row>
    <row r="94" spans="1:65" s="12" customFormat="1" ht="22.9" customHeight="1">
      <c r="B94" s="161"/>
      <c r="C94" s="162"/>
      <c r="D94" s="163" t="s">
        <v>73</v>
      </c>
      <c r="E94" s="176" t="s">
        <v>317</v>
      </c>
      <c r="F94" s="176" t="s">
        <v>952</v>
      </c>
      <c r="G94" s="162"/>
      <c r="H94" s="162"/>
      <c r="I94" s="165"/>
      <c r="J94" s="165"/>
      <c r="K94" s="177">
        <f>BK94</f>
        <v>0</v>
      </c>
      <c r="L94" s="162"/>
      <c r="M94" s="167"/>
      <c r="N94" s="168"/>
      <c r="O94" s="169"/>
      <c r="P94" s="169"/>
      <c r="Q94" s="170">
        <f>SUM(Q95:Q124)</f>
        <v>0</v>
      </c>
      <c r="R94" s="170">
        <f>SUM(R95:R124)</f>
        <v>0</v>
      </c>
      <c r="S94" s="169"/>
      <c r="T94" s="171">
        <f>SUM(T95:T124)</f>
        <v>0</v>
      </c>
      <c r="U94" s="169"/>
      <c r="V94" s="171">
        <f>SUM(V95:V124)</f>
        <v>0.13232820000000001</v>
      </c>
      <c r="W94" s="169"/>
      <c r="X94" s="172">
        <f>SUM(X95:X124)</f>
        <v>0</v>
      </c>
      <c r="AR94" s="173" t="s">
        <v>82</v>
      </c>
      <c r="AT94" s="174" t="s">
        <v>73</v>
      </c>
      <c r="AU94" s="174" t="s">
        <v>82</v>
      </c>
      <c r="AY94" s="173" t="s">
        <v>198</v>
      </c>
      <c r="BK94" s="175">
        <f>SUM(BK95:BK124)</f>
        <v>0</v>
      </c>
    </row>
    <row r="95" spans="1:65" s="2" customFormat="1" ht="24.2" customHeight="1">
      <c r="A95" s="36"/>
      <c r="B95" s="37"/>
      <c r="C95" s="178" t="s">
        <v>82</v>
      </c>
      <c r="D95" s="178" t="s">
        <v>201</v>
      </c>
      <c r="E95" s="179" t="s">
        <v>2823</v>
      </c>
      <c r="F95" s="180" t="s">
        <v>2824</v>
      </c>
      <c r="G95" s="181" t="s">
        <v>254</v>
      </c>
      <c r="H95" s="182">
        <v>29.67</v>
      </c>
      <c r="I95" s="183"/>
      <c r="J95" s="183"/>
      <c r="K95" s="184">
        <f>ROUND(P95*H95,2)</f>
        <v>0</v>
      </c>
      <c r="L95" s="180" t="s">
        <v>205</v>
      </c>
      <c r="M95" s="41"/>
      <c r="N95" s="185" t="s">
        <v>20</v>
      </c>
      <c r="O95" s="186" t="s">
        <v>44</v>
      </c>
      <c r="P95" s="187">
        <f>I95+J95</f>
        <v>0</v>
      </c>
      <c r="Q95" s="187">
        <f>ROUND(I95*H95,2)</f>
        <v>0</v>
      </c>
      <c r="R95" s="187">
        <f>ROUND(J95*H95,2)</f>
        <v>0</v>
      </c>
      <c r="S95" s="66"/>
      <c r="T95" s="188">
        <f>S95*H95</f>
        <v>0</v>
      </c>
      <c r="U95" s="188">
        <v>4.4600000000000004E-3</v>
      </c>
      <c r="V95" s="188">
        <f>U95*H95</f>
        <v>0.13232820000000001</v>
      </c>
      <c r="W95" s="188">
        <v>0</v>
      </c>
      <c r="X95" s="189">
        <f>W95*H95</f>
        <v>0</v>
      </c>
      <c r="Y95" s="36"/>
      <c r="Z95" s="36"/>
      <c r="AA95" s="36"/>
      <c r="AB95" s="36"/>
      <c r="AC95" s="36"/>
      <c r="AD95" s="36"/>
      <c r="AE95" s="36"/>
      <c r="AR95" s="190" t="s">
        <v>206</v>
      </c>
      <c r="AT95" s="190" t="s">
        <v>201</v>
      </c>
      <c r="AU95" s="190" t="s">
        <v>207</v>
      </c>
      <c r="AY95" s="19" t="s">
        <v>198</v>
      </c>
      <c r="BE95" s="191">
        <f>IF(O95="základní",K95,0)</f>
        <v>0</v>
      </c>
      <c r="BF95" s="191">
        <f>IF(O95="snížená",K95,0)</f>
        <v>0</v>
      </c>
      <c r="BG95" s="191">
        <f>IF(O95="zákl. přenesená",K95,0)</f>
        <v>0</v>
      </c>
      <c r="BH95" s="191">
        <f>IF(O95="sníž. přenesená",K95,0)</f>
        <v>0</v>
      </c>
      <c r="BI95" s="191">
        <f>IF(O95="nulová",K95,0)</f>
        <v>0</v>
      </c>
      <c r="BJ95" s="19" t="s">
        <v>207</v>
      </c>
      <c r="BK95" s="191">
        <f>ROUND(P95*H95,2)</f>
        <v>0</v>
      </c>
      <c r="BL95" s="19" t="s">
        <v>206</v>
      </c>
      <c r="BM95" s="190" t="s">
        <v>2825</v>
      </c>
    </row>
    <row r="96" spans="1:65" s="2" customFormat="1" ht="19.5">
      <c r="A96" s="36"/>
      <c r="B96" s="37"/>
      <c r="C96" s="38"/>
      <c r="D96" s="192" t="s">
        <v>209</v>
      </c>
      <c r="E96" s="38"/>
      <c r="F96" s="193" t="s">
        <v>2826</v>
      </c>
      <c r="G96" s="38"/>
      <c r="H96" s="38"/>
      <c r="I96" s="194"/>
      <c r="J96" s="194"/>
      <c r="K96" s="38"/>
      <c r="L96" s="38"/>
      <c r="M96" s="41"/>
      <c r="N96" s="195"/>
      <c r="O96" s="196"/>
      <c r="P96" s="66"/>
      <c r="Q96" s="66"/>
      <c r="R96" s="66"/>
      <c r="S96" s="66"/>
      <c r="T96" s="66"/>
      <c r="U96" s="66"/>
      <c r="V96" s="66"/>
      <c r="W96" s="66"/>
      <c r="X96" s="67"/>
      <c r="Y96" s="36"/>
      <c r="Z96" s="36"/>
      <c r="AA96" s="36"/>
      <c r="AB96" s="36"/>
      <c r="AC96" s="36"/>
      <c r="AD96" s="36"/>
      <c r="AE96" s="36"/>
      <c r="AT96" s="19" t="s">
        <v>209</v>
      </c>
      <c r="AU96" s="19" t="s">
        <v>207</v>
      </c>
    </row>
    <row r="97" spans="1:65" s="13" customFormat="1" ht="11.25">
      <c r="B97" s="197"/>
      <c r="C97" s="198"/>
      <c r="D97" s="192" t="s">
        <v>211</v>
      </c>
      <c r="E97" s="199" t="s">
        <v>20</v>
      </c>
      <c r="F97" s="200" t="s">
        <v>2827</v>
      </c>
      <c r="G97" s="198"/>
      <c r="H97" s="199" t="s">
        <v>20</v>
      </c>
      <c r="I97" s="201"/>
      <c r="J97" s="201"/>
      <c r="K97" s="198"/>
      <c r="L97" s="198"/>
      <c r="M97" s="202"/>
      <c r="N97" s="203"/>
      <c r="O97" s="204"/>
      <c r="P97" s="204"/>
      <c r="Q97" s="204"/>
      <c r="R97" s="204"/>
      <c r="S97" s="204"/>
      <c r="T97" s="204"/>
      <c r="U97" s="204"/>
      <c r="V97" s="204"/>
      <c r="W97" s="204"/>
      <c r="X97" s="205"/>
      <c r="AT97" s="206" t="s">
        <v>211</v>
      </c>
      <c r="AU97" s="206" t="s">
        <v>207</v>
      </c>
      <c r="AV97" s="13" t="s">
        <v>82</v>
      </c>
      <c r="AW97" s="13" t="s">
        <v>5</v>
      </c>
      <c r="AX97" s="13" t="s">
        <v>74</v>
      </c>
      <c r="AY97" s="206" t="s">
        <v>198</v>
      </c>
    </row>
    <row r="98" spans="1:65" s="14" customFormat="1" ht="11.25">
      <c r="B98" s="207"/>
      <c r="C98" s="208"/>
      <c r="D98" s="192" t="s">
        <v>211</v>
      </c>
      <c r="E98" s="209" t="s">
        <v>20</v>
      </c>
      <c r="F98" s="210" t="s">
        <v>2828</v>
      </c>
      <c r="G98" s="208"/>
      <c r="H98" s="211">
        <v>4.8259999999999996</v>
      </c>
      <c r="I98" s="212"/>
      <c r="J98" s="212"/>
      <c r="K98" s="208"/>
      <c r="L98" s="208"/>
      <c r="M98" s="213"/>
      <c r="N98" s="214"/>
      <c r="O98" s="215"/>
      <c r="P98" s="215"/>
      <c r="Q98" s="215"/>
      <c r="R98" s="215"/>
      <c r="S98" s="215"/>
      <c r="T98" s="215"/>
      <c r="U98" s="215"/>
      <c r="V98" s="215"/>
      <c r="W98" s="215"/>
      <c r="X98" s="216"/>
      <c r="AT98" s="217" t="s">
        <v>211</v>
      </c>
      <c r="AU98" s="217" t="s">
        <v>207</v>
      </c>
      <c r="AV98" s="14" t="s">
        <v>207</v>
      </c>
      <c r="AW98" s="14" t="s">
        <v>5</v>
      </c>
      <c r="AX98" s="14" t="s">
        <v>74</v>
      </c>
      <c r="AY98" s="217" t="s">
        <v>198</v>
      </c>
    </row>
    <row r="99" spans="1:65" s="13" customFormat="1" ht="11.25">
      <c r="B99" s="197"/>
      <c r="C99" s="198"/>
      <c r="D99" s="192" t="s">
        <v>211</v>
      </c>
      <c r="E99" s="199" t="s">
        <v>20</v>
      </c>
      <c r="F99" s="200" t="s">
        <v>2829</v>
      </c>
      <c r="G99" s="198"/>
      <c r="H99" s="199" t="s">
        <v>20</v>
      </c>
      <c r="I99" s="201"/>
      <c r="J99" s="201"/>
      <c r="K99" s="198"/>
      <c r="L99" s="198"/>
      <c r="M99" s="202"/>
      <c r="N99" s="203"/>
      <c r="O99" s="204"/>
      <c r="P99" s="204"/>
      <c r="Q99" s="204"/>
      <c r="R99" s="204"/>
      <c r="S99" s="204"/>
      <c r="T99" s="204"/>
      <c r="U99" s="204"/>
      <c r="V99" s="204"/>
      <c r="W99" s="204"/>
      <c r="X99" s="205"/>
      <c r="AT99" s="206" t="s">
        <v>211</v>
      </c>
      <c r="AU99" s="206" t="s">
        <v>207</v>
      </c>
      <c r="AV99" s="13" t="s">
        <v>82</v>
      </c>
      <c r="AW99" s="13" t="s">
        <v>5</v>
      </c>
      <c r="AX99" s="13" t="s">
        <v>74</v>
      </c>
      <c r="AY99" s="206" t="s">
        <v>198</v>
      </c>
    </row>
    <row r="100" spans="1:65" s="14" customFormat="1" ht="11.25">
      <c r="B100" s="207"/>
      <c r="C100" s="208"/>
      <c r="D100" s="192" t="s">
        <v>211</v>
      </c>
      <c r="E100" s="209" t="s">
        <v>20</v>
      </c>
      <c r="F100" s="210" t="s">
        <v>2830</v>
      </c>
      <c r="G100" s="208"/>
      <c r="H100" s="211">
        <v>4.6360000000000001</v>
      </c>
      <c r="I100" s="212"/>
      <c r="J100" s="212"/>
      <c r="K100" s="208"/>
      <c r="L100" s="208"/>
      <c r="M100" s="213"/>
      <c r="N100" s="214"/>
      <c r="O100" s="215"/>
      <c r="P100" s="215"/>
      <c r="Q100" s="215"/>
      <c r="R100" s="215"/>
      <c r="S100" s="215"/>
      <c r="T100" s="215"/>
      <c r="U100" s="215"/>
      <c r="V100" s="215"/>
      <c r="W100" s="215"/>
      <c r="X100" s="216"/>
      <c r="AT100" s="217" t="s">
        <v>211</v>
      </c>
      <c r="AU100" s="217" t="s">
        <v>207</v>
      </c>
      <c r="AV100" s="14" t="s">
        <v>207</v>
      </c>
      <c r="AW100" s="14" t="s">
        <v>5</v>
      </c>
      <c r="AX100" s="14" t="s">
        <v>74</v>
      </c>
      <c r="AY100" s="217" t="s">
        <v>198</v>
      </c>
    </row>
    <row r="101" spans="1:65" s="13" customFormat="1" ht="11.25">
      <c r="B101" s="197"/>
      <c r="C101" s="198"/>
      <c r="D101" s="192" t="s">
        <v>211</v>
      </c>
      <c r="E101" s="199" t="s">
        <v>20</v>
      </c>
      <c r="F101" s="200" t="s">
        <v>2831</v>
      </c>
      <c r="G101" s="198"/>
      <c r="H101" s="199" t="s">
        <v>20</v>
      </c>
      <c r="I101" s="201"/>
      <c r="J101" s="201"/>
      <c r="K101" s="198"/>
      <c r="L101" s="198"/>
      <c r="M101" s="202"/>
      <c r="N101" s="203"/>
      <c r="O101" s="204"/>
      <c r="P101" s="204"/>
      <c r="Q101" s="204"/>
      <c r="R101" s="204"/>
      <c r="S101" s="204"/>
      <c r="T101" s="204"/>
      <c r="U101" s="204"/>
      <c r="V101" s="204"/>
      <c r="W101" s="204"/>
      <c r="X101" s="205"/>
      <c r="AT101" s="206" t="s">
        <v>211</v>
      </c>
      <c r="AU101" s="206" t="s">
        <v>207</v>
      </c>
      <c r="AV101" s="13" t="s">
        <v>82</v>
      </c>
      <c r="AW101" s="13" t="s">
        <v>5</v>
      </c>
      <c r="AX101" s="13" t="s">
        <v>74</v>
      </c>
      <c r="AY101" s="206" t="s">
        <v>198</v>
      </c>
    </row>
    <row r="102" spans="1:65" s="14" customFormat="1" ht="11.25">
      <c r="B102" s="207"/>
      <c r="C102" s="208"/>
      <c r="D102" s="192" t="s">
        <v>211</v>
      </c>
      <c r="E102" s="209" t="s">
        <v>20</v>
      </c>
      <c r="F102" s="210" t="s">
        <v>2832</v>
      </c>
      <c r="G102" s="208"/>
      <c r="H102" s="211">
        <v>4.4459999999999997</v>
      </c>
      <c r="I102" s="212"/>
      <c r="J102" s="212"/>
      <c r="K102" s="208"/>
      <c r="L102" s="208"/>
      <c r="M102" s="213"/>
      <c r="N102" s="214"/>
      <c r="O102" s="215"/>
      <c r="P102" s="215"/>
      <c r="Q102" s="215"/>
      <c r="R102" s="215"/>
      <c r="S102" s="215"/>
      <c r="T102" s="215"/>
      <c r="U102" s="215"/>
      <c r="V102" s="215"/>
      <c r="W102" s="215"/>
      <c r="X102" s="216"/>
      <c r="AT102" s="217" t="s">
        <v>211</v>
      </c>
      <c r="AU102" s="217" t="s">
        <v>207</v>
      </c>
      <c r="AV102" s="14" t="s">
        <v>207</v>
      </c>
      <c r="AW102" s="14" t="s">
        <v>5</v>
      </c>
      <c r="AX102" s="14" t="s">
        <v>74</v>
      </c>
      <c r="AY102" s="217" t="s">
        <v>198</v>
      </c>
    </row>
    <row r="103" spans="1:65" s="13" customFormat="1" ht="11.25">
      <c r="B103" s="197"/>
      <c r="C103" s="198"/>
      <c r="D103" s="192" t="s">
        <v>211</v>
      </c>
      <c r="E103" s="199" t="s">
        <v>20</v>
      </c>
      <c r="F103" s="200" t="s">
        <v>2833</v>
      </c>
      <c r="G103" s="198"/>
      <c r="H103" s="199" t="s">
        <v>20</v>
      </c>
      <c r="I103" s="201"/>
      <c r="J103" s="201"/>
      <c r="K103" s="198"/>
      <c r="L103" s="198"/>
      <c r="M103" s="202"/>
      <c r="N103" s="203"/>
      <c r="O103" s="204"/>
      <c r="P103" s="204"/>
      <c r="Q103" s="204"/>
      <c r="R103" s="204"/>
      <c r="S103" s="204"/>
      <c r="T103" s="204"/>
      <c r="U103" s="204"/>
      <c r="V103" s="204"/>
      <c r="W103" s="204"/>
      <c r="X103" s="205"/>
      <c r="AT103" s="206" t="s">
        <v>211</v>
      </c>
      <c r="AU103" s="206" t="s">
        <v>207</v>
      </c>
      <c r="AV103" s="13" t="s">
        <v>82</v>
      </c>
      <c r="AW103" s="13" t="s">
        <v>5</v>
      </c>
      <c r="AX103" s="13" t="s">
        <v>74</v>
      </c>
      <c r="AY103" s="206" t="s">
        <v>198</v>
      </c>
    </row>
    <row r="104" spans="1:65" s="14" customFormat="1" ht="11.25">
      <c r="B104" s="207"/>
      <c r="C104" s="208"/>
      <c r="D104" s="192" t="s">
        <v>211</v>
      </c>
      <c r="E104" s="209" t="s">
        <v>20</v>
      </c>
      <c r="F104" s="210" t="s">
        <v>2834</v>
      </c>
      <c r="G104" s="208"/>
      <c r="H104" s="211">
        <v>6.452</v>
      </c>
      <c r="I104" s="212"/>
      <c r="J104" s="212"/>
      <c r="K104" s="208"/>
      <c r="L104" s="208"/>
      <c r="M104" s="213"/>
      <c r="N104" s="214"/>
      <c r="O104" s="215"/>
      <c r="P104" s="215"/>
      <c r="Q104" s="215"/>
      <c r="R104" s="215"/>
      <c r="S104" s="215"/>
      <c r="T104" s="215"/>
      <c r="U104" s="215"/>
      <c r="V104" s="215"/>
      <c r="W104" s="215"/>
      <c r="X104" s="216"/>
      <c r="AT104" s="217" t="s">
        <v>211</v>
      </c>
      <c r="AU104" s="217" t="s">
        <v>207</v>
      </c>
      <c r="AV104" s="14" t="s">
        <v>207</v>
      </c>
      <c r="AW104" s="14" t="s">
        <v>5</v>
      </c>
      <c r="AX104" s="14" t="s">
        <v>74</v>
      </c>
      <c r="AY104" s="217" t="s">
        <v>198</v>
      </c>
    </row>
    <row r="105" spans="1:65" s="13" customFormat="1" ht="11.25">
      <c r="B105" s="197"/>
      <c r="C105" s="198"/>
      <c r="D105" s="192" t="s">
        <v>211</v>
      </c>
      <c r="E105" s="199" t="s">
        <v>20</v>
      </c>
      <c r="F105" s="200" t="s">
        <v>2835</v>
      </c>
      <c r="G105" s="198"/>
      <c r="H105" s="199" t="s">
        <v>20</v>
      </c>
      <c r="I105" s="201"/>
      <c r="J105" s="201"/>
      <c r="K105" s="198"/>
      <c r="L105" s="198"/>
      <c r="M105" s="202"/>
      <c r="N105" s="203"/>
      <c r="O105" s="204"/>
      <c r="P105" s="204"/>
      <c r="Q105" s="204"/>
      <c r="R105" s="204"/>
      <c r="S105" s="204"/>
      <c r="T105" s="204"/>
      <c r="U105" s="204"/>
      <c r="V105" s="204"/>
      <c r="W105" s="204"/>
      <c r="X105" s="205"/>
      <c r="AT105" s="206" t="s">
        <v>211</v>
      </c>
      <c r="AU105" s="206" t="s">
        <v>207</v>
      </c>
      <c r="AV105" s="13" t="s">
        <v>82</v>
      </c>
      <c r="AW105" s="13" t="s">
        <v>5</v>
      </c>
      <c r="AX105" s="13" t="s">
        <v>74</v>
      </c>
      <c r="AY105" s="206" t="s">
        <v>198</v>
      </c>
    </row>
    <row r="106" spans="1:65" s="14" customFormat="1" ht="11.25">
      <c r="B106" s="207"/>
      <c r="C106" s="208"/>
      <c r="D106" s="192" t="s">
        <v>211</v>
      </c>
      <c r="E106" s="209" t="s">
        <v>20</v>
      </c>
      <c r="F106" s="210" t="s">
        <v>2830</v>
      </c>
      <c r="G106" s="208"/>
      <c r="H106" s="211">
        <v>4.6360000000000001</v>
      </c>
      <c r="I106" s="212"/>
      <c r="J106" s="212"/>
      <c r="K106" s="208"/>
      <c r="L106" s="208"/>
      <c r="M106" s="213"/>
      <c r="N106" s="214"/>
      <c r="O106" s="215"/>
      <c r="P106" s="215"/>
      <c r="Q106" s="215"/>
      <c r="R106" s="215"/>
      <c r="S106" s="215"/>
      <c r="T106" s="215"/>
      <c r="U106" s="215"/>
      <c r="V106" s="215"/>
      <c r="W106" s="215"/>
      <c r="X106" s="216"/>
      <c r="AT106" s="217" t="s">
        <v>211</v>
      </c>
      <c r="AU106" s="217" t="s">
        <v>207</v>
      </c>
      <c r="AV106" s="14" t="s">
        <v>207</v>
      </c>
      <c r="AW106" s="14" t="s">
        <v>5</v>
      </c>
      <c r="AX106" s="14" t="s">
        <v>74</v>
      </c>
      <c r="AY106" s="217" t="s">
        <v>198</v>
      </c>
    </row>
    <row r="107" spans="1:65" s="13" customFormat="1" ht="11.25">
      <c r="B107" s="197"/>
      <c r="C107" s="198"/>
      <c r="D107" s="192" t="s">
        <v>211</v>
      </c>
      <c r="E107" s="199" t="s">
        <v>20</v>
      </c>
      <c r="F107" s="200" t="s">
        <v>2836</v>
      </c>
      <c r="G107" s="198"/>
      <c r="H107" s="199" t="s">
        <v>20</v>
      </c>
      <c r="I107" s="201"/>
      <c r="J107" s="201"/>
      <c r="K107" s="198"/>
      <c r="L107" s="198"/>
      <c r="M107" s="202"/>
      <c r="N107" s="203"/>
      <c r="O107" s="204"/>
      <c r="P107" s="204"/>
      <c r="Q107" s="204"/>
      <c r="R107" s="204"/>
      <c r="S107" s="204"/>
      <c r="T107" s="204"/>
      <c r="U107" s="204"/>
      <c r="V107" s="204"/>
      <c r="W107" s="204"/>
      <c r="X107" s="205"/>
      <c r="AT107" s="206" t="s">
        <v>211</v>
      </c>
      <c r="AU107" s="206" t="s">
        <v>207</v>
      </c>
      <c r="AV107" s="13" t="s">
        <v>82</v>
      </c>
      <c r="AW107" s="13" t="s">
        <v>5</v>
      </c>
      <c r="AX107" s="13" t="s">
        <v>74</v>
      </c>
      <c r="AY107" s="206" t="s">
        <v>198</v>
      </c>
    </row>
    <row r="108" spans="1:65" s="14" customFormat="1" ht="11.25">
      <c r="B108" s="207"/>
      <c r="C108" s="208"/>
      <c r="D108" s="192" t="s">
        <v>211</v>
      </c>
      <c r="E108" s="209" t="s">
        <v>20</v>
      </c>
      <c r="F108" s="210" t="s">
        <v>2837</v>
      </c>
      <c r="G108" s="208"/>
      <c r="H108" s="211">
        <v>4.6740000000000004</v>
      </c>
      <c r="I108" s="212"/>
      <c r="J108" s="212"/>
      <c r="K108" s="208"/>
      <c r="L108" s="208"/>
      <c r="M108" s="213"/>
      <c r="N108" s="214"/>
      <c r="O108" s="215"/>
      <c r="P108" s="215"/>
      <c r="Q108" s="215"/>
      <c r="R108" s="215"/>
      <c r="S108" s="215"/>
      <c r="T108" s="215"/>
      <c r="U108" s="215"/>
      <c r="V108" s="215"/>
      <c r="W108" s="215"/>
      <c r="X108" s="216"/>
      <c r="AT108" s="217" t="s">
        <v>211</v>
      </c>
      <c r="AU108" s="217" t="s">
        <v>207</v>
      </c>
      <c r="AV108" s="14" t="s">
        <v>207</v>
      </c>
      <c r="AW108" s="14" t="s">
        <v>5</v>
      </c>
      <c r="AX108" s="14" t="s">
        <v>74</v>
      </c>
      <c r="AY108" s="217" t="s">
        <v>198</v>
      </c>
    </row>
    <row r="109" spans="1:65" s="16" customFormat="1" ht="11.25">
      <c r="B109" s="229"/>
      <c r="C109" s="230"/>
      <c r="D109" s="192" t="s">
        <v>211</v>
      </c>
      <c r="E109" s="231" t="s">
        <v>20</v>
      </c>
      <c r="F109" s="232" t="s">
        <v>282</v>
      </c>
      <c r="G109" s="230"/>
      <c r="H109" s="233">
        <v>29.669999999999998</v>
      </c>
      <c r="I109" s="234"/>
      <c r="J109" s="234"/>
      <c r="K109" s="230"/>
      <c r="L109" s="230"/>
      <c r="M109" s="235"/>
      <c r="N109" s="236"/>
      <c r="O109" s="237"/>
      <c r="P109" s="237"/>
      <c r="Q109" s="237"/>
      <c r="R109" s="237"/>
      <c r="S109" s="237"/>
      <c r="T109" s="237"/>
      <c r="U109" s="237"/>
      <c r="V109" s="237"/>
      <c r="W109" s="237"/>
      <c r="X109" s="238"/>
      <c r="AT109" s="239" t="s">
        <v>211</v>
      </c>
      <c r="AU109" s="239" t="s">
        <v>207</v>
      </c>
      <c r="AV109" s="16" t="s">
        <v>206</v>
      </c>
      <c r="AW109" s="16" t="s">
        <v>5</v>
      </c>
      <c r="AX109" s="16" t="s">
        <v>82</v>
      </c>
      <c r="AY109" s="239" t="s">
        <v>198</v>
      </c>
    </row>
    <row r="110" spans="1:65" s="2" customFormat="1" ht="24.2" customHeight="1">
      <c r="A110" s="36"/>
      <c r="B110" s="37"/>
      <c r="C110" s="178" t="s">
        <v>207</v>
      </c>
      <c r="D110" s="178" t="s">
        <v>201</v>
      </c>
      <c r="E110" s="179" t="s">
        <v>953</v>
      </c>
      <c r="F110" s="180" t="s">
        <v>954</v>
      </c>
      <c r="G110" s="181" t="s">
        <v>254</v>
      </c>
      <c r="H110" s="182">
        <v>29.67</v>
      </c>
      <c r="I110" s="183"/>
      <c r="J110" s="183"/>
      <c r="K110" s="184">
        <f>ROUND(P110*H110,2)</f>
        <v>0</v>
      </c>
      <c r="L110" s="180" t="s">
        <v>205</v>
      </c>
      <c r="M110" s="41"/>
      <c r="N110" s="185" t="s">
        <v>20</v>
      </c>
      <c r="O110" s="186" t="s">
        <v>44</v>
      </c>
      <c r="P110" s="187">
        <f>I110+J110</f>
        <v>0</v>
      </c>
      <c r="Q110" s="187">
        <f>ROUND(I110*H110,2)</f>
        <v>0</v>
      </c>
      <c r="R110" s="187">
        <f>ROUND(J110*H110,2)</f>
        <v>0</v>
      </c>
      <c r="S110" s="66"/>
      <c r="T110" s="188">
        <f>S110*H110</f>
        <v>0</v>
      </c>
      <c r="U110" s="188">
        <v>0</v>
      </c>
      <c r="V110" s="188">
        <f>U110*H110</f>
        <v>0</v>
      </c>
      <c r="W110" s="188">
        <v>0</v>
      </c>
      <c r="X110" s="189">
        <f>W110*H110</f>
        <v>0</v>
      </c>
      <c r="Y110" s="36"/>
      <c r="Z110" s="36"/>
      <c r="AA110" s="36"/>
      <c r="AB110" s="36"/>
      <c r="AC110" s="36"/>
      <c r="AD110" s="36"/>
      <c r="AE110" s="36"/>
      <c r="AR110" s="190" t="s">
        <v>206</v>
      </c>
      <c r="AT110" s="190" t="s">
        <v>201</v>
      </c>
      <c r="AU110" s="190" t="s">
        <v>207</v>
      </c>
      <c r="AY110" s="19" t="s">
        <v>198</v>
      </c>
      <c r="BE110" s="191">
        <f>IF(O110="základní",K110,0)</f>
        <v>0</v>
      </c>
      <c r="BF110" s="191">
        <f>IF(O110="snížená",K110,0)</f>
        <v>0</v>
      </c>
      <c r="BG110" s="191">
        <f>IF(O110="zákl. přenesená",K110,0)</f>
        <v>0</v>
      </c>
      <c r="BH110" s="191">
        <f>IF(O110="sníž. přenesená",K110,0)</f>
        <v>0</v>
      </c>
      <c r="BI110" s="191">
        <f>IF(O110="nulová",K110,0)</f>
        <v>0</v>
      </c>
      <c r="BJ110" s="19" t="s">
        <v>207</v>
      </c>
      <c r="BK110" s="191">
        <f>ROUND(P110*H110,2)</f>
        <v>0</v>
      </c>
      <c r="BL110" s="19" t="s">
        <v>206</v>
      </c>
      <c r="BM110" s="190" t="s">
        <v>2838</v>
      </c>
    </row>
    <row r="111" spans="1:65" s="2" customFormat="1" ht="11.25">
      <c r="A111" s="36"/>
      <c r="B111" s="37"/>
      <c r="C111" s="38"/>
      <c r="D111" s="192" t="s">
        <v>209</v>
      </c>
      <c r="E111" s="38"/>
      <c r="F111" s="193" t="s">
        <v>956</v>
      </c>
      <c r="G111" s="38"/>
      <c r="H111" s="38"/>
      <c r="I111" s="194"/>
      <c r="J111" s="194"/>
      <c r="K111" s="38"/>
      <c r="L111" s="38"/>
      <c r="M111" s="41"/>
      <c r="N111" s="195"/>
      <c r="O111" s="196"/>
      <c r="P111" s="66"/>
      <c r="Q111" s="66"/>
      <c r="R111" s="66"/>
      <c r="S111" s="66"/>
      <c r="T111" s="66"/>
      <c r="U111" s="66"/>
      <c r="V111" s="66"/>
      <c r="W111" s="66"/>
      <c r="X111" s="67"/>
      <c r="Y111" s="36"/>
      <c r="Z111" s="36"/>
      <c r="AA111" s="36"/>
      <c r="AB111" s="36"/>
      <c r="AC111" s="36"/>
      <c r="AD111" s="36"/>
      <c r="AE111" s="36"/>
      <c r="AT111" s="19" t="s">
        <v>209</v>
      </c>
      <c r="AU111" s="19" t="s">
        <v>207</v>
      </c>
    </row>
    <row r="112" spans="1:65" s="13" customFormat="1" ht="11.25">
      <c r="B112" s="197"/>
      <c r="C112" s="198"/>
      <c r="D112" s="192" t="s">
        <v>211</v>
      </c>
      <c r="E112" s="199" t="s">
        <v>20</v>
      </c>
      <c r="F112" s="200" t="s">
        <v>2827</v>
      </c>
      <c r="G112" s="198"/>
      <c r="H112" s="199" t="s">
        <v>20</v>
      </c>
      <c r="I112" s="201"/>
      <c r="J112" s="201"/>
      <c r="K112" s="198"/>
      <c r="L112" s="198"/>
      <c r="M112" s="202"/>
      <c r="N112" s="203"/>
      <c r="O112" s="204"/>
      <c r="P112" s="204"/>
      <c r="Q112" s="204"/>
      <c r="R112" s="204"/>
      <c r="S112" s="204"/>
      <c r="T112" s="204"/>
      <c r="U112" s="204"/>
      <c r="V112" s="204"/>
      <c r="W112" s="204"/>
      <c r="X112" s="205"/>
      <c r="AT112" s="206" t="s">
        <v>211</v>
      </c>
      <c r="AU112" s="206" t="s">
        <v>207</v>
      </c>
      <c r="AV112" s="13" t="s">
        <v>82</v>
      </c>
      <c r="AW112" s="13" t="s">
        <v>5</v>
      </c>
      <c r="AX112" s="13" t="s">
        <v>74</v>
      </c>
      <c r="AY112" s="206" t="s">
        <v>198</v>
      </c>
    </row>
    <row r="113" spans="1:65" s="14" customFormat="1" ht="11.25">
      <c r="B113" s="207"/>
      <c r="C113" s="208"/>
      <c r="D113" s="192" t="s">
        <v>211</v>
      </c>
      <c r="E113" s="209" t="s">
        <v>20</v>
      </c>
      <c r="F113" s="210" t="s">
        <v>2828</v>
      </c>
      <c r="G113" s="208"/>
      <c r="H113" s="211">
        <v>4.8259999999999996</v>
      </c>
      <c r="I113" s="212"/>
      <c r="J113" s="212"/>
      <c r="K113" s="208"/>
      <c r="L113" s="208"/>
      <c r="M113" s="213"/>
      <c r="N113" s="214"/>
      <c r="O113" s="215"/>
      <c r="P113" s="215"/>
      <c r="Q113" s="215"/>
      <c r="R113" s="215"/>
      <c r="S113" s="215"/>
      <c r="T113" s="215"/>
      <c r="U113" s="215"/>
      <c r="V113" s="215"/>
      <c r="W113" s="215"/>
      <c r="X113" s="216"/>
      <c r="AT113" s="217" t="s">
        <v>211</v>
      </c>
      <c r="AU113" s="217" t="s">
        <v>207</v>
      </c>
      <c r="AV113" s="14" t="s">
        <v>207</v>
      </c>
      <c r="AW113" s="14" t="s">
        <v>5</v>
      </c>
      <c r="AX113" s="14" t="s">
        <v>74</v>
      </c>
      <c r="AY113" s="217" t="s">
        <v>198</v>
      </c>
    </row>
    <row r="114" spans="1:65" s="13" customFormat="1" ht="11.25">
      <c r="B114" s="197"/>
      <c r="C114" s="198"/>
      <c r="D114" s="192" t="s">
        <v>211</v>
      </c>
      <c r="E114" s="199" t="s">
        <v>20</v>
      </c>
      <c r="F114" s="200" t="s">
        <v>2829</v>
      </c>
      <c r="G114" s="198"/>
      <c r="H114" s="199" t="s">
        <v>20</v>
      </c>
      <c r="I114" s="201"/>
      <c r="J114" s="201"/>
      <c r="K114" s="198"/>
      <c r="L114" s="198"/>
      <c r="M114" s="202"/>
      <c r="N114" s="203"/>
      <c r="O114" s="204"/>
      <c r="P114" s="204"/>
      <c r="Q114" s="204"/>
      <c r="R114" s="204"/>
      <c r="S114" s="204"/>
      <c r="T114" s="204"/>
      <c r="U114" s="204"/>
      <c r="V114" s="204"/>
      <c r="W114" s="204"/>
      <c r="X114" s="205"/>
      <c r="AT114" s="206" t="s">
        <v>211</v>
      </c>
      <c r="AU114" s="206" t="s">
        <v>207</v>
      </c>
      <c r="AV114" s="13" t="s">
        <v>82</v>
      </c>
      <c r="AW114" s="13" t="s">
        <v>5</v>
      </c>
      <c r="AX114" s="13" t="s">
        <v>74</v>
      </c>
      <c r="AY114" s="206" t="s">
        <v>198</v>
      </c>
    </row>
    <row r="115" spans="1:65" s="14" customFormat="1" ht="11.25">
      <c r="B115" s="207"/>
      <c r="C115" s="208"/>
      <c r="D115" s="192" t="s">
        <v>211</v>
      </c>
      <c r="E115" s="209" t="s">
        <v>20</v>
      </c>
      <c r="F115" s="210" t="s">
        <v>2830</v>
      </c>
      <c r="G115" s="208"/>
      <c r="H115" s="211">
        <v>4.6360000000000001</v>
      </c>
      <c r="I115" s="212"/>
      <c r="J115" s="212"/>
      <c r="K115" s="208"/>
      <c r="L115" s="208"/>
      <c r="M115" s="213"/>
      <c r="N115" s="214"/>
      <c r="O115" s="215"/>
      <c r="P115" s="215"/>
      <c r="Q115" s="215"/>
      <c r="R115" s="215"/>
      <c r="S115" s="215"/>
      <c r="T115" s="215"/>
      <c r="U115" s="215"/>
      <c r="V115" s="215"/>
      <c r="W115" s="215"/>
      <c r="X115" s="216"/>
      <c r="AT115" s="217" t="s">
        <v>211</v>
      </c>
      <c r="AU115" s="217" t="s">
        <v>207</v>
      </c>
      <c r="AV115" s="14" t="s">
        <v>207</v>
      </c>
      <c r="AW115" s="14" t="s">
        <v>5</v>
      </c>
      <c r="AX115" s="14" t="s">
        <v>74</v>
      </c>
      <c r="AY115" s="217" t="s">
        <v>198</v>
      </c>
    </row>
    <row r="116" spans="1:65" s="13" customFormat="1" ht="11.25">
      <c r="B116" s="197"/>
      <c r="C116" s="198"/>
      <c r="D116" s="192" t="s">
        <v>211</v>
      </c>
      <c r="E116" s="199" t="s">
        <v>20</v>
      </c>
      <c r="F116" s="200" t="s">
        <v>2831</v>
      </c>
      <c r="G116" s="198"/>
      <c r="H116" s="199" t="s">
        <v>20</v>
      </c>
      <c r="I116" s="201"/>
      <c r="J116" s="201"/>
      <c r="K116" s="198"/>
      <c r="L116" s="198"/>
      <c r="M116" s="202"/>
      <c r="N116" s="203"/>
      <c r="O116" s="204"/>
      <c r="P116" s="204"/>
      <c r="Q116" s="204"/>
      <c r="R116" s="204"/>
      <c r="S116" s="204"/>
      <c r="T116" s="204"/>
      <c r="U116" s="204"/>
      <c r="V116" s="204"/>
      <c r="W116" s="204"/>
      <c r="X116" s="205"/>
      <c r="AT116" s="206" t="s">
        <v>211</v>
      </c>
      <c r="AU116" s="206" t="s">
        <v>207</v>
      </c>
      <c r="AV116" s="13" t="s">
        <v>82</v>
      </c>
      <c r="AW116" s="13" t="s">
        <v>5</v>
      </c>
      <c r="AX116" s="13" t="s">
        <v>74</v>
      </c>
      <c r="AY116" s="206" t="s">
        <v>198</v>
      </c>
    </row>
    <row r="117" spans="1:65" s="14" customFormat="1" ht="11.25">
      <c r="B117" s="207"/>
      <c r="C117" s="208"/>
      <c r="D117" s="192" t="s">
        <v>211</v>
      </c>
      <c r="E117" s="209" t="s">
        <v>20</v>
      </c>
      <c r="F117" s="210" t="s">
        <v>2832</v>
      </c>
      <c r="G117" s="208"/>
      <c r="H117" s="211">
        <v>4.4459999999999997</v>
      </c>
      <c r="I117" s="212"/>
      <c r="J117" s="212"/>
      <c r="K117" s="208"/>
      <c r="L117" s="208"/>
      <c r="M117" s="213"/>
      <c r="N117" s="214"/>
      <c r="O117" s="215"/>
      <c r="P117" s="215"/>
      <c r="Q117" s="215"/>
      <c r="R117" s="215"/>
      <c r="S117" s="215"/>
      <c r="T117" s="215"/>
      <c r="U117" s="215"/>
      <c r="V117" s="215"/>
      <c r="W117" s="215"/>
      <c r="X117" s="216"/>
      <c r="AT117" s="217" t="s">
        <v>211</v>
      </c>
      <c r="AU117" s="217" t="s">
        <v>207</v>
      </c>
      <c r="AV117" s="14" t="s">
        <v>207</v>
      </c>
      <c r="AW117" s="14" t="s">
        <v>5</v>
      </c>
      <c r="AX117" s="14" t="s">
        <v>74</v>
      </c>
      <c r="AY117" s="217" t="s">
        <v>198</v>
      </c>
    </row>
    <row r="118" spans="1:65" s="13" customFormat="1" ht="11.25">
      <c r="B118" s="197"/>
      <c r="C118" s="198"/>
      <c r="D118" s="192" t="s">
        <v>211</v>
      </c>
      <c r="E118" s="199" t="s">
        <v>20</v>
      </c>
      <c r="F118" s="200" t="s">
        <v>2833</v>
      </c>
      <c r="G118" s="198"/>
      <c r="H118" s="199" t="s">
        <v>20</v>
      </c>
      <c r="I118" s="201"/>
      <c r="J118" s="201"/>
      <c r="K118" s="198"/>
      <c r="L118" s="198"/>
      <c r="M118" s="202"/>
      <c r="N118" s="203"/>
      <c r="O118" s="204"/>
      <c r="P118" s="204"/>
      <c r="Q118" s="204"/>
      <c r="R118" s="204"/>
      <c r="S118" s="204"/>
      <c r="T118" s="204"/>
      <c r="U118" s="204"/>
      <c r="V118" s="204"/>
      <c r="W118" s="204"/>
      <c r="X118" s="205"/>
      <c r="AT118" s="206" t="s">
        <v>211</v>
      </c>
      <c r="AU118" s="206" t="s">
        <v>207</v>
      </c>
      <c r="AV118" s="13" t="s">
        <v>82</v>
      </c>
      <c r="AW118" s="13" t="s">
        <v>5</v>
      </c>
      <c r="AX118" s="13" t="s">
        <v>74</v>
      </c>
      <c r="AY118" s="206" t="s">
        <v>198</v>
      </c>
    </row>
    <row r="119" spans="1:65" s="14" customFormat="1" ht="11.25">
      <c r="B119" s="207"/>
      <c r="C119" s="208"/>
      <c r="D119" s="192" t="s">
        <v>211</v>
      </c>
      <c r="E119" s="209" t="s">
        <v>20</v>
      </c>
      <c r="F119" s="210" t="s">
        <v>2834</v>
      </c>
      <c r="G119" s="208"/>
      <c r="H119" s="211">
        <v>6.452</v>
      </c>
      <c r="I119" s="212"/>
      <c r="J119" s="212"/>
      <c r="K119" s="208"/>
      <c r="L119" s="208"/>
      <c r="M119" s="213"/>
      <c r="N119" s="214"/>
      <c r="O119" s="215"/>
      <c r="P119" s="215"/>
      <c r="Q119" s="215"/>
      <c r="R119" s="215"/>
      <c r="S119" s="215"/>
      <c r="T119" s="215"/>
      <c r="U119" s="215"/>
      <c r="V119" s="215"/>
      <c r="W119" s="215"/>
      <c r="X119" s="216"/>
      <c r="AT119" s="217" t="s">
        <v>211</v>
      </c>
      <c r="AU119" s="217" t="s">
        <v>207</v>
      </c>
      <c r="AV119" s="14" t="s">
        <v>207</v>
      </c>
      <c r="AW119" s="14" t="s">
        <v>5</v>
      </c>
      <c r="AX119" s="14" t="s">
        <v>74</v>
      </c>
      <c r="AY119" s="217" t="s">
        <v>198</v>
      </c>
    </row>
    <row r="120" spans="1:65" s="13" customFormat="1" ht="11.25">
      <c r="B120" s="197"/>
      <c r="C120" s="198"/>
      <c r="D120" s="192" t="s">
        <v>211</v>
      </c>
      <c r="E120" s="199" t="s">
        <v>20</v>
      </c>
      <c r="F120" s="200" t="s">
        <v>2835</v>
      </c>
      <c r="G120" s="198"/>
      <c r="H120" s="199" t="s">
        <v>20</v>
      </c>
      <c r="I120" s="201"/>
      <c r="J120" s="201"/>
      <c r="K120" s="198"/>
      <c r="L120" s="198"/>
      <c r="M120" s="202"/>
      <c r="N120" s="203"/>
      <c r="O120" s="204"/>
      <c r="P120" s="204"/>
      <c r="Q120" s="204"/>
      <c r="R120" s="204"/>
      <c r="S120" s="204"/>
      <c r="T120" s="204"/>
      <c r="U120" s="204"/>
      <c r="V120" s="204"/>
      <c r="W120" s="204"/>
      <c r="X120" s="205"/>
      <c r="AT120" s="206" t="s">
        <v>211</v>
      </c>
      <c r="AU120" s="206" t="s">
        <v>207</v>
      </c>
      <c r="AV120" s="13" t="s">
        <v>82</v>
      </c>
      <c r="AW120" s="13" t="s">
        <v>5</v>
      </c>
      <c r="AX120" s="13" t="s">
        <v>74</v>
      </c>
      <c r="AY120" s="206" t="s">
        <v>198</v>
      </c>
    </row>
    <row r="121" spans="1:65" s="14" customFormat="1" ht="11.25">
      <c r="B121" s="207"/>
      <c r="C121" s="208"/>
      <c r="D121" s="192" t="s">
        <v>211</v>
      </c>
      <c r="E121" s="209" t="s">
        <v>20</v>
      </c>
      <c r="F121" s="210" t="s">
        <v>2830</v>
      </c>
      <c r="G121" s="208"/>
      <c r="H121" s="211">
        <v>4.6360000000000001</v>
      </c>
      <c r="I121" s="212"/>
      <c r="J121" s="212"/>
      <c r="K121" s="208"/>
      <c r="L121" s="208"/>
      <c r="M121" s="213"/>
      <c r="N121" s="214"/>
      <c r="O121" s="215"/>
      <c r="P121" s="215"/>
      <c r="Q121" s="215"/>
      <c r="R121" s="215"/>
      <c r="S121" s="215"/>
      <c r="T121" s="215"/>
      <c r="U121" s="215"/>
      <c r="V121" s="215"/>
      <c r="W121" s="215"/>
      <c r="X121" s="216"/>
      <c r="AT121" s="217" t="s">
        <v>211</v>
      </c>
      <c r="AU121" s="217" t="s">
        <v>207</v>
      </c>
      <c r="AV121" s="14" t="s">
        <v>207</v>
      </c>
      <c r="AW121" s="14" t="s">
        <v>5</v>
      </c>
      <c r="AX121" s="14" t="s">
        <v>74</v>
      </c>
      <c r="AY121" s="217" t="s">
        <v>198</v>
      </c>
    </row>
    <row r="122" spans="1:65" s="13" customFormat="1" ht="11.25">
      <c r="B122" s="197"/>
      <c r="C122" s="198"/>
      <c r="D122" s="192" t="s">
        <v>211</v>
      </c>
      <c r="E122" s="199" t="s">
        <v>20</v>
      </c>
      <c r="F122" s="200" t="s">
        <v>2836</v>
      </c>
      <c r="G122" s="198"/>
      <c r="H122" s="199" t="s">
        <v>20</v>
      </c>
      <c r="I122" s="201"/>
      <c r="J122" s="201"/>
      <c r="K122" s="198"/>
      <c r="L122" s="198"/>
      <c r="M122" s="202"/>
      <c r="N122" s="203"/>
      <c r="O122" s="204"/>
      <c r="P122" s="204"/>
      <c r="Q122" s="204"/>
      <c r="R122" s="204"/>
      <c r="S122" s="204"/>
      <c r="T122" s="204"/>
      <c r="U122" s="204"/>
      <c r="V122" s="204"/>
      <c r="W122" s="204"/>
      <c r="X122" s="205"/>
      <c r="AT122" s="206" t="s">
        <v>211</v>
      </c>
      <c r="AU122" s="206" t="s">
        <v>207</v>
      </c>
      <c r="AV122" s="13" t="s">
        <v>82</v>
      </c>
      <c r="AW122" s="13" t="s">
        <v>5</v>
      </c>
      <c r="AX122" s="13" t="s">
        <v>74</v>
      </c>
      <c r="AY122" s="206" t="s">
        <v>198</v>
      </c>
    </row>
    <row r="123" spans="1:65" s="14" customFormat="1" ht="11.25">
      <c r="B123" s="207"/>
      <c r="C123" s="208"/>
      <c r="D123" s="192" t="s">
        <v>211</v>
      </c>
      <c r="E123" s="209" t="s">
        <v>20</v>
      </c>
      <c r="F123" s="210" t="s">
        <v>2837</v>
      </c>
      <c r="G123" s="208"/>
      <c r="H123" s="211">
        <v>4.6740000000000004</v>
      </c>
      <c r="I123" s="212"/>
      <c r="J123" s="212"/>
      <c r="K123" s="208"/>
      <c r="L123" s="208"/>
      <c r="M123" s="213"/>
      <c r="N123" s="214"/>
      <c r="O123" s="215"/>
      <c r="P123" s="215"/>
      <c r="Q123" s="215"/>
      <c r="R123" s="215"/>
      <c r="S123" s="215"/>
      <c r="T123" s="215"/>
      <c r="U123" s="215"/>
      <c r="V123" s="215"/>
      <c r="W123" s="215"/>
      <c r="X123" s="216"/>
      <c r="AT123" s="217" t="s">
        <v>211</v>
      </c>
      <c r="AU123" s="217" t="s">
        <v>207</v>
      </c>
      <c r="AV123" s="14" t="s">
        <v>207</v>
      </c>
      <c r="AW123" s="14" t="s">
        <v>5</v>
      </c>
      <c r="AX123" s="14" t="s">
        <v>74</v>
      </c>
      <c r="AY123" s="217" t="s">
        <v>198</v>
      </c>
    </row>
    <row r="124" spans="1:65" s="16" customFormat="1" ht="11.25">
      <c r="B124" s="229"/>
      <c r="C124" s="230"/>
      <c r="D124" s="192" t="s">
        <v>211</v>
      </c>
      <c r="E124" s="231" t="s">
        <v>20</v>
      </c>
      <c r="F124" s="232" t="s">
        <v>282</v>
      </c>
      <c r="G124" s="230"/>
      <c r="H124" s="233">
        <v>29.669999999999998</v>
      </c>
      <c r="I124" s="234"/>
      <c r="J124" s="234"/>
      <c r="K124" s="230"/>
      <c r="L124" s="230"/>
      <c r="M124" s="235"/>
      <c r="N124" s="236"/>
      <c r="O124" s="237"/>
      <c r="P124" s="237"/>
      <c r="Q124" s="237"/>
      <c r="R124" s="237"/>
      <c r="S124" s="237"/>
      <c r="T124" s="237"/>
      <c r="U124" s="237"/>
      <c r="V124" s="237"/>
      <c r="W124" s="237"/>
      <c r="X124" s="238"/>
      <c r="AT124" s="239" t="s">
        <v>211</v>
      </c>
      <c r="AU124" s="239" t="s">
        <v>207</v>
      </c>
      <c r="AV124" s="16" t="s">
        <v>206</v>
      </c>
      <c r="AW124" s="16" t="s">
        <v>5</v>
      </c>
      <c r="AX124" s="16" t="s">
        <v>82</v>
      </c>
      <c r="AY124" s="239" t="s">
        <v>198</v>
      </c>
    </row>
    <row r="125" spans="1:65" s="12" customFormat="1" ht="22.9" customHeight="1">
      <c r="B125" s="161"/>
      <c r="C125" s="162"/>
      <c r="D125" s="163" t="s">
        <v>73</v>
      </c>
      <c r="E125" s="176" t="s">
        <v>1649</v>
      </c>
      <c r="F125" s="176" t="s">
        <v>2839</v>
      </c>
      <c r="G125" s="162"/>
      <c r="H125" s="162"/>
      <c r="I125" s="165"/>
      <c r="J125" s="165"/>
      <c r="K125" s="177">
        <f>BK125</f>
        <v>0</v>
      </c>
      <c r="L125" s="162"/>
      <c r="M125" s="167"/>
      <c r="N125" s="168"/>
      <c r="O125" s="169"/>
      <c r="P125" s="169"/>
      <c r="Q125" s="170">
        <f>SUM(Q126:Q129)</f>
        <v>0</v>
      </c>
      <c r="R125" s="170">
        <f>SUM(R126:R129)</f>
        <v>0</v>
      </c>
      <c r="S125" s="169"/>
      <c r="T125" s="171">
        <f>SUM(T126:T129)</f>
        <v>0</v>
      </c>
      <c r="U125" s="169"/>
      <c r="V125" s="171">
        <f>SUM(V126:V129)</f>
        <v>4.0792500000000002E-2</v>
      </c>
      <c r="W125" s="169"/>
      <c r="X125" s="172">
        <f>SUM(X126:X129)</f>
        <v>0</v>
      </c>
      <c r="AR125" s="173" t="s">
        <v>82</v>
      </c>
      <c r="AT125" s="174" t="s">
        <v>73</v>
      </c>
      <c r="AU125" s="174" t="s">
        <v>82</v>
      </c>
      <c r="AY125" s="173" t="s">
        <v>198</v>
      </c>
      <c r="BK125" s="175">
        <f>SUM(BK126:BK129)</f>
        <v>0</v>
      </c>
    </row>
    <row r="126" spans="1:65" s="2" customFormat="1" ht="24">
      <c r="A126" s="36"/>
      <c r="B126" s="37"/>
      <c r="C126" s="178" t="s">
        <v>221</v>
      </c>
      <c r="D126" s="178" t="s">
        <v>201</v>
      </c>
      <c r="E126" s="179" t="s">
        <v>1872</v>
      </c>
      <c r="F126" s="180" t="s">
        <v>1873</v>
      </c>
      <c r="G126" s="181" t="s">
        <v>254</v>
      </c>
      <c r="H126" s="182">
        <v>194.25</v>
      </c>
      <c r="I126" s="183"/>
      <c r="J126" s="183"/>
      <c r="K126" s="184">
        <f>ROUND(P126*H126,2)</f>
        <v>0</v>
      </c>
      <c r="L126" s="180" t="s">
        <v>205</v>
      </c>
      <c r="M126" s="41"/>
      <c r="N126" s="185" t="s">
        <v>20</v>
      </c>
      <c r="O126" s="186" t="s">
        <v>44</v>
      </c>
      <c r="P126" s="187">
        <f>I126+J126</f>
        <v>0</v>
      </c>
      <c r="Q126" s="187">
        <f>ROUND(I126*H126,2)</f>
        <v>0</v>
      </c>
      <c r="R126" s="187">
        <f>ROUND(J126*H126,2)</f>
        <v>0</v>
      </c>
      <c r="S126" s="66"/>
      <c r="T126" s="188">
        <f>S126*H126</f>
        <v>0</v>
      </c>
      <c r="U126" s="188">
        <v>2.1000000000000001E-4</v>
      </c>
      <c r="V126" s="188">
        <f>U126*H126</f>
        <v>4.0792500000000002E-2</v>
      </c>
      <c r="W126" s="188">
        <v>0</v>
      </c>
      <c r="X126" s="189">
        <f>W126*H126</f>
        <v>0</v>
      </c>
      <c r="Y126" s="36"/>
      <c r="Z126" s="36"/>
      <c r="AA126" s="36"/>
      <c r="AB126" s="36"/>
      <c r="AC126" s="36"/>
      <c r="AD126" s="36"/>
      <c r="AE126" s="36"/>
      <c r="AR126" s="190" t="s">
        <v>206</v>
      </c>
      <c r="AT126" s="190" t="s">
        <v>201</v>
      </c>
      <c r="AU126" s="190" t="s">
        <v>207</v>
      </c>
      <c r="AY126" s="19" t="s">
        <v>198</v>
      </c>
      <c r="BE126" s="191">
        <f>IF(O126="základní",K126,0)</f>
        <v>0</v>
      </c>
      <c r="BF126" s="191">
        <f>IF(O126="snížená",K126,0)</f>
        <v>0</v>
      </c>
      <c r="BG126" s="191">
        <f>IF(O126="zákl. přenesená",K126,0)</f>
        <v>0</v>
      </c>
      <c r="BH126" s="191">
        <f>IF(O126="sníž. přenesená",K126,0)</f>
        <v>0</v>
      </c>
      <c r="BI126" s="191">
        <f>IF(O126="nulová",K126,0)</f>
        <v>0</v>
      </c>
      <c r="BJ126" s="19" t="s">
        <v>207</v>
      </c>
      <c r="BK126" s="191">
        <f>ROUND(P126*H126,2)</f>
        <v>0</v>
      </c>
      <c r="BL126" s="19" t="s">
        <v>206</v>
      </c>
      <c r="BM126" s="190" t="s">
        <v>2840</v>
      </c>
    </row>
    <row r="127" spans="1:65" s="2" customFormat="1" ht="11.25">
      <c r="A127" s="36"/>
      <c r="B127" s="37"/>
      <c r="C127" s="38"/>
      <c r="D127" s="192" t="s">
        <v>209</v>
      </c>
      <c r="E127" s="38"/>
      <c r="F127" s="193" t="s">
        <v>1875</v>
      </c>
      <c r="G127" s="38"/>
      <c r="H127" s="38"/>
      <c r="I127" s="194"/>
      <c r="J127" s="194"/>
      <c r="K127" s="38"/>
      <c r="L127" s="38"/>
      <c r="M127" s="41"/>
      <c r="N127" s="195"/>
      <c r="O127" s="196"/>
      <c r="P127" s="66"/>
      <c r="Q127" s="66"/>
      <c r="R127" s="66"/>
      <c r="S127" s="66"/>
      <c r="T127" s="66"/>
      <c r="U127" s="66"/>
      <c r="V127" s="66"/>
      <c r="W127" s="66"/>
      <c r="X127" s="67"/>
      <c r="Y127" s="36"/>
      <c r="Z127" s="36"/>
      <c r="AA127" s="36"/>
      <c r="AB127" s="36"/>
      <c r="AC127" s="36"/>
      <c r="AD127" s="36"/>
      <c r="AE127" s="36"/>
      <c r="AT127" s="19" t="s">
        <v>209</v>
      </c>
      <c r="AU127" s="19" t="s">
        <v>207</v>
      </c>
    </row>
    <row r="128" spans="1:65" s="14" customFormat="1" ht="11.25">
      <c r="B128" s="207"/>
      <c r="C128" s="208"/>
      <c r="D128" s="192" t="s">
        <v>211</v>
      </c>
      <c r="E128" s="209" t="s">
        <v>20</v>
      </c>
      <c r="F128" s="210" t="s">
        <v>2841</v>
      </c>
      <c r="G128" s="208"/>
      <c r="H128" s="211">
        <v>194.25</v>
      </c>
      <c r="I128" s="212"/>
      <c r="J128" s="212"/>
      <c r="K128" s="208"/>
      <c r="L128" s="208"/>
      <c r="M128" s="213"/>
      <c r="N128" s="214"/>
      <c r="O128" s="215"/>
      <c r="P128" s="215"/>
      <c r="Q128" s="215"/>
      <c r="R128" s="215"/>
      <c r="S128" s="215"/>
      <c r="T128" s="215"/>
      <c r="U128" s="215"/>
      <c r="V128" s="215"/>
      <c r="W128" s="215"/>
      <c r="X128" s="216"/>
      <c r="AT128" s="217" t="s">
        <v>211</v>
      </c>
      <c r="AU128" s="217" t="s">
        <v>207</v>
      </c>
      <c r="AV128" s="14" t="s">
        <v>207</v>
      </c>
      <c r="AW128" s="14" t="s">
        <v>5</v>
      </c>
      <c r="AX128" s="14" t="s">
        <v>74</v>
      </c>
      <c r="AY128" s="217" t="s">
        <v>198</v>
      </c>
    </row>
    <row r="129" spans="1:65" s="16" customFormat="1" ht="11.25">
      <c r="B129" s="229"/>
      <c r="C129" s="230"/>
      <c r="D129" s="192" t="s">
        <v>211</v>
      </c>
      <c r="E129" s="231" t="s">
        <v>20</v>
      </c>
      <c r="F129" s="232" t="s">
        <v>282</v>
      </c>
      <c r="G129" s="230"/>
      <c r="H129" s="233">
        <v>194.25</v>
      </c>
      <c r="I129" s="234"/>
      <c r="J129" s="234"/>
      <c r="K129" s="230"/>
      <c r="L129" s="230"/>
      <c r="M129" s="235"/>
      <c r="N129" s="236"/>
      <c r="O129" s="237"/>
      <c r="P129" s="237"/>
      <c r="Q129" s="237"/>
      <c r="R129" s="237"/>
      <c r="S129" s="237"/>
      <c r="T129" s="237"/>
      <c r="U129" s="237"/>
      <c r="V129" s="237"/>
      <c r="W129" s="237"/>
      <c r="X129" s="238"/>
      <c r="AT129" s="239" t="s">
        <v>211</v>
      </c>
      <c r="AU129" s="239" t="s">
        <v>207</v>
      </c>
      <c r="AV129" s="16" t="s">
        <v>206</v>
      </c>
      <c r="AW129" s="16" t="s">
        <v>5</v>
      </c>
      <c r="AX129" s="16" t="s">
        <v>82</v>
      </c>
      <c r="AY129" s="239" t="s">
        <v>198</v>
      </c>
    </row>
    <row r="130" spans="1:65" s="12" customFormat="1" ht="22.9" customHeight="1">
      <c r="B130" s="161"/>
      <c r="C130" s="162"/>
      <c r="D130" s="163" t="s">
        <v>73</v>
      </c>
      <c r="E130" s="176" t="s">
        <v>2842</v>
      </c>
      <c r="F130" s="176" t="s">
        <v>2843</v>
      </c>
      <c r="G130" s="162"/>
      <c r="H130" s="162"/>
      <c r="I130" s="165"/>
      <c r="J130" s="165"/>
      <c r="K130" s="177">
        <f>BK130</f>
        <v>0</v>
      </c>
      <c r="L130" s="162"/>
      <c r="M130" s="167"/>
      <c r="N130" s="168"/>
      <c r="O130" s="169"/>
      <c r="P130" s="169"/>
      <c r="Q130" s="170">
        <f>SUM(Q131:Q228)</f>
        <v>0</v>
      </c>
      <c r="R130" s="170">
        <f>SUM(R131:R228)</f>
        <v>0</v>
      </c>
      <c r="S130" s="169"/>
      <c r="T130" s="171">
        <f>SUM(T131:T228)</f>
        <v>0</v>
      </c>
      <c r="U130" s="169"/>
      <c r="V130" s="171">
        <f>SUM(V131:V228)</f>
        <v>0</v>
      </c>
      <c r="W130" s="169"/>
      <c r="X130" s="172">
        <f>SUM(X131:X228)</f>
        <v>0</v>
      </c>
      <c r="AR130" s="173" t="s">
        <v>82</v>
      </c>
      <c r="AT130" s="174" t="s">
        <v>73</v>
      </c>
      <c r="AU130" s="174" t="s">
        <v>82</v>
      </c>
      <c r="AY130" s="173" t="s">
        <v>198</v>
      </c>
      <c r="BK130" s="175">
        <f>SUM(BK131:BK228)</f>
        <v>0</v>
      </c>
    </row>
    <row r="131" spans="1:65" s="2" customFormat="1" ht="24">
      <c r="A131" s="36"/>
      <c r="B131" s="37"/>
      <c r="C131" s="178" t="s">
        <v>206</v>
      </c>
      <c r="D131" s="178" t="s">
        <v>201</v>
      </c>
      <c r="E131" s="179" t="s">
        <v>2844</v>
      </c>
      <c r="F131" s="180" t="s">
        <v>2845</v>
      </c>
      <c r="G131" s="181" t="s">
        <v>254</v>
      </c>
      <c r="H131" s="182">
        <v>138.08000000000001</v>
      </c>
      <c r="I131" s="183"/>
      <c r="J131" s="183"/>
      <c r="K131" s="184">
        <f>ROUND(P131*H131,2)</f>
        <v>0</v>
      </c>
      <c r="L131" s="180" t="s">
        <v>205</v>
      </c>
      <c r="M131" s="41"/>
      <c r="N131" s="185" t="s">
        <v>20</v>
      </c>
      <c r="O131" s="186" t="s">
        <v>44</v>
      </c>
      <c r="P131" s="187">
        <f>I131+J131</f>
        <v>0</v>
      </c>
      <c r="Q131" s="187">
        <f>ROUND(I131*H131,2)</f>
        <v>0</v>
      </c>
      <c r="R131" s="187">
        <f>ROUND(J131*H131,2)</f>
        <v>0</v>
      </c>
      <c r="S131" s="66"/>
      <c r="T131" s="188">
        <f>S131*H131</f>
        <v>0</v>
      </c>
      <c r="U131" s="188">
        <v>0</v>
      </c>
      <c r="V131" s="188">
        <f>U131*H131</f>
        <v>0</v>
      </c>
      <c r="W131" s="188">
        <v>0</v>
      </c>
      <c r="X131" s="189">
        <f>W131*H131</f>
        <v>0</v>
      </c>
      <c r="Y131" s="36"/>
      <c r="Z131" s="36"/>
      <c r="AA131" s="36"/>
      <c r="AB131" s="36"/>
      <c r="AC131" s="36"/>
      <c r="AD131" s="36"/>
      <c r="AE131" s="36"/>
      <c r="AR131" s="190" t="s">
        <v>206</v>
      </c>
      <c r="AT131" s="190" t="s">
        <v>201</v>
      </c>
      <c r="AU131" s="190" t="s">
        <v>207</v>
      </c>
      <c r="AY131" s="19" t="s">
        <v>198</v>
      </c>
      <c r="BE131" s="191">
        <f>IF(O131="základní",K131,0)</f>
        <v>0</v>
      </c>
      <c r="BF131" s="191">
        <f>IF(O131="snížená",K131,0)</f>
        <v>0</v>
      </c>
      <c r="BG131" s="191">
        <f>IF(O131="zákl. přenesená",K131,0)</f>
        <v>0</v>
      </c>
      <c r="BH131" s="191">
        <f>IF(O131="sníž. přenesená",K131,0)</f>
        <v>0</v>
      </c>
      <c r="BI131" s="191">
        <f>IF(O131="nulová",K131,0)</f>
        <v>0</v>
      </c>
      <c r="BJ131" s="19" t="s">
        <v>207</v>
      </c>
      <c r="BK131" s="191">
        <f>ROUND(P131*H131,2)</f>
        <v>0</v>
      </c>
      <c r="BL131" s="19" t="s">
        <v>206</v>
      </c>
      <c r="BM131" s="190" t="s">
        <v>2846</v>
      </c>
    </row>
    <row r="132" spans="1:65" s="2" customFormat="1" ht="19.5">
      <c r="A132" s="36"/>
      <c r="B132" s="37"/>
      <c r="C132" s="38"/>
      <c r="D132" s="192" t="s">
        <v>209</v>
      </c>
      <c r="E132" s="38"/>
      <c r="F132" s="193" t="s">
        <v>2847</v>
      </c>
      <c r="G132" s="38"/>
      <c r="H132" s="38"/>
      <c r="I132" s="194"/>
      <c r="J132" s="194"/>
      <c r="K132" s="38"/>
      <c r="L132" s="38"/>
      <c r="M132" s="41"/>
      <c r="N132" s="195"/>
      <c r="O132" s="196"/>
      <c r="P132" s="66"/>
      <c r="Q132" s="66"/>
      <c r="R132" s="66"/>
      <c r="S132" s="66"/>
      <c r="T132" s="66"/>
      <c r="U132" s="66"/>
      <c r="V132" s="66"/>
      <c r="W132" s="66"/>
      <c r="X132" s="67"/>
      <c r="Y132" s="36"/>
      <c r="Z132" s="36"/>
      <c r="AA132" s="36"/>
      <c r="AB132" s="36"/>
      <c r="AC132" s="36"/>
      <c r="AD132" s="36"/>
      <c r="AE132" s="36"/>
      <c r="AT132" s="19" t="s">
        <v>209</v>
      </c>
      <c r="AU132" s="19" t="s">
        <v>207</v>
      </c>
    </row>
    <row r="133" spans="1:65" s="13" customFormat="1" ht="11.25">
      <c r="B133" s="197"/>
      <c r="C133" s="198"/>
      <c r="D133" s="192" t="s">
        <v>211</v>
      </c>
      <c r="E133" s="199" t="s">
        <v>20</v>
      </c>
      <c r="F133" s="200" t="s">
        <v>2210</v>
      </c>
      <c r="G133" s="198"/>
      <c r="H133" s="199" t="s">
        <v>20</v>
      </c>
      <c r="I133" s="201"/>
      <c r="J133" s="201"/>
      <c r="K133" s="198"/>
      <c r="L133" s="198"/>
      <c r="M133" s="202"/>
      <c r="N133" s="203"/>
      <c r="O133" s="204"/>
      <c r="P133" s="204"/>
      <c r="Q133" s="204"/>
      <c r="R133" s="204"/>
      <c r="S133" s="204"/>
      <c r="T133" s="204"/>
      <c r="U133" s="204"/>
      <c r="V133" s="204"/>
      <c r="W133" s="204"/>
      <c r="X133" s="205"/>
      <c r="AT133" s="206" t="s">
        <v>211</v>
      </c>
      <c r="AU133" s="206" t="s">
        <v>207</v>
      </c>
      <c r="AV133" s="13" t="s">
        <v>82</v>
      </c>
      <c r="AW133" s="13" t="s">
        <v>5</v>
      </c>
      <c r="AX133" s="13" t="s">
        <v>74</v>
      </c>
      <c r="AY133" s="206" t="s">
        <v>198</v>
      </c>
    </row>
    <row r="134" spans="1:65" s="13" customFormat="1" ht="11.25">
      <c r="B134" s="197"/>
      <c r="C134" s="198"/>
      <c r="D134" s="192" t="s">
        <v>211</v>
      </c>
      <c r="E134" s="199" t="s">
        <v>20</v>
      </c>
      <c r="F134" s="200" t="s">
        <v>2827</v>
      </c>
      <c r="G134" s="198"/>
      <c r="H134" s="199" t="s">
        <v>20</v>
      </c>
      <c r="I134" s="201"/>
      <c r="J134" s="201"/>
      <c r="K134" s="198"/>
      <c r="L134" s="198"/>
      <c r="M134" s="202"/>
      <c r="N134" s="203"/>
      <c r="O134" s="204"/>
      <c r="P134" s="204"/>
      <c r="Q134" s="204"/>
      <c r="R134" s="204"/>
      <c r="S134" s="204"/>
      <c r="T134" s="204"/>
      <c r="U134" s="204"/>
      <c r="V134" s="204"/>
      <c r="W134" s="204"/>
      <c r="X134" s="205"/>
      <c r="AT134" s="206" t="s">
        <v>211</v>
      </c>
      <c r="AU134" s="206" t="s">
        <v>207</v>
      </c>
      <c r="AV134" s="13" t="s">
        <v>82</v>
      </c>
      <c r="AW134" s="13" t="s">
        <v>5</v>
      </c>
      <c r="AX134" s="13" t="s">
        <v>74</v>
      </c>
      <c r="AY134" s="206" t="s">
        <v>198</v>
      </c>
    </row>
    <row r="135" spans="1:65" s="14" customFormat="1" ht="11.25">
      <c r="B135" s="207"/>
      <c r="C135" s="208"/>
      <c r="D135" s="192" t="s">
        <v>211</v>
      </c>
      <c r="E135" s="209" t="s">
        <v>20</v>
      </c>
      <c r="F135" s="210" t="s">
        <v>2848</v>
      </c>
      <c r="G135" s="208"/>
      <c r="H135" s="211">
        <v>22.7</v>
      </c>
      <c r="I135" s="212"/>
      <c r="J135" s="212"/>
      <c r="K135" s="208"/>
      <c r="L135" s="208"/>
      <c r="M135" s="213"/>
      <c r="N135" s="214"/>
      <c r="O135" s="215"/>
      <c r="P135" s="215"/>
      <c r="Q135" s="215"/>
      <c r="R135" s="215"/>
      <c r="S135" s="215"/>
      <c r="T135" s="215"/>
      <c r="U135" s="215"/>
      <c r="V135" s="215"/>
      <c r="W135" s="215"/>
      <c r="X135" s="216"/>
      <c r="AT135" s="217" t="s">
        <v>211</v>
      </c>
      <c r="AU135" s="217" t="s">
        <v>207</v>
      </c>
      <c r="AV135" s="14" t="s">
        <v>207</v>
      </c>
      <c r="AW135" s="14" t="s">
        <v>5</v>
      </c>
      <c r="AX135" s="14" t="s">
        <v>74</v>
      </c>
      <c r="AY135" s="217" t="s">
        <v>198</v>
      </c>
    </row>
    <row r="136" spans="1:65" s="13" customFormat="1" ht="11.25">
      <c r="B136" s="197"/>
      <c r="C136" s="198"/>
      <c r="D136" s="192" t="s">
        <v>211</v>
      </c>
      <c r="E136" s="199" t="s">
        <v>20</v>
      </c>
      <c r="F136" s="200" t="s">
        <v>2829</v>
      </c>
      <c r="G136" s="198"/>
      <c r="H136" s="199" t="s">
        <v>20</v>
      </c>
      <c r="I136" s="201"/>
      <c r="J136" s="201"/>
      <c r="K136" s="198"/>
      <c r="L136" s="198"/>
      <c r="M136" s="202"/>
      <c r="N136" s="203"/>
      <c r="O136" s="204"/>
      <c r="P136" s="204"/>
      <c r="Q136" s="204"/>
      <c r="R136" s="204"/>
      <c r="S136" s="204"/>
      <c r="T136" s="204"/>
      <c r="U136" s="204"/>
      <c r="V136" s="204"/>
      <c r="W136" s="204"/>
      <c r="X136" s="205"/>
      <c r="AT136" s="206" t="s">
        <v>211</v>
      </c>
      <c r="AU136" s="206" t="s">
        <v>207</v>
      </c>
      <c r="AV136" s="13" t="s">
        <v>82</v>
      </c>
      <c r="AW136" s="13" t="s">
        <v>5</v>
      </c>
      <c r="AX136" s="13" t="s">
        <v>74</v>
      </c>
      <c r="AY136" s="206" t="s">
        <v>198</v>
      </c>
    </row>
    <row r="137" spans="1:65" s="14" customFormat="1" ht="11.25">
      <c r="B137" s="207"/>
      <c r="C137" s="208"/>
      <c r="D137" s="192" t="s">
        <v>211</v>
      </c>
      <c r="E137" s="209" t="s">
        <v>20</v>
      </c>
      <c r="F137" s="210" t="s">
        <v>2849</v>
      </c>
      <c r="G137" s="208"/>
      <c r="H137" s="211">
        <v>22.2</v>
      </c>
      <c r="I137" s="212"/>
      <c r="J137" s="212"/>
      <c r="K137" s="208"/>
      <c r="L137" s="208"/>
      <c r="M137" s="213"/>
      <c r="N137" s="214"/>
      <c r="O137" s="215"/>
      <c r="P137" s="215"/>
      <c r="Q137" s="215"/>
      <c r="R137" s="215"/>
      <c r="S137" s="215"/>
      <c r="T137" s="215"/>
      <c r="U137" s="215"/>
      <c r="V137" s="215"/>
      <c r="W137" s="215"/>
      <c r="X137" s="216"/>
      <c r="AT137" s="217" t="s">
        <v>211</v>
      </c>
      <c r="AU137" s="217" t="s">
        <v>207</v>
      </c>
      <c r="AV137" s="14" t="s">
        <v>207</v>
      </c>
      <c r="AW137" s="14" t="s">
        <v>5</v>
      </c>
      <c r="AX137" s="14" t="s">
        <v>74</v>
      </c>
      <c r="AY137" s="217" t="s">
        <v>198</v>
      </c>
    </row>
    <row r="138" spans="1:65" s="13" customFormat="1" ht="11.25">
      <c r="B138" s="197"/>
      <c r="C138" s="198"/>
      <c r="D138" s="192" t="s">
        <v>211</v>
      </c>
      <c r="E138" s="199" t="s">
        <v>20</v>
      </c>
      <c r="F138" s="200" t="s">
        <v>2831</v>
      </c>
      <c r="G138" s="198"/>
      <c r="H138" s="199" t="s">
        <v>20</v>
      </c>
      <c r="I138" s="201"/>
      <c r="J138" s="201"/>
      <c r="K138" s="198"/>
      <c r="L138" s="198"/>
      <c r="M138" s="202"/>
      <c r="N138" s="203"/>
      <c r="O138" s="204"/>
      <c r="P138" s="204"/>
      <c r="Q138" s="204"/>
      <c r="R138" s="204"/>
      <c r="S138" s="204"/>
      <c r="T138" s="204"/>
      <c r="U138" s="204"/>
      <c r="V138" s="204"/>
      <c r="W138" s="204"/>
      <c r="X138" s="205"/>
      <c r="AT138" s="206" t="s">
        <v>211</v>
      </c>
      <c r="AU138" s="206" t="s">
        <v>207</v>
      </c>
      <c r="AV138" s="13" t="s">
        <v>82</v>
      </c>
      <c r="AW138" s="13" t="s">
        <v>5</v>
      </c>
      <c r="AX138" s="13" t="s">
        <v>74</v>
      </c>
      <c r="AY138" s="206" t="s">
        <v>198</v>
      </c>
    </row>
    <row r="139" spans="1:65" s="14" customFormat="1" ht="11.25">
      <c r="B139" s="207"/>
      <c r="C139" s="208"/>
      <c r="D139" s="192" t="s">
        <v>211</v>
      </c>
      <c r="E139" s="209" t="s">
        <v>20</v>
      </c>
      <c r="F139" s="210" t="s">
        <v>2850</v>
      </c>
      <c r="G139" s="208"/>
      <c r="H139" s="211">
        <v>21.7</v>
      </c>
      <c r="I139" s="212"/>
      <c r="J139" s="212"/>
      <c r="K139" s="208"/>
      <c r="L139" s="208"/>
      <c r="M139" s="213"/>
      <c r="N139" s="214"/>
      <c r="O139" s="215"/>
      <c r="P139" s="215"/>
      <c r="Q139" s="215"/>
      <c r="R139" s="215"/>
      <c r="S139" s="215"/>
      <c r="T139" s="215"/>
      <c r="U139" s="215"/>
      <c r="V139" s="215"/>
      <c r="W139" s="215"/>
      <c r="X139" s="216"/>
      <c r="AT139" s="217" t="s">
        <v>211</v>
      </c>
      <c r="AU139" s="217" t="s">
        <v>207</v>
      </c>
      <c r="AV139" s="14" t="s">
        <v>207</v>
      </c>
      <c r="AW139" s="14" t="s">
        <v>5</v>
      </c>
      <c r="AX139" s="14" t="s">
        <v>74</v>
      </c>
      <c r="AY139" s="217" t="s">
        <v>198</v>
      </c>
    </row>
    <row r="140" spans="1:65" s="13" customFormat="1" ht="11.25">
      <c r="B140" s="197"/>
      <c r="C140" s="198"/>
      <c r="D140" s="192" t="s">
        <v>211</v>
      </c>
      <c r="E140" s="199" t="s">
        <v>20</v>
      </c>
      <c r="F140" s="200" t="s">
        <v>2833</v>
      </c>
      <c r="G140" s="198"/>
      <c r="H140" s="199" t="s">
        <v>20</v>
      </c>
      <c r="I140" s="201"/>
      <c r="J140" s="201"/>
      <c r="K140" s="198"/>
      <c r="L140" s="198"/>
      <c r="M140" s="202"/>
      <c r="N140" s="203"/>
      <c r="O140" s="204"/>
      <c r="P140" s="204"/>
      <c r="Q140" s="204"/>
      <c r="R140" s="204"/>
      <c r="S140" s="204"/>
      <c r="T140" s="204"/>
      <c r="U140" s="204"/>
      <c r="V140" s="204"/>
      <c r="W140" s="204"/>
      <c r="X140" s="205"/>
      <c r="AT140" s="206" t="s">
        <v>211</v>
      </c>
      <c r="AU140" s="206" t="s">
        <v>207</v>
      </c>
      <c r="AV140" s="13" t="s">
        <v>82</v>
      </c>
      <c r="AW140" s="13" t="s">
        <v>5</v>
      </c>
      <c r="AX140" s="13" t="s">
        <v>74</v>
      </c>
      <c r="AY140" s="206" t="s">
        <v>198</v>
      </c>
    </row>
    <row r="141" spans="1:65" s="14" customFormat="1" ht="11.25">
      <c r="B141" s="207"/>
      <c r="C141" s="208"/>
      <c r="D141" s="192" t="s">
        <v>211</v>
      </c>
      <c r="E141" s="209" t="s">
        <v>20</v>
      </c>
      <c r="F141" s="210" t="s">
        <v>2851</v>
      </c>
      <c r="G141" s="208"/>
      <c r="H141" s="211">
        <v>26.98</v>
      </c>
      <c r="I141" s="212"/>
      <c r="J141" s="212"/>
      <c r="K141" s="208"/>
      <c r="L141" s="208"/>
      <c r="M141" s="213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7" t="s">
        <v>211</v>
      </c>
      <c r="AU141" s="217" t="s">
        <v>207</v>
      </c>
      <c r="AV141" s="14" t="s">
        <v>207</v>
      </c>
      <c r="AW141" s="14" t="s">
        <v>5</v>
      </c>
      <c r="AX141" s="14" t="s">
        <v>74</v>
      </c>
      <c r="AY141" s="217" t="s">
        <v>198</v>
      </c>
    </row>
    <row r="142" spans="1:65" s="13" customFormat="1" ht="11.25">
      <c r="B142" s="197"/>
      <c r="C142" s="198"/>
      <c r="D142" s="192" t="s">
        <v>211</v>
      </c>
      <c r="E142" s="199" t="s">
        <v>20</v>
      </c>
      <c r="F142" s="200" t="s">
        <v>2835</v>
      </c>
      <c r="G142" s="198"/>
      <c r="H142" s="199" t="s">
        <v>20</v>
      </c>
      <c r="I142" s="201"/>
      <c r="J142" s="201"/>
      <c r="K142" s="198"/>
      <c r="L142" s="198"/>
      <c r="M142" s="202"/>
      <c r="N142" s="203"/>
      <c r="O142" s="204"/>
      <c r="P142" s="204"/>
      <c r="Q142" s="204"/>
      <c r="R142" s="204"/>
      <c r="S142" s="204"/>
      <c r="T142" s="204"/>
      <c r="U142" s="204"/>
      <c r="V142" s="204"/>
      <c r="W142" s="204"/>
      <c r="X142" s="205"/>
      <c r="AT142" s="206" t="s">
        <v>211</v>
      </c>
      <c r="AU142" s="206" t="s">
        <v>207</v>
      </c>
      <c r="AV142" s="13" t="s">
        <v>82</v>
      </c>
      <c r="AW142" s="13" t="s">
        <v>5</v>
      </c>
      <c r="AX142" s="13" t="s">
        <v>74</v>
      </c>
      <c r="AY142" s="206" t="s">
        <v>198</v>
      </c>
    </row>
    <row r="143" spans="1:65" s="14" customFormat="1" ht="11.25">
      <c r="B143" s="207"/>
      <c r="C143" s="208"/>
      <c r="D143" s="192" t="s">
        <v>211</v>
      </c>
      <c r="E143" s="209" t="s">
        <v>20</v>
      </c>
      <c r="F143" s="210" t="s">
        <v>2849</v>
      </c>
      <c r="G143" s="208"/>
      <c r="H143" s="211">
        <v>22.2</v>
      </c>
      <c r="I143" s="212"/>
      <c r="J143" s="212"/>
      <c r="K143" s="208"/>
      <c r="L143" s="208"/>
      <c r="M143" s="213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7" t="s">
        <v>211</v>
      </c>
      <c r="AU143" s="217" t="s">
        <v>207</v>
      </c>
      <c r="AV143" s="14" t="s">
        <v>207</v>
      </c>
      <c r="AW143" s="14" t="s">
        <v>5</v>
      </c>
      <c r="AX143" s="14" t="s">
        <v>74</v>
      </c>
      <c r="AY143" s="217" t="s">
        <v>198</v>
      </c>
    </row>
    <row r="144" spans="1:65" s="13" customFormat="1" ht="11.25">
      <c r="B144" s="197"/>
      <c r="C144" s="198"/>
      <c r="D144" s="192" t="s">
        <v>211</v>
      </c>
      <c r="E144" s="199" t="s">
        <v>20</v>
      </c>
      <c r="F144" s="200" t="s">
        <v>2836</v>
      </c>
      <c r="G144" s="198"/>
      <c r="H144" s="199" t="s">
        <v>20</v>
      </c>
      <c r="I144" s="201"/>
      <c r="J144" s="201"/>
      <c r="K144" s="198"/>
      <c r="L144" s="198"/>
      <c r="M144" s="202"/>
      <c r="N144" s="203"/>
      <c r="O144" s="204"/>
      <c r="P144" s="204"/>
      <c r="Q144" s="204"/>
      <c r="R144" s="204"/>
      <c r="S144" s="204"/>
      <c r="T144" s="204"/>
      <c r="U144" s="204"/>
      <c r="V144" s="204"/>
      <c r="W144" s="204"/>
      <c r="X144" s="205"/>
      <c r="AT144" s="206" t="s">
        <v>211</v>
      </c>
      <c r="AU144" s="206" t="s">
        <v>207</v>
      </c>
      <c r="AV144" s="13" t="s">
        <v>82</v>
      </c>
      <c r="AW144" s="13" t="s">
        <v>5</v>
      </c>
      <c r="AX144" s="13" t="s">
        <v>74</v>
      </c>
      <c r="AY144" s="206" t="s">
        <v>198</v>
      </c>
    </row>
    <row r="145" spans="1:65" s="14" customFormat="1" ht="11.25">
      <c r="B145" s="207"/>
      <c r="C145" s="208"/>
      <c r="D145" s="192" t="s">
        <v>211</v>
      </c>
      <c r="E145" s="209" t="s">
        <v>20</v>
      </c>
      <c r="F145" s="210" t="s">
        <v>2852</v>
      </c>
      <c r="G145" s="208"/>
      <c r="H145" s="211">
        <v>22.3</v>
      </c>
      <c r="I145" s="212"/>
      <c r="J145" s="212"/>
      <c r="K145" s="208"/>
      <c r="L145" s="208"/>
      <c r="M145" s="213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7" t="s">
        <v>211</v>
      </c>
      <c r="AU145" s="217" t="s">
        <v>207</v>
      </c>
      <c r="AV145" s="14" t="s">
        <v>207</v>
      </c>
      <c r="AW145" s="14" t="s">
        <v>5</v>
      </c>
      <c r="AX145" s="14" t="s">
        <v>74</v>
      </c>
      <c r="AY145" s="217" t="s">
        <v>198</v>
      </c>
    </row>
    <row r="146" spans="1:65" s="16" customFormat="1" ht="11.25">
      <c r="B146" s="229"/>
      <c r="C146" s="230"/>
      <c r="D146" s="192" t="s">
        <v>211</v>
      </c>
      <c r="E146" s="231" t="s">
        <v>20</v>
      </c>
      <c r="F146" s="232" t="s">
        <v>282</v>
      </c>
      <c r="G146" s="230"/>
      <c r="H146" s="233">
        <v>138.08000000000001</v>
      </c>
      <c r="I146" s="234"/>
      <c r="J146" s="234"/>
      <c r="K146" s="230"/>
      <c r="L146" s="230"/>
      <c r="M146" s="235"/>
      <c r="N146" s="236"/>
      <c r="O146" s="237"/>
      <c r="P146" s="237"/>
      <c r="Q146" s="237"/>
      <c r="R146" s="237"/>
      <c r="S146" s="237"/>
      <c r="T146" s="237"/>
      <c r="U146" s="237"/>
      <c r="V146" s="237"/>
      <c r="W146" s="237"/>
      <c r="X146" s="238"/>
      <c r="AT146" s="239" t="s">
        <v>211</v>
      </c>
      <c r="AU146" s="239" t="s">
        <v>207</v>
      </c>
      <c r="AV146" s="16" t="s">
        <v>206</v>
      </c>
      <c r="AW146" s="16" t="s">
        <v>5</v>
      </c>
      <c r="AX146" s="16" t="s">
        <v>82</v>
      </c>
      <c r="AY146" s="239" t="s">
        <v>198</v>
      </c>
    </row>
    <row r="147" spans="1:65" s="2" customFormat="1" ht="24">
      <c r="A147" s="36"/>
      <c r="B147" s="37"/>
      <c r="C147" s="178" t="s">
        <v>283</v>
      </c>
      <c r="D147" s="178" t="s">
        <v>201</v>
      </c>
      <c r="E147" s="179" t="s">
        <v>2853</v>
      </c>
      <c r="F147" s="180" t="s">
        <v>2854</v>
      </c>
      <c r="G147" s="181" t="s">
        <v>254</v>
      </c>
      <c r="H147" s="182">
        <v>1380.8</v>
      </c>
      <c r="I147" s="183"/>
      <c r="J147" s="183"/>
      <c r="K147" s="184">
        <f>ROUND(P147*H147,2)</f>
        <v>0</v>
      </c>
      <c r="L147" s="180" t="s">
        <v>205</v>
      </c>
      <c r="M147" s="41"/>
      <c r="N147" s="185" t="s">
        <v>20</v>
      </c>
      <c r="O147" s="186" t="s">
        <v>44</v>
      </c>
      <c r="P147" s="187">
        <f>I147+J147</f>
        <v>0</v>
      </c>
      <c r="Q147" s="187">
        <f>ROUND(I147*H147,2)</f>
        <v>0</v>
      </c>
      <c r="R147" s="187">
        <f>ROUND(J147*H147,2)</f>
        <v>0</v>
      </c>
      <c r="S147" s="66"/>
      <c r="T147" s="188">
        <f>S147*H147</f>
        <v>0</v>
      </c>
      <c r="U147" s="188">
        <v>0</v>
      </c>
      <c r="V147" s="188">
        <f>U147*H147</f>
        <v>0</v>
      </c>
      <c r="W147" s="188">
        <v>0</v>
      </c>
      <c r="X147" s="189">
        <f>W147*H147</f>
        <v>0</v>
      </c>
      <c r="Y147" s="36"/>
      <c r="Z147" s="36"/>
      <c r="AA147" s="36"/>
      <c r="AB147" s="36"/>
      <c r="AC147" s="36"/>
      <c r="AD147" s="36"/>
      <c r="AE147" s="36"/>
      <c r="AR147" s="190" t="s">
        <v>206</v>
      </c>
      <c r="AT147" s="190" t="s">
        <v>201</v>
      </c>
      <c r="AU147" s="190" t="s">
        <v>207</v>
      </c>
      <c r="AY147" s="19" t="s">
        <v>198</v>
      </c>
      <c r="BE147" s="191">
        <f>IF(O147="základní",K147,0)</f>
        <v>0</v>
      </c>
      <c r="BF147" s="191">
        <f>IF(O147="snížená",K147,0)</f>
        <v>0</v>
      </c>
      <c r="BG147" s="191">
        <f>IF(O147="zákl. přenesená",K147,0)</f>
        <v>0</v>
      </c>
      <c r="BH147" s="191">
        <f>IF(O147="sníž. přenesená",K147,0)</f>
        <v>0</v>
      </c>
      <c r="BI147" s="191">
        <f>IF(O147="nulová",K147,0)</f>
        <v>0</v>
      </c>
      <c r="BJ147" s="19" t="s">
        <v>207</v>
      </c>
      <c r="BK147" s="191">
        <f>ROUND(P147*H147,2)</f>
        <v>0</v>
      </c>
      <c r="BL147" s="19" t="s">
        <v>206</v>
      </c>
      <c r="BM147" s="190" t="s">
        <v>2855</v>
      </c>
    </row>
    <row r="148" spans="1:65" s="2" customFormat="1" ht="19.5">
      <c r="A148" s="36"/>
      <c r="B148" s="37"/>
      <c r="C148" s="38"/>
      <c r="D148" s="192" t="s">
        <v>209</v>
      </c>
      <c r="E148" s="38"/>
      <c r="F148" s="193" t="s">
        <v>2856</v>
      </c>
      <c r="G148" s="38"/>
      <c r="H148" s="38"/>
      <c r="I148" s="194"/>
      <c r="J148" s="194"/>
      <c r="K148" s="38"/>
      <c r="L148" s="38"/>
      <c r="M148" s="41"/>
      <c r="N148" s="195"/>
      <c r="O148" s="196"/>
      <c r="P148" s="66"/>
      <c r="Q148" s="66"/>
      <c r="R148" s="66"/>
      <c r="S148" s="66"/>
      <c r="T148" s="66"/>
      <c r="U148" s="66"/>
      <c r="V148" s="66"/>
      <c r="W148" s="66"/>
      <c r="X148" s="67"/>
      <c r="Y148" s="36"/>
      <c r="Z148" s="36"/>
      <c r="AA148" s="36"/>
      <c r="AB148" s="36"/>
      <c r="AC148" s="36"/>
      <c r="AD148" s="36"/>
      <c r="AE148" s="36"/>
      <c r="AT148" s="19" t="s">
        <v>209</v>
      </c>
      <c r="AU148" s="19" t="s">
        <v>207</v>
      </c>
    </row>
    <row r="149" spans="1:65" s="13" customFormat="1" ht="11.25">
      <c r="B149" s="197"/>
      <c r="C149" s="198"/>
      <c r="D149" s="192" t="s">
        <v>211</v>
      </c>
      <c r="E149" s="199" t="s">
        <v>20</v>
      </c>
      <c r="F149" s="200" t="s">
        <v>2210</v>
      </c>
      <c r="G149" s="198"/>
      <c r="H149" s="199" t="s">
        <v>20</v>
      </c>
      <c r="I149" s="201"/>
      <c r="J149" s="201"/>
      <c r="K149" s="198"/>
      <c r="L149" s="198"/>
      <c r="M149" s="202"/>
      <c r="N149" s="203"/>
      <c r="O149" s="204"/>
      <c r="P149" s="204"/>
      <c r="Q149" s="204"/>
      <c r="R149" s="204"/>
      <c r="S149" s="204"/>
      <c r="T149" s="204"/>
      <c r="U149" s="204"/>
      <c r="V149" s="204"/>
      <c r="W149" s="204"/>
      <c r="X149" s="205"/>
      <c r="AT149" s="206" t="s">
        <v>211</v>
      </c>
      <c r="AU149" s="206" t="s">
        <v>207</v>
      </c>
      <c r="AV149" s="13" t="s">
        <v>82</v>
      </c>
      <c r="AW149" s="13" t="s">
        <v>5</v>
      </c>
      <c r="AX149" s="13" t="s">
        <v>74</v>
      </c>
      <c r="AY149" s="206" t="s">
        <v>198</v>
      </c>
    </row>
    <row r="150" spans="1:65" s="13" customFormat="1" ht="11.25">
      <c r="B150" s="197"/>
      <c r="C150" s="198"/>
      <c r="D150" s="192" t="s">
        <v>211</v>
      </c>
      <c r="E150" s="199" t="s">
        <v>20</v>
      </c>
      <c r="F150" s="200" t="s">
        <v>2827</v>
      </c>
      <c r="G150" s="198"/>
      <c r="H150" s="199" t="s">
        <v>20</v>
      </c>
      <c r="I150" s="201"/>
      <c r="J150" s="201"/>
      <c r="K150" s="198"/>
      <c r="L150" s="198"/>
      <c r="M150" s="202"/>
      <c r="N150" s="203"/>
      <c r="O150" s="204"/>
      <c r="P150" s="204"/>
      <c r="Q150" s="204"/>
      <c r="R150" s="204"/>
      <c r="S150" s="204"/>
      <c r="T150" s="204"/>
      <c r="U150" s="204"/>
      <c r="V150" s="204"/>
      <c r="W150" s="204"/>
      <c r="X150" s="205"/>
      <c r="AT150" s="206" t="s">
        <v>211</v>
      </c>
      <c r="AU150" s="206" t="s">
        <v>207</v>
      </c>
      <c r="AV150" s="13" t="s">
        <v>82</v>
      </c>
      <c r="AW150" s="13" t="s">
        <v>5</v>
      </c>
      <c r="AX150" s="13" t="s">
        <v>74</v>
      </c>
      <c r="AY150" s="206" t="s">
        <v>198</v>
      </c>
    </row>
    <row r="151" spans="1:65" s="14" customFormat="1" ht="11.25">
      <c r="B151" s="207"/>
      <c r="C151" s="208"/>
      <c r="D151" s="192" t="s">
        <v>211</v>
      </c>
      <c r="E151" s="209" t="s">
        <v>20</v>
      </c>
      <c r="F151" s="210" t="s">
        <v>2848</v>
      </c>
      <c r="G151" s="208"/>
      <c r="H151" s="211">
        <v>22.7</v>
      </c>
      <c r="I151" s="212"/>
      <c r="J151" s="212"/>
      <c r="K151" s="208"/>
      <c r="L151" s="208"/>
      <c r="M151" s="213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7" t="s">
        <v>211</v>
      </c>
      <c r="AU151" s="217" t="s">
        <v>207</v>
      </c>
      <c r="AV151" s="14" t="s">
        <v>207</v>
      </c>
      <c r="AW151" s="14" t="s">
        <v>5</v>
      </c>
      <c r="AX151" s="14" t="s">
        <v>74</v>
      </c>
      <c r="AY151" s="217" t="s">
        <v>198</v>
      </c>
    </row>
    <row r="152" spans="1:65" s="13" customFormat="1" ht="11.25">
      <c r="B152" s="197"/>
      <c r="C152" s="198"/>
      <c r="D152" s="192" t="s">
        <v>211</v>
      </c>
      <c r="E152" s="199" t="s">
        <v>20</v>
      </c>
      <c r="F152" s="200" t="s">
        <v>2829</v>
      </c>
      <c r="G152" s="198"/>
      <c r="H152" s="199" t="s">
        <v>20</v>
      </c>
      <c r="I152" s="201"/>
      <c r="J152" s="201"/>
      <c r="K152" s="198"/>
      <c r="L152" s="198"/>
      <c r="M152" s="202"/>
      <c r="N152" s="203"/>
      <c r="O152" s="204"/>
      <c r="P152" s="204"/>
      <c r="Q152" s="204"/>
      <c r="R152" s="204"/>
      <c r="S152" s="204"/>
      <c r="T152" s="204"/>
      <c r="U152" s="204"/>
      <c r="V152" s="204"/>
      <c r="W152" s="204"/>
      <c r="X152" s="205"/>
      <c r="AT152" s="206" t="s">
        <v>211</v>
      </c>
      <c r="AU152" s="206" t="s">
        <v>207</v>
      </c>
      <c r="AV152" s="13" t="s">
        <v>82</v>
      </c>
      <c r="AW152" s="13" t="s">
        <v>5</v>
      </c>
      <c r="AX152" s="13" t="s">
        <v>74</v>
      </c>
      <c r="AY152" s="206" t="s">
        <v>198</v>
      </c>
    </row>
    <row r="153" spans="1:65" s="14" customFormat="1" ht="11.25">
      <c r="B153" s="207"/>
      <c r="C153" s="208"/>
      <c r="D153" s="192" t="s">
        <v>211</v>
      </c>
      <c r="E153" s="209" t="s">
        <v>20</v>
      </c>
      <c r="F153" s="210" t="s">
        <v>2849</v>
      </c>
      <c r="G153" s="208"/>
      <c r="H153" s="211">
        <v>22.2</v>
      </c>
      <c r="I153" s="212"/>
      <c r="J153" s="212"/>
      <c r="K153" s="208"/>
      <c r="L153" s="208"/>
      <c r="M153" s="213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7" t="s">
        <v>211</v>
      </c>
      <c r="AU153" s="217" t="s">
        <v>207</v>
      </c>
      <c r="AV153" s="14" t="s">
        <v>207</v>
      </c>
      <c r="AW153" s="14" t="s">
        <v>5</v>
      </c>
      <c r="AX153" s="14" t="s">
        <v>74</v>
      </c>
      <c r="AY153" s="217" t="s">
        <v>198</v>
      </c>
    </row>
    <row r="154" spans="1:65" s="13" customFormat="1" ht="11.25">
      <c r="B154" s="197"/>
      <c r="C154" s="198"/>
      <c r="D154" s="192" t="s">
        <v>211</v>
      </c>
      <c r="E154" s="199" t="s">
        <v>20</v>
      </c>
      <c r="F154" s="200" t="s">
        <v>2831</v>
      </c>
      <c r="G154" s="198"/>
      <c r="H154" s="199" t="s">
        <v>20</v>
      </c>
      <c r="I154" s="201"/>
      <c r="J154" s="201"/>
      <c r="K154" s="198"/>
      <c r="L154" s="198"/>
      <c r="M154" s="202"/>
      <c r="N154" s="203"/>
      <c r="O154" s="204"/>
      <c r="P154" s="204"/>
      <c r="Q154" s="204"/>
      <c r="R154" s="204"/>
      <c r="S154" s="204"/>
      <c r="T154" s="204"/>
      <c r="U154" s="204"/>
      <c r="V154" s="204"/>
      <c r="W154" s="204"/>
      <c r="X154" s="205"/>
      <c r="AT154" s="206" t="s">
        <v>211</v>
      </c>
      <c r="AU154" s="206" t="s">
        <v>207</v>
      </c>
      <c r="AV154" s="13" t="s">
        <v>82</v>
      </c>
      <c r="AW154" s="13" t="s">
        <v>5</v>
      </c>
      <c r="AX154" s="13" t="s">
        <v>74</v>
      </c>
      <c r="AY154" s="206" t="s">
        <v>198</v>
      </c>
    </row>
    <row r="155" spans="1:65" s="14" customFormat="1" ht="11.25">
      <c r="B155" s="207"/>
      <c r="C155" s="208"/>
      <c r="D155" s="192" t="s">
        <v>211</v>
      </c>
      <c r="E155" s="209" t="s">
        <v>20</v>
      </c>
      <c r="F155" s="210" t="s">
        <v>2850</v>
      </c>
      <c r="G155" s="208"/>
      <c r="H155" s="211">
        <v>21.7</v>
      </c>
      <c r="I155" s="212"/>
      <c r="J155" s="212"/>
      <c r="K155" s="208"/>
      <c r="L155" s="208"/>
      <c r="M155" s="213"/>
      <c r="N155" s="214"/>
      <c r="O155" s="215"/>
      <c r="P155" s="215"/>
      <c r="Q155" s="215"/>
      <c r="R155" s="215"/>
      <c r="S155" s="215"/>
      <c r="T155" s="215"/>
      <c r="U155" s="215"/>
      <c r="V155" s="215"/>
      <c r="W155" s="215"/>
      <c r="X155" s="216"/>
      <c r="AT155" s="217" t="s">
        <v>211</v>
      </c>
      <c r="AU155" s="217" t="s">
        <v>207</v>
      </c>
      <c r="AV155" s="14" t="s">
        <v>207</v>
      </c>
      <c r="AW155" s="14" t="s">
        <v>5</v>
      </c>
      <c r="AX155" s="14" t="s">
        <v>74</v>
      </c>
      <c r="AY155" s="217" t="s">
        <v>198</v>
      </c>
    </row>
    <row r="156" spans="1:65" s="13" customFormat="1" ht="11.25">
      <c r="B156" s="197"/>
      <c r="C156" s="198"/>
      <c r="D156" s="192" t="s">
        <v>211</v>
      </c>
      <c r="E156" s="199" t="s">
        <v>20</v>
      </c>
      <c r="F156" s="200" t="s">
        <v>2833</v>
      </c>
      <c r="G156" s="198"/>
      <c r="H156" s="199" t="s">
        <v>20</v>
      </c>
      <c r="I156" s="201"/>
      <c r="J156" s="201"/>
      <c r="K156" s="198"/>
      <c r="L156" s="198"/>
      <c r="M156" s="202"/>
      <c r="N156" s="203"/>
      <c r="O156" s="204"/>
      <c r="P156" s="204"/>
      <c r="Q156" s="204"/>
      <c r="R156" s="204"/>
      <c r="S156" s="204"/>
      <c r="T156" s="204"/>
      <c r="U156" s="204"/>
      <c r="V156" s="204"/>
      <c r="W156" s="204"/>
      <c r="X156" s="205"/>
      <c r="AT156" s="206" t="s">
        <v>211</v>
      </c>
      <c r="AU156" s="206" t="s">
        <v>207</v>
      </c>
      <c r="AV156" s="13" t="s">
        <v>82</v>
      </c>
      <c r="AW156" s="13" t="s">
        <v>5</v>
      </c>
      <c r="AX156" s="13" t="s">
        <v>74</v>
      </c>
      <c r="AY156" s="206" t="s">
        <v>198</v>
      </c>
    </row>
    <row r="157" spans="1:65" s="14" customFormat="1" ht="11.25">
      <c r="B157" s="207"/>
      <c r="C157" s="208"/>
      <c r="D157" s="192" t="s">
        <v>211</v>
      </c>
      <c r="E157" s="209" t="s">
        <v>20</v>
      </c>
      <c r="F157" s="210" t="s">
        <v>2851</v>
      </c>
      <c r="G157" s="208"/>
      <c r="H157" s="211">
        <v>26.98</v>
      </c>
      <c r="I157" s="212"/>
      <c r="J157" s="212"/>
      <c r="K157" s="208"/>
      <c r="L157" s="208"/>
      <c r="M157" s="213"/>
      <c r="N157" s="214"/>
      <c r="O157" s="215"/>
      <c r="P157" s="215"/>
      <c r="Q157" s="215"/>
      <c r="R157" s="215"/>
      <c r="S157" s="215"/>
      <c r="T157" s="215"/>
      <c r="U157" s="215"/>
      <c r="V157" s="215"/>
      <c r="W157" s="215"/>
      <c r="X157" s="216"/>
      <c r="AT157" s="217" t="s">
        <v>211</v>
      </c>
      <c r="AU157" s="217" t="s">
        <v>207</v>
      </c>
      <c r="AV157" s="14" t="s">
        <v>207</v>
      </c>
      <c r="AW157" s="14" t="s">
        <v>5</v>
      </c>
      <c r="AX157" s="14" t="s">
        <v>74</v>
      </c>
      <c r="AY157" s="217" t="s">
        <v>198</v>
      </c>
    </row>
    <row r="158" spans="1:65" s="13" customFormat="1" ht="11.25">
      <c r="B158" s="197"/>
      <c r="C158" s="198"/>
      <c r="D158" s="192" t="s">
        <v>211</v>
      </c>
      <c r="E158" s="199" t="s">
        <v>20</v>
      </c>
      <c r="F158" s="200" t="s">
        <v>2835</v>
      </c>
      <c r="G158" s="198"/>
      <c r="H158" s="199" t="s">
        <v>20</v>
      </c>
      <c r="I158" s="201"/>
      <c r="J158" s="201"/>
      <c r="K158" s="198"/>
      <c r="L158" s="198"/>
      <c r="M158" s="202"/>
      <c r="N158" s="203"/>
      <c r="O158" s="204"/>
      <c r="P158" s="204"/>
      <c r="Q158" s="204"/>
      <c r="R158" s="204"/>
      <c r="S158" s="204"/>
      <c r="T158" s="204"/>
      <c r="U158" s="204"/>
      <c r="V158" s="204"/>
      <c r="W158" s="204"/>
      <c r="X158" s="205"/>
      <c r="AT158" s="206" t="s">
        <v>211</v>
      </c>
      <c r="AU158" s="206" t="s">
        <v>207</v>
      </c>
      <c r="AV158" s="13" t="s">
        <v>82</v>
      </c>
      <c r="AW158" s="13" t="s">
        <v>5</v>
      </c>
      <c r="AX158" s="13" t="s">
        <v>74</v>
      </c>
      <c r="AY158" s="206" t="s">
        <v>198</v>
      </c>
    </row>
    <row r="159" spans="1:65" s="14" customFormat="1" ht="11.25">
      <c r="B159" s="207"/>
      <c r="C159" s="208"/>
      <c r="D159" s="192" t="s">
        <v>211</v>
      </c>
      <c r="E159" s="209" t="s">
        <v>20</v>
      </c>
      <c r="F159" s="210" t="s">
        <v>2849</v>
      </c>
      <c r="G159" s="208"/>
      <c r="H159" s="211">
        <v>22.2</v>
      </c>
      <c r="I159" s="212"/>
      <c r="J159" s="212"/>
      <c r="K159" s="208"/>
      <c r="L159" s="208"/>
      <c r="M159" s="213"/>
      <c r="N159" s="214"/>
      <c r="O159" s="215"/>
      <c r="P159" s="215"/>
      <c r="Q159" s="215"/>
      <c r="R159" s="215"/>
      <c r="S159" s="215"/>
      <c r="T159" s="215"/>
      <c r="U159" s="215"/>
      <c r="V159" s="215"/>
      <c r="W159" s="215"/>
      <c r="X159" s="216"/>
      <c r="AT159" s="217" t="s">
        <v>211</v>
      </c>
      <c r="AU159" s="217" t="s">
        <v>207</v>
      </c>
      <c r="AV159" s="14" t="s">
        <v>207</v>
      </c>
      <c r="AW159" s="14" t="s">
        <v>5</v>
      </c>
      <c r="AX159" s="14" t="s">
        <v>74</v>
      </c>
      <c r="AY159" s="217" t="s">
        <v>198</v>
      </c>
    </row>
    <row r="160" spans="1:65" s="13" customFormat="1" ht="11.25">
      <c r="B160" s="197"/>
      <c r="C160" s="198"/>
      <c r="D160" s="192" t="s">
        <v>211</v>
      </c>
      <c r="E160" s="199" t="s">
        <v>20</v>
      </c>
      <c r="F160" s="200" t="s">
        <v>2836</v>
      </c>
      <c r="G160" s="198"/>
      <c r="H160" s="199" t="s">
        <v>20</v>
      </c>
      <c r="I160" s="201"/>
      <c r="J160" s="201"/>
      <c r="K160" s="198"/>
      <c r="L160" s="198"/>
      <c r="M160" s="202"/>
      <c r="N160" s="203"/>
      <c r="O160" s="204"/>
      <c r="P160" s="204"/>
      <c r="Q160" s="204"/>
      <c r="R160" s="204"/>
      <c r="S160" s="204"/>
      <c r="T160" s="204"/>
      <c r="U160" s="204"/>
      <c r="V160" s="204"/>
      <c r="W160" s="204"/>
      <c r="X160" s="205"/>
      <c r="AT160" s="206" t="s">
        <v>211</v>
      </c>
      <c r="AU160" s="206" t="s">
        <v>207</v>
      </c>
      <c r="AV160" s="13" t="s">
        <v>82</v>
      </c>
      <c r="AW160" s="13" t="s">
        <v>5</v>
      </c>
      <c r="AX160" s="13" t="s">
        <v>74</v>
      </c>
      <c r="AY160" s="206" t="s">
        <v>198</v>
      </c>
    </row>
    <row r="161" spans="1:65" s="14" customFormat="1" ht="11.25">
      <c r="B161" s="207"/>
      <c r="C161" s="208"/>
      <c r="D161" s="192" t="s">
        <v>211</v>
      </c>
      <c r="E161" s="209" t="s">
        <v>20</v>
      </c>
      <c r="F161" s="210" t="s">
        <v>2852</v>
      </c>
      <c r="G161" s="208"/>
      <c r="H161" s="211">
        <v>22.3</v>
      </c>
      <c r="I161" s="212"/>
      <c r="J161" s="212"/>
      <c r="K161" s="208"/>
      <c r="L161" s="208"/>
      <c r="M161" s="213"/>
      <c r="N161" s="214"/>
      <c r="O161" s="215"/>
      <c r="P161" s="215"/>
      <c r="Q161" s="215"/>
      <c r="R161" s="215"/>
      <c r="S161" s="215"/>
      <c r="T161" s="215"/>
      <c r="U161" s="215"/>
      <c r="V161" s="215"/>
      <c r="W161" s="215"/>
      <c r="X161" s="216"/>
      <c r="AT161" s="217" t="s">
        <v>211</v>
      </c>
      <c r="AU161" s="217" t="s">
        <v>207</v>
      </c>
      <c r="AV161" s="14" t="s">
        <v>207</v>
      </c>
      <c r="AW161" s="14" t="s">
        <v>5</v>
      </c>
      <c r="AX161" s="14" t="s">
        <v>74</v>
      </c>
      <c r="AY161" s="217" t="s">
        <v>198</v>
      </c>
    </row>
    <row r="162" spans="1:65" s="16" customFormat="1" ht="11.25">
      <c r="B162" s="229"/>
      <c r="C162" s="230"/>
      <c r="D162" s="192" t="s">
        <v>211</v>
      </c>
      <c r="E162" s="231" t="s">
        <v>20</v>
      </c>
      <c r="F162" s="232" t="s">
        <v>282</v>
      </c>
      <c r="G162" s="230"/>
      <c r="H162" s="233">
        <v>138.08000000000001</v>
      </c>
      <c r="I162" s="234"/>
      <c r="J162" s="234"/>
      <c r="K162" s="230"/>
      <c r="L162" s="230"/>
      <c r="M162" s="235"/>
      <c r="N162" s="236"/>
      <c r="O162" s="237"/>
      <c r="P162" s="237"/>
      <c r="Q162" s="237"/>
      <c r="R162" s="237"/>
      <c r="S162" s="237"/>
      <c r="T162" s="237"/>
      <c r="U162" s="237"/>
      <c r="V162" s="237"/>
      <c r="W162" s="237"/>
      <c r="X162" s="238"/>
      <c r="AT162" s="239" t="s">
        <v>211</v>
      </c>
      <c r="AU162" s="239" t="s">
        <v>207</v>
      </c>
      <c r="AV162" s="16" t="s">
        <v>206</v>
      </c>
      <c r="AW162" s="16" t="s">
        <v>5</v>
      </c>
      <c r="AX162" s="16" t="s">
        <v>82</v>
      </c>
      <c r="AY162" s="239" t="s">
        <v>198</v>
      </c>
    </row>
    <row r="163" spans="1:65" s="14" customFormat="1" ht="11.25">
      <c r="B163" s="207"/>
      <c r="C163" s="208"/>
      <c r="D163" s="192" t="s">
        <v>211</v>
      </c>
      <c r="E163" s="208"/>
      <c r="F163" s="210" t="s">
        <v>2857</v>
      </c>
      <c r="G163" s="208"/>
      <c r="H163" s="211">
        <v>1380.8</v>
      </c>
      <c r="I163" s="212"/>
      <c r="J163" s="212"/>
      <c r="K163" s="208"/>
      <c r="L163" s="208"/>
      <c r="M163" s="213"/>
      <c r="N163" s="214"/>
      <c r="O163" s="215"/>
      <c r="P163" s="215"/>
      <c r="Q163" s="215"/>
      <c r="R163" s="215"/>
      <c r="S163" s="215"/>
      <c r="T163" s="215"/>
      <c r="U163" s="215"/>
      <c r="V163" s="215"/>
      <c r="W163" s="215"/>
      <c r="X163" s="216"/>
      <c r="AT163" s="217" t="s">
        <v>211</v>
      </c>
      <c r="AU163" s="217" t="s">
        <v>207</v>
      </c>
      <c r="AV163" s="14" t="s">
        <v>207</v>
      </c>
      <c r="AW163" s="14" t="s">
        <v>4</v>
      </c>
      <c r="AX163" s="14" t="s">
        <v>82</v>
      </c>
      <c r="AY163" s="217" t="s">
        <v>198</v>
      </c>
    </row>
    <row r="164" spans="1:65" s="2" customFormat="1" ht="24">
      <c r="A164" s="36"/>
      <c r="B164" s="37"/>
      <c r="C164" s="178" t="s">
        <v>317</v>
      </c>
      <c r="D164" s="178" t="s">
        <v>201</v>
      </c>
      <c r="E164" s="179" t="s">
        <v>2858</v>
      </c>
      <c r="F164" s="180" t="s">
        <v>2859</v>
      </c>
      <c r="G164" s="181" t="s">
        <v>254</v>
      </c>
      <c r="H164" s="182">
        <v>138.08000000000001</v>
      </c>
      <c r="I164" s="183"/>
      <c r="J164" s="183"/>
      <c r="K164" s="184">
        <f>ROUND(P164*H164,2)</f>
        <v>0</v>
      </c>
      <c r="L164" s="180" t="s">
        <v>205</v>
      </c>
      <c r="M164" s="41"/>
      <c r="N164" s="185" t="s">
        <v>20</v>
      </c>
      <c r="O164" s="186" t="s">
        <v>44</v>
      </c>
      <c r="P164" s="187">
        <f>I164+J164</f>
        <v>0</v>
      </c>
      <c r="Q164" s="187">
        <f>ROUND(I164*H164,2)</f>
        <v>0</v>
      </c>
      <c r="R164" s="187">
        <f>ROUND(J164*H164,2)</f>
        <v>0</v>
      </c>
      <c r="S164" s="66"/>
      <c r="T164" s="188">
        <f>S164*H164</f>
        <v>0</v>
      </c>
      <c r="U164" s="188">
        <v>0</v>
      </c>
      <c r="V164" s="188">
        <f>U164*H164</f>
        <v>0</v>
      </c>
      <c r="W164" s="188">
        <v>0</v>
      </c>
      <c r="X164" s="189">
        <f>W164*H164</f>
        <v>0</v>
      </c>
      <c r="Y164" s="36"/>
      <c r="Z164" s="36"/>
      <c r="AA164" s="36"/>
      <c r="AB164" s="36"/>
      <c r="AC164" s="36"/>
      <c r="AD164" s="36"/>
      <c r="AE164" s="36"/>
      <c r="AR164" s="190" t="s">
        <v>206</v>
      </c>
      <c r="AT164" s="190" t="s">
        <v>201</v>
      </c>
      <c r="AU164" s="190" t="s">
        <v>207</v>
      </c>
      <c r="AY164" s="19" t="s">
        <v>198</v>
      </c>
      <c r="BE164" s="191">
        <f>IF(O164="základní",K164,0)</f>
        <v>0</v>
      </c>
      <c r="BF164" s="191">
        <f>IF(O164="snížená",K164,0)</f>
        <v>0</v>
      </c>
      <c r="BG164" s="191">
        <f>IF(O164="zákl. přenesená",K164,0)</f>
        <v>0</v>
      </c>
      <c r="BH164" s="191">
        <f>IF(O164="sníž. přenesená",K164,0)</f>
        <v>0</v>
      </c>
      <c r="BI164" s="191">
        <f>IF(O164="nulová",K164,0)</f>
        <v>0</v>
      </c>
      <c r="BJ164" s="19" t="s">
        <v>207</v>
      </c>
      <c r="BK164" s="191">
        <f>ROUND(P164*H164,2)</f>
        <v>0</v>
      </c>
      <c r="BL164" s="19" t="s">
        <v>206</v>
      </c>
      <c r="BM164" s="190" t="s">
        <v>2860</v>
      </c>
    </row>
    <row r="165" spans="1:65" s="2" customFormat="1" ht="19.5">
      <c r="A165" s="36"/>
      <c r="B165" s="37"/>
      <c r="C165" s="38"/>
      <c r="D165" s="192" t="s">
        <v>209</v>
      </c>
      <c r="E165" s="38"/>
      <c r="F165" s="193" t="s">
        <v>2861</v>
      </c>
      <c r="G165" s="38"/>
      <c r="H165" s="38"/>
      <c r="I165" s="194"/>
      <c r="J165" s="194"/>
      <c r="K165" s="38"/>
      <c r="L165" s="38"/>
      <c r="M165" s="41"/>
      <c r="N165" s="195"/>
      <c r="O165" s="196"/>
      <c r="P165" s="66"/>
      <c r="Q165" s="66"/>
      <c r="R165" s="66"/>
      <c r="S165" s="66"/>
      <c r="T165" s="66"/>
      <c r="U165" s="66"/>
      <c r="V165" s="66"/>
      <c r="W165" s="66"/>
      <c r="X165" s="67"/>
      <c r="Y165" s="36"/>
      <c r="Z165" s="36"/>
      <c r="AA165" s="36"/>
      <c r="AB165" s="36"/>
      <c r="AC165" s="36"/>
      <c r="AD165" s="36"/>
      <c r="AE165" s="36"/>
      <c r="AT165" s="19" t="s">
        <v>209</v>
      </c>
      <c r="AU165" s="19" t="s">
        <v>207</v>
      </c>
    </row>
    <row r="166" spans="1:65" s="13" customFormat="1" ht="11.25">
      <c r="B166" s="197"/>
      <c r="C166" s="198"/>
      <c r="D166" s="192" t="s">
        <v>211</v>
      </c>
      <c r="E166" s="199" t="s">
        <v>20</v>
      </c>
      <c r="F166" s="200" t="s">
        <v>2210</v>
      </c>
      <c r="G166" s="198"/>
      <c r="H166" s="199" t="s">
        <v>20</v>
      </c>
      <c r="I166" s="201"/>
      <c r="J166" s="201"/>
      <c r="K166" s="198"/>
      <c r="L166" s="198"/>
      <c r="M166" s="202"/>
      <c r="N166" s="203"/>
      <c r="O166" s="204"/>
      <c r="P166" s="204"/>
      <c r="Q166" s="204"/>
      <c r="R166" s="204"/>
      <c r="S166" s="204"/>
      <c r="T166" s="204"/>
      <c r="U166" s="204"/>
      <c r="V166" s="204"/>
      <c r="W166" s="204"/>
      <c r="X166" s="205"/>
      <c r="AT166" s="206" t="s">
        <v>211</v>
      </c>
      <c r="AU166" s="206" t="s">
        <v>207</v>
      </c>
      <c r="AV166" s="13" t="s">
        <v>82</v>
      </c>
      <c r="AW166" s="13" t="s">
        <v>5</v>
      </c>
      <c r="AX166" s="13" t="s">
        <v>74</v>
      </c>
      <c r="AY166" s="206" t="s">
        <v>198</v>
      </c>
    </row>
    <row r="167" spans="1:65" s="13" customFormat="1" ht="11.25">
      <c r="B167" s="197"/>
      <c r="C167" s="198"/>
      <c r="D167" s="192" t="s">
        <v>211</v>
      </c>
      <c r="E167" s="199" t="s">
        <v>20</v>
      </c>
      <c r="F167" s="200" t="s">
        <v>2827</v>
      </c>
      <c r="G167" s="198"/>
      <c r="H167" s="199" t="s">
        <v>20</v>
      </c>
      <c r="I167" s="201"/>
      <c r="J167" s="201"/>
      <c r="K167" s="198"/>
      <c r="L167" s="198"/>
      <c r="M167" s="202"/>
      <c r="N167" s="203"/>
      <c r="O167" s="204"/>
      <c r="P167" s="204"/>
      <c r="Q167" s="204"/>
      <c r="R167" s="204"/>
      <c r="S167" s="204"/>
      <c r="T167" s="204"/>
      <c r="U167" s="204"/>
      <c r="V167" s="204"/>
      <c r="W167" s="204"/>
      <c r="X167" s="205"/>
      <c r="AT167" s="206" t="s">
        <v>211</v>
      </c>
      <c r="AU167" s="206" t="s">
        <v>207</v>
      </c>
      <c r="AV167" s="13" t="s">
        <v>82</v>
      </c>
      <c r="AW167" s="13" t="s">
        <v>5</v>
      </c>
      <c r="AX167" s="13" t="s">
        <v>74</v>
      </c>
      <c r="AY167" s="206" t="s">
        <v>198</v>
      </c>
    </row>
    <row r="168" spans="1:65" s="14" customFormat="1" ht="11.25">
      <c r="B168" s="207"/>
      <c r="C168" s="208"/>
      <c r="D168" s="192" t="s">
        <v>211</v>
      </c>
      <c r="E168" s="209" t="s">
        <v>20</v>
      </c>
      <c r="F168" s="210" t="s">
        <v>2848</v>
      </c>
      <c r="G168" s="208"/>
      <c r="H168" s="211">
        <v>22.7</v>
      </c>
      <c r="I168" s="212"/>
      <c r="J168" s="212"/>
      <c r="K168" s="208"/>
      <c r="L168" s="208"/>
      <c r="M168" s="213"/>
      <c r="N168" s="214"/>
      <c r="O168" s="215"/>
      <c r="P168" s="215"/>
      <c r="Q168" s="215"/>
      <c r="R168" s="215"/>
      <c r="S168" s="215"/>
      <c r="T168" s="215"/>
      <c r="U168" s="215"/>
      <c r="V168" s="215"/>
      <c r="W168" s="215"/>
      <c r="X168" s="216"/>
      <c r="AT168" s="217" t="s">
        <v>211</v>
      </c>
      <c r="AU168" s="217" t="s">
        <v>207</v>
      </c>
      <c r="AV168" s="14" t="s">
        <v>207</v>
      </c>
      <c r="AW168" s="14" t="s">
        <v>5</v>
      </c>
      <c r="AX168" s="14" t="s">
        <v>74</v>
      </c>
      <c r="AY168" s="217" t="s">
        <v>198</v>
      </c>
    </row>
    <row r="169" spans="1:65" s="13" customFormat="1" ht="11.25">
      <c r="B169" s="197"/>
      <c r="C169" s="198"/>
      <c r="D169" s="192" t="s">
        <v>211</v>
      </c>
      <c r="E169" s="199" t="s">
        <v>20</v>
      </c>
      <c r="F169" s="200" t="s">
        <v>2829</v>
      </c>
      <c r="G169" s="198"/>
      <c r="H169" s="199" t="s">
        <v>20</v>
      </c>
      <c r="I169" s="201"/>
      <c r="J169" s="201"/>
      <c r="K169" s="198"/>
      <c r="L169" s="198"/>
      <c r="M169" s="202"/>
      <c r="N169" s="203"/>
      <c r="O169" s="204"/>
      <c r="P169" s="204"/>
      <c r="Q169" s="204"/>
      <c r="R169" s="204"/>
      <c r="S169" s="204"/>
      <c r="T169" s="204"/>
      <c r="U169" s="204"/>
      <c r="V169" s="204"/>
      <c r="W169" s="204"/>
      <c r="X169" s="205"/>
      <c r="AT169" s="206" t="s">
        <v>211</v>
      </c>
      <c r="AU169" s="206" t="s">
        <v>207</v>
      </c>
      <c r="AV169" s="13" t="s">
        <v>82</v>
      </c>
      <c r="AW169" s="13" t="s">
        <v>5</v>
      </c>
      <c r="AX169" s="13" t="s">
        <v>74</v>
      </c>
      <c r="AY169" s="206" t="s">
        <v>198</v>
      </c>
    </row>
    <row r="170" spans="1:65" s="14" customFormat="1" ht="11.25">
      <c r="B170" s="207"/>
      <c r="C170" s="208"/>
      <c r="D170" s="192" t="s">
        <v>211</v>
      </c>
      <c r="E170" s="209" t="s">
        <v>20</v>
      </c>
      <c r="F170" s="210" t="s">
        <v>2849</v>
      </c>
      <c r="G170" s="208"/>
      <c r="H170" s="211">
        <v>22.2</v>
      </c>
      <c r="I170" s="212"/>
      <c r="J170" s="212"/>
      <c r="K170" s="208"/>
      <c r="L170" s="208"/>
      <c r="M170" s="213"/>
      <c r="N170" s="214"/>
      <c r="O170" s="215"/>
      <c r="P170" s="215"/>
      <c r="Q170" s="215"/>
      <c r="R170" s="215"/>
      <c r="S170" s="215"/>
      <c r="T170" s="215"/>
      <c r="U170" s="215"/>
      <c r="V170" s="215"/>
      <c r="W170" s="215"/>
      <c r="X170" s="216"/>
      <c r="AT170" s="217" t="s">
        <v>211</v>
      </c>
      <c r="AU170" s="217" t="s">
        <v>207</v>
      </c>
      <c r="AV170" s="14" t="s">
        <v>207</v>
      </c>
      <c r="AW170" s="14" t="s">
        <v>5</v>
      </c>
      <c r="AX170" s="14" t="s">
        <v>74</v>
      </c>
      <c r="AY170" s="217" t="s">
        <v>198</v>
      </c>
    </row>
    <row r="171" spans="1:65" s="13" customFormat="1" ht="11.25">
      <c r="B171" s="197"/>
      <c r="C171" s="198"/>
      <c r="D171" s="192" t="s">
        <v>211</v>
      </c>
      <c r="E171" s="199" t="s">
        <v>20</v>
      </c>
      <c r="F171" s="200" t="s">
        <v>2831</v>
      </c>
      <c r="G171" s="198"/>
      <c r="H171" s="199" t="s">
        <v>20</v>
      </c>
      <c r="I171" s="201"/>
      <c r="J171" s="201"/>
      <c r="K171" s="198"/>
      <c r="L171" s="198"/>
      <c r="M171" s="202"/>
      <c r="N171" s="203"/>
      <c r="O171" s="204"/>
      <c r="P171" s="204"/>
      <c r="Q171" s="204"/>
      <c r="R171" s="204"/>
      <c r="S171" s="204"/>
      <c r="T171" s="204"/>
      <c r="U171" s="204"/>
      <c r="V171" s="204"/>
      <c r="W171" s="204"/>
      <c r="X171" s="205"/>
      <c r="AT171" s="206" t="s">
        <v>211</v>
      </c>
      <c r="AU171" s="206" t="s">
        <v>207</v>
      </c>
      <c r="AV171" s="13" t="s">
        <v>82</v>
      </c>
      <c r="AW171" s="13" t="s">
        <v>5</v>
      </c>
      <c r="AX171" s="13" t="s">
        <v>74</v>
      </c>
      <c r="AY171" s="206" t="s">
        <v>198</v>
      </c>
    </row>
    <row r="172" spans="1:65" s="14" customFormat="1" ht="11.25">
      <c r="B172" s="207"/>
      <c r="C172" s="208"/>
      <c r="D172" s="192" t="s">
        <v>211</v>
      </c>
      <c r="E172" s="209" t="s">
        <v>20</v>
      </c>
      <c r="F172" s="210" t="s">
        <v>2850</v>
      </c>
      <c r="G172" s="208"/>
      <c r="H172" s="211">
        <v>21.7</v>
      </c>
      <c r="I172" s="212"/>
      <c r="J172" s="212"/>
      <c r="K172" s="208"/>
      <c r="L172" s="208"/>
      <c r="M172" s="213"/>
      <c r="N172" s="214"/>
      <c r="O172" s="215"/>
      <c r="P172" s="215"/>
      <c r="Q172" s="215"/>
      <c r="R172" s="215"/>
      <c r="S172" s="215"/>
      <c r="T172" s="215"/>
      <c r="U172" s="215"/>
      <c r="V172" s="215"/>
      <c r="W172" s="215"/>
      <c r="X172" s="216"/>
      <c r="AT172" s="217" t="s">
        <v>211</v>
      </c>
      <c r="AU172" s="217" t="s">
        <v>207</v>
      </c>
      <c r="AV172" s="14" t="s">
        <v>207</v>
      </c>
      <c r="AW172" s="14" t="s">
        <v>5</v>
      </c>
      <c r="AX172" s="14" t="s">
        <v>74</v>
      </c>
      <c r="AY172" s="217" t="s">
        <v>198</v>
      </c>
    </row>
    <row r="173" spans="1:65" s="13" customFormat="1" ht="11.25">
      <c r="B173" s="197"/>
      <c r="C173" s="198"/>
      <c r="D173" s="192" t="s">
        <v>211</v>
      </c>
      <c r="E173" s="199" t="s">
        <v>20</v>
      </c>
      <c r="F173" s="200" t="s">
        <v>2833</v>
      </c>
      <c r="G173" s="198"/>
      <c r="H173" s="199" t="s">
        <v>20</v>
      </c>
      <c r="I173" s="201"/>
      <c r="J173" s="201"/>
      <c r="K173" s="198"/>
      <c r="L173" s="198"/>
      <c r="M173" s="202"/>
      <c r="N173" s="203"/>
      <c r="O173" s="204"/>
      <c r="P173" s="204"/>
      <c r="Q173" s="204"/>
      <c r="R173" s="204"/>
      <c r="S173" s="204"/>
      <c r="T173" s="204"/>
      <c r="U173" s="204"/>
      <c r="V173" s="204"/>
      <c r="W173" s="204"/>
      <c r="X173" s="205"/>
      <c r="AT173" s="206" t="s">
        <v>211</v>
      </c>
      <c r="AU173" s="206" t="s">
        <v>207</v>
      </c>
      <c r="AV173" s="13" t="s">
        <v>82</v>
      </c>
      <c r="AW173" s="13" t="s">
        <v>5</v>
      </c>
      <c r="AX173" s="13" t="s">
        <v>74</v>
      </c>
      <c r="AY173" s="206" t="s">
        <v>198</v>
      </c>
    </row>
    <row r="174" spans="1:65" s="14" customFormat="1" ht="11.25">
      <c r="B174" s="207"/>
      <c r="C174" s="208"/>
      <c r="D174" s="192" t="s">
        <v>211</v>
      </c>
      <c r="E174" s="209" t="s">
        <v>20</v>
      </c>
      <c r="F174" s="210" t="s">
        <v>2851</v>
      </c>
      <c r="G174" s="208"/>
      <c r="H174" s="211">
        <v>26.98</v>
      </c>
      <c r="I174" s="212"/>
      <c r="J174" s="212"/>
      <c r="K174" s="208"/>
      <c r="L174" s="208"/>
      <c r="M174" s="213"/>
      <c r="N174" s="214"/>
      <c r="O174" s="215"/>
      <c r="P174" s="215"/>
      <c r="Q174" s="215"/>
      <c r="R174" s="215"/>
      <c r="S174" s="215"/>
      <c r="T174" s="215"/>
      <c r="U174" s="215"/>
      <c r="V174" s="215"/>
      <c r="W174" s="215"/>
      <c r="X174" s="216"/>
      <c r="AT174" s="217" t="s">
        <v>211</v>
      </c>
      <c r="AU174" s="217" t="s">
        <v>207</v>
      </c>
      <c r="AV174" s="14" t="s">
        <v>207</v>
      </c>
      <c r="AW174" s="14" t="s">
        <v>5</v>
      </c>
      <c r="AX174" s="14" t="s">
        <v>74</v>
      </c>
      <c r="AY174" s="217" t="s">
        <v>198</v>
      </c>
    </row>
    <row r="175" spans="1:65" s="13" customFormat="1" ht="11.25">
      <c r="B175" s="197"/>
      <c r="C175" s="198"/>
      <c r="D175" s="192" t="s">
        <v>211</v>
      </c>
      <c r="E175" s="199" t="s">
        <v>20</v>
      </c>
      <c r="F175" s="200" t="s">
        <v>2835</v>
      </c>
      <c r="G175" s="198"/>
      <c r="H175" s="199" t="s">
        <v>20</v>
      </c>
      <c r="I175" s="201"/>
      <c r="J175" s="201"/>
      <c r="K175" s="198"/>
      <c r="L175" s="198"/>
      <c r="M175" s="202"/>
      <c r="N175" s="203"/>
      <c r="O175" s="204"/>
      <c r="P175" s="204"/>
      <c r="Q175" s="204"/>
      <c r="R175" s="204"/>
      <c r="S175" s="204"/>
      <c r="T175" s="204"/>
      <c r="U175" s="204"/>
      <c r="V175" s="204"/>
      <c r="W175" s="204"/>
      <c r="X175" s="205"/>
      <c r="AT175" s="206" t="s">
        <v>211</v>
      </c>
      <c r="AU175" s="206" t="s">
        <v>207</v>
      </c>
      <c r="AV175" s="13" t="s">
        <v>82</v>
      </c>
      <c r="AW175" s="13" t="s">
        <v>5</v>
      </c>
      <c r="AX175" s="13" t="s">
        <v>74</v>
      </c>
      <c r="AY175" s="206" t="s">
        <v>198</v>
      </c>
    </row>
    <row r="176" spans="1:65" s="14" customFormat="1" ht="11.25">
      <c r="B176" s="207"/>
      <c r="C176" s="208"/>
      <c r="D176" s="192" t="s">
        <v>211</v>
      </c>
      <c r="E176" s="209" t="s">
        <v>20</v>
      </c>
      <c r="F176" s="210" t="s">
        <v>2849</v>
      </c>
      <c r="G176" s="208"/>
      <c r="H176" s="211">
        <v>22.2</v>
      </c>
      <c r="I176" s="212"/>
      <c r="J176" s="212"/>
      <c r="K176" s="208"/>
      <c r="L176" s="208"/>
      <c r="M176" s="213"/>
      <c r="N176" s="214"/>
      <c r="O176" s="215"/>
      <c r="P176" s="215"/>
      <c r="Q176" s="215"/>
      <c r="R176" s="215"/>
      <c r="S176" s="215"/>
      <c r="T176" s="215"/>
      <c r="U176" s="215"/>
      <c r="V176" s="215"/>
      <c r="W176" s="215"/>
      <c r="X176" s="216"/>
      <c r="AT176" s="217" t="s">
        <v>211</v>
      </c>
      <c r="AU176" s="217" t="s">
        <v>207</v>
      </c>
      <c r="AV176" s="14" t="s">
        <v>207</v>
      </c>
      <c r="AW176" s="14" t="s">
        <v>5</v>
      </c>
      <c r="AX176" s="14" t="s">
        <v>74</v>
      </c>
      <c r="AY176" s="217" t="s">
        <v>198</v>
      </c>
    </row>
    <row r="177" spans="1:65" s="13" customFormat="1" ht="11.25">
      <c r="B177" s="197"/>
      <c r="C177" s="198"/>
      <c r="D177" s="192" t="s">
        <v>211</v>
      </c>
      <c r="E177" s="199" t="s">
        <v>20</v>
      </c>
      <c r="F177" s="200" t="s">
        <v>2836</v>
      </c>
      <c r="G177" s="198"/>
      <c r="H177" s="199" t="s">
        <v>20</v>
      </c>
      <c r="I177" s="201"/>
      <c r="J177" s="201"/>
      <c r="K177" s="198"/>
      <c r="L177" s="198"/>
      <c r="M177" s="202"/>
      <c r="N177" s="203"/>
      <c r="O177" s="204"/>
      <c r="P177" s="204"/>
      <c r="Q177" s="204"/>
      <c r="R177" s="204"/>
      <c r="S177" s="204"/>
      <c r="T177" s="204"/>
      <c r="U177" s="204"/>
      <c r="V177" s="204"/>
      <c r="W177" s="204"/>
      <c r="X177" s="205"/>
      <c r="AT177" s="206" t="s">
        <v>211</v>
      </c>
      <c r="AU177" s="206" t="s">
        <v>207</v>
      </c>
      <c r="AV177" s="13" t="s">
        <v>82</v>
      </c>
      <c r="AW177" s="13" t="s">
        <v>5</v>
      </c>
      <c r="AX177" s="13" t="s">
        <v>74</v>
      </c>
      <c r="AY177" s="206" t="s">
        <v>198</v>
      </c>
    </row>
    <row r="178" spans="1:65" s="14" customFormat="1" ht="11.25">
      <c r="B178" s="207"/>
      <c r="C178" s="208"/>
      <c r="D178" s="192" t="s">
        <v>211</v>
      </c>
      <c r="E178" s="209" t="s">
        <v>20</v>
      </c>
      <c r="F178" s="210" t="s">
        <v>2852</v>
      </c>
      <c r="G178" s="208"/>
      <c r="H178" s="211">
        <v>22.3</v>
      </c>
      <c r="I178" s="212"/>
      <c r="J178" s="212"/>
      <c r="K178" s="208"/>
      <c r="L178" s="208"/>
      <c r="M178" s="213"/>
      <c r="N178" s="214"/>
      <c r="O178" s="215"/>
      <c r="P178" s="215"/>
      <c r="Q178" s="215"/>
      <c r="R178" s="215"/>
      <c r="S178" s="215"/>
      <c r="T178" s="215"/>
      <c r="U178" s="215"/>
      <c r="V178" s="215"/>
      <c r="W178" s="215"/>
      <c r="X178" s="216"/>
      <c r="AT178" s="217" t="s">
        <v>211</v>
      </c>
      <c r="AU178" s="217" t="s">
        <v>207</v>
      </c>
      <c r="AV178" s="14" t="s">
        <v>207</v>
      </c>
      <c r="AW178" s="14" t="s">
        <v>5</v>
      </c>
      <c r="AX178" s="14" t="s">
        <v>74</v>
      </c>
      <c r="AY178" s="217" t="s">
        <v>198</v>
      </c>
    </row>
    <row r="179" spans="1:65" s="16" customFormat="1" ht="11.25">
      <c r="B179" s="229"/>
      <c r="C179" s="230"/>
      <c r="D179" s="192" t="s">
        <v>211</v>
      </c>
      <c r="E179" s="231" t="s">
        <v>20</v>
      </c>
      <c r="F179" s="232" t="s">
        <v>282</v>
      </c>
      <c r="G179" s="230"/>
      <c r="H179" s="233">
        <v>138.08000000000001</v>
      </c>
      <c r="I179" s="234"/>
      <c r="J179" s="234"/>
      <c r="K179" s="230"/>
      <c r="L179" s="230"/>
      <c r="M179" s="235"/>
      <c r="N179" s="236"/>
      <c r="O179" s="237"/>
      <c r="P179" s="237"/>
      <c r="Q179" s="237"/>
      <c r="R179" s="237"/>
      <c r="S179" s="237"/>
      <c r="T179" s="237"/>
      <c r="U179" s="237"/>
      <c r="V179" s="237"/>
      <c r="W179" s="237"/>
      <c r="X179" s="238"/>
      <c r="AT179" s="239" t="s">
        <v>211</v>
      </c>
      <c r="AU179" s="239" t="s">
        <v>207</v>
      </c>
      <c r="AV179" s="16" t="s">
        <v>206</v>
      </c>
      <c r="AW179" s="16" t="s">
        <v>5</v>
      </c>
      <c r="AX179" s="16" t="s">
        <v>82</v>
      </c>
      <c r="AY179" s="239" t="s">
        <v>198</v>
      </c>
    </row>
    <row r="180" spans="1:65" s="2" customFormat="1" ht="24.2" customHeight="1">
      <c r="A180" s="36"/>
      <c r="B180" s="37"/>
      <c r="C180" s="178" t="s">
        <v>339</v>
      </c>
      <c r="D180" s="178" t="s">
        <v>201</v>
      </c>
      <c r="E180" s="179" t="s">
        <v>2862</v>
      </c>
      <c r="F180" s="180" t="s">
        <v>2863</v>
      </c>
      <c r="G180" s="181" t="s">
        <v>254</v>
      </c>
      <c r="H180" s="182">
        <v>138.08000000000001</v>
      </c>
      <c r="I180" s="183"/>
      <c r="J180" s="183"/>
      <c r="K180" s="184">
        <f>ROUND(P180*H180,2)</f>
        <v>0</v>
      </c>
      <c r="L180" s="180" t="s">
        <v>205</v>
      </c>
      <c r="M180" s="41"/>
      <c r="N180" s="185" t="s">
        <v>20</v>
      </c>
      <c r="O180" s="186" t="s">
        <v>44</v>
      </c>
      <c r="P180" s="187">
        <f>I180+J180</f>
        <v>0</v>
      </c>
      <c r="Q180" s="187">
        <f>ROUND(I180*H180,2)</f>
        <v>0</v>
      </c>
      <c r="R180" s="187">
        <f>ROUND(J180*H180,2)</f>
        <v>0</v>
      </c>
      <c r="S180" s="66"/>
      <c r="T180" s="188">
        <f>S180*H180</f>
        <v>0</v>
      </c>
      <c r="U180" s="188">
        <v>0</v>
      </c>
      <c r="V180" s="188">
        <f>U180*H180</f>
        <v>0</v>
      </c>
      <c r="W180" s="188">
        <v>0</v>
      </c>
      <c r="X180" s="189">
        <f>W180*H180</f>
        <v>0</v>
      </c>
      <c r="Y180" s="36"/>
      <c r="Z180" s="36"/>
      <c r="AA180" s="36"/>
      <c r="AB180" s="36"/>
      <c r="AC180" s="36"/>
      <c r="AD180" s="36"/>
      <c r="AE180" s="36"/>
      <c r="AR180" s="190" t="s">
        <v>206</v>
      </c>
      <c r="AT180" s="190" t="s">
        <v>201</v>
      </c>
      <c r="AU180" s="190" t="s">
        <v>207</v>
      </c>
      <c r="AY180" s="19" t="s">
        <v>198</v>
      </c>
      <c r="BE180" s="191">
        <f>IF(O180="základní",K180,0)</f>
        <v>0</v>
      </c>
      <c r="BF180" s="191">
        <f>IF(O180="snížená",K180,0)</f>
        <v>0</v>
      </c>
      <c r="BG180" s="191">
        <f>IF(O180="zákl. přenesená",K180,0)</f>
        <v>0</v>
      </c>
      <c r="BH180" s="191">
        <f>IF(O180="sníž. přenesená",K180,0)</f>
        <v>0</v>
      </c>
      <c r="BI180" s="191">
        <f>IF(O180="nulová",K180,0)</f>
        <v>0</v>
      </c>
      <c r="BJ180" s="19" t="s">
        <v>207</v>
      </c>
      <c r="BK180" s="191">
        <f>ROUND(P180*H180,2)</f>
        <v>0</v>
      </c>
      <c r="BL180" s="19" t="s">
        <v>206</v>
      </c>
      <c r="BM180" s="190" t="s">
        <v>2864</v>
      </c>
    </row>
    <row r="181" spans="1:65" s="2" customFormat="1" ht="11.25">
      <c r="A181" s="36"/>
      <c r="B181" s="37"/>
      <c r="C181" s="38"/>
      <c r="D181" s="192" t="s">
        <v>209</v>
      </c>
      <c r="E181" s="38"/>
      <c r="F181" s="193" t="s">
        <v>2865</v>
      </c>
      <c r="G181" s="38"/>
      <c r="H181" s="38"/>
      <c r="I181" s="194"/>
      <c r="J181" s="194"/>
      <c r="K181" s="38"/>
      <c r="L181" s="38"/>
      <c r="M181" s="41"/>
      <c r="N181" s="195"/>
      <c r="O181" s="196"/>
      <c r="P181" s="66"/>
      <c r="Q181" s="66"/>
      <c r="R181" s="66"/>
      <c r="S181" s="66"/>
      <c r="T181" s="66"/>
      <c r="U181" s="66"/>
      <c r="V181" s="66"/>
      <c r="W181" s="66"/>
      <c r="X181" s="67"/>
      <c r="Y181" s="36"/>
      <c r="Z181" s="36"/>
      <c r="AA181" s="36"/>
      <c r="AB181" s="36"/>
      <c r="AC181" s="36"/>
      <c r="AD181" s="36"/>
      <c r="AE181" s="36"/>
      <c r="AT181" s="19" t="s">
        <v>209</v>
      </c>
      <c r="AU181" s="19" t="s">
        <v>207</v>
      </c>
    </row>
    <row r="182" spans="1:65" s="13" customFormat="1" ht="11.25">
      <c r="B182" s="197"/>
      <c r="C182" s="198"/>
      <c r="D182" s="192" t="s">
        <v>211</v>
      </c>
      <c r="E182" s="199" t="s">
        <v>20</v>
      </c>
      <c r="F182" s="200" t="s">
        <v>2210</v>
      </c>
      <c r="G182" s="198"/>
      <c r="H182" s="199" t="s">
        <v>20</v>
      </c>
      <c r="I182" s="201"/>
      <c r="J182" s="201"/>
      <c r="K182" s="198"/>
      <c r="L182" s="198"/>
      <c r="M182" s="202"/>
      <c r="N182" s="203"/>
      <c r="O182" s="204"/>
      <c r="P182" s="204"/>
      <c r="Q182" s="204"/>
      <c r="R182" s="204"/>
      <c r="S182" s="204"/>
      <c r="T182" s="204"/>
      <c r="U182" s="204"/>
      <c r="V182" s="204"/>
      <c r="W182" s="204"/>
      <c r="X182" s="205"/>
      <c r="AT182" s="206" t="s">
        <v>211</v>
      </c>
      <c r="AU182" s="206" t="s">
        <v>207</v>
      </c>
      <c r="AV182" s="13" t="s">
        <v>82</v>
      </c>
      <c r="AW182" s="13" t="s">
        <v>5</v>
      </c>
      <c r="AX182" s="13" t="s">
        <v>74</v>
      </c>
      <c r="AY182" s="206" t="s">
        <v>198</v>
      </c>
    </row>
    <row r="183" spans="1:65" s="13" customFormat="1" ht="11.25">
      <c r="B183" s="197"/>
      <c r="C183" s="198"/>
      <c r="D183" s="192" t="s">
        <v>211</v>
      </c>
      <c r="E183" s="199" t="s">
        <v>20</v>
      </c>
      <c r="F183" s="200" t="s">
        <v>2827</v>
      </c>
      <c r="G183" s="198"/>
      <c r="H183" s="199" t="s">
        <v>20</v>
      </c>
      <c r="I183" s="201"/>
      <c r="J183" s="201"/>
      <c r="K183" s="198"/>
      <c r="L183" s="198"/>
      <c r="M183" s="202"/>
      <c r="N183" s="203"/>
      <c r="O183" s="204"/>
      <c r="P183" s="204"/>
      <c r="Q183" s="204"/>
      <c r="R183" s="204"/>
      <c r="S183" s="204"/>
      <c r="T183" s="204"/>
      <c r="U183" s="204"/>
      <c r="V183" s="204"/>
      <c r="W183" s="204"/>
      <c r="X183" s="205"/>
      <c r="AT183" s="206" t="s">
        <v>211</v>
      </c>
      <c r="AU183" s="206" t="s">
        <v>207</v>
      </c>
      <c r="AV183" s="13" t="s">
        <v>82</v>
      </c>
      <c r="AW183" s="13" t="s">
        <v>5</v>
      </c>
      <c r="AX183" s="13" t="s">
        <v>74</v>
      </c>
      <c r="AY183" s="206" t="s">
        <v>198</v>
      </c>
    </row>
    <row r="184" spans="1:65" s="14" customFormat="1" ht="11.25">
      <c r="B184" s="207"/>
      <c r="C184" s="208"/>
      <c r="D184" s="192" t="s">
        <v>211</v>
      </c>
      <c r="E184" s="209" t="s">
        <v>20</v>
      </c>
      <c r="F184" s="210" t="s">
        <v>2848</v>
      </c>
      <c r="G184" s="208"/>
      <c r="H184" s="211">
        <v>22.7</v>
      </c>
      <c r="I184" s="212"/>
      <c r="J184" s="212"/>
      <c r="K184" s="208"/>
      <c r="L184" s="208"/>
      <c r="M184" s="213"/>
      <c r="N184" s="214"/>
      <c r="O184" s="215"/>
      <c r="P184" s="215"/>
      <c r="Q184" s="215"/>
      <c r="R184" s="215"/>
      <c r="S184" s="215"/>
      <c r="T184" s="215"/>
      <c r="U184" s="215"/>
      <c r="V184" s="215"/>
      <c r="W184" s="215"/>
      <c r="X184" s="216"/>
      <c r="AT184" s="217" t="s">
        <v>211</v>
      </c>
      <c r="AU184" s="217" t="s">
        <v>207</v>
      </c>
      <c r="AV184" s="14" t="s">
        <v>207</v>
      </c>
      <c r="AW184" s="14" t="s">
        <v>5</v>
      </c>
      <c r="AX184" s="14" t="s">
        <v>74</v>
      </c>
      <c r="AY184" s="217" t="s">
        <v>198</v>
      </c>
    </row>
    <row r="185" spans="1:65" s="13" customFormat="1" ht="11.25">
      <c r="B185" s="197"/>
      <c r="C185" s="198"/>
      <c r="D185" s="192" t="s">
        <v>211</v>
      </c>
      <c r="E185" s="199" t="s">
        <v>20</v>
      </c>
      <c r="F185" s="200" t="s">
        <v>2829</v>
      </c>
      <c r="G185" s="198"/>
      <c r="H185" s="199" t="s">
        <v>20</v>
      </c>
      <c r="I185" s="201"/>
      <c r="J185" s="201"/>
      <c r="K185" s="198"/>
      <c r="L185" s="198"/>
      <c r="M185" s="202"/>
      <c r="N185" s="203"/>
      <c r="O185" s="204"/>
      <c r="P185" s="204"/>
      <c r="Q185" s="204"/>
      <c r="R185" s="204"/>
      <c r="S185" s="204"/>
      <c r="T185" s="204"/>
      <c r="U185" s="204"/>
      <c r="V185" s="204"/>
      <c r="W185" s="204"/>
      <c r="X185" s="205"/>
      <c r="AT185" s="206" t="s">
        <v>211</v>
      </c>
      <c r="AU185" s="206" t="s">
        <v>207</v>
      </c>
      <c r="AV185" s="13" t="s">
        <v>82</v>
      </c>
      <c r="AW185" s="13" t="s">
        <v>5</v>
      </c>
      <c r="AX185" s="13" t="s">
        <v>74</v>
      </c>
      <c r="AY185" s="206" t="s">
        <v>198</v>
      </c>
    </row>
    <row r="186" spans="1:65" s="14" customFormat="1" ht="11.25">
      <c r="B186" s="207"/>
      <c r="C186" s="208"/>
      <c r="D186" s="192" t="s">
        <v>211</v>
      </c>
      <c r="E186" s="209" t="s">
        <v>20</v>
      </c>
      <c r="F186" s="210" t="s">
        <v>2849</v>
      </c>
      <c r="G186" s="208"/>
      <c r="H186" s="211">
        <v>22.2</v>
      </c>
      <c r="I186" s="212"/>
      <c r="J186" s="212"/>
      <c r="K186" s="208"/>
      <c r="L186" s="208"/>
      <c r="M186" s="213"/>
      <c r="N186" s="214"/>
      <c r="O186" s="215"/>
      <c r="P186" s="215"/>
      <c r="Q186" s="215"/>
      <c r="R186" s="215"/>
      <c r="S186" s="215"/>
      <c r="T186" s="215"/>
      <c r="U186" s="215"/>
      <c r="V186" s="215"/>
      <c r="W186" s="215"/>
      <c r="X186" s="216"/>
      <c r="AT186" s="217" t="s">
        <v>211</v>
      </c>
      <c r="AU186" s="217" t="s">
        <v>207</v>
      </c>
      <c r="AV186" s="14" t="s">
        <v>207</v>
      </c>
      <c r="AW186" s="14" t="s">
        <v>5</v>
      </c>
      <c r="AX186" s="14" t="s">
        <v>74</v>
      </c>
      <c r="AY186" s="217" t="s">
        <v>198</v>
      </c>
    </row>
    <row r="187" spans="1:65" s="13" customFormat="1" ht="11.25">
      <c r="B187" s="197"/>
      <c r="C187" s="198"/>
      <c r="D187" s="192" t="s">
        <v>211</v>
      </c>
      <c r="E187" s="199" t="s">
        <v>20</v>
      </c>
      <c r="F187" s="200" t="s">
        <v>2831</v>
      </c>
      <c r="G187" s="198"/>
      <c r="H187" s="199" t="s">
        <v>20</v>
      </c>
      <c r="I187" s="201"/>
      <c r="J187" s="201"/>
      <c r="K187" s="198"/>
      <c r="L187" s="198"/>
      <c r="M187" s="202"/>
      <c r="N187" s="203"/>
      <c r="O187" s="204"/>
      <c r="P187" s="204"/>
      <c r="Q187" s="204"/>
      <c r="R187" s="204"/>
      <c r="S187" s="204"/>
      <c r="T187" s="204"/>
      <c r="U187" s="204"/>
      <c r="V187" s="204"/>
      <c r="W187" s="204"/>
      <c r="X187" s="205"/>
      <c r="AT187" s="206" t="s">
        <v>211</v>
      </c>
      <c r="AU187" s="206" t="s">
        <v>207</v>
      </c>
      <c r="AV187" s="13" t="s">
        <v>82</v>
      </c>
      <c r="AW187" s="13" t="s">
        <v>5</v>
      </c>
      <c r="AX187" s="13" t="s">
        <v>74</v>
      </c>
      <c r="AY187" s="206" t="s">
        <v>198</v>
      </c>
    </row>
    <row r="188" spans="1:65" s="14" customFormat="1" ht="11.25">
      <c r="B188" s="207"/>
      <c r="C188" s="208"/>
      <c r="D188" s="192" t="s">
        <v>211</v>
      </c>
      <c r="E188" s="209" t="s">
        <v>20</v>
      </c>
      <c r="F188" s="210" t="s">
        <v>2850</v>
      </c>
      <c r="G188" s="208"/>
      <c r="H188" s="211">
        <v>21.7</v>
      </c>
      <c r="I188" s="212"/>
      <c r="J188" s="212"/>
      <c r="K188" s="208"/>
      <c r="L188" s="208"/>
      <c r="M188" s="213"/>
      <c r="N188" s="214"/>
      <c r="O188" s="215"/>
      <c r="P188" s="215"/>
      <c r="Q188" s="215"/>
      <c r="R188" s="215"/>
      <c r="S188" s="215"/>
      <c r="T188" s="215"/>
      <c r="U188" s="215"/>
      <c r="V188" s="215"/>
      <c r="W188" s="215"/>
      <c r="X188" s="216"/>
      <c r="AT188" s="217" t="s">
        <v>211</v>
      </c>
      <c r="AU188" s="217" t="s">
        <v>207</v>
      </c>
      <c r="AV188" s="14" t="s">
        <v>207</v>
      </c>
      <c r="AW188" s="14" t="s">
        <v>5</v>
      </c>
      <c r="AX188" s="14" t="s">
        <v>74</v>
      </c>
      <c r="AY188" s="217" t="s">
        <v>198</v>
      </c>
    </row>
    <row r="189" spans="1:65" s="13" customFormat="1" ht="11.25">
      <c r="B189" s="197"/>
      <c r="C189" s="198"/>
      <c r="D189" s="192" t="s">
        <v>211</v>
      </c>
      <c r="E189" s="199" t="s">
        <v>20</v>
      </c>
      <c r="F189" s="200" t="s">
        <v>2833</v>
      </c>
      <c r="G189" s="198"/>
      <c r="H189" s="199" t="s">
        <v>20</v>
      </c>
      <c r="I189" s="201"/>
      <c r="J189" s="201"/>
      <c r="K189" s="198"/>
      <c r="L189" s="198"/>
      <c r="M189" s="202"/>
      <c r="N189" s="203"/>
      <c r="O189" s="204"/>
      <c r="P189" s="204"/>
      <c r="Q189" s="204"/>
      <c r="R189" s="204"/>
      <c r="S189" s="204"/>
      <c r="T189" s="204"/>
      <c r="U189" s="204"/>
      <c r="V189" s="204"/>
      <c r="W189" s="204"/>
      <c r="X189" s="205"/>
      <c r="AT189" s="206" t="s">
        <v>211</v>
      </c>
      <c r="AU189" s="206" t="s">
        <v>207</v>
      </c>
      <c r="AV189" s="13" t="s">
        <v>82</v>
      </c>
      <c r="AW189" s="13" t="s">
        <v>5</v>
      </c>
      <c r="AX189" s="13" t="s">
        <v>74</v>
      </c>
      <c r="AY189" s="206" t="s">
        <v>198</v>
      </c>
    </row>
    <row r="190" spans="1:65" s="14" customFormat="1" ht="11.25">
      <c r="B190" s="207"/>
      <c r="C190" s="208"/>
      <c r="D190" s="192" t="s">
        <v>211</v>
      </c>
      <c r="E190" s="209" t="s">
        <v>20</v>
      </c>
      <c r="F190" s="210" t="s">
        <v>2851</v>
      </c>
      <c r="G190" s="208"/>
      <c r="H190" s="211">
        <v>26.98</v>
      </c>
      <c r="I190" s="212"/>
      <c r="J190" s="212"/>
      <c r="K190" s="208"/>
      <c r="L190" s="208"/>
      <c r="M190" s="213"/>
      <c r="N190" s="214"/>
      <c r="O190" s="215"/>
      <c r="P190" s="215"/>
      <c r="Q190" s="215"/>
      <c r="R190" s="215"/>
      <c r="S190" s="215"/>
      <c r="T190" s="215"/>
      <c r="U190" s="215"/>
      <c r="V190" s="215"/>
      <c r="W190" s="215"/>
      <c r="X190" s="216"/>
      <c r="AT190" s="217" t="s">
        <v>211</v>
      </c>
      <c r="AU190" s="217" t="s">
        <v>207</v>
      </c>
      <c r="AV190" s="14" t="s">
        <v>207</v>
      </c>
      <c r="AW190" s="14" t="s">
        <v>5</v>
      </c>
      <c r="AX190" s="14" t="s">
        <v>74</v>
      </c>
      <c r="AY190" s="217" t="s">
        <v>198</v>
      </c>
    </row>
    <row r="191" spans="1:65" s="13" customFormat="1" ht="11.25">
      <c r="B191" s="197"/>
      <c r="C191" s="198"/>
      <c r="D191" s="192" t="s">
        <v>211</v>
      </c>
      <c r="E191" s="199" t="s">
        <v>20</v>
      </c>
      <c r="F191" s="200" t="s">
        <v>2835</v>
      </c>
      <c r="G191" s="198"/>
      <c r="H191" s="199" t="s">
        <v>20</v>
      </c>
      <c r="I191" s="201"/>
      <c r="J191" s="201"/>
      <c r="K191" s="198"/>
      <c r="L191" s="198"/>
      <c r="M191" s="202"/>
      <c r="N191" s="203"/>
      <c r="O191" s="204"/>
      <c r="P191" s="204"/>
      <c r="Q191" s="204"/>
      <c r="R191" s="204"/>
      <c r="S191" s="204"/>
      <c r="T191" s="204"/>
      <c r="U191" s="204"/>
      <c r="V191" s="204"/>
      <c r="W191" s="204"/>
      <c r="X191" s="205"/>
      <c r="AT191" s="206" t="s">
        <v>211</v>
      </c>
      <c r="AU191" s="206" t="s">
        <v>207</v>
      </c>
      <c r="AV191" s="13" t="s">
        <v>82</v>
      </c>
      <c r="AW191" s="13" t="s">
        <v>5</v>
      </c>
      <c r="AX191" s="13" t="s">
        <v>74</v>
      </c>
      <c r="AY191" s="206" t="s">
        <v>198</v>
      </c>
    </row>
    <row r="192" spans="1:65" s="14" customFormat="1" ht="11.25">
      <c r="B192" s="207"/>
      <c r="C192" s="208"/>
      <c r="D192" s="192" t="s">
        <v>211</v>
      </c>
      <c r="E192" s="209" t="s">
        <v>20</v>
      </c>
      <c r="F192" s="210" t="s">
        <v>2849</v>
      </c>
      <c r="G192" s="208"/>
      <c r="H192" s="211">
        <v>22.2</v>
      </c>
      <c r="I192" s="212"/>
      <c r="J192" s="212"/>
      <c r="K192" s="208"/>
      <c r="L192" s="208"/>
      <c r="M192" s="213"/>
      <c r="N192" s="214"/>
      <c r="O192" s="215"/>
      <c r="P192" s="215"/>
      <c r="Q192" s="215"/>
      <c r="R192" s="215"/>
      <c r="S192" s="215"/>
      <c r="T192" s="215"/>
      <c r="U192" s="215"/>
      <c r="V192" s="215"/>
      <c r="W192" s="215"/>
      <c r="X192" s="216"/>
      <c r="AT192" s="217" t="s">
        <v>211</v>
      </c>
      <c r="AU192" s="217" t="s">
        <v>207</v>
      </c>
      <c r="AV192" s="14" t="s">
        <v>207</v>
      </c>
      <c r="AW192" s="14" t="s">
        <v>5</v>
      </c>
      <c r="AX192" s="14" t="s">
        <v>74</v>
      </c>
      <c r="AY192" s="217" t="s">
        <v>198</v>
      </c>
    </row>
    <row r="193" spans="1:65" s="13" customFormat="1" ht="11.25">
      <c r="B193" s="197"/>
      <c r="C193" s="198"/>
      <c r="D193" s="192" t="s">
        <v>211</v>
      </c>
      <c r="E193" s="199" t="s">
        <v>20</v>
      </c>
      <c r="F193" s="200" t="s">
        <v>2836</v>
      </c>
      <c r="G193" s="198"/>
      <c r="H193" s="199" t="s">
        <v>20</v>
      </c>
      <c r="I193" s="201"/>
      <c r="J193" s="201"/>
      <c r="K193" s="198"/>
      <c r="L193" s="198"/>
      <c r="M193" s="202"/>
      <c r="N193" s="203"/>
      <c r="O193" s="204"/>
      <c r="P193" s="204"/>
      <c r="Q193" s="204"/>
      <c r="R193" s="204"/>
      <c r="S193" s="204"/>
      <c r="T193" s="204"/>
      <c r="U193" s="204"/>
      <c r="V193" s="204"/>
      <c r="W193" s="204"/>
      <c r="X193" s="205"/>
      <c r="AT193" s="206" t="s">
        <v>211</v>
      </c>
      <c r="AU193" s="206" t="s">
        <v>207</v>
      </c>
      <c r="AV193" s="13" t="s">
        <v>82</v>
      </c>
      <c r="AW193" s="13" t="s">
        <v>5</v>
      </c>
      <c r="AX193" s="13" t="s">
        <v>74</v>
      </c>
      <c r="AY193" s="206" t="s">
        <v>198</v>
      </c>
    </row>
    <row r="194" spans="1:65" s="14" customFormat="1" ht="11.25">
      <c r="B194" s="207"/>
      <c r="C194" s="208"/>
      <c r="D194" s="192" t="s">
        <v>211</v>
      </c>
      <c r="E194" s="209" t="s">
        <v>20</v>
      </c>
      <c r="F194" s="210" t="s">
        <v>2852</v>
      </c>
      <c r="G194" s="208"/>
      <c r="H194" s="211">
        <v>22.3</v>
      </c>
      <c r="I194" s="212"/>
      <c r="J194" s="212"/>
      <c r="K194" s="208"/>
      <c r="L194" s="208"/>
      <c r="M194" s="213"/>
      <c r="N194" s="214"/>
      <c r="O194" s="215"/>
      <c r="P194" s="215"/>
      <c r="Q194" s="215"/>
      <c r="R194" s="215"/>
      <c r="S194" s="215"/>
      <c r="T194" s="215"/>
      <c r="U194" s="215"/>
      <c r="V194" s="215"/>
      <c r="W194" s="215"/>
      <c r="X194" s="216"/>
      <c r="AT194" s="217" t="s">
        <v>211</v>
      </c>
      <c r="AU194" s="217" t="s">
        <v>207</v>
      </c>
      <c r="AV194" s="14" t="s">
        <v>207</v>
      </c>
      <c r="AW194" s="14" t="s">
        <v>5</v>
      </c>
      <c r="AX194" s="14" t="s">
        <v>74</v>
      </c>
      <c r="AY194" s="217" t="s">
        <v>198</v>
      </c>
    </row>
    <row r="195" spans="1:65" s="16" customFormat="1" ht="11.25">
      <c r="B195" s="229"/>
      <c r="C195" s="230"/>
      <c r="D195" s="192" t="s">
        <v>211</v>
      </c>
      <c r="E195" s="231" t="s">
        <v>20</v>
      </c>
      <c r="F195" s="232" t="s">
        <v>282</v>
      </c>
      <c r="G195" s="230"/>
      <c r="H195" s="233">
        <v>138.08000000000001</v>
      </c>
      <c r="I195" s="234"/>
      <c r="J195" s="234"/>
      <c r="K195" s="230"/>
      <c r="L195" s="230"/>
      <c r="M195" s="235"/>
      <c r="N195" s="236"/>
      <c r="O195" s="237"/>
      <c r="P195" s="237"/>
      <c r="Q195" s="237"/>
      <c r="R195" s="237"/>
      <c r="S195" s="237"/>
      <c r="T195" s="237"/>
      <c r="U195" s="237"/>
      <c r="V195" s="237"/>
      <c r="W195" s="237"/>
      <c r="X195" s="238"/>
      <c r="AT195" s="239" t="s">
        <v>211</v>
      </c>
      <c r="AU195" s="239" t="s">
        <v>207</v>
      </c>
      <c r="AV195" s="16" t="s">
        <v>206</v>
      </c>
      <c r="AW195" s="16" t="s">
        <v>5</v>
      </c>
      <c r="AX195" s="16" t="s">
        <v>82</v>
      </c>
      <c r="AY195" s="239" t="s">
        <v>198</v>
      </c>
    </row>
    <row r="196" spans="1:65" s="2" customFormat="1" ht="24.2" customHeight="1">
      <c r="A196" s="36"/>
      <c r="B196" s="37"/>
      <c r="C196" s="178" t="s">
        <v>345</v>
      </c>
      <c r="D196" s="178" t="s">
        <v>201</v>
      </c>
      <c r="E196" s="179" t="s">
        <v>2866</v>
      </c>
      <c r="F196" s="180" t="s">
        <v>2867</v>
      </c>
      <c r="G196" s="181" t="s">
        <v>254</v>
      </c>
      <c r="H196" s="182">
        <v>1380.8</v>
      </c>
      <c r="I196" s="183"/>
      <c r="J196" s="183"/>
      <c r="K196" s="184">
        <f>ROUND(P196*H196,2)</f>
        <v>0</v>
      </c>
      <c r="L196" s="180" t="s">
        <v>205</v>
      </c>
      <c r="M196" s="41"/>
      <c r="N196" s="185" t="s">
        <v>20</v>
      </c>
      <c r="O196" s="186" t="s">
        <v>44</v>
      </c>
      <c r="P196" s="187">
        <f>I196+J196</f>
        <v>0</v>
      </c>
      <c r="Q196" s="187">
        <f>ROUND(I196*H196,2)</f>
        <v>0</v>
      </c>
      <c r="R196" s="187">
        <f>ROUND(J196*H196,2)</f>
        <v>0</v>
      </c>
      <c r="S196" s="66"/>
      <c r="T196" s="188">
        <f>S196*H196</f>
        <v>0</v>
      </c>
      <c r="U196" s="188">
        <v>0</v>
      </c>
      <c r="V196" s="188">
        <f>U196*H196</f>
        <v>0</v>
      </c>
      <c r="W196" s="188">
        <v>0</v>
      </c>
      <c r="X196" s="189">
        <f>W196*H196</f>
        <v>0</v>
      </c>
      <c r="Y196" s="36"/>
      <c r="Z196" s="36"/>
      <c r="AA196" s="36"/>
      <c r="AB196" s="36"/>
      <c r="AC196" s="36"/>
      <c r="AD196" s="36"/>
      <c r="AE196" s="36"/>
      <c r="AR196" s="190" t="s">
        <v>206</v>
      </c>
      <c r="AT196" s="190" t="s">
        <v>201</v>
      </c>
      <c r="AU196" s="190" t="s">
        <v>207</v>
      </c>
      <c r="AY196" s="19" t="s">
        <v>198</v>
      </c>
      <c r="BE196" s="191">
        <f>IF(O196="základní",K196,0)</f>
        <v>0</v>
      </c>
      <c r="BF196" s="191">
        <f>IF(O196="snížená",K196,0)</f>
        <v>0</v>
      </c>
      <c r="BG196" s="191">
        <f>IF(O196="zákl. přenesená",K196,0)</f>
        <v>0</v>
      </c>
      <c r="BH196" s="191">
        <f>IF(O196="sníž. přenesená",K196,0)</f>
        <v>0</v>
      </c>
      <c r="BI196" s="191">
        <f>IF(O196="nulová",K196,0)</f>
        <v>0</v>
      </c>
      <c r="BJ196" s="19" t="s">
        <v>207</v>
      </c>
      <c r="BK196" s="191">
        <f>ROUND(P196*H196,2)</f>
        <v>0</v>
      </c>
      <c r="BL196" s="19" t="s">
        <v>206</v>
      </c>
      <c r="BM196" s="190" t="s">
        <v>2868</v>
      </c>
    </row>
    <row r="197" spans="1:65" s="2" customFormat="1" ht="11.25">
      <c r="A197" s="36"/>
      <c r="B197" s="37"/>
      <c r="C197" s="38"/>
      <c r="D197" s="192" t="s">
        <v>209</v>
      </c>
      <c r="E197" s="38"/>
      <c r="F197" s="193" t="s">
        <v>2869</v>
      </c>
      <c r="G197" s="38"/>
      <c r="H197" s="38"/>
      <c r="I197" s="194"/>
      <c r="J197" s="194"/>
      <c r="K197" s="38"/>
      <c r="L197" s="38"/>
      <c r="M197" s="41"/>
      <c r="N197" s="195"/>
      <c r="O197" s="196"/>
      <c r="P197" s="66"/>
      <c r="Q197" s="66"/>
      <c r="R197" s="66"/>
      <c r="S197" s="66"/>
      <c r="T197" s="66"/>
      <c r="U197" s="66"/>
      <c r="V197" s="66"/>
      <c r="W197" s="66"/>
      <c r="X197" s="67"/>
      <c r="Y197" s="36"/>
      <c r="Z197" s="36"/>
      <c r="AA197" s="36"/>
      <c r="AB197" s="36"/>
      <c r="AC197" s="36"/>
      <c r="AD197" s="36"/>
      <c r="AE197" s="36"/>
      <c r="AT197" s="19" t="s">
        <v>209</v>
      </c>
      <c r="AU197" s="19" t="s">
        <v>207</v>
      </c>
    </row>
    <row r="198" spans="1:65" s="13" customFormat="1" ht="11.25">
      <c r="B198" s="197"/>
      <c r="C198" s="198"/>
      <c r="D198" s="192" t="s">
        <v>211</v>
      </c>
      <c r="E198" s="199" t="s">
        <v>20</v>
      </c>
      <c r="F198" s="200" t="s">
        <v>2210</v>
      </c>
      <c r="G198" s="198"/>
      <c r="H198" s="199" t="s">
        <v>20</v>
      </c>
      <c r="I198" s="201"/>
      <c r="J198" s="201"/>
      <c r="K198" s="198"/>
      <c r="L198" s="198"/>
      <c r="M198" s="202"/>
      <c r="N198" s="203"/>
      <c r="O198" s="204"/>
      <c r="P198" s="204"/>
      <c r="Q198" s="204"/>
      <c r="R198" s="204"/>
      <c r="S198" s="204"/>
      <c r="T198" s="204"/>
      <c r="U198" s="204"/>
      <c r="V198" s="204"/>
      <c r="W198" s="204"/>
      <c r="X198" s="205"/>
      <c r="AT198" s="206" t="s">
        <v>211</v>
      </c>
      <c r="AU198" s="206" t="s">
        <v>207</v>
      </c>
      <c r="AV198" s="13" t="s">
        <v>82</v>
      </c>
      <c r="AW198" s="13" t="s">
        <v>5</v>
      </c>
      <c r="AX198" s="13" t="s">
        <v>74</v>
      </c>
      <c r="AY198" s="206" t="s">
        <v>198</v>
      </c>
    </row>
    <row r="199" spans="1:65" s="13" customFormat="1" ht="11.25">
      <c r="B199" s="197"/>
      <c r="C199" s="198"/>
      <c r="D199" s="192" t="s">
        <v>211</v>
      </c>
      <c r="E199" s="199" t="s">
        <v>20</v>
      </c>
      <c r="F199" s="200" t="s">
        <v>2827</v>
      </c>
      <c r="G199" s="198"/>
      <c r="H199" s="199" t="s">
        <v>20</v>
      </c>
      <c r="I199" s="201"/>
      <c r="J199" s="201"/>
      <c r="K199" s="198"/>
      <c r="L199" s="198"/>
      <c r="M199" s="202"/>
      <c r="N199" s="203"/>
      <c r="O199" s="204"/>
      <c r="P199" s="204"/>
      <c r="Q199" s="204"/>
      <c r="R199" s="204"/>
      <c r="S199" s="204"/>
      <c r="T199" s="204"/>
      <c r="U199" s="204"/>
      <c r="V199" s="204"/>
      <c r="W199" s="204"/>
      <c r="X199" s="205"/>
      <c r="AT199" s="206" t="s">
        <v>211</v>
      </c>
      <c r="AU199" s="206" t="s">
        <v>207</v>
      </c>
      <c r="AV199" s="13" t="s">
        <v>82</v>
      </c>
      <c r="AW199" s="13" t="s">
        <v>5</v>
      </c>
      <c r="AX199" s="13" t="s">
        <v>74</v>
      </c>
      <c r="AY199" s="206" t="s">
        <v>198</v>
      </c>
    </row>
    <row r="200" spans="1:65" s="14" customFormat="1" ht="11.25">
      <c r="B200" s="207"/>
      <c r="C200" s="208"/>
      <c r="D200" s="192" t="s">
        <v>211</v>
      </c>
      <c r="E200" s="209" t="s">
        <v>20</v>
      </c>
      <c r="F200" s="210" t="s">
        <v>2848</v>
      </c>
      <c r="G200" s="208"/>
      <c r="H200" s="211">
        <v>22.7</v>
      </c>
      <c r="I200" s="212"/>
      <c r="J200" s="212"/>
      <c r="K200" s="208"/>
      <c r="L200" s="208"/>
      <c r="M200" s="213"/>
      <c r="N200" s="214"/>
      <c r="O200" s="215"/>
      <c r="P200" s="215"/>
      <c r="Q200" s="215"/>
      <c r="R200" s="215"/>
      <c r="S200" s="215"/>
      <c r="T200" s="215"/>
      <c r="U200" s="215"/>
      <c r="V200" s="215"/>
      <c r="W200" s="215"/>
      <c r="X200" s="216"/>
      <c r="AT200" s="217" t="s">
        <v>211</v>
      </c>
      <c r="AU200" s="217" t="s">
        <v>207</v>
      </c>
      <c r="AV200" s="14" t="s">
        <v>207</v>
      </c>
      <c r="AW200" s="14" t="s">
        <v>5</v>
      </c>
      <c r="AX200" s="14" t="s">
        <v>74</v>
      </c>
      <c r="AY200" s="217" t="s">
        <v>198</v>
      </c>
    </row>
    <row r="201" spans="1:65" s="13" customFormat="1" ht="11.25">
      <c r="B201" s="197"/>
      <c r="C201" s="198"/>
      <c r="D201" s="192" t="s">
        <v>211</v>
      </c>
      <c r="E201" s="199" t="s">
        <v>20</v>
      </c>
      <c r="F201" s="200" t="s">
        <v>2829</v>
      </c>
      <c r="G201" s="198"/>
      <c r="H201" s="199" t="s">
        <v>20</v>
      </c>
      <c r="I201" s="201"/>
      <c r="J201" s="201"/>
      <c r="K201" s="198"/>
      <c r="L201" s="198"/>
      <c r="M201" s="202"/>
      <c r="N201" s="203"/>
      <c r="O201" s="204"/>
      <c r="P201" s="204"/>
      <c r="Q201" s="204"/>
      <c r="R201" s="204"/>
      <c r="S201" s="204"/>
      <c r="T201" s="204"/>
      <c r="U201" s="204"/>
      <c r="V201" s="204"/>
      <c r="W201" s="204"/>
      <c r="X201" s="205"/>
      <c r="AT201" s="206" t="s">
        <v>211</v>
      </c>
      <c r="AU201" s="206" t="s">
        <v>207</v>
      </c>
      <c r="AV201" s="13" t="s">
        <v>82</v>
      </c>
      <c r="AW201" s="13" t="s">
        <v>5</v>
      </c>
      <c r="AX201" s="13" t="s">
        <v>74</v>
      </c>
      <c r="AY201" s="206" t="s">
        <v>198</v>
      </c>
    </row>
    <row r="202" spans="1:65" s="14" customFormat="1" ht="11.25">
      <c r="B202" s="207"/>
      <c r="C202" s="208"/>
      <c r="D202" s="192" t="s">
        <v>211</v>
      </c>
      <c r="E202" s="209" t="s">
        <v>20</v>
      </c>
      <c r="F202" s="210" t="s">
        <v>2849</v>
      </c>
      <c r="G202" s="208"/>
      <c r="H202" s="211">
        <v>22.2</v>
      </c>
      <c r="I202" s="212"/>
      <c r="J202" s="212"/>
      <c r="K202" s="208"/>
      <c r="L202" s="208"/>
      <c r="M202" s="213"/>
      <c r="N202" s="214"/>
      <c r="O202" s="215"/>
      <c r="P202" s="215"/>
      <c r="Q202" s="215"/>
      <c r="R202" s="215"/>
      <c r="S202" s="215"/>
      <c r="T202" s="215"/>
      <c r="U202" s="215"/>
      <c r="V202" s="215"/>
      <c r="W202" s="215"/>
      <c r="X202" s="216"/>
      <c r="AT202" s="217" t="s">
        <v>211</v>
      </c>
      <c r="AU202" s="217" t="s">
        <v>207</v>
      </c>
      <c r="AV202" s="14" t="s">
        <v>207</v>
      </c>
      <c r="AW202" s="14" t="s">
        <v>5</v>
      </c>
      <c r="AX202" s="14" t="s">
        <v>74</v>
      </c>
      <c r="AY202" s="217" t="s">
        <v>198</v>
      </c>
    </row>
    <row r="203" spans="1:65" s="13" customFormat="1" ht="11.25">
      <c r="B203" s="197"/>
      <c r="C203" s="198"/>
      <c r="D203" s="192" t="s">
        <v>211</v>
      </c>
      <c r="E203" s="199" t="s">
        <v>20</v>
      </c>
      <c r="F203" s="200" t="s">
        <v>2831</v>
      </c>
      <c r="G203" s="198"/>
      <c r="H203" s="199" t="s">
        <v>20</v>
      </c>
      <c r="I203" s="201"/>
      <c r="J203" s="201"/>
      <c r="K203" s="198"/>
      <c r="L203" s="198"/>
      <c r="M203" s="202"/>
      <c r="N203" s="203"/>
      <c r="O203" s="204"/>
      <c r="P203" s="204"/>
      <c r="Q203" s="204"/>
      <c r="R203" s="204"/>
      <c r="S203" s="204"/>
      <c r="T203" s="204"/>
      <c r="U203" s="204"/>
      <c r="V203" s="204"/>
      <c r="W203" s="204"/>
      <c r="X203" s="205"/>
      <c r="AT203" s="206" t="s">
        <v>211</v>
      </c>
      <c r="AU203" s="206" t="s">
        <v>207</v>
      </c>
      <c r="AV203" s="13" t="s">
        <v>82</v>
      </c>
      <c r="AW203" s="13" t="s">
        <v>5</v>
      </c>
      <c r="AX203" s="13" t="s">
        <v>74</v>
      </c>
      <c r="AY203" s="206" t="s">
        <v>198</v>
      </c>
    </row>
    <row r="204" spans="1:65" s="14" customFormat="1" ht="11.25">
      <c r="B204" s="207"/>
      <c r="C204" s="208"/>
      <c r="D204" s="192" t="s">
        <v>211</v>
      </c>
      <c r="E204" s="209" t="s">
        <v>20</v>
      </c>
      <c r="F204" s="210" t="s">
        <v>2850</v>
      </c>
      <c r="G204" s="208"/>
      <c r="H204" s="211">
        <v>21.7</v>
      </c>
      <c r="I204" s="212"/>
      <c r="J204" s="212"/>
      <c r="K204" s="208"/>
      <c r="L204" s="208"/>
      <c r="M204" s="213"/>
      <c r="N204" s="214"/>
      <c r="O204" s="215"/>
      <c r="P204" s="215"/>
      <c r="Q204" s="215"/>
      <c r="R204" s="215"/>
      <c r="S204" s="215"/>
      <c r="T204" s="215"/>
      <c r="U204" s="215"/>
      <c r="V204" s="215"/>
      <c r="W204" s="215"/>
      <c r="X204" s="216"/>
      <c r="AT204" s="217" t="s">
        <v>211</v>
      </c>
      <c r="AU204" s="217" t="s">
        <v>207</v>
      </c>
      <c r="AV204" s="14" t="s">
        <v>207</v>
      </c>
      <c r="AW204" s="14" t="s">
        <v>5</v>
      </c>
      <c r="AX204" s="14" t="s">
        <v>74</v>
      </c>
      <c r="AY204" s="217" t="s">
        <v>198</v>
      </c>
    </row>
    <row r="205" spans="1:65" s="13" customFormat="1" ht="11.25">
      <c r="B205" s="197"/>
      <c r="C205" s="198"/>
      <c r="D205" s="192" t="s">
        <v>211</v>
      </c>
      <c r="E205" s="199" t="s">
        <v>20</v>
      </c>
      <c r="F205" s="200" t="s">
        <v>2833</v>
      </c>
      <c r="G205" s="198"/>
      <c r="H205" s="199" t="s">
        <v>20</v>
      </c>
      <c r="I205" s="201"/>
      <c r="J205" s="201"/>
      <c r="K205" s="198"/>
      <c r="L205" s="198"/>
      <c r="M205" s="202"/>
      <c r="N205" s="203"/>
      <c r="O205" s="204"/>
      <c r="P205" s="204"/>
      <c r="Q205" s="204"/>
      <c r="R205" s="204"/>
      <c r="S205" s="204"/>
      <c r="T205" s="204"/>
      <c r="U205" s="204"/>
      <c r="V205" s="204"/>
      <c r="W205" s="204"/>
      <c r="X205" s="205"/>
      <c r="AT205" s="206" t="s">
        <v>211</v>
      </c>
      <c r="AU205" s="206" t="s">
        <v>207</v>
      </c>
      <c r="AV205" s="13" t="s">
        <v>82</v>
      </c>
      <c r="AW205" s="13" t="s">
        <v>5</v>
      </c>
      <c r="AX205" s="13" t="s">
        <v>74</v>
      </c>
      <c r="AY205" s="206" t="s">
        <v>198</v>
      </c>
    </row>
    <row r="206" spans="1:65" s="14" customFormat="1" ht="11.25">
      <c r="B206" s="207"/>
      <c r="C206" s="208"/>
      <c r="D206" s="192" t="s">
        <v>211</v>
      </c>
      <c r="E206" s="209" t="s">
        <v>20</v>
      </c>
      <c r="F206" s="210" t="s">
        <v>2851</v>
      </c>
      <c r="G206" s="208"/>
      <c r="H206" s="211">
        <v>26.98</v>
      </c>
      <c r="I206" s="212"/>
      <c r="J206" s="212"/>
      <c r="K206" s="208"/>
      <c r="L206" s="208"/>
      <c r="M206" s="213"/>
      <c r="N206" s="214"/>
      <c r="O206" s="215"/>
      <c r="P206" s="215"/>
      <c r="Q206" s="215"/>
      <c r="R206" s="215"/>
      <c r="S206" s="215"/>
      <c r="T206" s="215"/>
      <c r="U206" s="215"/>
      <c r="V206" s="215"/>
      <c r="W206" s="215"/>
      <c r="X206" s="216"/>
      <c r="AT206" s="217" t="s">
        <v>211</v>
      </c>
      <c r="AU206" s="217" t="s">
        <v>207</v>
      </c>
      <c r="AV206" s="14" t="s">
        <v>207</v>
      </c>
      <c r="AW206" s="14" t="s">
        <v>5</v>
      </c>
      <c r="AX206" s="14" t="s">
        <v>74</v>
      </c>
      <c r="AY206" s="217" t="s">
        <v>198</v>
      </c>
    </row>
    <row r="207" spans="1:65" s="13" customFormat="1" ht="11.25">
      <c r="B207" s="197"/>
      <c r="C207" s="198"/>
      <c r="D207" s="192" t="s">
        <v>211</v>
      </c>
      <c r="E207" s="199" t="s">
        <v>20</v>
      </c>
      <c r="F207" s="200" t="s">
        <v>2835</v>
      </c>
      <c r="G207" s="198"/>
      <c r="H207" s="199" t="s">
        <v>20</v>
      </c>
      <c r="I207" s="201"/>
      <c r="J207" s="201"/>
      <c r="K207" s="198"/>
      <c r="L207" s="198"/>
      <c r="M207" s="202"/>
      <c r="N207" s="203"/>
      <c r="O207" s="204"/>
      <c r="P207" s="204"/>
      <c r="Q207" s="204"/>
      <c r="R207" s="204"/>
      <c r="S207" s="204"/>
      <c r="T207" s="204"/>
      <c r="U207" s="204"/>
      <c r="V207" s="204"/>
      <c r="W207" s="204"/>
      <c r="X207" s="205"/>
      <c r="AT207" s="206" t="s">
        <v>211</v>
      </c>
      <c r="AU207" s="206" t="s">
        <v>207</v>
      </c>
      <c r="AV207" s="13" t="s">
        <v>82</v>
      </c>
      <c r="AW207" s="13" t="s">
        <v>5</v>
      </c>
      <c r="AX207" s="13" t="s">
        <v>74</v>
      </c>
      <c r="AY207" s="206" t="s">
        <v>198</v>
      </c>
    </row>
    <row r="208" spans="1:65" s="14" customFormat="1" ht="11.25">
      <c r="B208" s="207"/>
      <c r="C208" s="208"/>
      <c r="D208" s="192" t="s">
        <v>211</v>
      </c>
      <c r="E208" s="209" t="s">
        <v>20</v>
      </c>
      <c r="F208" s="210" t="s">
        <v>2849</v>
      </c>
      <c r="G208" s="208"/>
      <c r="H208" s="211">
        <v>22.2</v>
      </c>
      <c r="I208" s="212"/>
      <c r="J208" s="212"/>
      <c r="K208" s="208"/>
      <c r="L208" s="208"/>
      <c r="M208" s="213"/>
      <c r="N208" s="214"/>
      <c r="O208" s="215"/>
      <c r="P208" s="215"/>
      <c r="Q208" s="215"/>
      <c r="R208" s="215"/>
      <c r="S208" s="215"/>
      <c r="T208" s="215"/>
      <c r="U208" s="215"/>
      <c r="V208" s="215"/>
      <c r="W208" s="215"/>
      <c r="X208" s="216"/>
      <c r="AT208" s="217" t="s">
        <v>211</v>
      </c>
      <c r="AU208" s="217" t="s">
        <v>207</v>
      </c>
      <c r="AV208" s="14" t="s">
        <v>207</v>
      </c>
      <c r="AW208" s="14" t="s">
        <v>5</v>
      </c>
      <c r="AX208" s="14" t="s">
        <v>74</v>
      </c>
      <c r="AY208" s="217" t="s">
        <v>198</v>
      </c>
    </row>
    <row r="209" spans="1:65" s="13" customFormat="1" ht="11.25">
      <c r="B209" s="197"/>
      <c r="C209" s="198"/>
      <c r="D209" s="192" t="s">
        <v>211</v>
      </c>
      <c r="E209" s="199" t="s">
        <v>20</v>
      </c>
      <c r="F209" s="200" t="s">
        <v>2836</v>
      </c>
      <c r="G209" s="198"/>
      <c r="H209" s="199" t="s">
        <v>20</v>
      </c>
      <c r="I209" s="201"/>
      <c r="J209" s="201"/>
      <c r="K209" s="198"/>
      <c r="L209" s="198"/>
      <c r="M209" s="202"/>
      <c r="N209" s="203"/>
      <c r="O209" s="204"/>
      <c r="P209" s="204"/>
      <c r="Q209" s="204"/>
      <c r="R209" s="204"/>
      <c r="S209" s="204"/>
      <c r="T209" s="204"/>
      <c r="U209" s="204"/>
      <c r="V209" s="204"/>
      <c r="W209" s="204"/>
      <c r="X209" s="205"/>
      <c r="AT209" s="206" t="s">
        <v>211</v>
      </c>
      <c r="AU209" s="206" t="s">
        <v>207</v>
      </c>
      <c r="AV209" s="13" t="s">
        <v>82</v>
      </c>
      <c r="AW209" s="13" t="s">
        <v>5</v>
      </c>
      <c r="AX209" s="13" t="s">
        <v>74</v>
      </c>
      <c r="AY209" s="206" t="s">
        <v>198</v>
      </c>
    </row>
    <row r="210" spans="1:65" s="14" customFormat="1" ht="11.25">
      <c r="B210" s="207"/>
      <c r="C210" s="208"/>
      <c r="D210" s="192" t="s">
        <v>211</v>
      </c>
      <c r="E210" s="209" t="s">
        <v>20</v>
      </c>
      <c r="F210" s="210" t="s">
        <v>2852</v>
      </c>
      <c r="G210" s="208"/>
      <c r="H210" s="211">
        <v>22.3</v>
      </c>
      <c r="I210" s="212"/>
      <c r="J210" s="212"/>
      <c r="K210" s="208"/>
      <c r="L210" s="208"/>
      <c r="M210" s="213"/>
      <c r="N210" s="214"/>
      <c r="O210" s="215"/>
      <c r="P210" s="215"/>
      <c r="Q210" s="215"/>
      <c r="R210" s="215"/>
      <c r="S210" s="215"/>
      <c r="T210" s="215"/>
      <c r="U210" s="215"/>
      <c r="V210" s="215"/>
      <c r="W210" s="215"/>
      <c r="X210" s="216"/>
      <c r="AT210" s="217" t="s">
        <v>211</v>
      </c>
      <c r="AU210" s="217" t="s">
        <v>207</v>
      </c>
      <c r="AV210" s="14" t="s">
        <v>207</v>
      </c>
      <c r="AW210" s="14" t="s">
        <v>5</v>
      </c>
      <c r="AX210" s="14" t="s">
        <v>74</v>
      </c>
      <c r="AY210" s="217" t="s">
        <v>198</v>
      </c>
    </row>
    <row r="211" spans="1:65" s="16" customFormat="1" ht="11.25">
      <c r="B211" s="229"/>
      <c r="C211" s="230"/>
      <c r="D211" s="192" t="s">
        <v>211</v>
      </c>
      <c r="E211" s="231" t="s">
        <v>20</v>
      </c>
      <c r="F211" s="232" t="s">
        <v>282</v>
      </c>
      <c r="G211" s="230"/>
      <c r="H211" s="233">
        <v>138.08000000000001</v>
      </c>
      <c r="I211" s="234"/>
      <c r="J211" s="234"/>
      <c r="K211" s="230"/>
      <c r="L211" s="230"/>
      <c r="M211" s="235"/>
      <c r="N211" s="236"/>
      <c r="O211" s="237"/>
      <c r="P211" s="237"/>
      <c r="Q211" s="237"/>
      <c r="R211" s="237"/>
      <c r="S211" s="237"/>
      <c r="T211" s="237"/>
      <c r="U211" s="237"/>
      <c r="V211" s="237"/>
      <c r="W211" s="237"/>
      <c r="X211" s="238"/>
      <c r="AT211" s="239" t="s">
        <v>211</v>
      </c>
      <c r="AU211" s="239" t="s">
        <v>207</v>
      </c>
      <c r="AV211" s="16" t="s">
        <v>206</v>
      </c>
      <c r="AW211" s="16" t="s">
        <v>5</v>
      </c>
      <c r="AX211" s="16" t="s">
        <v>82</v>
      </c>
      <c r="AY211" s="239" t="s">
        <v>198</v>
      </c>
    </row>
    <row r="212" spans="1:65" s="14" customFormat="1" ht="11.25">
      <c r="B212" s="207"/>
      <c r="C212" s="208"/>
      <c r="D212" s="192" t="s">
        <v>211</v>
      </c>
      <c r="E212" s="208"/>
      <c r="F212" s="210" t="s">
        <v>2857</v>
      </c>
      <c r="G212" s="208"/>
      <c r="H212" s="211">
        <v>1380.8</v>
      </c>
      <c r="I212" s="212"/>
      <c r="J212" s="212"/>
      <c r="K212" s="208"/>
      <c r="L212" s="208"/>
      <c r="M212" s="213"/>
      <c r="N212" s="214"/>
      <c r="O212" s="215"/>
      <c r="P212" s="215"/>
      <c r="Q212" s="215"/>
      <c r="R212" s="215"/>
      <c r="S212" s="215"/>
      <c r="T212" s="215"/>
      <c r="U212" s="215"/>
      <c r="V212" s="215"/>
      <c r="W212" s="215"/>
      <c r="X212" s="216"/>
      <c r="AT212" s="217" t="s">
        <v>211</v>
      </c>
      <c r="AU212" s="217" t="s">
        <v>207</v>
      </c>
      <c r="AV212" s="14" t="s">
        <v>207</v>
      </c>
      <c r="AW212" s="14" t="s">
        <v>4</v>
      </c>
      <c r="AX212" s="14" t="s">
        <v>82</v>
      </c>
      <c r="AY212" s="217" t="s">
        <v>198</v>
      </c>
    </row>
    <row r="213" spans="1:65" s="2" customFormat="1" ht="24.2" customHeight="1">
      <c r="A213" s="36"/>
      <c r="B213" s="37"/>
      <c r="C213" s="178" t="s">
        <v>350</v>
      </c>
      <c r="D213" s="178" t="s">
        <v>201</v>
      </c>
      <c r="E213" s="179" t="s">
        <v>2870</v>
      </c>
      <c r="F213" s="180" t="s">
        <v>2871</v>
      </c>
      <c r="G213" s="181" t="s">
        <v>254</v>
      </c>
      <c r="H213" s="182">
        <v>138.08000000000001</v>
      </c>
      <c r="I213" s="183"/>
      <c r="J213" s="183"/>
      <c r="K213" s="184">
        <f>ROUND(P213*H213,2)</f>
        <v>0</v>
      </c>
      <c r="L213" s="180" t="s">
        <v>205</v>
      </c>
      <c r="M213" s="41"/>
      <c r="N213" s="185" t="s">
        <v>20</v>
      </c>
      <c r="O213" s="186" t="s">
        <v>44</v>
      </c>
      <c r="P213" s="187">
        <f>I213+J213</f>
        <v>0</v>
      </c>
      <c r="Q213" s="187">
        <f>ROUND(I213*H213,2)</f>
        <v>0</v>
      </c>
      <c r="R213" s="187">
        <f>ROUND(J213*H213,2)</f>
        <v>0</v>
      </c>
      <c r="S213" s="66"/>
      <c r="T213" s="188">
        <f>S213*H213</f>
        <v>0</v>
      </c>
      <c r="U213" s="188">
        <v>0</v>
      </c>
      <c r="V213" s="188">
        <f>U213*H213</f>
        <v>0</v>
      </c>
      <c r="W213" s="188">
        <v>0</v>
      </c>
      <c r="X213" s="189">
        <f>W213*H213</f>
        <v>0</v>
      </c>
      <c r="Y213" s="36"/>
      <c r="Z213" s="36"/>
      <c r="AA213" s="36"/>
      <c r="AB213" s="36"/>
      <c r="AC213" s="36"/>
      <c r="AD213" s="36"/>
      <c r="AE213" s="36"/>
      <c r="AR213" s="190" t="s">
        <v>206</v>
      </c>
      <c r="AT213" s="190" t="s">
        <v>201</v>
      </c>
      <c r="AU213" s="190" t="s">
        <v>207</v>
      </c>
      <c r="AY213" s="19" t="s">
        <v>198</v>
      </c>
      <c r="BE213" s="191">
        <f>IF(O213="základní",K213,0)</f>
        <v>0</v>
      </c>
      <c r="BF213" s="191">
        <f>IF(O213="snížená",K213,0)</f>
        <v>0</v>
      </c>
      <c r="BG213" s="191">
        <f>IF(O213="zákl. přenesená",K213,0)</f>
        <v>0</v>
      </c>
      <c r="BH213" s="191">
        <f>IF(O213="sníž. přenesená",K213,0)</f>
        <v>0</v>
      </c>
      <c r="BI213" s="191">
        <f>IF(O213="nulová",K213,0)</f>
        <v>0</v>
      </c>
      <c r="BJ213" s="19" t="s">
        <v>207</v>
      </c>
      <c r="BK213" s="191">
        <f>ROUND(P213*H213,2)</f>
        <v>0</v>
      </c>
      <c r="BL213" s="19" t="s">
        <v>206</v>
      </c>
      <c r="BM213" s="190" t="s">
        <v>2872</v>
      </c>
    </row>
    <row r="214" spans="1:65" s="2" customFormat="1" ht="11.25">
      <c r="A214" s="36"/>
      <c r="B214" s="37"/>
      <c r="C214" s="38"/>
      <c r="D214" s="192" t="s">
        <v>209</v>
      </c>
      <c r="E214" s="38"/>
      <c r="F214" s="193" t="s">
        <v>2873</v>
      </c>
      <c r="G214" s="38"/>
      <c r="H214" s="38"/>
      <c r="I214" s="194"/>
      <c r="J214" s="194"/>
      <c r="K214" s="38"/>
      <c r="L214" s="38"/>
      <c r="M214" s="41"/>
      <c r="N214" s="195"/>
      <c r="O214" s="196"/>
      <c r="P214" s="66"/>
      <c r="Q214" s="66"/>
      <c r="R214" s="66"/>
      <c r="S214" s="66"/>
      <c r="T214" s="66"/>
      <c r="U214" s="66"/>
      <c r="V214" s="66"/>
      <c r="W214" s="66"/>
      <c r="X214" s="67"/>
      <c r="Y214" s="36"/>
      <c r="Z214" s="36"/>
      <c r="AA214" s="36"/>
      <c r="AB214" s="36"/>
      <c r="AC214" s="36"/>
      <c r="AD214" s="36"/>
      <c r="AE214" s="36"/>
      <c r="AT214" s="19" t="s">
        <v>209</v>
      </c>
      <c r="AU214" s="19" t="s">
        <v>207</v>
      </c>
    </row>
    <row r="215" spans="1:65" s="13" customFormat="1" ht="11.25">
      <c r="B215" s="197"/>
      <c r="C215" s="198"/>
      <c r="D215" s="192" t="s">
        <v>211</v>
      </c>
      <c r="E215" s="199" t="s">
        <v>20</v>
      </c>
      <c r="F215" s="200" t="s">
        <v>2210</v>
      </c>
      <c r="G215" s="198"/>
      <c r="H215" s="199" t="s">
        <v>20</v>
      </c>
      <c r="I215" s="201"/>
      <c r="J215" s="201"/>
      <c r="K215" s="198"/>
      <c r="L215" s="198"/>
      <c r="M215" s="202"/>
      <c r="N215" s="203"/>
      <c r="O215" s="204"/>
      <c r="P215" s="204"/>
      <c r="Q215" s="204"/>
      <c r="R215" s="204"/>
      <c r="S215" s="204"/>
      <c r="T215" s="204"/>
      <c r="U215" s="204"/>
      <c r="V215" s="204"/>
      <c r="W215" s="204"/>
      <c r="X215" s="205"/>
      <c r="AT215" s="206" t="s">
        <v>211</v>
      </c>
      <c r="AU215" s="206" t="s">
        <v>207</v>
      </c>
      <c r="AV215" s="13" t="s">
        <v>82</v>
      </c>
      <c r="AW215" s="13" t="s">
        <v>5</v>
      </c>
      <c r="AX215" s="13" t="s">
        <v>74</v>
      </c>
      <c r="AY215" s="206" t="s">
        <v>198</v>
      </c>
    </row>
    <row r="216" spans="1:65" s="13" customFormat="1" ht="11.25">
      <c r="B216" s="197"/>
      <c r="C216" s="198"/>
      <c r="D216" s="192" t="s">
        <v>211</v>
      </c>
      <c r="E216" s="199" t="s">
        <v>20</v>
      </c>
      <c r="F216" s="200" t="s">
        <v>2827</v>
      </c>
      <c r="G216" s="198"/>
      <c r="H216" s="199" t="s">
        <v>20</v>
      </c>
      <c r="I216" s="201"/>
      <c r="J216" s="201"/>
      <c r="K216" s="198"/>
      <c r="L216" s="198"/>
      <c r="M216" s="202"/>
      <c r="N216" s="203"/>
      <c r="O216" s="204"/>
      <c r="P216" s="204"/>
      <c r="Q216" s="204"/>
      <c r="R216" s="204"/>
      <c r="S216" s="204"/>
      <c r="T216" s="204"/>
      <c r="U216" s="204"/>
      <c r="V216" s="204"/>
      <c r="W216" s="204"/>
      <c r="X216" s="205"/>
      <c r="AT216" s="206" t="s">
        <v>211</v>
      </c>
      <c r="AU216" s="206" t="s">
        <v>207</v>
      </c>
      <c r="AV216" s="13" t="s">
        <v>82</v>
      </c>
      <c r="AW216" s="13" t="s">
        <v>5</v>
      </c>
      <c r="AX216" s="13" t="s">
        <v>74</v>
      </c>
      <c r="AY216" s="206" t="s">
        <v>198</v>
      </c>
    </row>
    <row r="217" spans="1:65" s="14" customFormat="1" ht="11.25">
      <c r="B217" s="207"/>
      <c r="C217" s="208"/>
      <c r="D217" s="192" t="s">
        <v>211</v>
      </c>
      <c r="E217" s="209" t="s">
        <v>20</v>
      </c>
      <c r="F217" s="210" t="s">
        <v>2848</v>
      </c>
      <c r="G217" s="208"/>
      <c r="H217" s="211">
        <v>22.7</v>
      </c>
      <c r="I217" s="212"/>
      <c r="J217" s="212"/>
      <c r="K217" s="208"/>
      <c r="L217" s="208"/>
      <c r="M217" s="213"/>
      <c r="N217" s="214"/>
      <c r="O217" s="215"/>
      <c r="P217" s="215"/>
      <c r="Q217" s="215"/>
      <c r="R217" s="215"/>
      <c r="S217" s="215"/>
      <c r="T217" s="215"/>
      <c r="U217" s="215"/>
      <c r="V217" s="215"/>
      <c r="W217" s="215"/>
      <c r="X217" s="216"/>
      <c r="AT217" s="217" t="s">
        <v>211</v>
      </c>
      <c r="AU217" s="217" t="s">
        <v>207</v>
      </c>
      <c r="AV217" s="14" t="s">
        <v>207</v>
      </c>
      <c r="AW217" s="14" t="s">
        <v>5</v>
      </c>
      <c r="AX217" s="14" t="s">
        <v>74</v>
      </c>
      <c r="AY217" s="217" t="s">
        <v>198</v>
      </c>
    </row>
    <row r="218" spans="1:65" s="13" customFormat="1" ht="11.25">
      <c r="B218" s="197"/>
      <c r="C218" s="198"/>
      <c r="D218" s="192" t="s">
        <v>211</v>
      </c>
      <c r="E218" s="199" t="s">
        <v>20</v>
      </c>
      <c r="F218" s="200" t="s">
        <v>2829</v>
      </c>
      <c r="G218" s="198"/>
      <c r="H218" s="199" t="s">
        <v>20</v>
      </c>
      <c r="I218" s="201"/>
      <c r="J218" s="201"/>
      <c r="K218" s="198"/>
      <c r="L218" s="198"/>
      <c r="M218" s="202"/>
      <c r="N218" s="203"/>
      <c r="O218" s="204"/>
      <c r="P218" s="204"/>
      <c r="Q218" s="204"/>
      <c r="R218" s="204"/>
      <c r="S218" s="204"/>
      <c r="T218" s="204"/>
      <c r="U218" s="204"/>
      <c r="V218" s="204"/>
      <c r="W218" s="204"/>
      <c r="X218" s="205"/>
      <c r="AT218" s="206" t="s">
        <v>211</v>
      </c>
      <c r="AU218" s="206" t="s">
        <v>207</v>
      </c>
      <c r="AV218" s="13" t="s">
        <v>82</v>
      </c>
      <c r="AW218" s="13" t="s">
        <v>5</v>
      </c>
      <c r="AX218" s="13" t="s">
        <v>74</v>
      </c>
      <c r="AY218" s="206" t="s">
        <v>198</v>
      </c>
    </row>
    <row r="219" spans="1:65" s="14" customFormat="1" ht="11.25">
      <c r="B219" s="207"/>
      <c r="C219" s="208"/>
      <c r="D219" s="192" t="s">
        <v>211</v>
      </c>
      <c r="E219" s="209" t="s">
        <v>20</v>
      </c>
      <c r="F219" s="210" t="s">
        <v>2849</v>
      </c>
      <c r="G219" s="208"/>
      <c r="H219" s="211">
        <v>22.2</v>
      </c>
      <c r="I219" s="212"/>
      <c r="J219" s="212"/>
      <c r="K219" s="208"/>
      <c r="L219" s="208"/>
      <c r="M219" s="213"/>
      <c r="N219" s="214"/>
      <c r="O219" s="215"/>
      <c r="P219" s="215"/>
      <c r="Q219" s="215"/>
      <c r="R219" s="215"/>
      <c r="S219" s="215"/>
      <c r="T219" s="215"/>
      <c r="U219" s="215"/>
      <c r="V219" s="215"/>
      <c r="W219" s="215"/>
      <c r="X219" s="216"/>
      <c r="AT219" s="217" t="s">
        <v>211</v>
      </c>
      <c r="AU219" s="217" t="s">
        <v>207</v>
      </c>
      <c r="AV219" s="14" t="s">
        <v>207</v>
      </c>
      <c r="AW219" s="14" t="s">
        <v>5</v>
      </c>
      <c r="AX219" s="14" t="s">
        <v>74</v>
      </c>
      <c r="AY219" s="217" t="s">
        <v>198</v>
      </c>
    </row>
    <row r="220" spans="1:65" s="13" customFormat="1" ht="11.25">
      <c r="B220" s="197"/>
      <c r="C220" s="198"/>
      <c r="D220" s="192" t="s">
        <v>211</v>
      </c>
      <c r="E220" s="199" t="s">
        <v>20</v>
      </c>
      <c r="F220" s="200" t="s">
        <v>2831</v>
      </c>
      <c r="G220" s="198"/>
      <c r="H220" s="199" t="s">
        <v>20</v>
      </c>
      <c r="I220" s="201"/>
      <c r="J220" s="201"/>
      <c r="K220" s="198"/>
      <c r="L220" s="198"/>
      <c r="M220" s="202"/>
      <c r="N220" s="203"/>
      <c r="O220" s="204"/>
      <c r="P220" s="204"/>
      <c r="Q220" s="204"/>
      <c r="R220" s="204"/>
      <c r="S220" s="204"/>
      <c r="T220" s="204"/>
      <c r="U220" s="204"/>
      <c r="V220" s="204"/>
      <c r="W220" s="204"/>
      <c r="X220" s="205"/>
      <c r="AT220" s="206" t="s">
        <v>211</v>
      </c>
      <c r="AU220" s="206" t="s">
        <v>207</v>
      </c>
      <c r="AV220" s="13" t="s">
        <v>82</v>
      </c>
      <c r="AW220" s="13" t="s">
        <v>5</v>
      </c>
      <c r="AX220" s="13" t="s">
        <v>74</v>
      </c>
      <c r="AY220" s="206" t="s">
        <v>198</v>
      </c>
    </row>
    <row r="221" spans="1:65" s="14" customFormat="1" ht="11.25">
      <c r="B221" s="207"/>
      <c r="C221" s="208"/>
      <c r="D221" s="192" t="s">
        <v>211</v>
      </c>
      <c r="E221" s="209" t="s">
        <v>20</v>
      </c>
      <c r="F221" s="210" t="s">
        <v>2850</v>
      </c>
      <c r="G221" s="208"/>
      <c r="H221" s="211">
        <v>21.7</v>
      </c>
      <c r="I221" s="212"/>
      <c r="J221" s="212"/>
      <c r="K221" s="208"/>
      <c r="L221" s="208"/>
      <c r="M221" s="213"/>
      <c r="N221" s="214"/>
      <c r="O221" s="215"/>
      <c r="P221" s="215"/>
      <c r="Q221" s="215"/>
      <c r="R221" s="215"/>
      <c r="S221" s="215"/>
      <c r="T221" s="215"/>
      <c r="U221" s="215"/>
      <c r="V221" s="215"/>
      <c r="W221" s="215"/>
      <c r="X221" s="216"/>
      <c r="AT221" s="217" t="s">
        <v>211</v>
      </c>
      <c r="AU221" s="217" t="s">
        <v>207</v>
      </c>
      <c r="AV221" s="14" t="s">
        <v>207</v>
      </c>
      <c r="AW221" s="14" t="s">
        <v>5</v>
      </c>
      <c r="AX221" s="14" t="s">
        <v>74</v>
      </c>
      <c r="AY221" s="217" t="s">
        <v>198</v>
      </c>
    </row>
    <row r="222" spans="1:65" s="13" customFormat="1" ht="11.25">
      <c r="B222" s="197"/>
      <c r="C222" s="198"/>
      <c r="D222" s="192" t="s">
        <v>211</v>
      </c>
      <c r="E222" s="199" t="s">
        <v>20</v>
      </c>
      <c r="F222" s="200" t="s">
        <v>2833</v>
      </c>
      <c r="G222" s="198"/>
      <c r="H222" s="199" t="s">
        <v>20</v>
      </c>
      <c r="I222" s="201"/>
      <c r="J222" s="201"/>
      <c r="K222" s="198"/>
      <c r="L222" s="198"/>
      <c r="M222" s="202"/>
      <c r="N222" s="203"/>
      <c r="O222" s="204"/>
      <c r="P222" s="204"/>
      <c r="Q222" s="204"/>
      <c r="R222" s="204"/>
      <c r="S222" s="204"/>
      <c r="T222" s="204"/>
      <c r="U222" s="204"/>
      <c r="V222" s="204"/>
      <c r="W222" s="204"/>
      <c r="X222" s="205"/>
      <c r="AT222" s="206" t="s">
        <v>211</v>
      </c>
      <c r="AU222" s="206" t="s">
        <v>207</v>
      </c>
      <c r="AV222" s="13" t="s">
        <v>82</v>
      </c>
      <c r="AW222" s="13" t="s">
        <v>5</v>
      </c>
      <c r="AX222" s="13" t="s">
        <v>74</v>
      </c>
      <c r="AY222" s="206" t="s">
        <v>198</v>
      </c>
    </row>
    <row r="223" spans="1:65" s="14" customFormat="1" ht="11.25">
      <c r="B223" s="207"/>
      <c r="C223" s="208"/>
      <c r="D223" s="192" t="s">
        <v>211</v>
      </c>
      <c r="E223" s="209" t="s">
        <v>20</v>
      </c>
      <c r="F223" s="210" t="s">
        <v>2851</v>
      </c>
      <c r="G223" s="208"/>
      <c r="H223" s="211">
        <v>26.98</v>
      </c>
      <c r="I223" s="212"/>
      <c r="J223" s="212"/>
      <c r="K223" s="208"/>
      <c r="L223" s="208"/>
      <c r="M223" s="213"/>
      <c r="N223" s="214"/>
      <c r="O223" s="215"/>
      <c r="P223" s="215"/>
      <c r="Q223" s="215"/>
      <c r="R223" s="215"/>
      <c r="S223" s="215"/>
      <c r="T223" s="215"/>
      <c r="U223" s="215"/>
      <c r="V223" s="215"/>
      <c r="W223" s="215"/>
      <c r="X223" s="216"/>
      <c r="AT223" s="217" t="s">
        <v>211</v>
      </c>
      <c r="AU223" s="217" t="s">
        <v>207</v>
      </c>
      <c r="AV223" s="14" t="s">
        <v>207</v>
      </c>
      <c r="AW223" s="14" t="s">
        <v>5</v>
      </c>
      <c r="AX223" s="14" t="s">
        <v>74</v>
      </c>
      <c r="AY223" s="217" t="s">
        <v>198</v>
      </c>
    </row>
    <row r="224" spans="1:65" s="13" customFormat="1" ht="11.25">
      <c r="B224" s="197"/>
      <c r="C224" s="198"/>
      <c r="D224" s="192" t="s">
        <v>211</v>
      </c>
      <c r="E224" s="199" t="s">
        <v>20</v>
      </c>
      <c r="F224" s="200" t="s">
        <v>2835</v>
      </c>
      <c r="G224" s="198"/>
      <c r="H224" s="199" t="s">
        <v>20</v>
      </c>
      <c r="I224" s="201"/>
      <c r="J224" s="201"/>
      <c r="K224" s="198"/>
      <c r="L224" s="198"/>
      <c r="M224" s="202"/>
      <c r="N224" s="203"/>
      <c r="O224" s="204"/>
      <c r="P224" s="204"/>
      <c r="Q224" s="204"/>
      <c r="R224" s="204"/>
      <c r="S224" s="204"/>
      <c r="T224" s="204"/>
      <c r="U224" s="204"/>
      <c r="V224" s="204"/>
      <c r="W224" s="204"/>
      <c r="X224" s="205"/>
      <c r="AT224" s="206" t="s">
        <v>211</v>
      </c>
      <c r="AU224" s="206" t="s">
        <v>207</v>
      </c>
      <c r="AV224" s="13" t="s">
        <v>82</v>
      </c>
      <c r="AW224" s="13" t="s">
        <v>5</v>
      </c>
      <c r="AX224" s="13" t="s">
        <v>74</v>
      </c>
      <c r="AY224" s="206" t="s">
        <v>198</v>
      </c>
    </row>
    <row r="225" spans="1:65" s="14" customFormat="1" ht="11.25">
      <c r="B225" s="207"/>
      <c r="C225" s="208"/>
      <c r="D225" s="192" t="s">
        <v>211</v>
      </c>
      <c r="E225" s="209" t="s">
        <v>20</v>
      </c>
      <c r="F225" s="210" t="s">
        <v>2849</v>
      </c>
      <c r="G225" s="208"/>
      <c r="H225" s="211">
        <v>22.2</v>
      </c>
      <c r="I225" s="212"/>
      <c r="J225" s="212"/>
      <c r="K225" s="208"/>
      <c r="L225" s="208"/>
      <c r="M225" s="213"/>
      <c r="N225" s="214"/>
      <c r="O225" s="215"/>
      <c r="P225" s="215"/>
      <c r="Q225" s="215"/>
      <c r="R225" s="215"/>
      <c r="S225" s="215"/>
      <c r="T225" s="215"/>
      <c r="U225" s="215"/>
      <c r="V225" s="215"/>
      <c r="W225" s="215"/>
      <c r="X225" s="216"/>
      <c r="AT225" s="217" t="s">
        <v>211</v>
      </c>
      <c r="AU225" s="217" t="s">
        <v>207</v>
      </c>
      <c r="AV225" s="14" t="s">
        <v>207</v>
      </c>
      <c r="AW225" s="14" t="s">
        <v>5</v>
      </c>
      <c r="AX225" s="14" t="s">
        <v>74</v>
      </c>
      <c r="AY225" s="217" t="s">
        <v>198</v>
      </c>
    </row>
    <row r="226" spans="1:65" s="13" customFormat="1" ht="11.25">
      <c r="B226" s="197"/>
      <c r="C226" s="198"/>
      <c r="D226" s="192" t="s">
        <v>211</v>
      </c>
      <c r="E226" s="199" t="s">
        <v>20</v>
      </c>
      <c r="F226" s="200" t="s">
        <v>2836</v>
      </c>
      <c r="G226" s="198"/>
      <c r="H226" s="199" t="s">
        <v>20</v>
      </c>
      <c r="I226" s="201"/>
      <c r="J226" s="201"/>
      <c r="K226" s="198"/>
      <c r="L226" s="198"/>
      <c r="M226" s="202"/>
      <c r="N226" s="203"/>
      <c r="O226" s="204"/>
      <c r="P226" s="204"/>
      <c r="Q226" s="204"/>
      <c r="R226" s="204"/>
      <c r="S226" s="204"/>
      <c r="T226" s="204"/>
      <c r="U226" s="204"/>
      <c r="V226" s="204"/>
      <c r="W226" s="204"/>
      <c r="X226" s="205"/>
      <c r="AT226" s="206" t="s">
        <v>211</v>
      </c>
      <c r="AU226" s="206" t="s">
        <v>207</v>
      </c>
      <c r="AV226" s="13" t="s">
        <v>82</v>
      </c>
      <c r="AW226" s="13" t="s">
        <v>5</v>
      </c>
      <c r="AX226" s="13" t="s">
        <v>74</v>
      </c>
      <c r="AY226" s="206" t="s">
        <v>198</v>
      </c>
    </row>
    <row r="227" spans="1:65" s="14" customFormat="1" ht="11.25">
      <c r="B227" s="207"/>
      <c r="C227" s="208"/>
      <c r="D227" s="192" t="s">
        <v>211</v>
      </c>
      <c r="E227" s="209" t="s">
        <v>20</v>
      </c>
      <c r="F227" s="210" t="s">
        <v>2852</v>
      </c>
      <c r="G227" s="208"/>
      <c r="H227" s="211">
        <v>22.3</v>
      </c>
      <c r="I227" s="212"/>
      <c r="J227" s="212"/>
      <c r="K227" s="208"/>
      <c r="L227" s="208"/>
      <c r="M227" s="213"/>
      <c r="N227" s="214"/>
      <c r="O227" s="215"/>
      <c r="P227" s="215"/>
      <c r="Q227" s="215"/>
      <c r="R227" s="215"/>
      <c r="S227" s="215"/>
      <c r="T227" s="215"/>
      <c r="U227" s="215"/>
      <c r="V227" s="215"/>
      <c r="W227" s="215"/>
      <c r="X227" s="216"/>
      <c r="AT227" s="217" t="s">
        <v>211</v>
      </c>
      <c r="AU227" s="217" t="s">
        <v>207</v>
      </c>
      <c r="AV227" s="14" t="s">
        <v>207</v>
      </c>
      <c r="AW227" s="14" t="s">
        <v>5</v>
      </c>
      <c r="AX227" s="14" t="s">
        <v>74</v>
      </c>
      <c r="AY227" s="217" t="s">
        <v>198</v>
      </c>
    </row>
    <row r="228" spans="1:65" s="16" customFormat="1" ht="11.25">
      <c r="B228" s="229"/>
      <c r="C228" s="230"/>
      <c r="D228" s="192" t="s">
        <v>211</v>
      </c>
      <c r="E228" s="231" t="s">
        <v>20</v>
      </c>
      <c r="F228" s="232" t="s">
        <v>282</v>
      </c>
      <c r="G228" s="230"/>
      <c r="H228" s="233">
        <v>138.08000000000001</v>
      </c>
      <c r="I228" s="234"/>
      <c r="J228" s="234"/>
      <c r="K228" s="230"/>
      <c r="L228" s="230"/>
      <c r="M228" s="235"/>
      <c r="N228" s="236"/>
      <c r="O228" s="237"/>
      <c r="P228" s="237"/>
      <c r="Q228" s="237"/>
      <c r="R228" s="237"/>
      <c r="S228" s="237"/>
      <c r="T228" s="237"/>
      <c r="U228" s="237"/>
      <c r="V228" s="237"/>
      <c r="W228" s="237"/>
      <c r="X228" s="238"/>
      <c r="AT228" s="239" t="s">
        <v>211</v>
      </c>
      <c r="AU228" s="239" t="s">
        <v>207</v>
      </c>
      <c r="AV228" s="16" t="s">
        <v>206</v>
      </c>
      <c r="AW228" s="16" t="s">
        <v>5</v>
      </c>
      <c r="AX228" s="16" t="s">
        <v>82</v>
      </c>
      <c r="AY228" s="239" t="s">
        <v>198</v>
      </c>
    </row>
    <row r="229" spans="1:65" s="12" customFormat="1" ht="22.9" customHeight="1">
      <c r="B229" s="161"/>
      <c r="C229" s="162"/>
      <c r="D229" s="163" t="s">
        <v>73</v>
      </c>
      <c r="E229" s="176" t="s">
        <v>1075</v>
      </c>
      <c r="F229" s="176" t="s">
        <v>1076</v>
      </c>
      <c r="G229" s="162"/>
      <c r="H229" s="162"/>
      <c r="I229" s="165"/>
      <c r="J229" s="165"/>
      <c r="K229" s="177">
        <f>BK229</f>
        <v>0</v>
      </c>
      <c r="L229" s="162"/>
      <c r="M229" s="167"/>
      <c r="N229" s="168"/>
      <c r="O229" s="169"/>
      <c r="P229" s="169"/>
      <c r="Q229" s="170">
        <f>SUM(Q230:Q231)</f>
        <v>0</v>
      </c>
      <c r="R229" s="170">
        <f>SUM(R230:R231)</f>
        <v>0</v>
      </c>
      <c r="S229" s="169"/>
      <c r="T229" s="171">
        <f>SUM(T230:T231)</f>
        <v>0</v>
      </c>
      <c r="U229" s="169"/>
      <c r="V229" s="171">
        <f>SUM(V230:V231)</f>
        <v>0</v>
      </c>
      <c r="W229" s="169"/>
      <c r="X229" s="172">
        <f>SUM(X230:X231)</f>
        <v>0</v>
      </c>
      <c r="AR229" s="173" t="s">
        <v>82</v>
      </c>
      <c r="AT229" s="174" t="s">
        <v>73</v>
      </c>
      <c r="AU229" s="174" t="s">
        <v>82</v>
      </c>
      <c r="AY229" s="173" t="s">
        <v>198</v>
      </c>
      <c r="BK229" s="175">
        <f>SUM(BK230:BK231)</f>
        <v>0</v>
      </c>
    </row>
    <row r="230" spans="1:65" s="2" customFormat="1" ht="24.2" customHeight="1">
      <c r="A230" s="36"/>
      <c r="B230" s="37"/>
      <c r="C230" s="178" t="s">
        <v>356</v>
      </c>
      <c r="D230" s="178" t="s">
        <v>201</v>
      </c>
      <c r="E230" s="179" t="s">
        <v>2874</v>
      </c>
      <c r="F230" s="180" t="s">
        <v>2875</v>
      </c>
      <c r="G230" s="181" t="s">
        <v>342</v>
      </c>
      <c r="H230" s="182">
        <v>0.17299999999999999</v>
      </c>
      <c r="I230" s="183"/>
      <c r="J230" s="183"/>
      <c r="K230" s="184">
        <f>ROUND(P230*H230,2)</f>
        <v>0</v>
      </c>
      <c r="L230" s="180" t="s">
        <v>205</v>
      </c>
      <c r="M230" s="41"/>
      <c r="N230" s="185" t="s">
        <v>20</v>
      </c>
      <c r="O230" s="186" t="s">
        <v>44</v>
      </c>
      <c r="P230" s="187">
        <f>I230+J230</f>
        <v>0</v>
      </c>
      <c r="Q230" s="187">
        <f>ROUND(I230*H230,2)</f>
        <v>0</v>
      </c>
      <c r="R230" s="187">
        <f>ROUND(J230*H230,2)</f>
        <v>0</v>
      </c>
      <c r="S230" s="66"/>
      <c r="T230" s="188">
        <f>S230*H230</f>
        <v>0</v>
      </c>
      <c r="U230" s="188">
        <v>0</v>
      </c>
      <c r="V230" s="188">
        <f>U230*H230</f>
        <v>0</v>
      </c>
      <c r="W230" s="188">
        <v>0</v>
      </c>
      <c r="X230" s="189">
        <f>W230*H230</f>
        <v>0</v>
      </c>
      <c r="Y230" s="36"/>
      <c r="Z230" s="36"/>
      <c r="AA230" s="36"/>
      <c r="AB230" s="36"/>
      <c r="AC230" s="36"/>
      <c r="AD230" s="36"/>
      <c r="AE230" s="36"/>
      <c r="AR230" s="190" t="s">
        <v>206</v>
      </c>
      <c r="AT230" s="190" t="s">
        <v>201</v>
      </c>
      <c r="AU230" s="190" t="s">
        <v>207</v>
      </c>
      <c r="AY230" s="19" t="s">
        <v>198</v>
      </c>
      <c r="BE230" s="191">
        <f>IF(O230="základní",K230,0)</f>
        <v>0</v>
      </c>
      <c r="BF230" s="191">
        <f>IF(O230="snížená",K230,0)</f>
        <v>0</v>
      </c>
      <c r="BG230" s="191">
        <f>IF(O230="zákl. přenesená",K230,0)</f>
        <v>0</v>
      </c>
      <c r="BH230" s="191">
        <f>IF(O230="sníž. přenesená",K230,0)</f>
        <v>0</v>
      </c>
      <c r="BI230" s="191">
        <f>IF(O230="nulová",K230,0)</f>
        <v>0</v>
      </c>
      <c r="BJ230" s="19" t="s">
        <v>207</v>
      </c>
      <c r="BK230" s="191">
        <f>ROUND(P230*H230,2)</f>
        <v>0</v>
      </c>
      <c r="BL230" s="19" t="s">
        <v>206</v>
      </c>
      <c r="BM230" s="190" t="s">
        <v>2876</v>
      </c>
    </row>
    <row r="231" spans="1:65" s="2" customFormat="1" ht="19.5">
      <c r="A231" s="36"/>
      <c r="B231" s="37"/>
      <c r="C231" s="38"/>
      <c r="D231" s="192" t="s">
        <v>209</v>
      </c>
      <c r="E231" s="38"/>
      <c r="F231" s="193" t="s">
        <v>2877</v>
      </c>
      <c r="G231" s="38"/>
      <c r="H231" s="38"/>
      <c r="I231" s="194"/>
      <c r="J231" s="194"/>
      <c r="K231" s="38"/>
      <c r="L231" s="38"/>
      <c r="M231" s="41"/>
      <c r="N231" s="195"/>
      <c r="O231" s="196"/>
      <c r="P231" s="66"/>
      <c r="Q231" s="66"/>
      <c r="R231" s="66"/>
      <c r="S231" s="66"/>
      <c r="T231" s="66"/>
      <c r="U231" s="66"/>
      <c r="V231" s="66"/>
      <c r="W231" s="66"/>
      <c r="X231" s="67"/>
      <c r="Y231" s="36"/>
      <c r="Z231" s="36"/>
      <c r="AA231" s="36"/>
      <c r="AB231" s="36"/>
      <c r="AC231" s="36"/>
      <c r="AD231" s="36"/>
      <c r="AE231" s="36"/>
      <c r="AT231" s="19" t="s">
        <v>209</v>
      </c>
      <c r="AU231" s="19" t="s">
        <v>207</v>
      </c>
    </row>
    <row r="232" spans="1:65" s="12" customFormat="1" ht="25.9" customHeight="1">
      <c r="B232" s="161"/>
      <c r="C232" s="162"/>
      <c r="D232" s="163" t="s">
        <v>73</v>
      </c>
      <c r="E232" s="164" t="s">
        <v>396</v>
      </c>
      <c r="F232" s="164" t="s">
        <v>397</v>
      </c>
      <c r="G232" s="162"/>
      <c r="H232" s="162"/>
      <c r="I232" s="165"/>
      <c r="J232" s="165"/>
      <c r="K232" s="166">
        <f>BK232</f>
        <v>0</v>
      </c>
      <c r="L232" s="162"/>
      <c r="M232" s="167"/>
      <c r="N232" s="168"/>
      <c r="O232" s="169"/>
      <c r="P232" s="169"/>
      <c r="Q232" s="170">
        <f>Q233+Q244+Q343+Q419+Q511</f>
        <v>0</v>
      </c>
      <c r="R232" s="170">
        <f>R233+R244+R343+R419+R511</f>
        <v>0</v>
      </c>
      <c r="S232" s="169"/>
      <c r="T232" s="171">
        <f>T233+T244+T343+T419+T511</f>
        <v>0</v>
      </c>
      <c r="U232" s="169"/>
      <c r="V232" s="171">
        <f>V233+V244+V343+V419+V511</f>
        <v>15.247081690000002</v>
      </c>
      <c r="W232" s="169"/>
      <c r="X232" s="172">
        <f>X233+X244+X343+X419+X511</f>
        <v>0</v>
      </c>
      <c r="AR232" s="173" t="s">
        <v>207</v>
      </c>
      <c r="AT232" s="174" t="s">
        <v>73</v>
      </c>
      <c r="AU232" s="174" t="s">
        <v>74</v>
      </c>
      <c r="AY232" s="173" t="s">
        <v>198</v>
      </c>
      <c r="BK232" s="175">
        <f>BK233+BK244+BK343+BK419+BK511</f>
        <v>0</v>
      </c>
    </row>
    <row r="233" spans="1:65" s="12" customFormat="1" ht="22.9" customHeight="1">
      <c r="B233" s="161"/>
      <c r="C233" s="162"/>
      <c r="D233" s="163" t="s">
        <v>73</v>
      </c>
      <c r="E233" s="176" t="s">
        <v>811</v>
      </c>
      <c r="F233" s="176" t="s">
        <v>812</v>
      </c>
      <c r="G233" s="162"/>
      <c r="H233" s="162"/>
      <c r="I233" s="165"/>
      <c r="J233" s="165"/>
      <c r="K233" s="177">
        <f>BK233</f>
        <v>0</v>
      </c>
      <c r="L233" s="162"/>
      <c r="M233" s="167"/>
      <c r="N233" s="168"/>
      <c r="O233" s="169"/>
      <c r="P233" s="169"/>
      <c r="Q233" s="170">
        <f>SUM(Q234:Q243)</f>
        <v>0</v>
      </c>
      <c r="R233" s="170">
        <f>SUM(R234:R243)</f>
        <v>0</v>
      </c>
      <c r="S233" s="169"/>
      <c r="T233" s="171">
        <f>SUM(T234:T243)</f>
        <v>0</v>
      </c>
      <c r="U233" s="169"/>
      <c r="V233" s="171">
        <f>SUM(V234:V243)</f>
        <v>0.16</v>
      </c>
      <c r="W233" s="169"/>
      <c r="X233" s="172">
        <f>SUM(X234:X243)</f>
        <v>0</v>
      </c>
      <c r="AR233" s="173" t="s">
        <v>207</v>
      </c>
      <c r="AT233" s="174" t="s">
        <v>73</v>
      </c>
      <c r="AU233" s="174" t="s">
        <v>82</v>
      </c>
      <c r="AY233" s="173" t="s">
        <v>198</v>
      </c>
      <c r="BK233" s="175">
        <f>SUM(BK234:BK243)</f>
        <v>0</v>
      </c>
    </row>
    <row r="234" spans="1:65" s="2" customFormat="1" ht="21.75" customHeight="1">
      <c r="A234" s="36"/>
      <c r="B234" s="37"/>
      <c r="C234" s="178" t="s">
        <v>364</v>
      </c>
      <c r="D234" s="178" t="s">
        <v>201</v>
      </c>
      <c r="E234" s="179" t="s">
        <v>2878</v>
      </c>
      <c r="F234" s="180" t="s">
        <v>2879</v>
      </c>
      <c r="G234" s="181" t="s">
        <v>403</v>
      </c>
      <c r="H234" s="182">
        <v>4</v>
      </c>
      <c r="I234" s="183"/>
      <c r="J234" s="183"/>
      <c r="K234" s="184">
        <f>ROUND(P234*H234,2)</f>
        <v>0</v>
      </c>
      <c r="L234" s="180" t="s">
        <v>20</v>
      </c>
      <c r="M234" s="41"/>
      <c r="N234" s="185" t="s">
        <v>20</v>
      </c>
      <c r="O234" s="186" t="s">
        <v>44</v>
      </c>
      <c r="P234" s="187">
        <f>I234+J234</f>
        <v>0</v>
      </c>
      <c r="Q234" s="187">
        <f>ROUND(I234*H234,2)</f>
        <v>0</v>
      </c>
      <c r="R234" s="187">
        <f>ROUND(J234*H234,2)</f>
        <v>0</v>
      </c>
      <c r="S234" s="66"/>
      <c r="T234" s="188">
        <f>S234*H234</f>
        <v>0</v>
      </c>
      <c r="U234" s="188">
        <v>0.04</v>
      </c>
      <c r="V234" s="188">
        <f>U234*H234</f>
        <v>0.16</v>
      </c>
      <c r="W234" s="188">
        <v>0</v>
      </c>
      <c r="X234" s="189">
        <f>W234*H234</f>
        <v>0</v>
      </c>
      <c r="Y234" s="36"/>
      <c r="Z234" s="36"/>
      <c r="AA234" s="36"/>
      <c r="AB234" s="36"/>
      <c r="AC234" s="36"/>
      <c r="AD234" s="36"/>
      <c r="AE234" s="36"/>
      <c r="AR234" s="190" t="s">
        <v>404</v>
      </c>
      <c r="AT234" s="190" t="s">
        <v>201</v>
      </c>
      <c r="AU234" s="190" t="s">
        <v>207</v>
      </c>
      <c r="AY234" s="19" t="s">
        <v>198</v>
      </c>
      <c r="BE234" s="191">
        <f>IF(O234="základní",K234,0)</f>
        <v>0</v>
      </c>
      <c r="BF234" s="191">
        <f>IF(O234="snížená",K234,0)</f>
        <v>0</v>
      </c>
      <c r="BG234" s="191">
        <f>IF(O234="zákl. přenesená",K234,0)</f>
        <v>0</v>
      </c>
      <c r="BH234" s="191">
        <f>IF(O234="sníž. přenesená",K234,0)</f>
        <v>0</v>
      </c>
      <c r="BI234" s="191">
        <f>IF(O234="nulová",K234,0)</f>
        <v>0</v>
      </c>
      <c r="BJ234" s="19" t="s">
        <v>207</v>
      </c>
      <c r="BK234" s="191">
        <f>ROUND(P234*H234,2)</f>
        <v>0</v>
      </c>
      <c r="BL234" s="19" t="s">
        <v>404</v>
      </c>
      <c r="BM234" s="190" t="s">
        <v>2880</v>
      </c>
    </row>
    <row r="235" spans="1:65" s="2" customFormat="1" ht="11.25">
      <c r="A235" s="36"/>
      <c r="B235" s="37"/>
      <c r="C235" s="38"/>
      <c r="D235" s="192" t="s">
        <v>209</v>
      </c>
      <c r="E235" s="38"/>
      <c r="F235" s="193" t="s">
        <v>2881</v>
      </c>
      <c r="G235" s="38"/>
      <c r="H235" s="38"/>
      <c r="I235" s="194"/>
      <c r="J235" s="194"/>
      <c r="K235" s="38"/>
      <c r="L235" s="38"/>
      <c r="M235" s="41"/>
      <c r="N235" s="195"/>
      <c r="O235" s="196"/>
      <c r="P235" s="66"/>
      <c r="Q235" s="66"/>
      <c r="R235" s="66"/>
      <c r="S235" s="66"/>
      <c r="T235" s="66"/>
      <c r="U235" s="66"/>
      <c r="V235" s="66"/>
      <c r="W235" s="66"/>
      <c r="X235" s="67"/>
      <c r="Y235" s="36"/>
      <c r="Z235" s="36"/>
      <c r="AA235" s="36"/>
      <c r="AB235" s="36"/>
      <c r="AC235" s="36"/>
      <c r="AD235" s="36"/>
      <c r="AE235" s="36"/>
      <c r="AT235" s="19" t="s">
        <v>209</v>
      </c>
      <c r="AU235" s="19" t="s">
        <v>207</v>
      </c>
    </row>
    <row r="236" spans="1:65" s="13" customFormat="1" ht="11.25">
      <c r="B236" s="197"/>
      <c r="C236" s="198"/>
      <c r="D236" s="192" t="s">
        <v>211</v>
      </c>
      <c r="E236" s="199" t="s">
        <v>20</v>
      </c>
      <c r="F236" s="200" t="s">
        <v>2879</v>
      </c>
      <c r="G236" s="198"/>
      <c r="H236" s="199" t="s">
        <v>20</v>
      </c>
      <c r="I236" s="201"/>
      <c r="J236" s="201"/>
      <c r="K236" s="198"/>
      <c r="L236" s="198"/>
      <c r="M236" s="202"/>
      <c r="N236" s="203"/>
      <c r="O236" s="204"/>
      <c r="P236" s="204"/>
      <c r="Q236" s="204"/>
      <c r="R236" s="204"/>
      <c r="S236" s="204"/>
      <c r="T236" s="204"/>
      <c r="U236" s="204"/>
      <c r="V236" s="204"/>
      <c r="W236" s="204"/>
      <c r="X236" s="205"/>
      <c r="AT236" s="206" t="s">
        <v>211</v>
      </c>
      <c r="AU236" s="206" t="s">
        <v>207</v>
      </c>
      <c r="AV236" s="13" t="s">
        <v>82</v>
      </c>
      <c r="AW236" s="13" t="s">
        <v>5</v>
      </c>
      <c r="AX236" s="13" t="s">
        <v>74</v>
      </c>
      <c r="AY236" s="206" t="s">
        <v>198</v>
      </c>
    </row>
    <row r="237" spans="1:65" s="13" customFormat="1" ht="11.25">
      <c r="B237" s="197"/>
      <c r="C237" s="198"/>
      <c r="D237" s="192" t="s">
        <v>211</v>
      </c>
      <c r="E237" s="199" t="s">
        <v>20</v>
      </c>
      <c r="F237" s="200" t="s">
        <v>2882</v>
      </c>
      <c r="G237" s="198"/>
      <c r="H237" s="199" t="s">
        <v>20</v>
      </c>
      <c r="I237" s="201"/>
      <c r="J237" s="201"/>
      <c r="K237" s="198"/>
      <c r="L237" s="198"/>
      <c r="M237" s="202"/>
      <c r="N237" s="203"/>
      <c r="O237" s="204"/>
      <c r="P237" s="204"/>
      <c r="Q237" s="204"/>
      <c r="R237" s="204"/>
      <c r="S237" s="204"/>
      <c r="T237" s="204"/>
      <c r="U237" s="204"/>
      <c r="V237" s="204"/>
      <c r="W237" s="204"/>
      <c r="X237" s="205"/>
      <c r="AT237" s="206" t="s">
        <v>211</v>
      </c>
      <c r="AU237" s="206" t="s">
        <v>207</v>
      </c>
      <c r="AV237" s="13" t="s">
        <v>82</v>
      </c>
      <c r="AW237" s="13" t="s">
        <v>5</v>
      </c>
      <c r="AX237" s="13" t="s">
        <v>74</v>
      </c>
      <c r="AY237" s="206" t="s">
        <v>198</v>
      </c>
    </row>
    <row r="238" spans="1:65" s="14" customFormat="1" ht="11.25">
      <c r="B238" s="207"/>
      <c r="C238" s="208"/>
      <c r="D238" s="192" t="s">
        <v>211</v>
      </c>
      <c r="E238" s="209" t="s">
        <v>20</v>
      </c>
      <c r="F238" s="210" t="s">
        <v>206</v>
      </c>
      <c r="G238" s="208"/>
      <c r="H238" s="211">
        <v>4</v>
      </c>
      <c r="I238" s="212"/>
      <c r="J238" s="212"/>
      <c r="K238" s="208"/>
      <c r="L238" s="208"/>
      <c r="M238" s="213"/>
      <c r="N238" s="214"/>
      <c r="O238" s="215"/>
      <c r="P238" s="215"/>
      <c r="Q238" s="215"/>
      <c r="R238" s="215"/>
      <c r="S238" s="215"/>
      <c r="T238" s="215"/>
      <c r="U238" s="215"/>
      <c r="V238" s="215"/>
      <c r="W238" s="215"/>
      <c r="X238" s="216"/>
      <c r="AT238" s="217" t="s">
        <v>211</v>
      </c>
      <c r="AU238" s="217" t="s">
        <v>207</v>
      </c>
      <c r="AV238" s="14" t="s">
        <v>207</v>
      </c>
      <c r="AW238" s="14" t="s">
        <v>5</v>
      </c>
      <c r="AX238" s="14" t="s">
        <v>74</v>
      </c>
      <c r="AY238" s="217" t="s">
        <v>198</v>
      </c>
    </row>
    <row r="239" spans="1:65" s="16" customFormat="1" ht="11.25">
      <c r="B239" s="229"/>
      <c r="C239" s="230"/>
      <c r="D239" s="192" t="s">
        <v>211</v>
      </c>
      <c r="E239" s="231" t="s">
        <v>20</v>
      </c>
      <c r="F239" s="232" t="s">
        <v>282</v>
      </c>
      <c r="G239" s="230"/>
      <c r="H239" s="233">
        <v>4</v>
      </c>
      <c r="I239" s="234"/>
      <c r="J239" s="234"/>
      <c r="K239" s="230"/>
      <c r="L239" s="230"/>
      <c r="M239" s="235"/>
      <c r="N239" s="236"/>
      <c r="O239" s="237"/>
      <c r="P239" s="237"/>
      <c r="Q239" s="237"/>
      <c r="R239" s="237"/>
      <c r="S239" s="237"/>
      <c r="T239" s="237"/>
      <c r="U239" s="237"/>
      <c r="V239" s="237"/>
      <c r="W239" s="237"/>
      <c r="X239" s="238"/>
      <c r="AT239" s="239" t="s">
        <v>211</v>
      </c>
      <c r="AU239" s="239" t="s">
        <v>207</v>
      </c>
      <c r="AV239" s="16" t="s">
        <v>206</v>
      </c>
      <c r="AW239" s="16" t="s">
        <v>5</v>
      </c>
      <c r="AX239" s="16" t="s">
        <v>82</v>
      </c>
      <c r="AY239" s="239" t="s">
        <v>198</v>
      </c>
    </row>
    <row r="240" spans="1:65" s="2" customFormat="1" ht="24.2" customHeight="1">
      <c r="A240" s="36"/>
      <c r="B240" s="37"/>
      <c r="C240" s="178" t="s">
        <v>372</v>
      </c>
      <c r="D240" s="178" t="s">
        <v>201</v>
      </c>
      <c r="E240" s="179" t="s">
        <v>2883</v>
      </c>
      <c r="F240" s="180" t="s">
        <v>2884</v>
      </c>
      <c r="G240" s="181" t="s">
        <v>342</v>
      </c>
      <c r="H240" s="182">
        <v>0.16</v>
      </c>
      <c r="I240" s="183"/>
      <c r="J240" s="183"/>
      <c r="K240" s="184">
        <f>ROUND(P240*H240,2)</f>
        <v>0</v>
      </c>
      <c r="L240" s="180" t="s">
        <v>205</v>
      </c>
      <c r="M240" s="41"/>
      <c r="N240" s="185" t="s">
        <v>20</v>
      </c>
      <c r="O240" s="186" t="s">
        <v>44</v>
      </c>
      <c r="P240" s="187">
        <f>I240+J240</f>
        <v>0</v>
      </c>
      <c r="Q240" s="187">
        <f>ROUND(I240*H240,2)</f>
        <v>0</v>
      </c>
      <c r="R240" s="187">
        <f>ROUND(J240*H240,2)</f>
        <v>0</v>
      </c>
      <c r="S240" s="66"/>
      <c r="T240" s="188">
        <f>S240*H240</f>
        <v>0</v>
      </c>
      <c r="U240" s="188">
        <v>0</v>
      </c>
      <c r="V240" s="188">
        <f>U240*H240</f>
        <v>0</v>
      </c>
      <c r="W240" s="188">
        <v>0</v>
      </c>
      <c r="X240" s="189">
        <f>W240*H240</f>
        <v>0</v>
      </c>
      <c r="Y240" s="36"/>
      <c r="Z240" s="36"/>
      <c r="AA240" s="36"/>
      <c r="AB240" s="36"/>
      <c r="AC240" s="36"/>
      <c r="AD240" s="36"/>
      <c r="AE240" s="36"/>
      <c r="AR240" s="190" t="s">
        <v>404</v>
      </c>
      <c r="AT240" s="190" t="s">
        <v>201</v>
      </c>
      <c r="AU240" s="190" t="s">
        <v>207</v>
      </c>
      <c r="AY240" s="19" t="s">
        <v>198</v>
      </c>
      <c r="BE240" s="191">
        <f>IF(O240="základní",K240,0)</f>
        <v>0</v>
      </c>
      <c r="BF240" s="191">
        <f>IF(O240="snížená",K240,0)</f>
        <v>0</v>
      </c>
      <c r="BG240" s="191">
        <f>IF(O240="zákl. přenesená",K240,0)</f>
        <v>0</v>
      </c>
      <c r="BH240" s="191">
        <f>IF(O240="sníž. přenesená",K240,0)</f>
        <v>0</v>
      </c>
      <c r="BI240" s="191">
        <f>IF(O240="nulová",K240,0)</f>
        <v>0</v>
      </c>
      <c r="BJ240" s="19" t="s">
        <v>207</v>
      </c>
      <c r="BK240" s="191">
        <f>ROUND(P240*H240,2)</f>
        <v>0</v>
      </c>
      <c r="BL240" s="19" t="s">
        <v>404</v>
      </c>
      <c r="BM240" s="190" t="s">
        <v>2885</v>
      </c>
    </row>
    <row r="241" spans="1:65" s="2" customFormat="1" ht="19.5">
      <c r="A241" s="36"/>
      <c r="B241" s="37"/>
      <c r="C241" s="38"/>
      <c r="D241" s="192" t="s">
        <v>209</v>
      </c>
      <c r="E241" s="38"/>
      <c r="F241" s="193" t="s">
        <v>2886</v>
      </c>
      <c r="G241" s="38"/>
      <c r="H241" s="38"/>
      <c r="I241" s="194"/>
      <c r="J241" s="194"/>
      <c r="K241" s="38"/>
      <c r="L241" s="38"/>
      <c r="M241" s="41"/>
      <c r="N241" s="195"/>
      <c r="O241" s="196"/>
      <c r="P241" s="66"/>
      <c r="Q241" s="66"/>
      <c r="R241" s="66"/>
      <c r="S241" s="66"/>
      <c r="T241" s="66"/>
      <c r="U241" s="66"/>
      <c r="V241" s="66"/>
      <c r="W241" s="66"/>
      <c r="X241" s="67"/>
      <c r="Y241" s="36"/>
      <c r="Z241" s="36"/>
      <c r="AA241" s="36"/>
      <c r="AB241" s="36"/>
      <c r="AC241" s="36"/>
      <c r="AD241" s="36"/>
      <c r="AE241" s="36"/>
      <c r="AT241" s="19" t="s">
        <v>209</v>
      </c>
      <c r="AU241" s="19" t="s">
        <v>207</v>
      </c>
    </row>
    <row r="242" spans="1:65" s="2" customFormat="1" ht="24.2" customHeight="1">
      <c r="A242" s="36"/>
      <c r="B242" s="37"/>
      <c r="C242" s="178" t="s">
        <v>383</v>
      </c>
      <c r="D242" s="178" t="s">
        <v>201</v>
      </c>
      <c r="E242" s="179" t="s">
        <v>2887</v>
      </c>
      <c r="F242" s="180" t="s">
        <v>2888</v>
      </c>
      <c r="G242" s="181" t="s">
        <v>342</v>
      </c>
      <c r="H242" s="182">
        <v>0.16</v>
      </c>
      <c r="I242" s="183"/>
      <c r="J242" s="183"/>
      <c r="K242" s="184">
        <f>ROUND(P242*H242,2)</f>
        <v>0</v>
      </c>
      <c r="L242" s="180" t="s">
        <v>205</v>
      </c>
      <c r="M242" s="41"/>
      <c r="N242" s="185" t="s">
        <v>20</v>
      </c>
      <c r="O242" s="186" t="s">
        <v>44</v>
      </c>
      <c r="P242" s="187">
        <f>I242+J242</f>
        <v>0</v>
      </c>
      <c r="Q242" s="187">
        <f>ROUND(I242*H242,2)</f>
        <v>0</v>
      </c>
      <c r="R242" s="187">
        <f>ROUND(J242*H242,2)</f>
        <v>0</v>
      </c>
      <c r="S242" s="66"/>
      <c r="T242" s="188">
        <f>S242*H242</f>
        <v>0</v>
      </c>
      <c r="U242" s="188">
        <v>0</v>
      </c>
      <c r="V242" s="188">
        <f>U242*H242</f>
        <v>0</v>
      </c>
      <c r="W242" s="188">
        <v>0</v>
      </c>
      <c r="X242" s="189">
        <f>W242*H242</f>
        <v>0</v>
      </c>
      <c r="Y242" s="36"/>
      <c r="Z242" s="36"/>
      <c r="AA242" s="36"/>
      <c r="AB242" s="36"/>
      <c r="AC242" s="36"/>
      <c r="AD242" s="36"/>
      <c r="AE242" s="36"/>
      <c r="AR242" s="190" t="s">
        <v>404</v>
      </c>
      <c r="AT242" s="190" t="s">
        <v>201</v>
      </c>
      <c r="AU242" s="190" t="s">
        <v>207</v>
      </c>
      <c r="AY242" s="19" t="s">
        <v>198</v>
      </c>
      <c r="BE242" s="191">
        <f>IF(O242="základní",K242,0)</f>
        <v>0</v>
      </c>
      <c r="BF242" s="191">
        <f>IF(O242="snížená",K242,0)</f>
        <v>0</v>
      </c>
      <c r="BG242" s="191">
        <f>IF(O242="zákl. přenesená",K242,0)</f>
        <v>0</v>
      </c>
      <c r="BH242" s="191">
        <f>IF(O242="sníž. přenesená",K242,0)</f>
        <v>0</v>
      </c>
      <c r="BI242" s="191">
        <f>IF(O242="nulová",K242,0)</f>
        <v>0</v>
      </c>
      <c r="BJ242" s="19" t="s">
        <v>207</v>
      </c>
      <c r="BK242" s="191">
        <f>ROUND(P242*H242,2)</f>
        <v>0</v>
      </c>
      <c r="BL242" s="19" t="s">
        <v>404</v>
      </c>
      <c r="BM242" s="190" t="s">
        <v>2889</v>
      </c>
    </row>
    <row r="243" spans="1:65" s="2" customFormat="1" ht="19.5">
      <c r="A243" s="36"/>
      <c r="B243" s="37"/>
      <c r="C243" s="38"/>
      <c r="D243" s="192" t="s">
        <v>209</v>
      </c>
      <c r="E243" s="38"/>
      <c r="F243" s="193" t="s">
        <v>2890</v>
      </c>
      <c r="G243" s="38"/>
      <c r="H243" s="38"/>
      <c r="I243" s="194"/>
      <c r="J243" s="194"/>
      <c r="K243" s="38"/>
      <c r="L243" s="38"/>
      <c r="M243" s="41"/>
      <c r="N243" s="195"/>
      <c r="O243" s="196"/>
      <c r="P243" s="66"/>
      <c r="Q243" s="66"/>
      <c r="R243" s="66"/>
      <c r="S243" s="66"/>
      <c r="T243" s="66"/>
      <c r="U243" s="66"/>
      <c r="V243" s="66"/>
      <c r="W243" s="66"/>
      <c r="X243" s="67"/>
      <c r="Y243" s="36"/>
      <c r="Z243" s="36"/>
      <c r="AA243" s="36"/>
      <c r="AB243" s="36"/>
      <c r="AC243" s="36"/>
      <c r="AD243" s="36"/>
      <c r="AE243" s="36"/>
      <c r="AT243" s="19" t="s">
        <v>209</v>
      </c>
      <c r="AU243" s="19" t="s">
        <v>207</v>
      </c>
    </row>
    <row r="244" spans="1:65" s="12" customFormat="1" ht="22.9" customHeight="1">
      <c r="B244" s="161"/>
      <c r="C244" s="162"/>
      <c r="D244" s="163" t="s">
        <v>73</v>
      </c>
      <c r="E244" s="176" t="s">
        <v>819</v>
      </c>
      <c r="F244" s="176" t="s">
        <v>2891</v>
      </c>
      <c r="G244" s="162"/>
      <c r="H244" s="162"/>
      <c r="I244" s="165"/>
      <c r="J244" s="165"/>
      <c r="K244" s="177">
        <f>BK244</f>
        <v>0</v>
      </c>
      <c r="L244" s="162"/>
      <c r="M244" s="167"/>
      <c r="N244" s="168"/>
      <c r="O244" s="169"/>
      <c r="P244" s="169"/>
      <c r="Q244" s="170">
        <f>SUM(Q245:Q342)</f>
        <v>0</v>
      </c>
      <c r="R244" s="170">
        <f>SUM(R245:R342)</f>
        <v>0</v>
      </c>
      <c r="S244" s="169"/>
      <c r="T244" s="171">
        <f>SUM(T245:T342)</f>
        <v>0</v>
      </c>
      <c r="U244" s="169"/>
      <c r="V244" s="171">
        <f>SUM(V245:V342)</f>
        <v>8.6633977600000023</v>
      </c>
      <c r="W244" s="169"/>
      <c r="X244" s="172">
        <f>SUM(X245:X342)</f>
        <v>0</v>
      </c>
      <c r="AR244" s="173" t="s">
        <v>207</v>
      </c>
      <c r="AT244" s="174" t="s">
        <v>73</v>
      </c>
      <c r="AU244" s="174" t="s">
        <v>82</v>
      </c>
      <c r="AY244" s="173" t="s">
        <v>198</v>
      </c>
      <c r="BK244" s="175">
        <f>SUM(BK245:BK342)</f>
        <v>0</v>
      </c>
    </row>
    <row r="245" spans="1:65" s="2" customFormat="1" ht="24.2" customHeight="1">
      <c r="A245" s="36"/>
      <c r="B245" s="37"/>
      <c r="C245" s="178" t="s">
        <v>400</v>
      </c>
      <c r="D245" s="178" t="s">
        <v>201</v>
      </c>
      <c r="E245" s="179" t="s">
        <v>2892</v>
      </c>
      <c r="F245" s="180" t="s">
        <v>2893</v>
      </c>
      <c r="G245" s="181" t="s">
        <v>254</v>
      </c>
      <c r="H245" s="182">
        <v>338.86099999999999</v>
      </c>
      <c r="I245" s="183"/>
      <c r="J245" s="183"/>
      <c r="K245" s="184">
        <f>ROUND(P245*H245,2)</f>
        <v>0</v>
      </c>
      <c r="L245" s="180" t="s">
        <v>205</v>
      </c>
      <c r="M245" s="41"/>
      <c r="N245" s="185" t="s">
        <v>20</v>
      </c>
      <c r="O245" s="186" t="s">
        <v>44</v>
      </c>
      <c r="P245" s="187">
        <f>I245+J245</f>
        <v>0</v>
      </c>
      <c r="Q245" s="187">
        <f>ROUND(I245*H245,2)</f>
        <v>0</v>
      </c>
      <c r="R245" s="187">
        <f>ROUND(J245*H245,2)</f>
        <v>0</v>
      </c>
      <c r="S245" s="66"/>
      <c r="T245" s="188">
        <f>S245*H245</f>
        <v>0</v>
      </c>
      <c r="U245" s="188">
        <v>0</v>
      </c>
      <c r="V245" s="188">
        <f>U245*H245</f>
        <v>0</v>
      </c>
      <c r="W245" s="188">
        <v>0</v>
      </c>
      <c r="X245" s="189">
        <f>W245*H245</f>
        <v>0</v>
      </c>
      <c r="Y245" s="36"/>
      <c r="Z245" s="36"/>
      <c r="AA245" s="36"/>
      <c r="AB245" s="36"/>
      <c r="AC245" s="36"/>
      <c r="AD245" s="36"/>
      <c r="AE245" s="36"/>
      <c r="AR245" s="190" t="s">
        <v>404</v>
      </c>
      <c r="AT245" s="190" t="s">
        <v>201</v>
      </c>
      <c r="AU245" s="190" t="s">
        <v>207</v>
      </c>
      <c r="AY245" s="19" t="s">
        <v>198</v>
      </c>
      <c r="BE245" s="191">
        <f>IF(O245="základní",K245,0)</f>
        <v>0</v>
      </c>
      <c r="BF245" s="191">
        <f>IF(O245="snížená",K245,0)</f>
        <v>0</v>
      </c>
      <c r="BG245" s="191">
        <f>IF(O245="zákl. přenesená",K245,0)</f>
        <v>0</v>
      </c>
      <c r="BH245" s="191">
        <f>IF(O245="sníž. přenesená",K245,0)</f>
        <v>0</v>
      </c>
      <c r="BI245" s="191">
        <f>IF(O245="nulová",K245,0)</f>
        <v>0</v>
      </c>
      <c r="BJ245" s="19" t="s">
        <v>207</v>
      </c>
      <c r="BK245" s="191">
        <f>ROUND(P245*H245,2)</f>
        <v>0</v>
      </c>
      <c r="BL245" s="19" t="s">
        <v>404</v>
      </c>
      <c r="BM245" s="190" t="s">
        <v>2894</v>
      </c>
    </row>
    <row r="246" spans="1:65" s="2" customFormat="1" ht="11.25">
      <c r="A246" s="36"/>
      <c r="B246" s="37"/>
      <c r="C246" s="38"/>
      <c r="D246" s="192" t="s">
        <v>209</v>
      </c>
      <c r="E246" s="38"/>
      <c r="F246" s="193" t="s">
        <v>2895</v>
      </c>
      <c r="G246" s="38"/>
      <c r="H246" s="38"/>
      <c r="I246" s="194"/>
      <c r="J246" s="194"/>
      <c r="K246" s="38"/>
      <c r="L246" s="38"/>
      <c r="M246" s="41"/>
      <c r="N246" s="195"/>
      <c r="O246" s="196"/>
      <c r="P246" s="66"/>
      <c r="Q246" s="66"/>
      <c r="R246" s="66"/>
      <c r="S246" s="66"/>
      <c r="T246" s="66"/>
      <c r="U246" s="66"/>
      <c r="V246" s="66"/>
      <c r="W246" s="66"/>
      <c r="X246" s="67"/>
      <c r="Y246" s="36"/>
      <c r="Z246" s="36"/>
      <c r="AA246" s="36"/>
      <c r="AB246" s="36"/>
      <c r="AC246" s="36"/>
      <c r="AD246" s="36"/>
      <c r="AE246" s="36"/>
      <c r="AT246" s="19" t="s">
        <v>209</v>
      </c>
      <c r="AU246" s="19" t="s">
        <v>207</v>
      </c>
    </row>
    <row r="247" spans="1:65" s="13" customFormat="1" ht="11.25">
      <c r="B247" s="197"/>
      <c r="C247" s="198"/>
      <c r="D247" s="192" t="s">
        <v>211</v>
      </c>
      <c r="E247" s="199" t="s">
        <v>20</v>
      </c>
      <c r="F247" s="200" t="s">
        <v>2896</v>
      </c>
      <c r="G247" s="198"/>
      <c r="H247" s="199" t="s">
        <v>20</v>
      </c>
      <c r="I247" s="201"/>
      <c r="J247" s="201"/>
      <c r="K247" s="198"/>
      <c r="L247" s="198"/>
      <c r="M247" s="202"/>
      <c r="N247" s="203"/>
      <c r="O247" s="204"/>
      <c r="P247" s="204"/>
      <c r="Q247" s="204"/>
      <c r="R247" s="204"/>
      <c r="S247" s="204"/>
      <c r="T247" s="204"/>
      <c r="U247" s="204"/>
      <c r="V247" s="204"/>
      <c r="W247" s="204"/>
      <c r="X247" s="205"/>
      <c r="AT247" s="206" t="s">
        <v>211</v>
      </c>
      <c r="AU247" s="206" t="s">
        <v>207</v>
      </c>
      <c r="AV247" s="13" t="s">
        <v>82</v>
      </c>
      <c r="AW247" s="13" t="s">
        <v>5</v>
      </c>
      <c r="AX247" s="13" t="s">
        <v>74</v>
      </c>
      <c r="AY247" s="206" t="s">
        <v>198</v>
      </c>
    </row>
    <row r="248" spans="1:65" s="13" customFormat="1" ht="11.25">
      <c r="B248" s="197"/>
      <c r="C248" s="198"/>
      <c r="D248" s="192" t="s">
        <v>211</v>
      </c>
      <c r="E248" s="199" t="s">
        <v>20</v>
      </c>
      <c r="F248" s="200" t="s">
        <v>826</v>
      </c>
      <c r="G248" s="198"/>
      <c r="H248" s="199" t="s">
        <v>20</v>
      </c>
      <c r="I248" s="201"/>
      <c r="J248" s="201"/>
      <c r="K248" s="198"/>
      <c r="L248" s="198"/>
      <c r="M248" s="202"/>
      <c r="N248" s="203"/>
      <c r="O248" s="204"/>
      <c r="P248" s="204"/>
      <c r="Q248" s="204"/>
      <c r="R248" s="204"/>
      <c r="S248" s="204"/>
      <c r="T248" s="204"/>
      <c r="U248" s="204"/>
      <c r="V248" s="204"/>
      <c r="W248" s="204"/>
      <c r="X248" s="205"/>
      <c r="AT248" s="206" t="s">
        <v>211</v>
      </c>
      <c r="AU248" s="206" t="s">
        <v>207</v>
      </c>
      <c r="AV248" s="13" t="s">
        <v>82</v>
      </c>
      <c r="AW248" s="13" t="s">
        <v>5</v>
      </c>
      <c r="AX248" s="13" t="s">
        <v>74</v>
      </c>
      <c r="AY248" s="206" t="s">
        <v>198</v>
      </c>
    </row>
    <row r="249" spans="1:65" s="13" customFormat="1" ht="11.25">
      <c r="B249" s="197"/>
      <c r="C249" s="198"/>
      <c r="D249" s="192" t="s">
        <v>211</v>
      </c>
      <c r="E249" s="199" t="s">
        <v>20</v>
      </c>
      <c r="F249" s="200" t="s">
        <v>2896</v>
      </c>
      <c r="G249" s="198"/>
      <c r="H249" s="199" t="s">
        <v>20</v>
      </c>
      <c r="I249" s="201"/>
      <c r="J249" s="201"/>
      <c r="K249" s="198"/>
      <c r="L249" s="198"/>
      <c r="M249" s="202"/>
      <c r="N249" s="203"/>
      <c r="O249" s="204"/>
      <c r="P249" s="204"/>
      <c r="Q249" s="204"/>
      <c r="R249" s="204"/>
      <c r="S249" s="204"/>
      <c r="T249" s="204"/>
      <c r="U249" s="204"/>
      <c r="V249" s="204"/>
      <c r="W249" s="204"/>
      <c r="X249" s="205"/>
      <c r="AT249" s="206" t="s">
        <v>211</v>
      </c>
      <c r="AU249" s="206" t="s">
        <v>207</v>
      </c>
      <c r="AV249" s="13" t="s">
        <v>82</v>
      </c>
      <c r="AW249" s="13" t="s">
        <v>5</v>
      </c>
      <c r="AX249" s="13" t="s">
        <v>74</v>
      </c>
      <c r="AY249" s="206" t="s">
        <v>198</v>
      </c>
    </row>
    <row r="250" spans="1:65" s="13" customFormat="1" ht="11.25">
      <c r="B250" s="197"/>
      <c r="C250" s="198"/>
      <c r="D250" s="192" t="s">
        <v>211</v>
      </c>
      <c r="E250" s="199" t="s">
        <v>20</v>
      </c>
      <c r="F250" s="200" t="s">
        <v>827</v>
      </c>
      <c r="G250" s="198"/>
      <c r="H250" s="199" t="s">
        <v>20</v>
      </c>
      <c r="I250" s="201"/>
      <c r="J250" s="201"/>
      <c r="K250" s="198"/>
      <c r="L250" s="198"/>
      <c r="M250" s="202"/>
      <c r="N250" s="203"/>
      <c r="O250" s="204"/>
      <c r="P250" s="204"/>
      <c r="Q250" s="204"/>
      <c r="R250" s="204"/>
      <c r="S250" s="204"/>
      <c r="T250" s="204"/>
      <c r="U250" s="204"/>
      <c r="V250" s="204"/>
      <c r="W250" s="204"/>
      <c r="X250" s="205"/>
      <c r="AT250" s="206" t="s">
        <v>211</v>
      </c>
      <c r="AU250" s="206" t="s">
        <v>207</v>
      </c>
      <c r="AV250" s="13" t="s">
        <v>82</v>
      </c>
      <c r="AW250" s="13" t="s">
        <v>5</v>
      </c>
      <c r="AX250" s="13" t="s">
        <v>74</v>
      </c>
      <c r="AY250" s="206" t="s">
        <v>198</v>
      </c>
    </row>
    <row r="251" spans="1:65" s="14" customFormat="1" ht="11.25">
      <c r="B251" s="207"/>
      <c r="C251" s="208"/>
      <c r="D251" s="192" t="s">
        <v>211</v>
      </c>
      <c r="E251" s="209" t="s">
        <v>20</v>
      </c>
      <c r="F251" s="210" t="s">
        <v>828</v>
      </c>
      <c r="G251" s="208"/>
      <c r="H251" s="211">
        <v>309.36599999999999</v>
      </c>
      <c r="I251" s="212"/>
      <c r="J251" s="212"/>
      <c r="K251" s="208"/>
      <c r="L251" s="208"/>
      <c r="M251" s="213"/>
      <c r="N251" s="214"/>
      <c r="O251" s="215"/>
      <c r="P251" s="215"/>
      <c r="Q251" s="215"/>
      <c r="R251" s="215"/>
      <c r="S251" s="215"/>
      <c r="T251" s="215"/>
      <c r="U251" s="215"/>
      <c r="V251" s="215"/>
      <c r="W251" s="215"/>
      <c r="X251" s="216"/>
      <c r="AT251" s="217" t="s">
        <v>211</v>
      </c>
      <c r="AU251" s="217" t="s">
        <v>207</v>
      </c>
      <c r="AV251" s="14" t="s">
        <v>207</v>
      </c>
      <c r="AW251" s="14" t="s">
        <v>5</v>
      </c>
      <c r="AX251" s="14" t="s">
        <v>74</v>
      </c>
      <c r="AY251" s="217" t="s">
        <v>198</v>
      </c>
    </row>
    <row r="252" spans="1:65" s="13" customFormat="1" ht="11.25">
      <c r="B252" s="197"/>
      <c r="C252" s="198"/>
      <c r="D252" s="192" t="s">
        <v>211</v>
      </c>
      <c r="E252" s="199" t="s">
        <v>20</v>
      </c>
      <c r="F252" s="200" t="s">
        <v>2896</v>
      </c>
      <c r="G252" s="198"/>
      <c r="H252" s="199" t="s">
        <v>20</v>
      </c>
      <c r="I252" s="201"/>
      <c r="J252" s="201"/>
      <c r="K252" s="198"/>
      <c r="L252" s="198"/>
      <c r="M252" s="202"/>
      <c r="N252" s="203"/>
      <c r="O252" s="204"/>
      <c r="P252" s="204"/>
      <c r="Q252" s="204"/>
      <c r="R252" s="204"/>
      <c r="S252" s="204"/>
      <c r="T252" s="204"/>
      <c r="U252" s="204"/>
      <c r="V252" s="204"/>
      <c r="W252" s="204"/>
      <c r="X252" s="205"/>
      <c r="AT252" s="206" t="s">
        <v>211</v>
      </c>
      <c r="AU252" s="206" t="s">
        <v>207</v>
      </c>
      <c r="AV252" s="13" t="s">
        <v>82</v>
      </c>
      <c r="AW252" s="13" t="s">
        <v>5</v>
      </c>
      <c r="AX252" s="13" t="s">
        <v>74</v>
      </c>
      <c r="AY252" s="206" t="s">
        <v>198</v>
      </c>
    </row>
    <row r="253" spans="1:65" s="13" customFormat="1" ht="11.25">
      <c r="B253" s="197"/>
      <c r="C253" s="198"/>
      <c r="D253" s="192" t="s">
        <v>211</v>
      </c>
      <c r="E253" s="199" t="s">
        <v>20</v>
      </c>
      <c r="F253" s="200" t="s">
        <v>829</v>
      </c>
      <c r="G253" s="198"/>
      <c r="H253" s="199" t="s">
        <v>20</v>
      </c>
      <c r="I253" s="201"/>
      <c r="J253" s="201"/>
      <c r="K253" s="198"/>
      <c r="L253" s="198"/>
      <c r="M253" s="202"/>
      <c r="N253" s="203"/>
      <c r="O253" s="204"/>
      <c r="P253" s="204"/>
      <c r="Q253" s="204"/>
      <c r="R253" s="204"/>
      <c r="S253" s="204"/>
      <c r="T253" s="204"/>
      <c r="U253" s="204"/>
      <c r="V253" s="204"/>
      <c r="W253" s="204"/>
      <c r="X253" s="205"/>
      <c r="AT253" s="206" t="s">
        <v>211</v>
      </c>
      <c r="AU253" s="206" t="s">
        <v>207</v>
      </c>
      <c r="AV253" s="13" t="s">
        <v>82</v>
      </c>
      <c r="AW253" s="13" t="s">
        <v>5</v>
      </c>
      <c r="AX253" s="13" t="s">
        <v>74</v>
      </c>
      <c r="AY253" s="206" t="s">
        <v>198</v>
      </c>
    </row>
    <row r="254" spans="1:65" s="14" customFormat="1" ht="11.25">
      <c r="B254" s="207"/>
      <c r="C254" s="208"/>
      <c r="D254" s="192" t="s">
        <v>211</v>
      </c>
      <c r="E254" s="209" t="s">
        <v>20</v>
      </c>
      <c r="F254" s="210" t="s">
        <v>830</v>
      </c>
      <c r="G254" s="208"/>
      <c r="H254" s="211">
        <v>6.069</v>
      </c>
      <c r="I254" s="212"/>
      <c r="J254" s="212"/>
      <c r="K254" s="208"/>
      <c r="L254" s="208"/>
      <c r="M254" s="213"/>
      <c r="N254" s="214"/>
      <c r="O254" s="215"/>
      <c r="P254" s="215"/>
      <c r="Q254" s="215"/>
      <c r="R254" s="215"/>
      <c r="S254" s="215"/>
      <c r="T254" s="215"/>
      <c r="U254" s="215"/>
      <c r="V254" s="215"/>
      <c r="W254" s="215"/>
      <c r="X254" s="216"/>
      <c r="AT254" s="217" t="s">
        <v>211</v>
      </c>
      <c r="AU254" s="217" t="s">
        <v>207</v>
      </c>
      <c r="AV254" s="14" t="s">
        <v>207</v>
      </c>
      <c r="AW254" s="14" t="s">
        <v>5</v>
      </c>
      <c r="AX254" s="14" t="s">
        <v>74</v>
      </c>
      <c r="AY254" s="217" t="s">
        <v>198</v>
      </c>
    </row>
    <row r="255" spans="1:65" s="13" customFormat="1" ht="11.25">
      <c r="B255" s="197"/>
      <c r="C255" s="198"/>
      <c r="D255" s="192" t="s">
        <v>211</v>
      </c>
      <c r="E255" s="199" t="s">
        <v>20</v>
      </c>
      <c r="F255" s="200" t="s">
        <v>2896</v>
      </c>
      <c r="G255" s="198"/>
      <c r="H255" s="199" t="s">
        <v>20</v>
      </c>
      <c r="I255" s="201"/>
      <c r="J255" s="201"/>
      <c r="K255" s="198"/>
      <c r="L255" s="198"/>
      <c r="M255" s="202"/>
      <c r="N255" s="203"/>
      <c r="O255" s="204"/>
      <c r="P255" s="204"/>
      <c r="Q255" s="204"/>
      <c r="R255" s="204"/>
      <c r="S255" s="204"/>
      <c r="T255" s="204"/>
      <c r="U255" s="204"/>
      <c r="V255" s="204"/>
      <c r="W255" s="204"/>
      <c r="X255" s="205"/>
      <c r="AT255" s="206" t="s">
        <v>211</v>
      </c>
      <c r="AU255" s="206" t="s">
        <v>207</v>
      </c>
      <c r="AV255" s="13" t="s">
        <v>82</v>
      </c>
      <c r="AW255" s="13" t="s">
        <v>5</v>
      </c>
      <c r="AX255" s="13" t="s">
        <v>74</v>
      </c>
      <c r="AY255" s="206" t="s">
        <v>198</v>
      </c>
    </row>
    <row r="256" spans="1:65" s="13" customFormat="1" ht="11.25">
      <c r="B256" s="197"/>
      <c r="C256" s="198"/>
      <c r="D256" s="192" t="s">
        <v>211</v>
      </c>
      <c r="E256" s="199" t="s">
        <v>20</v>
      </c>
      <c r="F256" s="200" t="s">
        <v>831</v>
      </c>
      <c r="G256" s="198"/>
      <c r="H256" s="199" t="s">
        <v>20</v>
      </c>
      <c r="I256" s="201"/>
      <c r="J256" s="201"/>
      <c r="K256" s="198"/>
      <c r="L256" s="198"/>
      <c r="M256" s="202"/>
      <c r="N256" s="203"/>
      <c r="O256" s="204"/>
      <c r="P256" s="204"/>
      <c r="Q256" s="204"/>
      <c r="R256" s="204"/>
      <c r="S256" s="204"/>
      <c r="T256" s="204"/>
      <c r="U256" s="204"/>
      <c r="V256" s="204"/>
      <c r="W256" s="204"/>
      <c r="X256" s="205"/>
      <c r="AT256" s="206" t="s">
        <v>211</v>
      </c>
      <c r="AU256" s="206" t="s">
        <v>207</v>
      </c>
      <c r="AV256" s="13" t="s">
        <v>82</v>
      </c>
      <c r="AW256" s="13" t="s">
        <v>5</v>
      </c>
      <c r="AX256" s="13" t="s">
        <v>74</v>
      </c>
      <c r="AY256" s="206" t="s">
        <v>198</v>
      </c>
    </row>
    <row r="257" spans="1:65" s="14" customFormat="1" ht="11.25">
      <c r="B257" s="207"/>
      <c r="C257" s="208"/>
      <c r="D257" s="192" t="s">
        <v>211</v>
      </c>
      <c r="E257" s="209" t="s">
        <v>20</v>
      </c>
      <c r="F257" s="210" t="s">
        <v>832</v>
      </c>
      <c r="G257" s="208"/>
      <c r="H257" s="211">
        <v>9.9450000000000003</v>
      </c>
      <c r="I257" s="212"/>
      <c r="J257" s="212"/>
      <c r="K257" s="208"/>
      <c r="L257" s="208"/>
      <c r="M257" s="213"/>
      <c r="N257" s="214"/>
      <c r="O257" s="215"/>
      <c r="P257" s="215"/>
      <c r="Q257" s="215"/>
      <c r="R257" s="215"/>
      <c r="S257" s="215"/>
      <c r="T257" s="215"/>
      <c r="U257" s="215"/>
      <c r="V257" s="215"/>
      <c r="W257" s="215"/>
      <c r="X257" s="216"/>
      <c r="AT257" s="217" t="s">
        <v>211</v>
      </c>
      <c r="AU257" s="217" t="s">
        <v>207</v>
      </c>
      <c r="AV257" s="14" t="s">
        <v>207</v>
      </c>
      <c r="AW257" s="14" t="s">
        <v>5</v>
      </c>
      <c r="AX257" s="14" t="s">
        <v>74</v>
      </c>
      <c r="AY257" s="217" t="s">
        <v>198</v>
      </c>
    </row>
    <row r="258" spans="1:65" s="13" customFormat="1" ht="11.25">
      <c r="B258" s="197"/>
      <c r="C258" s="198"/>
      <c r="D258" s="192" t="s">
        <v>211</v>
      </c>
      <c r="E258" s="199" t="s">
        <v>20</v>
      </c>
      <c r="F258" s="200" t="s">
        <v>2896</v>
      </c>
      <c r="G258" s="198"/>
      <c r="H258" s="199" t="s">
        <v>20</v>
      </c>
      <c r="I258" s="201"/>
      <c r="J258" s="201"/>
      <c r="K258" s="198"/>
      <c r="L258" s="198"/>
      <c r="M258" s="202"/>
      <c r="N258" s="203"/>
      <c r="O258" s="204"/>
      <c r="P258" s="204"/>
      <c r="Q258" s="204"/>
      <c r="R258" s="204"/>
      <c r="S258" s="204"/>
      <c r="T258" s="204"/>
      <c r="U258" s="204"/>
      <c r="V258" s="204"/>
      <c r="W258" s="204"/>
      <c r="X258" s="205"/>
      <c r="AT258" s="206" t="s">
        <v>211</v>
      </c>
      <c r="AU258" s="206" t="s">
        <v>207</v>
      </c>
      <c r="AV258" s="13" t="s">
        <v>82</v>
      </c>
      <c r="AW258" s="13" t="s">
        <v>5</v>
      </c>
      <c r="AX258" s="13" t="s">
        <v>74</v>
      </c>
      <c r="AY258" s="206" t="s">
        <v>198</v>
      </c>
    </row>
    <row r="259" spans="1:65" s="13" customFormat="1" ht="11.25">
      <c r="B259" s="197"/>
      <c r="C259" s="198"/>
      <c r="D259" s="192" t="s">
        <v>211</v>
      </c>
      <c r="E259" s="199" t="s">
        <v>20</v>
      </c>
      <c r="F259" s="200" t="s">
        <v>833</v>
      </c>
      <c r="G259" s="198"/>
      <c r="H259" s="199" t="s">
        <v>20</v>
      </c>
      <c r="I259" s="201"/>
      <c r="J259" s="201"/>
      <c r="K259" s="198"/>
      <c r="L259" s="198"/>
      <c r="M259" s="202"/>
      <c r="N259" s="203"/>
      <c r="O259" s="204"/>
      <c r="P259" s="204"/>
      <c r="Q259" s="204"/>
      <c r="R259" s="204"/>
      <c r="S259" s="204"/>
      <c r="T259" s="204"/>
      <c r="U259" s="204"/>
      <c r="V259" s="204"/>
      <c r="W259" s="204"/>
      <c r="X259" s="205"/>
      <c r="AT259" s="206" t="s">
        <v>211</v>
      </c>
      <c r="AU259" s="206" t="s">
        <v>207</v>
      </c>
      <c r="AV259" s="13" t="s">
        <v>82</v>
      </c>
      <c r="AW259" s="13" t="s">
        <v>5</v>
      </c>
      <c r="AX259" s="13" t="s">
        <v>74</v>
      </c>
      <c r="AY259" s="206" t="s">
        <v>198</v>
      </c>
    </row>
    <row r="260" spans="1:65" s="14" customFormat="1" ht="11.25">
      <c r="B260" s="207"/>
      <c r="C260" s="208"/>
      <c r="D260" s="192" t="s">
        <v>211</v>
      </c>
      <c r="E260" s="209" t="s">
        <v>20</v>
      </c>
      <c r="F260" s="210" t="s">
        <v>834</v>
      </c>
      <c r="G260" s="208"/>
      <c r="H260" s="211">
        <v>-1.44</v>
      </c>
      <c r="I260" s="212"/>
      <c r="J260" s="212"/>
      <c r="K260" s="208"/>
      <c r="L260" s="208"/>
      <c r="M260" s="213"/>
      <c r="N260" s="214"/>
      <c r="O260" s="215"/>
      <c r="P260" s="215"/>
      <c r="Q260" s="215"/>
      <c r="R260" s="215"/>
      <c r="S260" s="215"/>
      <c r="T260" s="215"/>
      <c r="U260" s="215"/>
      <c r="V260" s="215"/>
      <c r="W260" s="215"/>
      <c r="X260" s="216"/>
      <c r="AT260" s="217" t="s">
        <v>211</v>
      </c>
      <c r="AU260" s="217" t="s">
        <v>207</v>
      </c>
      <c r="AV260" s="14" t="s">
        <v>207</v>
      </c>
      <c r="AW260" s="14" t="s">
        <v>5</v>
      </c>
      <c r="AX260" s="14" t="s">
        <v>74</v>
      </c>
      <c r="AY260" s="217" t="s">
        <v>198</v>
      </c>
    </row>
    <row r="261" spans="1:65" s="13" customFormat="1" ht="11.25">
      <c r="B261" s="197"/>
      <c r="C261" s="198"/>
      <c r="D261" s="192" t="s">
        <v>211</v>
      </c>
      <c r="E261" s="199" t="s">
        <v>20</v>
      </c>
      <c r="F261" s="200" t="s">
        <v>2896</v>
      </c>
      <c r="G261" s="198"/>
      <c r="H261" s="199" t="s">
        <v>20</v>
      </c>
      <c r="I261" s="201"/>
      <c r="J261" s="201"/>
      <c r="K261" s="198"/>
      <c r="L261" s="198"/>
      <c r="M261" s="202"/>
      <c r="N261" s="203"/>
      <c r="O261" s="204"/>
      <c r="P261" s="204"/>
      <c r="Q261" s="204"/>
      <c r="R261" s="204"/>
      <c r="S261" s="204"/>
      <c r="T261" s="204"/>
      <c r="U261" s="204"/>
      <c r="V261" s="204"/>
      <c r="W261" s="204"/>
      <c r="X261" s="205"/>
      <c r="AT261" s="206" t="s">
        <v>211</v>
      </c>
      <c r="AU261" s="206" t="s">
        <v>207</v>
      </c>
      <c r="AV261" s="13" t="s">
        <v>82</v>
      </c>
      <c r="AW261" s="13" t="s">
        <v>5</v>
      </c>
      <c r="AX261" s="13" t="s">
        <v>74</v>
      </c>
      <c r="AY261" s="206" t="s">
        <v>198</v>
      </c>
    </row>
    <row r="262" spans="1:65" s="13" customFormat="1" ht="11.25">
      <c r="B262" s="197"/>
      <c r="C262" s="198"/>
      <c r="D262" s="192" t="s">
        <v>211</v>
      </c>
      <c r="E262" s="199" t="s">
        <v>20</v>
      </c>
      <c r="F262" s="200" t="s">
        <v>835</v>
      </c>
      <c r="G262" s="198"/>
      <c r="H262" s="199" t="s">
        <v>20</v>
      </c>
      <c r="I262" s="201"/>
      <c r="J262" s="201"/>
      <c r="K262" s="198"/>
      <c r="L262" s="198"/>
      <c r="M262" s="202"/>
      <c r="N262" s="203"/>
      <c r="O262" s="204"/>
      <c r="P262" s="204"/>
      <c r="Q262" s="204"/>
      <c r="R262" s="204"/>
      <c r="S262" s="204"/>
      <c r="T262" s="204"/>
      <c r="U262" s="204"/>
      <c r="V262" s="204"/>
      <c r="W262" s="204"/>
      <c r="X262" s="205"/>
      <c r="AT262" s="206" t="s">
        <v>211</v>
      </c>
      <c r="AU262" s="206" t="s">
        <v>207</v>
      </c>
      <c r="AV262" s="13" t="s">
        <v>82</v>
      </c>
      <c r="AW262" s="13" t="s">
        <v>5</v>
      </c>
      <c r="AX262" s="13" t="s">
        <v>74</v>
      </c>
      <c r="AY262" s="206" t="s">
        <v>198</v>
      </c>
    </row>
    <row r="263" spans="1:65" s="14" customFormat="1" ht="11.25">
      <c r="B263" s="207"/>
      <c r="C263" s="208"/>
      <c r="D263" s="192" t="s">
        <v>211</v>
      </c>
      <c r="E263" s="209" t="s">
        <v>20</v>
      </c>
      <c r="F263" s="210" t="s">
        <v>836</v>
      </c>
      <c r="G263" s="208"/>
      <c r="H263" s="211">
        <v>-2.3519999999999999</v>
      </c>
      <c r="I263" s="212"/>
      <c r="J263" s="212"/>
      <c r="K263" s="208"/>
      <c r="L263" s="208"/>
      <c r="M263" s="213"/>
      <c r="N263" s="214"/>
      <c r="O263" s="215"/>
      <c r="P263" s="215"/>
      <c r="Q263" s="215"/>
      <c r="R263" s="215"/>
      <c r="S263" s="215"/>
      <c r="T263" s="215"/>
      <c r="U263" s="215"/>
      <c r="V263" s="215"/>
      <c r="W263" s="215"/>
      <c r="X263" s="216"/>
      <c r="AT263" s="217" t="s">
        <v>211</v>
      </c>
      <c r="AU263" s="217" t="s">
        <v>207</v>
      </c>
      <c r="AV263" s="14" t="s">
        <v>207</v>
      </c>
      <c r="AW263" s="14" t="s">
        <v>5</v>
      </c>
      <c r="AX263" s="14" t="s">
        <v>74</v>
      </c>
      <c r="AY263" s="217" t="s">
        <v>198</v>
      </c>
    </row>
    <row r="264" spans="1:65" s="13" customFormat="1" ht="11.25">
      <c r="B264" s="197"/>
      <c r="C264" s="198"/>
      <c r="D264" s="192" t="s">
        <v>211</v>
      </c>
      <c r="E264" s="199" t="s">
        <v>20</v>
      </c>
      <c r="F264" s="200" t="s">
        <v>2896</v>
      </c>
      <c r="G264" s="198"/>
      <c r="H264" s="199" t="s">
        <v>20</v>
      </c>
      <c r="I264" s="201"/>
      <c r="J264" s="201"/>
      <c r="K264" s="198"/>
      <c r="L264" s="198"/>
      <c r="M264" s="202"/>
      <c r="N264" s="203"/>
      <c r="O264" s="204"/>
      <c r="P264" s="204"/>
      <c r="Q264" s="204"/>
      <c r="R264" s="204"/>
      <c r="S264" s="204"/>
      <c r="T264" s="204"/>
      <c r="U264" s="204"/>
      <c r="V264" s="204"/>
      <c r="W264" s="204"/>
      <c r="X264" s="205"/>
      <c r="AT264" s="206" t="s">
        <v>211</v>
      </c>
      <c r="AU264" s="206" t="s">
        <v>207</v>
      </c>
      <c r="AV264" s="13" t="s">
        <v>82</v>
      </c>
      <c r="AW264" s="13" t="s">
        <v>5</v>
      </c>
      <c r="AX264" s="13" t="s">
        <v>74</v>
      </c>
      <c r="AY264" s="206" t="s">
        <v>198</v>
      </c>
    </row>
    <row r="265" spans="1:65" s="13" customFormat="1" ht="11.25">
      <c r="B265" s="197"/>
      <c r="C265" s="198"/>
      <c r="D265" s="192" t="s">
        <v>211</v>
      </c>
      <c r="E265" s="199" t="s">
        <v>20</v>
      </c>
      <c r="F265" s="200" t="s">
        <v>837</v>
      </c>
      <c r="G265" s="198"/>
      <c r="H265" s="199" t="s">
        <v>20</v>
      </c>
      <c r="I265" s="201"/>
      <c r="J265" s="201"/>
      <c r="K265" s="198"/>
      <c r="L265" s="198"/>
      <c r="M265" s="202"/>
      <c r="N265" s="203"/>
      <c r="O265" s="204"/>
      <c r="P265" s="204"/>
      <c r="Q265" s="204"/>
      <c r="R265" s="204"/>
      <c r="S265" s="204"/>
      <c r="T265" s="204"/>
      <c r="U265" s="204"/>
      <c r="V265" s="204"/>
      <c r="W265" s="204"/>
      <c r="X265" s="205"/>
      <c r="AT265" s="206" t="s">
        <v>211</v>
      </c>
      <c r="AU265" s="206" t="s">
        <v>207</v>
      </c>
      <c r="AV265" s="13" t="s">
        <v>82</v>
      </c>
      <c r="AW265" s="13" t="s">
        <v>5</v>
      </c>
      <c r="AX265" s="13" t="s">
        <v>74</v>
      </c>
      <c r="AY265" s="206" t="s">
        <v>198</v>
      </c>
    </row>
    <row r="266" spans="1:65" s="14" customFormat="1" ht="11.25">
      <c r="B266" s="207"/>
      <c r="C266" s="208"/>
      <c r="D266" s="192" t="s">
        <v>211</v>
      </c>
      <c r="E266" s="209" t="s">
        <v>20</v>
      </c>
      <c r="F266" s="210" t="s">
        <v>838</v>
      </c>
      <c r="G266" s="208"/>
      <c r="H266" s="211">
        <v>7.56</v>
      </c>
      <c r="I266" s="212"/>
      <c r="J266" s="212"/>
      <c r="K266" s="208"/>
      <c r="L266" s="208"/>
      <c r="M266" s="213"/>
      <c r="N266" s="214"/>
      <c r="O266" s="215"/>
      <c r="P266" s="215"/>
      <c r="Q266" s="215"/>
      <c r="R266" s="215"/>
      <c r="S266" s="215"/>
      <c r="T266" s="215"/>
      <c r="U266" s="215"/>
      <c r="V266" s="215"/>
      <c r="W266" s="215"/>
      <c r="X266" s="216"/>
      <c r="AT266" s="217" t="s">
        <v>211</v>
      </c>
      <c r="AU266" s="217" t="s">
        <v>207</v>
      </c>
      <c r="AV266" s="14" t="s">
        <v>207</v>
      </c>
      <c r="AW266" s="14" t="s">
        <v>5</v>
      </c>
      <c r="AX266" s="14" t="s">
        <v>74</v>
      </c>
      <c r="AY266" s="217" t="s">
        <v>198</v>
      </c>
    </row>
    <row r="267" spans="1:65" s="13" customFormat="1" ht="11.25">
      <c r="B267" s="197"/>
      <c r="C267" s="198"/>
      <c r="D267" s="192" t="s">
        <v>211</v>
      </c>
      <c r="E267" s="199" t="s">
        <v>20</v>
      </c>
      <c r="F267" s="200" t="s">
        <v>2896</v>
      </c>
      <c r="G267" s="198"/>
      <c r="H267" s="199" t="s">
        <v>20</v>
      </c>
      <c r="I267" s="201"/>
      <c r="J267" s="201"/>
      <c r="K267" s="198"/>
      <c r="L267" s="198"/>
      <c r="M267" s="202"/>
      <c r="N267" s="203"/>
      <c r="O267" s="204"/>
      <c r="P267" s="204"/>
      <c r="Q267" s="204"/>
      <c r="R267" s="204"/>
      <c r="S267" s="204"/>
      <c r="T267" s="204"/>
      <c r="U267" s="204"/>
      <c r="V267" s="204"/>
      <c r="W267" s="204"/>
      <c r="X267" s="205"/>
      <c r="AT267" s="206" t="s">
        <v>211</v>
      </c>
      <c r="AU267" s="206" t="s">
        <v>207</v>
      </c>
      <c r="AV267" s="13" t="s">
        <v>82</v>
      </c>
      <c r="AW267" s="13" t="s">
        <v>5</v>
      </c>
      <c r="AX267" s="13" t="s">
        <v>74</v>
      </c>
      <c r="AY267" s="206" t="s">
        <v>198</v>
      </c>
    </row>
    <row r="268" spans="1:65" s="13" customFormat="1" ht="11.25">
      <c r="B268" s="197"/>
      <c r="C268" s="198"/>
      <c r="D268" s="192" t="s">
        <v>211</v>
      </c>
      <c r="E268" s="199" t="s">
        <v>20</v>
      </c>
      <c r="F268" s="200" t="s">
        <v>2897</v>
      </c>
      <c r="G268" s="198"/>
      <c r="H268" s="199" t="s">
        <v>20</v>
      </c>
      <c r="I268" s="201"/>
      <c r="J268" s="201"/>
      <c r="K268" s="198"/>
      <c r="L268" s="198"/>
      <c r="M268" s="202"/>
      <c r="N268" s="203"/>
      <c r="O268" s="204"/>
      <c r="P268" s="204"/>
      <c r="Q268" s="204"/>
      <c r="R268" s="204"/>
      <c r="S268" s="204"/>
      <c r="T268" s="204"/>
      <c r="U268" s="204"/>
      <c r="V268" s="204"/>
      <c r="W268" s="204"/>
      <c r="X268" s="205"/>
      <c r="AT268" s="206" t="s">
        <v>211</v>
      </c>
      <c r="AU268" s="206" t="s">
        <v>207</v>
      </c>
      <c r="AV268" s="13" t="s">
        <v>82</v>
      </c>
      <c r="AW268" s="13" t="s">
        <v>5</v>
      </c>
      <c r="AX268" s="13" t="s">
        <v>74</v>
      </c>
      <c r="AY268" s="206" t="s">
        <v>198</v>
      </c>
    </row>
    <row r="269" spans="1:65" s="14" customFormat="1" ht="11.25">
      <c r="B269" s="207"/>
      <c r="C269" s="208"/>
      <c r="D269" s="192" t="s">
        <v>211</v>
      </c>
      <c r="E269" s="209" t="s">
        <v>20</v>
      </c>
      <c r="F269" s="210" t="s">
        <v>840</v>
      </c>
      <c r="G269" s="208"/>
      <c r="H269" s="211">
        <v>9.7129999999999992</v>
      </c>
      <c r="I269" s="212"/>
      <c r="J269" s="212"/>
      <c r="K269" s="208"/>
      <c r="L269" s="208"/>
      <c r="M269" s="213"/>
      <c r="N269" s="214"/>
      <c r="O269" s="215"/>
      <c r="P269" s="215"/>
      <c r="Q269" s="215"/>
      <c r="R269" s="215"/>
      <c r="S269" s="215"/>
      <c r="T269" s="215"/>
      <c r="U269" s="215"/>
      <c r="V269" s="215"/>
      <c r="W269" s="215"/>
      <c r="X269" s="216"/>
      <c r="AT269" s="217" t="s">
        <v>211</v>
      </c>
      <c r="AU269" s="217" t="s">
        <v>207</v>
      </c>
      <c r="AV269" s="14" t="s">
        <v>207</v>
      </c>
      <c r="AW269" s="14" t="s">
        <v>5</v>
      </c>
      <c r="AX269" s="14" t="s">
        <v>74</v>
      </c>
      <c r="AY269" s="217" t="s">
        <v>198</v>
      </c>
    </row>
    <row r="270" spans="1:65" s="16" customFormat="1" ht="11.25">
      <c r="B270" s="229"/>
      <c r="C270" s="230"/>
      <c r="D270" s="192" t="s">
        <v>211</v>
      </c>
      <c r="E270" s="231" t="s">
        <v>20</v>
      </c>
      <c r="F270" s="232" t="s">
        <v>282</v>
      </c>
      <c r="G270" s="230"/>
      <c r="H270" s="233">
        <v>338.86100000000005</v>
      </c>
      <c r="I270" s="234"/>
      <c r="J270" s="234"/>
      <c r="K270" s="230"/>
      <c r="L270" s="230"/>
      <c r="M270" s="235"/>
      <c r="N270" s="236"/>
      <c r="O270" s="237"/>
      <c r="P270" s="237"/>
      <c r="Q270" s="237"/>
      <c r="R270" s="237"/>
      <c r="S270" s="237"/>
      <c r="T270" s="237"/>
      <c r="U270" s="237"/>
      <c r="V270" s="237"/>
      <c r="W270" s="237"/>
      <c r="X270" s="238"/>
      <c r="AT270" s="239" t="s">
        <v>211</v>
      </c>
      <c r="AU270" s="239" t="s">
        <v>207</v>
      </c>
      <c r="AV270" s="16" t="s">
        <v>206</v>
      </c>
      <c r="AW270" s="16" t="s">
        <v>5</v>
      </c>
      <c r="AX270" s="16" t="s">
        <v>82</v>
      </c>
      <c r="AY270" s="239" t="s">
        <v>198</v>
      </c>
    </row>
    <row r="271" spans="1:65" s="2" customFormat="1" ht="24.2" customHeight="1">
      <c r="A271" s="36"/>
      <c r="B271" s="37"/>
      <c r="C271" s="246" t="s">
        <v>9</v>
      </c>
      <c r="D271" s="246" t="s">
        <v>1044</v>
      </c>
      <c r="E271" s="247" t="s">
        <v>2898</v>
      </c>
      <c r="F271" s="248" t="s">
        <v>2899</v>
      </c>
      <c r="G271" s="249" t="s">
        <v>204</v>
      </c>
      <c r="H271" s="250">
        <v>9.3529999999999998</v>
      </c>
      <c r="I271" s="251"/>
      <c r="J271" s="252"/>
      <c r="K271" s="253">
        <f>ROUND(P271*H271,2)</f>
        <v>0</v>
      </c>
      <c r="L271" s="248" t="s">
        <v>205</v>
      </c>
      <c r="M271" s="254"/>
      <c r="N271" s="255" t="s">
        <v>20</v>
      </c>
      <c r="O271" s="186" t="s">
        <v>44</v>
      </c>
      <c r="P271" s="187">
        <f>I271+J271</f>
        <v>0</v>
      </c>
      <c r="Q271" s="187">
        <f>ROUND(I271*H271,2)</f>
        <v>0</v>
      </c>
      <c r="R271" s="187">
        <f>ROUND(J271*H271,2)</f>
        <v>0</v>
      </c>
      <c r="S271" s="66"/>
      <c r="T271" s="188">
        <f>S271*H271</f>
        <v>0</v>
      </c>
      <c r="U271" s="188">
        <v>0.55000000000000004</v>
      </c>
      <c r="V271" s="188">
        <f>U271*H271</f>
        <v>5.1441500000000007</v>
      </c>
      <c r="W271" s="188">
        <v>0</v>
      </c>
      <c r="X271" s="189">
        <f>W271*H271</f>
        <v>0</v>
      </c>
      <c r="Y271" s="36"/>
      <c r="Z271" s="36"/>
      <c r="AA271" s="36"/>
      <c r="AB271" s="36"/>
      <c r="AC271" s="36"/>
      <c r="AD271" s="36"/>
      <c r="AE271" s="36"/>
      <c r="AR271" s="190" t="s">
        <v>1103</v>
      </c>
      <c r="AT271" s="190" t="s">
        <v>1044</v>
      </c>
      <c r="AU271" s="190" t="s">
        <v>207</v>
      </c>
      <c r="AY271" s="19" t="s">
        <v>198</v>
      </c>
      <c r="BE271" s="191">
        <f>IF(O271="základní",K271,0)</f>
        <v>0</v>
      </c>
      <c r="BF271" s="191">
        <f>IF(O271="snížená",K271,0)</f>
        <v>0</v>
      </c>
      <c r="BG271" s="191">
        <f>IF(O271="zákl. přenesená",K271,0)</f>
        <v>0</v>
      </c>
      <c r="BH271" s="191">
        <f>IF(O271="sníž. přenesená",K271,0)</f>
        <v>0</v>
      </c>
      <c r="BI271" s="191">
        <f>IF(O271="nulová",K271,0)</f>
        <v>0</v>
      </c>
      <c r="BJ271" s="19" t="s">
        <v>207</v>
      </c>
      <c r="BK271" s="191">
        <f>ROUND(P271*H271,2)</f>
        <v>0</v>
      </c>
      <c r="BL271" s="19" t="s">
        <v>404</v>
      </c>
      <c r="BM271" s="190" t="s">
        <v>2900</v>
      </c>
    </row>
    <row r="272" spans="1:65" s="2" customFormat="1" ht="11.25">
      <c r="A272" s="36"/>
      <c r="B272" s="37"/>
      <c r="C272" s="38"/>
      <c r="D272" s="192" t="s">
        <v>209</v>
      </c>
      <c r="E272" s="38"/>
      <c r="F272" s="193" t="s">
        <v>2899</v>
      </c>
      <c r="G272" s="38"/>
      <c r="H272" s="38"/>
      <c r="I272" s="194"/>
      <c r="J272" s="194"/>
      <c r="K272" s="38"/>
      <c r="L272" s="38"/>
      <c r="M272" s="41"/>
      <c r="N272" s="195"/>
      <c r="O272" s="196"/>
      <c r="P272" s="66"/>
      <c r="Q272" s="66"/>
      <c r="R272" s="66"/>
      <c r="S272" s="66"/>
      <c r="T272" s="66"/>
      <c r="U272" s="66"/>
      <c r="V272" s="66"/>
      <c r="W272" s="66"/>
      <c r="X272" s="67"/>
      <c r="Y272" s="36"/>
      <c r="Z272" s="36"/>
      <c r="AA272" s="36"/>
      <c r="AB272" s="36"/>
      <c r="AC272" s="36"/>
      <c r="AD272" s="36"/>
      <c r="AE272" s="36"/>
      <c r="AT272" s="19" t="s">
        <v>209</v>
      </c>
      <c r="AU272" s="19" t="s">
        <v>207</v>
      </c>
    </row>
    <row r="273" spans="2:51" s="13" customFormat="1" ht="11.25">
      <c r="B273" s="197"/>
      <c r="C273" s="198"/>
      <c r="D273" s="192" t="s">
        <v>211</v>
      </c>
      <c r="E273" s="199" t="s">
        <v>20</v>
      </c>
      <c r="F273" s="200" t="s">
        <v>2896</v>
      </c>
      <c r="G273" s="198"/>
      <c r="H273" s="199" t="s">
        <v>20</v>
      </c>
      <c r="I273" s="201"/>
      <c r="J273" s="201"/>
      <c r="K273" s="198"/>
      <c r="L273" s="198"/>
      <c r="M273" s="202"/>
      <c r="N273" s="203"/>
      <c r="O273" s="204"/>
      <c r="P273" s="204"/>
      <c r="Q273" s="204"/>
      <c r="R273" s="204"/>
      <c r="S273" s="204"/>
      <c r="T273" s="204"/>
      <c r="U273" s="204"/>
      <c r="V273" s="204"/>
      <c r="W273" s="204"/>
      <c r="X273" s="205"/>
      <c r="AT273" s="206" t="s">
        <v>211</v>
      </c>
      <c r="AU273" s="206" t="s">
        <v>207</v>
      </c>
      <c r="AV273" s="13" t="s">
        <v>82</v>
      </c>
      <c r="AW273" s="13" t="s">
        <v>5</v>
      </c>
      <c r="AX273" s="13" t="s">
        <v>74</v>
      </c>
      <c r="AY273" s="206" t="s">
        <v>198</v>
      </c>
    </row>
    <row r="274" spans="2:51" s="13" customFormat="1" ht="11.25">
      <c r="B274" s="197"/>
      <c r="C274" s="198"/>
      <c r="D274" s="192" t="s">
        <v>211</v>
      </c>
      <c r="E274" s="199" t="s">
        <v>20</v>
      </c>
      <c r="F274" s="200" t="s">
        <v>827</v>
      </c>
      <c r="G274" s="198"/>
      <c r="H274" s="199" t="s">
        <v>20</v>
      </c>
      <c r="I274" s="201"/>
      <c r="J274" s="201"/>
      <c r="K274" s="198"/>
      <c r="L274" s="198"/>
      <c r="M274" s="202"/>
      <c r="N274" s="203"/>
      <c r="O274" s="204"/>
      <c r="P274" s="204"/>
      <c r="Q274" s="204"/>
      <c r="R274" s="204"/>
      <c r="S274" s="204"/>
      <c r="T274" s="204"/>
      <c r="U274" s="204"/>
      <c r="V274" s="204"/>
      <c r="W274" s="204"/>
      <c r="X274" s="205"/>
      <c r="AT274" s="206" t="s">
        <v>211</v>
      </c>
      <c r="AU274" s="206" t="s">
        <v>207</v>
      </c>
      <c r="AV274" s="13" t="s">
        <v>82</v>
      </c>
      <c r="AW274" s="13" t="s">
        <v>5</v>
      </c>
      <c r="AX274" s="13" t="s">
        <v>74</v>
      </c>
      <c r="AY274" s="206" t="s">
        <v>198</v>
      </c>
    </row>
    <row r="275" spans="2:51" s="14" customFormat="1" ht="11.25">
      <c r="B275" s="207"/>
      <c r="C275" s="208"/>
      <c r="D275" s="192" t="s">
        <v>211</v>
      </c>
      <c r="E275" s="209" t="s">
        <v>20</v>
      </c>
      <c r="F275" s="210" t="s">
        <v>828</v>
      </c>
      <c r="G275" s="208"/>
      <c r="H275" s="211">
        <v>309.36599999999999</v>
      </c>
      <c r="I275" s="212"/>
      <c r="J275" s="212"/>
      <c r="K275" s="208"/>
      <c r="L275" s="208"/>
      <c r="M275" s="213"/>
      <c r="N275" s="214"/>
      <c r="O275" s="215"/>
      <c r="P275" s="215"/>
      <c r="Q275" s="215"/>
      <c r="R275" s="215"/>
      <c r="S275" s="215"/>
      <c r="T275" s="215"/>
      <c r="U275" s="215"/>
      <c r="V275" s="215"/>
      <c r="W275" s="215"/>
      <c r="X275" s="216"/>
      <c r="AT275" s="217" t="s">
        <v>211</v>
      </c>
      <c r="AU275" s="217" t="s">
        <v>207</v>
      </c>
      <c r="AV275" s="14" t="s">
        <v>207</v>
      </c>
      <c r="AW275" s="14" t="s">
        <v>5</v>
      </c>
      <c r="AX275" s="14" t="s">
        <v>74</v>
      </c>
      <c r="AY275" s="217" t="s">
        <v>198</v>
      </c>
    </row>
    <row r="276" spans="2:51" s="13" customFormat="1" ht="11.25">
      <c r="B276" s="197"/>
      <c r="C276" s="198"/>
      <c r="D276" s="192" t="s">
        <v>211</v>
      </c>
      <c r="E276" s="199" t="s">
        <v>20</v>
      </c>
      <c r="F276" s="200" t="s">
        <v>2896</v>
      </c>
      <c r="G276" s="198"/>
      <c r="H276" s="199" t="s">
        <v>20</v>
      </c>
      <c r="I276" s="201"/>
      <c r="J276" s="201"/>
      <c r="K276" s="198"/>
      <c r="L276" s="198"/>
      <c r="M276" s="202"/>
      <c r="N276" s="203"/>
      <c r="O276" s="204"/>
      <c r="P276" s="204"/>
      <c r="Q276" s="204"/>
      <c r="R276" s="204"/>
      <c r="S276" s="204"/>
      <c r="T276" s="204"/>
      <c r="U276" s="204"/>
      <c r="V276" s="204"/>
      <c r="W276" s="204"/>
      <c r="X276" s="205"/>
      <c r="AT276" s="206" t="s">
        <v>211</v>
      </c>
      <c r="AU276" s="206" t="s">
        <v>207</v>
      </c>
      <c r="AV276" s="13" t="s">
        <v>82</v>
      </c>
      <c r="AW276" s="13" t="s">
        <v>5</v>
      </c>
      <c r="AX276" s="13" t="s">
        <v>74</v>
      </c>
      <c r="AY276" s="206" t="s">
        <v>198</v>
      </c>
    </row>
    <row r="277" spans="2:51" s="13" customFormat="1" ht="11.25">
      <c r="B277" s="197"/>
      <c r="C277" s="198"/>
      <c r="D277" s="192" t="s">
        <v>211</v>
      </c>
      <c r="E277" s="199" t="s">
        <v>20</v>
      </c>
      <c r="F277" s="200" t="s">
        <v>829</v>
      </c>
      <c r="G277" s="198"/>
      <c r="H277" s="199" t="s">
        <v>20</v>
      </c>
      <c r="I277" s="201"/>
      <c r="J277" s="201"/>
      <c r="K277" s="198"/>
      <c r="L277" s="198"/>
      <c r="M277" s="202"/>
      <c r="N277" s="203"/>
      <c r="O277" s="204"/>
      <c r="P277" s="204"/>
      <c r="Q277" s="204"/>
      <c r="R277" s="204"/>
      <c r="S277" s="204"/>
      <c r="T277" s="204"/>
      <c r="U277" s="204"/>
      <c r="V277" s="204"/>
      <c r="W277" s="204"/>
      <c r="X277" s="205"/>
      <c r="AT277" s="206" t="s">
        <v>211</v>
      </c>
      <c r="AU277" s="206" t="s">
        <v>207</v>
      </c>
      <c r="AV277" s="13" t="s">
        <v>82</v>
      </c>
      <c r="AW277" s="13" t="s">
        <v>5</v>
      </c>
      <c r="AX277" s="13" t="s">
        <v>74</v>
      </c>
      <c r="AY277" s="206" t="s">
        <v>198</v>
      </c>
    </row>
    <row r="278" spans="2:51" s="14" customFormat="1" ht="11.25">
      <c r="B278" s="207"/>
      <c r="C278" s="208"/>
      <c r="D278" s="192" t="s">
        <v>211</v>
      </c>
      <c r="E278" s="209" t="s">
        <v>20</v>
      </c>
      <c r="F278" s="210" t="s">
        <v>830</v>
      </c>
      <c r="G278" s="208"/>
      <c r="H278" s="211">
        <v>6.069</v>
      </c>
      <c r="I278" s="212"/>
      <c r="J278" s="212"/>
      <c r="K278" s="208"/>
      <c r="L278" s="208"/>
      <c r="M278" s="213"/>
      <c r="N278" s="214"/>
      <c r="O278" s="215"/>
      <c r="P278" s="215"/>
      <c r="Q278" s="215"/>
      <c r="R278" s="215"/>
      <c r="S278" s="215"/>
      <c r="T278" s="215"/>
      <c r="U278" s="215"/>
      <c r="V278" s="215"/>
      <c r="W278" s="215"/>
      <c r="X278" s="216"/>
      <c r="AT278" s="217" t="s">
        <v>211</v>
      </c>
      <c r="AU278" s="217" t="s">
        <v>207</v>
      </c>
      <c r="AV278" s="14" t="s">
        <v>207</v>
      </c>
      <c r="AW278" s="14" t="s">
        <v>5</v>
      </c>
      <c r="AX278" s="14" t="s">
        <v>74</v>
      </c>
      <c r="AY278" s="217" t="s">
        <v>198</v>
      </c>
    </row>
    <row r="279" spans="2:51" s="13" customFormat="1" ht="11.25">
      <c r="B279" s="197"/>
      <c r="C279" s="198"/>
      <c r="D279" s="192" t="s">
        <v>211</v>
      </c>
      <c r="E279" s="199" t="s">
        <v>20</v>
      </c>
      <c r="F279" s="200" t="s">
        <v>2896</v>
      </c>
      <c r="G279" s="198"/>
      <c r="H279" s="199" t="s">
        <v>20</v>
      </c>
      <c r="I279" s="201"/>
      <c r="J279" s="201"/>
      <c r="K279" s="198"/>
      <c r="L279" s="198"/>
      <c r="M279" s="202"/>
      <c r="N279" s="203"/>
      <c r="O279" s="204"/>
      <c r="P279" s="204"/>
      <c r="Q279" s="204"/>
      <c r="R279" s="204"/>
      <c r="S279" s="204"/>
      <c r="T279" s="204"/>
      <c r="U279" s="204"/>
      <c r="V279" s="204"/>
      <c r="W279" s="204"/>
      <c r="X279" s="205"/>
      <c r="AT279" s="206" t="s">
        <v>211</v>
      </c>
      <c r="AU279" s="206" t="s">
        <v>207</v>
      </c>
      <c r="AV279" s="13" t="s">
        <v>82</v>
      </c>
      <c r="AW279" s="13" t="s">
        <v>5</v>
      </c>
      <c r="AX279" s="13" t="s">
        <v>74</v>
      </c>
      <c r="AY279" s="206" t="s">
        <v>198</v>
      </c>
    </row>
    <row r="280" spans="2:51" s="13" customFormat="1" ht="11.25">
      <c r="B280" s="197"/>
      <c r="C280" s="198"/>
      <c r="D280" s="192" t="s">
        <v>211</v>
      </c>
      <c r="E280" s="199" t="s">
        <v>20</v>
      </c>
      <c r="F280" s="200" t="s">
        <v>831</v>
      </c>
      <c r="G280" s="198"/>
      <c r="H280" s="199" t="s">
        <v>20</v>
      </c>
      <c r="I280" s="201"/>
      <c r="J280" s="201"/>
      <c r="K280" s="198"/>
      <c r="L280" s="198"/>
      <c r="M280" s="202"/>
      <c r="N280" s="203"/>
      <c r="O280" s="204"/>
      <c r="P280" s="204"/>
      <c r="Q280" s="204"/>
      <c r="R280" s="204"/>
      <c r="S280" s="204"/>
      <c r="T280" s="204"/>
      <c r="U280" s="204"/>
      <c r="V280" s="204"/>
      <c r="W280" s="204"/>
      <c r="X280" s="205"/>
      <c r="AT280" s="206" t="s">
        <v>211</v>
      </c>
      <c r="AU280" s="206" t="s">
        <v>207</v>
      </c>
      <c r="AV280" s="13" t="s">
        <v>82</v>
      </c>
      <c r="AW280" s="13" t="s">
        <v>5</v>
      </c>
      <c r="AX280" s="13" t="s">
        <v>74</v>
      </c>
      <c r="AY280" s="206" t="s">
        <v>198</v>
      </c>
    </row>
    <row r="281" spans="2:51" s="14" customFormat="1" ht="11.25">
      <c r="B281" s="207"/>
      <c r="C281" s="208"/>
      <c r="D281" s="192" t="s">
        <v>211</v>
      </c>
      <c r="E281" s="209" t="s">
        <v>20</v>
      </c>
      <c r="F281" s="210" t="s">
        <v>832</v>
      </c>
      <c r="G281" s="208"/>
      <c r="H281" s="211">
        <v>9.9450000000000003</v>
      </c>
      <c r="I281" s="212"/>
      <c r="J281" s="212"/>
      <c r="K281" s="208"/>
      <c r="L281" s="208"/>
      <c r="M281" s="213"/>
      <c r="N281" s="214"/>
      <c r="O281" s="215"/>
      <c r="P281" s="215"/>
      <c r="Q281" s="215"/>
      <c r="R281" s="215"/>
      <c r="S281" s="215"/>
      <c r="T281" s="215"/>
      <c r="U281" s="215"/>
      <c r="V281" s="215"/>
      <c r="W281" s="215"/>
      <c r="X281" s="216"/>
      <c r="AT281" s="217" t="s">
        <v>211</v>
      </c>
      <c r="AU281" s="217" t="s">
        <v>207</v>
      </c>
      <c r="AV281" s="14" t="s">
        <v>207</v>
      </c>
      <c r="AW281" s="14" t="s">
        <v>5</v>
      </c>
      <c r="AX281" s="14" t="s">
        <v>74</v>
      </c>
      <c r="AY281" s="217" t="s">
        <v>198</v>
      </c>
    </row>
    <row r="282" spans="2:51" s="13" customFormat="1" ht="11.25">
      <c r="B282" s="197"/>
      <c r="C282" s="198"/>
      <c r="D282" s="192" t="s">
        <v>211</v>
      </c>
      <c r="E282" s="199" t="s">
        <v>20</v>
      </c>
      <c r="F282" s="200" t="s">
        <v>2896</v>
      </c>
      <c r="G282" s="198"/>
      <c r="H282" s="199" t="s">
        <v>20</v>
      </c>
      <c r="I282" s="201"/>
      <c r="J282" s="201"/>
      <c r="K282" s="198"/>
      <c r="L282" s="198"/>
      <c r="M282" s="202"/>
      <c r="N282" s="203"/>
      <c r="O282" s="204"/>
      <c r="P282" s="204"/>
      <c r="Q282" s="204"/>
      <c r="R282" s="204"/>
      <c r="S282" s="204"/>
      <c r="T282" s="204"/>
      <c r="U282" s="204"/>
      <c r="V282" s="204"/>
      <c r="W282" s="204"/>
      <c r="X282" s="205"/>
      <c r="AT282" s="206" t="s">
        <v>211</v>
      </c>
      <c r="AU282" s="206" t="s">
        <v>207</v>
      </c>
      <c r="AV282" s="13" t="s">
        <v>82</v>
      </c>
      <c r="AW282" s="13" t="s">
        <v>5</v>
      </c>
      <c r="AX282" s="13" t="s">
        <v>74</v>
      </c>
      <c r="AY282" s="206" t="s">
        <v>198</v>
      </c>
    </row>
    <row r="283" spans="2:51" s="13" customFormat="1" ht="11.25">
      <c r="B283" s="197"/>
      <c r="C283" s="198"/>
      <c r="D283" s="192" t="s">
        <v>211</v>
      </c>
      <c r="E283" s="199" t="s">
        <v>20</v>
      </c>
      <c r="F283" s="200" t="s">
        <v>833</v>
      </c>
      <c r="G283" s="198"/>
      <c r="H283" s="199" t="s">
        <v>20</v>
      </c>
      <c r="I283" s="201"/>
      <c r="J283" s="201"/>
      <c r="K283" s="198"/>
      <c r="L283" s="198"/>
      <c r="M283" s="202"/>
      <c r="N283" s="203"/>
      <c r="O283" s="204"/>
      <c r="P283" s="204"/>
      <c r="Q283" s="204"/>
      <c r="R283" s="204"/>
      <c r="S283" s="204"/>
      <c r="T283" s="204"/>
      <c r="U283" s="204"/>
      <c r="V283" s="204"/>
      <c r="W283" s="204"/>
      <c r="X283" s="205"/>
      <c r="AT283" s="206" t="s">
        <v>211</v>
      </c>
      <c r="AU283" s="206" t="s">
        <v>207</v>
      </c>
      <c r="AV283" s="13" t="s">
        <v>82</v>
      </c>
      <c r="AW283" s="13" t="s">
        <v>5</v>
      </c>
      <c r="AX283" s="13" t="s">
        <v>74</v>
      </c>
      <c r="AY283" s="206" t="s">
        <v>198</v>
      </c>
    </row>
    <row r="284" spans="2:51" s="14" customFormat="1" ht="11.25">
      <c r="B284" s="207"/>
      <c r="C284" s="208"/>
      <c r="D284" s="192" t="s">
        <v>211</v>
      </c>
      <c r="E284" s="209" t="s">
        <v>20</v>
      </c>
      <c r="F284" s="210" t="s">
        <v>834</v>
      </c>
      <c r="G284" s="208"/>
      <c r="H284" s="211">
        <v>-1.44</v>
      </c>
      <c r="I284" s="212"/>
      <c r="J284" s="212"/>
      <c r="K284" s="208"/>
      <c r="L284" s="208"/>
      <c r="M284" s="213"/>
      <c r="N284" s="214"/>
      <c r="O284" s="215"/>
      <c r="P284" s="215"/>
      <c r="Q284" s="215"/>
      <c r="R284" s="215"/>
      <c r="S284" s="215"/>
      <c r="T284" s="215"/>
      <c r="U284" s="215"/>
      <c r="V284" s="215"/>
      <c r="W284" s="215"/>
      <c r="X284" s="216"/>
      <c r="AT284" s="217" t="s">
        <v>211</v>
      </c>
      <c r="AU284" s="217" t="s">
        <v>207</v>
      </c>
      <c r="AV284" s="14" t="s">
        <v>207</v>
      </c>
      <c r="AW284" s="14" t="s">
        <v>5</v>
      </c>
      <c r="AX284" s="14" t="s">
        <v>74</v>
      </c>
      <c r="AY284" s="217" t="s">
        <v>198</v>
      </c>
    </row>
    <row r="285" spans="2:51" s="13" customFormat="1" ht="11.25">
      <c r="B285" s="197"/>
      <c r="C285" s="198"/>
      <c r="D285" s="192" t="s">
        <v>211</v>
      </c>
      <c r="E285" s="199" t="s">
        <v>20</v>
      </c>
      <c r="F285" s="200" t="s">
        <v>2896</v>
      </c>
      <c r="G285" s="198"/>
      <c r="H285" s="199" t="s">
        <v>20</v>
      </c>
      <c r="I285" s="201"/>
      <c r="J285" s="201"/>
      <c r="K285" s="198"/>
      <c r="L285" s="198"/>
      <c r="M285" s="202"/>
      <c r="N285" s="203"/>
      <c r="O285" s="204"/>
      <c r="P285" s="204"/>
      <c r="Q285" s="204"/>
      <c r="R285" s="204"/>
      <c r="S285" s="204"/>
      <c r="T285" s="204"/>
      <c r="U285" s="204"/>
      <c r="V285" s="204"/>
      <c r="W285" s="204"/>
      <c r="X285" s="205"/>
      <c r="AT285" s="206" t="s">
        <v>211</v>
      </c>
      <c r="AU285" s="206" t="s">
        <v>207</v>
      </c>
      <c r="AV285" s="13" t="s">
        <v>82</v>
      </c>
      <c r="AW285" s="13" t="s">
        <v>5</v>
      </c>
      <c r="AX285" s="13" t="s">
        <v>74</v>
      </c>
      <c r="AY285" s="206" t="s">
        <v>198</v>
      </c>
    </row>
    <row r="286" spans="2:51" s="13" customFormat="1" ht="11.25">
      <c r="B286" s="197"/>
      <c r="C286" s="198"/>
      <c r="D286" s="192" t="s">
        <v>211</v>
      </c>
      <c r="E286" s="199" t="s">
        <v>20</v>
      </c>
      <c r="F286" s="200" t="s">
        <v>835</v>
      </c>
      <c r="G286" s="198"/>
      <c r="H286" s="199" t="s">
        <v>20</v>
      </c>
      <c r="I286" s="201"/>
      <c r="J286" s="201"/>
      <c r="K286" s="198"/>
      <c r="L286" s="198"/>
      <c r="M286" s="202"/>
      <c r="N286" s="203"/>
      <c r="O286" s="204"/>
      <c r="P286" s="204"/>
      <c r="Q286" s="204"/>
      <c r="R286" s="204"/>
      <c r="S286" s="204"/>
      <c r="T286" s="204"/>
      <c r="U286" s="204"/>
      <c r="V286" s="204"/>
      <c r="W286" s="204"/>
      <c r="X286" s="205"/>
      <c r="AT286" s="206" t="s">
        <v>211</v>
      </c>
      <c r="AU286" s="206" t="s">
        <v>207</v>
      </c>
      <c r="AV286" s="13" t="s">
        <v>82</v>
      </c>
      <c r="AW286" s="13" t="s">
        <v>5</v>
      </c>
      <c r="AX286" s="13" t="s">
        <v>74</v>
      </c>
      <c r="AY286" s="206" t="s">
        <v>198</v>
      </c>
    </row>
    <row r="287" spans="2:51" s="14" customFormat="1" ht="11.25">
      <c r="B287" s="207"/>
      <c r="C287" s="208"/>
      <c r="D287" s="192" t="s">
        <v>211</v>
      </c>
      <c r="E287" s="209" t="s">
        <v>20</v>
      </c>
      <c r="F287" s="210" t="s">
        <v>836</v>
      </c>
      <c r="G287" s="208"/>
      <c r="H287" s="211">
        <v>-2.3519999999999999</v>
      </c>
      <c r="I287" s="212"/>
      <c r="J287" s="212"/>
      <c r="K287" s="208"/>
      <c r="L287" s="208"/>
      <c r="M287" s="213"/>
      <c r="N287" s="214"/>
      <c r="O287" s="215"/>
      <c r="P287" s="215"/>
      <c r="Q287" s="215"/>
      <c r="R287" s="215"/>
      <c r="S287" s="215"/>
      <c r="T287" s="215"/>
      <c r="U287" s="215"/>
      <c r="V287" s="215"/>
      <c r="W287" s="215"/>
      <c r="X287" s="216"/>
      <c r="AT287" s="217" t="s">
        <v>211</v>
      </c>
      <c r="AU287" s="217" t="s">
        <v>207</v>
      </c>
      <c r="AV287" s="14" t="s">
        <v>207</v>
      </c>
      <c r="AW287" s="14" t="s">
        <v>5</v>
      </c>
      <c r="AX287" s="14" t="s">
        <v>74</v>
      </c>
      <c r="AY287" s="217" t="s">
        <v>198</v>
      </c>
    </row>
    <row r="288" spans="2:51" s="13" customFormat="1" ht="11.25">
      <c r="B288" s="197"/>
      <c r="C288" s="198"/>
      <c r="D288" s="192" t="s">
        <v>211</v>
      </c>
      <c r="E288" s="199" t="s">
        <v>20</v>
      </c>
      <c r="F288" s="200" t="s">
        <v>2896</v>
      </c>
      <c r="G288" s="198"/>
      <c r="H288" s="199" t="s">
        <v>20</v>
      </c>
      <c r="I288" s="201"/>
      <c r="J288" s="201"/>
      <c r="K288" s="198"/>
      <c r="L288" s="198"/>
      <c r="M288" s="202"/>
      <c r="N288" s="203"/>
      <c r="O288" s="204"/>
      <c r="P288" s="204"/>
      <c r="Q288" s="204"/>
      <c r="R288" s="204"/>
      <c r="S288" s="204"/>
      <c r="T288" s="204"/>
      <c r="U288" s="204"/>
      <c r="V288" s="204"/>
      <c r="W288" s="204"/>
      <c r="X288" s="205"/>
      <c r="AT288" s="206" t="s">
        <v>211</v>
      </c>
      <c r="AU288" s="206" t="s">
        <v>207</v>
      </c>
      <c r="AV288" s="13" t="s">
        <v>82</v>
      </c>
      <c r="AW288" s="13" t="s">
        <v>5</v>
      </c>
      <c r="AX288" s="13" t="s">
        <v>74</v>
      </c>
      <c r="AY288" s="206" t="s">
        <v>198</v>
      </c>
    </row>
    <row r="289" spans="1:65" s="13" customFormat="1" ht="11.25">
      <c r="B289" s="197"/>
      <c r="C289" s="198"/>
      <c r="D289" s="192" t="s">
        <v>211</v>
      </c>
      <c r="E289" s="199" t="s">
        <v>20</v>
      </c>
      <c r="F289" s="200" t="s">
        <v>837</v>
      </c>
      <c r="G289" s="198"/>
      <c r="H289" s="199" t="s">
        <v>20</v>
      </c>
      <c r="I289" s="201"/>
      <c r="J289" s="201"/>
      <c r="K289" s="198"/>
      <c r="L289" s="198"/>
      <c r="M289" s="202"/>
      <c r="N289" s="203"/>
      <c r="O289" s="204"/>
      <c r="P289" s="204"/>
      <c r="Q289" s="204"/>
      <c r="R289" s="204"/>
      <c r="S289" s="204"/>
      <c r="T289" s="204"/>
      <c r="U289" s="204"/>
      <c r="V289" s="204"/>
      <c r="W289" s="204"/>
      <c r="X289" s="205"/>
      <c r="AT289" s="206" t="s">
        <v>211</v>
      </c>
      <c r="AU289" s="206" t="s">
        <v>207</v>
      </c>
      <c r="AV289" s="13" t="s">
        <v>82</v>
      </c>
      <c r="AW289" s="13" t="s">
        <v>5</v>
      </c>
      <c r="AX289" s="13" t="s">
        <v>74</v>
      </c>
      <c r="AY289" s="206" t="s">
        <v>198</v>
      </c>
    </row>
    <row r="290" spans="1:65" s="14" customFormat="1" ht="11.25">
      <c r="B290" s="207"/>
      <c r="C290" s="208"/>
      <c r="D290" s="192" t="s">
        <v>211</v>
      </c>
      <c r="E290" s="209" t="s">
        <v>20</v>
      </c>
      <c r="F290" s="210" t="s">
        <v>838</v>
      </c>
      <c r="G290" s="208"/>
      <c r="H290" s="211">
        <v>7.56</v>
      </c>
      <c r="I290" s="212"/>
      <c r="J290" s="212"/>
      <c r="K290" s="208"/>
      <c r="L290" s="208"/>
      <c r="M290" s="213"/>
      <c r="N290" s="214"/>
      <c r="O290" s="215"/>
      <c r="P290" s="215"/>
      <c r="Q290" s="215"/>
      <c r="R290" s="215"/>
      <c r="S290" s="215"/>
      <c r="T290" s="215"/>
      <c r="U290" s="215"/>
      <c r="V290" s="215"/>
      <c r="W290" s="215"/>
      <c r="X290" s="216"/>
      <c r="AT290" s="217" t="s">
        <v>211</v>
      </c>
      <c r="AU290" s="217" t="s">
        <v>207</v>
      </c>
      <c r="AV290" s="14" t="s">
        <v>207</v>
      </c>
      <c r="AW290" s="14" t="s">
        <v>5</v>
      </c>
      <c r="AX290" s="14" t="s">
        <v>74</v>
      </c>
      <c r="AY290" s="217" t="s">
        <v>198</v>
      </c>
    </row>
    <row r="291" spans="1:65" s="13" customFormat="1" ht="11.25">
      <c r="B291" s="197"/>
      <c r="C291" s="198"/>
      <c r="D291" s="192" t="s">
        <v>211</v>
      </c>
      <c r="E291" s="199" t="s">
        <v>20</v>
      </c>
      <c r="F291" s="200" t="s">
        <v>2896</v>
      </c>
      <c r="G291" s="198"/>
      <c r="H291" s="199" t="s">
        <v>20</v>
      </c>
      <c r="I291" s="201"/>
      <c r="J291" s="201"/>
      <c r="K291" s="198"/>
      <c r="L291" s="198"/>
      <c r="M291" s="202"/>
      <c r="N291" s="203"/>
      <c r="O291" s="204"/>
      <c r="P291" s="204"/>
      <c r="Q291" s="204"/>
      <c r="R291" s="204"/>
      <c r="S291" s="204"/>
      <c r="T291" s="204"/>
      <c r="U291" s="204"/>
      <c r="V291" s="204"/>
      <c r="W291" s="204"/>
      <c r="X291" s="205"/>
      <c r="AT291" s="206" t="s">
        <v>211</v>
      </c>
      <c r="AU291" s="206" t="s">
        <v>207</v>
      </c>
      <c r="AV291" s="13" t="s">
        <v>82</v>
      </c>
      <c r="AW291" s="13" t="s">
        <v>5</v>
      </c>
      <c r="AX291" s="13" t="s">
        <v>74</v>
      </c>
      <c r="AY291" s="206" t="s">
        <v>198</v>
      </c>
    </row>
    <row r="292" spans="1:65" s="13" customFormat="1" ht="11.25">
      <c r="B292" s="197"/>
      <c r="C292" s="198"/>
      <c r="D292" s="192" t="s">
        <v>211</v>
      </c>
      <c r="E292" s="199" t="s">
        <v>20</v>
      </c>
      <c r="F292" s="200" t="s">
        <v>2897</v>
      </c>
      <c r="G292" s="198"/>
      <c r="H292" s="199" t="s">
        <v>20</v>
      </c>
      <c r="I292" s="201"/>
      <c r="J292" s="201"/>
      <c r="K292" s="198"/>
      <c r="L292" s="198"/>
      <c r="M292" s="202"/>
      <c r="N292" s="203"/>
      <c r="O292" s="204"/>
      <c r="P292" s="204"/>
      <c r="Q292" s="204"/>
      <c r="R292" s="204"/>
      <c r="S292" s="204"/>
      <c r="T292" s="204"/>
      <c r="U292" s="204"/>
      <c r="V292" s="204"/>
      <c r="W292" s="204"/>
      <c r="X292" s="205"/>
      <c r="AT292" s="206" t="s">
        <v>211</v>
      </c>
      <c r="AU292" s="206" t="s">
        <v>207</v>
      </c>
      <c r="AV292" s="13" t="s">
        <v>82</v>
      </c>
      <c r="AW292" s="13" t="s">
        <v>5</v>
      </c>
      <c r="AX292" s="13" t="s">
        <v>74</v>
      </c>
      <c r="AY292" s="206" t="s">
        <v>198</v>
      </c>
    </row>
    <row r="293" spans="1:65" s="14" customFormat="1" ht="11.25">
      <c r="B293" s="207"/>
      <c r="C293" s="208"/>
      <c r="D293" s="192" t="s">
        <v>211</v>
      </c>
      <c r="E293" s="209" t="s">
        <v>20</v>
      </c>
      <c r="F293" s="210" t="s">
        <v>840</v>
      </c>
      <c r="G293" s="208"/>
      <c r="H293" s="211">
        <v>9.7129999999999992</v>
      </c>
      <c r="I293" s="212"/>
      <c r="J293" s="212"/>
      <c r="K293" s="208"/>
      <c r="L293" s="208"/>
      <c r="M293" s="213"/>
      <c r="N293" s="214"/>
      <c r="O293" s="215"/>
      <c r="P293" s="215"/>
      <c r="Q293" s="215"/>
      <c r="R293" s="215"/>
      <c r="S293" s="215"/>
      <c r="T293" s="215"/>
      <c r="U293" s="215"/>
      <c r="V293" s="215"/>
      <c r="W293" s="215"/>
      <c r="X293" s="216"/>
      <c r="AT293" s="217" t="s">
        <v>211</v>
      </c>
      <c r="AU293" s="217" t="s">
        <v>207</v>
      </c>
      <c r="AV293" s="14" t="s">
        <v>207</v>
      </c>
      <c r="AW293" s="14" t="s">
        <v>5</v>
      </c>
      <c r="AX293" s="14" t="s">
        <v>74</v>
      </c>
      <c r="AY293" s="217" t="s">
        <v>198</v>
      </c>
    </row>
    <row r="294" spans="1:65" s="15" customFormat="1" ht="11.25">
      <c r="B294" s="218"/>
      <c r="C294" s="219"/>
      <c r="D294" s="192" t="s">
        <v>211</v>
      </c>
      <c r="E294" s="220" t="s">
        <v>20</v>
      </c>
      <c r="F294" s="221" t="s">
        <v>220</v>
      </c>
      <c r="G294" s="219"/>
      <c r="H294" s="222">
        <v>338.86100000000005</v>
      </c>
      <c r="I294" s="223"/>
      <c r="J294" s="223"/>
      <c r="K294" s="219"/>
      <c r="L294" s="219"/>
      <c r="M294" s="224"/>
      <c r="N294" s="225"/>
      <c r="O294" s="226"/>
      <c r="P294" s="226"/>
      <c r="Q294" s="226"/>
      <c r="R294" s="226"/>
      <c r="S294" s="226"/>
      <c r="T294" s="226"/>
      <c r="U294" s="226"/>
      <c r="V294" s="226"/>
      <c r="W294" s="226"/>
      <c r="X294" s="227"/>
      <c r="AT294" s="228" t="s">
        <v>211</v>
      </c>
      <c r="AU294" s="228" t="s">
        <v>207</v>
      </c>
      <c r="AV294" s="15" t="s">
        <v>221</v>
      </c>
      <c r="AW294" s="15" t="s">
        <v>5</v>
      </c>
      <c r="AX294" s="15" t="s">
        <v>74</v>
      </c>
      <c r="AY294" s="228" t="s">
        <v>198</v>
      </c>
    </row>
    <row r="295" spans="1:65" s="14" customFormat="1" ht="11.25">
      <c r="B295" s="207"/>
      <c r="C295" s="208"/>
      <c r="D295" s="192" t="s">
        <v>211</v>
      </c>
      <c r="E295" s="209" t="s">
        <v>20</v>
      </c>
      <c r="F295" s="210" t="s">
        <v>2901</v>
      </c>
      <c r="G295" s="208"/>
      <c r="H295" s="211">
        <v>9.3529999999999998</v>
      </c>
      <c r="I295" s="212"/>
      <c r="J295" s="212"/>
      <c r="K295" s="208"/>
      <c r="L295" s="208"/>
      <c r="M295" s="213"/>
      <c r="N295" s="214"/>
      <c r="O295" s="215"/>
      <c r="P295" s="215"/>
      <c r="Q295" s="215"/>
      <c r="R295" s="215"/>
      <c r="S295" s="215"/>
      <c r="T295" s="215"/>
      <c r="U295" s="215"/>
      <c r="V295" s="215"/>
      <c r="W295" s="215"/>
      <c r="X295" s="216"/>
      <c r="AT295" s="217" t="s">
        <v>211</v>
      </c>
      <c r="AU295" s="217" t="s">
        <v>207</v>
      </c>
      <c r="AV295" s="14" t="s">
        <v>207</v>
      </c>
      <c r="AW295" s="14" t="s">
        <v>5</v>
      </c>
      <c r="AX295" s="14" t="s">
        <v>74</v>
      </c>
      <c r="AY295" s="217" t="s">
        <v>198</v>
      </c>
    </row>
    <row r="296" spans="1:65" s="15" customFormat="1" ht="11.25">
      <c r="B296" s="218"/>
      <c r="C296" s="219"/>
      <c r="D296" s="192" t="s">
        <v>211</v>
      </c>
      <c r="E296" s="220" t="s">
        <v>20</v>
      </c>
      <c r="F296" s="221" t="s">
        <v>223</v>
      </c>
      <c r="G296" s="219"/>
      <c r="H296" s="222">
        <v>9.3529999999999998</v>
      </c>
      <c r="I296" s="223"/>
      <c r="J296" s="223"/>
      <c r="K296" s="219"/>
      <c r="L296" s="219"/>
      <c r="M296" s="224"/>
      <c r="N296" s="225"/>
      <c r="O296" s="226"/>
      <c r="P296" s="226"/>
      <c r="Q296" s="226"/>
      <c r="R296" s="226"/>
      <c r="S296" s="226"/>
      <c r="T296" s="226"/>
      <c r="U296" s="226"/>
      <c r="V296" s="226"/>
      <c r="W296" s="226"/>
      <c r="X296" s="227"/>
      <c r="AT296" s="228" t="s">
        <v>211</v>
      </c>
      <c r="AU296" s="228" t="s">
        <v>207</v>
      </c>
      <c r="AV296" s="15" t="s">
        <v>221</v>
      </c>
      <c r="AW296" s="15" t="s">
        <v>5</v>
      </c>
      <c r="AX296" s="15" t="s">
        <v>82</v>
      </c>
      <c r="AY296" s="228" t="s">
        <v>198</v>
      </c>
    </row>
    <row r="297" spans="1:65" s="2" customFormat="1" ht="24.2" customHeight="1">
      <c r="A297" s="36"/>
      <c r="B297" s="37"/>
      <c r="C297" s="178" t="s">
        <v>404</v>
      </c>
      <c r="D297" s="178" t="s">
        <v>201</v>
      </c>
      <c r="E297" s="179" t="s">
        <v>2902</v>
      </c>
      <c r="F297" s="180" t="s">
        <v>2903</v>
      </c>
      <c r="G297" s="181" t="s">
        <v>254</v>
      </c>
      <c r="H297" s="182">
        <v>338.86099999999999</v>
      </c>
      <c r="I297" s="183"/>
      <c r="J297" s="183"/>
      <c r="K297" s="184">
        <f>ROUND(P297*H297,2)</f>
        <v>0</v>
      </c>
      <c r="L297" s="180" t="s">
        <v>205</v>
      </c>
      <c r="M297" s="41"/>
      <c r="N297" s="185" t="s">
        <v>20</v>
      </c>
      <c r="O297" s="186" t="s">
        <v>44</v>
      </c>
      <c r="P297" s="187">
        <f>I297+J297</f>
        <v>0</v>
      </c>
      <c r="Q297" s="187">
        <f>ROUND(I297*H297,2)</f>
        <v>0</v>
      </c>
      <c r="R297" s="187">
        <f>ROUND(J297*H297,2)</f>
        <v>0</v>
      </c>
      <c r="S297" s="66"/>
      <c r="T297" s="188">
        <f>S297*H297</f>
        <v>0</v>
      </c>
      <c r="U297" s="188">
        <v>0</v>
      </c>
      <c r="V297" s="188">
        <f>U297*H297</f>
        <v>0</v>
      </c>
      <c r="W297" s="188">
        <v>0</v>
      </c>
      <c r="X297" s="189">
        <f>W297*H297</f>
        <v>0</v>
      </c>
      <c r="Y297" s="36"/>
      <c r="Z297" s="36"/>
      <c r="AA297" s="36"/>
      <c r="AB297" s="36"/>
      <c r="AC297" s="36"/>
      <c r="AD297" s="36"/>
      <c r="AE297" s="36"/>
      <c r="AR297" s="190" t="s">
        <v>404</v>
      </c>
      <c r="AT297" s="190" t="s">
        <v>201</v>
      </c>
      <c r="AU297" s="190" t="s">
        <v>207</v>
      </c>
      <c r="AY297" s="19" t="s">
        <v>198</v>
      </c>
      <c r="BE297" s="191">
        <f>IF(O297="základní",K297,0)</f>
        <v>0</v>
      </c>
      <c r="BF297" s="191">
        <f>IF(O297="snížená",K297,0)</f>
        <v>0</v>
      </c>
      <c r="BG297" s="191">
        <f>IF(O297="zákl. přenesená",K297,0)</f>
        <v>0</v>
      </c>
      <c r="BH297" s="191">
        <f>IF(O297="sníž. přenesená",K297,0)</f>
        <v>0</v>
      </c>
      <c r="BI297" s="191">
        <f>IF(O297="nulová",K297,0)</f>
        <v>0</v>
      </c>
      <c r="BJ297" s="19" t="s">
        <v>207</v>
      </c>
      <c r="BK297" s="191">
        <f>ROUND(P297*H297,2)</f>
        <v>0</v>
      </c>
      <c r="BL297" s="19" t="s">
        <v>404</v>
      </c>
      <c r="BM297" s="190" t="s">
        <v>2904</v>
      </c>
    </row>
    <row r="298" spans="1:65" s="2" customFormat="1" ht="11.25">
      <c r="A298" s="36"/>
      <c r="B298" s="37"/>
      <c r="C298" s="38"/>
      <c r="D298" s="192" t="s">
        <v>209</v>
      </c>
      <c r="E298" s="38"/>
      <c r="F298" s="193" t="s">
        <v>2905</v>
      </c>
      <c r="G298" s="38"/>
      <c r="H298" s="38"/>
      <c r="I298" s="194"/>
      <c r="J298" s="194"/>
      <c r="K298" s="38"/>
      <c r="L298" s="38"/>
      <c r="M298" s="41"/>
      <c r="N298" s="195"/>
      <c r="O298" s="196"/>
      <c r="P298" s="66"/>
      <c r="Q298" s="66"/>
      <c r="R298" s="66"/>
      <c r="S298" s="66"/>
      <c r="T298" s="66"/>
      <c r="U298" s="66"/>
      <c r="V298" s="66"/>
      <c r="W298" s="66"/>
      <c r="X298" s="67"/>
      <c r="Y298" s="36"/>
      <c r="Z298" s="36"/>
      <c r="AA298" s="36"/>
      <c r="AB298" s="36"/>
      <c r="AC298" s="36"/>
      <c r="AD298" s="36"/>
      <c r="AE298" s="36"/>
      <c r="AT298" s="19" t="s">
        <v>209</v>
      </c>
      <c r="AU298" s="19" t="s">
        <v>207</v>
      </c>
    </row>
    <row r="299" spans="1:65" s="13" customFormat="1" ht="11.25">
      <c r="B299" s="197"/>
      <c r="C299" s="198"/>
      <c r="D299" s="192" t="s">
        <v>211</v>
      </c>
      <c r="E299" s="199" t="s">
        <v>20</v>
      </c>
      <c r="F299" s="200" t="s">
        <v>2896</v>
      </c>
      <c r="G299" s="198"/>
      <c r="H299" s="199" t="s">
        <v>20</v>
      </c>
      <c r="I299" s="201"/>
      <c r="J299" s="201"/>
      <c r="K299" s="198"/>
      <c r="L299" s="198"/>
      <c r="M299" s="202"/>
      <c r="N299" s="203"/>
      <c r="O299" s="204"/>
      <c r="P299" s="204"/>
      <c r="Q299" s="204"/>
      <c r="R299" s="204"/>
      <c r="S299" s="204"/>
      <c r="T299" s="204"/>
      <c r="U299" s="204"/>
      <c r="V299" s="204"/>
      <c r="W299" s="204"/>
      <c r="X299" s="205"/>
      <c r="AT299" s="206" t="s">
        <v>211</v>
      </c>
      <c r="AU299" s="206" t="s">
        <v>207</v>
      </c>
      <c r="AV299" s="13" t="s">
        <v>82</v>
      </c>
      <c r="AW299" s="13" t="s">
        <v>5</v>
      </c>
      <c r="AX299" s="13" t="s">
        <v>74</v>
      </c>
      <c r="AY299" s="206" t="s">
        <v>198</v>
      </c>
    </row>
    <row r="300" spans="1:65" s="13" customFormat="1" ht="11.25">
      <c r="B300" s="197"/>
      <c r="C300" s="198"/>
      <c r="D300" s="192" t="s">
        <v>211</v>
      </c>
      <c r="E300" s="199" t="s">
        <v>20</v>
      </c>
      <c r="F300" s="200" t="s">
        <v>2906</v>
      </c>
      <c r="G300" s="198"/>
      <c r="H300" s="199" t="s">
        <v>20</v>
      </c>
      <c r="I300" s="201"/>
      <c r="J300" s="201"/>
      <c r="K300" s="198"/>
      <c r="L300" s="198"/>
      <c r="M300" s="202"/>
      <c r="N300" s="203"/>
      <c r="O300" s="204"/>
      <c r="P300" s="204"/>
      <c r="Q300" s="204"/>
      <c r="R300" s="204"/>
      <c r="S300" s="204"/>
      <c r="T300" s="204"/>
      <c r="U300" s="204"/>
      <c r="V300" s="204"/>
      <c r="W300" s="204"/>
      <c r="X300" s="205"/>
      <c r="AT300" s="206" t="s">
        <v>211</v>
      </c>
      <c r="AU300" s="206" t="s">
        <v>207</v>
      </c>
      <c r="AV300" s="13" t="s">
        <v>82</v>
      </c>
      <c r="AW300" s="13" t="s">
        <v>5</v>
      </c>
      <c r="AX300" s="13" t="s">
        <v>74</v>
      </c>
      <c r="AY300" s="206" t="s">
        <v>198</v>
      </c>
    </row>
    <row r="301" spans="1:65" s="14" customFormat="1" ht="11.25">
      <c r="B301" s="207"/>
      <c r="C301" s="208"/>
      <c r="D301" s="192" t="s">
        <v>211</v>
      </c>
      <c r="E301" s="209" t="s">
        <v>20</v>
      </c>
      <c r="F301" s="210" t="s">
        <v>2907</v>
      </c>
      <c r="G301" s="208"/>
      <c r="H301" s="211">
        <v>338.86099999999999</v>
      </c>
      <c r="I301" s="212"/>
      <c r="J301" s="212"/>
      <c r="K301" s="208"/>
      <c r="L301" s="208"/>
      <c r="M301" s="213"/>
      <c r="N301" s="214"/>
      <c r="O301" s="215"/>
      <c r="P301" s="215"/>
      <c r="Q301" s="215"/>
      <c r="R301" s="215"/>
      <c r="S301" s="215"/>
      <c r="T301" s="215"/>
      <c r="U301" s="215"/>
      <c r="V301" s="215"/>
      <c r="W301" s="215"/>
      <c r="X301" s="216"/>
      <c r="AT301" s="217" t="s">
        <v>211</v>
      </c>
      <c r="AU301" s="217" t="s">
        <v>207</v>
      </c>
      <c r="AV301" s="14" t="s">
        <v>207</v>
      </c>
      <c r="AW301" s="14" t="s">
        <v>5</v>
      </c>
      <c r="AX301" s="14" t="s">
        <v>74</v>
      </c>
      <c r="AY301" s="217" t="s">
        <v>198</v>
      </c>
    </row>
    <row r="302" spans="1:65" s="15" customFormat="1" ht="11.25">
      <c r="B302" s="218"/>
      <c r="C302" s="219"/>
      <c r="D302" s="192" t="s">
        <v>211</v>
      </c>
      <c r="E302" s="220" t="s">
        <v>20</v>
      </c>
      <c r="F302" s="221" t="s">
        <v>220</v>
      </c>
      <c r="G302" s="219"/>
      <c r="H302" s="222">
        <v>338.86099999999999</v>
      </c>
      <c r="I302" s="223"/>
      <c r="J302" s="223"/>
      <c r="K302" s="219"/>
      <c r="L302" s="219"/>
      <c r="M302" s="224"/>
      <c r="N302" s="225"/>
      <c r="O302" s="226"/>
      <c r="P302" s="226"/>
      <c r="Q302" s="226"/>
      <c r="R302" s="226"/>
      <c r="S302" s="226"/>
      <c r="T302" s="226"/>
      <c r="U302" s="226"/>
      <c r="V302" s="226"/>
      <c r="W302" s="226"/>
      <c r="X302" s="227"/>
      <c r="AT302" s="228" t="s">
        <v>211</v>
      </c>
      <c r="AU302" s="228" t="s">
        <v>207</v>
      </c>
      <c r="AV302" s="15" t="s">
        <v>221</v>
      </c>
      <c r="AW302" s="15" t="s">
        <v>5</v>
      </c>
      <c r="AX302" s="15" t="s">
        <v>82</v>
      </c>
      <c r="AY302" s="228" t="s">
        <v>198</v>
      </c>
    </row>
    <row r="303" spans="1:65" s="14" customFormat="1" ht="11.25">
      <c r="B303" s="207"/>
      <c r="C303" s="208"/>
      <c r="D303" s="192" t="s">
        <v>211</v>
      </c>
      <c r="E303" s="209" t="s">
        <v>20</v>
      </c>
      <c r="F303" s="210" t="s">
        <v>2908</v>
      </c>
      <c r="G303" s="208"/>
      <c r="H303" s="211">
        <v>4.452</v>
      </c>
      <c r="I303" s="212"/>
      <c r="J303" s="212"/>
      <c r="K303" s="208"/>
      <c r="L303" s="208"/>
      <c r="M303" s="213"/>
      <c r="N303" s="214"/>
      <c r="O303" s="215"/>
      <c r="P303" s="215"/>
      <c r="Q303" s="215"/>
      <c r="R303" s="215"/>
      <c r="S303" s="215"/>
      <c r="T303" s="215"/>
      <c r="U303" s="215"/>
      <c r="V303" s="215"/>
      <c r="W303" s="215"/>
      <c r="X303" s="216"/>
      <c r="AT303" s="217" t="s">
        <v>211</v>
      </c>
      <c r="AU303" s="217" t="s">
        <v>207</v>
      </c>
      <c r="AV303" s="14" t="s">
        <v>207</v>
      </c>
      <c r="AW303" s="14" t="s">
        <v>5</v>
      </c>
      <c r="AX303" s="14" t="s">
        <v>74</v>
      </c>
      <c r="AY303" s="217" t="s">
        <v>198</v>
      </c>
    </row>
    <row r="304" spans="1:65" s="13" customFormat="1" ht="11.25">
      <c r="B304" s="197"/>
      <c r="C304" s="198"/>
      <c r="D304" s="192" t="s">
        <v>211</v>
      </c>
      <c r="E304" s="199" t="s">
        <v>20</v>
      </c>
      <c r="F304" s="200" t="s">
        <v>2909</v>
      </c>
      <c r="G304" s="198"/>
      <c r="H304" s="199" t="s">
        <v>20</v>
      </c>
      <c r="I304" s="201"/>
      <c r="J304" s="201"/>
      <c r="K304" s="198"/>
      <c r="L304" s="198"/>
      <c r="M304" s="202"/>
      <c r="N304" s="203"/>
      <c r="O304" s="204"/>
      <c r="P304" s="204"/>
      <c r="Q304" s="204"/>
      <c r="R304" s="204"/>
      <c r="S304" s="204"/>
      <c r="T304" s="204"/>
      <c r="U304" s="204"/>
      <c r="V304" s="204"/>
      <c r="W304" s="204"/>
      <c r="X304" s="205"/>
      <c r="AT304" s="206" t="s">
        <v>211</v>
      </c>
      <c r="AU304" s="206" t="s">
        <v>207</v>
      </c>
      <c r="AV304" s="13" t="s">
        <v>82</v>
      </c>
      <c r="AW304" s="13" t="s">
        <v>5</v>
      </c>
      <c r="AX304" s="13" t="s">
        <v>74</v>
      </c>
      <c r="AY304" s="206" t="s">
        <v>198</v>
      </c>
    </row>
    <row r="305" spans="1:65" s="15" customFormat="1" ht="11.25">
      <c r="B305" s="218"/>
      <c r="C305" s="219"/>
      <c r="D305" s="192" t="s">
        <v>211</v>
      </c>
      <c r="E305" s="220" t="s">
        <v>20</v>
      </c>
      <c r="F305" s="221" t="s">
        <v>2910</v>
      </c>
      <c r="G305" s="219"/>
      <c r="H305" s="222">
        <v>4.452</v>
      </c>
      <c r="I305" s="223"/>
      <c r="J305" s="223"/>
      <c r="K305" s="219"/>
      <c r="L305" s="219"/>
      <c r="M305" s="224"/>
      <c r="N305" s="225"/>
      <c r="O305" s="226"/>
      <c r="P305" s="226"/>
      <c r="Q305" s="226"/>
      <c r="R305" s="226"/>
      <c r="S305" s="226"/>
      <c r="T305" s="226"/>
      <c r="U305" s="226"/>
      <c r="V305" s="226"/>
      <c r="W305" s="226"/>
      <c r="X305" s="227"/>
      <c r="AT305" s="228" t="s">
        <v>211</v>
      </c>
      <c r="AU305" s="228" t="s">
        <v>207</v>
      </c>
      <c r="AV305" s="15" t="s">
        <v>221</v>
      </c>
      <c r="AW305" s="15" t="s">
        <v>5</v>
      </c>
      <c r="AX305" s="15" t="s">
        <v>74</v>
      </c>
      <c r="AY305" s="228" t="s">
        <v>198</v>
      </c>
    </row>
    <row r="306" spans="1:65" s="2" customFormat="1" ht="24.2" customHeight="1">
      <c r="A306" s="36"/>
      <c r="B306" s="37"/>
      <c r="C306" s="246" t="s">
        <v>458</v>
      </c>
      <c r="D306" s="246" t="s">
        <v>1044</v>
      </c>
      <c r="E306" s="247" t="s">
        <v>2911</v>
      </c>
      <c r="F306" s="248" t="s">
        <v>2912</v>
      </c>
      <c r="G306" s="249" t="s">
        <v>204</v>
      </c>
      <c r="H306" s="250">
        <v>4.452</v>
      </c>
      <c r="I306" s="251"/>
      <c r="J306" s="252"/>
      <c r="K306" s="253">
        <f>ROUND(P306*H306,2)</f>
        <v>0</v>
      </c>
      <c r="L306" s="248" t="s">
        <v>205</v>
      </c>
      <c r="M306" s="254"/>
      <c r="N306" s="255" t="s">
        <v>20</v>
      </c>
      <c r="O306" s="186" t="s">
        <v>44</v>
      </c>
      <c r="P306" s="187">
        <f>I306+J306</f>
        <v>0</v>
      </c>
      <c r="Q306" s="187">
        <f>ROUND(I306*H306,2)</f>
        <v>0</v>
      </c>
      <c r="R306" s="187">
        <f>ROUND(J306*H306,2)</f>
        <v>0</v>
      </c>
      <c r="S306" s="66"/>
      <c r="T306" s="188">
        <f>S306*H306</f>
        <v>0</v>
      </c>
      <c r="U306" s="188">
        <v>0.55000000000000004</v>
      </c>
      <c r="V306" s="188">
        <f>U306*H306</f>
        <v>2.4486000000000003</v>
      </c>
      <c r="W306" s="188">
        <v>0</v>
      </c>
      <c r="X306" s="189">
        <f>W306*H306</f>
        <v>0</v>
      </c>
      <c r="Y306" s="36"/>
      <c r="Z306" s="36"/>
      <c r="AA306" s="36"/>
      <c r="AB306" s="36"/>
      <c r="AC306" s="36"/>
      <c r="AD306" s="36"/>
      <c r="AE306" s="36"/>
      <c r="AR306" s="190" t="s">
        <v>1103</v>
      </c>
      <c r="AT306" s="190" t="s">
        <v>1044</v>
      </c>
      <c r="AU306" s="190" t="s">
        <v>207</v>
      </c>
      <c r="AY306" s="19" t="s">
        <v>198</v>
      </c>
      <c r="BE306" s="191">
        <f>IF(O306="základní",K306,0)</f>
        <v>0</v>
      </c>
      <c r="BF306" s="191">
        <f>IF(O306="snížená",K306,0)</f>
        <v>0</v>
      </c>
      <c r="BG306" s="191">
        <f>IF(O306="zákl. přenesená",K306,0)</f>
        <v>0</v>
      </c>
      <c r="BH306" s="191">
        <f>IF(O306="sníž. přenesená",K306,0)</f>
        <v>0</v>
      </c>
      <c r="BI306" s="191">
        <f>IF(O306="nulová",K306,0)</f>
        <v>0</v>
      </c>
      <c r="BJ306" s="19" t="s">
        <v>207</v>
      </c>
      <c r="BK306" s="191">
        <f>ROUND(P306*H306,2)</f>
        <v>0</v>
      </c>
      <c r="BL306" s="19" t="s">
        <v>404</v>
      </c>
      <c r="BM306" s="190" t="s">
        <v>2913</v>
      </c>
    </row>
    <row r="307" spans="1:65" s="2" customFormat="1" ht="11.25">
      <c r="A307" s="36"/>
      <c r="B307" s="37"/>
      <c r="C307" s="38"/>
      <c r="D307" s="192" t="s">
        <v>209</v>
      </c>
      <c r="E307" s="38"/>
      <c r="F307" s="193" t="s">
        <v>2912</v>
      </c>
      <c r="G307" s="38"/>
      <c r="H307" s="38"/>
      <c r="I307" s="194"/>
      <c r="J307" s="194"/>
      <c r="K307" s="38"/>
      <c r="L307" s="38"/>
      <c r="M307" s="41"/>
      <c r="N307" s="195"/>
      <c r="O307" s="196"/>
      <c r="P307" s="66"/>
      <c r="Q307" s="66"/>
      <c r="R307" s="66"/>
      <c r="S307" s="66"/>
      <c r="T307" s="66"/>
      <c r="U307" s="66"/>
      <c r="V307" s="66"/>
      <c r="W307" s="66"/>
      <c r="X307" s="67"/>
      <c r="Y307" s="36"/>
      <c r="Z307" s="36"/>
      <c r="AA307" s="36"/>
      <c r="AB307" s="36"/>
      <c r="AC307" s="36"/>
      <c r="AD307" s="36"/>
      <c r="AE307" s="36"/>
      <c r="AT307" s="19" t="s">
        <v>209</v>
      </c>
      <c r="AU307" s="19" t="s">
        <v>207</v>
      </c>
    </row>
    <row r="308" spans="1:65" s="13" customFormat="1" ht="11.25">
      <c r="B308" s="197"/>
      <c r="C308" s="198"/>
      <c r="D308" s="192" t="s">
        <v>211</v>
      </c>
      <c r="E308" s="199" t="s">
        <v>20</v>
      </c>
      <c r="F308" s="200" t="s">
        <v>2896</v>
      </c>
      <c r="G308" s="198"/>
      <c r="H308" s="199" t="s">
        <v>20</v>
      </c>
      <c r="I308" s="201"/>
      <c r="J308" s="201"/>
      <c r="K308" s="198"/>
      <c r="L308" s="198"/>
      <c r="M308" s="202"/>
      <c r="N308" s="203"/>
      <c r="O308" s="204"/>
      <c r="P308" s="204"/>
      <c r="Q308" s="204"/>
      <c r="R308" s="204"/>
      <c r="S308" s="204"/>
      <c r="T308" s="204"/>
      <c r="U308" s="204"/>
      <c r="V308" s="204"/>
      <c r="W308" s="204"/>
      <c r="X308" s="205"/>
      <c r="AT308" s="206" t="s">
        <v>211</v>
      </c>
      <c r="AU308" s="206" t="s">
        <v>207</v>
      </c>
      <c r="AV308" s="13" t="s">
        <v>82</v>
      </c>
      <c r="AW308" s="13" t="s">
        <v>5</v>
      </c>
      <c r="AX308" s="13" t="s">
        <v>74</v>
      </c>
      <c r="AY308" s="206" t="s">
        <v>198</v>
      </c>
    </row>
    <row r="309" spans="1:65" s="13" customFormat="1" ht="11.25">
      <c r="B309" s="197"/>
      <c r="C309" s="198"/>
      <c r="D309" s="192" t="s">
        <v>211</v>
      </c>
      <c r="E309" s="199" t="s">
        <v>20</v>
      </c>
      <c r="F309" s="200" t="s">
        <v>2906</v>
      </c>
      <c r="G309" s="198"/>
      <c r="H309" s="199" t="s">
        <v>20</v>
      </c>
      <c r="I309" s="201"/>
      <c r="J309" s="201"/>
      <c r="K309" s="198"/>
      <c r="L309" s="198"/>
      <c r="M309" s="202"/>
      <c r="N309" s="203"/>
      <c r="O309" s="204"/>
      <c r="P309" s="204"/>
      <c r="Q309" s="204"/>
      <c r="R309" s="204"/>
      <c r="S309" s="204"/>
      <c r="T309" s="204"/>
      <c r="U309" s="204"/>
      <c r="V309" s="204"/>
      <c r="W309" s="204"/>
      <c r="X309" s="205"/>
      <c r="AT309" s="206" t="s">
        <v>211</v>
      </c>
      <c r="AU309" s="206" t="s">
        <v>207</v>
      </c>
      <c r="AV309" s="13" t="s">
        <v>82</v>
      </c>
      <c r="AW309" s="13" t="s">
        <v>5</v>
      </c>
      <c r="AX309" s="13" t="s">
        <v>74</v>
      </c>
      <c r="AY309" s="206" t="s">
        <v>198</v>
      </c>
    </row>
    <row r="310" spans="1:65" s="14" customFormat="1" ht="11.25">
      <c r="B310" s="207"/>
      <c r="C310" s="208"/>
      <c r="D310" s="192" t="s">
        <v>211</v>
      </c>
      <c r="E310" s="209" t="s">
        <v>20</v>
      </c>
      <c r="F310" s="210" t="s">
        <v>2908</v>
      </c>
      <c r="G310" s="208"/>
      <c r="H310" s="211">
        <v>4.452</v>
      </c>
      <c r="I310" s="212"/>
      <c r="J310" s="212"/>
      <c r="K310" s="208"/>
      <c r="L310" s="208"/>
      <c r="M310" s="213"/>
      <c r="N310" s="214"/>
      <c r="O310" s="215"/>
      <c r="P310" s="215"/>
      <c r="Q310" s="215"/>
      <c r="R310" s="215"/>
      <c r="S310" s="215"/>
      <c r="T310" s="215"/>
      <c r="U310" s="215"/>
      <c r="V310" s="215"/>
      <c r="W310" s="215"/>
      <c r="X310" s="216"/>
      <c r="AT310" s="217" t="s">
        <v>211</v>
      </c>
      <c r="AU310" s="217" t="s">
        <v>207</v>
      </c>
      <c r="AV310" s="14" t="s">
        <v>207</v>
      </c>
      <c r="AW310" s="14" t="s">
        <v>5</v>
      </c>
      <c r="AX310" s="14" t="s">
        <v>74</v>
      </c>
      <c r="AY310" s="217" t="s">
        <v>198</v>
      </c>
    </row>
    <row r="311" spans="1:65" s="13" customFormat="1" ht="11.25">
      <c r="B311" s="197"/>
      <c r="C311" s="198"/>
      <c r="D311" s="192" t="s">
        <v>211</v>
      </c>
      <c r="E311" s="199" t="s">
        <v>20</v>
      </c>
      <c r="F311" s="200" t="s">
        <v>2909</v>
      </c>
      <c r="G311" s="198"/>
      <c r="H311" s="199" t="s">
        <v>20</v>
      </c>
      <c r="I311" s="201"/>
      <c r="J311" s="201"/>
      <c r="K311" s="198"/>
      <c r="L311" s="198"/>
      <c r="M311" s="202"/>
      <c r="N311" s="203"/>
      <c r="O311" s="204"/>
      <c r="P311" s="204"/>
      <c r="Q311" s="204"/>
      <c r="R311" s="204"/>
      <c r="S311" s="204"/>
      <c r="T311" s="204"/>
      <c r="U311" s="204"/>
      <c r="V311" s="204"/>
      <c r="W311" s="204"/>
      <c r="X311" s="205"/>
      <c r="AT311" s="206" t="s">
        <v>211</v>
      </c>
      <c r="AU311" s="206" t="s">
        <v>207</v>
      </c>
      <c r="AV311" s="13" t="s">
        <v>82</v>
      </c>
      <c r="AW311" s="13" t="s">
        <v>5</v>
      </c>
      <c r="AX311" s="13" t="s">
        <v>74</v>
      </c>
      <c r="AY311" s="206" t="s">
        <v>198</v>
      </c>
    </row>
    <row r="312" spans="1:65" s="16" customFormat="1" ht="11.25">
      <c r="B312" s="229"/>
      <c r="C312" s="230"/>
      <c r="D312" s="192" t="s">
        <v>211</v>
      </c>
      <c r="E312" s="231" t="s">
        <v>20</v>
      </c>
      <c r="F312" s="232" t="s">
        <v>282</v>
      </c>
      <c r="G312" s="230"/>
      <c r="H312" s="233">
        <v>4.452</v>
      </c>
      <c r="I312" s="234"/>
      <c r="J312" s="234"/>
      <c r="K312" s="230"/>
      <c r="L312" s="230"/>
      <c r="M312" s="235"/>
      <c r="N312" s="236"/>
      <c r="O312" s="237"/>
      <c r="P312" s="237"/>
      <c r="Q312" s="237"/>
      <c r="R312" s="237"/>
      <c r="S312" s="237"/>
      <c r="T312" s="237"/>
      <c r="U312" s="237"/>
      <c r="V312" s="237"/>
      <c r="W312" s="237"/>
      <c r="X312" s="238"/>
      <c r="AT312" s="239" t="s">
        <v>211</v>
      </c>
      <c r="AU312" s="239" t="s">
        <v>207</v>
      </c>
      <c r="AV312" s="16" t="s">
        <v>206</v>
      </c>
      <c r="AW312" s="16" t="s">
        <v>5</v>
      </c>
      <c r="AX312" s="16" t="s">
        <v>82</v>
      </c>
      <c r="AY312" s="239" t="s">
        <v>198</v>
      </c>
    </row>
    <row r="313" spans="1:65" s="2" customFormat="1" ht="24.2" customHeight="1">
      <c r="A313" s="36"/>
      <c r="B313" s="37"/>
      <c r="C313" s="178" t="s">
        <v>477</v>
      </c>
      <c r="D313" s="178" t="s">
        <v>201</v>
      </c>
      <c r="E313" s="179" t="s">
        <v>2914</v>
      </c>
      <c r="F313" s="180" t="s">
        <v>2915</v>
      </c>
      <c r="G313" s="181" t="s">
        <v>412</v>
      </c>
      <c r="H313" s="182">
        <v>362.09</v>
      </c>
      <c r="I313" s="183"/>
      <c r="J313" s="183"/>
      <c r="K313" s="184">
        <f>ROUND(P313*H313,2)</f>
        <v>0</v>
      </c>
      <c r="L313" s="180" t="s">
        <v>205</v>
      </c>
      <c r="M313" s="41"/>
      <c r="N313" s="185" t="s">
        <v>20</v>
      </c>
      <c r="O313" s="186" t="s">
        <v>44</v>
      </c>
      <c r="P313" s="187">
        <f>I313+J313</f>
        <v>0</v>
      </c>
      <c r="Q313" s="187">
        <f>ROUND(I313*H313,2)</f>
        <v>0</v>
      </c>
      <c r="R313" s="187">
        <f>ROUND(J313*H313,2)</f>
        <v>0</v>
      </c>
      <c r="S313" s="66"/>
      <c r="T313" s="188">
        <f>S313*H313</f>
        <v>0</v>
      </c>
      <c r="U313" s="188">
        <v>0</v>
      </c>
      <c r="V313" s="188">
        <f>U313*H313</f>
        <v>0</v>
      </c>
      <c r="W313" s="188">
        <v>0</v>
      </c>
      <c r="X313" s="189">
        <f>W313*H313</f>
        <v>0</v>
      </c>
      <c r="Y313" s="36"/>
      <c r="Z313" s="36"/>
      <c r="AA313" s="36"/>
      <c r="AB313" s="36"/>
      <c r="AC313" s="36"/>
      <c r="AD313" s="36"/>
      <c r="AE313" s="36"/>
      <c r="AR313" s="190" t="s">
        <v>404</v>
      </c>
      <c r="AT313" s="190" t="s">
        <v>201</v>
      </c>
      <c r="AU313" s="190" t="s">
        <v>207</v>
      </c>
      <c r="AY313" s="19" t="s">
        <v>198</v>
      </c>
      <c r="BE313" s="191">
        <f>IF(O313="základní",K313,0)</f>
        <v>0</v>
      </c>
      <c r="BF313" s="191">
        <f>IF(O313="snížená",K313,0)</f>
        <v>0</v>
      </c>
      <c r="BG313" s="191">
        <f>IF(O313="zákl. přenesená",K313,0)</f>
        <v>0</v>
      </c>
      <c r="BH313" s="191">
        <f>IF(O313="sníž. přenesená",K313,0)</f>
        <v>0</v>
      </c>
      <c r="BI313" s="191">
        <f>IF(O313="nulová",K313,0)</f>
        <v>0</v>
      </c>
      <c r="BJ313" s="19" t="s">
        <v>207</v>
      </c>
      <c r="BK313" s="191">
        <f>ROUND(P313*H313,2)</f>
        <v>0</v>
      </c>
      <c r="BL313" s="19" t="s">
        <v>404</v>
      </c>
      <c r="BM313" s="190" t="s">
        <v>2916</v>
      </c>
    </row>
    <row r="314" spans="1:65" s="2" customFormat="1" ht="11.25">
      <c r="A314" s="36"/>
      <c r="B314" s="37"/>
      <c r="C314" s="38"/>
      <c r="D314" s="192" t="s">
        <v>209</v>
      </c>
      <c r="E314" s="38"/>
      <c r="F314" s="193" t="s">
        <v>2917</v>
      </c>
      <c r="G314" s="38"/>
      <c r="H314" s="38"/>
      <c r="I314" s="194"/>
      <c r="J314" s="194"/>
      <c r="K314" s="38"/>
      <c r="L314" s="38"/>
      <c r="M314" s="41"/>
      <c r="N314" s="195"/>
      <c r="O314" s="196"/>
      <c r="P314" s="66"/>
      <c r="Q314" s="66"/>
      <c r="R314" s="66"/>
      <c r="S314" s="66"/>
      <c r="T314" s="66"/>
      <c r="U314" s="66"/>
      <c r="V314" s="66"/>
      <c r="W314" s="66"/>
      <c r="X314" s="67"/>
      <c r="Y314" s="36"/>
      <c r="Z314" s="36"/>
      <c r="AA314" s="36"/>
      <c r="AB314" s="36"/>
      <c r="AC314" s="36"/>
      <c r="AD314" s="36"/>
      <c r="AE314" s="36"/>
      <c r="AT314" s="19" t="s">
        <v>209</v>
      </c>
      <c r="AU314" s="19" t="s">
        <v>207</v>
      </c>
    </row>
    <row r="315" spans="1:65" s="13" customFormat="1" ht="11.25">
      <c r="B315" s="197"/>
      <c r="C315" s="198"/>
      <c r="D315" s="192" t="s">
        <v>211</v>
      </c>
      <c r="E315" s="199" t="s">
        <v>20</v>
      </c>
      <c r="F315" s="200" t="s">
        <v>2896</v>
      </c>
      <c r="G315" s="198"/>
      <c r="H315" s="199" t="s">
        <v>20</v>
      </c>
      <c r="I315" s="201"/>
      <c r="J315" s="201"/>
      <c r="K315" s="198"/>
      <c r="L315" s="198"/>
      <c r="M315" s="202"/>
      <c r="N315" s="203"/>
      <c r="O315" s="204"/>
      <c r="P315" s="204"/>
      <c r="Q315" s="204"/>
      <c r="R315" s="204"/>
      <c r="S315" s="204"/>
      <c r="T315" s="204"/>
      <c r="U315" s="204"/>
      <c r="V315" s="204"/>
      <c r="W315" s="204"/>
      <c r="X315" s="205"/>
      <c r="AT315" s="206" t="s">
        <v>211</v>
      </c>
      <c r="AU315" s="206" t="s">
        <v>207</v>
      </c>
      <c r="AV315" s="13" t="s">
        <v>82</v>
      </c>
      <c r="AW315" s="13" t="s">
        <v>5</v>
      </c>
      <c r="AX315" s="13" t="s">
        <v>74</v>
      </c>
      <c r="AY315" s="206" t="s">
        <v>198</v>
      </c>
    </row>
    <row r="316" spans="1:65" s="13" customFormat="1" ht="11.25">
      <c r="B316" s="197"/>
      <c r="C316" s="198"/>
      <c r="D316" s="192" t="s">
        <v>211</v>
      </c>
      <c r="E316" s="199" t="s">
        <v>20</v>
      </c>
      <c r="F316" s="200" t="s">
        <v>2918</v>
      </c>
      <c r="G316" s="198"/>
      <c r="H316" s="199" t="s">
        <v>20</v>
      </c>
      <c r="I316" s="201"/>
      <c r="J316" s="201"/>
      <c r="K316" s="198"/>
      <c r="L316" s="198"/>
      <c r="M316" s="202"/>
      <c r="N316" s="203"/>
      <c r="O316" s="204"/>
      <c r="P316" s="204"/>
      <c r="Q316" s="204"/>
      <c r="R316" s="204"/>
      <c r="S316" s="204"/>
      <c r="T316" s="204"/>
      <c r="U316" s="204"/>
      <c r="V316" s="204"/>
      <c r="W316" s="204"/>
      <c r="X316" s="205"/>
      <c r="AT316" s="206" t="s">
        <v>211</v>
      </c>
      <c r="AU316" s="206" t="s">
        <v>207</v>
      </c>
      <c r="AV316" s="13" t="s">
        <v>82</v>
      </c>
      <c r="AW316" s="13" t="s">
        <v>5</v>
      </c>
      <c r="AX316" s="13" t="s">
        <v>74</v>
      </c>
      <c r="AY316" s="206" t="s">
        <v>198</v>
      </c>
    </row>
    <row r="317" spans="1:65" s="14" customFormat="1" ht="11.25">
      <c r="B317" s="207"/>
      <c r="C317" s="208"/>
      <c r="D317" s="192" t="s">
        <v>211</v>
      </c>
      <c r="E317" s="209" t="s">
        <v>20</v>
      </c>
      <c r="F317" s="210" t="s">
        <v>2919</v>
      </c>
      <c r="G317" s="208"/>
      <c r="H317" s="211">
        <v>362.09</v>
      </c>
      <c r="I317" s="212"/>
      <c r="J317" s="212"/>
      <c r="K317" s="208"/>
      <c r="L317" s="208"/>
      <c r="M317" s="213"/>
      <c r="N317" s="214"/>
      <c r="O317" s="215"/>
      <c r="P317" s="215"/>
      <c r="Q317" s="215"/>
      <c r="R317" s="215"/>
      <c r="S317" s="215"/>
      <c r="T317" s="215"/>
      <c r="U317" s="215"/>
      <c r="V317" s="215"/>
      <c r="W317" s="215"/>
      <c r="X317" s="216"/>
      <c r="AT317" s="217" t="s">
        <v>211</v>
      </c>
      <c r="AU317" s="217" t="s">
        <v>207</v>
      </c>
      <c r="AV317" s="14" t="s">
        <v>207</v>
      </c>
      <c r="AW317" s="14" t="s">
        <v>5</v>
      </c>
      <c r="AX317" s="14" t="s">
        <v>74</v>
      </c>
      <c r="AY317" s="217" t="s">
        <v>198</v>
      </c>
    </row>
    <row r="318" spans="1:65" s="16" customFormat="1" ht="11.25">
      <c r="B318" s="229"/>
      <c r="C318" s="230"/>
      <c r="D318" s="192" t="s">
        <v>211</v>
      </c>
      <c r="E318" s="231" t="s">
        <v>20</v>
      </c>
      <c r="F318" s="232" t="s">
        <v>282</v>
      </c>
      <c r="G318" s="230"/>
      <c r="H318" s="233">
        <v>362.09</v>
      </c>
      <c r="I318" s="234"/>
      <c r="J318" s="234"/>
      <c r="K318" s="230"/>
      <c r="L318" s="230"/>
      <c r="M318" s="235"/>
      <c r="N318" s="236"/>
      <c r="O318" s="237"/>
      <c r="P318" s="237"/>
      <c r="Q318" s="237"/>
      <c r="R318" s="237"/>
      <c r="S318" s="237"/>
      <c r="T318" s="237"/>
      <c r="U318" s="237"/>
      <c r="V318" s="237"/>
      <c r="W318" s="237"/>
      <c r="X318" s="238"/>
      <c r="AT318" s="239" t="s">
        <v>211</v>
      </c>
      <c r="AU318" s="239" t="s">
        <v>207</v>
      </c>
      <c r="AV318" s="16" t="s">
        <v>206</v>
      </c>
      <c r="AW318" s="16" t="s">
        <v>5</v>
      </c>
      <c r="AX318" s="16" t="s">
        <v>82</v>
      </c>
      <c r="AY318" s="239" t="s">
        <v>198</v>
      </c>
    </row>
    <row r="319" spans="1:65" s="2" customFormat="1" ht="24.2" customHeight="1">
      <c r="A319" s="36"/>
      <c r="B319" s="37"/>
      <c r="C319" s="246" t="s">
        <v>483</v>
      </c>
      <c r="D319" s="246" t="s">
        <v>1044</v>
      </c>
      <c r="E319" s="247" t="s">
        <v>2911</v>
      </c>
      <c r="F319" s="248" t="s">
        <v>2912</v>
      </c>
      <c r="G319" s="249" t="s">
        <v>204</v>
      </c>
      <c r="H319" s="250">
        <v>1.0429999999999999</v>
      </c>
      <c r="I319" s="251"/>
      <c r="J319" s="252"/>
      <c r="K319" s="253">
        <f>ROUND(P319*H319,2)</f>
        <v>0</v>
      </c>
      <c r="L319" s="248" t="s">
        <v>205</v>
      </c>
      <c r="M319" s="254"/>
      <c r="N319" s="255" t="s">
        <v>20</v>
      </c>
      <c r="O319" s="186" t="s">
        <v>44</v>
      </c>
      <c r="P319" s="187">
        <f>I319+J319</f>
        <v>0</v>
      </c>
      <c r="Q319" s="187">
        <f>ROUND(I319*H319,2)</f>
        <v>0</v>
      </c>
      <c r="R319" s="187">
        <f>ROUND(J319*H319,2)</f>
        <v>0</v>
      </c>
      <c r="S319" s="66"/>
      <c r="T319" s="188">
        <f>S319*H319</f>
        <v>0</v>
      </c>
      <c r="U319" s="188">
        <v>0.55000000000000004</v>
      </c>
      <c r="V319" s="188">
        <f>U319*H319</f>
        <v>0.57364999999999999</v>
      </c>
      <c r="W319" s="188">
        <v>0</v>
      </c>
      <c r="X319" s="189">
        <f>W319*H319</f>
        <v>0</v>
      </c>
      <c r="Y319" s="36"/>
      <c r="Z319" s="36"/>
      <c r="AA319" s="36"/>
      <c r="AB319" s="36"/>
      <c r="AC319" s="36"/>
      <c r="AD319" s="36"/>
      <c r="AE319" s="36"/>
      <c r="AR319" s="190" t="s">
        <v>1103</v>
      </c>
      <c r="AT319" s="190" t="s">
        <v>1044</v>
      </c>
      <c r="AU319" s="190" t="s">
        <v>207</v>
      </c>
      <c r="AY319" s="19" t="s">
        <v>198</v>
      </c>
      <c r="BE319" s="191">
        <f>IF(O319="základní",K319,0)</f>
        <v>0</v>
      </c>
      <c r="BF319" s="191">
        <f>IF(O319="snížená",K319,0)</f>
        <v>0</v>
      </c>
      <c r="BG319" s="191">
        <f>IF(O319="zákl. přenesená",K319,0)</f>
        <v>0</v>
      </c>
      <c r="BH319" s="191">
        <f>IF(O319="sníž. přenesená",K319,0)</f>
        <v>0</v>
      </c>
      <c r="BI319" s="191">
        <f>IF(O319="nulová",K319,0)</f>
        <v>0</v>
      </c>
      <c r="BJ319" s="19" t="s">
        <v>207</v>
      </c>
      <c r="BK319" s="191">
        <f>ROUND(P319*H319,2)</f>
        <v>0</v>
      </c>
      <c r="BL319" s="19" t="s">
        <v>404</v>
      </c>
      <c r="BM319" s="190" t="s">
        <v>2920</v>
      </c>
    </row>
    <row r="320" spans="1:65" s="2" customFormat="1" ht="11.25">
      <c r="A320" s="36"/>
      <c r="B320" s="37"/>
      <c r="C320" s="38"/>
      <c r="D320" s="192" t="s">
        <v>209</v>
      </c>
      <c r="E320" s="38"/>
      <c r="F320" s="193" t="s">
        <v>2912</v>
      </c>
      <c r="G320" s="38"/>
      <c r="H320" s="38"/>
      <c r="I320" s="194"/>
      <c r="J320" s="194"/>
      <c r="K320" s="38"/>
      <c r="L320" s="38"/>
      <c r="M320" s="41"/>
      <c r="N320" s="195"/>
      <c r="O320" s="196"/>
      <c r="P320" s="66"/>
      <c r="Q320" s="66"/>
      <c r="R320" s="66"/>
      <c r="S320" s="66"/>
      <c r="T320" s="66"/>
      <c r="U320" s="66"/>
      <c r="V320" s="66"/>
      <c r="W320" s="66"/>
      <c r="X320" s="67"/>
      <c r="Y320" s="36"/>
      <c r="Z320" s="36"/>
      <c r="AA320" s="36"/>
      <c r="AB320" s="36"/>
      <c r="AC320" s="36"/>
      <c r="AD320" s="36"/>
      <c r="AE320" s="36"/>
      <c r="AT320" s="19" t="s">
        <v>209</v>
      </c>
      <c r="AU320" s="19" t="s">
        <v>207</v>
      </c>
    </row>
    <row r="321" spans="1:65" s="13" customFormat="1" ht="11.25">
      <c r="B321" s="197"/>
      <c r="C321" s="198"/>
      <c r="D321" s="192" t="s">
        <v>211</v>
      </c>
      <c r="E321" s="199" t="s">
        <v>20</v>
      </c>
      <c r="F321" s="200" t="s">
        <v>2896</v>
      </c>
      <c r="G321" s="198"/>
      <c r="H321" s="199" t="s">
        <v>20</v>
      </c>
      <c r="I321" s="201"/>
      <c r="J321" s="201"/>
      <c r="K321" s="198"/>
      <c r="L321" s="198"/>
      <c r="M321" s="202"/>
      <c r="N321" s="203"/>
      <c r="O321" s="204"/>
      <c r="P321" s="204"/>
      <c r="Q321" s="204"/>
      <c r="R321" s="204"/>
      <c r="S321" s="204"/>
      <c r="T321" s="204"/>
      <c r="U321" s="204"/>
      <c r="V321" s="204"/>
      <c r="W321" s="204"/>
      <c r="X321" s="205"/>
      <c r="AT321" s="206" t="s">
        <v>211</v>
      </c>
      <c r="AU321" s="206" t="s">
        <v>207</v>
      </c>
      <c r="AV321" s="13" t="s">
        <v>82</v>
      </c>
      <c r="AW321" s="13" t="s">
        <v>5</v>
      </c>
      <c r="AX321" s="13" t="s">
        <v>74</v>
      </c>
      <c r="AY321" s="206" t="s">
        <v>198</v>
      </c>
    </row>
    <row r="322" spans="1:65" s="13" customFormat="1" ht="11.25">
      <c r="B322" s="197"/>
      <c r="C322" s="198"/>
      <c r="D322" s="192" t="s">
        <v>211</v>
      </c>
      <c r="E322" s="199" t="s">
        <v>20</v>
      </c>
      <c r="F322" s="200" t="s">
        <v>2918</v>
      </c>
      <c r="G322" s="198"/>
      <c r="H322" s="199" t="s">
        <v>20</v>
      </c>
      <c r="I322" s="201"/>
      <c r="J322" s="201"/>
      <c r="K322" s="198"/>
      <c r="L322" s="198"/>
      <c r="M322" s="202"/>
      <c r="N322" s="203"/>
      <c r="O322" s="204"/>
      <c r="P322" s="204"/>
      <c r="Q322" s="204"/>
      <c r="R322" s="204"/>
      <c r="S322" s="204"/>
      <c r="T322" s="204"/>
      <c r="U322" s="204"/>
      <c r="V322" s="204"/>
      <c r="W322" s="204"/>
      <c r="X322" s="205"/>
      <c r="AT322" s="206" t="s">
        <v>211</v>
      </c>
      <c r="AU322" s="206" t="s">
        <v>207</v>
      </c>
      <c r="AV322" s="13" t="s">
        <v>82</v>
      </c>
      <c r="AW322" s="13" t="s">
        <v>5</v>
      </c>
      <c r="AX322" s="13" t="s">
        <v>74</v>
      </c>
      <c r="AY322" s="206" t="s">
        <v>198</v>
      </c>
    </row>
    <row r="323" spans="1:65" s="14" customFormat="1" ht="11.25">
      <c r="B323" s="207"/>
      <c r="C323" s="208"/>
      <c r="D323" s="192" t="s">
        <v>211</v>
      </c>
      <c r="E323" s="209" t="s">
        <v>20</v>
      </c>
      <c r="F323" s="210" t="s">
        <v>2921</v>
      </c>
      <c r="G323" s="208"/>
      <c r="H323" s="211">
        <v>1.0429999999999999</v>
      </c>
      <c r="I323" s="212"/>
      <c r="J323" s="212"/>
      <c r="K323" s="208"/>
      <c r="L323" s="208"/>
      <c r="M323" s="213"/>
      <c r="N323" s="214"/>
      <c r="O323" s="215"/>
      <c r="P323" s="215"/>
      <c r="Q323" s="215"/>
      <c r="R323" s="215"/>
      <c r="S323" s="215"/>
      <c r="T323" s="215"/>
      <c r="U323" s="215"/>
      <c r="V323" s="215"/>
      <c r="W323" s="215"/>
      <c r="X323" s="216"/>
      <c r="AT323" s="217" t="s">
        <v>211</v>
      </c>
      <c r="AU323" s="217" t="s">
        <v>207</v>
      </c>
      <c r="AV323" s="14" t="s">
        <v>207</v>
      </c>
      <c r="AW323" s="14" t="s">
        <v>5</v>
      </c>
      <c r="AX323" s="14" t="s">
        <v>74</v>
      </c>
      <c r="AY323" s="217" t="s">
        <v>198</v>
      </c>
    </row>
    <row r="324" spans="1:65" s="16" customFormat="1" ht="11.25">
      <c r="B324" s="229"/>
      <c r="C324" s="230"/>
      <c r="D324" s="192" t="s">
        <v>211</v>
      </c>
      <c r="E324" s="231" t="s">
        <v>20</v>
      </c>
      <c r="F324" s="232" t="s">
        <v>282</v>
      </c>
      <c r="G324" s="230"/>
      <c r="H324" s="233">
        <v>1.0429999999999999</v>
      </c>
      <c r="I324" s="234"/>
      <c r="J324" s="234"/>
      <c r="K324" s="230"/>
      <c r="L324" s="230"/>
      <c r="M324" s="235"/>
      <c r="N324" s="236"/>
      <c r="O324" s="237"/>
      <c r="P324" s="237"/>
      <c r="Q324" s="237"/>
      <c r="R324" s="237"/>
      <c r="S324" s="237"/>
      <c r="T324" s="237"/>
      <c r="U324" s="237"/>
      <c r="V324" s="237"/>
      <c r="W324" s="237"/>
      <c r="X324" s="238"/>
      <c r="AT324" s="239" t="s">
        <v>211</v>
      </c>
      <c r="AU324" s="239" t="s">
        <v>207</v>
      </c>
      <c r="AV324" s="16" t="s">
        <v>206</v>
      </c>
      <c r="AW324" s="16" t="s">
        <v>5</v>
      </c>
      <c r="AX324" s="16" t="s">
        <v>82</v>
      </c>
      <c r="AY324" s="239" t="s">
        <v>198</v>
      </c>
    </row>
    <row r="325" spans="1:65" s="2" customFormat="1" ht="24.2" customHeight="1">
      <c r="A325" s="36"/>
      <c r="B325" s="37"/>
      <c r="C325" s="178" t="s">
        <v>492</v>
      </c>
      <c r="D325" s="178" t="s">
        <v>201</v>
      </c>
      <c r="E325" s="179" t="s">
        <v>2922</v>
      </c>
      <c r="F325" s="180" t="s">
        <v>2923</v>
      </c>
      <c r="G325" s="181" t="s">
        <v>403</v>
      </c>
      <c r="H325" s="182">
        <v>6</v>
      </c>
      <c r="I325" s="183"/>
      <c r="J325" s="183"/>
      <c r="K325" s="184">
        <f>ROUND(P325*H325,2)</f>
        <v>0</v>
      </c>
      <c r="L325" s="180" t="s">
        <v>205</v>
      </c>
      <c r="M325" s="41"/>
      <c r="N325" s="185" t="s">
        <v>20</v>
      </c>
      <c r="O325" s="186" t="s">
        <v>44</v>
      </c>
      <c r="P325" s="187">
        <f>I325+J325</f>
        <v>0</v>
      </c>
      <c r="Q325" s="187">
        <f>ROUND(I325*H325,2)</f>
        <v>0</v>
      </c>
      <c r="R325" s="187">
        <f>ROUND(J325*H325,2)</f>
        <v>0</v>
      </c>
      <c r="S325" s="66"/>
      <c r="T325" s="188">
        <f>S325*H325</f>
        <v>0</v>
      </c>
      <c r="U325" s="188">
        <v>2.5000000000000001E-2</v>
      </c>
      <c r="V325" s="188">
        <f>U325*H325</f>
        <v>0.15000000000000002</v>
      </c>
      <c r="W325" s="188">
        <v>0</v>
      </c>
      <c r="X325" s="189">
        <f>W325*H325</f>
        <v>0</v>
      </c>
      <c r="Y325" s="36"/>
      <c r="Z325" s="36"/>
      <c r="AA325" s="36"/>
      <c r="AB325" s="36"/>
      <c r="AC325" s="36"/>
      <c r="AD325" s="36"/>
      <c r="AE325" s="36"/>
      <c r="AR325" s="190" t="s">
        <v>404</v>
      </c>
      <c r="AT325" s="190" t="s">
        <v>201</v>
      </c>
      <c r="AU325" s="190" t="s">
        <v>207</v>
      </c>
      <c r="AY325" s="19" t="s">
        <v>198</v>
      </c>
      <c r="BE325" s="191">
        <f>IF(O325="základní",K325,0)</f>
        <v>0</v>
      </c>
      <c r="BF325" s="191">
        <f>IF(O325="snížená",K325,0)</f>
        <v>0</v>
      </c>
      <c r="BG325" s="191">
        <f>IF(O325="zákl. přenesená",K325,0)</f>
        <v>0</v>
      </c>
      <c r="BH325" s="191">
        <f>IF(O325="sníž. přenesená",K325,0)</f>
        <v>0</v>
      </c>
      <c r="BI325" s="191">
        <f>IF(O325="nulová",K325,0)</f>
        <v>0</v>
      </c>
      <c r="BJ325" s="19" t="s">
        <v>207</v>
      </c>
      <c r="BK325" s="191">
        <f>ROUND(P325*H325,2)</f>
        <v>0</v>
      </c>
      <c r="BL325" s="19" t="s">
        <v>404</v>
      </c>
      <c r="BM325" s="190" t="s">
        <v>2924</v>
      </c>
    </row>
    <row r="326" spans="1:65" s="2" customFormat="1" ht="11.25">
      <c r="A326" s="36"/>
      <c r="B326" s="37"/>
      <c r="C326" s="38"/>
      <c r="D326" s="192" t="s">
        <v>209</v>
      </c>
      <c r="E326" s="38"/>
      <c r="F326" s="193" t="s">
        <v>2925</v>
      </c>
      <c r="G326" s="38"/>
      <c r="H326" s="38"/>
      <c r="I326" s="194"/>
      <c r="J326" s="194"/>
      <c r="K326" s="38"/>
      <c r="L326" s="38"/>
      <c r="M326" s="41"/>
      <c r="N326" s="195"/>
      <c r="O326" s="196"/>
      <c r="P326" s="66"/>
      <c r="Q326" s="66"/>
      <c r="R326" s="66"/>
      <c r="S326" s="66"/>
      <c r="T326" s="66"/>
      <c r="U326" s="66"/>
      <c r="V326" s="66"/>
      <c r="W326" s="66"/>
      <c r="X326" s="67"/>
      <c r="Y326" s="36"/>
      <c r="Z326" s="36"/>
      <c r="AA326" s="36"/>
      <c r="AB326" s="36"/>
      <c r="AC326" s="36"/>
      <c r="AD326" s="36"/>
      <c r="AE326" s="36"/>
      <c r="AT326" s="19" t="s">
        <v>209</v>
      </c>
      <c r="AU326" s="19" t="s">
        <v>207</v>
      </c>
    </row>
    <row r="327" spans="1:65" s="13" customFormat="1" ht="11.25">
      <c r="B327" s="197"/>
      <c r="C327" s="198"/>
      <c r="D327" s="192" t="s">
        <v>211</v>
      </c>
      <c r="E327" s="199" t="s">
        <v>20</v>
      </c>
      <c r="F327" s="200" t="s">
        <v>2926</v>
      </c>
      <c r="G327" s="198"/>
      <c r="H327" s="199" t="s">
        <v>20</v>
      </c>
      <c r="I327" s="201"/>
      <c r="J327" s="201"/>
      <c r="K327" s="198"/>
      <c r="L327" s="198"/>
      <c r="M327" s="202"/>
      <c r="N327" s="203"/>
      <c r="O327" s="204"/>
      <c r="P327" s="204"/>
      <c r="Q327" s="204"/>
      <c r="R327" s="204"/>
      <c r="S327" s="204"/>
      <c r="T327" s="204"/>
      <c r="U327" s="204"/>
      <c r="V327" s="204"/>
      <c r="W327" s="204"/>
      <c r="X327" s="205"/>
      <c r="AT327" s="206" t="s">
        <v>211</v>
      </c>
      <c r="AU327" s="206" t="s">
        <v>207</v>
      </c>
      <c r="AV327" s="13" t="s">
        <v>82</v>
      </c>
      <c r="AW327" s="13" t="s">
        <v>5</v>
      </c>
      <c r="AX327" s="13" t="s">
        <v>74</v>
      </c>
      <c r="AY327" s="206" t="s">
        <v>198</v>
      </c>
    </row>
    <row r="328" spans="1:65" s="14" customFormat="1" ht="11.25">
      <c r="B328" s="207"/>
      <c r="C328" s="208"/>
      <c r="D328" s="192" t="s">
        <v>211</v>
      </c>
      <c r="E328" s="209" t="s">
        <v>20</v>
      </c>
      <c r="F328" s="210" t="s">
        <v>317</v>
      </c>
      <c r="G328" s="208"/>
      <c r="H328" s="211">
        <v>6</v>
      </c>
      <c r="I328" s="212"/>
      <c r="J328" s="212"/>
      <c r="K328" s="208"/>
      <c r="L328" s="208"/>
      <c r="M328" s="213"/>
      <c r="N328" s="214"/>
      <c r="O328" s="215"/>
      <c r="P328" s="215"/>
      <c r="Q328" s="215"/>
      <c r="R328" s="215"/>
      <c r="S328" s="215"/>
      <c r="T328" s="215"/>
      <c r="U328" s="215"/>
      <c r="V328" s="215"/>
      <c r="W328" s="215"/>
      <c r="X328" s="216"/>
      <c r="AT328" s="217" t="s">
        <v>211</v>
      </c>
      <c r="AU328" s="217" t="s">
        <v>207</v>
      </c>
      <c r="AV328" s="14" t="s">
        <v>207</v>
      </c>
      <c r="AW328" s="14" t="s">
        <v>5</v>
      </c>
      <c r="AX328" s="14" t="s">
        <v>74</v>
      </c>
      <c r="AY328" s="217" t="s">
        <v>198</v>
      </c>
    </row>
    <row r="329" spans="1:65" s="16" customFormat="1" ht="11.25">
      <c r="B329" s="229"/>
      <c r="C329" s="230"/>
      <c r="D329" s="192" t="s">
        <v>211</v>
      </c>
      <c r="E329" s="231" t="s">
        <v>20</v>
      </c>
      <c r="F329" s="232" t="s">
        <v>282</v>
      </c>
      <c r="G329" s="230"/>
      <c r="H329" s="233">
        <v>6</v>
      </c>
      <c r="I329" s="234"/>
      <c r="J329" s="234"/>
      <c r="K329" s="230"/>
      <c r="L329" s="230"/>
      <c r="M329" s="235"/>
      <c r="N329" s="236"/>
      <c r="O329" s="237"/>
      <c r="P329" s="237"/>
      <c r="Q329" s="237"/>
      <c r="R329" s="237"/>
      <c r="S329" s="237"/>
      <c r="T329" s="237"/>
      <c r="U329" s="237"/>
      <c r="V329" s="237"/>
      <c r="W329" s="237"/>
      <c r="X329" s="238"/>
      <c r="AT329" s="239" t="s">
        <v>211</v>
      </c>
      <c r="AU329" s="239" t="s">
        <v>207</v>
      </c>
      <c r="AV329" s="16" t="s">
        <v>206</v>
      </c>
      <c r="AW329" s="16" t="s">
        <v>5</v>
      </c>
      <c r="AX329" s="16" t="s">
        <v>82</v>
      </c>
      <c r="AY329" s="239" t="s">
        <v>198</v>
      </c>
    </row>
    <row r="330" spans="1:65" s="2" customFormat="1" ht="24.2" customHeight="1">
      <c r="A330" s="36"/>
      <c r="B330" s="37"/>
      <c r="C330" s="178" t="s">
        <v>8</v>
      </c>
      <c r="D330" s="178" t="s">
        <v>201</v>
      </c>
      <c r="E330" s="179" t="s">
        <v>2927</v>
      </c>
      <c r="F330" s="180" t="s">
        <v>2928</v>
      </c>
      <c r="G330" s="181" t="s">
        <v>204</v>
      </c>
      <c r="H330" s="182">
        <v>14.848000000000001</v>
      </c>
      <c r="I330" s="183"/>
      <c r="J330" s="183"/>
      <c r="K330" s="184">
        <f>ROUND(P330*H330,2)</f>
        <v>0</v>
      </c>
      <c r="L330" s="180" t="s">
        <v>205</v>
      </c>
      <c r="M330" s="41"/>
      <c r="N330" s="185" t="s">
        <v>20</v>
      </c>
      <c r="O330" s="186" t="s">
        <v>44</v>
      </c>
      <c r="P330" s="187">
        <f>I330+J330</f>
        <v>0</v>
      </c>
      <c r="Q330" s="187">
        <f>ROUND(I330*H330,2)</f>
        <v>0</v>
      </c>
      <c r="R330" s="187">
        <f>ROUND(J330*H330,2)</f>
        <v>0</v>
      </c>
      <c r="S330" s="66"/>
      <c r="T330" s="188">
        <f>S330*H330</f>
        <v>0</v>
      </c>
      <c r="U330" s="188">
        <v>2.3369999999999998E-2</v>
      </c>
      <c r="V330" s="188">
        <f>U330*H330</f>
        <v>0.34699775999999999</v>
      </c>
      <c r="W330" s="188">
        <v>0</v>
      </c>
      <c r="X330" s="189">
        <f>W330*H330</f>
        <v>0</v>
      </c>
      <c r="Y330" s="36"/>
      <c r="Z330" s="36"/>
      <c r="AA330" s="36"/>
      <c r="AB330" s="36"/>
      <c r="AC330" s="36"/>
      <c r="AD330" s="36"/>
      <c r="AE330" s="36"/>
      <c r="AR330" s="190" t="s">
        <v>404</v>
      </c>
      <c r="AT330" s="190" t="s">
        <v>201</v>
      </c>
      <c r="AU330" s="190" t="s">
        <v>207</v>
      </c>
      <c r="AY330" s="19" t="s">
        <v>198</v>
      </c>
      <c r="BE330" s="191">
        <f>IF(O330="základní",K330,0)</f>
        <v>0</v>
      </c>
      <c r="BF330" s="191">
        <f>IF(O330="snížená",K330,0)</f>
        <v>0</v>
      </c>
      <c r="BG330" s="191">
        <f>IF(O330="zákl. přenesená",K330,0)</f>
        <v>0</v>
      </c>
      <c r="BH330" s="191">
        <f>IF(O330="sníž. přenesená",K330,0)</f>
        <v>0</v>
      </c>
      <c r="BI330" s="191">
        <f>IF(O330="nulová",K330,0)</f>
        <v>0</v>
      </c>
      <c r="BJ330" s="19" t="s">
        <v>207</v>
      </c>
      <c r="BK330" s="191">
        <f>ROUND(P330*H330,2)</f>
        <v>0</v>
      </c>
      <c r="BL330" s="19" t="s">
        <v>404</v>
      </c>
      <c r="BM330" s="190" t="s">
        <v>2929</v>
      </c>
    </row>
    <row r="331" spans="1:65" s="2" customFormat="1" ht="11.25">
      <c r="A331" s="36"/>
      <c r="B331" s="37"/>
      <c r="C331" s="38"/>
      <c r="D331" s="192" t="s">
        <v>209</v>
      </c>
      <c r="E331" s="38"/>
      <c r="F331" s="193" t="s">
        <v>2930</v>
      </c>
      <c r="G331" s="38"/>
      <c r="H331" s="38"/>
      <c r="I331" s="194"/>
      <c r="J331" s="194"/>
      <c r="K331" s="38"/>
      <c r="L331" s="38"/>
      <c r="M331" s="41"/>
      <c r="N331" s="195"/>
      <c r="O331" s="196"/>
      <c r="P331" s="66"/>
      <c r="Q331" s="66"/>
      <c r="R331" s="66"/>
      <c r="S331" s="66"/>
      <c r="T331" s="66"/>
      <c r="U331" s="66"/>
      <c r="V331" s="66"/>
      <c r="W331" s="66"/>
      <c r="X331" s="67"/>
      <c r="Y331" s="36"/>
      <c r="Z331" s="36"/>
      <c r="AA331" s="36"/>
      <c r="AB331" s="36"/>
      <c r="AC331" s="36"/>
      <c r="AD331" s="36"/>
      <c r="AE331" s="36"/>
      <c r="AT331" s="19" t="s">
        <v>209</v>
      </c>
      <c r="AU331" s="19" t="s">
        <v>207</v>
      </c>
    </row>
    <row r="332" spans="1:65" s="13" customFormat="1" ht="11.25">
      <c r="B332" s="197"/>
      <c r="C332" s="198"/>
      <c r="D332" s="192" t="s">
        <v>211</v>
      </c>
      <c r="E332" s="199" t="s">
        <v>20</v>
      </c>
      <c r="F332" s="200" t="s">
        <v>2931</v>
      </c>
      <c r="G332" s="198"/>
      <c r="H332" s="199" t="s">
        <v>20</v>
      </c>
      <c r="I332" s="201"/>
      <c r="J332" s="201"/>
      <c r="K332" s="198"/>
      <c r="L332" s="198"/>
      <c r="M332" s="202"/>
      <c r="N332" s="203"/>
      <c r="O332" s="204"/>
      <c r="P332" s="204"/>
      <c r="Q332" s="204"/>
      <c r="R332" s="204"/>
      <c r="S332" s="204"/>
      <c r="T332" s="204"/>
      <c r="U332" s="204"/>
      <c r="V332" s="204"/>
      <c r="W332" s="204"/>
      <c r="X332" s="205"/>
      <c r="AT332" s="206" t="s">
        <v>211</v>
      </c>
      <c r="AU332" s="206" t="s">
        <v>207</v>
      </c>
      <c r="AV332" s="13" t="s">
        <v>82</v>
      </c>
      <c r="AW332" s="13" t="s">
        <v>5</v>
      </c>
      <c r="AX332" s="13" t="s">
        <v>74</v>
      </c>
      <c r="AY332" s="206" t="s">
        <v>198</v>
      </c>
    </row>
    <row r="333" spans="1:65" s="14" customFormat="1" ht="11.25">
      <c r="B333" s="207"/>
      <c r="C333" s="208"/>
      <c r="D333" s="192" t="s">
        <v>211</v>
      </c>
      <c r="E333" s="209" t="s">
        <v>20</v>
      </c>
      <c r="F333" s="210" t="s">
        <v>2932</v>
      </c>
      <c r="G333" s="208"/>
      <c r="H333" s="211">
        <v>9.3529999999999998</v>
      </c>
      <c r="I333" s="212"/>
      <c r="J333" s="212"/>
      <c r="K333" s="208"/>
      <c r="L333" s="208"/>
      <c r="M333" s="213"/>
      <c r="N333" s="214"/>
      <c r="O333" s="215"/>
      <c r="P333" s="215"/>
      <c r="Q333" s="215"/>
      <c r="R333" s="215"/>
      <c r="S333" s="215"/>
      <c r="T333" s="215"/>
      <c r="U333" s="215"/>
      <c r="V333" s="215"/>
      <c r="W333" s="215"/>
      <c r="X333" s="216"/>
      <c r="AT333" s="217" t="s">
        <v>211</v>
      </c>
      <c r="AU333" s="217" t="s">
        <v>207</v>
      </c>
      <c r="AV333" s="14" t="s">
        <v>207</v>
      </c>
      <c r="AW333" s="14" t="s">
        <v>5</v>
      </c>
      <c r="AX333" s="14" t="s">
        <v>74</v>
      </c>
      <c r="AY333" s="217" t="s">
        <v>198</v>
      </c>
    </row>
    <row r="334" spans="1:65" s="13" customFormat="1" ht="11.25">
      <c r="B334" s="197"/>
      <c r="C334" s="198"/>
      <c r="D334" s="192" t="s">
        <v>211</v>
      </c>
      <c r="E334" s="199" t="s">
        <v>20</v>
      </c>
      <c r="F334" s="200" t="s">
        <v>2933</v>
      </c>
      <c r="G334" s="198"/>
      <c r="H334" s="199" t="s">
        <v>20</v>
      </c>
      <c r="I334" s="201"/>
      <c r="J334" s="201"/>
      <c r="K334" s="198"/>
      <c r="L334" s="198"/>
      <c r="M334" s="202"/>
      <c r="N334" s="203"/>
      <c r="O334" s="204"/>
      <c r="P334" s="204"/>
      <c r="Q334" s="204"/>
      <c r="R334" s="204"/>
      <c r="S334" s="204"/>
      <c r="T334" s="204"/>
      <c r="U334" s="204"/>
      <c r="V334" s="204"/>
      <c r="W334" s="204"/>
      <c r="X334" s="205"/>
      <c r="AT334" s="206" t="s">
        <v>211</v>
      </c>
      <c r="AU334" s="206" t="s">
        <v>207</v>
      </c>
      <c r="AV334" s="13" t="s">
        <v>82</v>
      </c>
      <c r="AW334" s="13" t="s">
        <v>5</v>
      </c>
      <c r="AX334" s="13" t="s">
        <v>74</v>
      </c>
      <c r="AY334" s="206" t="s">
        <v>198</v>
      </c>
    </row>
    <row r="335" spans="1:65" s="14" customFormat="1" ht="11.25">
      <c r="B335" s="207"/>
      <c r="C335" s="208"/>
      <c r="D335" s="192" t="s">
        <v>211</v>
      </c>
      <c r="E335" s="209" t="s">
        <v>20</v>
      </c>
      <c r="F335" s="210" t="s">
        <v>2934</v>
      </c>
      <c r="G335" s="208"/>
      <c r="H335" s="211">
        <v>4.452</v>
      </c>
      <c r="I335" s="212"/>
      <c r="J335" s="212"/>
      <c r="K335" s="208"/>
      <c r="L335" s="208"/>
      <c r="M335" s="213"/>
      <c r="N335" s="214"/>
      <c r="O335" s="215"/>
      <c r="P335" s="215"/>
      <c r="Q335" s="215"/>
      <c r="R335" s="215"/>
      <c r="S335" s="215"/>
      <c r="T335" s="215"/>
      <c r="U335" s="215"/>
      <c r="V335" s="215"/>
      <c r="W335" s="215"/>
      <c r="X335" s="216"/>
      <c r="AT335" s="217" t="s">
        <v>211</v>
      </c>
      <c r="AU335" s="217" t="s">
        <v>207</v>
      </c>
      <c r="AV335" s="14" t="s">
        <v>207</v>
      </c>
      <c r="AW335" s="14" t="s">
        <v>5</v>
      </c>
      <c r="AX335" s="14" t="s">
        <v>74</v>
      </c>
      <c r="AY335" s="217" t="s">
        <v>198</v>
      </c>
    </row>
    <row r="336" spans="1:65" s="13" customFormat="1" ht="11.25">
      <c r="B336" s="197"/>
      <c r="C336" s="198"/>
      <c r="D336" s="192" t="s">
        <v>211</v>
      </c>
      <c r="E336" s="199" t="s">
        <v>20</v>
      </c>
      <c r="F336" s="200" t="s">
        <v>2935</v>
      </c>
      <c r="G336" s="198"/>
      <c r="H336" s="199" t="s">
        <v>20</v>
      </c>
      <c r="I336" s="201"/>
      <c r="J336" s="201"/>
      <c r="K336" s="198"/>
      <c r="L336" s="198"/>
      <c r="M336" s="202"/>
      <c r="N336" s="203"/>
      <c r="O336" s="204"/>
      <c r="P336" s="204"/>
      <c r="Q336" s="204"/>
      <c r="R336" s="204"/>
      <c r="S336" s="204"/>
      <c r="T336" s="204"/>
      <c r="U336" s="204"/>
      <c r="V336" s="204"/>
      <c r="W336" s="204"/>
      <c r="X336" s="205"/>
      <c r="AT336" s="206" t="s">
        <v>211</v>
      </c>
      <c r="AU336" s="206" t="s">
        <v>207</v>
      </c>
      <c r="AV336" s="13" t="s">
        <v>82</v>
      </c>
      <c r="AW336" s="13" t="s">
        <v>5</v>
      </c>
      <c r="AX336" s="13" t="s">
        <v>74</v>
      </c>
      <c r="AY336" s="206" t="s">
        <v>198</v>
      </c>
    </row>
    <row r="337" spans="1:65" s="14" customFormat="1" ht="11.25">
      <c r="B337" s="207"/>
      <c r="C337" s="208"/>
      <c r="D337" s="192" t="s">
        <v>211</v>
      </c>
      <c r="E337" s="209" t="s">
        <v>20</v>
      </c>
      <c r="F337" s="210" t="s">
        <v>2936</v>
      </c>
      <c r="G337" s="208"/>
      <c r="H337" s="211">
        <v>1.0429999999999999</v>
      </c>
      <c r="I337" s="212"/>
      <c r="J337" s="212"/>
      <c r="K337" s="208"/>
      <c r="L337" s="208"/>
      <c r="M337" s="213"/>
      <c r="N337" s="214"/>
      <c r="O337" s="215"/>
      <c r="P337" s="215"/>
      <c r="Q337" s="215"/>
      <c r="R337" s="215"/>
      <c r="S337" s="215"/>
      <c r="T337" s="215"/>
      <c r="U337" s="215"/>
      <c r="V337" s="215"/>
      <c r="W337" s="215"/>
      <c r="X337" s="216"/>
      <c r="AT337" s="217" t="s">
        <v>211</v>
      </c>
      <c r="AU337" s="217" t="s">
        <v>207</v>
      </c>
      <c r="AV337" s="14" t="s">
        <v>207</v>
      </c>
      <c r="AW337" s="14" t="s">
        <v>5</v>
      </c>
      <c r="AX337" s="14" t="s">
        <v>74</v>
      </c>
      <c r="AY337" s="217" t="s">
        <v>198</v>
      </c>
    </row>
    <row r="338" spans="1:65" s="16" customFormat="1" ht="11.25">
      <c r="B338" s="229"/>
      <c r="C338" s="230"/>
      <c r="D338" s="192" t="s">
        <v>211</v>
      </c>
      <c r="E338" s="231" t="s">
        <v>20</v>
      </c>
      <c r="F338" s="232" t="s">
        <v>282</v>
      </c>
      <c r="G338" s="230"/>
      <c r="H338" s="233">
        <v>14.847999999999999</v>
      </c>
      <c r="I338" s="234"/>
      <c r="J338" s="234"/>
      <c r="K338" s="230"/>
      <c r="L338" s="230"/>
      <c r="M338" s="235"/>
      <c r="N338" s="236"/>
      <c r="O338" s="237"/>
      <c r="P338" s="237"/>
      <c r="Q338" s="237"/>
      <c r="R338" s="237"/>
      <c r="S338" s="237"/>
      <c r="T338" s="237"/>
      <c r="U338" s="237"/>
      <c r="V338" s="237"/>
      <c r="W338" s="237"/>
      <c r="X338" s="238"/>
      <c r="AT338" s="239" t="s">
        <v>211</v>
      </c>
      <c r="AU338" s="239" t="s">
        <v>207</v>
      </c>
      <c r="AV338" s="16" t="s">
        <v>206</v>
      </c>
      <c r="AW338" s="16" t="s">
        <v>5</v>
      </c>
      <c r="AX338" s="16" t="s">
        <v>82</v>
      </c>
      <c r="AY338" s="239" t="s">
        <v>198</v>
      </c>
    </row>
    <row r="339" spans="1:65" s="2" customFormat="1" ht="24.2" customHeight="1">
      <c r="A339" s="36"/>
      <c r="B339" s="37"/>
      <c r="C339" s="178" t="s">
        <v>1137</v>
      </c>
      <c r="D339" s="178" t="s">
        <v>201</v>
      </c>
      <c r="E339" s="179" t="s">
        <v>2937</v>
      </c>
      <c r="F339" s="180" t="s">
        <v>2938</v>
      </c>
      <c r="G339" s="181" t="s">
        <v>342</v>
      </c>
      <c r="H339" s="182">
        <v>8.6630000000000003</v>
      </c>
      <c r="I339" s="183"/>
      <c r="J339" s="183"/>
      <c r="K339" s="184">
        <f>ROUND(P339*H339,2)</f>
        <v>0</v>
      </c>
      <c r="L339" s="180" t="s">
        <v>205</v>
      </c>
      <c r="M339" s="41"/>
      <c r="N339" s="185" t="s">
        <v>20</v>
      </c>
      <c r="O339" s="186" t="s">
        <v>44</v>
      </c>
      <c r="P339" s="187">
        <f>I339+J339</f>
        <v>0</v>
      </c>
      <c r="Q339" s="187">
        <f>ROUND(I339*H339,2)</f>
        <v>0</v>
      </c>
      <c r="R339" s="187">
        <f>ROUND(J339*H339,2)</f>
        <v>0</v>
      </c>
      <c r="S339" s="66"/>
      <c r="T339" s="188">
        <f>S339*H339</f>
        <v>0</v>
      </c>
      <c r="U339" s="188">
        <v>0</v>
      </c>
      <c r="V339" s="188">
        <f>U339*H339</f>
        <v>0</v>
      </c>
      <c r="W339" s="188">
        <v>0</v>
      </c>
      <c r="X339" s="189">
        <f>W339*H339</f>
        <v>0</v>
      </c>
      <c r="Y339" s="36"/>
      <c r="Z339" s="36"/>
      <c r="AA339" s="36"/>
      <c r="AB339" s="36"/>
      <c r="AC339" s="36"/>
      <c r="AD339" s="36"/>
      <c r="AE339" s="36"/>
      <c r="AR339" s="190" t="s">
        <v>404</v>
      </c>
      <c r="AT339" s="190" t="s">
        <v>201</v>
      </c>
      <c r="AU339" s="190" t="s">
        <v>207</v>
      </c>
      <c r="AY339" s="19" t="s">
        <v>198</v>
      </c>
      <c r="BE339" s="191">
        <f>IF(O339="základní",K339,0)</f>
        <v>0</v>
      </c>
      <c r="BF339" s="191">
        <f>IF(O339="snížená",K339,0)</f>
        <v>0</v>
      </c>
      <c r="BG339" s="191">
        <f>IF(O339="zákl. přenesená",K339,0)</f>
        <v>0</v>
      </c>
      <c r="BH339" s="191">
        <f>IF(O339="sníž. přenesená",K339,0)</f>
        <v>0</v>
      </c>
      <c r="BI339" s="191">
        <f>IF(O339="nulová",K339,0)</f>
        <v>0</v>
      </c>
      <c r="BJ339" s="19" t="s">
        <v>207</v>
      </c>
      <c r="BK339" s="191">
        <f>ROUND(P339*H339,2)</f>
        <v>0</v>
      </c>
      <c r="BL339" s="19" t="s">
        <v>404</v>
      </c>
      <c r="BM339" s="190" t="s">
        <v>2939</v>
      </c>
    </row>
    <row r="340" spans="1:65" s="2" customFormat="1" ht="19.5">
      <c r="A340" s="36"/>
      <c r="B340" s="37"/>
      <c r="C340" s="38"/>
      <c r="D340" s="192" t="s">
        <v>209</v>
      </c>
      <c r="E340" s="38"/>
      <c r="F340" s="193" t="s">
        <v>2940</v>
      </c>
      <c r="G340" s="38"/>
      <c r="H340" s="38"/>
      <c r="I340" s="194"/>
      <c r="J340" s="194"/>
      <c r="K340" s="38"/>
      <c r="L340" s="38"/>
      <c r="M340" s="41"/>
      <c r="N340" s="195"/>
      <c r="O340" s="196"/>
      <c r="P340" s="66"/>
      <c r="Q340" s="66"/>
      <c r="R340" s="66"/>
      <c r="S340" s="66"/>
      <c r="T340" s="66"/>
      <c r="U340" s="66"/>
      <c r="V340" s="66"/>
      <c r="W340" s="66"/>
      <c r="X340" s="67"/>
      <c r="Y340" s="36"/>
      <c r="Z340" s="36"/>
      <c r="AA340" s="36"/>
      <c r="AB340" s="36"/>
      <c r="AC340" s="36"/>
      <c r="AD340" s="36"/>
      <c r="AE340" s="36"/>
      <c r="AT340" s="19" t="s">
        <v>209</v>
      </c>
      <c r="AU340" s="19" t="s">
        <v>207</v>
      </c>
    </row>
    <row r="341" spans="1:65" s="2" customFormat="1" ht="24.2" customHeight="1">
      <c r="A341" s="36"/>
      <c r="B341" s="37"/>
      <c r="C341" s="178" t="s">
        <v>1141</v>
      </c>
      <c r="D341" s="178" t="s">
        <v>201</v>
      </c>
      <c r="E341" s="179" t="s">
        <v>1955</v>
      </c>
      <c r="F341" s="180" t="s">
        <v>1956</v>
      </c>
      <c r="G341" s="181" t="s">
        <v>342</v>
      </c>
      <c r="H341" s="182">
        <v>8.6630000000000003</v>
      </c>
      <c r="I341" s="183"/>
      <c r="J341" s="183"/>
      <c r="K341" s="184">
        <f>ROUND(P341*H341,2)</f>
        <v>0</v>
      </c>
      <c r="L341" s="180" t="s">
        <v>205</v>
      </c>
      <c r="M341" s="41"/>
      <c r="N341" s="185" t="s">
        <v>20</v>
      </c>
      <c r="O341" s="186" t="s">
        <v>44</v>
      </c>
      <c r="P341" s="187">
        <f>I341+J341</f>
        <v>0</v>
      </c>
      <c r="Q341" s="187">
        <f>ROUND(I341*H341,2)</f>
        <v>0</v>
      </c>
      <c r="R341" s="187">
        <f>ROUND(J341*H341,2)</f>
        <v>0</v>
      </c>
      <c r="S341" s="66"/>
      <c r="T341" s="188">
        <f>S341*H341</f>
        <v>0</v>
      </c>
      <c r="U341" s="188">
        <v>0</v>
      </c>
      <c r="V341" s="188">
        <f>U341*H341</f>
        <v>0</v>
      </c>
      <c r="W341" s="188">
        <v>0</v>
      </c>
      <c r="X341" s="189">
        <f>W341*H341</f>
        <v>0</v>
      </c>
      <c r="Y341" s="36"/>
      <c r="Z341" s="36"/>
      <c r="AA341" s="36"/>
      <c r="AB341" s="36"/>
      <c r="AC341" s="36"/>
      <c r="AD341" s="36"/>
      <c r="AE341" s="36"/>
      <c r="AR341" s="190" t="s">
        <v>404</v>
      </c>
      <c r="AT341" s="190" t="s">
        <v>201</v>
      </c>
      <c r="AU341" s="190" t="s">
        <v>207</v>
      </c>
      <c r="AY341" s="19" t="s">
        <v>198</v>
      </c>
      <c r="BE341" s="191">
        <f>IF(O341="základní",K341,0)</f>
        <v>0</v>
      </c>
      <c r="BF341" s="191">
        <f>IF(O341="snížená",K341,0)</f>
        <v>0</v>
      </c>
      <c r="BG341" s="191">
        <f>IF(O341="zákl. přenesená",K341,0)</f>
        <v>0</v>
      </c>
      <c r="BH341" s="191">
        <f>IF(O341="sníž. přenesená",K341,0)</f>
        <v>0</v>
      </c>
      <c r="BI341" s="191">
        <f>IF(O341="nulová",K341,0)</f>
        <v>0</v>
      </c>
      <c r="BJ341" s="19" t="s">
        <v>207</v>
      </c>
      <c r="BK341" s="191">
        <f>ROUND(P341*H341,2)</f>
        <v>0</v>
      </c>
      <c r="BL341" s="19" t="s">
        <v>404</v>
      </c>
      <c r="BM341" s="190" t="s">
        <v>2941</v>
      </c>
    </row>
    <row r="342" spans="1:65" s="2" customFormat="1" ht="19.5">
      <c r="A342" s="36"/>
      <c r="B342" s="37"/>
      <c r="C342" s="38"/>
      <c r="D342" s="192" t="s">
        <v>209</v>
      </c>
      <c r="E342" s="38"/>
      <c r="F342" s="193" t="s">
        <v>1958</v>
      </c>
      <c r="G342" s="38"/>
      <c r="H342" s="38"/>
      <c r="I342" s="194"/>
      <c r="J342" s="194"/>
      <c r="K342" s="38"/>
      <c r="L342" s="38"/>
      <c r="M342" s="41"/>
      <c r="N342" s="195"/>
      <c r="O342" s="196"/>
      <c r="P342" s="66"/>
      <c r="Q342" s="66"/>
      <c r="R342" s="66"/>
      <c r="S342" s="66"/>
      <c r="T342" s="66"/>
      <c r="U342" s="66"/>
      <c r="V342" s="66"/>
      <c r="W342" s="66"/>
      <c r="X342" s="67"/>
      <c r="Y342" s="36"/>
      <c r="Z342" s="36"/>
      <c r="AA342" s="36"/>
      <c r="AB342" s="36"/>
      <c r="AC342" s="36"/>
      <c r="AD342" s="36"/>
      <c r="AE342" s="36"/>
      <c r="AT342" s="19" t="s">
        <v>209</v>
      </c>
      <c r="AU342" s="19" t="s">
        <v>207</v>
      </c>
    </row>
    <row r="343" spans="1:65" s="12" customFormat="1" ht="22.9" customHeight="1">
      <c r="B343" s="161"/>
      <c r="C343" s="162"/>
      <c r="D343" s="163" t="s">
        <v>73</v>
      </c>
      <c r="E343" s="176" t="s">
        <v>408</v>
      </c>
      <c r="F343" s="176" t="s">
        <v>2942</v>
      </c>
      <c r="G343" s="162"/>
      <c r="H343" s="162"/>
      <c r="I343" s="165"/>
      <c r="J343" s="165"/>
      <c r="K343" s="177">
        <f>BK343</f>
        <v>0</v>
      </c>
      <c r="L343" s="162"/>
      <c r="M343" s="167"/>
      <c r="N343" s="168"/>
      <c r="O343" s="169"/>
      <c r="P343" s="169"/>
      <c r="Q343" s="170">
        <f>SUM(Q344:Q418)</f>
        <v>0</v>
      </c>
      <c r="R343" s="170">
        <f>SUM(R344:R418)</f>
        <v>0</v>
      </c>
      <c r="S343" s="169"/>
      <c r="T343" s="171">
        <f>SUM(T344:T418)</f>
        <v>0</v>
      </c>
      <c r="U343" s="169"/>
      <c r="V343" s="171">
        <f>SUM(V344:V418)</f>
        <v>0.54445909999999997</v>
      </c>
      <c r="W343" s="169"/>
      <c r="X343" s="172">
        <f>SUM(X344:X418)</f>
        <v>0</v>
      </c>
      <c r="AR343" s="173" t="s">
        <v>207</v>
      </c>
      <c r="AT343" s="174" t="s">
        <v>73</v>
      </c>
      <c r="AU343" s="174" t="s">
        <v>82</v>
      </c>
      <c r="AY343" s="173" t="s">
        <v>198</v>
      </c>
      <c r="BK343" s="175">
        <f>SUM(BK344:BK418)</f>
        <v>0</v>
      </c>
    </row>
    <row r="344" spans="1:65" s="2" customFormat="1" ht="24.2" customHeight="1">
      <c r="A344" s="36"/>
      <c r="B344" s="37"/>
      <c r="C344" s="178" t="s">
        <v>1146</v>
      </c>
      <c r="D344" s="178" t="s">
        <v>201</v>
      </c>
      <c r="E344" s="179" t="s">
        <v>2943</v>
      </c>
      <c r="F344" s="180" t="s">
        <v>2944</v>
      </c>
      <c r="G344" s="181" t="s">
        <v>412</v>
      </c>
      <c r="H344" s="182">
        <v>42.5</v>
      </c>
      <c r="I344" s="183"/>
      <c r="J344" s="183"/>
      <c r="K344" s="184">
        <f>ROUND(P344*H344,2)</f>
        <v>0</v>
      </c>
      <c r="L344" s="180" t="s">
        <v>205</v>
      </c>
      <c r="M344" s="41"/>
      <c r="N344" s="185" t="s">
        <v>20</v>
      </c>
      <c r="O344" s="186" t="s">
        <v>44</v>
      </c>
      <c r="P344" s="187">
        <f>I344+J344</f>
        <v>0</v>
      </c>
      <c r="Q344" s="187">
        <f>ROUND(I344*H344,2)</f>
        <v>0</v>
      </c>
      <c r="R344" s="187">
        <f>ROUND(J344*H344,2)</f>
        <v>0</v>
      </c>
      <c r="S344" s="66"/>
      <c r="T344" s="188">
        <f>S344*H344</f>
        <v>0</v>
      </c>
      <c r="U344" s="188">
        <v>2.3999999999999998E-3</v>
      </c>
      <c r="V344" s="188">
        <f>U344*H344</f>
        <v>0.10199999999999999</v>
      </c>
      <c r="W344" s="188">
        <v>0</v>
      </c>
      <c r="X344" s="189">
        <f>W344*H344</f>
        <v>0</v>
      </c>
      <c r="Y344" s="36"/>
      <c r="Z344" s="36"/>
      <c r="AA344" s="36"/>
      <c r="AB344" s="36"/>
      <c r="AC344" s="36"/>
      <c r="AD344" s="36"/>
      <c r="AE344" s="36"/>
      <c r="AR344" s="190" t="s">
        <v>404</v>
      </c>
      <c r="AT344" s="190" t="s">
        <v>201</v>
      </c>
      <c r="AU344" s="190" t="s">
        <v>207</v>
      </c>
      <c r="AY344" s="19" t="s">
        <v>198</v>
      </c>
      <c r="BE344" s="191">
        <f>IF(O344="základní",K344,0)</f>
        <v>0</v>
      </c>
      <c r="BF344" s="191">
        <f>IF(O344="snížená",K344,0)</f>
        <v>0</v>
      </c>
      <c r="BG344" s="191">
        <f>IF(O344="zákl. přenesená",K344,0)</f>
        <v>0</v>
      </c>
      <c r="BH344" s="191">
        <f>IF(O344="sníž. přenesená",K344,0)</f>
        <v>0</v>
      </c>
      <c r="BI344" s="191">
        <f>IF(O344="nulová",K344,0)</f>
        <v>0</v>
      </c>
      <c r="BJ344" s="19" t="s">
        <v>207</v>
      </c>
      <c r="BK344" s="191">
        <f>ROUND(P344*H344,2)</f>
        <v>0</v>
      </c>
      <c r="BL344" s="19" t="s">
        <v>404</v>
      </c>
      <c r="BM344" s="190" t="s">
        <v>2945</v>
      </c>
    </row>
    <row r="345" spans="1:65" s="2" customFormat="1" ht="11.25">
      <c r="A345" s="36"/>
      <c r="B345" s="37"/>
      <c r="C345" s="38"/>
      <c r="D345" s="192" t="s">
        <v>209</v>
      </c>
      <c r="E345" s="38"/>
      <c r="F345" s="193" t="s">
        <v>2946</v>
      </c>
      <c r="G345" s="38"/>
      <c r="H345" s="38"/>
      <c r="I345" s="194"/>
      <c r="J345" s="194"/>
      <c r="K345" s="38"/>
      <c r="L345" s="38"/>
      <c r="M345" s="41"/>
      <c r="N345" s="195"/>
      <c r="O345" s="196"/>
      <c r="P345" s="66"/>
      <c r="Q345" s="66"/>
      <c r="R345" s="66"/>
      <c r="S345" s="66"/>
      <c r="T345" s="66"/>
      <c r="U345" s="66"/>
      <c r="V345" s="66"/>
      <c r="W345" s="66"/>
      <c r="X345" s="67"/>
      <c r="Y345" s="36"/>
      <c r="Z345" s="36"/>
      <c r="AA345" s="36"/>
      <c r="AB345" s="36"/>
      <c r="AC345" s="36"/>
      <c r="AD345" s="36"/>
      <c r="AE345" s="36"/>
      <c r="AT345" s="19" t="s">
        <v>209</v>
      </c>
      <c r="AU345" s="19" t="s">
        <v>207</v>
      </c>
    </row>
    <row r="346" spans="1:65" s="14" customFormat="1" ht="11.25">
      <c r="B346" s="207"/>
      <c r="C346" s="208"/>
      <c r="D346" s="192" t="s">
        <v>211</v>
      </c>
      <c r="E346" s="209" t="s">
        <v>20</v>
      </c>
      <c r="F346" s="210" t="s">
        <v>2947</v>
      </c>
      <c r="G346" s="208"/>
      <c r="H346" s="211">
        <v>42.5</v>
      </c>
      <c r="I346" s="212"/>
      <c r="J346" s="212"/>
      <c r="K346" s="208"/>
      <c r="L346" s="208"/>
      <c r="M346" s="213"/>
      <c r="N346" s="214"/>
      <c r="O346" s="215"/>
      <c r="P346" s="215"/>
      <c r="Q346" s="215"/>
      <c r="R346" s="215"/>
      <c r="S346" s="215"/>
      <c r="T346" s="215"/>
      <c r="U346" s="215"/>
      <c r="V346" s="215"/>
      <c r="W346" s="215"/>
      <c r="X346" s="216"/>
      <c r="AT346" s="217" t="s">
        <v>211</v>
      </c>
      <c r="AU346" s="217" t="s">
        <v>207</v>
      </c>
      <c r="AV346" s="14" t="s">
        <v>207</v>
      </c>
      <c r="AW346" s="14" t="s">
        <v>5</v>
      </c>
      <c r="AX346" s="14" t="s">
        <v>74</v>
      </c>
      <c r="AY346" s="217" t="s">
        <v>198</v>
      </c>
    </row>
    <row r="347" spans="1:65" s="16" customFormat="1" ht="11.25">
      <c r="B347" s="229"/>
      <c r="C347" s="230"/>
      <c r="D347" s="192" t="s">
        <v>211</v>
      </c>
      <c r="E347" s="231" t="s">
        <v>20</v>
      </c>
      <c r="F347" s="232" t="s">
        <v>282</v>
      </c>
      <c r="G347" s="230"/>
      <c r="H347" s="233">
        <v>42.5</v>
      </c>
      <c r="I347" s="234"/>
      <c r="J347" s="234"/>
      <c r="K347" s="230"/>
      <c r="L347" s="230"/>
      <c r="M347" s="235"/>
      <c r="N347" s="236"/>
      <c r="O347" s="237"/>
      <c r="P347" s="237"/>
      <c r="Q347" s="237"/>
      <c r="R347" s="237"/>
      <c r="S347" s="237"/>
      <c r="T347" s="237"/>
      <c r="U347" s="237"/>
      <c r="V347" s="237"/>
      <c r="W347" s="237"/>
      <c r="X347" s="238"/>
      <c r="AT347" s="239" t="s">
        <v>211</v>
      </c>
      <c r="AU347" s="239" t="s">
        <v>207</v>
      </c>
      <c r="AV347" s="16" t="s">
        <v>206</v>
      </c>
      <c r="AW347" s="16" t="s">
        <v>5</v>
      </c>
      <c r="AX347" s="16" t="s">
        <v>82</v>
      </c>
      <c r="AY347" s="239" t="s">
        <v>198</v>
      </c>
    </row>
    <row r="348" spans="1:65" s="2" customFormat="1" ht="24">
      <c r="A348" s="36"/>
      <c r="B348" s="37"/>
      <c r="C348" s="178" t="s">
        <v>1150</v>
      </c>
      <c r="D348" s="178" t="s">
        <v>201</v>
      </c>
      <c r="E348" s="179" t="s">
        <v>2948</v>
      </c>
      <c r="F348" s="180" t="s">
        <v>2949</v>
      </c>
      <c r="G348" s="181" t="s">
        <v>412</v>
      </c>
      <c r="H348" s="182">
        <v>11.1</v>
      </c>
      <c r="I348" s="183"/>
      <c r="J348" s="183"/>
      <c r="K348" s="184">
        <f>ROUND(P348*H348,2)</f>
        <v>0</v>
      </c>
      <c r="L348" s="180" t="s">
        <v>205</v>
      </c>
      <c r="M348" s="41"/>
      <c r="N348" s="185" t="s">
        <v>20</v>
      </c>
      <c r="O348" s="186" t="s">
        <v>44</v>
      </c>
      <c r="P348" s="187">
        <f>I348+J348</f>
        <v>0</v>
      </c>
      <c r="Q348" s="187">
        <f>ROUND(I348*H348,2)</f>
        <v>0</v>
      </c>
      <c r="R348" s="187">
        <f>ROUND(J348*H348,2)</f>
        <v>0</v>
      </c>
      <c r="S348" s="66"/>
      <c r="T348" s="188">
        <f>S348*H348</f>
        <v>0</v>
      </c>
      <c r="U348" s="188">
        <v>1.49E-3</v>
      </c>
      <c r="V348" s="188">
        <f>U348*H348</f>
        <v>1.6538999999999998E-2</v>
      </c>
      <c r="W348" s="188">
        <v>0</v>
      </c>
      <c r="X348" s="189">
        <f>W348*H348</f>
        <v>0</v>
      </c>
      <c r="Y348" s="36"/>
      <c r="Z348" s="36"/>
      <c r="AA348" s="36"/>
      <c r="AB348" s="36"/>
      <c r="AC348" s="36"/>
      <c r="AD348" s="36"/>
      <c r="AE348" s="36"/>
      <c r="AR348" s="190" t="s">
        <v>404</v>
      </c>
      <c r="AT348" s="190" t="s">
        <v>201</v>
      </c>
      <c r="AU348" s="190" t="s">
        <v>207</v>
      </c>
      <c r="AY348" s="19" t="s">
        <v>198</v>
      </c>
      <c r="BE348" s="191">
        <f>IF(O348="základní",K348,0)</f>
        <v>0</v>
      </c>
      <c r="BF348" s="191">
        <f>IF(O348="snížená",K348,0)</f>
        <v>0</v>
      </c>
      <c r="BG348" s="191">
        <f>IF(O348="zákl. přenesená",K348,0)</f>
        <v>0</v>
      </c>
      <c r="BH348" s="191">
        <f>IF(O348="sníž. přenesená",K348,0)</f>
        <v>0</v>
      </c>
      <c r="BI348" s="191">
        <f>IF(O348="nulová",K348,0)</f>
        <v>0</v>
      </c>
      <c r="BJ348" s="19" t="s">
        <v>207</v>
      </c>
      <c r="BK348" s="191">
        <f>ROUND(P348*H348,2)</f>
        <v>0</v>
      </c>
      <c r="BL348" s="19" t="s">
        <v>404</v>
      </c>
      <c r="BM348" s="190" t="s">
        <v>2950</v>
      </c>
    </row>
    <row r="349" spans="1:65" s="2" customFormat="1" ht="19.5">
      <c r="A349" s="36"/>
      <c r="B349" s="37"/>
      <c r="C349" s="38"/>
      <c r="D349" s="192" t="s">
        <v>209</v>
      </c>
      <c r="E349" s="38"/>
      <c r="F349" s="193" t="s">
        <v>2949</v>
      </c>
      <c r="G349" s="38"/>
      <c r="H349" s="38"/>
      <c r="I349" s="194"/>
      <c r="J349" s="194"/>
      <c r="K349" s="38"/>
      <c r="L349" s="38"/>
      <c r="M349" s="41"/>
      <c r="N349" s="195"/>
      <c r="O349" s="196"/>
      <c r="P349" s="66"/>
      <c r="Q349" s="66"/>
      <c r="R349" s="66"/>
      <c r="S349" s="66"/>
      <c r="T349" s="66"/>
      <c r="U349" s="66"/>
      <c r="V349" s="66"/>
      <c r="W349" s="66"/>
      <c r="X349" s="67"/>
      <c r="Y349" s="36"/>
      <c r="Z349" s="36"/>
      <c r="AA349" s="36"/>
      <c r="AB349" s="36"/>
      <c r="AC349" s="36"/>
      <c r="AD349" s="36"/>
      <c r="AE349" s="36"/>
      <c r="AT349" s="19" t="s">
        <v>209</v>
      </c>
      <c r="AU349" s="19" t="s">
        <v>207</v>
      </c>
    </row>
    <row r="350" spans="1:65" s="13" customFormat="1" ht="22.5">
      <c r="B350" s="197"/>
      <c r="C350" s="198"/>
      <c r="D350" s="192" t="s">
        <v>211</v>
      </c>
      <c r="E350" s="199" t="s">
        <v>20</v>
      </c>
      <c r="F350" s="200" t="s">
        <v>2951</v>
      </c>
      <c r="G350" s="198"/>
      <c r="H350" s="199" t="s">
        <v>20</v>
      </c>
      <c r="I350" s="201"/>
      <c r="J350" s="201"/>
      <c r="K350" s="198"/>
      <c r="L350" s="198"/>
      <c r="M350" s="202"/>
      <c r="N350" s="203"/>
      <c r="O350" s="204"/>
      <c r="P350" s="204"/>
      <c r="Q350" s="204"/>
      <c r="R350" s="204"/>
      <c r="S350" s="204"/>
      <c r="T350" s="204"/>
      <c r="U350" s="204"/>
      <c r="V350" s="204"/>
      <c r="W350" s="204"/>
      <c r="X350" s="205"/>
      <c r="AT350" s="206" t="s">
        <v>211</v>
      </c>
      <c r="AU350" s="206" t="s">
        <v>207</v>
      </c>
      <c r="AV350" s="13" t="s">
        <v>82</v>
      </c>
      <c r="AW350" s="13" t="s">
        <v>5</v>
      </c>
      <c r="AX350" s="13" t="s">
        <v>74</v>
      </c>
      <c r="AY350" s="206" t="s">
        <v>198</v>
      </c>
    </row>
    <row r="351" spans="1:65" s="13" customFormat="1" ht="11.25">
      <c r="B351" s="197"/>
      <c r="C351" s="198"/>
      <c r="D351" s="192" t="s">
        <v>211</v>
      </c>
      <c r="E351" s="199" t="s">
        <v>20</v>
      </c>
      <c r="F351" s="200" t="s">
        <v>2952</v>
      </c>
      <c r="G351" s="198"/>
      <c r="H351" s="199" t="s">
        <v>20</v>
      </c>
      <c r="I351" s="201"/>
      <c r="J351" s="201"/>
      <c r="K351" s="198"/>
      <c r="L351" s="198"/>
      <c r="M351" s="202"/>
      <c r="N351" s="203"/>
      <c r="O351" s="204"/>
      <c r="P351" s="204"/>
      <c r="Q351" s="204"/>
      <c r="R351" s="204"/>
      <c r="S351" s="204"/>
      <c r="T351" s="204"/>
      <c r="U351" s="204"/>
      <c r="V351" s="204"/>
      <c r="W351" s="204"/>
      <c r="X351" s="205"/>
      <c r="AT351" s="206" t="s">
        <v>211</v>
      </c>
      <c r="AU351" s="206" t="s">
        <v>207</v>
      </c>
      <c r="AV351" s="13" t="s">
        <v>82</v>
      </c>
      <c r="AW351" s="13" t="s">
        <v>5</v>
      </c>
      <c r="AX351" s="13" t="s">
        <v>74</v>
      </c>
      <c r="AY351" s="206" t="s">
        <v>198</v>
      </c>
    </row>
    <row r="352" spans="1:65" s="14" customFormat="1" ht="11.25">
      <c r="B352" s="207"/>
      <c r="C352" s="208"/>
      <c r="D352" s="192" t="s">
        <v>211</v>
      </c>
      <c r="E352" s="209" t="s">
        <v>20</v>
      </c>
      <c r="F352" s="210" t="s">
        <v>2461</v>
      </c>
      <c r="G352" s="208"/>
      <c r="H352" s="211">
        <v>11.1</v>
      </c>
      <c r="I352" s="212"/>
      <c r="J352" s="212"/>
      <c r="K352" s="208"/>
      <c r="L352" s="208"/>
      <c r="M352" s="213"/>
      <c r="N352" s="214"/>
      <c r="O352" s="215"/>
      <c r="P352" s="215"/>
      <c r="Q352" s="215"/>
      <c r="R352" s="215"/>
      <c r="S352" s="215"/>
      <c r="T352" s="215"/>
      <c r="U352" s="215"/>
      <c r="V352" s="215"/>
      <c r="W352" s="215"/>
      <c r="X352" s="216"/>
      <c r="AT352" s="217" t="s">
        <v>211</v>
      </c>
      <c r="AU352" s="217" t="s">
        <v>207</v>
      </c>
      <c r="AV352" s="14" t="s">
        <v>207</v>
      </c>
      <c r="AW352" s="14" t="s">
        <v>5</v>
      </c>
      <c r="AX352" s="14" t="s">
        <v>74</v>
      </c>
      <c r="AY352" s="217" t="s">
        <v>198</v>
      </c>
    </row>
    <row r="353" spans="1:65" s="16" customFormat="1" ht="11.25">
      <c r="B353" s="229"/>
      <c r="C353" s="230"/>
      <c r="D353" s="192" t="s">
        <v>211</v>
      </c>
      <c r="E353" s="231" t="s">
        <v>20</v>
      </c>
      <c r="F353" s="232" t="s">
        <v>282</v>
      </c>
      <c r="G353" s="230"/>
      <c r="H353" s="233">
        <v>11.1</v>
      </c>
      <c r="I353" s="234"/>
      <c r="J353" s="234"/>
      <c r="K353" s="230"/>
      <c r="L353" s="230"/>
      <c r="M353" s="235"/>
      <c r="N353" s="236"/>
      <c r="O353" s="237"/>
      <c r="P353" s="237"/>
      <c r="Q353" s="237"/>
      <c r="R353" s="237"/>
      <c r="S353" s="237"/>
      <c r="T353" s="237"/>
      <c r="U353" s="237"/>
      <c r="V353" s="237"/>
      <c r="W353" s="237"/>
      <c r="X353" s="238"/>
      <c r="AT353" s="239" t="s">
        <v>211</v>
      </c>
      <c r="AU353" s="239" t="s">
        <v>207</v>
      </c>
      <c r="AV353" s="16" t="s">
        <v>206</v>
      </c>
      <c r="AW353" s="16" t="s">
        <v>5</v>
      </c>
      <c r="AX353" s="16" t="s">
        <v>82</v>
      </c>
      <c r="AY353" s="239" t="s">
        <v>198</v>
      </c>
    </row>
    <row r="354" spans="1:65" s="2" customFormat="1" ht="24">
      <c r="A354" s="36"/>
      <c r="B354" s="37"/>
      <c r="C354" s="178" t="s">
        <v>1154</v>
      </c>
      <c r="D354" s="178" t="s">
        <v>201</v>
      </c>
      <c r="E354" s="179" t="s">
        <v>2953</v>
      </c>
      <c r="F354" s="180" t="s">
        <v>2954</v>
      </c>
      <c r="G354" s="181" t="s">
        <v>403</v>
      </c>
      <c r="H354" s="182">
        <v>4</v>
      </c>
      <c r="I354" s="183"/>
      <c r="J354" s="183"/>
      <c r="K354" s="184">
        <f>ROUND(P354*H354,2)</f>
        <v>0</v>
      </c>
      <c r="L354" s="180" t="s">
        <v>20</v>
      </c>
      <c r="M354" s="41"/>
      <c r="N354" s="185" t="s">
        <v>20</v>
      </c>
      <c r="O354" s="186" t="s">
        <v>44</v>
      </c>
      <c r="P354" s="187">
        <f>I354+J354</f>
        <v>0</v>
      </c>
      <c r="Q354" s="187">
        <f>ROUND(I354*H354,2)</f>
        <v>0</v>
      </c>
      <c r="R354" s="187">
        <f>ROUND(J354*H354,2)</f>
        <v>0</v>
      </c>
      <c r="S354" s="66"/>
      <c r="T354" s="188">
        <f>S354*H354</f>
        <v>0</v>
      </c>
      <c r="U354" s="188">
        <v>4.8000000000000001E-4</v>
      </c>
      <c r="V354" s="188">
        <f>U354*H354</f>
        <v>1.92E-3</v>
      </c>
      <c r="W354" s="188">
        <v>0</v>
      </c>
      <c r="X354" s="189">
        <f>W354*H354</f>
        <v>0</v>
      </c>
      <c r="Y354" s="36"/>
      <c r="Z354" s="36"/>
      <c r="AA354" s="36"/>
      <c r="AB354" s="36"/>
      <c r="AC354" s="36"/>
      <c r="AD354" s="36"/>
      <c r="AE354" s="36"/>
      <c r="AR354" s="190" t="s">
        <v>404</v>
      </c>
      <c r="AT354" s="190" t="s">
        <v>201</v>
      </c>
      <c r="AU354" s="190" t="s">
        <v>207</v>
      </c>
      <c r="AY354" s="19" t="s">
        <v>198</v>
      </c>
      <c r="BE354" s="191">
        <f>IF(O354="základní",K354,0)</f>
        <v>0</v>
      </c>
      <c r="BF354" s="191">
        <f>IF(O354="snížená",K354,0)</f>
        <v>0</v>
      </c>
      <c r="BG354" s="191">
        <f>IF(O354="zákl. přenesená",K354,0)</f>
        <v>0</v>
      </c>
      <c r="BH354" s="191">
        <f>IF(O354="sníž. přenesená",K354,0)</f>
        <v>0</v>
      </c>
      <c r="BI354" s="191">
        <f>IF(O354="nulová",K354,0)</f>
        <v>0</v>
      </c>
      <c r="BJ354" s="19" t="s">
        <v>207</v>
      </c>
      <c r="BK354" s="191">
        <f>ROUND(P354*H354,2)</f>
        <v>0</v>
      </c>
      <c r="BL354" s="19" t="s">
        <v>404</v>
      </c>
      <c r="BM354" s="190" t="s">
        <v>2955</v>
      </c>
    </row>
    <row r="355" spans="1:65" s="2" customFormat="1" ht="11.25">
      <c r="A355" s="36"/>
      <c r="B355" s="37"/>
      <c r="C355" s="38"/>
      <c r="D355" s="192" t="s">
        <v>209</v>
      </c>
      <c r="E355" s="38"/>
      <c r="F355" s="193" t="s">
        <v>2954</v>
      </c>
      <c r="G355" s="38"/>
      <c r="H355" s="38"/>
      <c r="I355" s="194"/>
      <c r="J355" s="194"/>
      <c r="K355" s="38"/>
      <c r="L355" s="38"/>
      <c r="M355" s="41"/>
      <c r="N355" s="195"/>
      <c r="O355" s="196"/>
      <c r="P355" s="66"/>
      <c r="Q355" s="66"/>
      <c r="R355" s="66"/>
      <c r="S355" s="66"/>
      <c r="T355" s="66"/>
      <c r="U355" s="66"/>
      <c r="V355" s="66"/>
      <c r="W355" s="66"/>
      <c r="X355" s="67"/>
      <c r="Y355" s="36"/>
      <c r="Z355" s="36"/>
      <c r="AA355" s="36"/>
      <c r="AB355" s="36"/>
      <c r="AC355" s="36"/>
      <c r="AD355" s="36"/>
      <c r="AE355" s="36"/>
      <c r="AT355" s="19" t="s">
        <v>209</v>
      </c>
      <c r="AU355" s="19" t="s">
        <v>207</v>
      </c>
    </row>
    <row r="356" spans="1:65" s="14" customFormat="1" ht="11.25">
      <c r="B356" s="207"/>
      <c r="C356" s="208"/>
      <c r="D356" s="192" t="s">
        <v>211</v>
      </c>
      <c r="E356" s="209" t="s">
        <v>20</v>
      </c>
      <c r="F356" s="210" t="s">
        <v>206</v>
      </c>
      <c r="G356" s="208"/>
      <c r="H356" s="211">
        <v>4</v>
      </c>
      <c r="I356" s="212"/>
      <c r="J356" s="212"/>
      <c r="K356" s="208"/>
      <c r="L356" s="208"/>
      <c r="M356" s="213"/>
      <c r="N356" s="214"/>
      <c r="O356" s="215"/>
      <c r="P356" s="215"/>
      <c r="Q356" s="215"/>
      <c r="R356" s="215"/>
      <c r="S356" s="215"/>
      <c r="T356" s="215"/>
      <c r="U356" s="215"/>
      <c r="V356" s="215"/>
      <c r="W356" s="215"/>
      <c r="X356" s="216"/>
      <c r="AT356" s="217" t="s">
        <v>211</v>
      </c>
      <c r="AU356" s="217" t="s">
        <v>207</v>
      </c>
      <c r="AV356" s="14" t="s">
        <v>207</v>
      </c>
      <c r="AW356" s="14" t="s">
        <v>5</v>
      </c>
      <c r="AX356" s="14" t="s">
        <v>74</v>
      </c>
      <c r="AY356" s="217" t="s">
        <v>198</v>
      </c>
    </row>
    <row r="357" spans="1:65" s="16" customFormat="1" ht="11.25">
      <c r="B357" s="229"/>
      <c r="C357" s="230"/>
      <c r="D357" s="192" t="s">
        <v>211</v>
      </c>
      <c r="E357" s="231" t="s">
        <v>20</v>
      </c>
      <c r="F357" s="232" t="s">
        <v>282</v>
      </c>
      <c r="G357" s="230"/>
      <c r="H357" s="233">
        <v>4</v>
      </c>
      <c r="I357" s="234"/>
      <c r="J357" s="234"/>
      <c r="K357" s="230"/>
      <c r="L357" s="230"/>
      <c r="M357" s="235"/>
      <c r="N357" s="236"/>
      <c r="O357" s="237"/>
      <c r="P357" s="237"/>
      <c r="Q357" s="237"/>
      <c r="R357" s="237"/>
      <c r="S357" s="237"/>
      <c r="T357" s="237"/>
      <c r="U357" s="237"/>
      <c r="V357" s="237"/>
      <c r="W357" s="237"/>
      <c r="X357" s="238"/>
      <c r="AT357" s="239" t="s">
        <v>211</v>
      </c>
      <c r="AU357" s="239" t="s">
        <v>207</v>
      </c>
      <c r="AV357" s="16" t="s">
        <v>206</v>
      </c>
      <c r="AW357" s="16" t="s">
        <v>5</v>
      </c>
      <c r="AX357" s="16" t="s">
        <v>82</v>
      </c>
      <c r="AY357" s="239" t="s">
        <v>198</v>
      </c>
    </row>
    <row r="358" spans="1:65" s="2" customFormat="1" ht="16.5" customHeight="1">
      <c r="A358" s="36"/>
      <c r="B358" s="37"/>
      <c r="C358" s="178" t="s">
        <v>1159</v>
      </c>
      <c r="D358" s="178" t="s">
        <v>201</v>
      </c>
      <c r="E358" s="179" t="s">
        <v>2956</v>
      </c>
      <c r="F358" s="180" t="s">
        <v>2957</v>
      </c>
      <c r="G358" s="181" t="s">
        <v>412</v>
      </c>
      <c r="H358" s="182">
        <v>42.5</v>
      </c>
      <c r="I358" s="183"/>
      <c r="J358" s="183"/>
      <c r="K358" s="184">
        <f>ROUND(P358*H358,2)</f>
        <v>0</v>
      </c>
      <c r="L358" s="180" t="s">
        <v>20</v>
      </c>
      <c r="M358" s="41"/>
      <c r="N358" s="185" t="s">
        <v>20</v>
      </c>
      <c r="O358" s="186" t="s">
        <v>44</v>
      </c>
      <c r="P358" s="187">
        <f>I358+J358</f>
        <v>0</v>
      </c>
      <c r="Q358" s="187">
        <f>ROUND(I358*H358,2)</f>
        <v>0</v>
      </c>
      <c r="R358" s="187">
        <f>ROUND(J358*H358,2)</f>
        <v>0</v>
      </c>
      <c r="S358" s="66"/>
      <c r="T358" s="188">
        <f>S358*H358</f>
        <v>0</v>
      </c>
      <c r="U358" s="188">
        <v>2.8600000000000001E-3</v>
      </c>
      <c r="V358" s="188">
        <f>U358*H358</f>
        <v>0.12155000000000001</v>
      </c>
      <c r="W358" s="188">
        <v>0</v>
      </c>
      <c r="X358" s="189">
        <f>W358*H358</f>
        <v>0</v>
      </c>
      <c r="Y358" s="36"/>
      <c r="Z358" s="36"/>
      <c r="AA358" s="36"/>
      <c r="AB358" s="36"/>
      <c r="AC358" s="36"/>
      <c r="AD358" s="36"/>
      <c r="AE358" s="36"/>
      <c r="AR358" s="190" t="s">
        <v>404</v>
      </c>
      <c r="AT358" s="190" t="s">
        <v>201</v>
      </c>
      <c r="AU358" s="190" t="s">
        <v>207</v>
      </c>
      <c r="AY358" s="19" t="s">
        <v>198</v>
      </c>
      <c r="BE358" s="191">
        <f>IF(O358="základní",K358,0)</f>
        <v>0</v>
      </c>
      <c r="BF358" s="191">
        <f>IF(O358="snížená",K358,0)</f>
        <v>0</v>
      </c>
      <c r="BG358" s="191">
        <f>IF(O358="zákl. přenesená",K358,0)</f>
        <v>0</v>
      </c>
      <c r="BH358" s="191">
        <f>IF(O358="sníž. přenesená",K358,0)</f>
        <v>0</v>
      </c>
      <c r="BI358" s="191">
        <f>IF(O358="nulová",K358,0)</f>
        <v>0</v>
      </c>
      <c r="BJ358" s="19" t="s">
        <v>207</v>
      </c>
      <c r="BK358" s="191">
        <f>ROUND(P358*H358,2)</f>
        <v>0</v>
      </c>
      <c r="BL358" s="19" t="s">
        <v>404</v>
      </c>
      <c r="BM358" s="190" t="s">
        <v>2958</v>
      </c>
    </row>
    <row r="359" spans="1:65" s="2" customFormat="1" ht="11.25">
      <c r="A359" s="36"/>
      <c r="B359" s="37"/>
      <c r="C359" s="38"/>
      <c r="D359" s="192" t="s">
        <v>209</v>
      </c>
      <c r="E359" s="38"/>
      <c r="F359" s="193" t="s">
        <v>2959</v>
      </c>
      <c r="G359" s="38"/>
      <c r="H359" s="38"/>
      <c r="I359" s="194"/>
      <c r="J359" s="194"/>
      <c r="K359" s="38"/>
      <c r="L359" s="38"/>
      <c r="M359" s="41"/>
      <c r="N359" s="195"/>
      <c r="O359" s="196"/>
      <c r="P359" s="66"/>
      <c r="Q359" s="66"/>
      <c r="R359" s="66"/>
      <c r="S359" s="66"/>
      <c r="T359" s="66"/>
      <c r="U359" s="66"/>
      <c r="V359" s="66"/>
      <c r="W359" s="66"/>
      <c r="X359" s="67"/>
      <c r="Y359" s="36"/>
      <c r="Z359" s="36"/>
      <c r="AA359" s="36"/>
      <c r="AB359" s="36"/>
      <c r="AC359" s="36"/>
      <c r="AD359" s="36"/>
      <c r="AE359" s="36"/>
      <c r="AT359" s="19" t="s">
        <v>209</v>
      </c>
      <c r="AU359" s="19" t="s">
        <v>207</v>
      </c>
    </row>
    <row r="360" spans="1:65" s="13" customFormat="1" ht="11.25">
      <c r="B360" s="197"/>
      <c r="C360" s="198"/>
      <c r="D360" s="192" t="s">
        <v>211</v>
      </c>
      <c r="E360" s="199" t="s">
        <v>20</v>
      </c>
      <c r="F360" s="200" t="s">
        <v>2960</v>
      </c>
      <c r="G360" s="198"/>
      <c r="H360" s="199" t="s">
        <v>20</v>
      </c>
      <c r="I360" s="201"/>
      <c r="J360" s="201"/>
      <c r="K360" s="198"/>
      <c r="L360" s="198"/>
      <c r="M360" s="202"/>
      <c r="N360" s="203"/>
      <c r="O360" s="204"/>
      <c r="P360" s="204"/>
      <c r="Q360" s="204"/>
      <c r="R360" s="204"/>
      <c r="S360" s="204"/>
      <c r="T360" s="204"/>
      <c r="U360" s="204"/>
      <c r="V360" s="204"/>
      <c r="W360" s="204"/>
      <c r="X360" s="205"/>
      <c r="AT360" s="206" t="s">
        <v>211</v>
      </c>
      <c r="AU360" s="206" t="s">
        <v>207</v>
      </c>
      <c r="AV360" s="13" t="s">
        <v>82</v>
      </c>
      <c r="AW360" s="13" t="s">
        <v>5</v>
      </c>
      <c r="AX360" s="13" t="s">
        <v>74</v>
      </c>
      <c r="AY360" s="206" t="s">
        <v>198</v>
      </c>
    </row>
    <row r="361" spans="1:65" s="14" customFormat="1" ht="11.25">
      <c r="B361" s="207"/>
      <c r="C361" s="208"/>
      <c r="D361" s="192" t="s">
        <v>211</v>
      </c>
      <c r="E361" s="209" t="s">
        <v>20</v>
      </c>
      <c r="F361" s="210" t="s">
        <v>2947</v>
      </c>
      <c r="G361" s="208"/>
      <c r="H361" s="211">
        <v>42.5</v>
      </c>
      <c r="I361" s="212"/>
      <c r="J361" s="212"/>
      <c r="K361" s="208"/>
      <c r="L361" s="208"/>
      <c r="M361" s="213"/>
      <c r="N361" s="214"/>
      <c r="O361" s="215"/>
      <c r="P361" s="215"/>
      <c r="Q361" s="215"/>
      <c r="R361" s="215"/>
      <c r="S361" s="215"/>
      <c r="T361" s="215"/>
      <c r="U361" s="215"/>
      <c r="V361" s="215"/>
      <c r="W361" s="215"/>
      <c r="X361" s="216"/>
      <c r="AT361" s="217" t="s">
        <v>211</v>
      </c>
      <c r="AU361" s="217" t="s">
        <v>207</v>
      </c>
      <c r="AV361" s="14" t="s">
        <v>207</v>
      </c>
      <c r="AW361" s="14" t="s">
        <v>5</v>
      </c>
      <c r="AX361" s="14" t="s">
        <v>74</v>
      </c>
      <c r="AY361" s="217" t="s">
        <v>198</v>
      </c>
    </row>
    <row r="362" spans="1:65" s="16" customFormat="1" ht="11.25">
      <c r="B362" s="229"/>
      <c r="C362" s="230"/>
      <c r="D362" s="192" t="s">
        <v>211</v>
      </c>
      <c r="E362" s="231" t="s">
        <v>20</v>
      </c>
      <c r="F362" s="232" t="s">
        <v>282</v>
      </c>
      <c r="G362" s="230"/>
      <c r="H362" s="233">
        <v>42.5</v>
      </c>
      <c r="I362" s="234"/>
      <c r="J362" s="234"/>
      <c r="K362" s="230"/>
      <c r="L362" s="230"/>
      <c r="M362" s="235"/>
      <c r="N362" s="236"/>
      <c r="O362" s="237"/>
      <c r="P362" s="237"/>
      <c r="Q362" s="237"/>
      <c r="R362" s="237"/>
      <c r="S362" s="237"/>
      <c r="T362" s="237"/>
      <c r="U362" s="237"/>
      <c r="V362" s="237"/>
      <c r="W362" s="237"/>
      <c r="X362" s="238"/>
      <c r="AT362" s="239" t="s">
        <v>211</v>
      </c>
      <c r="AU362" s="239" t="s">
        <v>207</v>
      </c>
      <c r="AV362" s="16" t="s">
        <v>206</v>
      </c>
      <c r="AW362" s="16" t="s">
        <v>5</v>
      </c>
      <c r="AX362" s="16" t="s">
        <v>82</v>
      </c>
      <c r="AY362" s="239" t="s">
        <v>198</v>
      </c>
    </row>
    <row r="363" spans="1:65" s="2" customFormat="1" ht="24">
      <c r="A363" s="36"/>
      <c r="B363" s="37"/>
      <c r="C363" s="178" t="s">
        <v>1163</v>
      </c>
      <c r="D363" s="178" t="s">
        <v>201</v>
      </c>
      <c r="E363" s="179" t="s">
        <v>2961</v>
      </c>
      <c r="F363" s="180" t="s">
        <v>2962</v>
      </c>
      <c r="G363" s="181" t="s">
        <v>412</v>
      </c>
      <c r="H363" s="182">
        <v>17.600000000000001</v>
      </c>
      <c r="I363" s="183"/>
      <c r="J363" s="183"/>
      <c r="K363" s="184">
        <f>ROUND(P363*H363,2)</f>
        <v>0</v>
      </c>
      <c r="L363" s="180" t="s">
        <v>205</v>
      </c>
      <c r="M363" s="41"/>
      <c r="N363" s="185" t="s">
        <v>20</v>
      </c>
      <c r="O363" s="186" t="s">
        <v>44</v>
      </c>
      <c r="P363" s="187">
        <f>I363+J363</f>
        <v>0</v>
      </c>
      <c r="Q363" s="187">
        <f>ROUND(I363*H363,2)</f>
        <v>0</v>
      </c>
      <c r="R363" s="187">
        <f>ROUND(J363*H363,2)</f>
        <v>0</v>
      </c>
      <c r="S363" s="66"/>
      <c r="T363" s="188">
        <f>S363*H363</f>
        <v>0</v>
      </c>
      <c r="U363" s="188">
        <v>2.3600000000000001E-3</v>
      </c>
      <c r="V363" s="188">
        <f>U363*H363</f>
        <v>4.1536000000000003E-2</v>
      </c>
      <c r="W363" s="188">
        <v>0</v>
      </c>
      <c r="X363" s="189">
        <f>W363*H363</f>
        <v>0</v>
      </c>
      <c r="Y363" s="36"/>
      <c r="Z363" s="36"/>
      <c r="AA363" s="36"/>
      <c r="AB363" s="36"/>
      <c r="AC363" s="36"/>
      <c r="AD363" s="36"/>
      <c r="AE363" s="36"/>
      <c r="AR363" s="190" t="s">
        <v>404</v>
      </c>
      <c r="AT363" s="190" t="s">
        <v>201</v>
      </c>
      <c r="AU363" s="190" t="s">
        <v>207</v>
      </c>
      <c r="AY363" s="19" t="s">
        <v>198</v>
      </c>
      <c r="BE363" s="191">
        <f>IF(O363="základní",K363,0)</f>
        <v>0</v>
      </c>
      <c r="BF363" s="191">
        <f>IF(O363="snížená",K363,0)</f>
        <v>0</v>
      </c>
      <c r="BG363" s="191">
        <f>IF(O363="zákl. přenesená",K363,0)</f>
        <v>0</v>
      </c>
      <c r="BH363" s="191">
        <f>IF(O363="sníž. přenesená",K363,0)</f>
        <v>0</v>
      </c>
      <c r="BI363" s="191">
        <f>IF(O363="nulová",K363,0)</f>
        <v>0</v>
      </c>
      <c r="BJ363" s="19" t="s">
        <v>207</v>
      </c>
      <c r="BK363" s="191">
        <f>ROUND(P363*H363,2)</f>
        <v>0</v>
      </c>
      <c r="BL363" s="19" t="s">
        <v>404</v>
      </c>
      <c r="BM363" s="190" t="s">
        <v>2963</v>
      </c>
    </row>
    <row r="364" spans="1:65" s="2" customFormat="1" ht="19.5">
      <c r="A364" s="36"/>
      <c r="B364" s="37"/>
      <c r="C364" s="38"/>
      <c r="D364" s="192" t="s">
        <v>209</v>
      </c>
      <c r="E364" s="38"/>
      <c r="F364" s="193" t="s">
        <v>2964</v>
      </c>
      <c r="G364" s="38"/>
      <c r="H364" s="38"/>
      <c r="I364" s="194"/>
      <c r="J364" s="194"/>
      <c r="K364" s="38"/>
      <c r="L364" s="38"/>
      <c r="M364" s="41"/>
      <c r="N364" s="195"/>
      <c r="O364" s="196"/>
      <c r="P364" s="66"/>
      <c r="Q364" s="66"/>
      <c r="R364" s="66"/>
      <c r="S364" s="66"/>
      <c r="T364" s="66"/>
      <c r="U364" s="66"/>
      <c r="V364" s="66"/>
      <c r="W364" s="66"/>
      <c r="X364" s="67"/>
      <c r="Y364" s="36"/>
      <c r="Z364" s="36"/>
      <c r="AA364" s="36"/>
      <c r="AB364" s="36"/>
      <c r="AC364" s="36"/>
      <c r="AD364" s="36"/>
      <c r="AE364" s="36"/>
      <c r="AT364" s="19" t="s">
        <v>209</v>
      </c>
      <c r="AU364" s="19" t="s">
        <v>207</v>
      </c>
    </row>
    <row r="365" spans="1:65" s="13" customFormat="1" ht="11.25">
      <c r="B365" s="197"/>
      <c r="C365" s="198"/>
      <c r="D365" s="192" t="s">
        <v>211</v>
      </c>
      <c r="E365" s="199" t="s">
        <v>20</v>
      </c>
      <c r="F365" s="200" t="s">
        <v>2965</v>
      </c>
      <c r="G365" s="198"/>
      <c r="H365" s="199" t="s">
        <v>20</v>
      </c>
      <c r="I365" s="201"/>
      <c r="J365" s="201"/>
      <c r="K365" s="198"/>
      <c r="L365" s="198"/>
      <c r="M365" s="202"/>
      <c r="N365" s="203"/>
      <c r="O365" s="204"/>
      <c r="P365" s="204"/>
      <c r="Q365" s="204"/>
      <c r="R365" s="204"/>
      <c r="S365" s="204"/>
      <c r="T365" s="204"/>
      <c r="U365" s="204"/>
      <c r="V365" s="204"/>
      <c r="W365" s="204"/>
      <c r="X365" s="205"/>
      <c r="AT365" s="206" t="s">
        <v>211</v>
      </c>
      <c r="AU365" s="206" t="s">
        <v>207</v>
      </c>
      <c r="AV365" s="13" t="s">
        <v>82</v>
      </c>
      <c r="AW365" s="13" t="s">
        <v>5</v>
      </c>
      <c r="AX365" s="13" t="s">
        <v>74</v>
      </c>
      <c r="AY365" s="206" t="s">
        <v>198</v>
      </c>
    </row>
    <row r="366" spans="1:65" s="14" customFormat="1" ht="11.25">
      <c r="B366" s="207"/>
      <c r="C366" s="208"/>
      <c r="D366" s="192" t="s">
        <v>211</v>
      </c>
      <c r="E366" s="209" t="s">
        <v>20</v>
      </c>
      <c r="F366" s="210" t="s">
        <v>2966</v>
      </c>
      <c r="G366" s="208"/>
      <c r="H366" s="211">
        <v>17.600000000000001</v>
      </c>
      <c r="I366" s="212"/>
      <c r="J366" s="212"/>
      <c r="K366" s="208"/>
      <c r="L366" s="208"/>
      <c r="M366" s="213"/>
      <c r="N366" s="214"/>
      <c r="O366" s="215"/>
      <c r="P366" s="215"/>
      <c r="Q366" s="215"/>
      <c r="R366" s="215"/>
      <c r="S366" s="215"/>
      <c r="T366" s="215"/>
      <c r="U366" s="215"/>
      <c r="V366" s="215"/>
      <c r="W366" s="215"/>
      <c r="X366" s="216"/>
      <c r="AT366" s="217" t="s">
        <v>211</v>
      </c>
      <c r="AU366" s="217" t="s">
        <v>207</v>
      </c>
      <c r="AV366" s="14" t="s">
        <v>207</v>
      </c>
      <c r="AW366" s="14" t="s">
        <v>5</v>
      </c>
      <c r="AX366" s="14" t="s">
        <v>74</v>
      </c>
      <c r="AY366" s="217" t="s">
        <v>198</v>
      </c>
    </row>
    <row r="367" spans="1:65" s="16" customFormat="1" ht="11.25">
      <c r="B367" s="229"/>
      <c r="C367" s="230"/>
      <c r="D367" s="192" t="s">
        <v>211</v>
      </c>
      <c r="E367" s="231" t="s">
        <v>20</v>
      </c>
      <c r="F367" s="232" t="s">
        <v>282</v>
      </c>
      <c r="G367" s="230"/>
      <c r="H367" s="233">
        <v>17.600000000000001</v>
      </c>
      <c r="I367" s="234"/>
      <c r="J367" s="234"/>
      <c r="K367" s="230"/>
      <c r="L367" s="230"/>
      <c r="M367" s="235"/>
      <c r="N367" s="236"/>
      <c r="O367" s="237"/>
      <c r="P367" s="237"/>
      <c r="Q367" s="237"/>
      <c r="R367" s="237"/>
      <c r="S367" s="237"/>
      <c r="T367" s="237"/>
      <c r="U367" s="237"/>
      <c r="V367" s="237"/>
      <c r="W367" s="237"/>
      <c r="X367" s="238"/>
      <c r="AT367" s="239" t="s">
        <v>211</v>
      </c>
      <c r="AU367" s="239" t="s">
        <v>207</v>
      </c>
      <c r="AV367" s="16" t="s">
        <v>206</v>
      </c>
      <c r="AW367" s="16" t="s">
        <v>5</v>
      </c>
      <c r="AX367" s="16" t="s">
        <v>82</v>
      </c>
      <c r="AY367" s="239" t="s">
        <v>198</v>
      </c>
    </row>
    <row r="368" spans="1:65" s="2" customFormat="1" ht="24">
      <c r="A368" s="36"/>
      <c r="B368" s="37"/>
      <c r="C368" s="178" t="s">
        <v>1167</v>
      </c>
      <c r="D368" s="178" t="s">
        <v>201</v>
      </c>
      <c r="E368" s="179" t="s">
        <v>2967</v>
      </c>
      <c r="F368" s="180" t="s">
        <v>2968</v>
      </c>
      <c r="G368" s="181" t="s">
        <v>412</v>
      </c>
      <c r="H368" s="182">
        <v>24.5</v>
      </c>
      <c r="I368" s="183"/>
      <c r="J368" s="183"/>
      <c r="K368" s="184">
        <f>ROUND(P368*H368,2)</f>
        <v>0</v>
      </c>
      <c r="L368" s="180" t="s">
        <v>205</v>
      </c>
      <c r="M368" s="41"/>
      <c r="N368" s="185" t="s">
        <v>20</v>
      </c>
      <c r="O368" s="186" t="s">
        <v>44</v>
      </c>
      <c r="P368" s="187">
        <f>I368+J368</f>
        <v>0</v>
      </c>
      <c r="Q368" s="187">
        <f>ROUND(I368*H368,2)</f>
        <v>0</v>
      </c>
      <c r="R368" s="187">
        <f>ROUND(J368*H368,2)</f>
        <v>0</v>
      </c>
      <c r="S368" s="66"/>
      <c r="T368" s="188">
        <f>S368*H368</f>
        <v>0</v>
      </c>
      <c r="U368" s="188">
        <v>1.9499999999999999E-3</v>
      </c>
      <c r="V368" s="188">
        <f>U368*H368</f>
        <v>4.7774999999999998E-2</v>
      </c>
      <c r="W368" s="188">
        <v>0</v>
      </c>
      <c r="X368" s="189">
        <f>W368*H368</f>
        <v>0</v>
      </c>
      <c r="Y368" s="36"/>
      <c r="Z368" s="36"/>
      <c r="AA368" s="36"/>
      <c r="AB368" s="36"/>
      <c r="AC368" s="36"/>
      <c r="AD368" s="36"/>
      <c r="AE368" s="36"/>
      <c r="AR368" s="190" t="s">
        <v>404</v>
      </c>
      <c r="AT368" s="190" t="s">
        <v>201</v>
      </c>
      <c r="AU368" s="190" t="s">
        <v>207</v>
      </c>
      <c r="AY368" s="19" t="s">
        <v>198</v>
      </c>
      <c r="BE368" s="191">
        <f>IF(O368="základní",K368,0)</f>
        <v>0</v>
      </c>
      <c r="BF368" s="191">
        <f>IF(O368="snížená",K368,0)</f>
        <v>0</v>
      </c>
      <c r="BG368" s="191">
        <f>IF(O368="zákl. přenesená",K368,0)</f>
        <v>0</v>
      </c>
      <c r="BH368" s="191">
        <f>IF(O368="sníž. přenesená",K368,0)</f>
        <v>0</v>
      </c>
      <c r="BI368" s="191">
        <f>IF(O368="nulová",K368,0)</f>
        <v>0</v>
      </c>
      <c r="BJ368" s="19" t="s">
        <v>207</v>
      </c>
      <c r="BK368" s="191">
        <f>ROUND(P368*H368,2)</f>
        <v>0</v>
      </c>
      <c r="BL368" s="19" t="s">
        <v>404</v>
      </c>
      <c r="BM368" s="190" t="s">
        <v>2969</v>
      </c>
    </row>
    <row r="369" spans="1:65" s="2" customFormat="1" ht="19.5">
      <c r="A369" s="36"/>
      <c r="B369" s="37"/>
      <c r="C369" s="38"/>
      <c r="D369" s="192" t="s">
        <v>209</v>
      </c>
      <c r="E369" s="38"/>
      <c r="F369" s="193" t="s">
        <v>2970</v>
      </c>
      <c r="G369" s="38"/>
      <c r="H369" s="38"/>
      <c r="I369" s="194"/>
      <c r="J369" s="194"/>
      <c r="K369" s="38"/>
      <c r="L369" s="38"/>
      <c r="M369" s="41"/>
      <c r="N369" s="195"/>
      <c r="O369" s="196"/>
      <c r="P369" s="66"/>
      <c r="Q369" s="66"/>
      <c r="R369" s="66"/>
      <c r="S369" s="66"/>
      <c r="T369" s="66"/>
      <c r="U369" s="66"/>
      <c r="V369" s="66"/>
      <c r="W369" s="66"/>
      <c r="X369" s="67"/>
      <c r="Y369" s="36"/>
      <c r="Z369" s="36"/>
      <c r="AA369" s="36"/>
      <c r="AB369" s="36"/>
      <c r="AC369" s="36"/>
      <c r="AD369" s="36"/>
      <c r="AE369" s="36"/>
      <c r="AT369" s="19" t="s">
        <v>209</v>
      </c>
      <c r="AU369" s="19" t="s">
        <v>207</v>
      </c>
    </row>
    <row r="370" spans="1:65" s="13" customFormat="1" ht="11.25">
      <c r="B370" s="197"/>
      <c r="C370" s="198"/>
      <c r="D370" s="192" t="s">
        <v>211</v>
      </c>
      <c r="E370" s="199" t="s">
        <v>20</v>
      </c>
      <c r="F370" s="200" t="s">
        <v>2971</v>
      </c>
      <c r="G370" s="198"/>
      <c r="H370" s="199" t="s">
        <v>20</v>
      </c>
      <c r="I370" s="201"/>
      <c r="J370" s="201"/>
      <c r="K370" s="198"/>
      <c r="L370" s="198"/>
      <c r="M370" s="202"/>
      <c r="N370" s="203"/>
      <c r="O370" s="204"/>
      <c r="P370" s="204"/>
      <c r="Q370" s="204"/>
      <c r="R370" s="204"/>
      <c r="S370" s="204"/>
      <c r="T370" s="204"/>
      <c r="U370" s="204"/>
      <c r="V370" s="204"/>
      <c r="W370" s="204"/>
      <c r="X370" s="205"/>
      <c r="AT370" s="206" t="s">
        <v>211</v>
      </c>
      <c r="AU370" s="206" t="s">
        <v>207</v>
      </c>
      <c r="AV370" s="13" t="s">
        <v>82</v>
      </c>
      <c r="AW370" s="13" t="s">
        <v>5</v>
      </c>
      <c r="AX370" s="13" t="s">
        <v>74</v>
      </c>
      <c r="AY370" s="206" t="s">
        <v>198</v>
      </c>
    </row>
    <row r="371" spans="1:65" s="14" customFormat="1" ht="11.25">
      <c r="B371" s="207"/>
      <c r="C371" s="208"/>
      <c r="D371" s="192" t="s">
        <v>211</v>
      </c>
      <c r="E371" s="209" t="s">
        <v>20</v>
      </c>
      <c r="F371" s="210" t="s">
        <v>2972</v>
      </c>
      <c r="G371" s="208"/>
      <c r="H371" s="211">
        <v>24.5</v>
      </c>
      <c r="I371" s="212"/>
      <c r="J371" s="212"/>
      <c r="K371" s="208"/>
      <c r="L371" s="208"/>
      <c r="M371" s="213"/>
      <c r="N371" s="214"/>
      <c r="O371" s="215"/>
      <c r="P371" s="215"/>
      <c r="Q371" s="215"/>
      <c r="R371" s="215"/>
      <c r="S371" s="215"/>
      <c r="T371" s="215"/>
      <c r="U371" s="215"/>
      <c r="V371" s="215"/>
      <c r="W371" s="215"/>
      <c r="X371" s="216"/>
      <c r="AT371" s="217" t="s">
        <v>211</v>
      </c>
      <c r="AU371" s="217" t="s">
        <v>207</v>
      </c>
      <c r="AV371" s="14" t="s">
        <v>207</v>
      </c>
      <c r="AW371" s="14" t="s">
        <v>5</v>
      </c>
      <c r="AX371" s="14" t="s">
        <v>74</v>
      </c>
      <c r="AY371" s="217" t="s">
        <v>198</v>
      </c>
    </row>
    <row r="372" spans="1:65" s="16" customFormat="1" ht="11.25">
      <c r="B372" s="229"/>
      <c r="C372" s="230"/>
      <c r="D372" s="192" t="s">
        <v>211</v>
      </c>
      <c r="E372" s="231" t="s">
        <v>20</v>
      </c>
      <c r="F372" s="232" t="s">
        <v>282</v>
      </c>
      <c r="G372" s="230"/>
      <c r="H372" s="233">
        <v>24.5</v>
      </c>
      <c r="I372" s="234"/>
      <c r="J372" s="234"/>
      <c r="K372" s="230"/>
      <c r="L372" s="230"/>
      <c r="M372" s="235"/>
      <c r="N372" s="236"/>
      <c r="O372" s="237"/>
      <c r="P372" s="237"/>
      <c r="Q372" s="237"/>
      <c r="R372" s="237"/>
      <c r="S372" s="237"/>
      <c r="T372" s="237"/>
      <c r="U372" s="237"/>
      <c r="V372" s="237"/>
      <c r="W372" s="237"/>
      <c r="X372" s="238"/>
      <c r="AT372" s="239" t="s">
        <v>211</v>
      </c>
      <c r="AU372" s="239" t="s">
        <v>207</v>
      </c>
      <c r="AV372" s="16" t="s">
        <v>206</v>
      </c>
      <c r="AW372" s="16" t="s">
        <v>5</v>
      </c>
      <c r="AX372" s="16" t="s">
        <v>82</v>
      </c>
      <c r="AY372" s="239" t="s">
        <v>198</v>
      </c>
    </row>
    <row r="373" spans="1:65" s="2" customFormat="1" ht="24">
      <c r="A373" s="36"/>
      <c r="B373" s="37"/>
      <c r="C373" s="178" t="s">
        <v>1172</v>
      </c>
      <c r="D373" s="178" t="s">
        <v>201</v>
      </c>
      <c r="E373" s="179" t="s">
        <v>2973</v>
      </c>
      <c r="F373" s="180" t="s">
        <v>2974</v>
      </c>
      <c r="G373" s="181" t="s">
        <v>412</v>
      </c>
      <c r="H373" s="182">
        <v>13.32</v>
      </c>
      <c r="I373" s="183"/>
      <c r="J373" s="183"/>
      <c r="K373" s="184">
        <f>ROUND(P373*H373,2)</f>
        <v>0</v>
      </c>
      <c r="L373" s="180" t="s">
        <v>20</v>
      </c>
      <c r="M373" s="41"/>
      <c r="N373" s="185" t="s">
        <v>20</v>
      </c>
      <c r="O373" s="186" t="s">
        <v>44</v>
      </c>
      <c r="P373" s="187">
        <f>I373+J373</f>
        <v>0</v>
      </c>
      <c r="Q373" s="187">
        <f>ROUND(I373*H373,2)</f>
        <v>0</v>
      </c>
      <c r="R373" s="187">
        <f>ROUND(J373*H373,2)</f>
        <v>0</v>
      </c>
      <c r="S373" s="66"/>
      <c r="T373" s="188">
        <f>S373*H373</f>
        <v>0</v>
      </c>
      <c r="U373" s="188">
        <v>4.2300000000000003E-3</v>
      </c>
      <c r="V373" s="188">
        <f>U373*H373</f>
        <v>5.6343600000000008E-2</v>
      </c>
      <c r="W373" s="188">
        <v>0</v>
      </c>
      <c r="X373" s="189">
        <f>W373*H373</f>
        <v>0</v>
      </c>
      <c r="Y373" s="36"/>
      <c r="Z373" s="36"/>
      <c r="AA373" s="36"/>
      <c r="AB373" s="36"/>
      <c r="AC373" s="36"/>
      <c r="AD373" s="36"/>
      <c r="AE373" s="36"/>
      <c r="AR373" s="190" t="s">
        <v>404</v>
      </c>
      <c r="AT373" s="190" t="s">
        <v>201</v>
      </c>
      <c r="AU373" s="190" t="s">
        <v>207</v>
      </c>
      <c r="AY373" s="19" t="s">
        <v>198</v>
      </c>
      <c r="BE373" s="191">
        <f>IF(O373="základní",K373,0)</f>
        <v>0</v>
      </c>
      <c r="BF373" s="191">
        <f>IF(O373="snížená",K373,0)</f>
        <v>0</v>
      </c>
      <c r="BG373" s="191">
        <f>IF(O373="zákl. přenesená",K373,0)</f>
        <v>0</v>
      </c>
      <c r="BH373" s="191">
        <f>IF(O373="sníž. přenesená",K373,0)</f>
        <v>0</v>
      </c>
      <c r="BI373" s="191">
        <f>IF(O373="nulová",K373,0)</f>
        <v>0</v>
      </c>
      <c r="BJ373" s="19" t="s">
        <v>207</v>
      </c>
      <c r="BK373" s="191">
        <f>ROUND(P373*H373,2)</f>
        <v>0</v>
      </c>
      <c r="BL373" s="19" t="s">
        <v>404</v>
      </c>
      <c r="BM373" s="190" t="s">
        <v>2975</v>
      </c>
    </row>
    <row r="374" spans="1:65" s="2" customFormat="1" ht="19.5">
      <c r="A374" s="36"/>
      <c r="B374" s="37"/>
      <c r="C374" s="38"/>
      <c r="D374" s="192" t="s">
        <v>209</v>
      </c>
      <c r="E374" s="38"/>
      <c r="F374" s="193" t="s">
        <v>2976</v>
      </c>
      <c r="G374" s="38"/>
      <c r="H374" s="38"/>
      <c r="I374" s="194"/>
      <c r="J374" s="194"/>
      <c r="K374" s="38"/>
      <c r="L374" s="38"/>
      <c r="M374" s="41"/>
      <c r="N374" s="195"/>
      <c r="O374" s="196"/>
      <c r="P374" s="66"/>
      <c r="Q374" s="66"/>
      <c r="R374" s="66"/>
      <c r="S374" s="66"/>
      <c r="T374" s="66"/>
      <c r="U374" s="66"/>
      <c r="V374" s="66"/>
      <c r="W374" s="66"/>
      <c r="X374" s="67"/>
      <c r="Y374" s="36"/>
      <c r="Z374" s="36"/>
      <c r="AA374" s="36"/>
      <c r="AB374" s="36"/>
      <c r="AC374" s="36"/>
      <c r="AD374" s="36"/>
      <c r="AE374" s="36"/>
      <c r="AT374" s="19" t="s">
        <v>209</v>
      </c>
      <c r="AU374" s="19" t="s">
        <v>207</v>
      </c>
    </row>
    <row r="375" spans="1:65" s="13" customFormat="1" ht="11.25">
      <c r="B375" s="197"/>
      <c r="C375" s="198"/>
      <c r="D375" s="192" t="s">
        <v>211</v>
      </c>
      <c r="E375" s="199" t="s">
        <v>20</v>
      </c>
      <c r="F375" s="200" t="s">
        <v>2977</v>
      </c>
      <c r="G375" s="198"/>
      <c r="H375" s="199" t="s">
        <v>20</v>
      </c>
      <c r="I375" s="201"/>
      <c r="J375" s="201"/>
      <c r="K375" s="198"/>
      <c r="L375" s="198"/>
      <c r="M375" s="202"/>
      <c r="N375" s="203"/>
      <c r="O375" s="204"/>
      <c r="P375" s="204"/>
      <c r="Q375" s="204"/>
      <c r="R375" s="204"/>
      <c r="S375" s="204"/>
      <c r="T375" s="204"/>
      <c r="U375" s="204"/>
      <c r="V375" s="204"/>
      <c r="W375" s="204"/>
      <c r="X375" s="205"/>
      <c r="AT375" s="206" t="s">
        <v>211</v>
      </c>
      <c r="AU375" s="206" t="s">
        <v>207</v>
      </c>
      <c r="AV375" s="13" t="s">
        <v>82</v>
      </c>
      <c r="AW375" s="13" t="s">
        <v>5</v>
      </c>
      <c r="AX375" s="13" t="s">
        <v>74</v>
      </c>
      <c r="AY375" s="206" t="s">
        <v>198</v>
      </c>
    </row>
    <row r="376" spans="1:65" s="14" customFormat="1" ht="11.25">
      <c r="B376" s="207"/>
      <c r="C376" s="208"/>
      <c r="D376" s="192" t="s">
        <v>211</v>
      </c>
      <c r="E376" s="209" t="s">
        <v>20</v>
      </c>
      <c r="F376" s="210" t="s">
        <v>2978</v>
      </c>
      <c r="G376" s="208"/>
      <c r="H376" s="211">
        <v>13.32</v>
      </c>
      <c r="I376" s="212"/>
      <c r="J376" s="212"/>
      <c r="K376" s="208"/>
      <c r="L376" s="208"/>
      <c r="M376" s="213"/>
      <c r="N376" s="214"/>
      <c r="O376" s="215"/>
      <c r="P376" s="215"/>
      <c r="Q376" s="215"/>
      <c r="R376" s="215"/>
      <c r="S376" s="215"/>
      <c r="T376" s="215"/>
      <c r="U376" s="215"/>
      <c r="V376" s="215"/>
      <c r="W376" s="215"/>
      <c r="X376" s="216"/>
      <c r="AT376" s="217" t="s">
        <v>211</v>
      </c>
      <c r="AU376" s="217" t="s">
        <v>207</v>
      </c>
      <c r="AV376" s="14" t="s">
        <v>207</v>
      </c>
      <c r="AW376" s="14" t="s">
        <v>5</v>
      </c>
      <c r="AX376" s="14" t="s">
        <v>74</v>
      </c>
      <c r="AY376" s="217" t="s">
        <v>198</v>
      </c>
    </row>
    <row r="377" spans="1:65" s="16" customFormat="1" ht="11.25">
      <c r="B377" s="229"/>
      <c r="C377" s="230"/>
      <c r="D377" s="192" t="s">
        <v>211</v>
      </c>
      <c r="E377" s="231" t="s">
        <v>20</v>
      </c>
      <c r="F377" s="232" t="s">
        <v>282</v>
      </c>
      <c r="G377" s="230"/>
      <c r="H377" s="233">
        <v>13.32</v>
      </c>
      <c r="I377" s="234"/>
      <c r="J377" s="234"/>
      <c r="K377" s="230"/>
      <c r="L377" s="230"/>
      <c r="M377" s="235"/>
      <c r="N377" s="236"/>
      <c r="O377" s="237"/>
      <c r="P377" s="237"/>
      <c r="Q377" s="237"/>
      <c r="R377" s="237"/>
      <c r="S377" s="237"/>
      <c r="T377" s="237"/>
      <c r="U377" s="237"/>
      <c r="V377" s="237"/>
      <c r="W377" s="237"/>
      <c r="X377" s="238"/>
      <c r="AT377" s="239" t="s">
        <v>211</v>
      </c>
      <c r="AU377" s="239" t="s">
        <v>207</v>
      </c>
      <c r="AV377" s="16" t="s">
        <v>206</v>
      </c>
      <c r="AW377" s="16" t="s">
        <v>5</v>
      </c>
      <c r="AX377" s="16" t="s">
        <v>82</v>
      </c>
      <c r="AY377" s="239" t="s">
        <v>198</v>
      </c>
    </row>
    <row r="378" spans="1:65" s="2" customFormat="1" ht="24">
      <c r="A378" s="36"/>
      <c r="B378" s="37"/>
      <c r="C378" s="178" t="s">
        <v>1176</v>
      </c>
      <c r="D378" s="178" t="s">
        <v>201</v>
      </c>
      <c r="E378" s="179" t="s">
        <v>2979</v>
      </c>
      <c r="F378" s="180" t="s">
        <v>2980</v>
      </c>
      <c r="G378" s="181" t="s">
        <v>412</v>
      </c>
      <c r="H378" s="182">
        <v>13.32</v>
      </c>
      <c r="I378" s="183"/>
      <c r="J378" s="183"/>
      <c r="K378" s="184">
        <f>ROUND(P378*H378,2)</f>
        <v>0</v>
      </c>
      <c r="L378" s="180" t="s">
        <v>205</v>
      </c>
      <c r="M378" s="41"/>
      <c r="N378" s="185" t="s">
        <v>20</v>
      </c>
      <c r="O378" s="186" t="s">
        <v>44</v>
      </c>
      <c r="P378" s="187">
        <f>I378+J378</f>
        <v>0</v>
      </c>
      <c r="Q378" s="187">
        <f>ROUND(I378*H378,2)</f>
        <v>0</v>
      </c>
      <c r="R378" s="187">
        <f>ROUND(J378*H378,2)</f>
        <v>0</v>
      </c>
      <c r="S378" s="66"/>
      <c r="T378" s="188">
        <f>S378*H378</f>
        <v>0</v>
      </c>
      <c r="U378" s="188">
        <v>3.1199999999999999E-3</v>
      </c>
      <c r="V378" s="188">
        <f>U378*H378</f>
        <v>4.1558400000000002E-2</v>
      </c>
      <c r="W378" s="188">
        <v>0</v>
      </c>
      <c r="X378" s="189">
        <f>W378*H378</f>
        <v>0</v>
      </c>
      <c r="Y378" s="36"/>
      <c r="Z378" s="36"/>
      <c r="AA378" s="36"/>
      <c r="AB378" s="36"/>
      <c r="AC378" s="36"/>
      <c r="AD378" s="36"/>
      <c r="AE378" s="36"/>
      <c r="AR378" s="190" t="s">
        <v>404</v>
      </c>
      <c r="AT378" s="190" t="s">
        <v>201</v>
      </c>
      <c r="AU378" s="190" t="s">
        <v>207</v>
      </c>
      <c r="AY378" s="19" t="s">
        <v>198</v>
      </c>
      <c r="BE378" s="191">
        <f>IF(O378="základní",K378,0)</f>
        <v>0</v>
      </c>
      <c r="BF378" s="191">
        <f>IF(O378="snížená",K378,0)</f>
        <v>0</v>
      </c>
      <c r="BG378" s="191">
        <f>IF(O378="zákl. přenesená",K378,0)</f>
        <v>0</v>
      </c>
      <c r="BH378" s="191">
        <f>IF(O378="sníž. přenesená",K378,0)</f>
        <v>0</v>
      </c>
      <c r="BI378" s="191">
        <f>IF(O378="nulová",K378,0)</f>
        <v>0</v>
      </c>
      <c r="BJ378" s="19" t="s">
        <v>207</v>
      </c>
      <c r="BK378" s="191">
        <f>ROUND(P378*H378,2)</f>
        <v>0</v>
      </c>
      <c r="BL378" s="19" t="s">
        <v>404</v>
      </c>
      <c r="BM378" s="190" t="s">
        <v>2981</v>
      </c>
    </row>
    <row r="379" spans="1:65" s="2" customFormat="1" ht="19.5">
      <c r="A379" s="36"/>
      <c r="B379" s="37"/>
      <c r="C379" s="38"/>
      <c r="D379" s="192" t="s">
        <v>209</v>
      </c>
      <c r="E379" s="38"/>
      <c r="F379" s="193" t="s">
        <v>2982</v>
      </c>
      <c r="G379" s="38"/>
      <c r="H379" s="38"/>
      <c r="I379" s="194"/>
      <c r="J379" s="194"/>
      <c r="K379" s="38"/>
      <c r="L379" s="38"/>
      <c r="M379" s="41"/>
      <c r="N379" s="195"/>
      <c r="O379" s="196"/>
      <c r="P379" s="66"/>
      <c r="Q379" s="66"/>
      <c r="R379" s="66"/>
      <c r="S379" s="66"/>
      <c r="T379" s="66"/>
      <c r="U379" s="66"/>
      <c r="V379" s="66"/>
      <c r="W379" s="66"/>
      <c r="X379" s="67"/>
      <c r="Y379" s="36"/>
      <c r="Z379" s="36"/>
      <c r="AA379" s="36"/>
      <c r="AB379" s="36"/>
      <c r="AC379" s="36"/>
      <c r="AD379" s="36"/>
      <c r="AE379" s="36"/>
      <c r="AT379" s="19" t="s">
        <v>209</v>
      </c>
      <c r="AU379" s="19" t="s">
        <v>207</v>
      </c>
    </row>
    <row r="380" spans="1:65" s="13" customFormat="1" ht="11.25">
      <c r="B380" s="197"/>
      <c r="C380" s="198"/>
      <c r="D380" s="192" t="s">
        <v>211</v>
      </c>
      <c r="E380" s="199" t="s">
        <v>20</v>
      </c>
      <c r="F380" s="200" t="s">
        <v>2983</v>
      </c>
      <c r="G380" s="198"/>
      <c r="H380" s="199" t="s">
        <v>20</v>
      </c>
      <c r="I380" s="201"/>
      <c r="J380" s="201"/>
      <c r="K380" s="198"/>
      <c r="L380" s="198"/>
      <c r="M380" s="202"/>
      <c r="N380" s="203"/>
      <c r="O380" s="204"/>
      <c r="P380" s="204"/>
      <c r="Q380" s="204"/>
      <c r="R380" s="204"/>
      <c r="S380" s="204"/>
      <c r="T380" s="204"/>
      <c r="U380" s="204"/>
      <c r="V380" s="204"/>
      <c r="W380" s="204"/>
      <c r="X380" s="205"/>
      <c r="AT380" s="206" t="s">
        <v>211</v>
      </c>
      <c r="AU380" s="206" t="s">
        <v>207</v>
      </c>
      <c r="AV380" s="13" t="s">
        <v>82</v>
      </c>
      <c r="AW380" s="13" t="s">
        <v>5</v>
      </c>
      <c r="AX380" s="13" t="s">
        <v>74</v>
      </c>
      <c r="AY380" s="206" t="s">
        <v>198</v>
      </c>
    </row>
    <row r="381" spans="1:65" s="14" customFormat="1" ht="11.25">
      <c r="B381" s="207"/>
      <c r="C381" s="208"/>
      <c r="D381" s="192" t="s">
        <v>211</v>
      </c>
      <c r="E381" s="209" t="s">
        <v>20</v>
      </c>
      <c r="F381" s="210" t="s">
        <v>2978</v>
      </c>
      <c r="G381" s="208"/>
      <c r="H381" s="211">
        <v>13.32</v>
      </c>
      <c r="I381" s="212"/>
      <c r="J381" s="212"/>
      <c r="K381" s="208"/>
      <c r="L381" s="208"/>
      <c r="M381" s="213"/>
      <c r="N381" s="214"/>
      <c r="O381" s="215"/>
      <c r="P381" s="215"/>
      <c r="Q381" s="215"/>
      <c r="R381" s="215"/>
      <c r="S381" s="215"/>
      <c r="T381" s="215"/>
      <c r="U381" s="215"/>
      <c r="V381" s="215"/>
      <c r="W381" s="215"/>
      <c r="X381" s="216"/>
      <c r="AT381" s="217" t="s">
        <v>211</v>
      </c>
      <c r="AU381" s="217" t="s">
        <v>207</v>
      </c>
      <c r="AV381" s="14" t="s">
        <v>207</v>
      </c>
      <c r="AW381" s="14" t="s">
        <v>5</v>
      </c>
      <c r="AX381" s="14" t="s">
        <v>74</v>
      </c>
      <c r="AY381" s="217" t="s">
        <v>198</v>
      </c>
    </row>
    <row r="382" spans="1:65" s="16" customFormat="1" ht="11.25">
      <c r="B382" s="229"/>
      <c r="C382" s="230"/>
      <c r="D382" s="192" t="s">
        <v>211</v>
      </c>
      <c r="E382" s="231" t="s">
        <v>20</v>
      </c>
      <c r="F382" s="232" t="s">
        <v>282</v>
      </c>
      <c r="G382" s="230"/>
      <c r="H382" s="233">
        <v>13.32</v>
      </c>
      <c r="I382" s="234"/>
      <c r="J382" s="234"/>
      <c r="K382" s="230"/>
      <c r="L382" s="230"/>
      <c r="M382" s="235"/>
      <c r="N382" s="236"/>
      <c r="O382" s="237"/>
      <c r="P382" s="237"/>
      <c r="Q382" s="237"/>
      <c r="R382" s="237"/>
      <c r="S382" s="237"/>
      <c r="T382" s="237"/>
      <c r="U382" s="237"/>
      <c r="V382" s="237"/>
      <c r="W382" s="237"/>
      <c r="X382" s="238"/>
      <c r="AT382" s="239" t="s">
        <v>211</v>
      </c>
      <c r="AU382" s="239" t="s">
        <v>207</v>
      </c>
      <c r="AV382" s="16" t="s">
        <v>206</v>
      </c>
      <c r="AW382" s="16" t="s">
        <v>5</v>
      </c>
      <c r="AX382" s="16" t="s">
        <v>82</v>
      </c>
      <c r="AY382" s="239" t="s">
        <v>198</v>
      </c>
    </row>
    <row r="383" spans="1:65" s="2" customFormat="1" ht="24">
      <c r="A383" s="36"/>
      <c r="B383" s="37"/>
      <c r="C383" s="178" t="s">
        <v>1103</v>
      </c>
      <c r="D383" s="178" t="s">
        <v>201</v>
      </c>
      <c r="E383" s="179" t="s">
        <v>2984</v>
      </c>
      <c r="F383" s="180" t="s">
        <v>2985</v>
      </c>
      <c r="G383" s="181" t="s">
        <v>412</v>
      </c>
      <c r="H383" s="182">
        <v>6.82</v>
      </c>
      <c r="I383" s="183"/>
      <c r="J383" s="183"/>
      <c r="K383" s="184">
        <f>ROUND(P383*H383,2)</f>
        <v>0</v>
      </c>
      <c r="L383" s="180" t="s">
        <v>20</v>
      </c>
      <c r="M383" s="41"/>
      <c r="N383" s="185" t="s">
        <v>20</v>
      </c>
      <c r="O383" s="186" t="s">
        <v>44</v>
      </c>
      <c r="P383" s="187">
        <f>I383+J383</f>
        <v>0</v>
      </c>
      <c r="Q383" s="187">
        <f>ROUND(I383*H383,2)</f>
        <v>0</v>
      </c>
      <c r="R383" s="187">
        <f>ROUND(J383*H383,2)</f>
        <v>0</v>
      </c>
      <c r="S383" s="66"/>
      <c r="T383" s="188">
        <f>S383*H383</f>
        <v>0</v>
      </c>
      <c r="U383" s="188">
        <v>1.5100000000000001E-3</v>
      </c>
      <c r="V383" s="188">
        <f>U383*H383</f>
        <v>1.02982E-2</v>
      </c>
      <c r="W383" s="188">
        <v>0</v>
      </c>
      <c r="X383" s="189">
        <f>W383*H383</f>
        <v>0</v>
      </c>
      <c r="Y383" s="36"/>
      <c r="Z383" s="36"/>
      <c r="AA383" s="36"/>
      <c r="AB383" s="36"/>
      <c r="AC383" s="36"/>
      <c r="AD383" s="36"/>
      <c r="AE383" s="36"/>
      <c r="AR383" s="190" t="s">
        <v>404</v>
      </c>
      <c r="AT383" s="190" t="s">
        <v>201</v>
      </c>
      <c r="AU383" s="190" t="s">
        <v>207</v>
      </c>
      <c r="AY383" s="19" t="s">
        <v>198</v>
      </c>
      <c r="BE383" s="191">
        <f>IF(O383="základní",K383,0)</f>
        <v>0</v>
      </c>
      <c r="BF383" s="191">
        <f>IF(O383="snížená",K383,0)</f>
        <v>0</v>
      </c>
      <c r="BG383" s="191">
        <f>IF(O383="zákl. přenesená",K383,0)</f>
        <v>0</v>
      </c>
      <c r="BH383" s="191">
        <f>IF(O383="sníž. přenesená",K383,0)</f>
        <v>0</v>
      </c>
      <c r="BI383" s="191">
        <f>IF(O383="nulová",K383,0)</f>
        <v>0</v>
      </c>
      <c r="BJ383" s="19" t="s">
        <v>207</v>
      </c>
      <c r="BK383" s="191">
        <f>ROUND(P383*H383,2)</f>
        <v>0</v>
      </c>
      <c r="BL383" s="19" t="s">
        <v>404</v>
      </c>
      <c r="BM383" s="190" t="s">
        <v>2986</v>
      </c>
    </row>
    <row r="384" spans="1:65" s="2" customFormat="1" ht="11.25">
      <c r="A384" s="36"/>
      <c r="B384" s="37"/>
      <c r="C384" s="38"/>
      <c r="D384" s="192" t="s">
        <v>209</v>
      </c>
      <c r="E384" s="38"/>
      <c r="F384" s="193" t="s">
        <v>2985</v>
      </c>
      <c r="G384" s="38"/>
      <c r="H384" s="38"/>
      <c r="I384" s="194"/>
      <c r="J384" s="194"/>
      <c r="K384" s="38"/>
      <c r="L384" s="38"/>
      <c r="M384" s="41"/>
      <c r="N384" s="195"/>
      <c r="O384" s="196"/>
      <c r="P384" s="66"/>
      <c r="Q384" s="66"/>
      <c r="R384" s="66"/>
      <c r="S384" s="66"/>
      <c r="T384" s="66"/>
      <c r="U384" s="66"/>
      <c r="V384" s="66"/>
      <c r="W384" s="66"/>
      <c r="X384" s="67"/>
      <c r="Y384" s="36"/>
      <c r="Z384" s="36"/>
      <c r="AA384" s="36"/>
      <c r="AB384" s="36"/>
      <c r="AC384" s="36"/>
      <c r="AD384" s="36"/>
      <c r="AE384" s="36"/>
      <c r="AT384" s="19" t="s">
        <v>209</v>
      </c>
      <c r="AU384" s="19" t="s">
        <v>207</v>
      </c>
    </row>
    <row r="385" spans="1:65" s="13" customFormat="1" ht="11.25">
      <c r="B385" s="197"/>
      <c r="C385" s="198"/>
      <c r="D385" s="192" t="s">
        <v>211</v>
      </c>
      <c r="E385" s="199" t="s">
        <v>20</v>
      </c>
      <c r="F385" s="200" t="s">
        <v>2985</v>
      </c>
      <c r="G385" s="198"/>
      <c r="H385" s="199" t="s">
        <v>20</v>
      </c>
      <c r="I385" s="201"/>
      <c r="J385" s="201"/>
      <c r="K385" s="198"/>
      <c r="L385" s="198"/>
      <c r="M385" s="202"/>
      <c r="N385" s="203"/>
      <c r="O385" s="204"/>
      <c r="P385" s="204"/>
      <c r="Q385" s="204"/>
      <c r="R385" s="204"/>
      <c r="S385" s="204"/>
      <c r="T385" s="204"/>
      <c r="U385" s="204"/>
      <c r="V385" s="204"/>
      <c r="W385" s="204"/>
      <c r="X385" s="205"/>
      <c r="AT385" s="206" t="s">
        <v>211</v>
      </c>
      <c r="AU385" s="206" t="s">
        <v>207</v>
      </c>
      <c r="AV385" s="13" t="s">
        <v>82</v>
      </c>
      <c r="AW385" s="13" t="s">
        <v>5</v>
      </c>
      <c r="AX385" s="13" t="s">
        <v>74</v>
      </c>
      <c r="AY385" s="206" t="s">
        <v>198</v>
      </c>
    </row>
    <row r="386" spans="1:65" s="14" customFormat="1" ht="11.25">
      <c r="B386" s="207"/>
      <c r="C386" s="208"/>
      <c r="D386" s="192" t="s">
        <v>211</v>
      </c>
      <c r="E386" s="209" t="s">
        <v>20</v>
      </c>
      <c r="F386" s="210" t="s">
        <v>2987</v>
      </c>
      <c r="G386" s="208"/>
      <c r="H386" s="211">
        <v>6.82</v>
      </c>
      <c r="I386" s="212"/>
      <c r="J386" s="212"/>
      <c r="K386" s="208"/>
      <c r="L386" s="208"/>
      <c r="M386" s="213"/>
      <c r="N386" s="214"/>
      <c r="O386" s="215"/>
      <c r="P386" s="215"/>
      <c r="Q386" s="215"/>
      <c r="R386" s="215"/>
      <c r="S386" s="215"/>
      <c r="T386" s="215"/>
      <c r="U386" s="215"/>
      <c r="V386" s="215"/>
      <c r="W386" s="215"/>
      <c r="X386" s="216"/>
      <c r="AT386" s="217" t="s">
        <v>211</v>
      </c>
      <c r="AU386" s="217" t="s">
        <v>207</v>
      </c>
      <c r="AV386" s="14" t="s">
        <v>207</v>
      </c>
      <c r="AW386" s="14" t="s">
        <v>5</v>
      </c>
      <c r="AX386" s="14" t="s">
        <v>74</v>
      </c>
      <c r="AY386" s="217" t="s">
        <v>198</v>
      </c>
    </row>
    <row r="387" spans="1:65" s="16" customFormat="1" ht="11.25">
      <c r="B387" s="229"/>
      <c r="C387" s="230"/>
      <c r="D387" s="192" t="s">
        <v>211</v>
      </c>
      <c r="E387" s="231" t="s">
        <v>20</v>
      </c>
      <c r="F387" s="232" t="s">
        <v>282</v>
      </c>
      <c r="G387" s="230"/>
      <c r="H387" s="233">
        <v>6.82</v>
      </c>
      <c r="I387" s="234"/>
      <c r="J387" s="234"/>
      <c r="K387" s="230"/>
      <c r="L387" s="230"/>
      <c r="M387" s="235"/>
      <c r="N387" s="236"/>
      <c r="O387" s="237"/>
      <c r="P387" s="237"/>
      <c r="Q387" s="237"/>
      <c r="R387" s="237"/>
      <c r="S387" s="237"/>
      <c r="T387" s="237"/>
      <c r="U387" s="237"/>
      <c r="V387" s="237"/>
      <c r="W387" s="237"/>
      <c r="X387" s="238"/>
      <c r="AT387" s="239" t="s">
        <v>211</v>
      </c>
      <c r="AU387" s="239" t="s">
        <v>207</v>
      </c>
      <c r="AV387" s="16" t="s">
        <v>206</v>
      </c>
      <c r="AW387" s="16" t="s">
        <v>5</v>
      </c>
      <c r="AX387" s="16" t="s">
        <v>82</v>
      </c>
      <c r="AY387" s="239" t="s">
        <v>198</v>
      </c>
    </row>
    <row r="388" spans="1:65" s="2" customFormat="1" ht="24">
      <c r="A388" s="36"/>
      <c r="B388" s="37"/>
      <c r="C388" s="178" t="s">
        <v>1183</v>
      </c>
      <c r="D388" s="178" t="s">
        <v>201</v>
      </c>
      <c r="E388" s="179" t="s">
        <v>2988</v>
      </c>
      <c r="F388" s="180" t="s">
        <v>2989</v>
      </c>
      <c r="G388" s="181" t="s">
        <v>412</v>
      </c>
      <c r="H388" s="182">
        <v>13.32</v>
      </c>
      <c r="I388" s="183"/>
      <c r="J388" s="183"/>
      <c r="K388" s="184">
        <f>ROUND(P388*H388,2)</f>
        <v>0</v>
      </c>
      <c r="L388" s="180" t="s">
        <v>205</v>
      </c>
      <c r="M388" s="41"/>
      <c r="N388" s="185" t="s">
        <v>20</v>
      </c>
      <c r="O388" s="186" t="s">
        <v>44</v>
      </c>
      <c r="P388" s="187">
        <f>I388+J388</f>
        <v>0</v>
      </c>
      <c r="Q388" s="187">
        <f>ROUND(I388*H388,2)</f>
        <v>0</v>
      </c>
      <c r="R388" s="187">
        <f>ROUND(J388*H388,2)</f>
        <v>0</v>
      </c>
      <c r="S388" s="66"/>
      <c r="T388" s="188">
        <f>S388*H388</f>
        <v>0</v>
      </c>
      <c r="U388" s="188">
        <v>1.9499999999999999E-3</v>
      </c>
      <c r="V388" s="188">
        <f>U388*H388</f>
        <v>2.5974000000000001E-2</v>
      </c>
      <c r="W388" s="188">
        <v>0</v>
      </c>
      <c r="X388" s="189">
        <f>W388*H388</f>
        <v>0</v>
      </c>
      <c r="Y388" s="36"/>
      <c r="Z388" s="36"/>
      <c r="AA388" s="36"/>
      <c r="AB388" s="36"/>
      <c r="AC388" s="36"/>
      <c r="AD388" s="36"/>
      <c r="AE388" s="36"/>
      <c r="AR388" s="190" t="s">
        <v>404</v>
      </c>
      <c r="AT388" s="190" t="s">
        <v>201</v>
      </c>
      <c r="AU388" s="190" t="s">
        <v>207</v>
      </c>
      <c r="AY388" s="19" t="s">
        <v>198</v>
      </c>
      <c r="BE388" s="191">
        <f>IF(O388="základní",K388,0)</f>
        <v>0</v>
      </c>
      <c r="BF388" s="191">
        <f>IF(O388="snížená",K388,0)</f>
        <v>0</v>
      </c>
      <c r="BG388" s="191">
        <f>IF(O388="zákl. přenesená",K388,0)</f>
        <v>0</v>
      </c>
      <c r="BH388" s="191">
        <f>IF(O388="sníž. přenesená",K388,0)</f>
        <v>0</v>
      </c>
      <c r="BI388" s="191">
        <f>IF(O388="nulová",K388,0)</f>
        <v>0</v>
      </c>
      <c r="BJ388" s="19" t="s">
        <v>207</v>
      </c>
      <c r="BK388" s="191">
        <f>ROUND(P388*H388,2)</f>
        <v>0</v>
      </c>
      <c r="BL388" s="19" t="s">
        <v>404</v>
      </c>
      <c r="BM388" s="190" t="s">
        <v>2990</v>
      </c>
    </row>
    <row r="389" spans="1:65" s="2" customFormat="1" ht="19.5">
      <c r="A389" s="36"/>
      <c r="B389" s="37"/>
      <c r="C389" s="38"/>
      <c r="D389" s="192" t="s">
        <v>209</v>
      </c>
      <c r="E389" s="38"/>
      <c r="F389" s="193" t="s">
        <v>2991</v>
      </c>
      <c r="G389" s="38"/>
      <c r="H389" s="38"/>
      <c r="I389" s="194"/>
      <c r="J389" s="194"/>
      <c r="K389" s="38"/>
      <c r="L389" s="38"/>
      <c r="M389" s="41"/>
      <c r="N389" s="195"/>
      <c r="O389" s="196"/>
      <c r="P389" s="66"/>
      <c r="Q389" s="66"/>
      <c r="R389" s="66"/>
      <c r="S389" s="66"/>
      <c r="T389" s="66"/>
      <c r="U389" s="66"/>
      <c r="V389" s="66"/>
      <c r="W389" s="66"/>
      <c r="X389" s="67"/>
      <c r="Y389" s="36"/>
      <c r="Z389" s="36"/>
      <c r="AA389" s="36"/>
      <c r="AB389" s="36"/>
      <c r="AC389" s="36"/>
      <c r="AD389" s="36"/>
      <c r="AE389" s="36"/>
      <c r="AT389" s="19" t="s">
        <v>209</v>
      </c>
      <c r="AU389" s="19" t="s">
        <v>207</v>
      </c>
    </row>
    <row r="390" spans="1:65" s="13" customFormat="1" ht="11.25">
      <c r="B390" s="197"/>
      <c r="C390" s="198"/>
      <c r="D390" s="192" t="s">
        <v>211</v>
      </c>
      <c r="E390" s="199" t="s">
        <v>20</v>
      </c>
      <c r="F390" s="200" t="s">
        <v>2992</v>
      </c>
      <c r="G390" s="198"/>
      <c r="H390" s="199" t="s">
        <v>20</v>
      </c>
      <c r="I390" s="201"/>
      <c r="J390" s="201"/>
      <c r="K390" s="198"/>
      <c r="L390" s="198"/>
      <c r="M390" s="202"/>
      <c r="N390" s="203"/>
      <c r="O390" s="204"/>
      <c r="P390" s="204"/>
      <c r="Q390" s="204"/>
      <c r="R390" s="204"/>
      <c r="S390" s="204"/>
      <c r="T390" s="204"/>
      <c r="U390" s="204"/>
      <c r="V390" s="204"/>
      <c r="W390" s="204"/>
      <c r="X390" s="205"/>
      <c r="AT390" s="206" t="s">
        <v>211</v>
      </c>
      <c r="AU390" s="206" t="s">
        <v>207</v>
      </c>
      <c r="AV390" s="13" t="s">
        <v>82</v>
      </c>
      <c r="AW390" s="13" t="s">
        <v>5</v>
      </c>
      <c r="AX390" s="13" t="s">
        <v>74</v>
      </c>
      <c r="AY390" s="206" t="s">
        <v>198</v>
      </c>
    </row>
    <row r="391" spans="1:65" s="14" customFormat="1" ht="11.25">
      <c r="B391" s="207"/>
      <c r="C391" s="208"/>
      <c r="D391" s="192" t="s">
        <v>211</v>
      </c>
      <c r="E391" s="209" t="s">
        <v>20</v>
      </c>
      <c r="F391" s="210" t="s">
        <v>2978</v>
      </c>
      <c r="G391" s="208"/>
      <c r="H391" s="211">
        <v>13.32</v>
      </c>
      <c r="I391" s="212"/>
      <c r="J391" s="212"/>
      <c r="K391" s="208"/>
      <c r="L391" s="208"/>
      <c r="M391" s="213"/>
      <c r="N391" s="214"/>
      <c r="O391" s="215"/>
      <c r="P391" s="215"/>
      <c r="Q391" s="215"/>
      <c r="R391" s="215"/>
      <c r="S391" s="215"/>
      <c r="T391" s="215"/>
      <c r="U391" s="215"/>
      <c r="V391" s="215"/>
      <c r="W391" s="215"/>
      <c r="X391" s="216"/>
      <c r="AT391" s="217" t="s">
        <v>211</v>
      </c>
      <c r="AU391" s="217" t="s">
        <v>207</v>
      </c>
      <c r="AV391" s="14" t="s">
        <v>207</v>
      </c>
      <c r="AW391" s="14" t="s">
        <v>5</v>
      </c>
      <c r="AX391" s="14" t="s">
        <v>74</v>
      </c>
      <c r="AY391" s="217" t="s">
        <v>198</v>
      </c>
    </row>
    <row r="392" spans="1:65" s="16" customFormat="1" ht="11.25">
      <c r="B392" s="229"/>
      <c r="C392" s="230"/>
      <c r="D392" s="192" t="s">
        <v>211</v>
      </c>
      <c r="E392" s="231" t="s">
        <v>20</v>
      </c>
      <c r="F392" s="232" t="s">
        <v>282</v>
      </c>
      <c r="G392" s="230"/>
      <c r="H392" s="233">
        <v>13.32</v>
      </c>
      <c r="I392" s="234"/>
      <c r="J392" s="234"/>
      <c r="K392" s="230"/>
      <c r="L392" s="230"/>
      <c r="M392" s="235"/>
      <c r="N392" s="236"/>
      <c r="O392" s="237"/>
      <c r="P392" s="237"/>
      <c r="Q392" s="237"/>
      <c r="R392" s="237"/>
      <c r="S392" s="237"/>
      <c r="T392" s="237"/>
      <c r="U392" s="237"/>
      <c r="V392" s="237"/>
      <c r="W392" s="237"/>
      <c r="X392" s="238"/>
      <c r="AT392" s="239" t="s">
        <v>211</v>
      </c>
      <c r="AU392" s="239" t="s">
        <v>207</v>
      </c>
      <c r="AV392" s="16" t="s">
        <v>206</v>
      </c>
      <c r="AW392" s="16" t="s">
        <v>5</v>
      </c>
      <c r="AX392" s="16" t="s">
        <v>82</v>
      </c>
      <c r="AY392" s="239" t="s">
        <v>198</v>
      </c>
    </row>
    <row r="393" spans="1:65" s="2" customFormat="1" ht="24">
      <c r="A393" s="36"/>
      <c r="B393" s="37"/>
      <c r="C393" s="178" t="s">
        <v>1214</v>
      </c>
      <c r="D393" s="178" t="s">
        <v>201</v>
      </c>
      <c r="E393" s="179" t="s">
        <v>2993</v>
      </c>
      <c r="F393" s="180" t="s">
        <v>2994</v>
      </c>
      <c r="G393" s="181" t="s">
        <v>412</v>
      </c>
      <c r="H393" s="182">
        <v>3.8</v>
      </c>
      <c r="I393" s="183"/>
      <c r="J393" s="183"/>
      <c r="K393" s="184">
        <f>ROUND(P393*H393,2)</f>
        <v>0</v>
      </c>
      <c r="L393" s="180" t="s">
        <v>20</v>
      </c>
      <c r="M393" s="41"/>
      <c r="N393" s="185" t="s">
        <v>20</v>
      </c>
      <c r="O393" s="186" t="s">
        <v>44</v>
      </c>
      <c r="P393" s="187">
        <f>I393+J393</f>
        <v>0</v>
      </c>
      <c r="Q393" s="187">
        <f>ROUND(I393*H393,2)</f>
        <v>0</v>
      </c>
      <c r="R393" s="187">
        <f>ROUND(J393*H393,2)</f>
        <v>0</v>
      </c>
      <c r="S393" s="66"/>
      <c r="T393" s="188">
        <f>S393*H393</f>
        <v>0</v>
      </c>
      <c r="U393" s="188">
        <v>1.49E-3</v>
      </c>
      <c r="V393" s="188">
        <f>U393*H393</f>
        <v>5.6619999999999995E-3</v>
      </c>
      <c r="W393" s="188">
        <v>0</v>
      </c>
      <c r="X393" s="189">
        <f>W393*H393</f>
        <v>0</v>
      </c>
      <c r="Y393" s="36"/>
      <c r="Z393" s="36"/>
      <c r="AA393" s="36"/>
      <c r="AB393" s="36"/>
      <c r="AC393" s="36"/>
      <c r="AD393" s="36"/>
      <c r="AE393" s="36"/>
      <c r="AR393" s="190" t="s">
        <v>404</v>
      </c>
      <c r="AT393" s="190" t="s">
        <v>201</v>
      </c>
      <c r="AU393" s="190" t="s">
        <v>207</v>
      </c>
      <c r="AY393" s="19" t="s">
        <v>198</v>
      </c>
      <c r="BE393" s="191">
        <f>IF(O393="základní",K393,0)</f>
        <v>0</v>
      </c>
      <c r="BF393" s="191">
        <f>IF(O393="snížená",K393,0)</f>
        <v>0</v>
      </c>
      <c r="BG393" s="191">
        <f>IF(O393="zákl. přenesená",K393,0)</f>
        <v>0</v>
      </c>
      <c r="BH393" s="191">
        <f>IF(O393="sníž. přenesená",K393,0)</f>
        <v>0</v>
      </c>
      <c r="BI393" s="191">
        <f>IF(O393="nulová",K393,0)</f>
        <v>0</v>
      </c>
      <c r="BJ393" s="19" t="s">
        <v>207</v>
      </c>
      <c r="BK393" s="191">
        <f>ROUND(P393*H393,2)</f>
        <v>0</v>
      </c>
      <c r="BL393" s="19" t="s">
        <v>404</v>
      </c>
      <c r="BM393" s="190" t="s">
        <v>2995</v>
      </c>
    </row>
    <row r="394" spans="1:65" s="2" customFormat="1" ht="19.5">
      <c r="A394" s="36"/>
      <c r="B394" s="37"/>
      <c r="C394" s="38"/>
      <c r="D394" s="192" t="s">
        <v>209</v>
      </c>
      <c r="E394" s="38"/>
      <c r="F394" s="193" t="s">
        <v>2994</v>
      </c>
      <c r="G394" s="38"/>
      <c r="H394" s="38"/>
      <c r="I394" s="194"/>
      <c r="J394" s="194"/>
      <c r="K394" s="38"/>
      <c r="L394" s="38"/>
      <c r="M394" s="41"/>
      <c r="N394" s="195"/>
      <c r="O394" s="196"/>
      <c r="P394" s="66"/>
      <c r="Q394" s="66"/>
      <c r="R394" s="66"/>
      <c r="S394" s="66"/>
      <c r="T394" s="66"/>
      <c r="U394" s="66"/>
      <c r="V394" s="66"/>
      <c r="W394" s="66"/>
      <c r="X394" s="67"/>
      <c r="Y394" s="36"/>
      <c r="Z394" s="36"/>
      <c r="AA394" s="36"/>
      <c r="AB394" s="36"/>
      <c r="AC394" s="36"/>
      <c r="AD394" s="36"/>
      <c r="AE394" s="36"/>
      <c r="AT394" s="19" t="s">
        <v>209</v>
      </c>
      <c r="AU394" s="19" t="s">
        <v>207</v>
      </c>
    </row>
    <row r="395" spans="1:65" s="13" customFormat="1" ht="22.5">
      <c r="B395" s="197"/>
      <c r="C395" s="198"/>
      <c r="D395" s="192" t="s">
        <v>211</v>
      </c>
      <c r="E395" s="199" t="s">
        <v>20</v>
      </c>
      <c r="F395" s="200" t="s">
        <v>2996</v>
      </c>
      <c r="G395" s="198"/>
      <c r="H395" s="199" t="s">
        <v>20</v>
      </c>
      <c r="I395" s="201"/>
      <c r="J395" s="201"/>
      <c r="K395" s="198"/>
      <c r="L395" s="198"/>
      <c r="M395" s="202"/>
      <c r="N395" s="203"/>
      <c r="O395" s="204"/>
      <c r="P395" s="204"/>
      <c r="Q395" s="204"/>
      <c r="R395" s="204"/>
      <c r="S395" s="204"/>
      <c r="T395" s="204"/>
      <c r="U395" s="204"/>
      <c r="V395" s="204"/>
      <c r="W395" s="204"/>
      <c r="X395" s="205"/>
      <c r="AT395" s="206" t="s">
        <v>211</v>
      </c>
      <c r="AU395" s="206" t="s">
        <v>207</v>
      </c>
      <c r="AV395" s="13" t="s">
        <v>82</v>
      </c>
      <c r="AW395" s="13" t="s">
        <v>5</v>
      </c>
      <c r="AX395" s="13" t="s">
        <v>74</v>
      </c>
      <c r="AY395" s="206" t="s">
        <v>198</v>
      </c>
    </row>
    <row r="396" spans="1:65" s="13" customFormat="1" ht="11.25">
      <c r="B396" s="197"/>
      <c r="C396" s="198"/>
      <c r="D396" s="192" t="s">
        <v>211</v>
      </c>
      <c r="E396" s="199" t="s">
        <v>20</v>
      </c>
      <c r="F396" s="200" t="s">
        <v>2997</v>
      </c>
      <c r="G396" s="198"/>
      <c r="H396" s="199" t="s">
        <v>20</v>
      </c>
      <c r="I396" s="201"/>
      <c r="J396" s="201"/>
      <c r="K396" s="198"/>
      <c r="L396" s="198"/>
      <c r="M396" s="202"/>
      <c r="N396" s="203"/>
      <c r="O396" s="204"/>
      <c r="P396" s="204"/>
      <c r="Q396" s="204"/>
      <c r="R396" s="204"/>
      <c r="S396" s="204"/>
      <c r="T396" s="204"/>
      <c r="U396" s="204"/>
      <c r="V396" s="204"/>
      <c r="W396" s="204"/>
      <c r="X396" s="205"/>
      <c r="AT396" s="206" t="s">
        <v>211</v>
      </c>
      <c r="AU396" s="206" t="s">
        <v>207</v>
      </c>
      <c r="AV396" s="13" t="s">
        <v>82</v>
      </c>
      <c r="AW396" s="13" t="s">
        <v>5</v>
      </c>
      <c r="AX396" s="13" t="s">
        <v>74</v>
      </c>
      <c r="AY396" s="206" t="s">
        <v>198</v>
      </c>
    </row>
    <row r="397" spans="1:65" s="14" customFormat="1" ht="11.25">
      <c r="B397" s="207"/>
      <c r="C397" s="208"/>
      <c r="D397" s="192" t="s">
        <v>211</v>
      </c>
      <c r="E397" s="209" t="s">
        <v>20</v>
      </c>
      <c r="F397" s="210" t="s">
        <v>2998</v>
      </c>
      <c r="G397" s="208"/>
      <c r="H397" s="211">
        <v>3.8</v>
      </c>
      <c r="I397" s="212"/>
      <c r="J397" s="212"/>
      <c r="K397" s="208"/>
      <c r="L397" s="208"/>
      <c r="M397" s="213"/>
      <c r="N397" s="214"/>
      <c r="O397" s="215"/>
      <c r="P397" s="215"/>
      <c r="Q397" s="215"/>
      <c r="R397" s="215"/>
      <c r="S397" s="215"/>
      <c r="T397" s="215"/>
      <c r="U397" s="215"/>
      <c r="V397" s="215"/>
      <c r="W397" s="215"/>
      <c r="X397" s="216"/>
      <c r="AT397" s="217" t="s">
        <v>211</v>
      </c>
      <c r="AU397" s="217" t="s">
        <v>207</v>
      </c>
      <c r="AV397" s="14" t="s">
        <v>207</v>
      </c>
      <c r="AW397" s="14" t="s">
        <v>5</v>
      </c>
      <c r="AX397" s="14" t="s">
        <v>82</v>
      </c>
      <c r="AY397" s="217" t="s">
        <v>198</v>
      </c>
    </row>
    <row r="398" spans="1:65" s="16" customFormat="1" ht="11.25">
      <c r="B398" s="229"/>
      <c r="C398" s="230"/>
      <c r="D398" s="192" t="s">
        <v>211</v>
      </c>
      <c r="E398" s="231" t="s">
        <v>20</v>
      </c>
      <c r="F398" s="232" t="s">
        <v>282</v>
      </c>
      <c r="G398" s="230"/>
      <c r="H398" s="233">
        <v>3.8</v>
      </c>
      <c r="I398" s="234"/>
      <c r="J398" s="234"/>
      <c r="K398" s="230"/>
      <c r="L398" s="230"/>
      <c r="M398" s="235"/>
      <c r="N398" s="236"/>
      <c r="O398" s="237"/>
      <c r="P398" s="237"/>
      <c r="Q398" s="237"/>
      <c r="R398" s="237"/>
      <c r="S398" s="237"/>
      <c r="T398" s="237"/>
      <c r="U398" s="237"/>
      <c r="V398" s="237"/>
      <c r="W398" s="237"/>
      <c r="X398" s="238"/>
      <c r="AT398" s="239" t="s">
        <v>211</v>
      </c>
      <c r="AU398" s="239" t="s">
        <v>207</v>
      </c>
      <c r="AV398" s="16" t="s">
        <v>206</v>
      </c>
      <c r="AW398" s="16" t="s">
        <v>5</v>
      </c>
      <c r="AX398" s="16" t="s">
        <v>74</v>
      </c>
      <c r="AY398" s="239" t="s">
        <v>198</v>
      </c>
    </row>
    <row r="399" spans="1:65" s="2" customFormat="1" ht="24">
      <c r="A399" s="36"/>
      <c r="B399" s="37"/>
      <c r="C399" s="178" t="s">
        <v>1219</v>
      </c>
      <c r="D399" s="178" t="s">
        <v>201</v>
      </c>
      <c r="E399" s="179" t="s">
        <v>2999</v>
      </c>
      <c r="F399" s="180" t="s">
        <v>3000</v>
      </c>
      <c r="G399" s="181" t="s">
        <v>412</v>
      </c>
      <c r="H399" s="182">
        <v>13.2</v>
      </c>
      <c r="I399" s="183"/>
      <c r="J399" s="183"/>
      <c r="K399" s="184">
        <f>ROUND(P399*H399,2)</f>
        <v>0</v>
      </c>
      <c r="L399" s="180" t="s">
        <v>205</v>
      </c>
      <c r="M399" s="41"/>
      <c r="N399" s="185" t="s">
        <v>20</v>
      </c>
      <c r="O399" s="186" t="s">
        <v>44</v>
      </c>
      <c r="P399" s="187">
        <f>I399+J399</f>
        <v>0</v>
      </c>
      <c r="Q399" s="187">
        <f>ROUND(I399*H399,2)</f>
        <v>0</v>
      </c>
      <c r="R399" s="187">
        <f>ROUND(J399*H399,2)</f>
        <v>0</v>
      </c>
      <c r="S399" s="66"/>
      <c r="T399" s="188">
        <f>S399*H399</f>
        <v>0</v>
      </c>
      <c r="U399" s="188">
        <v>1.9499999999999999E-3</v>
      </c>
      <c r="V399" s="188">
        <f>U399*H399</f>
        <v>2.5739999999999999E-2</v>
      </c>
      <c r="W399" s="188">
        <v>0</v>
      </c>
      <c r="X399" s="189">
        <f>W399*H399</f>
        <v>0</v>
      </c>
      <c r="Y399" s="36"/>
      <c r="Z399" s="36"/>
      <c r="AA399" s="36"/>
      <c r="AB399" s="36"/>
      <c r="AC399" s="36"/>
      <c r="AD399" s="36"/>
      <c r="AE399" s="36"/>
      <c r="AR399" s="190" t="s">
        <v>404</v>
      </c>
      <c r="AT399" s="190" t="s">
        <v>201</v>
      </c>
      <c r="AU399" s="190" t="s">
        <v>207</v>
      </c>
      <c r="AY399" s="19" t="s">
        <v>198</v>
      </c>
      <c r="BE399" s="191">
        <f>IF(O399="základní",K399,0)</f>
        <v>0</v>
      </c>
      <c r="BF399" s="191">
        <f>IF(O399="snížená",K399,0)</f>
        <v>0</v>
      </c>
      <c r="BG399" s="191">
        <f>IF(O399="zákl. přenesená",K399,0)</f>
        <v>0</v>
      </c>
      <c r="BH399" s="191">
        <f>IF(O399="sníž. přenesená",K399,0)</f>
        <v>0</v>
      </c>
      <c r="BI399" s="191">
        <f>IF(O399="nulová",K399,0)</f>
        <v>0</v>
      </c>
      <c r="BJ399" s="19" t="s">
        <v>207</v>
      </c>
      <c r="BK399" s="191">
        <f>ROUND(P399*H399,2)</f>
        <v>0</v>
      </c>
      <c r="BL399" s="19" t="s">
        <v>404</v>
      </c>
      <c r="BM399" s="190" t="s">
        <v>3001</v>
      </c>
    </row>
    <row r="400" spans="1:65" s="2" customFormat="1" ht="19.5">
      <c r="A400" s="36"/>
      <c r="B400" s="37"/>
      <c r="C400" s="38"/>
      <c r="D400" s="192" t="s">
        <v>209</v>
      </c>
      <c r="E400" s="38"/>
      <c r="F400" s="193" t="s">
        <v>3002</v>
      </c>
      <c r="G400" s="38"/>
      <c r="H400" s="38"/>
      <c r="I400" s="194"/>
      <c r="J400" s="194"/>
      <c r="K400" s="38"/>
      <c r="L400" s="38"/>
      <c r="M400" s="41"/>
      <c r="N400" s="195"/>
      <c r="O400" s="196"/>
      <c r="P400" s="66"/>
      <c r="Q400" s="66"/>
      <c r="R400" s="66"/>
      <c r="S400" s="66"/>
      <c r="T400" s="66"/>
      <c r="U400" s="66"/>
      <c r="V400" s="66"/>
      <c r="W400" s="66"/>
      <c r="X400" s="67"/>
      <c r="Y400" s="36"/>
      <c r="Z400" s="36"/>
      <c r="AA400" s="36"/>
      <c r="AB400" s="36"/>
      <c r="AC400" s="36"/>
      <c r="AD400" s="36"/>
      <c r="AE400" s="36"/>
      <c r="AT400" s="19" t="s">
        <v>209</v>
      </c>
      <c r="AU400" s="19" t="s">
        <v>207</v>
      </c>
    </row>
    <row r="401" spans="1:65" s="13" customFormat="1" ht="11.25">
      <c r="B401" s="197"/>
      <c r="C401" s="198"/>
      <c r="D401" s="192" t="s">
        <v>211</v>
      </c>
      <c r="E401" s="199" t="s">
        <v>20</v>
      </c>
      <c r="F401" s="200" t="s">
        <v>3003</v>
      </c>
      <c r="G401" s="198"/>
      <c r="H401" s="199" t="s">
        <v>20</v>
      </c>
      <c r="I401" s="201"/>
      <c r="J401" s="201"/>
      <c r="K401" s="198"/>
      <c r="L401" s="198"/>
      <c r="M401" s="202"/>
      <c r="N401" s="203"/>
      <c r="O401" s="204"/>
      <c r="P401" s="204"/>
      <c r="Q401" s="204"/>
      <c r="R401" s="204"/>
      <c r="S401" s="204"/>
      <c r="T401" s="204"/>
      <c r="U401" s="204"/>
      <c r="V401" s="204"/>
      <c r="W401" s="204"/>
      <c r="X401" s="205"/>
      <c r="AT401" s="206" t="s">
        <v>211</v>
      </c>
      <c r="AU401" s="206" t="s">
        <v>207</v>
      </c>
      <c r="AV401" s="13" t="s">
        <v>82</v>
      </c>
      <c r="AW401" s="13" t="s">
        <v>5</v>
      </c>
      <c r="AX401" s="13" t="s">
        <v>74</v>
      </c>
      <c r="AY401" s="206" t="s">
        <v>198</v>
      </c>
    </row>
    <row r="402" spans="1:65" s="14" customFormat="1" ht="11.25">
      <c r="B402" s="207"/>
      <c r="C402" s="208"/>
      <c r="D402" s="192" t="s">
        <v>211</v>
      </c>
      <c r="E402" s="209" t="s">
        <v>20</v>
      </c>
      <c r="F402" s="210" t="s">
        <v>3004</v>
      </c>
      <c r="G402" s="208"/>
      <c r="H402" s="211">
        <v>13.2</v>
      </c>
      <c r="I402" s="212"/>
      <c r="J402" s="212"/>
      <c r="K402" s="208"/>
      <c r="L402" s="208"/>
      <c r="M402" s="213"/>
      <c r="N402" s="214"/>
      <c r="O402" s="215"/>
      <c r="P402" s="215"/>
      <c r="Q402" s="215"/>
      <c r="R402" s="215"/>
      <c r="S402" s="215"/>
      <c r="T402" s="215"/>
      <c r="U402" s="215"/>
      <c r="V402" s="215"/>
      <c r="W402" s="215"/>
      <c r="X402" s="216"/>
      <c r="AT402" s="217" t="s">
        <v>211</v>
      </c>
      <c r="AU402" s="217" t="s">
        <v>207</v>
      </c>
      <c r="AV402" s="14" t="s">
        <v>207</v>
      </c>
      <c r="AW402" s="14" t="s">
        <v>5</v>
      </c>
      <c r="AX402" s="14" t="s">
        <v>74</v>
      </c>
      <c r="AY402" s="217" t="s">
        <v>198</v>
      </c>
    </row>
    <row r="403" spans="1:65" s="16" customFormat="1" ht="11.25">
      <c r="B403" s="229"/>
      <c r="C403" s="230"/>
      <c r="D403" s="192" t="s">
        <v>211</v>
      </c>
      <c r="E403" s="231" t="s">
        <v>20</v>
      </c>
      <c r="F403" s="232" t="s">
        <v>282</v>
      </c>
      <c r="G403" s="230"/>
      <c r="H403" s="233">
        <v>13.2</v>
      </c>
      <c r="I403" s="234"/>
      <c r="J403" s="234"/>
      <c r="K403" s="230"/>
      <c r="L403" s="230"/>
      <c r="M403" s="235"/>
      <c r="N403" s="236"/>
      <c r="O403" s="237"/>
      <c r="P403" s="237"/>
      <c r="Q403" s="237"/>
      <c r="R403" s="237"/>
      <c r="S403" s="237"/>
      <c r="T403" s="237"/>
      <c r="U403" s="237"/>
      <c r="V403" s="237"/>
      <c r="W403" s="237"/>
      <c r="X403" s="238"/>
      <c r="AT403" s="239" t="s">
        <v>211</v>
      </c>
      <c r="AU403" s="239" t="s">
        <v>207</v>
      </c>
      <c r="AV403" s="16" t="s">
        <v>206</v>
      </c>
      <c r="AW403" s="16" t="s">
        <v>5</v>
      </c>
      <c r="AX403" s="16" t="s">
        <v>82</v>
      </c>
      <c r="AY403" s="239" t="s">
        <v>198</v>
      </c>
    </row>
    <row r="404" spans="1:65" s="2" customFormat="1" ht="24">
      <c r="A404" s="36"/>
      <c r="B404" s="37"/>
      <c r="C404" s="178" t="s">
        <v>1224</v>
      </c>
      <c r="D404" s="178" t="s">
        <v>201</v>
      </c>
      <c r="E404" s="179" t="s">
        <v>3005</v>
      </c>
      <c r="F404" s="180" t="s">
        <v>3006</v>
      </c>
      <c r="G404" s="181" t="s">
        <v>412</v>
      </c>
      <c r="H404" s="182">
        <v>5.61</v>
      </c>
      <c r="I404" s="183"/>
      <c r="J404" s="183"/>
      <c r="K404" s="184">
        <f>ROUND(P404*H404,2)</f>
        <v>0</v>
      </c>
      <c r="L404" s="180" t="s">
        <v>20</v>
      </c>
      <c r="M404" s="41"/>
      <c r="N404" s="185" t="s">
        <v>20</v>
      </c>
      <c r="O404" s="186" t="s">
        <v>44</v>
      </c>
      <c r="P404" s="187">
        <f>I404+J404</f>
        <v>0</v>
      </c>
      <c r="Q404" s="187">
        <f>ROUND(I404*H404,2)</f>
        <v>0</v>
      </c>
      <c r="R404" s="187">
        <f>ROUND(J404*H404,2)</f>
        <v>0</v>
      </c>
      <c r="S404" s="66"/>
      <c r="T404" s="188">
        <f>S404*H404</f>
        <v>0</v>
      </c>
      <c r="U404" s="188">
        <v>1.49E-3</v>
      </c>
      <c r="V404" s="188">
        <f>U404*H404</f>
        <v>8.3589000000000007E-3</v>
      </c>
      <c r="W404" s="188">
        <v>0</v>
      </c>
      <c r="X404" s="189">
        <f>W404*H404</f>
        <v>0</v>
      </c>
      <c r="Y404" s="36"/>
      <c r="Z404" s="36"/>
      <c r="AA404" s="36"/>
      <c r="AB404" s="36"/>
      <c r="AC404" s="36"/>
      <c r="AD404" s="36"/>
      <c r="AE404" s="36"/>
      <c r="AR404" s="190" t="s">
        <v>404</v>
      </c>
      <c r="AT404" s="190" t="s">
        <v>201</v>
      </c>
      <c r="AU404" s="190" t="s">
        <v>207</v>
      </c>
      <c r="AY404" s="19" t="s">
        <v>198</v>
      </c>
      <c r="BE404" s="191">
        <f>IF(O404="základní",K404,0)</f>
        <v>0</v>
      </c>
      <c r="BF404" s="191">
        <f>IF(O404="snížená",K404,0)</f>
        <v>0</v>
      </c>
      <c r="BG404" s="191">
        <f>IF(O404="zákl. přenesená",K404,0)</f>
        <v>0</v>
      </c>
      <c r="BH404" s="191">
        <f>IF(O404="sníž. přenesená",K404,0)</f>
        <v>0</v>
      </c>
      <c r="BI404" s="191">
        <f>IF(O404="nulová",K404,0)</f>
        <v>0</v>
      </c>
      <c r="BJ404" s="19" t="s">
        <v>207</v>
      </c>
      <c r="BK404" s="191">
        <f>ROUND(P404*H404,2)</f>
        <v>0</v>
      </c>
      <c r="BL404" s="19" t="s">
        <v>404</v>
      </c>
      <c r="BM404" s="190" t="s">
        <v>3007</v>
      </c>
    </row>
    <row r="405" spans="1:65" s="2" customFormat="1" ht="19.5">
      <c r="A405" s="36"/>
      <c r="B405" s="37"/>
      <c r="C405" s="38"/>
      <c r="D405" s="192" t="s">
        <v>209</v>
      </c>
      <c r="E405" s="38"/>
      <c r="F405" s="193" t="s">
        <v>3006</v>
      </c>
      <c r="G405" s="38"/>
      <c r="H405" s="38"/>
      <c r="I405" s="194"/>
      <c r="J405" s="194"/>
      <c r="K405" s="38"/>
      <c r="L405" s="38"/>
      <c r="M405" s="41"/>
      <c r="N405" s="195"/>
      <c r="O405" s="196"/>
      <c r="P405" s="66"/>
      <c r="Q405" s="66"/>
      <c r="R405" s="66"/>
      <c r="S405" s="66"/>
      <c r="T405" s="66"/>
      <c r="U405" s="66"/>
      <c r="V405" s="66"/>
      <c r="W405" s="66"/>
      <c r="X405" s="67"/>
      <c r="Y405" s="36"/>
      <c r="Z405" s="36"/>
      <c r="AA405" s="36"/>
      <c r="AB405" s="36"/>
      <c r="AC405" s="36"/>
      <c r="AD405" s="36"/>
      <c r="AE405" s="36"/>
      <c r="AT405" s="19" t="s">
        <v>209</v>
      </c>
      <c r="AU405" s="19" t="s">
        <v>207</v>
      </c>
    </row>
    <row r="406" spans="1:65" s="13" customFormat="1" ht="22.5">
      <c r="B406" s="197"/>
      <c r="C406" s="198"/>
      <c r="D406" s="192" t="s">
        <v>211</v>
      </c>
      <c r="E406" s="199" t="s">
        <v>20</v>
      </c>
      <c r="F406" s="200" t="s">
        <v>2996</v>
      </c>
      <c r="G406" s="198"/>
      <c r="H406" s="199" t="s">
        <v>20</v>
      </c>
      <c r="I406" s="201"/>
      <c r="J406" s="201"/>
      <c r="K406" s="198"/>
      <c r="L406" s="198"/>
      <c r="M406" s="202"/>
      <c r="N406" s="203"/>
      <c r="O406" s="204"/>
      <c r="P406" s="204"/>
      <c r="Q406" s="204"/>
      <c r="R406" s="204"/>
      <c r="S406" s="204"/>
      <c r="T406" s="204"/>
      <c r="U406" s="204"/>
      <c r="V406" s="204"/>
      <c r="W406" s="204"/>
      <c r="X406" s="205"/>
      <c r="AT406" s="206" t="s">
        <v>211</v>
      </c>
      <c r="AU406" s="206" t="s">
        <v>207</v>
      </c>
      <c r="AV406" s="13" t="s">
        <v>82</v>
      </c>
      <c r="AW406" s="13" t="s">
        <v>5</v>
      </c>
      <c r="AX406" s="13" t="s">
        <v>74</v>
      </c>
      <c r="AY406" s="206" t="s">
        <v>198</v>
      </c>
    </row>
    <row r="407" spans="1:65" s="13" customFormat="1" ht="11.25">
      <c r="B407" s="197"/>
      <c r="C407" s="198"/>
      <c r="D407" s="192" t="s">
        <v>211</v>
      </c>
      <c r="E407" s="199" t="s">
        <v>20</v>
      </c>
      <c r="F407" s="200" t="s">
        <v>3008</v>
      </c>
      <c r="G407" s="198"/>
      <c r="H407" s="199" t="s">
        <v>20</v>
      </c>
      <c r="I407" s="201"/>
      <c r="J407" s="201"/>
      <c r="K407" s="198"/>
      <c r="L407" s="198"/>
      <c r="M407" s="202"/>
      <c r="N407" s="203"/>
      <c r="O407" s="204"/>
      <c r="P407" s="204"/>
      <c r="Q407" s="204"/>
      <c r="R407" s="204"/>
      <c r="S407" s="204"/>
      <c r="T407" s="204"/>
      <c r="U407" s="204"/>
      <c r="V407" s="204"/>
      <c r="W407" s="204"/>
      <c r="X407" s="205"/>
      <c r="AT407" s="206" t="s">
        <v>211</v>
      </c>
      <c r="AU407" s="206" t="s">
        <v>207</v>
      </c>
      <c r="AV407" s="13" t="s">
        <v>82</v>
      </c>
      <c r="AW407" s="13" t="s">
        <v>5</v>
      </c>
      <c r="AX407" s="13" t="s">
        <v>74</v>
      </c>
      <c r="AY407" s="206" t="s">
        <v>198</v>
      </c>
    </row>
    <row r="408" spans="1:65" s="14" customFormat="1" ht="11.25">
      <c r="B408" s="207"/>
      <c r="C408" s="208"/>
      <c r="D408" s="192" t="s">
        <v>211</v>
      </c>
      <c r="E408" s="209" t="s">
        <v>20</v>
      </c>
      <c r="F408" s="210" t="s">
        <v>3009</v>
      </c>
      <c r="G408" s="208"/>
      <c r="H408" s="211">
        <v>5.61</v>
      </c>
      <c r="I408" s="212"/>
      <c r="J408" s="212"/>
      <c r="K408" s="208"/>
      <c r="L408" s="208"/>
      <c r="M408" s="213"/>
      <c r="N408" s="214"/>
      <c r="O408" s="215"/>
      <c r="P408" s="215"/>
      <c r="Q408" s="215"/>
      <c r="R408" s="215"/>
      <c r="S408" s="215"/>
      <c r="T408" s="215"/>
      <c r="U408" s="215"/>
      <c r="V408" s="215"/>
      <c r="W408" s="215"/>
      <c r="X408" s="216"/>
      <c r="AT408" s="217" t="s">
        <v>211</v>
      </c>
      <c r="AU408" s="217" t="s">
        <v>207</v>
      </c>
      <c r="AV408" s="14" t="s">
        <v>207</v>
      </c>
      <c r="AW408" s="14" t="s">
        <v>5</v>
      </c>
      <c r="AX408" s="14" t="s">
        <v>74</v>
      </c>
      <c r="AY408" s="217" t="s">
        <v>198</v>
      </c>
    </row>
    <row r="409" spans="1:65" s="16" customFormat="1" ht="11.25">
      <c r="B409" s="229"/>
      <c r="C409" s="230"/>
      <c r="D409" s="192" t="s">
        <v>211</v>
      </c>
      <c r="E409" s="231" t="s">
        <v>20</v>
      </c>
      <c r="F409" s="232" t="s">
        <v>282</v>
      </c>
      <c r="G409" s="230"/>
      <c r="H409" s="233">
        <v>5.61</v>
      </c>
      <c r="I409" s="234"/>
      <c r="J409" s="234"/>
      <c r="K409" s="230"/>
      <c r="L409" s="230"/>
      <c r="M409" s="235"/>
      <c r="N409" s="236"/>
      <c r="O409" s="237"/>
      <c r="P409" s="237"/>
      <c r="Q409" s="237"/>
      <c r="R409" s="237"/>
      <c r="S409" s="237"/>
      <c r="T409" s="237"/>
      <c r="U409" s="237"/>
      <c r="V409" s="237"/>
      <c r="W409" s="237"/>
      <c r="X409" s="238"/>
      <c r="AT409" s="239" t="s">
        <v>211</v>
      </c>
      <c r="AU409" s="239" t="s">
        <v>207</v>
      </c>
      <c r="AV409" s="16" t="s">
        <v>206</v>
      </c>
      <c r="AW409" s="16" t="s">
        <v>5</v>
      </c>
      <c r="AX409" s="16" t="s">
        <v>82</v>
      </c>
      <c r="AY409" s="239" t="s">
        <v>198</v>
      </c>
    </row>
    <row r="410" spans="1:65" s="2" customFormat="1" ht="21.75" customHeight="1">
      <c r="A410" s="36"/>
      <c r="B410" s="37"/>
      <c r="C410" s="178" t="s">
        <v>1230</v>
      </c>
      <c r="D410" s="178" t="s">
        <v>201</v>
      </c>
      <c r="E410" s="179" t="s">
        <v>3010</v>
      </c>
      <c r="F410" s="180" t="s">
        <v>3011</v>
      </c>
      <c r="G410" s="181" t="s">
        <v>412</v>
      </c>
      <c r="H410" s="182">
        <v>13.2</v>
      </c>
      <c r="I410" s="183"/>
      <c r="J410" s="183"/>
      <c r="K410" s="184">
        <f>ROUND(P410*H410,2)</f>
        <v>0</v>
      </c>
      <c r="L410" s="180" t="s">
        <v>20</v>
      </c>
      <c r="M410" s="41"/>
      <c r="N410" s="185" t="s">
        <v>20</v>
      </c>
      <c r="O410" s="186" t="s">
        <v>44</v>
      </c>
      <c r="P410" s="187">
        <f>I410+J410</f>
        <v>0</v>
      </c>
      <c r="Q410" s="187">
        <f>ROUND(I410*H410,2)</f>
        <v>0</v>
      </c>
      <c r="R410" s="187">
        <f>ROUND(J410*H410,2)</f>
        <v>0</v>
      </c>
      <c r="S410" s="66"/>
      <c r="T410" s="188">
        <f>S410*H410</f>
        <v>0</v>
      </c>
      <c r="U410" s="188">
        <v>2.97E-3</v>
      </c>
      <c r="V410" s="188">
        <f>U410*H410</f>
        <v>3.9203999999999996E-2</v>
      </c>
      <c r="W410" s="188">
        <v>0</v>
      </c>
      <c r="X410" s="189">
        <f>W410*H410</f>
        <v>0</v>
      </c>
      <c r="Y410" s="36"/>
      <c r="Z410" s="36"/>
      <c r="AA410" s="36"/>
      <c r="AB410" s="36"/>
      <c r="AC410" s="36"/>
      <c r="AD410" s="36"/>
      <c r="AE410" s="36"/>
      <c r="AR410" s="190" t="s">
        <v>404</v>
      </c>
      <c r="AT410" s="190" t="s">
        <v>201</v>
      </c>
      <c r="AU410" s="190" t="s">
        <v>207</v>
      </c>
      <c r="AY410" s="19" t="s">
        <v>198</v>
      </c>
      <c r="BE410" s="191">
        <f>IF(O410="základní",K410,0)</f>
        <v>0</v>
      </c>
      <c r="BF410" s="191">
        <f>IF(O410="snížená",K410,0)</f>
        <v>0</v>
      </c>
      <c r="BG410" s="191">
        <f>IF(O410="zákl. přenesená",K410,0)</f>
        <v>0</v>
      </c>
      <c r="BH410" s="191">
        <f>IF(O410="sníž. přenesená",K410,0)</f>
        <v>0</v>
      </c>
      <c r="BI410" s="191">
        <f>IF(O410="nulová",K410,0)</f>
        <v>0</v>
      </c>
      <c r="BJ410" s="19" t="s">
        <v>207</v>
      </c>
      <c r="BK410" s="191">
        <f>ROUND(P410*H410,2)</f>
        <v>0</v>
      </c>
      <c r="BL410" s="19" t="s">
        <v>404</v>
      </c>
      <c r="BM410" s="190" t="s">
        <v>3012</v>
      </c>
    </row>
    <row r="411" spans="1:65" s="2" customFormat="1" ht="11.25">
      <c r="A411" s="36"/>
      <c r="B411" s="37"/>
      <c r="C411" s="38"/>
      <c r="D411" s="192" t="s">
        <v>209</v>
      </c>
      <c r="E411" s="38"/>
      <c r="F411" s="193" t="s">
        <v>3013</v>
      </c>
      <c r="G411" s="38"/>
      <c r="H411" s="38"/>
      <c r="I411" s="194"/>
      <c r="J411" s="194"/>
      <c r="K411" s="38"/>
      <c r="L411" s="38"/>
      <c r="M411" s="41"/>
      <c r="N411" s="195"/>
      <c r="O411" s="196"/>
      <c r="P411" s="66"/>
      <c r="Q411" s="66"/>
      <c r="R411" s="66"/>
      <c r="S411" s="66"/>
      <c r="T411" s="66"/>
      <c r="U411" s="66"/>
      <c r="V411" s="66"/>
      <c r="W411" s="66"/>
      <c r="X411" s="67"/>
      <c r="Y411" s="36"/>
      <c r="Z411" s="36"/>
      <c r="AA411" s="36"/>
      <c r="AB411" s="36"/>
      <c r="AC411" s="36"/>
      <c r="AD411" s="36"/>
      <c r="AE411" s="36"/>
      <c r="AT411" s="19" t="s">
        <v>209</v>
      </c>
      <c r="AU411" s="19" t="s">
        <v>207</v>
      </c>
    </row>
    <row r="412" spans="1:65" s="13" customFormat="1" ht="11.25">
      <c r="B412" s="197"/>
      <c r="C412" s="198"/>
      <c r="D412" s="192" t="s">
        <v>211</v>
      </c>
      <c r="E412" s="199" t="s">
        <v>20</v>
      </c>
      <c r="F412" s="200" t="s">
        <v>3014</v>
      </c>
      <c r="G412" s="198"/>
      <c r="H412" s="199" t="s">
        <v>20</v>
      </c>
      <c r="I412" s="201"/>
      <c r="J412" s="201"/>
      <c r="K412" s="198"/>
      <c r="L412" s="198"/>
      <c r="M412" s="202"/>
      <c r="N412" s="203"/>
      <c r="O412" s="204"/>
      <c r="P412" s="204"/>
      <c r="Q412" s="204"/>
      <c r="R412" s="204"/>
      <c r="S412" s="204"/>
      <c r="T412" s="204"/>
      <c r="U412" s="204"/>
      <c r="V412" s="204"/>
      <c r="W412" s="204"/>
      <c r="X412" s="205"/>
      <c r="AT412" s="206" t="s">
        <v>211</v>
      </c>
      <c r="AU412" s="206" t="s">
        <v>207</v>
      </c>
      <c r="AV412" s="13" t="s">
        <v>82</v>
      </c>
      <c r="AW412" s="13" t="s">
        <v>5</v>
      </c>
      <c r="AX412" s="13" t="s">
        <v>74</v>
      </c>
      <c r="AY412" s="206" t="s">
        <v>198</v>
      </c>
    </row>
    <row r="413" spans="1:65" s="14" customFormat="1" ht="11.25">
      <c r="B413" s="207"/>
      <c r="C413" s="208"/>
      <c r="D413" s="192" t="s">
        <v>211</v>
      </c>
      <c r="E413" s="209" t="s">
        <v>20</v>
      </c>
      <c r="F413" s="210" t="s">
        <v>3004</v>
      </c>
      <c r="G413" s="208"/>
      <c r="H413" s="211">
        <v>13.2</v>
      </c>
      <c r="I413" s="212"/>
      <c r="J413" s="212"/>
      <c r="K413" s="208"/>
      <c r="L413" s="208"/>
      <c r="M413" s="213"/>
      <c r="N413" s="214"/>
      <c r="O413" s="215"/>
      <c r="P413" s="215"/>
      <c r="Q413" s="215"/>
      <c r="R413" s="215"/>
      <c r="S413" s="215"/>
      <c r="T413" s="215"/>
      <c r="U413" s="215"/>
      <c r="V413" s="215"/>
      <c r="W413" s="215"/>
      <c r="X413" s="216"/>
      <c r="AT413" s="217" t="s">
        <v>211</v>
      </c>
      <c r="AU413" s="217" t="s">
        <v>207</v>
      </c>
      <c r="AV413" s="14" t="s">
        <v>207</v>
      </c>
      <c r="AW413" s="14" t="s">
        <v>5</v>
      </c>
      <c r="AX413" s="14" t="s">
        <v>74</v>
      </c>
      <c r="AY413" s="217" t="s">
        <v>198</v>
      </c>
    </row>
    <row r="414" spans="1:65" s="16" customFormat="1" ht="11.25">
      <c r="B414" s="229"/>
      <c r="C414" s="230"/>
      <c r="D414" s="192" t="s">
        <v>211</v>
      </c>
      <c r="E414" s="231" t="s">
        <v>20</v>
      </c>
      <c r="F414" s="232" t="s">
        <v>282</v>
      </c>
      <c r="G414" s="230"/>
      <c r="H414" s="233">
        <v>13.2</v>
      </c>
      <c r="I414" s="234"/>
      <c r="J414" s="234"/>
      <c r="K414" s="230"/>
      <c r="L414" s="230"/>
      <c r="M414" s="235"/>
      <c r="N414" s="236"/>
      <c r="O414" s="237"/>
      <c r="P414" s="237"/>
      <c r="Q414" s="237"/>
      <c r="R414" s="237"/>
      <c r="S414" s="237"/>
      <c r="T414" s="237"/>
      <c r="U414" s="237"/>
      <c r="V414" s="237"/>
      <c r="W414" s="237"/>
      <c r="X414" s="238"/>
      <c r="AT414" s="239" t="s">
        <v>211</v>
      </c>
      <c r="AU414" s="239" t="s">
        <v>207</v>
      </c>
      <c r="AV414" s="16" t="s">
        <v>206</v>
      </c>
      <c r="AW414" s="16" t="s">
        <v>5</v>
      </c>
      <c r="AX414" s="16" t="s">
        <v>82</v>
      </c>
      <c r="AY414" s="239" t="s">
        <v>198</v>
      </c>
    </row>
    <row r="415" spans="1:65" s="2" customFormat="1" ht="24.2" customHeight="1">
      <c r="A415" s="36"/>
      <c r="B415" s="37"/>
      <c r="C415" s="178" t="s">
        <v>1235</v>
      </c>
      <c r="D415" s="178" t="s">
        <v>201</v>
      </c>
      <c r="E415" s="179" t="s">
        <v>3015</v>
      </c>
      <c r="F415" s="180" t="s">
        <v>3016</v>
      </c>
      <c r="G415" s="181" t="s">
        <v>342</v>
      </c>
      <c r="H415" s="182">
        <v>0.54400000000000004</v>
      </c>
      <c r="I415" s="183"/>
      <c r="J415" s="183"/>
      <c r="K415" s="184">
        <f>ROUND(P415*H415,2)</f>
        <v>0</v>
      </c>
      <c r="L415" s="180" t="s">
        <v>205</v>
      </c>
      <c r="M415" s="41"/>
      <c r="N415" s="185" t="s">
        <v>20</v>
      </c>
      <c r="O415" s="186" t="s">
        <v>44</v>
      </c>
      <c r="P415" s="187">
        <f>I415+J415</f>
        <v>0</v>
      </c>
      <c r="Q415" s="187">
        <f>ROUND(I415*H415,2)</f>
        <v>0</v>
      </c>
      <c r="R415" s="187">
        <f>ROUND(J415*H415,2)</f>
        <v>0</v>
      </c>
      <c r="S415" s="66"/>
      <c r="T415" s="188">
        <f>S415*H415</f>
        <v>0</v>
      </c>
      <c r="U415" s="188">
        <v>0</v>
      </c>
      <c r="V415" s="188">
        <f>U415*H415</f>
        <v>0</v>
      </c>
      <c r="W415" s="188">
        <v>0</v>
      </c>
      <c r="X415" s="189">
        <f>W415*H415</f>
        <v>0</v>
      </c>
      <c r="Y415" s="36"/>
      <c r="Z415" s="36"/>
      <c r="AA415" s="36"/>
      <c r="AB415" s="36"/>
      <c r="AC415" s="36"/>
      <c r="AD415" s="36"/>
      <c r="AE415" s="36"/>
      <c r="AR415" s="190" t="s">
        <v>404</v>
      </c>
      <c r="AT415" s="190" t="s">
        <v>201</v>
      </c>
      <c r="AU415" s="190" t="s">
        <v>207</v>
      </c>
      <c r="AY415" s="19" t="s">
        <v>198</v>
      </c>
      <c r="BE415" s="191">
        <f>IF(O415="základní",K415,0)</f>
        <v>0</v>
      </c>
      <c r="BF415" s="191">
        <f>IF(O415="snížená",K415,0)</f>
        <v>0</v>
      </c>
      <c r="BG415" s="191">
        <f>IF(O415="zákl. přenesená",K415,0)</f>
        <v>0</v>
      </c>
      <c r="BH415" s="191">
        <f>IF(O415="sníž. přenesená",K415,0)</f>
        <v>0</v>
      </c>
      <c r="BI415" s="191">
        <f>IF(O415="nulová",K415,0)</f>
        <v>0</v>
      </c>
      <c r="BJ415" s="19" t="s">
        <v>207</v>
      </c>
      <c r="BK415" s="191">
        <f>ROUND(P415*H415,2)</f>
        <v>0</v>
      </c>
      <c r="BL415" s="19" t="s">
        <v>404</v>
      </c>
      <c r="BM415" s="190" t="s">
        <v>3017</v>
      </c>
    </row>
    <row r="416" spans="1:65" s="2" customFormat="1" ht="19.5">
      <c r="A416" s="36"/>
      <c r="B416" s="37"/>
      <c r="C416" s="38"/>
      <c r="D416" s="192" t="s">
        <v>209</v>
      </c>
      <c r="E416" s="38"/>
      <c r="F416" s="193" t="s">
        <v>3018</v>
      </c>
      <c r="G416" s="38"/>
      <c r="H416" s="38"/>
      <c r="I416" s="194"/>
      <c r="J416" s="194"/>
      <c r="K416" s="38"/>
      <c r="L416" s="38"/>
      <c r="M416" s="41"/>
      <c r="N416" s="195"/>
      <c r="O416" s="196"/>
      <c r="P416" s="66"/>
      <c r="Q416" s="66"/>
      <c r="R416" s="66"/>
      <c r="S416" s="66"/>
      <c r="T416" s="66"/>
      <c r="U416" s="66"/>
      <c r="V416" s="66"/>
      <c r="W416" s="66"/>
      <c r="X416" s="67"/>
      <c r="Y416" s="36"/>
      <c r="Z416" s="36"/>
      <c r="AA416" s="36"/>
      <c r="AB416" s="36"/>
      <c r="AC416" s="36"/>
      <c r="AD416" s="36"/>
      <c r="AE416" s="36"/>
      <c r="AT416" s="19" t="s">
        <v>209</v>
      </c>
      <c r="AU416" s="19" t="s">
        <v>207</v>
      </c>
    </row>
    <row r="417" spans="1:65" s="2" customFormat="1" ht="24.2" customHeight="1">
      <c r="A417" s="36"/>
      <c r="B417" s="37"/>
      <c r="C417" s="178" t="s">
        <v>1241</v>
      </c>
      <c r="D417" s="178" t="s">
        <v>201</v>
      </c>
      <c r="E417" s="179" t="s">
        <v>3019</v>
      </c>
      <c r="F417" s="180" t="s">
        <v>3020</v>
      </c>
      <c r="G417" s="181" t="s">
        <v>342</v>
      </c>
      <c r="H417" s="182">
        <v>0.54400000000000004</v>
      </c>
      <c r="I417" s="183"/>
      <c r="J417" s="183"/>
      <c r="K417" s="184">
        <f>ROUND(P417*H417,2)</f>
        <v>0</v>
      </c>
      <c r="L417" s="180" t="s">
        <v>205</v>
      </c>
      <c r="M417" s="41"/>
      <c r="N417" s="185" t="s">
        <v>20</v>
      </c>
      <c r="O417" s="186" t="s">
        <v>44</v>
      </c>
      <c r="P417" s="187">
        <f>I417+J417</f>
        <v>0</v>
      </c>
      <c r="Q417" s="187">
        <f>ROUND(I417*H417,2)</f>
        <v>0</v>
      </c>
      <c r="R417" s="187">
        <f>ROUND(J417*H417,2)</f>
        <v>0</v>
      </c>
      <c r="S417" s="66"/>
      <c r="T417" s="188">
        <f>S417*H417</f>
        <v>0</v>
      </c>
      <c r="U417" s="188">
        <v>0</v>
      </c>
      <c r="V417" s="188">
        <f>U417*H417</f>
        <v>0</v>
      </c>
      <c r="W417" s="188">
        <v>0</v>
      </c>
      <c r="X417" s="189">
        <f>W417*H417</f>
        <v>0</v>
      </c>
      <c r="Y417" s="36"/>
      <c r="Z417" s="36"/>
      <c r="AA417" s="36"/>
      <c r="AB417" s="36"/>
      <c r="AC417" s="36"/>
      <c r="AD417" s="36"/>
      <c r="AE417" s="36"/>
      <c r="AR417" s="190" t="s">
        <v>404</v>
      </c>
      <c r="AT417" s="190" t="s">
        <v>201</v>
      </c>
      <c r="AU417" s="190" t="s">
        <v>207</v>
      </c>
      <c r="AY417" s="19" t="s">
        <v>198</v>
      </c>
      <c r="BE417" s="191">
        <f>IF(O417="základní",K417,0)</f>
        <v>0</v>
      </c>
      <c r="BF417" s="191">
        <f>IF(O417="snížená",K417,0)</f>
        <v>0</v>
      </c>
      <c r="BG417" s="191">
        <f>IF(O417="zákl. přenesená",K417,0)</f>
        <v>0</v>
      </c>
      <c r="BH417" s="191">
        <f>IF(O417="sníž. přenesená",K417,0)</f>
        <v>0</v>
      </c>
      <c r="BI417" s="191">
        <f>IF(O417="nulová",K417,0)</f>
        <v>0</v>
      </c>
      <c r="BJ417" s="19" t="s">
        <v>207</v>
      </c>
      <c r="BK417" s="191">
        <f>ROUND(P417*H417,2)</f>
        <v>0</v>
      </c>
      <c r="BL417" s="19" t="s">
        <v>404</v>
      </c>
      <c r="BM417" s="190" t="s">
        <v>3021</v>
      </c>
    </row>
    <row r="418" spans="1:65" s="2" customFormat="1" ht="19.5">
      <c r="A418" s="36"/>
      <c r="B418" s="37"/>
      <c r="C418" s="38"/>
      <c r="D418" s="192" t="s">
        <v>209</v>
      </c>
      <c r="E418" s="38"/>
      <c r="F418" s="193" t="s">
        <v>3022</v>
      </c>
      <c r="G418" s="38"/>
      <c r="H418" s="38"/>
      <c r="I418" s="194"/>
      <c r="J418" s="194"/>
      <c r="K418" s="38"/>
      <c r="L418" s="38"/>
      <c r="M418" s="41"/>
      <c r="N418" s="195"/>
      <c r="O418" s="196"/>
      <c r="P418" s="66"/>
      <c r="Q418" s="66"/>
      <c r="R418" s="66"/>
      <c r="S418" s="66"/>
      <c r="T418" s="66"/>
      <c r="U418" s="66"/>
      <c r="V418" s="66"/>
      <c r="W418" s="66"/>
      <c r="X418" s="67"/>
      <c r="Y418" s="36"/>
      <c r="Z418" s="36"/>
      <c r="AA418" s="36"/>
      <c r="AB418" s="36"/>
      <c r="AC418" s="36"/>
      <c r="AD418" s="36"/>
      <c r="AE418" s="36"/>
      <c r="AT418" s="19" t="s">
        <v>209</v>
      </c>
      <c r="AU418" s="19" t="s">
        <v>207</v>
      </c>
    </row>
    <row r="419" spans="1:65" s="12" customFormat="1" ht="22.9" customHeight="1">
      <c r="B419" s="161"/>
      <c r="C419" s="162"/>
      <c r="D419" s="163" t="s">
        <v>73</v>
      </c>
      <c r="E419" s="176" t="s">
        <v>916</v>
      </c>
      <c r="F419" s="176" t="s">
        <v>3023</v>
      </c>
      <c r="G419" s="162"/>
      <c r="H419" s="162"/>
      <c r="I419" s="165"/>
      <c r="J419" s="165"/>
      <c r="K419" s="177">
        <f>BK419</f>
        <v>0</v>
      </c>
      <c r="L419" s="162"/>
      <c r="M419" s="167"/>
      <c r="N419" s="168"/>
      <c r="O419" s="169"/>
      <c r="P419" s="169"/>
      <c r="Q419" s="170">
        <f>SUM(Q420:Q510)</f>
        <v>0</v>
      </c>
      <c r="R419" s="170">
        <f>SUM(R420:R510)</f>
        <v>0</v>
      </c>
      <c r="S419" s="169"/>
      <c r="T419" s="171">
        <f>SUM(T420:T510)</f>
        <v>0</v>
      </c>
      <c r="U419" s="169"/>
      <c r="V419" s="171">
        <f>SUM(V420:V510)</f>
        <v>5.7902248299999997</v>
      </c>
      <c r="W419" s="169"/>
      <c r="X419" s="172">
        <f>SUM(X420:X510)</f>
        <v>0</v>
      </c>
      <c r="AR419" s="173" t="s">
        <v>207</v>
      </c>
      <c r="AT419" s="174" t="s">
        <v>73</v>
      </c>
      <c r="AU419" s="174" t="s">
        <v>82</v>
      </c>
      <c r="AY419" s="173" t="s">
        <v>198</v>
      </c>
      <c r="BK419" s="175">
        <f>SUM(BK420:BK510)</f>
        <v>0</v>
      </c>
    </row>
    <row r="420" spans="1:65" s="2" customFormat="1" ht="24">
      <c r="A420" s="36"/>
      <c r="B420" s="37"/>
      <c r="C420" s="178" t="s">
        <v>1243</v>
      </c>
      <c r="D420" s="178" t="s">
        <v>201</v>
      </c>
      <c r="E420" s="179" t="s">
        <v>3024</v>
      </c>
      <c r="F420" s="180" t="s">
        <v>3025</v>
      </c>
      <c r="G420" s="181" t="s">
        <v>254</v>
      </c>
      <c r="H420" s="182">
        <v>338.86099999999999</v>
      </c>
      <c r="I420" s="183"/>
      <c r="J420" s="183"/>
      <c r="K420" s="184">
        <f>ROUND(P420*H420,2)</f>
        <v>0</v>
      </c>
      <c r="L420" s="180" t="s">
        <v>205</v>
      </c>
      <c r="M420" s="41"/>
      <c r="N420" s="185" t="s">
        <v>20</v>
      </c>
      <c r="O420" s="186" t="s">
        <v>44</v>
      </c>
      <c r="P420" s="187">
        <f>I420+J420</f>
        <v>0</v>
      </c>
      <c r="Q420" s="187">
        <f>ROUND(I420*H420,2)</f>
        <v>0</v>
      </c>
      <c r="R420" s="187">
        <f>ROUND(J420*H420,2)</f>
        <v>0</v>
      </c>
      <c r="S420" s="66"/>
      <c r="T420" s="188">
        <f>S420*H420</f>
        <v>0</v>
      </c>
      <c r="U420" s="188">
        <v>1.35E-2</v>
      </c>
      <c r="V420" s="188">
        <f>U420*H420</f>
        <v>4.5746234999999995</v>
      </c>
      <c r="W420" s="188">
        <v>0</v>
      </c>
      <c r="X420" s="189">
        <f>W420*H420</f>
        <v>0</v>
      </c>
      <c r="Y420" s="36"/>
      <c r="Z420" s="36"/>
      <c r="AA420" s="36"/>
      <c r="AB420" s="36"/>
      <c r="AC420" s="36"/>
      <c r="AD420" s="36"/>
      <c r="AE420" s="36"/>
      <c r="AR420" s="190" t="s">
        <v>404</v>
      </c>
      <c r="AT420" s="190" t="s">
        <v>201</v>
      </c>
      <c r="AU420" s="190" t="s">
        <v>207</v>
      </c>
      <c r="AY420" s="19" t="s">
        <v>198</v>
      </c>
      <c r="BE420" s="191">
        <f>IF(O420="základní",K420,0)</f>
        <v>0</v>
      </c>
      <c r="BF420" s="191">
        <f>IF(O420="snížená",K420,0)</f>
        <v>0</v>
      </c>
      <c r="BG420" s="191">
        <f>IF(O420="zákl. přenesená",K420,0)</f>
        <v>0</v>
      </c>
      <c r="BH420" s="191">
        <f>IF(O420="sníž. přenesená",K420,0)</f>
        <v>0</v>
      </c>
      <c r="BI420" s="191">
        <f>IF(O420="nulová",K420,0)</f>
        <v>0</v>
      </c>
      <c r="BJ420" s="19" t="s">
        <v>207</v>
      </c>
      <c r="BK420" s="191">
        <f>ROUND(P420*H420,2)</f>
        <v>0</v>
      </c>
      <c r="BL420" s="19" t="s">
        <v>404</v>
      </c>
      <c r="BM420" s="190" t="s">
        <v>3026</v>
      </c>
    </row>
    <row r="421" spans="1:65" s="2" customFormat="1" ht="11.25">
      <c r="A421" s="36"/>
      <c r="B421" s="37"/>
      <c r="C421" s="38"/>
      <c r="D421" s="192" t="s">
        <v>209</v>
      </c>
      <c r="E421" s="38"/>
      <c r="F421" s="193" t="s">
        <v>3027</v>
      </c>
      <c r="G421" s="38"/>
      <c r="H421" s="38"/>
      <c r="I421" s="194"/>
      <c r="J421" s="194"/>
      <c r="K421" s="38"/>
      <c r="L421" s="38"/>
      <c r="M421" s="41"/>
      <c r="N421" s="195"/>
      <c r="O421" s="196"/>
      <c r="P421" s="66"/>
      <c r="Q421" s="66"/>
      <c r="R421" s="66"/>
      <c r="S421" s="66"/>
      <c r="T421" s="66"/>
      <c r="U421" s="66"/>
      <c r="V421" s="66"/>
      <c r="W421" s="66"/>
      <c r="X421" s="67"/>
      <c r="Y421" s="36"/>
      <c r="Z421" s="36"/>
      <c r="AA421" s="36"/>
      <c r="AB421" s="36"/>
      <c r="AC421" s="36"/>
      <c r="AD421" s="36"/>
      <c r="AE421" s="36"/>
      <c r="AT421" s="19" t="s">
        <v>209</v>
      </c>
      <c r="AU421" s="19" t="s">
        <v>207</v>
      </c>
    </row>
    <row r="422" spans="1:65" s="13" customFormat="1" ht="11.25">
      <c r="B422" s="197"/>
      <c r="C422" s="198"/>
      <c r="D422" s="192" t="s">
        <v>211</v>
      </c>
      <c r="E422" s="199" t="s">
        <v>20</v>
      </c>
      <c r="F422" s="200" t="s">
        <v>2896</v>
      </c>
      <c r="G422" s="198"/>
      <c r="H422" s="199" t="s">
        <v>20</v>
      </c>
      <c r="I422" s="201"/>
      <c r="J422" s="201"/>
      <c r="K422" s="198"/>
      <c r="L422" s="198"/>
      <c r="M422" s="202"/>
      <c r="N422" s="203"/>
      <c r="O422" s="204"/>
      <c r="P422" s="204"/>
      <c r="Q422" s="204"/>
      <c r="R422" s="204"/>
      <c r="S422" s="204"/>
      <c r="T422" s="204"/>
      <c r="U422" s="204"/>
      <c r="V422" s="204"/>
      <c r="W422" s="204"/>
      <c r="X422" s="205"/>
      <c r="AT422" s="206" t="s">
        <v>211</v>
      </c>
      <c r="AU422" s="206" t="s">
        <v>207</v>
      </c>
      <c r="AV422" s="13" t="s">
        <v>82</v>
      </c>
      <c r="AW422" s="13" t="s">
        <v>5</v>
      </c>
      <c r="AX422" s="13" t="s">
        <v>74</v>
      </c>
      <c r="AY422" s="206" t="s">
        <v>198</v>
      </c>
    </row>
    <row r="423" spans="1:65" s="13" customFormat="1" ht="11.25">
      <c r="B423" s="197"/>
      <c r="C423" s="198"/>
      <c r="D423" s="192" t="s">
        <v>211</v>
      </c>
      <c r="E423" s="199" t="s">
        <v>20</v>
      </c>
      <c r="F423" s="200" t="s">
        <v>3028</v>
      </c>
      <c r="G423" s="198"/>
      <c r="H423" s="199" t="s">
        <v>20</v>
      </c>
      <c r="I423" s="201"/>
      <c r="J423" s="201"/>
      <c r="K423" s="198"/>
      <c r="L423" s="198"/>
      <c r="M423" s="202"/>
      <c r="N423" s="203"/>
      <c r="O423" s="204"/>
      <c r="P423" s="204"/>
      <c r="Q423" s="204"/>
      <c r="R423" s="204"/>
      <c r="S423" s="204"/>
      <c r="T423" s="204"/>
      <c r="U423" s="204"/>
      <c r="V423" s="204"/>
      <c r="W423" s="204"/>
      <c r="X423" s="205"/>
      <c r="AT423" s="206" t="s">
        <v>211</v>
      </c>
      <c r="AU423" s="206" t="s">
        <v>207</v>
      </c>
      <c r="AV423" s="13" t="s">
        <v>82</v>
      </c>
      <c r="AW423" s="13" t="s">
        <v>5</v>
      </c>
      <c r="AX423" s="13" t="s">
        <v>74</v>
      </c>
      <c r="AY423" s="206" t="s">
        <v>198</v>
      </c>
    </row>
    <row r="424" spans="1:65" s="14" customFormat="1" ht="11.25">
      <c r="B424" s="207"/>
      <c r="C424" s="208"/>
      <c r="D424" s="192" t="s">
        <v>211</v>
      </c>
      <c r="E424" s="209" t="s">
        <v>20</v>
      </c>
      <c r="F424" s="210" t="s">
        <v>2907</v>
      </c>
      <c r="G424" s="208"/>
      <c r="H424" s="211">
        <v>338.86099999999999</v>
      </c>
      <c r="I424" s="212"/>
      <c r="J424" s="212"/>
      <c r="K424" s="208"/>
      <c r="L424" s="208"/>
      <c r="M424" s="213"/>
      <c r="N424" s="214"/>
      <c r="O424" s="215"/>
      <c r="P424" s="215"/>
      <c r="Q424" s="215"/>
      <c r="R424" s="215"/>
      <c r="S424" s="215"/>
      <c r="T424" s="215"/>
      <c r="U424" s="215"/>
      <c r="V424" s="215"/>
      <c r="W424" s="215"/>
      <c r="X424" s="216"/>
      <c r="AT424" s="217" t="s">
        <v>211</v>
      </c>
      <c r="AU424" s="217" t="s">
        <v>207</v>
      </c>
      <c r="AV424" s="14" t="s">
        <v>207</v>
      </c>
      <c r="AW424" s="14" t="s">
        <v>5</v>
      </c>
      <c r="AX424" s="14" t="s">
        <v>74</v>
      </c>
      <c r="AY424" s="217" t="s">
        <v>198</v>
      </c>
    </row>
    <row r="425" spans="1:65" s="16" customFormat="1" ht="11.25">
      <c r="B425" s="229"/>
      <c r="C425" s="230"/>
      <c r="D425" s="192" t="s">
        <v>211</v>
      </c>
      <c r="E425" s="231" t="s">
        <v>20</v>
      </c>
      <c r="F425" s="232" t="s">
        <v>282</v>
      </c>
      <c r="G425" s="230"/>
      <c r="H425" s="233">
        <v>338.86099999999999</v>
      </c>
      <c r="I425" s="234"/>
      <c r="J425" s="234"/>
      <c r="K425" s="230"/>
      <c r="L425" s="230"/>
      <c r="M425" s="235"/>
      <c r="N425" s="236"/>
      <c r="O425" s="237"/>
      <c r="P425" s="237"/>
      <c r="Q425" s="237"/>
      <c r="R425" s="237"/>
      <c r="S425" s="237"/>
      <c r="T425" s="237"/>
      <c r="U425" s="237"/>
      <c r="V425" s="237"/>
      <c r="W425" s="237"/>
      <c r="X425" s="238"/>
      <c r="AT425" s="239" t="s">
        <v>211</v>
      </c>
      <c r="AU425" s="239" t="s">
        <v>207</v>
      </c>
      <c r="AV425" s="16" t="s">
        <v>206</v>
      </c>
      <c r="AW425" s="16" t="s">
        <v>5</v>
      </c>
      <c r="AX425" s="16" t="s">
        <v>82</v>
      </c>
      <c r="AY425" s="239" t="s">
        <v>198</v>
      </c>
    </row>
    <row r="426" spans="1:65" s="2" customFormat="1" ht="24">
      <c r="A426" s="36"/>
      <c r="B426" s="37"/>
      <c r="C426" s="178" t="s">
        <v>1245</v>
      </c>
      <c r="D426" s="178" t="s">
        <v>201</v>
      </c>
      <c r="E426" s="179" t="s">
        <v>3029</v>
      </c>
      <c r="F426" s="180" t="s">
        <v>3030</v>
      </c>
      <c r="G426" s="181" t="s">
        <v>412</v>
      </c>
      <c r="H426" s="182">
        <v>47.54</v>
      </c>
      <c r="I426" s="183"/>
      <c r="J426" s="183"/>
      <c r="K426" s="184">
        <f>ROUND(P426*H426,2)</f>
        <v>0</v>
      </c>
      <c r="L426" s="180" t="s">
        <v>205</v>
      </c>
      <c r="M426" s="41"/>
      <c r="N426" s="185" t="s">
        <v>20</v>
      </c>
      <c r="O426" s="186" t="s">
        <v>44</v>
      </c>
      <c r="P426" s="187">
        <f>I426+J426</f>
        <v>0</v>
      </c>
      <c r="Q426" s="187">
        <f>ROUND(I426*H426,2)</f>
        <v>0</v>
      </c>
      <c r="R426" s="187">
        <f>ROUND(J426*H426,2)</f>
        <v>0</v>
      </c>
      <c r="S426" s="66"/>
      <c r="T426" s="188">
        <f>S426*H426</f>
        <v>0</v>
      </c>
      <c r="U426" s="188">
        <v>4.0099999999999997E-3</v>
      </c>
      <c r="V426" s="188">
        <f>U426*H426</f>
        <v>0.19063539999999998</v>
      </c>
      <c r="W426" s="188">
        <v>0</v>
      </c>
      <c r="X426" s="189">
        <f>W426*H426</f>
        <v>0</v>
      </c>
      <c r="Y426" s="36"/>
      <c r="Z426" s="36"/>
      <c r="AA426" s="36"/>
      <c r="AB426" s="36"/>
      <c r="AC426" s="36"/>
      <c r="AD426" s="36"/>
      <c r="AE426" s="36"/>
      <c r="AR426" s="190" t="s">
        <v>404</v>
      </c>
      <c r="AT426" s="190" t="s">
        <v>201</v>
      </c>
      <c r="AU426" s="190" t="s">
        <v>207</v>
      </c>
      <c r="AY426" s="19" t="s">
        <v>198</v>
      </c>
      <c r="BE426" s="191">
        <f>IF(O426="základní",K426,0)</f>
        <v>0</v>
      </c>
      <c r="BF426" s="191">
        <f>IF(O426="snížená",K426,0)</f>
        <v>0</v>
      </c>
      <c r="BG426" s="191">
        <f>IF(O426="zákl. přenesená",K426,0)</f>
        <v>0</v>
      </c>
      <c r="BH426" s="191">
        <f>IF(O426="sníž. přenesená",K426,0)</f>
        <v>0</v>
      </c>
      <c r="BI426" s="191">
        <f>IF(O426="nulová",K426,0)</f>
        <v>0</v>
      </c>
      <c r="BJ426" s="19" t="s">
        <v>207</v>
      </c>
      <c r="BK426" s="191">
        <f>ROUND(P426*H426,2)</f>
        <v>0</v>
      </c>
      <c r="BL426" s="19" t="s">
        <v>404</v>
      </c>
      <c r="BM426" s="190" t="s">
        <v>3031</v>
      </c>
    </row>
    <row r="427" spans="1:65" s="2" customFormat="1" ht="11.25">
      <c r="A427" s="36"/>
      <c r="B427" s="37"/>
      <c r="C427" s="38"/>
      <c r="D427" s="192" t="s">
        <v>209</v>
      </c>
      <c r="E427" s="38"/>
      <c r="F427" s="193" t="s">
        <v>3032</v>
      </c>
      <c r="G427" s="38"/>
      <c r="H427" s="38"/>
      <c r="I427" s="194"/>
      <c r="J427" s="194"/>
      <c r="K427" s="38"/>
      <c r="L427" s="38"/>
      <c r="M427" s="41"/>
      <c r="N427" s="195"/>
      <c r="O427" s="196"/>
      <c r="P427" s="66"/>
      <c r="Q427" s="66"/>
      <c r="R427" s="66"/>
      <c r="S427" s="66"/>
      <c r="T427" s="66"/>
      <c r="U427" s="66"/>
      <c r="V427" s="66"/>
      <c r="W427" s="66"/>
      <c r="X427" s="67"/>
      <c r="Y427" s="36"/>
      <c r="Z427" s="36"/>
      <c r="AA427" s="36"/>
      <c r="AB427" s="36"/>
      <c r="AC427" s="36"/>
      <c r="AD427" s="36"/>
      <c r="AE427" s="36"/>
      <c r="AT427" s="19" t="s">
        <v>209</v>
      </c>
      <c r="AU427" s="19" t="s">
        <v>207</v>
      </c>
    </row>
    <row r="428" spans="1:65" s="13" customFormat="1" ht="11.25">
      <c r="B428" s="197"/>
      <c r="C428" s="198"/>
      <c r="D428" s="192" t="s">
        <v>211</v>
      </c>
      <c r="E428" s="199" t="s">
        <v>20</v>
      </c>
      <c r="F428" s="200" t="s">
        <v>3033</v>
      </c>
      <c r="G428" s="198"/>
      <c r="H428" s="199" t="s">
        <v>20</v>
      </c>
      <c r="I428" s="201"/>
      <c r="J428" s="201"/>
      <c r="K428" s="198"/>
      <c r="L428" s="198"/>
      <c r="M428" s="202"/>
      <c r="N428" s="203"/>
      <c r="O428" s="204"/>
      <c r="P428" s="204"/>
      <c r="Q428" s="204"/>
      <c r="R428" s="204"/>
      <c r="S428" s="204"/>
      <c r="T428" s="204"/>
      <c r="U428" s="204"/>
      <c r="V428" s="204"/>
      <c r="W428" s="204"/>
      <c r="X428" s="205"/>
      <c r="AT428" s="206" t="s">
        <v>211</v>
      </c>
      <c r="AU428" s="206" t="s">
        <v>207</v>
      </c>
      <c r="AV428" s="13" t="s">
        <v>82</v>
      </c>
      <c r="AW428" s="13" t="s">
        <v>5</v>
      </c>
      <c r="AX428" s="13" t="s">
        <v>74</v>
      </c>
      <c r="AY428" s="206" t="s">
        <v>198</v>
      </c>
    </row>
    <row r="429" spans="1:65" s="14" customFormat="1" ht="11.25">
      <c r="B429" s="207"/>
      <c r="C429" s="208"/>
      <c r="D429" s="192" t="s">
        <v>211</v>
      </c>
      <c r="E429" s="209" t="s">
        <v>20</v>
      </c>
      <c r="F429" s="210" t="s">
        <v>3034</v>
      </c>
      <c r="G429" s="208"/>
      <c r="H429" s="211">
        <v>38.869999999999997</v>
      </c>
      <c r="I429" s="212"/>
      <c r="J429" s="212"/>
      <c r="K429" s="208"/>
      <c r="L429" s="208"/>
      <c r="M429" s="213"/>
      <c r="N429" s="214"/>
      <c r="O429" s="215"/>
      <c r="P429" s="215"/>
      <c r="Q429" s="215"/>
      <c r="R429" s="215"/>
      <c r="S429" s="215"/>
      <c r="T429" s="215"/>
      <c r="U429" s="215"/>
      <c r="V429" s="215"/>
      <c r="W429" s="215"/>
      <c r="X429" s="216"/>
      <c r="AT429" s="217" t="s">
        <v>211</v>
      </c>
      <c r="AU429" s="217" t="s">
        <v>207</v>
      </c>
      <c r="AV429" s="14" t="s">
        <v>207</v>
      </c>
      <c r="AW429" s="14" t="s">
        <v>5</v>
      </c>
      <c r="AX429" s="14" t="s">
        <v>74</v>
      </c>
      <c r="AY429" s="217" t="s">
        <v>198</v>
      </c>
    </row>
    <row r="430" spans="1:65" s="13" customFormat="1" ht="11.25">
      <c r="B430" s="197"/>
      <c r="C430" s="198"/>
      <c r="D430" s="192" t="s">
        <v>211</v>
      </c>
      <c r="E430" s="199" t="s">
        <v>20</v>
      </c>
      <c r="F430" s="200" t="s">
        <v>3035</v>
      </c>
      <c r="G430" s="198"/>
      <c r="H430" s="199" t="s">
        <v>20</v>
      </c>
      <c r="I430" s="201"/>
      <c r="J430" s="201"/>
      <c r="K430" s="198"/>
      <c r="L430" s="198"/>
      <c r="M430" s="202"/>
      <c r="N430" s="203"/>
      <c r="O430" s="204"/>
      <c r="P430" s="204"/>
      <c r="Q430" s="204"/>
      <c r="R430" s="204"/>
      <c r="S430" s="204"/>
      <c r="T430" s="204"/>
      <c r="U430" s="204"/>
      <c r="V430" s="204"/>
      <c r="W430" s="204"/>
      <c r="X430" s="205"/>
      <c r="AT430" s="206" t="s">
        <v>211</v>
      </c>
      <c r="AU430" s="206" t="s">
        <v>207</v>
      </c>
      <c r="AV430" s="13" t="s">
        <v>82</v>
      </c>
      <c r="AW430" s="13" t="s">
        <v>5</v>
      </c>
      <c r="AX430" s="13" t="s">
        <v>74</v>
      </c>
      <c r="AY430" s="206" t="s">
        <v>198</v>
      </c>
    </row>
    <row r="431" spans="1:65" s="14" customFormat="1" ht="11.25">
      <c r="B431" s="207"/>
      <c r="C431" s="208"/>
      <c r="D431" s="192" t="s">
        <v>211</v>
      </c>
      <c r="E431" s="209" t="s">
        <v>20</v>
      </c>
      <c r="F431" s="210" t="s">
        <v>3036</v>
      </c>
      <c r="G431" s="208"/>
      <c r="H431" s="211">
        <v>5.0999999999999996</v>
      </c>
      <c r="I431" s="212"/>
      <c r="J431" s="212"/>
      <c r="K431" s="208"/>
      <c r="L431" s="208"/>
      <c r="M431" s="213"/>
      <c r="N431" s="214"/>
      <c r="O431" s="215"/>
      <c r="P431" s="215"/>
      <c r="Q431" s="215"/>
      <c r="R431" s="215"/>
      <c r="S431" s="215"/>
      <c r="T431" s="215"/>
      <c r="U431" s="215"/>
      <c r="V431" s="215"/>
      <c r="W431" s="215"/>
      <c r="X431" s="216"/>
      <c r="AT431" s="217" t="s">
        <v>211</v>
      </c>
      <c r="AU431" s="217" t="s">
        <v>207</v>
      </c>
      <c r="AV431" s="14" t="s">
        <v>207</v>
      </c>
      <c r="AW431" s="14" t="s">
        <v>5</v>
      </c>
      <c r="AX431" s="14" t="s">
        <v>74</v>
      </c>
      <c r="AY431" s="217" t="s">
        <v>198</v>
      </c>
    </row>
    <row r="432" spans="1:65" s="13" customFormat="1" ht="11.25">
      <c r="B432" s="197"/>
      <c r="C432" s="198"/>
      <c r="D432" s="192" t="s">
        <v>211</v>
      </c>
      <c r="E432" s="199" t="s">
        <v>20</v>
      </c>
      <c r="F432" s="200" t="s">
        <v>3037</v>
      </c>
      <c r="G432" s="198"/>
      <c r="H432" s="199" t="s">
        <v>20</v>
      </c>
      <c r="I432" s="201"/>
      <c r="J432" s="201"/>
      <c r="K432" s="198"/>
      <c r="L432" s="198"/>
      <c r="M432" s="202"/>
      <c r="N432" s="203"/>
      <c r="O432" s="204"/>
      <c r="P432" s="204"/>
      <c r="Q432" s="204"/>
      <c r="R432" s="204"/>
      <c r="S432" s="204"/>
      <c r="T432" s="204"/>
      <c r="U432" s="204"/>
      <c r="V432" s="204"/>
      <c r="W432" s="204"/>
      <c r="X432" s="205"/>
      <c r="AT432" s="206" t="s">
        <v>211</v>
      </c>
      <c r="AU432" s="206" t="s">
        <v>207</v>
      </c>
      <c r="AV432" s="13" t="s">
        <v>82</v>
      </c>
      <c r="AW432" s="13" t="s">
        <v>5</v>
      </c>
      <c r="AX432" s="13" t="s">
        <v>74</v>
      </c>
      <c r="AY432" s="206" t="s">
        <v>198</v>
      </c>
    </row>
    <row r="433" spans="1:65" s="14" customFormat="1" ht="11.25">
      <c r="B433" s="207"/>
      <c r="C433" s="208"/>
      <c r="D433" s="192" t="s">
        <v>211</v>
      </c>
      <c r="E433" s="209" t="s">
        <v>20</v>
      </c>
      <c r="F433" s="210" t="s">
        <v>3038</v>
      </c>
      <c r="G433" s="208"/>
      <c r="H433" s="211">
        <v>3.57</v>
      </c>
      <c r="I433" s="212"/>
      <c r="J433" s="212"/>
      <c r="K433" s="208"/>
      <c r="L433" s="208"/>
      <c r="M433" s="213"/>
      <c r="N433" s="214"/>
      <c r="O433" s="215"/>
      <c r="P433" s="215"/>
      <c r="Q433" s="215"/>
      <c r="R433" s="215"/>
      <c r="S433" s="215"/>
      <c r="T433" s="215"/>
      <c r="U433" s="215"/>
      <c r="V433" s="215"/>
      <c r="W433" s="215"/>
      <c r="X433" s="216"/>
      <c r="AT433" s="217" t="s">
        <v>211</v>
      </c>
      <c r="AU433" s="217" t="s">
        <v>207</v>
      </c>
      <c r="AV433" s="14" t="s">
        <v>207</v>
      </c>
      <c r="AW433" s="14" t="s">
        <v>5</v>
      </c>
      <c r="AX433" s="14" t="s">
        <v>74</v>
      </c>
      <c r="AY433" s="217" t="s">
        <v>198</v>
      </c>
    </row>
    <row r="434" spans="1:65" s="16" customFormat="1" ht="11.25">
      <c r="B434" s="229"/>
      <c r="C434" s="230"/>
      <c r="D434" s="192" t="s">
        <v>211</v>
      </c>
      <c r="E434" s="231" t="s">
        <v>20</v>
      </c>
      <c r="F434" s="232" t="s">
        <v>282</v>
      </c>
      <c r="G434" s="230"/>
      <c r="H434" s="233">
        <v>47.54</v>
      </c>
      <c r="I434" s="234"/>
      <c r="J434" s="234"/>
      <c r="K434" s="230"/>
      <c r="L434" s="230"/>
      <c r="M434" s="235"/>
      <c r="N434" s="236"/>
      <c r="O434" s="237"/>
      <c r="P434" s="237"/>
      <c r="Q434" s="237"/>
      <c r="R434" s="237"/>
      <c r="S434" s="237"/>
      <c r="T434" s="237"/>
      <c r="U434" s="237"/>
      <c r="V434" s="237"/>
      <c r="W434" s="237"/>
      <c r="X434" s="238"/>
      <c r="AT434" s="239" t="s">
        <v>211</v>
      </c>
      <c r="AU434" s="239" t="s">
        <v>207</v>
      </c>
      <c r="AV434" s="16" t="s">
        <v>206</v>
      </c>
      <c r="AW434" s="16" t="s">
        <v>5</v>
      </c>
      <c r="AX434" s="16" t="s">
        <v>82</v>
      </c>
      <c r="AY434" s="239" t="s">
        <v>198</v>
      </c>
    </row>
    <row r="435" spans="1:65" s="2" customFormat="1" ht="24.2" customHeight="1">
      <c r="A435" s="36"/>
      <c r="B435" s="37"/>
      <c r="C435" s="178" t="s">
        <v>1247</v>
      </c>
      <c r="D435" s="178" t="s">
        <v>201</v>
      </c>
      <c r="E435" s="179" t="s">
        <v>3039</v>
      </c>
      <c r="F435" s="180" t="s">
        <v>3040</v>
      </c>
      <c r="G435" s="181" t="s">
        <v>412</v>
      </c>
      <c r="H435" s="182">
        <v>5</v>
      </c>
      <c r="I435" s="183"/>
      <c r="J435" s="183"/>
      <c r="K435" s="184">
        <f>ROUND(P435*H435,2)</f>
        <v>0</v>
      </c>
      <c r="L435" s="180" t="s">
        <v>205</v>
      </c>
      <c r="M435" s="41"/>
      <c r="N435" s="185" t="s">
        <v>20</v>
      </c>
      <c r="O435" s="186" t="s">
        <v>44</v>
      </c>
      <c r="P435" s="187">
        <f>I435+J435</f>
        <v>0</v>
      </c>
      <c r="Q435" s="187">
        <f>ROUND(I435*H435,2)</f>
        <v>0</v>
      </c>
      <c r="R435" s="187">
        <f>ROUND(J435*H435,2)</f>
        <v>0</v>
      </c>
      <c r="S435" s="66"/>
      <c r="T435" s="188">
        <f>S435*H435</f>
        <v>0</v>
      </c>
      <c r="U435" s="188">
        <v>4.0099999999999997E-3</v>
      </c>
      <c r="V435" s="188">
        <f>U435*H435</f>
        <v>2.0049999999999998E-2</v>
      </c>
      <c r="W435" s="188">
        <v>0</v>
      </c>
      <c r="X435" s="189">
        <f>W435*H435</f>
        <v>0</v>
      </c>
      <c r="Y435" s="36"/>
      <c r="Z435" s="36"/>
      <c r="AA435" s="36"/>
      <c r="AB435" s="36"/>
      <c r="AC435" s="36"/>
      <c r="AD435" s="36"/>
      <c r="AE435" s="36"/>
      <c r="AR435" s="190" t="s">
        <v>404</v>
      </c>
      <c r="AT435" s="190" t="s">
        <v>201</v>
      </c>
      <c r="AU435" s="190" t="s">
        <v>207</v>
      </c>
      <c r="AY435" s="19" t="s">
        <v>198</v>
      </c>
      <c r="BE435" s="191">
        <f>IF(O435="základní",K435,0)</f>
        <v>0</v>
      </c>
      <c r="BF435" s="191">
        <f>IF(O435="snížená",K435,0)</f>
        <v>0</v>
      </c>
      <c r="BG435" s="191">
        <f>IF(O435="zákl. přenesená",K435,0)</f>
        <v>0</v>
      </c>
      <c r="BH435" s="191">
        <f>IF(O435="sníž. přenesená",K435,0)</f>
        <v>0</v>
      </c>
      <c r="BI435" s="191">
        <f>IF(O435="nulová",K435,0)</f>
        <v>0</v>
      </c>
      <c r="BJ435" s="19" t="s">
        <v>207</v>
      </c>
      <c r="BK435" s="191">
        <f>ROUND(P435*H435,2)</f>
        <v>0</v>
      </c>
      <c r="BL435" s="19" t="s">
        <v>404</v>
      </c>
      <c r="BM435" s="190" t="s">
        <v>3041</v>
      </c>
    </row>
    <row r="436" spans="1:65" s="2" customFormat="1" ht="11.25">
      <c r="A436" s="36"/>
      <c r="B436" s="37"/>
      <c r="C436" s="38"/>
      <c r="D436" s="192" t="s">
        <v>209</v>
      </c>
      <c r="E436" s="38"/>
      <c r="F436" s="193" t="s">
        <v>3042</v>
      </c>
      <c r="G436" s="38"/>
      <c r="H436" s="38"/>
      <c r="I436" s="194"/>
      <c r="J436" s="194"/>
      <c r="K436" s="38"/>
      <c r="L436" s="38"/>
      <c r="M436" s="41"/>
      <c r="N436" s="195"/>
      <c r="O436" s="196"/>
      <c r="P436" s="66"/>
      <c r="Q436" s="66"/>
      <c r="R436" s="66"/>
      <c r="S436" s="66"/>
      <c r="T436" s="66"/>
      <c r="U436" s="66"/>
      <c r="V436" s="66"/>
      <c r="W436" s="66"/>
      <c r="X436" s="67"/>
      <c r="Y436" s="36"/>
      <c r="Z436" s="36"/>
      <c r="AA436" s="36"/>
      <c r="AB436" s="36"/>
      <c r="AC436" s="36"/>
      <c r="AD436" s="36"/>
      <c r="AE436" s="36"/>
      <c r="AT436" s="19" t="s">
        <v>209</v>
      </c>
      <c r="AU436" s="19" t="s">
        <v>207</v>
      </c>
    </row>
    <row r="437" spans="1:65" s="13" customFormat="1" ht="11.25">
      <c r="B437" s="197"/>
      <c r="C437" s="198"/>
      <c r="D437" s="192" t="s">
        <v>211</v>
      </c>
      <c r="E437" s="199" t="s">
        <v>20</v>
      </c>
      <c r="F437" s="200" t="s">
        <v>2896</v>
      </c>
      <c r="G437" s="198"/>
      <c r="H437" s="199" t="s">
        <v>20</v>
      </c>
      <c r="I437" s="201"/>
      <c r="J437" s="201"/>
      <c r="K437" s="198"/>
      <c r="L437" s="198"/>
      <c r="M437" s="202"/>
      <c r="N437" s="203"/>
      <c r="O437" s="204"/>
      <c r="P437" s="204"/>
      <c r="Q437" s="204"/>
      <c r="R437" s="204"/>
      <c r="S437" s="204"/>
      <c r="T437" s="204"/>
      <c r="U437" s="204"/>
      <c r="V437" s="204"/>
      <c r="W437" s="204"/>
      <c r="X437" s="205"/>
      <c r="AT437" s="206" t="s">
        <v>211</v>
      </c>
      <c r="AU437" s="206" t="s">
        <v>207</v>
      </c>
      <c r="AV437" s="13" t="s">
        <v>82</v>
      </c>
      <c r="AW437" s="13" t="s">
        <v>5</v>
      </c>
      <c r="AX437" s="13" t="s">
        <v>74</v>
      </c>
      <c r="AY437" s="206" t="s">
        <v>198</v>
      </c>
    </row>
    <row r="438" spans="1:65" s="13" customFormat="1" ht="11.25">
      <c r="B438" s="197"/>
      <c r="C438" s="198"/>
      <c r="D438" s="192" t="s">
        <v>211</v>
      </c>
      <c r="E438" s="199" t="s">
        <v>20</v>
      </c>
      <c r="F438" s="200" t="s">
        <v>3043</v>
      </c>
      <c r="G438" s="198"/>
      <c r="H438" s="199" t="s">
        <v>20</v>
      </c>
      <c r="I438" s="201"/>
      <c r="J438" s="201"/>
      <c r="K438" s="198"/>
      <c r="L438" s="198"/>
      <c r="M438" s="202"/>
      <c r="N438" s="203"/>
      <c r="O438" s="204"/>
      <c r="P438" s="204"/>
      <c r="Q438" s="204"/>
      <c r="R438" s="204"/>
      <c r="S438" s="204"/>
      <c r="T438" s="204"/>
      <c r="U438" s="204"/>
      <c r="V438" s="204"/>
      <c r="W438" s="204"/>
      <c r="X438" s="205"/>
      <c r="AT438" s="206" t="s">
        <v>211</v>
      </c>
      <c r="AU438" s="206" t="s">
        <v>207</v>
      </c>
      <c r="AV438" s="13" t="s">
        <v>82</v>
      </c>
      <c r="AW438" s="13" t="s">
        <v>5</v>
      </c>
      <c r="AX438" s="13" t="s">
        <v>74</v>
      </c>
      <c r="AY438" s="206" t="s">
        <v>198</v>
      </c>
    </row>
    <row r="439" spans="1:65" s="14" customFormat="1" ht="11.25">
      <c r="B439" s="207"/>
      <c r="C439" s="208"/>
      <c r="D439" s="192" t="s">
        <v>211</v>
      </c>
      <c r="E439" s="209" t="s">
        <v>20</v>
      </c>
      <c r="F439" s="210" t="s">
        <v>866</v>
      </c>
      <c r="G439" s="208"/>
      <c r="H439" s="211">
        <v>5</v>
      </c>
      <c r="I439" s="212"/>
      <c r="J439" s="212"/>
      <c r="K439" s="208"/>
      <c r="L439" s="208"/>
      <c r="M439" s="213"/>
      <c r="N439" s="214"/>
      <c r="O439" s="215"/>
      <c r="P439" s="215"/>
      <c r="Q439" s="215"/>
      <c r="R439" s="215"/>
      <c r="S439" s="215"/>
      <c r="T439" s="215"/>
      <c r="U439" s="215"/>
      <c r="V439" s="215"/>
      <c r="W439" s="215"/>
      <c r="X439" s="216"/>
      <c r="AT439" s="217" t="s">
        <v>211</v>
      </c>
      <c r="AU439" s="217" t="s">
        <v>207</v>
      </c>
      <c r="AV439" s="14" t="s">
        <v>207</v>
      </c>
      <c r="AW439" s="14" t="s">
        <v>5</v>
      </c>
      <c r="AX439" s="14" t="s">
        <v>74</v>
      </c>
      <c r="AY439" s="217" t="s">
        <v>198</v>
      </c>
    </row>
    <row r="440" spans="1:65" s="16" customFormat="1" ht="11.25">
      <c r="B440" s="229"/>
      <c r="C440" s="230"/>
      <c r="D440" s="192" t="s">
        <v>211</v>
      </c>
      <c r="E440" s="231" t="s">
        <v>20</v>
      </c>
      <c r="F440" s="232" t="s">
        <v>282</v>
      </c>
      <c r="G440" s="230"/>
      <c r="H440" s="233">
        <v>5</v>
      </c>
      <c r="I440" s="234"/>
      <c r="J440" s="234"/>
      <c r="K440" s="230"/>
      <c r="L440" s="230"/>
      <c r="M440" s="235"/>
      <c r="N440" s="236"/>
      <c r="O440" s="237"/>
      <c r="P440" s="237"/>
      <c r="Q440" s="237"/>
      <c r="R440" s="237"/>
      <c r="S440" s="237"/>
      <c r="T440" s="237"/>
      <c r="U440" s="237"/>
      <c r="V440" s="237"/>
      <c r="W440" s="237"/>
      <c r="X440" s="238"/>
      <c r="AT440" s="239" t="s">
        <v>211</v>
      </c>
      <c r="AU440" s="239" t="s">
        <v>207</v>
      </c>
      <c r="AV440" s="16" t="s">
        <v>206</v>
      </c>
      <c r="AW440" s="16" t="s">
        <v>5</v>
      </c>
      <c r="AX440" s="16" t="s">
        <v>82</v>
      </c>
      <c r="AY440" s="239" t="s">
        <v>198</v>
      </c>
    </row>
    <row r="441" spans="1:65" s="2" customFormat="1" ht="24.2" customHeight="1">
      <c r="A441" s="36"/>
      <c r="B441" s="37"/>
      <c r="C441" s="178" t="s">
        <v>1249</v>
      </c>
      <c r="D441" s="178" t="s">
        <v>201</v>
      </c>
      <c r="E441" s="179" t="s">
        <v>3044</v>
      </c>
      <c r="F441" s="180" t="s">
        <v>3045</v>
      </c>
      <c r="G441" s="181" t="s">
        <v>412</v>
      </c>
      <c r="H441" s="182">
        <v>20.734999999999999</v>
      </c>
      <c r="I441" s="183"/>
      <c r="J441" s="183"/>
      <c r="K441" s="184">
        <f>ROUND(P441*H441,2)</f>
        <v>0</v>
      </c>
      <c r="L441" s="180" t="s">
        <v>205</v>
      </c>
      <c r="M441" s="41"/>
      <c r="N441" s="185" t="s">
        <v>20</v>
      </c>
      <c r="O441" s="186" t="s">
        <v>44</v>
      </c>
      <c r="P441" s="187">
        <f>I441+J441</f>
        <v>0</v>
      </c>
      <c r="Q441" s="187">
        <f>ROUND(I441*H441,2)</f>
        <v>0</v>
      </c>
      <c r="R441" s="187">
        <f>ROUND(J441*H441,2)</f>
        <v>0</v>
      </c>
      <c r="S441" s="66"/>
      <c r="T441" s="188">
        <f>S441*H441</f>
        <v>0</v>
      </c>
      <c r="U441" s="188">
        <v>4.0099999999999997E-3</v>
      </c>
      <c r="V441" s="188">
        <f>U441*H441</f>
        <v>8.3147349999999995E-2</v>
      </c>
      <c r="W441" s="188">
        <v>0</v>
      </c>
      <c r="X441" s="189">
        <f>W441*H441</f>
        <v>0</v>
      </c>
      <c r="Y441" s="36"/>
      <c r="Z441" s="36"/>
      <c r="AA441" s="36"/>
      <c r="AB441" s="36"/>
      <c r="AC441" s="36"/>
      <c r="AD441" s="36"/>
      <c r="AE441" s="36"/>
      <c r="AR441" s="190" t="s">
        <v>404</v>
      </c>
      <c r="AT441" s="190" t="s">
        <v>201</v>
      </c>
      <c r="AU441" s="190" t="s">
        <v>207</v>
      </c>
      <c r="AY441" s="19" t="s">
        <v>198</v>
      </c>
      <c r="BE441" s="191">
        <f>IF(O441="základní",K441,0)</f>
        <v>0</v>
      </c>
      <c r="BF441" s="191">
        <f>IF(O441="snížená",K441,0)</f>
        <v>0</v>
      </c>
      <c r="BG441" s="191">
        <f>IF(O441="zákl. přenesená",K441,0)</f>
        <v>0</v>
      </c>
      <c r="BH441" s="191">
        <f>IF(O441="sníž. přenesená",K441,0)</f>
        <v>0</v>
      </c>
      <c r="BI441" s="191">
        <f>IF(O441="nulová",K441,0)</f>
        <v>0</v>
      </c>
      <c r="BJ441" s="19" t="s">
        <v>207</v>
      </c>
      <c r="BK441" s="191">
        <f>ROUND(P441*H441,2)</f>
        <v>0</v>
      </c>
      <c r="BL441" s="19" t="s">
        <v>404</v>
      </c>
      <c r="BM441" s="190" t="s">
        <v>3046</v>
      </c>
    </row>
    <row r="442" spans="1:65" s="2" customFormat="1" ht="11.25">
      <c r="A442" s="36"/>
      <c r="B442" s="37"/>
      <c r="C442" s="38"/>
      <c r="D442" s="192" t="s">
        <v>209</v>
      </c>
      <c r="E442" s="38"/>
      <c r="F442" s="193" t="s">
        <v>3047</v>
      </c>
      <c r="G442" s="38"/>
      <c r="H442" s="38"/>
      <c r="I442" s="194"/>
      <c r="J442" s="194"/>
      <c r="K442" s="38"/>
      <c r="L442" s="38"/>
      <c r="M442" s="41"/>
      <c r="N442" s="195"/>
      <c r="O442" s="196"/>
      <c r="P442" s="66"/>
      <c r="Q442" s="66"/>
      <c r="R442" s="66"/>
      <c r="S442" s="66"/>
      <c r="T442" s="66"/>
      <c r="U442" s="66"/>
      <c r="V442" s="66"/>
      <c r="W442" s="66"/>
      <c r="X442" s="67"/>
      <c r="Y442" s="36"/>
      <c r="Z442" s="36"/>
      <c r="AA442" s="36"/>
      <c r="AB442" s="36"/>
      <c r="AC442" s="36"/>
      <c r="AD442" s="36"/>
      <c r="AE442" s="36"/>
      <c r="AT442" s="19" t="s">
        <v>209</v>
      </c>
      <c r="AU442" s="19" t="s">
        <v>207</v>
      </c>
    </row>
    <row r="443" spans="1:65" s="13" customFormat="1" ht="11.25">
      <c r="B443" s="197"/>
      <c r="C443" s="198"/>
      <c r="D443" s="192" t="s">
        <v>211</v>
      </c>
      <c r="E443" s="199" t="s">
        <v>20</v>
      </c>
      <c r="F443" s="200" t="s">
        <v>2896</v>
      </c>
      <c r="G443" s="198"/>
      <c r="H443" s="199" t="s">
        <v>20</v>
      </c>
      <c r="I443" s="201"/>
      <c r="J443" s="201"/>
      <c r="K443" s="198"/>
      <c r="L443" s="198"/>
      <c r="M443" s="202"/>
      <c r="N443" s="203"/>
      <c r="O443" s="204"/>
      <c r="P443" s="204"/>
      <c r="Q443" s="204"/>
      <c r="R443" s="204"/>
      <c r="S443" s="204"/>
      <c r="T443" s="204"/>
      <c r="U443" s="204"/>
      <c r="V443" s="204"/>
      <c r="W443" s="204"/>
      <c r="X443" s="205"/>
      <c r="AT443" s="206" t="s">
        <v>211</v>
      </c>
      <c r="AU443" s="206" t="s">
        <v>207</v>
      </c>
      <c r="AV443" s="13" t="s">
        <v>82</v>
      </c>
      <c r="AW443" s="13" t="s">
        <v>5</v>
      </c>
      <c r="AX443" s="13" t="s">
        <v>74</v>
      </c>
      <c r="AY443" s="206" t="s">
        <v>198</v>
      </c>
    </row>
    <row r="444" spans="1:65" s="13" customFormat="1" ht="11.25">
      <c r="B444" s="197"/>
      <c r="C444" s="198"/>
      <c r="D444" s="192" t="s">
        <v>211</v>
      </c>
      <c r="E444" s="199" t="s">
        <v>20</v>
      </c>
      <c r="F444" s="200" t="s">
        <v>3048</v>
      </c>
      <c r="G444" s="198"/>
      <c r="H444" s="199" t="s">
        <v>20</v>
      </c>
      <c r="I444" s="201"/>
      <c r="J444" s="201"/>
      <c r="K444" s="198"/>
      <c r="L444" s="198"/>
      <c r="M444" s="202"/>
      <c r="N444" s="203"/>
      <c r="O444" s="204"/>
      <c r="P444" s="204"/>
      <c r="Q444" s="204"/>
      <c r="R444" s="204"/>
      <c r="S444" s="204"/>
      <c r="T444" s="204"/>
      <c r="U444" s="204"/>
      <c r="V444" s="204"/>
      <c r="W444" s="204"/>
      <c r="X444" s="205"/>
      <c r="AT444" s="206" t="s">
        <v>211</v>
      </c>
      <c r="AU444" s="206" t="s">
        <v>207</v>
      </c>
      <c r="AV444" s="13" t="s">
        <v>82</v>
      </c>
      <c r="AW444" s="13" t="s">
        <v>5</v>
      </c>
      <c r="AX444" s="13" t="s">
        <v>74</v>
      </c>
      <c r="AY444" s="206" t="s">
        <v>198</v>
      </c>
    </row>
    <row r="445" spans="1:65" s="14" customFormat="1" ht="11.25">
      <c r="B445" s="207"/>
      <c r="C445" s="208"/>
      <c r="D445" s="192" t="s">
        <v>211</v>
      </c>
      <c r="E445" s="209" t="s">
        <v>20</v>
      </c>
      <c r="F445" s="210" t="s">
        <v>3049</v>
      </c>
      <c r="G445" s="208"/>
      <c r="H445" s="211">
        <v>19.434999999999999</v>
      </c>
      <c r="I445" s="212"/>
      <c r="J445" s="212"/>
      <c r="K445" s="208"/>
      <c r="L445" s="208"/>
      <c r="M445" s="213"/>
      <c r="N445" s="214"/>
      <c r="O445" s="215"/>
      <c r="P445" s="215"/>
      <c r="Q445" s="215"/>
      <c r="R445" s="215"/>
      <c r="S445" s="215"/>
      <c r="T445" s="215"/>
      <c r="U445" s="215"/>
      <c r="V445" s="215"/>
      <c r="W445" s="215"/>
      <c r="X445" s="216"/>
      <c r="AT445" s="217" t="s">
        <v>211</v>
      </c>
      <c r="AU445" s="217" t="s">
        <v>207</v>
      </c>
      <c r="AV445" s="14" t="s">
        <v>207</v>
      </c>
      <c r="AW445" s="14" t="s">
        <v>5</v>
      </c>
      <c r="AX445" s="14" t="s">
        <v>74</v>
      </c>
      <c r="AY445" s="217" t="s">
        <v>198</v>
      </c>
    </row>
    <row r="446" spans="1:65" s="13" customFormat="1" ht="11.25">
      <c r="B446" s="197"/>
      <c r="C446" s="198"/>
      <c r="D446" s="192" t="s">
        <v>211</v>
      </c>
      <c r="E446" s="199" t="s">
        <v>20</v>
      </c>
      <c r="F446" s="200" t="s">
        <v>2896</v>
      </c>
      <c r="G446" s="198"/>
      <c r="H446" s="199" t="s">
        <v>20</v>
      </c>
      <c r="I446" s="201"/>
      <c r="J446" s="201"/>
      <c r="K446" s="198"/>
      <c r="L446" s="198"/>
      <c r="M446" s="202"/>
      <c r="N446" s="203"/>
      <c r="O446" s="204"/>
      <c r="P446" s="204"/>
      <c r="Q446" s="204"/>
      <c r="R446" s="204"/>
      <c r="S446" s="204"/>
      <c r="T446" s="204"/>
      <c r="U446" s="204"/>
      <c r="V446" s="204"/>
      <c r="W446" s="204"/>
      <c r="X446" s="205"/>
      <c r="AT446" s="206" t="s">
        <v>211</v>
      </c>
      <c r="AU446" s="206" t="s">
        <v>207</v>
      </c>
      <c r="AV446" s="13" t="s">
        <v>82</v>
      </c>
      <c r="AW446" s="13" t="s">
        <v>5</v>
      </c>
      <c r="AX446" s="13" t="s">
        <v>74</v>
      </c>
      <c r="AY446" s="206" t="s">
        <v>198</v>
      </c>
    </row>
    <row r="447" spans="1:65" s="13" customFormat="1" ht="11.25">
      <c r="B447" s="197"/>
      <c r="C447" s="198"/>
      <c r="D447" s="192" t="s">
        <v>211</v>
      </c>
      <c r="E447" s="199" t="s">
        <v>20</v>
      </c>
      <c r="F447" s="200" t="s">
        <v>3050</v>
      </c>
      <c r="G447" s="198"/>
      <c r="H447" s="199" t="s">
        <v>20</v>
      </c>
      <c r="I447" s="201"/>
      <c r="J447" s="201"/>
      <c r="K447" s="198"/>
      <c r="L447" s="198"/>
      <c r="M447" s="202"/>
      <c r="N447" s="203"/>
      <c r="O447" s="204"/>
      <c r="P447" s="204"/>
      <c r="Q447" s="204"/>
      <c r="R447" s="204"/>
      <c r="S447" s="204"/>
      <c r="T447" s="204"/>
      <c r="U447" s="204"/>
      <c r="V447" s="204"/>
      <c r="W447" s="204"/>
      <c r="X447" s="205"/>
      <c r="AT447" s="206" t="s">
        <v>211</v>
      </c>
      <c r="AU447" s="206" t="s">
        <v>207</v>
      </c>
      <c r="AV447" s="13" t="s">
        <v>82</v>
      </c>
      <c r="AW447" s="13" t="s">
        <v>5</v>
      </c>
      <c r="AX447" s="13" t="s">
        <v>74</v>
      </c>
      <c r="AY447" s="206" t="s">
        <v>198</v>
      </c>
    </row>
    <row r="448" spans="1:65" s="14" customFormat="1" ht="11.25">
      <c r="B448" s="207"/>
      <c r="C448" s="208"/>
      <c r="D448" s="192" t="s">
        <v>211</v>
      </c>
      <c r="E448" s="209" t="s">
        <v>20</v>
      </c>
      <c r="F448" s="210" t="s">
        <v>861</v>
      </c>
      <c r="G448" s="208"/>
      <c r="H448" s="211">
        <v>1.3</v>
      </c>
      <c r="I448" s="212"/>
      <c r="J448" s="212"/>
      <c r="K448" s="208"/>
      <c r="L448" s="208"/>
      <c r="M448" s="213"/>
      <c r="N448" s="214"/>
      <c r="O448" s="215"/>
      <c r="P448" s="215"/>
      <c r="Q448" s="215"/>
      <c r="R448" s="215"/>
      <c r="S448" s="215"/>
      <c r="T448" s="215"/>
      <c r="U448" s="215"/>
      <c r="V448" s="215"/>
      <c r="W448" s="215"/>
      <c r="X448" s="216"/>
      <c r="AT448" s="217" t="s">
        <v>211</v>
      </c>
      <c r="AU448" s="217" t="s">
        <v>207</v>
      </c>
      <c r="AV448" s="14" t="s">
        <v>207</v>
      </c>
      <c r="AW448" s="14" t="s">
        <v>5</v>
      </c>
      <c r="AX448" s="14" t="s">
        <v>74</v>
      </c>
      <c r="AY448" s="217" t="s">
        <v>198</v>
      </c>
    </row>
    <row r="449" spans="1:65" s="16" customFormat="1" ht="11.25">
      <c r="B449" s="229"/>
      <c r="C449" s="230"/>
      <c r="D449" s="192" t="s">
        <v>211</v>
      </c>
      <c r="E449" s="231" t="s">
        <v>20</v>
      </c>
      <c r="F449" s="232" t="s">
        <v>282</v>
      </c>
      <c r="G449" s="230"/>
      <c r="H449" s="233">
        <v>20.734999999999999</v>
      </c>
      <c r="I449" s="234"/>
      <c r="J449" s="234"/>
      <c r="K449" s="230"/>
      <c r="L449" s="230"/>
      <c r="M449" s="235"/>
      <c r="N449" s="236"/>
      <c r="O449" s="237"/>
      <c r="P449" s="237"/>
      <c r="Q449" s="237"/>
      <c r="R449" s="237"/>
      <c r="S449" s="237"/>
      <c r="T449" s="237"/>
      <c r="U449" s="237"/>
      <c r="V449" s="237"/>
      <c r="W449" s="237"/>
      <c r="X449" s="238"/>
      <c r="AT449" s="239" t="s">
        <v>211</v>
      </c>
      <c r="AU449" s="239" t="s">
        <v>207</v>
      </c>
      <c r="AV449" s="16" t="s">
        <v>206</v>
      </c>
      <c r="AW449" s="16" t="s">
        <v>5</v>
      </c>
      <c r="AX449" s="16" t="s">
        <v>82</v>
      </c>
      <c r="AY449" s="239" t="s">
        <v>198</v>
      </c>
    </row>
    <row r="450" spans="1:65" s="2" customFormat="1" ht="24.2" customHeight="1">
      <c r="A450" s="36"/>
      <c r="B450" s="37"/>
      <c r="C450" s="178" t="s">
        <v>1251</v>
      </c>
      <c r="D450" s="178" t="s">
        <v>201</v>
      </c>
      <c r="E450" s="179" t="s">
        <v>3051</v>
      </c>
      <c r="F450" s="180" t="s">
        <v>3052</v>
      </c>
      <c r="G450" s="181" t="s">
        <v>412</v>
      </c>
      <c r="H450" s="182">
        <v>15.8</v>
      </c>
      <c r="I450" s="183"/>
      <c r="J450" s="183"/>
      <c r="K450" s="184">
        <f>ROUND(P450*H450,2)</f>
        <v>0</v>
      </c>
      <c r="L450" s="180" t="s">
        <v>205</v>
      </c>
      <c r="M450" s="41"/>
      <c r="N450" s="185" t="s">
        <v>20</v>
      </c>
      <c r="O450" s="186" t="s">
        <v>44</v>
      </c>
      <c r="P450" s="187">
        <f>I450+J450</f>
        <v>0</v>
      </c>
      <c r="Q450" s="187">
        <f>ROUND(I450*H450,2)</f>
        <v>0</v>
      </c>
      <c r="R450" s="187">
        <f>ROUND(J450*H450,2)</f>
        <v>0</v>
      </c>
      <c r="S450" s="66"/>
      <c r="T450" s="188">
        <f>S450*H450</f>
        <v>0</v>
      </c>
      <c r="U450" s="188">
        <v>5.0779999999999999E-2</v>
      </c>
      <c r="V450" s="188">
        <f>U450*H450</f>
        <v>0.80232400000000004</v>
      </c>
      <c r="W450" s="188">
        <v>0</v>
      </c>
      <c r="X450" s="189">
        <f>W450*H450</f>
        <v>0</v>
      </c>
      <c r="Y450" s="36"/>
      <c r="Z450" s="36"/>
      <c r="AA450" s="36"/>
      <c r="AB450" s="36"/>
      <c r="AC450" s="36"/>
      <c r="AD450" s="36"/>
      <c r="AE450" s="36"/>
      <c r="AR450" s="190" t="s">
        <v>404</v>
      </c>
      <c r="AT450" s="190" t="s">
        <v>201</v>
      </c>
      <c r="AU450" s="190" t="s">
        <v>207</v>
      </c>
      <c r="AY450" s="19" t="s">
        <v>198</v>
      </c>
      <c r="BE450" s="191">
        <f>IF(O450="základní",K450,0)</f>
        <v>0</v>
      </c>
      <c r="BF450" s="191">
        <f>IF(O450="snížená",K450,0)</f>
        <v>0</v>
      </c>
      <c r="BG450" s="191">
        <f>IF(O450="zákl. přenesená",K450,0)</f>
        <v>0</v>
      </c>
      <c r="BH450" s="191">
        <f>IF(O450="sníž. přenesená",K450,0)</f>
        <v>0</v>
      </c>
      <c r="BI450" s="191">
        <f>IF(O450="nulová",K450,0)</f>
        <v>0</v>
      </c>
      <c r="BJ450" s="19" t="s">
        <v>207</v>
      </c>
      <c r="BK450" s="191">
        <f>ROUND(P450*H450,2)</f>
        <v>0</v>
      </c>
      <c r="BL450" s="19" t="s">
        <v>404</v>
      </c>
      <c r="BM450" s="190" t="s">
        <v>3053</v>
      </c>
    </row>
    <row r="451" spans="1:65" s="2" customFormat="1" ht="11.25">
      <c r="A451" s="36"/>
      <c r="B451" s="37"/>
      <c r="C451" s="38"/>
      <c r="D451" s="192" t="s">
        <v>209</v>
      </c>
      <c r="E451" s="38"/>
      <c r="F451" s="193" t="s">
        <v>3054</v>
      </c>
      <c r="G451" s="38"/>
      <c r="H451" s="38"/>
      <c r="I451" s="194"/>
      <c r="J451" s="194"/>
      <c r="K451" s="38"/>
      <c r="L451" s="38"/>
      <c r="M451" s="41"/>
      <c r="N451" s="195"/>
      <c r="O451" s="196"/>
      <c r="P451" s="66"/>
      <c r="Q451" s="66"/>
      <c r="R451" s="66"/>
      <c r="S451" s="66"/>
      <c r="T451" s="66"/>
      <c r="U451" s="66"/>
      <c r="V451" s="66"/>
      <c r="W451" s="66"/>
      <c r="X451" s="67"/>
      <c r="Y451" s="36"/>
      <c r="Z451" s="36"/>
      <c r="AA451" s="36"/>
      <c r="AB451" s="36"/>
      <c r="AC451" s="36"/>
      <c r="AD451" s="36"/>
      <c r="AE451" s="36"/>
      <c r="AT451" s="19" t="s">
        <v>209</v>
      </c>
      <c r="AU451" s="19" t="s">
        <v>207</v>
      </c>
    </row>
    <row r="452" spans="1:65" s="13" customFormat="1" ht="11.25">
      <c r="B452" s="197"/>
      <c r="C452" s="198"/>
      <c r="D452" s="192" t="s">
        <v>211</v>
      </c>
      <c r="E452" s="199" t="s">
        <v>20</v>
      </c>
      <c r="F452" s="200" t="s">
        <v>2896</v>
      </c>
      <c r="G452" s="198"/>
      <c r="H452" s="199" t="s">
        <v>20</v>
      </c>
      <c r="I452" s="201"/>
      <c r="J452" s="201"/>
      <c r="K452" s="198"/>
      <c r="L452" s="198"/>
      <c r="M452" s="202"/>
      <c r="N452" s="203"/>
      <c r="O452" s="204"/>
      <c r="P452" s="204"/>
      <c r="Q452" s="204"/>
      <c r="R452" s="204"/>
      <c r="S452" s="204"/>
      <c r="T452" s="204"/>
      <c r="U452" s="204"/>
      <c r="V452" s="204"/>
      <c r="W452" s="204"/>
      <c r="X452" s="205"/>
      <c r="AT452" s="206" t="s">
        <v>211</v>
      </c>
      <c r="AU452" s="206" t="s">
        <v>207</v>
      </c>
      <c r="AV452" s="13" t="s">
        <v>82</v>
      </c>
      <c r="AW452" s="13" t="s">
        <v>5</v>
      </c>
      <c r="AX452" s="13" t="s">
        <v>74</v>
      </c>
      <c r="AY452" s="206" t="s">
        <v>198</v>
      </c>
    </row>
    <row r="453" spans="1:65" s="13" customFormat="1" ht="11.25">
      <c r="B453" s="197"/>
      <c r="C453" s="198"/>
      <c r="D453" s="192" t="s">
        <v>211</v>
      </c>
      <c r="E453" s="199" t="s">
        <v>20</v>
      </c>
      <c r="F453" s="200" t="s">
        <v>3055</v>
      </c>
      <c r="G453" s="198"/>
      <c r="H453" s="199" t="s">
        <v>20</v>
      </c>
      <c r="I453" s="201"/>
      <c r="J453" s="201"/>
      <c r="K453" s="198"/>
      <c r="L453" s="198"/>
      <c r="M453" s="202"/>
      <c r="N453" s="203"/>
      <c r="O453" s="204"/>
      <c r="P453" s="204"/>
      <c r="Q453" s="204"/>
      <c r="R453" s="204"/>
      <c r="S453" s="204"/>
      <c r="T453" s="204"/>
      <c r="U453" s="204"/>
      <c r="V453" s="204"/>
      <c r="W453" s="204"/>
      <c r="X453" s="205"/>
      <c r="AT453" s="206" t="s">
        <v>211</v>
      </c>
      <c r="AU453" s="206" t="s">
        <v>207</v>
      </c>
      <c r="AV453" s="13" t="s">
        <v>82</v>
      </c>
      <c r="AW453" s="13" t="s">
        <v>5</v>
      </c>
      <c r="AX453" s="13" t="s">
        <v>74</v>
      </c>
      <c r="AY453" s="206" t="s">
        <v>198</v>
      </c>
    </row>
    <row r="454" spans="1:65" s="14" customFormat="1" ht="11.25">
      <c r="B454" s="207"/>
      <c r="C454" s="208"/>
      <c r="D454" s="192" t="s">
        <v>211</v>
      </c>
      <c r="E454" s="209" t="s">
        <v>20</v>
      </c>
      <c r="F454" s="210" t="s">
        <v>3056</v>
      </c>
      <c r="G454" s="208"/>
      <c r="H454" s="211">
        <v>13.2</v>
      </c>
      <c r="I454" s="212"/>
      <c r="J454" s="212"/>
      <c r="K454" s="208"/>
      <c r="L454" s="208"/>
      <c r="M454" s="213"/>
      <c r="N454" s="214"/>
      <c r="O454" s="215"/>
      <c r="P454" s="215"/>
      <c r="Q454" s="215"/>
      <c r="R454" s="215"/>
      <c r="S454" s="215"/>
      <c r="T454" s="215"/>
      <c r="U454" s="215"/>
      <c r="V454" s="215"/>
      <c r="W454" s="215"/>
      <c r="X454" s="216"/>
      <c r="AT454" s="217" t="s">
        <v>211</v>
      </c>
      <c r="AU454" s="217" t="s">
        <v>207</v>
      </c>
      <c r="AV454" s="14" t="s">
        <v>207</v>
      </c>
      <c r="AW454" s="14" t="s">
        <v>5</v>
      </c>
      <c r="AX454" s="14" t="s">
        <v>74</v>
      </c>
      <c r="AY454" s="217" t="s">
        <v>198</v>
      </c>
    </row>
    <row r="455" spans="1:65" s="13" customFormat="1" ht="11.25">
      <c r="B455" s="197"/>
      <c r="C455" s="198"/>
      <c r="D455" s="192" t="s">
        <v>211</v>
      </c>
      <c r="E455" s="199" t="s">
        <v>20</v>
      </c>
      <c r="F455" s="200" t="s">
        <v>2896</v>
      </c>
      <c r="G455" s="198"/>
      <c r="H455" s="199" t="s">
        <v>20</v>
      </c>
      <c r="I455" s="201"/>
      <c r="J455" s="201"/>
      <c r="K455" s="198"/>
      <c r="L455" s="198"/>
      <c r="M455" s="202"/>
      <c r="N455" s="203"/>
      <c r="O455" s="204"/>
      <c r="P455" s="204"/>
      <c r="Q455" s="204"/>
      <c r="R455" s="204"/>
      <c r="S455" s="204"/>
      <c r="T455" s="204"/>
      <c r="U455" s="204"/>
      <c r="V455" s="204"/>
      <c r="W455" s="204"/>
      <c r="X455" s="205"/>
      <c r="AT455" s="206" t="s">
        <v>211</v>
      </c>
      <c r="AU455" s="206" t="s">
        <v>207</v>
      </c>
      <c r="AV455" s="13" t="s">
        <v>82</v>
      </c>
      <c r="AW455" s="13" t="s">
        <v>5</v>
      </c>
      <c r="AX455" s="13" t="s">
        <v>74</v>
      </c>
      <c r="AY455" s="206" t="s">
        <v>198</v>
      </c>
    </row>
    <row r="456" spans="1:65" s="13" customFormat="1" ht="11.25">
      <c r="B456" s="197"/>
      <c r="C456" s="198"/>
      <c r="D456" s="192" t="s">
        <v>211</v>
      </c>
      <c r="E456" s="199" t="s">
        <v>20</v>
      </c>
      <c r="F456" s="200" t="s">
        <v>3057</v>
      </c>
      <c r="G456" s="198"/>
      <c r="H456" s="199" t="s">
        <v>20</v>
      </c>
      <c r="I456" s="201"/>
      <c r="J456" s="201"/>
      <c r="K456" s="198"/>
      <c r="L456" s="198"/>
      <c r="M456" s="202"/>
      <c r="N456" s="203"/>
      <c r="O456" s="204"/>
      <c r="P456" s="204"/>
      <c r="Q456" s="204"/>
      <c r="R456" s="204"/>
      <c r="S456" s="204"/>
      <c r="T456" s="204"/>
      <c r="U456" s="204"/>
      <c r="V456" s="204"/>
      <c r="W456" s="204"/>
      <c r="X456" s="205"/>
      <c r="AT456" s="206" t="s">
        <v>211</v>
      </c>
      <c r="AU456" s="206" t="s">
        <v>207</v>
      </c>
      <c r="AV456" s="13" t="s">
        <v>82</v>
      </c>
      <c r="AW456" s="13" t="s">
        <v>5</v>
      </c>
      <c r="AX456" s="13" t="s">
        <v>74</v>
      </c>
      <c r="AY456" s="206" t="s">
        <v>198</v>
      </c>
    </row>
    <row r="457" spans="1:65" s="14" customFormat="1" ht="11.25">
      <c r="B457" s="207"/>
      <c r="C457" s="208"/>
      <c r="D457" s="192" t="s">
        <v>211</v>
      </c>
      <c r="E457" s="209" t="s">
        <v>20</v>
      </c>
      <c r="F457" s="210" t="s">
        <v>3058</v>
      </c>
      <c r="G457" s="208"/>
      <c r="H457" s="211">
        <v>2.6</v>
      </c>
      <c r="I457" s="212"/>
      <c r="J457" s="212"/>
      <c r="K457" s="208"/>
      <c r="L457" s="208"/>
      <c r="M457" s="213"/>
      <c r="N457" s="214"/>
      <c r="O457" s="215"/>
      <c r="P457" s="215"/>
      <c r="Q457" s="215"/>
      <c r="R457" s="215"/>
      <c r="S457" s="215"/>
      <c r="T457" s="215"/>
      <c r="U457" s="215"/>
      <c r="V457" s="215"/>
      <c r="W457" s="215"/>
      <c r="X457" s="216"/>
      <c r="AT457" s="217" t="s">
        <v>211</v>
      </c>
      <c r="AU457" s="217" t="s">
        <v>207</v>
      </c>
      <c r="AV457" s="14" t="s">
        <v>207</v>
      </c>
      <c r="AW457" s="14" t="s">
        <v>5</v>
      </c>
      <c r="AX457" s="14" t="s">
        <v>74</v>
      </c>
      <c r="AY457" s="217" t="s">
        <v>198</v>
      </c>
    </row>
    <row r="458" spans="1:65" s="16" customFormat="1" ht="11.25">
      <c r="B458" s="229"/>
      <c r="C458" s="230"/>
      <c r="D458" s="192" t="s">
        <v>211</v>
      </c>
      <c r="E458" s="231" t="s">
        <v>20</v>
      </c>
      <c r="F458" s="232" t="s">
        <v>282</v>
      </c>
      <c r="G458" s="230"/>
      <c r="H458" s="233">
        <v>15.799999999999999</v>
      </c>
      <c r="I458" s="234"/>
      <c r="J458" s="234"/>
      <c r="K458" s="230"/>
      <c r="L458" s="230"/>
      <c r="M458" s="235"/>
      <c r="N458" s="236"/>
      <c r="O458" s="237"/>
      <c r="P458" s="237"/>
      <c r="Q458" s="237"/>
      <c r="R458" s="237"/>
      <c r="S458" s="237"/>
      <c r="T458" s="237"/>
      <c r="U458" s="237"/>
      <c r="V458" s="237"/>
      <c r="W458" s="237"/>
      <c r="X458" s="238"/>
      <c r="AT458" s="239" t="s">
        <v>211</v>
      </c>
      <c r="AU458" s="239" t="s">
        <v>207</v>
      </c>
      <c r="AV458" s="16" t="s">
        <v>206</v>
      </c>
      <c r="AW458" s="16" t="s">
        <v>5</v>
      </c>
      <c r="AX458" s="16" t="s">
        <v>82</v>
      </c>
      <c r="AY458" s="239" t="s">
        <v>198</v>
      </c>
    </row>
    <row r="459" spans="1:65" s="2" customFormat="1" ht="24.2" customHeight="1">
      <c r="A459" s="36"/>
      <c r="B459" s="37"/>
      <c r="C459" s="178" t="s">
        <v>1254</v>
      </c>
      <c r="D459" s="178" t="s">
        <v>201</v>
      </c>
      <c r="E459" s="179" t="s">
        <v>3059</v>
      </c>
      <c r="F459" s="180" t="s">
        <v>3060</v>
      </c>
      <c r="G459" s="181" t="s">
        <v>254</v>
      </c>
      <c r="H459" s="182">
        <v>338.86099999999999</v>
      </c>
      <c r="I459" s="183"/>
      <c r="J459" s="183"/>
      <c r="K459" s="184">
        <f>ROUND(P459*H459,2)</f>
        <v>0</v>
      </c>
      <c r="L459" s="180" t="s">
        <v>205</v>
      </c>
      <c r="M459" s="41"/>
      <c r="N459" s="185" t="s">
        <v>20</v>
      </c>
      <c r="O459" s="186" t="s">
        <v>44</v>
      </c>
      <c r="P459" s="187">
        <f>I459+J459</f>
        <v>0</v>
      </c>
      <c r="Q459" s="187">
        <f>ROUND(I459*H459,2)</f>
        <v>0</v>
      </c>
      <c r="R459" s="187">
        <f>ROUND(J459*H459,2)</f>
        <v>0</v>
      </c>
      <c r="S459" s="66"/>
      <c r="T459" s="188">
        <f>S459*H459</f>
        <v>0</v>
      </c>
      <c r="U459" s="188">
        <v>0</v>
      </c>
      <c r="V459" s="188">
        <f>U459*H459</f>
        <v>0</v>
      </c>
      <c r="W459" s="188">
        <v>0</v>
      </c>
      <c r="X459" s="189">
        <f>W459*H459</f>
        <v>0</v>
      </c>
      <c r="Y459" s="36"/>
      <c r="Z459" s="36"/>
      <c r="AA459" s="36"/>
      <c r="AB459" s="36"/>
      <c r="AC459" s="36"/>
      <c r="AD459" s="36"/>
      <c r="AE459" s="36"/>
      <c r="AR459" s="190" t="s">
        <v>404</v>
      </c>
      <c r="AT459" s="190" t="s">
        <v>201</v>
      </c>
      <c r="AU459" s="190" t="s">
        <v>207</v>
      </c>
      <c r="AY459" s="19" t="s">
        <v>198</v>
      </c>
      <c r="BE459" s="191">
        <f>IF(O459="základní",K459,0)</f>
        <v>0</v>
      </c>
      <c r="BF459" s="191">
        <f>IF(O459="snížená",K459,0)</f>
        <v>0</v>
      </c>
      <c r="BG459" s="191">
        <f>IF(O459="zákl. přenesená",K459,0)</f>
        <v>0</v>
      </c>
      <c r="BH459" s="191">
        <f>IF(O459="sníž. přenesená",K459,0)</f>
        <v>0</v>
      </c>
      <c r="BI459" s="191">
        <f>IF(O459="nulová",K459,0)</f>
        <v>0</v>
      </c>
      <c r="BJ459" s="19" t="s">
        <v>207</v>
      </c>
      <c r="BK459" s="191">
        <f>ROUND(P459*H459,2)</f>
        <v>0</v>
      </c>
      <c r="BL459" s="19" t="s">
        <v>404</v>
      </c>
      <c r="BM459" s="190" t="s">
        <v>3061</v>
      </c>
    </row>
    <row r="460" spans="1:65" s="2" customFormat="1" ht="11.25">
      <c r="A460" s="36"/>
      <c r="B460" s="37"/>
      <c r="C460" s="38"/>
      <c r="D460" s="192" t="s">
        <v>209</v>
      </c>
      <c r="E460" s="38"/>
      <c r="F460" s="193" t="s">
        <v>3062</v>
      </c>
      <c r="G460" s="38"/>
      <c r="H460" s="38"/>
      <c r="I460" s="194"/>
      <c r="J460" s="194"/>
      <c r="K460" s="38"/>
      <c r="L460" s="38"/>
      <c r="M460" s="41"/>
      <c r="N460" s="195"/>
      <c r="O460" s="196"/>
      <c r="P460" s="66"/>
      <c r="Q460" s="66"/>
      <c r="R460" s="66"/>
      <c r="S460" s="66"/>
      <c r="T460" s="66"/>
      <c r="U460" s="66"/>
      <c r="V460" s="66"/>
      <c r="W460" s="66"/>
      <c r="X460" s="67"/>
      <c r="Y460" s="36"/>
      <c r="Z460" s="36"/>
      <c r="AA460" s="36"/>
      <c r="AB460" s="36"/>
      <c r="AC460" s="36"/>
      <c r="AD460" s="36"/>
      <c r="AE460" s="36"/>
      <c r="AT460" s="19" t="s">
        <v>209</v>
      </c>
      <c r="AU460" s="19" t="s">
        <v>207</v>
      </c>
    </row>
    <row r="461" spans="1:65" s="14" customFormat="1" ht="11.25">
      <c r="B461" s="207"/>
      <c r="C461" s="208"/>
      <c r="D461" s="192" t="s">
        <v>211</v>
      </c>
      <c r="E461" s="209" t="s">
        <v>20</v>
      </c>
      <c r="F461" s="210" t="s">
        <v>2907</v>
      </c>
      <c r="G461" s="208"/>
      <c r="H461" s="211">
        <v>338.86099999999999</v>
      </c>
      <c r="I461" s="212"/>
      <c r="J461" s="212"/>
      <c r="K461" s="208"/>
      <c r="L461" s="208"/>
      <c r="M461" s="213"/>
      <c r="N461" s="214"/>
      <c r="O461" s="215"/>
      <c r="P461" s="215"/>
      <c r="Q461" s="215"/>
      <c r="R461" s="215"/>
      <c r="S461" s="215"/>
      <c r="T461" s="215"/>
      <c r="U461" s="215"/>
      <c r="V461" s="215"/>
      <c r="W461" s="215"/>
      <c r="X461" s="216"/>
      <c r="AT461" s="217" t="s">
        <v>211</v>
      </c>
      <c r="AU461" s="217" t="s">
        <v>207</v>
      </c>
      <c r="AV461" s="14" t="s">
        <v>207</v>
      </c>
      <c r="AW461" s="14" t="s">
        <v>5</v>
      </c>
      <c r="AX461" s="14" t="s">
        <v>74</v>
      </c>
      <c r="AY461" s="217" t="s">
        <v>198</v>
      </c>
    </row>
    <row r="462" spans="1:65" s="16" customFormat="1" ht="11.25">
      <c r="B462" s="229"/>
      <c r="C462" s="230"/>
      <c r="D462" s="192" t="s">
        <v>211</v>
      </c>
      <c r="E462" s="231" t="s">
        <v>20</v>
      </c>
      <c r="F462" s="232" t="s">
        <v>282</v>
      </c>
      <c r="G462" s="230"/>
      <c r="H462" s="233">
        <v>338.86099999999999</v>
      </c>
      <c r="I462" s="234"/>
      <c r="J462" s="234"/>
      <c r="K462" s="230"/>
      <c r="L462" s="230"/>
      <c r="M462" s="235"/>
      <c r="N462" s="236"/>
      <c r="O462" s="237"/>
      <c r="P462" s="237"/>
      <c r="Q462" s="237"/>
      <c r="R462" s="237"/>
      <c r="S462" s="237"/>
      <c r="T462" s="237"/>
      <c r="U462" s="237"/>
      <c r="V462" s="237"/>
      <c r="W462" s="237"/>
      <c r="X462" s="238"/>
      <c r="AT462" s="239" t="s">
        <v>211</v>
      </c>
      <c r="AU462" s="239" t="s">
        <v>207</v>
      </c>
      <c r="AV462" s="16" t="s">
        <v>206</v>
      </c>
      <c r="AW462" s="16" t="s">
        <v>5</v>
      </c>
      <c r="AX462" s="16" t="s">
        <v>82</v>
      </c>
      <c r="AY462" s="239" t="s">
        <v>198</v>
      </c>
    </row>
    <row r="463" spans="1:65" s="2" customFormat="1" ht="24.2" customHeight="1">
      <c r="A463" s="36"/>
      <c r="B463" s="37"/>
      <c r="C463" s="178" t="s">
        <v>1260</v>
      </c>
      <c r="D463" s="178" t="s">
        <v>201</v>
      </c>
      <c r="E463" s="179" t="s">
        <v>3063</v>
      </c>
      <c r="F463" s="180" t="s">
        <v>3064</v>
      </c>
      <c r="G463" s="181" t="s">
        <v>254</v>
      </c>
      <c r="H463" s="182">
        <v>338.86099999999999</v>
      </c>
      <c r="I463" s="183"/>
      <c r="J463" s="183"/>
      <c r="K463" s="184">
        <f>ROUND(P463*H463,2)</f>
        <v>0</v>
      </c>
      <c r="L463" s="180" t="s">
        <v>205</v>
      </c>
      <c r="M463" s="41"/>
      <c r="N463" s="185" t="s">
        <v>20</v>
      </c>
      <c r="O463" s="186" t="s">
        <v>44</v>
      </c>
      <c r="P463" s="187">
        <f>I463+J463</f>
        <v>0</v>
      </c>
      <c r="Q463" s="187">
        <f>ROUND(I463*H463,2)</f>
        <v>0</v>
      </c>
      <c r="R463" s="187">
        <f>ROUND(J463*H463,2)</f>
        <v>0</v>
      </c>
      <c r="S463" s="66"/>
      <c r="T463" s="188">
        <f>S463*H463</f>
        <v>0</v>
      </c>
      <c r="U463" s="188">
        <v>0</v>
      </c>
      <c r="V463" s="188">
        <f>U463*H463</f>
        <v>0</v>
      </c>
      <c r="W463" s="188">
        <v>0</v>
      </c>
      <c r="X463" s="189">
        <f>W463*H463</f>
        <v>0</v>
      </c>
      <c r="Y463" s="36"/>
      <c r="Z463" s="36"/>
      <c r="AA463" s="36"/>
      <c r="AB463" s="36"/>
      <c r="AC463" s="36"/>
      <c r="AD463" s="36"/>
      <c r="AE463" s="36"/>
      <c r="AR463" s="190" t="s">
        <v>404</v>
      </c>
      <c r="AT463" s="190" t="s">
        <v>201</v>
      </c>
      <c r="AU463" s="190" t="s">
        <v>207</v>
      </c>
      <c r="AY463" s="19" t="s">
        <v>198</v>
      </c>
      <c r="BE463" s="191">
        <f>IF(O463="základní",K463,0)</f>
        <v>0</v>
      </c>
      <c r="BF463" s="191">
        <f>IF(O463="snížená",K463,0)</f>
        <v>0</v>
      </c>
      <c r="BG463" s="191">
        <f>IF(O463="zákl. přenesená",K463,0)</f>
        <v>0</v>
      </c>
      <c r="BH463" s="191">
        <f>IF(O463="sníž. přenesená",K463,0)</f>
        <v>0</v>
      </c>
      <c r="BI463" s="191">
        <f>IF(O463="nulová",K463,0)</f>
        <v>0</v>
      </c>
      <c r="BJ463" s="19" t="s">
        <v>207</v>
      </c>
      <c r="BK463" s="191">
        <f>ROUND(P463*H463,2)</f>
        <v>0</v>
      </c>
      <c r="BL463" s="19" t="s">
        <v>404</v>
      </c>
      <c r="BM463" s="190" t="s">
        <v>3065</v>
      </c>
    </row>
    <row r="464" spans="1:65" s="2" customFormat="1" ht="11.25">
      <c r="A464" s="36"/>
      <c r="B464" s="37"/>
      <c r="C464" s="38"/>
      <c r="D464" s="192" t="s">
        <v>209</v>
      </c>
      <c r="E464" s="38"/>
      <c r="F464" s="193" t="s">
        <v>3066</v>
      </c>
      <c r="G464" s="38"/>
      <c r="H464" s="38"/>
      <c r="I464" s="194"/>
      <c r="J464" s="194"/>
      <c r="K464" s="38"/>
      <c r="L464" s="38"/>
      <c r="M464" s="41"/>
      <c r="N464" s="195"/>
      <c r="O464" s="196"/>
      <c r="P464" s="66"/>
      <c r="Q464" s="66"/>
      <c r="R464" s="66"/>
      <c r="S464" s="66"/>
      <c r="T464" s="66"/>
      <c r="U464" s="66"/>
      <c r="V464" s="66"/>
      <c r="W464" s="66"/>
      <c r="X464" s="67"/>
      <c r="Y464" s="36"/>
      <c r="Z464" s="36"/>
      <c r="AA464" s="36"/>
      <c r="AB464" s="36"/>
      <c r="AC464" s="36"/>
      <c r="AD464" s="36"/>
      <c r="AE464" s="36"/>
      <c r="AT464" s="19" t="s">
        <v>209</v>
      </c>
      <c r="AU464" s="19" t="s">
        <v>207</v>
      </c>
    </row>
    <row r="465" spans="1:65" s="14" customFormat="1" ht="11.25">
      <c r="B465" s="207"/>
      <c r="C465" s="208"/>
      <c r="D465" s="192" t="s">
        <v>211</v>
      </c>
      <c r="E465" s="209" t="s">
        <v>20</v>
      </c>
      <c r="F465" s="210" t="s">
        <v>2907</v>
      </c>
      <c r="G465" s="208"/>
      <c r="H465" s="211">
        <v>338.86099999999999</v>
      </c>
      <c r="I465" s="212"/>
      <c r="J465" s="212"/>
      <c r="K465" s="208"/>
      <c r="L465" s="208"/>
      <c r="M465" s="213"/>
      <c r="N465" s="214"/>
      <c r="O465" s="215"/>
      <c r="P465" s="215"/>
      <c r="Q465" s="215"/>
      <c r="R465" s="215"/>
      <c r="S465" s="215"/>
      <c r="T465" s="215"/>
      <c r="U465" s="215"/>
      <c r="V465" s="215"/>
      <c r="W465" s="215"/>
      <c r="X465" s="216"/>
      <c r="AT465" s="217" t="s">
        <v>211</v>
      </c>
      <c r="AU465" s="217" t="s">
        <v>207</v>
      </c>
      <c r="AV465" s="14" t="s">
        <v>207</v>
      </c>
      <c r="AW465" s="14" t="s">
        <v>5</v>
      </c>
      <c r="AX465" s="14" t="s">
        <v>82</v>
      </c>
      <c r="AY465" s="217" t="s">
        <v>198</v>
      </c>
    </row>
    <row r="466" spans="1:65" s="2" customFormat="1" ht="24.2" customHeight="1">
      <c r="A466" s="36"/>
      <c r="B466" s="37"/>
      <c r="C466" s="178" t="s">
        <v>1262</v>
      </c>
      <c r="D466" s="178" t="s">
        <v>201</v>
      </c>
      <c r="E466" s="179" t="s">
        <v>3067</v>
      </c>
      <c r="F466" s="180" t="s">
        <v>3068</v>
      </c>
      <c r="G466" s="181" t="s">
        <v>403</v>
      </c>
      <c r="H466" s="182">
        <v>6</v>
      </c>
      <c r="I466" s="183"/>
      <c r="J466" s="183"/>
      <c r="K466" s="184">
        <f>ROUND(P466*H466,2)</f>
        <v>0</v>
      </c>
      <c r="L466" s="180" t="s">
        <v>205</v>
      </c>
      <c r="M466" s="41"/>
      <c r="N466" s="185" t="s">
        <v>20</v>
      </c>
      <c r="O466" s="186" t="s">
        <v>44</v>
      </c>
      <c r="P466" s="187">
        <f>I466+J466</f>
        <v>0</v>
      </c>
      <c r="Q466" s="187">
        <f>ROUND(I466*H466,2)</f>
        <v>0</v>
      </c>
      <c r="R466" s="187">
        <f>ROUND(J466*H466,2)</f>
        <v>0</v>
      </c>
      <c r="S466" s="66"/>
      <c r="T466" s="188">
        <f>S466*H466</f>
        <v>0</v>
      </c>
      <c r="U466" s="188">
        <v>1.0000000000000001E-5</v>
      </c>
      <c r="V466" s="188">
        <f>U466*H466</f>
        <v>6.0000000000000008E-5</v>
      </c>
      <c r="W466" s="188">
        <v>0</v>
      </c>
      <c r="X466" s="189">
        <f>W466*H466</f>
        <v>0</v>
      </c>
      <c r="Y466" s="36"/>
      <c r="Z466" s="36"/>
      <c r="AA466" s="36"/>
      <c r="AB466" s="36"/>
      <c r="AC466" s="36"/>
      <c r="AD466" s="36"/>
      <c r="AE466" s="36"/>
      <c r="AR466" s="190" t="s">
        <v>404</v>
      </c>
      <c r="AT466" s="190" t="s">
        <v>201</v>
      </c>
      <c r="AU466" s="190" t="s">
        <v>207</v>
      </c>
      <c r="AY466" s="19" t="s">
        <v>198</v>
      </c>
      <c r="BE466" s="191">
        <f>IF(O466="základní",K466,0)</f>
        <v>0</v>
      </c>
      <c r="BF466" s="191">
        <f>IF(O466="snížená",K466,0)</f>
        <v>0</v>
      </c>
      <c r="BG466" s="191">
        <f>IF(O466="zákl. přenesená",K466,0)</f>
        <v>0</v>
      </c>
      <c r="BH466" s="191">
        <f>IF(O466="sníž. přenesená",K466,0)</f>
        <v>0</v>
      </c>
      <c r="BI466" s="191">
        <f>IF(O466="nulová",K466,0)</f>
        <v>0</v>
      </c>
      <c r="BJ466" s="19" t="s">
        <v>207</v>
      </c>
      <c r="BK466" s="191">
        <f>ROUND(P466*H466,2)</f>
        <v>0</v>
      </c>
      <c r="BL466" s="19" t="s">
        <v>404</v>
      </c>
      <c r="BM466" s="190" t="s">
        <v>3069</v>
      </c>
    </row>
    <row r="467" spans="1:65" s="2" customFormat="1" ht="19.5">
      <c r="A467" s="36"/>
      <c r="B467" s="37"/>
      <c r="C467" s="38"/>
      <c r="D467" s="192" t="s">
        <v>209</v>
      </c>
      <c r="E467" s="38"/>
      <c r="F467" s="193" t="s">
        <v>3070</v>
      </c>
      <c r="G467" s="38"/>
      <c r="H467" s="38"/>
      <c r="I467" s="194"/>
      <c r="J467" s="194"/>
      <c r="K467" s="38"/>
      <c r="L467" s="38"/>
      <c r="M467" s="41"/>
      <c r="N467" s="195"/>
      <c r="O467" s="196"/>
      <c r="P467" s="66"/>
      <c r="Q467" s="66"/>
      <c r="R467" s="66"/>
      <c r="S467" s="66"/>
      <c r="T467" s="66"/>
      <c r="U467" s="66"/>
      <c r="V467" s="66"/>
      <c r="W467" s="66"/>
      <c r="X467" s="67"/>
      <c r="Y467" s="36"/>
      <c r="Z467" s="36"/>
      <c r="AA467" s="36"/>
      <c r="AB467" s="36"/>
      <c r="AC467" s="36"/>
      <c r="AD467" s="36"/>
      <c r="AE467" s="36"/>
      <c r="AT467" s="19" t="s">
        <v>209</v>
      </c>
      <c r="AU467" s="19" t="s">
        <v>207</v>
      </c>
    </row>
    <row r="468" spans="1:65" s="13" customFormat="1" ht="11.25">
      <c r="B468" s="197"/>
      <c r="C468" s="198"/>
      <c r="D468" s="192" t="s">
        <v>211</v>
      </c>
      <c r="E468" s="199" t="s">
        <v>20</v>
      </c>
      <c r="F468" s="200" t="s">
        <v>2896</v>
      </c>
      <c r="G468" s="198"/>
      <c r="H468" s="199" t="s">
        <v>20</v>
      </c>
      <c r="I468" s="201"/>
      <c r="J468" s="201"/>
      <c r="K468" s="198"/>
      <c r="L468" s="198"/>
      <c r="M468" s="202"/>
      <c r="N468" s="203"/>
      <c r="O468" s="204"/>
      <c r="P468" s="204"/>
      <c r="Q468" s="204"/>
      <c r="R468" s="204"/>
      <c r="S468" s="204"/>
      <c r="T468" s="204"/>
      <c r="U468" s="204"/>
      <c r="V468" s="204"/>
      <c r="W468" s="204"/>
      <c r="X468" s="205"/>
      <c r="AT468" s="206" t="s">
        <v>211</v>
      </c>
      <c r="AU468" s="206" t="s">
        <v>207</v>
      </c>
      <c r="AV468" s="13" t="s">
        <v>82</v>
      </c>
      <c r="AW468" s="13" t="s">
        <v>5</v>
      </c>
      <c r="AX468" s="13" t="s">
        <v>74</v>
      </c>
      <c r="AY468" s="206" t="s">
        <v>198</v>
      </c>
    </row>
    <row r="469" spans="1:65" s="13" customFormat="1" ht="11.25">
      <c r="B469" s="197"/>
      <c r="C469" s="198"/>
      <c r="D469" s="192" t="s">
        <v>211</v>
      </c>
      <c r="E469" s="199" t="s">
        <v>20</v>
      </c>
      <c r="F469" s="200" t="s">
        <v>3071</v>
      </c>
      <c r="G469" s="198"/>
      <c r="H469" s="199" t="s">
        <v>20</v>
      </c>
      <c r="I469" s="201"/>
      <c r="J469" s="201"/>
      <c r="K469" s="198"/>
      <c r="L469" s="198"/>
      <c r="M469" s="202"/>
      <c r="N469" s="203"/>
      <c r="O469" s="204"/>
      <c r="P469" s="204"/>
      <c r="Q469" s="204"/>
      <c r="R469" s="204"/>
      <c r="S469" s="204"/>
      <c r="T469" s="204"/>
      <c r="U469" s="204"/>
      <c r="V469" s="204"/>
      <c r="W469" s="204"/>
      <c r="X469" s="205"/>
      <c r="AT469" s="206" t="s">
        <v>211</v>
      </c>
      <c r="AU469" s="206" t="s">
        <v>207</v>
      </c>
      <c r="AV469" s="13" t="s">
        <v>82</v>
      </c>
      <c r="AW469" s="13" t="s">
        <v>5</v>
      </c>
      <c r="AX469" s="13" t="s">
        <v>74</v>
      </c>
      <c r="AY469" s="206" t="s">
        <v>198</v>
      </c>
    </row>
    <row r="470" spans="1:65" s="14" customFormat="1" ht="11.25">
      <c r="B470" s="207"/>
      <c r="C470" s="208"/>
      <c r="D470" s="192" t="s">
        <v>211</v>
      </c>
      <c r="E470" s="209" t="s">
        <v>20</v>
      </c>
      <c r="F470" s="210" t="s">
        <v>317</v>
      </c>
      <c r="G470" s="208"/>
      <c r="H470" s="211">
        <v>6</v>
      </c>
      <c r="I470" s="212"/>
      <c r="J470" s="212"/>
      <c r="K470" s="208"/>
      <c r="L470" s="208"/>
      <c r="M470" s="213"/>
      <c r="N470" s="214"/>
      <c r="O470" s="215"/>
      <c r="P470" s="215"/>
      <c r="Q470" s="215"/>
      <c r="R470" s="215"/>
      <c r="S470" s="215"/>
      <c r="T470" s="215"/>
      <c r="U470" s="215"/>
      <c r="V470" s="215"/>
      <c r="W470" s="215"/>
      <c r="X470" s="216"/>
      <c r="AT470" s="217" t="s">
        <v>211</v>
      </c>
      <c r="AU470" s="217" t="s">
        <v>207</v>
      </c>
      <c r="AV470" s="14" t="s">
        <v>207</v>
      </c>
      <c r="AW470" s="14" t="s">
        <v>5</v>
      </c>
      <c r="AX470" s="14" t="s">
        <v>74</v>
      </c>
      <c r="AY470" s="217" t="s">
        <v>198</v>
      </c>
    </row>
    <row r="471" spans="1:65" s="16" customFormat="1" ht="11.25">
      <c r="B471" s="229"/>
      <c r="C471" s="230"/>
      <c r="D471" s="192" t="s">
        <v>211</v>
      </c>
      <c r="E471" s="231" t="s">
        <v>20</v>
      </c>
      <c r="F471" s="232" t="s">
        <v>282</v>
      </c>
      <c r="G471" s="230"/>
      <c r="H471" s="233">
        <v>6</v>
      </c>
      <c r="I471" s="234"/>
      <c r="J471" s="234"/>
      <c r="K471" s="230"/>
      <c r="L471" s="230"/>
      <c r="M471" s="235"/>
      <c r="N471" s="236"/>
      <c r="O471" s="237"/>
      <c r="P471" s="237"/>
      <c r="Q471" s="237"/>
      <c r="R471" s="237"/>
      <c r="S471" s="237"/>
      <c r="T471" s="237"/>
      <c r="U471" s="237"/>
      <c r="V471" s="237"/>
      <c r="W471" s="237"/>
      <c r="X471" s="238"/>
      <c r="AT471" s="239" t="s">
        <v>211</v>
      </c>
      <c r="AU471" s="239" t="s">
        <v>207</v>
      </c>
      <c r="AV471" s="16" t="s">
        <v>206</v>
      </c>
      <c r="AW471" s="16" t="s">
        <v>5</v>
      </c>
      <c r="AX471" s="16" t="s">
        <v>82</v>
      </c>
      <c r="AY471" s="239" t="s">
        <v>198</v>
      </c>
    </row>
    <row r="472" spans="1:65" s="2" customFormat="1" ht="24.2" customHeight="1">
      <c r="A472" s="36"/>
      <c r="B472" s="37"/>
      <c r="C472" s="246" t="s">
        <v>1264</v>
      </c>
      <c r="D472" s="246" t="s">
        <v>1044</v>
      </c>
      <c r="E472" s="247" t="s">
        <v>3072</v>
      </c>
      <c r="F472" s="248" t="s">
        <v>3073</v>
      </c>
      <c r="G472" s="249" t="s">
        <v>403</v>
      </c>
      <c r="H472" s="250">
        <v>6</v>
      </c>
      <c r="I472" s="251"/>
      <c r="J472" s="252"/>
      <c r="K472" s="253">
        <f>ROUND(P472*H472,2)</f>
        <v>0</v>
      </c>
      <c r="L472" s="248" t="s">
        <v>205</v>
      </c>
      <c r="M472" s="254"/>
      <c r="N472" s="255" t="s">
        <v>20</v>
      </c>
      <c r="O472" s="186" t="s">
        <v>44</v>
      </c>
      <c r="P472" s="187">
        <f>I472+J472</f>
        <v>0</v>
      </c>
      <c r="Q472" s="187">
        <f>ROUND(I472*H472,2)</f>
        <v>0</v>
      </c>
      <c r="R472" s="187">
        <f>ROUND(J472*H472,2)</f>
        <v>0</v>
      </c>
      <c r="S472" s="66"/>
      <c r="T472" s="188">
        <f>S472*H472</f>
        <v>0</v>
      </c>
      <c r="U472" s="188">
        <v>1.1999999999999999E-3</v>
      </c>
      <c r="V472" s="188">
        <f>U472*H472</f>
        <v>7.1999999999999998E-3</v>
      </c>
      <c r="W472" s="188">
        <v>0</v>
      </c>
      <c r="X472" s="189">
        <f>W472*H472</f>
        <v>0</v>
      </c>
      <c r="Y472" s="36"/>
      <c r="Z472" s="36"/>
      <c r="AA472" s="36"/>
      <c r="AB472" s="36"/>
      <c r="AC472" s="36"/>
      <c r="AD472" s="36"/>
      <c r="AE472" s="36"/>
      <c r="AR472" s="190" t="s">
        <v>1103</v>
      </c>
      <c r="AT472" s="190" t="s">
        <v>1044</v>
      </c>
      <c r="AU472" s="190" t="s">
        <v>207</v>
      </c>
      <c r="AY472" s="19" t="s">
        <v>198</v>
      </c>
      <c r="BE472" s="191">
        <f>IF(O472="základní",K472,0)</f>
        <v>0</v>
      </c>
      <c r="BF472" s="191">
        <f>IF(O472="snížená",K472,0)</f>
        <v>0</v>
      </c>
      <c r="BG472" s="191">
        <f>IF(O472="zákl. přenesená",K472,0)</f>
        <v>0</v>
      </c>
      <c r="BH472" s="191">
        <f>IF(O472="sníž. přenesená",K472,0)</f>
        <v>0</v>
      </c>
      <c r="BI472" s="191">
        <f>IF(O472="nulová",K472,0)</f>
        <v>0</v>
      </c>
      <c r="BJ472" s="19" t="s">
        <v>207</v>
      </c>
      <c r="BK472" s="191">
        <f>ROUND(P472*H472,2)</f>
        <v>0</v>
      </c>
      <c r="BL472" s="19" t="s">
        <v>404</v>
      </c>
      <c r="BM472" s="190" t="s">
        <v>3074</v>
      </c>
    </row>
    <row r="473" spans="1:65" s="2" customFormat="1" ht="11.25">
      <c r="A473" s="36"/>
      <c r="B473" s="37"/>
      <c r="C473" s="38"/>
      <c r="D473" s="192" t="s">
        <v>209</v>
      </c>
      <c r="E473" s="38"/>
      <c r="F473" s="193" t="s">
        <v>3073</v>
      </c>
      <c r="G473" s="38"/>
      <c r="H473" s="38"/>
      <c r="I473" s="194"/>
      <c r="J473" s="194"/>
      <c r="K473" s="38"/>
      <c r="L473" s="38"/>
      <c r="M473" s="41"/>
      <c r="N473" s="195"/>
      <c r="O473" s="196"/>
      <c r="P473" s="66"/>
      <c r="Q473" s="66"/>
      <c r="R473" s="66"/>
      <c r="S473" s="66"/>
      <c r="T473" s="66"/>
      <c r="U473" s="66"/>
      <c r="V473" s="66"/>
      <c r="W473" s="66"/>
      <c r="X473" s="67"/>
      <c r="Y473" s="36"/>
      <c r="Z473" s="36"/>
      <c r="AA473" s="36"/>
      <c r="AB473" s="36"/>
      <c r="AC473" s="36"/>
      <c r="AD473" s="36"/>
      <c r="AE473" s="36"/>
      <c r="AT473" s="19" t="s">
        <v>209</v>
      </c>
      <c r="AU473" s="19" t="s">
        <v>207</v>
      </c>
    </row>
    <row r="474" spans="1:65" s="13" customFormat="1" ht="11.25">
      <c r="B474" s="197"/>
      <c r="C474" s="198"/>
      <c r="D474" s="192" t="s">
        <v>211</v>
      </c>
      <c r="E474" s="199" t="s">
        <v>20</v>
      </c>
      <c r="F474" s="200" t="s">
        <v>2896</v>
      </c>
      <c r="G474" s="198"/>
      <c r="H474" s="199" t="s">
        <v>20</v>
      </c>
      <c r="I474" s="201"/>
      <c r="J474" s="201"/>
      <c r="K474" s="198"/>
      <c r="L474" s="198"/>
      <c r="M474" s="202"/>
      <c r="N474" s="203"/>
      <c r="O474" s="204"/>
      <c r="P474" s="204"/>
      <c r="Q474" s="204"/>
      <c r="R474" s="204"/>
      <c r="S474" s="204"/>
      <c r="T474" s="204"/>
      <c r="U474" s="204"/>
      <c r="V474" s="204"/>
      <c r="W474" s="204"/>
      <c r="X474" s="205"/>
      <c r="AT474" s="206" t="s">
        <v>211</v>
      </c>
      <c r="AU474" s="206" t="s">
        <v>207</v>
      </c>
      <c r="AV474" s="13" t="s">
        <v>82</v>
      </c>
      <c r="AW474" s="13" t="s">
        <v>5</v>
      </c>
      <c r="AX474" s="13" t="s">
        <v>74</v>
      </c>
      <c r="AY474" s="206" t="s">
        <v>198</v>
      </c>
    </row>
    <row r="475" spans="1:65" s="13" customFormat="1" ht="11.25">
      <c r="B475" s="197"/>
      <c r="C475" s="198"/>
      <c r="D475" s="192" t="s">
        <v>211</v>
      </c>
      <c r="E475" s="199" t="s">
        <v>20</v>
      </c>
      <c r="F475" s="200" t="s">
        <v>3071</v>
      </c>
      <c r="G475" s="198"/>
      <c r="H475" s="199" t="s">
        <v>20</v>
      </c>
      <c r="I475" s="201"/>
      <c r="J475" s="201"/>
      <c r="K475" s="198"/>
      <c r="L475" s="198"/>
      <c r="M475" s="202"/>
      <c r="N475" s="203"/>
      <c r="O475" s="204"/>
      <c r="P475" s="204"/>
      <c r="Q475" s="204"/>
      <c r="R475" s="204"/>
      <c r="S475" s="204"/>
      <c r="T475" s="204"/>
      <c r="U475" s="204"/>
      <c r="V475" s="204"/>
      <c r="W475" s="204"/>
      <c r="X475" s="205"/>
      <c r="AT475" s="206" t="s">
        <v>211</v>
      </c>
      <c r="AU475" s="206" t="s">
        <v>207</v>
      </c>
      <c r="AV475" s="13" t="s">
        <v>82</v>
      </c>
      <c r="AW475" s="13" t="s">
        <v>5</v>
      </c>
      <c r="AX475" s="13" t="s">
        <v>74</v>
      </c>
      <c r="AY475" s="206" t="s">
        <v>198</v>
      </c>
    </row>
    <row r="476" spans="1:65" s="14" customFormat="1" ht="11.25">
      <c r="B476" s="207"/>
      <c r="C476" s="208"/>
      <c r="D476" s="192" t="s">
        <v>211</v>
      </c>
      <c r="E476" s="209" t="s">
        <v>20</v>
      </c>
      <c r="F476" s="210" t="s">
        <v>317</v>
      </c>
      <c r="G476" s="208"/>
      <c r="H476" s="211">
        <v>6</v>
      </c>
      <c r="I476" s="212"/>
      <c r="J476" s="212"/>
      <c r="K476" s="208"/>
      <c r="L476" s="208"/>
      <c r="M476" s="213"/>
      <c r="N476" s="214"/>
      <c r="O476" s="215"/>
      <c r="P476" s="215"/>
      <c r="Q476" s="215"/>
      <c r="R476" s="215"/>
      <c r="S476" s="215"/>
      <c r="T476" s="215"/>
      <c r="U476" s="215"/>
      <c r="V476" s="215"/>
      <c r="W476" s="215"/>
      <c r="X476" s="216"/>
      <c r="AT476" s="217" t="s">
        <v>211</v>
      </c>
      <c r="AU476" s="217" t="s">
        <v>207</v>
      </c>
      <c r="AV476" s="14" t="s">
        <v>207</v>
      </c>
      <c r="AW476" s="14" t="s">
        <v>5</v>
      </c>
      <c r="AX476" s="14" t="s">
        <v>74</v>
      </c>
      <c r="AY476" s="217" t="s">
        <v>198</v>
      </c>
    </row>
    <row r="477" spans="1:65" s="16" customFormat="1" ht="11.25">
      <c r="B477" s="229"/>
      <c r="C477" s="230"/>
      <c r="D477" s="192" t="s">
        <v>211</v>
      </c>
      <c r="E477" s="231" t="s">
        <v>20</v>
      </c>
      <c r="F477" s="232" t="s">
        <v>282</v>
      </c>
      <c r="G477" s="230"/>
      <c r="H477" s="233">
        <v>6</v>
      </c>
      <c r="I477" s="234"/>
      <c r="J477" s="234"/>
      <c r="K477" s="230"/>
      <c r="L477" s="230"/>
      <c r="M477" s="235"/>
      <c r="N477" s="236"/>
      <c r="O477" s="237"/>
      <c r="P477" s="237"/>
      <c r="Q477" s="237"/>
      <c r="R477" s="237"/>
      <c r="S477" s="237"/>
      <c r="T477" s="237"/>
      <c r="U477" s="237"/>
      <c r="V477" s="237"/>
      <c r="W477" s="237"/>
      <c r="X477" s="238"/>
      <c r="AT477" s="239" t="s">
        <v>211</v>
      </c>
      <c r="AU477" s="239" t="s">
        <v>207</v>
      </c>
      <c r="AV477" s="16" t="s">
        <v>206</v>
      </c>
      <c r="AW477" s="16" t="s">
        <v>5</v>
      </c>
      <c r="AX477" s="16" t="s">
        <v>82</v>
      </c>
      <c r="AY477" s="239" t="s">
        <v>198</v>
      </c>
    </row>
    <row r="478" spans="1:65" s="2" customFormat="1" ht="24.2" customHeight="1">
      <c r="A478" s="36"/>
      <c r="B478" s="37"/>
      <c r="C478" s="178" t="s">
        <v>1266</v>
      </c>
      <c r="D478" s="178" t="s">
        <v>201</v>
      </c>
      <c r="E478" s="179" t="s">
        <v>3075</v>
      </c>
      <c r="F478" s="180" t="s">
        <v>3076</v>
      </c>
      <c r="G478" s="181" t="s">
        <v>403</v>
      </c>
      <c r="H478" s="182">
        <v>4</v>
      </c>
      <c r="I478" s="183"/>
      <c r="J478" s="183"/>
      <c r="K478" s="184">
        <f>ROUND(P478*H478,2)</f>
        <v>0</v>
      </c>
      <c r="L478" s="180" t="s">
        <v>205</v>
      </c>
      <c r="M478" s="41"/>
      <c r="N478" s="185" t="s">
        <v>20</v>
      </c>
      <c r="O478" s="186" t="s">
        <v>44</v>
      </c>
      <c r="P478" s="187">
        <f>I478+J478</f>
        <v>0</v>
      </c>
      <c r="Q478" s="187">
        <f>ROUND(I478*H478,2)</f>
        <v>0</v>
      </c>
      <c r="R478" s="187">
        <f>ROUND(J478*H478,2)</f>
        <v>0</v>
      </c>
      <c r="S478" s="66"/>
      <c r="T478" s="188">
        <f>S478*H478</f>
        <v>0</v>
      </c>
      <c r="U478" s="188">
        <v>0</v>
      </c>
      <c r="V478" s="188">
        <f>U478*H478</f>
        <v>0</v>
      </c>
      <c r="W478" s="188">
        <v>0</v>
      </c>
      <c r="X478" s="189">
        <f>W478*H478</f>
        <v>0</v>
      </c>
      <c r="Y478" s="36"/>
      <c r="Z478" s="36"/>
      <c r="AA478" s="36"/>
      <c r="AB478" s="36"/>
      <c r="AC478" s="36"/>
      <c r="AD478" s="36"/>
      <c r="AE478" s="36"/>
      <c r="AR478" s="190" t="s">
        <v>404</v>
      </c>
      <c r="AT478" s="190" t="s">
        <v>201</v>
      </c>
      <c r="AU478" s="190" t="s">
        <v>207</v>
      </c>
      <c r="AY478" s="19" t="s">
        <v>198</v>
      </c>
      <c r="BE478" s="191">
        <f>IF(O478="základní",K478,0)</f>
        <v>0</v>
      </c>
      <c r="BF478" s="191">
        <f>IF(O478="snížená",K478,0)</f>
        <v>0</v>
      </c>
      <c r="BG478" s="191">
        <f>IF(O478="zákl. přenesená",K478,0)</f>
        <v>0</v>
      </c>
      <c r="BH478" s="191">
        <f>IF(O478="sníž. přenesená",K478,0)</f>
        <v>0</v>
      </c>
      <c r="BI478" s="191">
        <f>IF(O478="nulová",K478,0)</f>
        <v>0</v>
      </c>
      <c r="BJ478" s="19" t="s">
        <v>207</v>
      </c>
      <c r="BK478" s="191">
        <f>ROUND(P478*H478,2)</f>
        <v>0</v>
      </c>
      <c r="BL478" s="19" t="s">
        <v>404</v>
      </c>
      <c r="BM478" s="190" t="s">
        <v>3077</v>
      </c>
    </row>
    <row r="479" spans="1:65" s="2" customFormat="1" ht="11.25">
      <c r="A479" s="36"/>
      <c r="B479" s="37"/>
      <c r="C479" s="38"/>
      <c r="D479" s="192" t="s">
        <v>209</v>
      </c>
      <c r="E479" s="38"/>
      <c r="F479" s="193" t="s">
        <v>3078</v>
      </c>
      <c r="G479" s="38"/>
      <c r="H479" s="38"/>
      <c r="I479" s="194"/>
      <c r="J479" s="194"/>
      <c r="K479" s="38"/>
      <c r="L479" s="38"/>
      <c r="M479" s="41"/>
      <c r="N479" s="195"/>
      <c r="O479" s="196"/>
      <c r="P479" s="66"/>
      <c r="Q479" s="66"/>
      <c r="R479" s="66"/>
      <c r="S479" s="66"/>
      <c r="T479" s="66"/>
      <c r="U479" s="66"/>
      <c r="V479" s="66"/>
      <c r="W479" s="66"/>
      <c r="X479" s="67"/>
      <c r="Y479" s="36"/>
      <c r="Z479" s="36"/>
      <c r="AA479" s="36"/>
      <c r="AB479" s="36"/>
      <c r="AC479" s="36"/>
      <c r="AD479" s="36"/>
      <c r="AE479" s="36"/>
      <c r="AT479" s="19" t="s">
        <v>209</v>
      </c>
      <c r="AU479" s="19" t="s">
        <v>207</v>
      </c>
    </row>
    <row r="480" spans="1:65" s="13" customFormat="1" ht="11.25">
      <c r="B480" s="197"/>
      <c r="C480" s="198"/>
      <c r="D480" s="192" t="s">
        <v>211</v>
      </c>
      <c r="E480" s="199" t="s">
        <v>20</v>
      </c>
      <c r="F480" s="200" t="s">
        <v>2896</v>
      </c>
      <c r="G480" s="198"/>
      <c r="H480" s="199" t="s">
        <v>20</v>
      </c>
      <c r="I480" s="201"/>
      <c r="J480" s="201"/>
      <c r="K480" s="198"/>
      <c r="L480" s="198"/>
      <c r="M480" s="202"/>
      <c r="N480" s="203"/>
      <c r="O480" s="204"/>
      <c r="P480" s="204"/>
      <c r="Q480" s="204"/>
      <c r="R480" s="204"/>
      <c r="S480" s="204"/>
      <c r="T480" s="204"/>
      <c r="U480" s="204"/>
      <c r="V480" s="204"/>
      <c r="W480" s="204"/>
      <c r="X480" s="205"/>
      <c r="AT480" s="206" t="s">
        <v>211</v>
      </c>
      <c r="AU480" s="206" t="s">
        <v>207</v>
      </c>
      <c r="AV480" s="13" t="s">
        <v>82</v>
      </c>
      <c r="AW480" s="13" t="s">
        <v>5</v>
      </c>
      <c r="AX480" s="13" t="s">
        <v>74</v>
      </c>
      <c r="AY480" s="206" t="s">
        <v>198</v>
      </c>
    </row>
    <row r="481" spans="1:65" s="13" customFormat="1" ht="11.25">
      <c r="B481" s="197"/>
      <c r="C481" s="198"/>
      <c r="D481" s="192" t="s">
        <v>211</v>
      </c>
      <c r="E481" s="199" t="s">
        <v>20</v>
      </c>
      <c r="F481" s="200" t="s">
        <v>3079</v>
      </c>
      <c r="G481" s="198"/>
      <c r="H481" s="199" t="s">
        <v>20</v>
      </c>
      <c r="I481" s="201"/>
      <c r="J481" s="201"/>
      <c r="K481" s="198"/>
      <c r="L481" s="198"/>
      <c r="M481" s="202"/>
      <c r="N481" s="203"/>
      <c r="O481" s="204"/>
      <c r="P481" s="204"/>
      <c r="Q481" s="204"/>
      <c r="R481" s="204"/>
      <c r="S481" s="204"/>
      <c r="T481" s="204"/>
      <c r="U481" s="204"/>
      <c r="V481" s="204"/>
      <c r="W481" s="204"/>
      <c r="X481" s="205"/>
      <c r="AT481" s="206" t="s">
        <v>211</v>
      </c>
      <c r="AU481" s="206" t="s">
        <v>207</v>
      </c>
      <c r="AV481" s="13" t="s">
        <v>82</v>
      </c>
      <c r="AW481" s="13" t="s">
        <v>5</v>
      </c>
      <c r="AX481" s="13" t="s">
        <v>74</v>
      </c>
      <c r="AY481" s="206" t="s">
        <v>198</v>
      </c>
    </row>
    <row r="482" spans="1:65" s="14" customFormat="1" ht="11.25">
      <c r="B482" s="207"/>
      <c r="C482" s="208"/>
      <c r="D482" s="192" t="s">
        <v>211</v>
      </c>
      <c r="E482" s="209" t="s">
        <v>20</v>
      </c>
      <c r="F482" s="210" t="s">
        <v>206</v>
      </c>
      <c r="G482" s="208"/>
      <c r="H482" s="211">
        <v>4</v>
      </c>
      <c r="I482" s="212"/>
      <c r="J482" s="212"/>
      <c r="K482" s="208"/>
      <c r="L482" s="208"/>
      <c r="M482" s="213"/>
      <c r="N482" s="214"/>
      <c r="O482" s="215"/>
      <c r="P482" s="215"/>
      <c r="Q482" s="215"/>
      <c r="R482" s="215"/>
      <c r="S482" s="215"/>
      <c r="T482" s="215"/>
      <c r="U482" s="215"/>
      <c r="V482" s="215"/>
      <c r="W482" s="215"/>
      <c r="X482" s="216"/>
      <c r="AT482" s="217" t="s">
        <v>211</v>
      </c>
      <c r="AU482" s="217" t="s">
        <v>207</v>
      </c>
      <c r="AV482" s="14" t="s">
        <v>207</v>
      </c>
      <c r="AW482" s="14" t="s">
        <v>5</v>
      </c>
      <c r="AX482" s="14" t="s">
        <v>74</v>
      </c>
      <c r="AY482" s="217" t="s">
        <v>198</v>
      </c>
    </row>
    <row r="483" spans="1:65" s="16" customFormat="1" ht="11.25">
      <c r="B483" s="229"/>
      <c r="C483" s="230"/>
      <c r="D483" s="192" t="s">
        <v>211</v>
      </c>
      <c r="E483" s="231" t="s">
        <v>20</v>
      </c>
      <c r="F483" s="232" t="s">
        <v>282</v>
      </c>
      <c r="G483" s="230"/>
      <c r="H483" s="233">
        <v>4</v>
      </c>
      <c r="I483" s="234"/>
      <c r="J483" s="234"/>
      <c r="K483" s="230"/>
      <c r="L483" s="230"/>
      <c r="M483" s="235"/>
      <c r="N483" s="236"/>
      <c r="O483" s="237"/>
      <c r="P483" s="237"/>
      <c r="Q483" s="237"/>
      <c r="R483" s="237"/>
      <c r="S483" s="237"/>
      <c r="T483" s="237"/>
      <c r="U483" s="237"/>
      <c r="V483" s="237"/>
      <c r="W483" s="237"/>
      <c r="X483" s="238"/>
      <c r="AT483" s="239" t="s">
        <v>211</v>
      </c>
      <c r="AU483" s="239" t="s">
        <v>207</v>
      </c>
      <c r="AV483" s="16" t="s">
        <v>206</v>
      </c>
      <c r="AW483" s="16" t="s">
        <v>5</v>
      </c>
      <c r="AX483" s="16" t="s">
        <v>82</v>
      </c>
      <c r="AY483" s="239" t="s">
        <v>198</v>
      </c>
    </row>
    <row r="484" spans="1:65" s="2" customFormat="1" ht="21.75" customHeight="1">
      <c r="A484" s="36"/>
      <c r="B484" s="37"/>
      <c r="C484" s="246" t="s">
        <v>1268</v>
      </c>
      <c r="D484" s="246" t="s">
        <v>1044</v>
      </c>
      <c r="E484" s="247" t="s">
        <v>3080</v>
      </c>
      <c r="F484" s="248" t="s">
        <v>3081</v>
      </c>
      <c r="G484" s="249" t="s">
        <v>403</v>
      </c>
      <c r="H484" s="250">
        <v>4</v>
      </c>
      <c r="I484" s="251"/>
      <c r="J484" s="252"/>
      <c r="K484" s="253">
        <f>ROUND(P484*H484,2)</f>
        <v>0</v>
      </c>
      <c r="L484" s="248" t="s">
        <v>20</v>
      </c>
      <c r="M484" s="254"/>
      <c r="N484" s="255" t="s">
        <v>20</v>
      </c>
      <c r="O484" s="186" t="s">
        <v>44</v>
      </c>
      <c r="P484" s="187">
        <f>I484+J484</f>
        <v>0</v>
      </c>
      <c r="Q484" s="187">
        <f>ROUND(I484*H484,2)</f>
        <v>0</v>
      </c>
      <c r="R484" s="187">
        <f>ROUND(J484*H484,2)</f>
        <v>0</v>
      </c>
      <c r="S484" s="66"/>
      <c r="T484" s="188">
        <f>S484*H484</f>
        <v>0</v>
      </c>
      <c r="U484" s="188">
        <v>1.4999999999999999E-2</v>
      </c>
      <c r="V484" s="188">
        <f>U484*H484</f>
        <v>0.06</v>
      </c>
      <c r="W484" s="188">
        <v>0</v>
      </c>
      <c r="X484" s="189">
        <f>W484*H484</f>
        <v>0</v>
      </c>
      <c r="Y484" s="36"/>
      <c r="Z484" s="36"/>
      <c r="AA484" s="36"/>
      <c r="AB484" s="36"/>
      <c r="AC484" s="36"/>
      <c r="AD484" s="36"/>
      <c r="AE484" s="36"/>
      <c r="AR484" s="190" t="s">
        <v>1103</v>
      </c>
      <c r="AT484" s="190" t="s">
        <v>1044</v>
      </c>
      <c r="AU484" s="190" t="s">
        <v>207</v>
      </c>
      <c r="AY484" s="19" t="s">
        <v>198</v>
      </c>
      <c r="BE484" s="191">
        <f>IF(O484="základní",K484,0)</f>
        <v>0</v>
      </c>
      <c r="BF484" s="191">
        <f>IF(O484="snížená",K484,0)</f>
        <v>0</v>
      </c>
      <c r="BG484" s="191">
        <f>IF(O484="zákl. přenesená",K484,0)</f>
        <v>0</v>
      </c>
      <c r="BH484" s="191">
        <f>IF(O484="sníž. přenesená",K484,0)</f>
        <v>0</v>
      </c>
      <c r="BI484" s="191">
        <f>IF(O484="nulová",K484,0)</f>
        <v>0</v>
      </c>
      <c r="BJ484" s="19" t="s">
        <v>207</v>
      </c>
      <c r="BK484" s="191">
        <f>ROUND(P484*H484,2)</f>
        <v>0</v>
      </c>
      <c r="BL484" s="19" t="s">
        <v>404</v>
      </c>
      <c r="BM484" s="190" t="s">
        <v>3082</v>
      </c>
    </row>
    <row r="485" spans="1:65" s="2" customFormat="1" ht="11.25">
      <c r="A485" s="36"/>
      <c r="B485" s="37"/>
      <c r="C485" s="38"/>
      <c r="D485" s="192" t="s">
        <v>209</v>
      </c>
      <c r="E485" s="38"/>
      <c r="F485" s="193" t="s">
        <v>3081</v>
      </c>
      <c r="G485" s="38"/>
      <c r="H485" s="38"/>
      <c r="I485" s="194"/>
      <c r="J485" s="194"/>
      <c r="K485" s="38"/>
      <c r="L485" s="38"/>
      <c r="M485" s="41"/>
      <c r="N485" s="195"/>
      <c r="O485" s="196"/>
      <c r="P485" s="66"/>
      <c r="Q485" s="66"/>
      <c r="R485" s="66"/>
      <c r="S485" s="66"/>
      <c r="T485" s="66"/>
      <c r="U485" s="66"/>
      <c r="V485" s="66"/>
      <c r="W485" s="66"/>
      <c r="X485" s="67"/>
      <c r="Y485" s="36"/>
      <c r="Z485" s="36"/>
      <c r="AA485" s="36"/>
      <c r="AB485" s="36"/>
      <c r="AC485" s="36"/>
      <c r="AD485" s="36"/>
      <c r="AE485" s="36"/>
      <c r="AT485" s="19" t="s">
        <v>209</v>
      </c>
      <c r="AU485" s="19" t="s">
        <v>207</v>
      </c>
    </row>
    <row r="486" spans="1:65" s="13" customFormat="1" ht="11.25">
      <c r="B486" s="197"/>
      <c r="C486" s="198"/>
      <c r="D486" s="192" t="s">
        <v>211</v>
      </c>
      <c r="E486" s="199" t="s">
        <v>20</v>
      </c>
      <c r="F486" s="200" t="s">
        <v>3083</v>
      </c>
      <c r="G486" s="198"/>
      <c r="H486" s="199" t="s">
        <v>20</v>
      </c>
      <c r="I486" s="201"/>
      <c r="J486" s="201"/>
      <c r="K486" s="198"/>
      <c r="L486" s="198"/>
      <c r="M486" s="202"/>
      <c r="N486" s="203"/>
      <c r="O486" s="204"/>
      <c r="P486" s="204"/>
      <c r="Q486" s="204"/>
      <c r="R486" s="204"/>
      <c r="S486" s="204"/>
      <c r="T486" s="204"/>
      <c r="U486" s="204"/>
      <c r="V486" s="204"/>
      <c r="W486" s="204"/>
      <c r="X486" s="205"/>
      <c r="AT486" s="206" t="s">
        <v>211</v>
      </c>
      <c r="AU486" s="206" t="s">
        <v>207</v>
      </c>
      <c r="AV486" s="13" t="s">
        <v>82</v>
      </c>
      <c r="AW486" s="13" t="s">
        <v>5</v>
      </c>
      <c r="AX486" s="13" t="s">
        <v>74</v>
      </c>
      <c r="AY486" s="206" t="s">
        <v>198</v>
      </c>
    </row>
    <row r="487" spans="1:65" s="14" customFormat="1" ht="11.25">
      <c r="B487" s="207"/>
      <c r="C487" s="208"/>
      <c r="D487" s="192" t="s">
        <v>211</v>
      </c>
      <c r="E487" s="209" t="s">
        <v>20</v>
      </c>
      <c r="F487" s="210" t="s">
        <v>206</v>
      </c>
      <c r="G487" s="208"/>
      <c r="H487" s="211">
        <v>4</v>
      </c>
      <c r="I487" s="212"/>
      <c r="J487" s="212"/>
      <c r="K487" s="208"/>
      <c r="L487" s="208"/>
      <c r="M487" s="213"/>
      <c r="N487" s="214"/>
      <c r="O487" s="215"/>
      <c r="P487" s="215"/>
      <c r="Q487" s="215"/>
      <c r="R487" s="215"/>
      <c r="S487" s="215"/>
      <c r="T487" s="215"/>
      <c r="U487" s="215"/>
      <c r="V487" s="215"/>
      <c r="W487" s="215"/>
      <c r="X487" s="216"/>
      <c r="AT487" s="217" t="s">
        <v>211</v>
      </c>
      <c r="AU487" s="217" t="s">
        <v>207</v>
      </c>
      <c r="AV487" s="14" t="s">
        <v>207</v>
      </c>
      <c r="AW487" s="14" t="s">
        <v>5</v>
      </c>
      <c r="AX487" s="14" t="s">
        <v>74</v>
      </c>
      <c r="AY487" s="217" t="s">
        <v>198</v>
      </c>
    </row>
    <row r="488" spans="1:65" s="16" customFormat="1" ht="11.25">
      <c r="B488" s="229"/>
      <c r="C488" s="230"/>
      <c r="D488" s="192" t="s">
        <v>211</v>
      </c>
      <c r="E488" s="231" t="s">
        <v>20</v>
      </c>
      <c r="F488" s="232" t="s">
        <v>282</v>
      </c>
      <c r="G488" s="230"/>
      <c r="H488" s="233">
        <v>4</v>
      </c>
      <c r="I488" s="234"/>
      <c r="J488" s="234"/>
      <c r="K488" s="230"/>
      <c r="L488" s="230"/>
      <c r="M488" s="235"/>
      <c r="N488" s="236"/>
      <c r="O488" s="237"/>
      <c r="P488" s="237"/>
      <c r="Q488" s="237"/>
      <c r="R488" s="237"/>
      <c r="S488" s="237"/>
      <c r="T488" s="237"/>
      <c r="U488" s="237"/>
      <c r="V488" s="237"/>
      <c r="W488" s="237"/>
      <c r="X488" s="238"/>
      <c r="AT488" s="239" t="s">
        <v>211</v>
      </c>
      <c r="AU488" s="239" t="s">
        <v>207</v>
      </c>
      <c r="AV488" s="16" t="s">
        <v>206</v>
      </c>
      <c r="AW488" s="16" t="s">
        <v>5</v>
      </c>
      <c r="AX488" s="16" t="s">
        <v>82</v>
      </c>
      <c r="AY488" s="239" t="s">
        <v>198</v>
      </c>
    </row>
    <row r="489" spans="1:65" s="2" customFormat="1" ht="24.2" customHeight="1">
      <c r="A489" s="36"/>
      <c r="B489" s="37"/>
      <c r="C489" s="178" t="s">
        <v>1270</v>
      </c>
      <c r="D489" s="178" t="s">
        <v>201</v>
      </c>
      <c r="E489" s="179" t="s">
        <v>3084</v>
      </c>
      <c r="F489" s="180" t="s">
        <v>3085</v>
      </c>
      <c r="G489" s="181" t="s">
        <v>403</v>
      </c>
      <c r="H489" s="182">
        <v>6</v>
      </c>
      <c r="I489" s="183"/>
      <c r="J489" s="183"/>
      <c r="K489" s="184">
        <f>ROUND(P489*H489,2)</f>
        <v>0</v>
      </c>
      <c r="L489" s="180" t="s">
        <v>205</v>
      </c>
      <c r="M489" s="41"/>
      <c r="N489" s="185" t="s">
        <v>20</v>
      </c>
      <c r="O489" s="186" t="s">
        <v>44</v>
      </c>
      <c r="P489" s="187">
        <f>I489+J489</f>
        <v>0</v>
      </c>
      <c r="Q489" s="187">
        <f>ROUND(I489*H489,2)</f>
        <v>0</v>
      </c>
      <c r="R489" s="187">
        <f>ROUND(J489*H489,2)</f>
        <v>0</v>
      </c>
      <c r="S489" s="66"/>
      <c r="T489" s="188">
        <f>S489*H489</f>
        <v>0</v>
      </c>
      <c r="U489" s="188">
        <v>0</v>
      </c>
      <c r="V489" s="188">
        <f>U489*H489</f>
        <v>0</v>
      </c>
      <c r="W489" s="188">
        <v>0</v>
      </c>
      <c r="X489" s="189">
        <f>W489*H489</f>
        <v>0</v>
      </c>
      <c r="Y489" s="36"/>
      <c r="Z489" s="36"/>
      <c r="AA489" s="36"/>
      <c r="AB489" s="36"/>
      <c r="AC489" s="36"/>
      <c r="AD489" s="36"/>
      <c r="AE489" s="36"/>
      <c r="AR489" s="190" t="s">
        <v>404</v>
      </c>
      <c r="AT489" s="190" t="s">
        <v>201</v>
      </c>
      <c r="AU489" s="190" t="s">
        <v>207</v>
      </c>
      <c r="AY489" s="19" t="s">
        <v>198</v>
      </c>
      <c r="BE489" s="191">
        <f>IF(O489="základní",K489,0)</f>
        <v>0</v>
      </c>
      <c r="BF489" s="191">
        <f>IF(O489="snížená",K489,0)</f>
        <v>0</v>
      </c>
      <c r="BG489" s="191">
        <f>IF(O489="zákl. přenesená",K489,0)</f>
        <v>0</v>
      </c>
      <c r="BH489" s="191">
        <f>IF(O489="sníž. přenesená",K489,0)</f>
        <v>0</v>
      </c>
      <c r="BI489" s="191">
        <f>IF(O489="nulová",K489,0)</f>
        <v>0</v>
      </c>
      <c r="BJ489" s="19" t="s">
        <v>207</v>
      </c>
      <c r="BK489" s="191">
        <f>ROUND(P489*H489,2)</f>
        <v>0</v>
      </c>
      <c r="BL489" s="19" t="s">
        <v>404</v>
      </c>
      <c r="BM489" s="190" t="s">
        <v>3086</v>
      </c>
    </row>
    <row r="490" spans="1:65" s="2" customFormat="1" ht="19.5">
      <c r="A490" s="36"/>
      <c r="B490" s="37"/>
      <c r="C490" s="38"/>
      <c r="D490" s="192" t="s">
        <v>209</v>
      </c>
      <c r="E490" s="38"/>
      <c r="F490" s="193" t="s">
        <v>3087</v>
      </c>
      <c r="G490" s="38"/>
      <c r="H490" s="38"/>
      <c r="I490" s="194"/>
      <c r="J490" s="194"/>
      <c r="K490" s="38"/>
      <c r="L490" s="38"/>
      <c r="M490" s="41"/>
      <c r="N490" s="195"/>
      <c r="O490" s="196"/>
      <c r="P490" s="66"/>
      <c r="Q490" s="66"/>
      <c r="R490" s="66"/>
      <c r="S490" s="66"/>
      <c r="T490" s="66"/>
      <c r="U490" s="66"/>
      <c r="V490" s="66"/>
      <c r="W490" s="66"/>
      <c r="X490" s="67"/>
      <c r="Y490" s="36"/>
      <c r="Z490" s="36"/>
      <c r="AA490" s="36"/>
      <c r="AB490" s="36"/>
      <c r="AC490" s="36"/>
      <c r="AD490" s="36"/>
      <c r="AE490" s="36"/>
      <c r="AT490" s="19" t="s">
        <v>209</v>
      </c>
      <c r="AU490" s="19" t="s">
        <v>207</v>
      </c>
    </row>
    <row r="491" spans="1:65" s="13" customFormat="1" ht="11.25">
      <c r="B491" s="197"/>
      <c r="C491" s="198"/>
      <c r="D491" s="192" t="s">
        <v>211</v>
      </c>
      <c r="E491" s="199" t="s">
        <v>20</v>
      </c>
      <c r="F491" s="200" t="s">
        <v>3088</v>
      </c>
      <c r="G491" s="198"/>
      <c r="H491" s="199" t="s">
        <v>20</v>
      </c>
      <c r="I491" s="201"/>
      <c r="J491" s="201"/>
      <c r="K491" s="198"/>
      <c r="L491" s="198"/>
      <c r="M491" s="202"/>
      <c r="N491" s="203"/>
      <c r="O491" s="204"/>
      <c r="P491" s="204"/>
      <c r="Q491" s="204"/>
      <c r="R491" s="204"/>
      <c r="S491" s="204"/>
      <c r="T491" s="204"/>
      <c r="U491" s="204"/>
      <c r="V491" s="204"/>
      <c r="W491" s="204"/>
      <c r="X491" s="205"/>
      <c r="AT491" s="206" t="s">
        <v>211</v>
      </c>
      <c r="AU491" s="206" t="s">
        <v>207</v>
      </c>
      <c r="AV491" s="13" t="s">
        <v>82</v>
      </c>
      <c r="AW491" s="13" t="s">
        <v>5</v>
      </c>
      <c r="AX491" s="13" t="s">
        <v>74</v>
      </c>
      <c r="AY491" s="206" t="s">
        <v>198</v>
      </c>
    </row>
    <row r="492" spans="1:65" s="14" customFormat="1" ht="11.25">
      <c r="B492" s="207"/>
      <c r="C492" s="208"/>
      <c r="D492" s="192" t="s">
        <v>211</v>
      </c>
      <c r="E492" s="209" t="s">
        <v>20</v>
      </c>
      <c r="F492" s="210" t="s">
        <v>317</v>
      </c>
      <c r="G492" s="208"/>
      <c r="H492" s="211">
        <v>6</v>
      </c>
      <c r="I492" s="212"/>
      <c r="J492" s="212"/>
      <c r="K492" s="208"/>
      <c r="L492" s="208"/>
      <c r="M492" s="213"/>
      <c r="N492" s="214"/>
      <c r="O492" s="215"/>
      <c r="P492" s="215"/>
      <c r="Q492" s="215"/>
      <c r="R492" s="215"/>
      <c r="S492" s="215"/>
      <c r="T492" s="215"/>
      <c r="U492" s="215"/>
      <c r="V492" s="215"/>
      <c r="W492" s="215"/>
      <c r="X492" s="216"/>
      <c r="AT492" s="217" t="s">
        <v>211</v>
      </c>
      <c r="AU492" s="217" t="s">
        <v>207</v>
      </c>
      <c r="AV492" s="14" t="s">
        <v>207</v>
      </c>
      <c r="AW492" s="14" t="s">
        <v>5</v>
      </c>
      <c r="AX492" s="14" t="s">
        <v>74</v>
      </c>
      <c r="AY492" s="217" t="s">
        <v>198</v>
      </c>
    </row>
    <row r="493" spans="1:65" s="16" customFormat="1" ht="11.25">
      <c r="B493" s="229"/>
      <c r="C493" s="230"/>
      <c r="D493" s="192" t="s">
        <v>211</v>
      </c>
      <c r="E493" s="231" t="s">
        <v>20</v>
      </c>
      <c r="F493" s="232" t="s">
        <v>282</v>
      </c>
      <c r="G493" s="230"/>
      <c r="H493" s="233">
        <v>6</v>
      </c>
      <c r="I493" s="234"/>
      <c r="J493" s="234"/>
      <c r="K493" s="230"/>
      <c r="L493" s="230"/>
      <c r="M493" s="235"/>
      <c r="N493" s="236"/>
      <c r="O493" s="237"/>
      <c r="P493" s="237"/>
      <c r="Q493" s="237"/>
      <c r="R493" s="237"/>
      <c r="S493" s="237"/>
      <c r="T493" s="237"/>
      <c r="U493" s="237"/>
      <c r="V493" s="237"/>
      <c r="W493" s="237"/>
      <c r="X493" s="238"/>
      <c r="AT493" s="239" t="s">
        <v>211</v>
      </c>
      <c r="AU493" s="239" t="s">
        <v>207</v>
      </c>
      <c r="AV493" s="16" t="s">
        <v>206</v>
      </c>
      <c r="AW493" s="16" t="s">
        <v>5</v>
      </c>
      <c r="AX493" s="16" t="s">
        <v>82</v>
      </c>
      <c r="AY493" s="239" t="s">
        <v>198</v>
      </c>
    </row>
    <row r="494" spans="1:65" s="2" customFormat="1" ht="24">
      <c r="A494" s="36"/>
      <c r="B494" s="37"/>
      <c r="C494" s="178" t="s">
        <v>1272</v>
      </c>
      <c r="D494" s="178" t="s">
        <v>201</v>
      </c>
      <c r="E494" s="179" t="s">
        <v>3089</v>
      </c>
      <c r="F494" s="180" t="s">
        <v>3090</v>
      </c>
      <c r="G494" s="181" t="s">
        <v>254</v>
      </c>
      <c r="H494" s="182">
        <v>338.86099999999999</v>
      </c>
      <c r="I494" s="183"/>
      <c r="J494" s="183"/>
      <c r="K494" s="184">
        <f>ROUND(P494*H494,2)</f>
        <v>0</v>
      </c>
      <c r="L494" s="180" t="s">
        <v>205</v>
      </c>
      <c r="M494" s="41"/>
      <c r="N494" s="185" t="s">
        <v>20</v>
      </c>
      <c r="O494" s="186" t="s">
        <v>44</v>
      </c>
      <c r="P494" s="187">
        <f>I494+J494</f>
        <v>0</v>
      </c>
      <c r="Q494" s="187">
        <f>ROUND(I494*H494,2)</f>
        <v>0</v>
      </c>
      <c r="R494" s="187">
        <f>ROUND(J494*H494,2)</f>
        <v>0</v>
      </c>
      <c r="S494" s="66"/>
      <c r="T494" s="188">
        <f>S494*H494</f>
        <v>0</v>
      </c>
      <c r="U494" s="188">
        <v>0</v>
      </c>
      <c r="V494" s="188">
        <f>U494*H494</f>
        <v>0</v>
      </c>
      <c r="W494" s="188">
        <v>0</v>
      </c>
      <c r="X494" s="189">
        <f>W494*H494</f>
        <v>0</v>
      </c>
      <c r="Y494" s="36"/>
      <c r="Z494" s="36"/>
      <c r="AA494" s="36"/>
      <c r="AB494" s="36"/>
      <c r="AC494" s="36"/>
      <c r="AD494" s="36"/>
      <c r="AE494" s="36"/>
      <c r="AR494" s="190" t="s">
        <v>404</v>
      </c>
      <c r="AT494" s="190" t="s">
        <v>201</v>
      </c>
      <c r="AU494" s="190" t="s">
        <v>207</v>
      </c>
      <c r="AY494" s="19" t="s">
        <v>198</v>
      </c>
      <c r="BE494" s="191">
        <f>IF(O494="základní",K494,0)</f>
        <v>0</v>
      </c>
      <c r="BF494" s="191">
        <f>IF(O494="snížená",K494,0)</f>
        <v>0</v>
      </c>
      <c r="BG494" s="191">
        <f>IF(O494="zákl. přenesená",K494,0)</f>
        <v>0</v>
      </c>
      <c r="BH494" s="191">
        <f>IF(O494="sníž. přenesená",K494,0)</f>
        <v>0</v>
      </c>
      <c r="BI494" s="191">
        <f>IF(O494="nulová",K494,0)</f>
        <v>0</v>
      </c>
      <c r="BJ494" s="19" t="s">
        <v>207</v>
      </c>
      <c r="BK494" s="191">
        <f>ROUND(P494*H494,2)</f>
        <v>0</v>
      </c>
      <c r="BL494" s="19" t="s">
        <v>404</v>
      </c>
      <c r="BM494" s="190" t="s">
        <v>3091</v>
      </c>
    </row>
    <row r="495" spans="1:65" s="2" customFormat="1" ht="11.25">
      <c r="A495" s="36"/>
      <c r="B495" s="37"/>
      <c r="C495" s="38"/>
      <c r="D495" s="192" t="s">
        <v>209</v>
      </c>
      <c r="E495" s="38"/>
      <c r="F495" s="193" t="s">
        <v>3092</v>
      </c>
      <c r="G495" s="38"/>
      <c r="H495" s="38"/>
      <c r="I495" s="194"/>
      <c r="J495" s="194"/>
      <c r="K495" s="38"/>
      <c r="L495" s="38"/>
      <c r="M495" s="41"/>
      <c r="N495" s="195"/>
      <c r="O495" s="196"/>
      <c r="P495" s="66"/>
      <c r="Q495" s="66"/>
      <c r="R495" s="66"/>
      <c r="S495" s="66"/>
      <c r="T495" s="66"/>
      <c r="U495" s="66"/>
      <c r="V495" s="66"/>
      <c r="W495" s="66"/>
      <c r="X495" s="67"/>
      <c r="Y495" s="36"/>
      <c r="Z495" s="36"/>
      <c r="AA495" s="36"/>
      <c r="AB495" s="36"/>
      <c r="AC495" s="36"/>
      <c r="AD495" s="36"/>
      <c r="AE495" s="36"/>
      <c r="AT495" s="19" t="s">
        <v>209</v>
      </c>
      <c r="AU495" s="19" t="s">
        <v>207</v>
      </c>
    </row>
    <row r="496" spans="1:65" s="13" customFormat="1" ht="11.25">
      <c r="B496" s="197"/>
      <c r="C496" s="198"/>
      <c r="D496" s="192" t="s">
        <v>211</v>
      </c>
      <c r="E496" s="199" t="s">
        <v>20</v>
      </c>
      <c r="F496" s="200" t="s">
        <v>2896</v>
      </c>
      <c r="G496" s="198"/>
      <c r="H496" s="199" t="s">
        <v>20</v>
      </c>
      <c r="I496" s="201"/>
      <c r="J496" s="201"/>
      <c r="K496" s="198"/>
      <c r="L496" s="198"/>
      <c r="M496" s="202"/>
      <c r="N496" s="203"/>
      <c r="O496" s="204"/>
      <c r="P496" s="204"/>
      <c r="Q496" s="204"/>
      <c r="R496" s="204"/>
      <c r="S496" s="204"/>
      <c r="T496" s="204"/>
      <c r="U496" s="204"/>
      <c r="V496" s="204"/>
      <c r="W496" s="204"/>
      <c r="X496" s="205"/>
      <c r="AT496" s="206" t="s">
        <v>211</v>
      </c>
      <c r="AU496" s="206" t="s">
        <v>207</v>
      </c>
      <c r="AV496" s="13" t="s">
        <v>82</v>
      </c>
      <c r="AW496" s="13" t="s">
        <v>5</v>
      </c>
      <c r="AX496" s="13" t="s">
        <v>74</v>
      </c>
      <c r="AY496" s="206" t="s">
        <v>198</v>
      </c>
    </row>
    <row r="497" spans="1:65" s="13" customFormat="1" ht="11.25">
      <c r="B497" s="197"/>
      <c r="C497" s="198"/>
      <c r="D497" s="192" t="s">
        <v>211</v>
      </c>
      <c r="E497" s="199" t="s">
        <v>20</v>
      </c>
      <c r="F497" s="200" t="s">
        <v>3093</v>
      </c>
      <c r="G497" s="198"/>
      <c r="H497" s="199" t="s">
        <v>20</v>
      </c>
      <c r="I497" s="201"/>
      <c r="J497" s="201"/>
      <c r="K497" s="198"/>
      <c r="L497" s="198"/>
      <c r="M497" s="202"/>
      <c r="N497" s="203"/>
      <c r="O497" s="204"/>
      <c r="P497" s="204"/>
      <c r="Q497" s="204"/>
      <c r="R497" s="204"/>
      <c r="S497" s="204"/>
      <c r="T497" s="204"/>
      <c r="U497" s="204"/>
      <c r="V497" s="204"/>
      <c r="W497" s="204"/>
      <c r="X497" s="205"/>
      <c r="AT497" s="206" t="s">
        <v>211</v>
      </c>
      <c r="AU497" s="206" t="s">
        <v>207</v>
      </c>
      <c r="AV497" s="13" t="s">
        <v>82</v>
      </c>
      <c r="AW497" s="13" t="s">
        <v>5</v>
      </c>
      <c r="AX497" s="13" t="s">
        <v>74</v>
      </c>
      <c r="AY497" s="206" t="s">
        <v>198</v>
      </c>
    </row>
    <row r="498" spans="1:65" s="14" customFormat="1" ht="11.25">
      <c r="B498" s="207"/>
      <c r="C498" s="208"/>
      <c r="D498" s="192" t="s">
        <v>211</v>
      </c>
      <c r="E498" s="209" t="s">
        <v>20</v>
      </c>
      <c r="F498" s="210" t="s">
        <v>2907</v>
      </c>
      <c r="G498" s="208"/>
      <c r="H498" s="211">
        <v>338.86099999999999</v>
      </c>
      <c r="I498" s="212"/>
      <c r="J498" s="212"/>
      <c r="K498" s="208"/>
      <c r="L498" s="208"/>
      <c r="M498" s="213"/>
      <c r="N498" s="214"/>
      <c r="O498" s="215"/>
      <c r="P498" s="215"/>
      <c r="Q498" s="215"/>
      <c r="R498" s="215"/>
      <c r="S498" s="215"/>
      <c r="T498" s="215"/>
      <c r="U498" s="215"/>
      <c r="V498" s="215"/>
      <c r="W498" s="215"/>
      <c r="X498" s="216"/>
      <c r="AT498" s="217" t="s">
        <v>211</v>
      </c>
      <c r="AU498" s="217" t="s">
        <v>207</v>
      </c>
      <c r="AV498" s="14" t="s">
        <v>207</v>
      </c>
      <c r="AW498" s="14" t="s">
        <v>5</v>
      </c>
      <c r="AX498" s="14" t="s">
        <v>74</v>
      </c>
      <c r="AY498" s="217" t="s">
        <v>198</v>
      </c>
    </row>
    <row r="499" spans="1:65" s="16" customFormat="1" ht="11.25">
      <c r="B499" s="229"/>
      <c r="C499" s="230"/>
      <c r="D499" s="192" t="s">
        <v>211</v>
      </c>
      <c r="E499" s="231" t="s">
        <v>20</v>
      </c>
      <c r="F499" s="232" t="s">
        <v>282</v>
      </c>
      <c r="G499" s="230"/>
      <c r="H499" s="233">
        <v>338.86099999999999</v>
      </c>
      <c r="I499" s="234"/>
      <c r="J499" s="234"/>
      <c r="K499" s="230"/>
      <c r="L499" s="230"/>
      <c r="M499" s="235"/>
      <c r="N499" s="236"/>
      <c r="O499" s="237"/>
      <c r="P499" s="237"/>
      <c r="Q499" s="237"/>
      <c r="R499" s="237"/>
      <c r="S499" s="237"/>
      <c r="T499" s="237"/>
      <c r="U499" s="237"/>
      <c r="V499" s="237"/>
      <c r="W499" s="237"/>
      <c r="X499" s="238"/>
      <c r="AT499" s="239" t="s">
        <v>211</v>
      </c>
      <c r="AU499" s="239" t="s">
        <v>207</v>
      </c>
      <c r="AV499" s="16" t="s">
        <v>206</v>
      </c>
      <c r="AW499" s="16" t="s">
        <v>5</v>
      </c>
      <c r="AX499" s="16" t="s">
        <v>82</v>
      </c>
      <c r="AY499" s="239" t="s">
        <v>198</v>
      </c>
    </row>
    <row r="500" spans="1:65" s="2" customFormat="1" ht="24">
      <c r="A500" s="36"/>
      <c r="B500" s="37"/>
      <c r="C500" s="246" t="s">
        <v>1274</v>
      </c>
      <c r="D500" s="246" t="s">
        <v>1044</v>
      </c>
      <c r="E500" s="247" t="s">
        <v>3094</v>
      </c>
      <c r="F500" s="248" t="s">
        <v>3095</v>
      </c>
      <c r="G500" s="249" t="s">
        <v>254</v>
      </c>
      <c r="H500" s="250">
        <v>372.74700000000001</v>
      </c>
      <c r="I500" s="251"/>
      <c r="J500" s="252"/>
      <c r="K500" s="253">
        <f>ROUND(P500*H500,2)</f>
        <v>0</v>
      </c>
      <c r="L500" s="248" t="s">
        <v>205</v>
      </c>
      <c r="M500" s="254"/>
      <c r="N500" s="255" t="s">
        <v>20</v>
      </c>
      <c r="O500" s="186" t="s">
        <v>44</v>
      </c>
      <c r="P500" s="187">
        <f>I500+J500</f>
        <v>0</v>
      </c>
      <c r="Q500" s="187">
        <f>ROUND(I500*H500,2)</f>
        <v>0</v>
      </c>
      <c r="R500" s="187">
        <f>ROUND(J500*H500,2)</f>
        <v>0</v>
      </c>
      <c r="S500" s="66"/>
      <c r="T500" s="188">
        <f>S500*H500</f>
        <v>0</v>
      </c>
      <c r="U500" s="188">
        <v>1.3999999999999999E-4</v>
      </c>
      <c r="V500" s="188">
        <f>U500*H500</f>
        <v>5.2184579999999994E-2</v>
      </c>
      <c r="W500" s="188">
        <v>0</v>
      </c>
      <c r="X500" s="189">
        <f>W500*H500</f>
        <v>0</v>
      </c>
      <c r="Y500" s="36"/>
      <c r="Z500" s="36"/>
      <c r="AA500" s="36"/>
      <c r="AB500" s="36"/>
      <c r="AC500" s="36"/>
      <c r="AD500" s="36"/>
      <c r="AE500" s="36"/>
      <c r="AR500" s="190" t="s">
        <v>1103</v>
      </c>
      <c r="AT500" s="190" t="s">
        <v>1044</v>
      </c>
      <c r="AU500" s="190" t="s">
        <v>207</v>
      </c>
      <c r="AY500" s="19" t="s">
        <v>198</v>
      </c>
      <c r="BE500" s="191">
        <f>IF(O500="základní",K500,0)</f>
        <v>0</v>
      </c>
      <c r="BF500" s="191">
        <f>IF(O500="snížená",K500,0)</f>
        <v>0</v>
      </c>
      <c r="BG500" s="191">
        <f>IF(O500="zákl. přenesená",K500,0)</f>
        <v>0</v>
      </c>
      <c r="BH500" s="191">
        <f>IF(O500="sníž. přenesená",K500,0)</f>
        <v>0</v>
      </c>
      <c r="BI500" s="191">
        <f>IF(O500="nulová",K500,0)</f>
        <v>0</v>
      </c>
      <c r="BJ500" s="19" t="s">
        <v>207</v>
      </c>
      <c r="BK500" s="191">
        <f>ROUND(P500*H500,2)</f>
        <v>0</v>
      </c>
      <c r="BL500" s="19" t="s">
        <v>404</v>
      </c>
      <c r="BM500" s="190" t="s">
        <v>3096</v>
      </c>
    </row>
    <row r="501" spans="1:65" s="2" customFormat="1" ht="19.5">
      <c r="A501" s="36"/>
      <c r="B501" s="37"/>
      <c r="C501" s="38"/>
      <c r="D501" s="192" t="s">
        <v>209</v>
      </c>
      <c r="E501" s="38"/>
      <c r="F501" s="193" t="s">
        <v>3095</v>
      </c>
      <c r="G501" s="38"/>
      <c r="H501" s="38"/>
      <c r="I501" s="194"/>
      <c r="J501" s="194"/>
      <c r="K501" s="38"/>
      <c r="L501" s="38"/>
      <c r="M501" s="41"/>
      <c r="N501" s="195"/>
      <c r="O501" s="196"/>
      <c r="P501" s="66"/>
      <c r="Q501" s="66"/>
      <c r="R501" s="66"/>
      <c r="S501" s="66"/>
      <c r="T501" s="66"/>
      <c r="U501" s="66"/>
      <c r="V501" s="66"/>
      <c r="W501" s="66"/>
      <c r="X501" s="67"/>
      <c r="Y501" s="36"/>
      <c r="Z501" s="36"/>
      <c r="AA501" s="36"/>
      <c r="AB501" s="36"/>
      <c r="AC501" s="36"/>
      <c r="AD501" s="36"/>
      <c r="AE501" s="36"/>
      <c r="AT501" s="19" t="s">
        <v>209</v>
      </c>
      <c r="AU501" s="19" t="s">
        <v>207</v>
      </c>
    </row>
    <row r="502" spans="1:65" s="13" customFormat="1" ht="11.25">
      <c r="B502" s="197"/>
      <c r="C502" s="198"/>
      <c r="D502" s="192" t="s">
        <v>211</v>
      </c>
      <c r="E502" s="199" t="s">
        <v>20</v>
      </c>
      <c r="F502" s="200" t="s">
        <v>2896</v>
      </c>
      <c r="G502" s="198"/>
      <c r="H502" s="199" t="s">
        <v>20</v>
      </c>
      <c r="I502" s="201"/>
      <c r="J502" s="201"/>
      <c r="K502" s="198"/>
      <c r="L502" s="198"/>
      <c r="M502" s="202"/>
      <c r="N502" s="203"/>
      <c r="O502" s="204"/>
      <c r="P502" s="204"/>
      <c r="Q502" s="204"/>
      <c r="R502" s="204"/>
      <c r="S502" s="204"/>
      <c r="T502" s="204"/>
      <c r="U502" s="204"/>
      <c r="V502" s="204"/>
      <c r="W502" s="204"/>
      <c r="X502" s="205"/>
      <c r="AT502" s="206" t="s">
        <v>211</v>
      </c>
      <c r="AU502" s="206" t="s">
        <v>207</v>
      </c>
      <c r="AV502" s="13" t="s">
        <v>82</v>
      </c>
      <c r="AW502" s="13" t="s">
        <v>5</v>
      </c>
      <c r="AX502" s="13" t="s">
        <v>74</v>
      </c>
      <c r="AY502" s="206" t="s">
        <v>198</v>
      </c>
    </row>
    <row r="503" spans="1:65" s="13" customFormat="1" ht="11.25">
      <c r="B503" s="197"/>
      <c r="C503" s="198"/>
      <c r="D503" s="192" t="s">
        <v>211</v>
      </c>
      <c r="E503" s="199" t="s">
        <v>20</v>
      </c>
      <c r="F503" s="200" t="s">
        <v>3093</v>
      </c>
      <c r="G503" s="198"/>
      <c r="H503" s="199" t="s">
        <v>20</v>
      </c>
      <c r="I503" s="201"/>
      <c r="J503" s="201"/>
      <c r="K503" s="198"/>
      <c r="L503" s="198"/>
      <c r="M503" s="202"/>
      <c r="N503" s="203"/>
      <c r="O503" s="204"/>
      <c r="P503" s="204"/>
      <c r="Q503" s="204"/>
      <c r="R503" s="204"/>
      <c r="S503" s="204"/>
      <c r="T503" s="204"/>
      <c r="U503" s="204"/>
      <c r="V503" s="204"/>
      <c r="W503" s="204"/>
      <c r="X503" s="205"/>
      <c r="AT503" s="206" t="s">
        <v>211</v>
      </c>
      <c r="AU503" s="206" t="s">
        <v>207</v>
      </c>
      <c r="AV503" s="13" t="s">
        <v>82</v>
      </c>
      <c r="AW503" s="13" t="s">
        <v>5</v>
      </c>
      <c r="AX503" s="13" t="s">
        <v>74</v>
      </c>
      <c r="AY503" s="206" t="s">
        <v>198</v>
      </c>
    </row>
    <row r="504" spans="1:65" s="14" customFormat="1" ht="11.25">
      <c r="B504" s="207"/>
      <c r="C504" s="208"/>
      <c r="D504" s="192" t="s">
        <v>211</v>
      </c>
      <c r="E504" s="209" t="s">
        <v>20</v>
      </c>
      <c r="F504" s="210" t="s">
        <v>2907</v>
      </c>
      <c r="G504" s="208"/>
      <c r="H504" s="211">
        <v>338.86099999999999</v>
      </c>
      <c r="I504" s="212"/>
      <c r="J504" s="212"/>
      <c r="K504" s="208"/>
      <c r="L504" s="208"/>
      <c r="M504" s="213"/>
      <c r="N504" s="214"/>
      <c r="O504" s="215"/>
      <c r="P504" s="215"/>
      <c r="Q504" s="215"/>
      <c r="R504" s="215"/>
      <c r="S504" s="215"/>
      <c r="T504" s="215"/>
      <c r="U504" s="215"/>
      <c r="V504" s="215"/>
      <c r="W504" s="215"/>
      <c r="X504" s="216"/>
      <c r="AT504" s="217" t="s">
        <v>211</v>
      </c>
      <c r="AU504" s="217" t="s">
        <v>207</v>
      </c>
      <c r="AV504" s="14" t="s">
        <v>207</v>
      </c>
      <c r="AW504" s="14" t="s">
        <v>5</v>
      </c>
      <c r="AX504" s="14" t="s">
        <v>74</v>
      </c>
      <c r="AY504" s="217" t="s">
        <v>198</v>
      </c>
    </row>
    <row r="505" spans="1:65" s="16" customFormat="1" ht="11.25">
      <c r="B505" s="229"/>
      <c r="C505" s="230"/>
      <c r="D505" s="192" t="s">
        <v>211</v>
      </c>
      <c r="E505" s="231" t="s">
        <v>20</v>
      </c>
      <c r="F505" s="232" t="s">
        <v>282</v>
      </c>
      <c r="G505" s="230"/>
      <c r="H505" s="233">
        <v>338.86099999999999</v>
      </c>
      <c r="I505" s="234"/>
      <c r="J505" s="234"/>
      <c r="K505" s="230"/>
      <c r="L505" s="230"/>
      <c r="M505" s="235"/>
      <c r="N505" s="236"/>
      <c r="O505" s="237"/>
      <c r="P505" s="237"/>
      <c r="Q505" s="237"/>
      <c r="R505" s="237"/>
      <c r="S505" s="237"/>
      <c r="T505" s="237"/>
      <c r="U505" s="237"/>
      <c r="V505" s="237"/>
      <c r="W505" s="237"/>
      <c r="X505" s="238"/>
      <c r="AT505" s="239" t="s">
        <v>211</v>
      </c>
      <c r="AU505" s="239" t="s">
        <v>207</v>
      </c>
      <c r="AV505" s="16" t="s">
        <v>206</v>
      </c>
      <c r="AW505" s="16" t="s">
        <v>5</v>
      </c>
      <c r="AX505" s="16" t="s">
        <v>82</v>
      </c>
      <c r="AY505" s="239" t="s">
        <v>198</v>
      </c>
    </row>
    <row r="506" spans="1:65" s="14" customFormat="1" ht="11.25">
      <c r="B506" s="207"/>
      <c r="C506" s="208"/>
      <c r="D506" s="192" t="s">
        <v>211</v>
      </c>
      <c r="E506" s="208"/>
      <c r="F506" s="210" t="s">
        <v>3097</v>
      </c>
      <c r="G506" s="208"/>
      <c r="H506" s="211">
        <v>372.74700000000001</v>
      </c>
      <c r="I506" s="212"/>
      <c r="J506" s="212"/>
      <c r="K506" s="208"/>
      <c r="L506" s="208"/>
      <c r="M506" s="213"/>
      <c r="N506" s="214"/>
      <c r="O506" s="215"/>
      <c r="P506" s="215"/>
      <c r="Q506" s="215"/>
      <c r="R506" s="215"/>
      <c r="S506" s="215"/>
      <c r="T506" s="215"/>
      <c r="U506" s="215"/>
      <c r="V506" s="215"/>
      <c r="W506" s="215"/>
      <c r="X506" s="216"/>
      <c r="AT506" s="217" t="s">
        <v>211</v>
      </c>
      <c r="AU506" s="217" t="s">
        <v>207</v>
      </c>
      <c r="AV506" s="14" t="s">
        <v>207</v>
      </c>
      <c r="AW506" s="14" t="s">
        <v>4</v>
      </c>
      <c r="AX506" s="14" t="s">
        <v>82</v>
      </c>
      <c r="AY506" s="217" t="s">
        <v>198</v>
      </c>
    </row>
    <row r="507" spans="1:65" s="2" customFormat="1" ht="24.2" customHeight="1">
      <c r="A507" s="36"/>
      <c r="B507" s="37"/>
      <c r="C507" s="178" t="s">
        <v>1279</v>
      </c>
      <c r="D507" s="178" t="s">
        <v>201</v>
      </c>
      <c r="E507" s="179" t="s">
        <v>3098</v>
      </c>
      <c r="F507" s="180" t="s">
        <v>3099</v>
      </c>
      <c r="G507" s="181" t="s">
        <v>342</v>
      </c>
      <c r="H507" s="182">
        <v>5.79</v>
      </c>
      <c r="I507" s="183"/>
      <c r="J507" s="183"/>
      <c r="K507" s="184">
        <f>ROUND(P507*H507,2)</f>
        <v>0</v>
      </c>
      <c r="L507" s="180" t="s">
        <v>205</v>
      </c>
      <c r="M507" s="41"/>
      <c r="N507" s="185" t="s">
        <v>20</v>
      </c>
      <c r="O507" s="186" t="s">
        <v>44</v>
      </c>
      <c r="P507" s="187">
        <f>I507+J507</f>
        <v>0</v>
      </c>
      <c r="Q507" s="187">
        <f>ROUND(I507*H507,2)</f>
        <v>0</v>
      </c>
      <c r="R507" s="187">
        <f>ROUND(J507*H507,2)</f>
        <v>0</v>
      </c>
      <c r="S507" s="66"/>
      <c r="T507" s="188">
        <f>S507*H507</f>
        <v>0</v>
      </c>
      <c r="U507" s="188">
        <v>0</v>
      </c>
      <c r="V507" s="188">
        <f>U507*H507</f>
        <v>0</v>
      </c>
      <c r="W507" s="188">
        <v>0</v>
      </c>
      <c r="X507" s="189">
        <f>W507*H507</f>
        <v>0</v>
      </c>
      <c r="Y507" s="36"/>
      <c r="Z507" s="36"/>
      <c r="AA507" s="36"/>
      <c r="AB507" s="36"/>
      <c r="AC507" s="36"/>
      <c r="AD507" s="36"/>
      <c r="AE507" s="36"/>
      <c r="AR507" s="190" t="s">
        <v>404</v>
      </c>
      <c r="AT507" s="190" t="s">
        <v>201</v>
      </c>
      <c r="AU507" s="190" t="s">
        <v>207</v>
      </c>
      <c r="AY507" s="19" t="s">
        <v>198</v>
      </c>
      <c r="BE507" s="191">
        <f>IF(O507="základní",K507,0)</f>
        <v>0</v>
      </c>
      <c r="BF507" s="191">
        <f>IF(O507="snížená",K507,0)</f>
        <v>0</v>
      </c>
      <c r="BG507" s="191">
        <f>IF(O507="zákl. přenesená",K507,0)</f>
        <v>0</v>
      </c>
      <c r="BH507" s="191">
        <f>IF(O507="sníž. přenesená",K507,0)</f>
        <v>0</v>
      </c>
      <c r="BI507" s="191">
        <f>IF(O507="nulová",K507,0)</f>
        <v>0</v>
      </c>
      <c r="BJ507" s="19" t="s">
        <v>207</v>
      </c>
      <c r="BK507" s="191">
        <f>ROUND(P507*H507,2)</f>
        <v>0</v>
      </c>
      <c r="BL507" s="19" t="s">
        <v>404</v>
      </c>
      <c r="BM507" s="190" t="s">
        <v>3100</v>
      </c>
    </row>
    <row r="508" spans="1:65" s="2" customFormat="1" ht="19.5">
      <c r="A508" s="36"/>
      <c r="B508" s="37"/>
      <c r="C508" s="38"/>
      <c r="D508" s="192" t="s">
        <v>209</v>
      </c>
      <c r="E508" s="38"/>
      <c r="F508" s="193" t="s">
        <v>3101</v>
      </c>
      <c r="G508" s="38"/>
      <c r="H508" s="38"/>
      <c r="I508" s="194"/>
      <c r="J508" s="194"/>
      <c r="K508" s="38"/>
      <c r="L508" s="38"/>
      <c r="M508" s="41"/>
      <c r="N508" s="195"/>
      <c r="O508" s="196"/>
      <c r="P508" s="66"/>
      <c r="Q508" s="66"/>
      <c r="R508" s="66"/>
      <c r="S508" s="66"/>
      <c r="T508" s="66"/>
      <c r="U508" s="66"/>
      <c r="V508" s="66"/>
      <c r="W508" s="66"/>
      <c r="X508" s="67"/>
      <c r="Y508" s="36"/>
      <c r="Z508" s="36"/>
      <c r="AA508" s="36"/>
      <c r="AB508" s="36"/>
      <c r="AC508" s="36"/>
      <c r="AD508" s="36"/>
      <c r="AE508" s="36"/>
      <c r="AT508" s="19" t="s">
        <v>209</v>
      </c>
      <c r="AU508" s="19" t="s">
        <v>207</v>
      </c>
    </row>
    <row r="509" spans="1:65" s="2" customFormat="1" ht="24.2" customHeight="1">
      <c r="A509" s="36"/>
      <c r="B509" s="37"/>
      <c r="C509" s="178" t="s">
        <v>1284</v>
      </c>
      <c r="D509" s="178" t="s">
        <v>201</v>
      </c>
      <c r="E509" s="179" t="s">
        <v>3102</v>
      </c>
      <c r="F509" s="180" t="s">
        <v>3103</v>
      </c>
      <c r="G509" s="181" t="s">
        <v>342</v>
      </c>
      <c r="H509" s="182">
        <v>5.79</v>
      </c>
      <c r="I509" s="183"/>
      <c r="J509" s="183"/>
      <c r="K509" s="184">
        <f>ROUND(P509*H509,2)</f>
        <v>0</v>
      </c>
      <c r="L509" s="180" t="s">
        <v>205</v>
      </c>
      <c r="M509" s="41"/>
      <c r="N509" s="185" t="s">
        <v>20</v>
      </c>
      <c r="O509" s="186" t="s">
        <v>44</v>
      </c>
      <c r="P509" s="187">
        <f>I509+J509</f>
        <v>0</v>
      </c>
      <c r="Q509" s="187">
        <f>ROUND(I509*H509,2)</f>
        <v>0</v>
      </c>
      <c r="R509" s="187">
        <f>ROUND(J509*H509,2)</f>
        <v>0</v>
      </c>
      <c r="S509" s="66"/>
      <c r="T509" s="188">
        <f>S509*H509</f>
        <v>0</v>
      </c>
      <c r="U509" s="188">
        <v>0</v>
      </c>
      <c r="V509" s="188">
        <f>U509*H509</f>
        <v>0</v>
      </c>
      <c r="W509" s="188">
        <v>0</v>
      </c>
      <c r="X509" s="189">
        <f>W509*H509</f>
        <v>0</v>
      </c>
      <c r="Y509" s="36"/>
      <c r="Z509" s="36"/>
      <c r="AA509" s="36"/>
      <c r="AB509" s="36"/>
      <c r="AC509" s="36"/>
      <c r="AD509" s="36"/>
      <c r="AE509" s="36"/>
      <c r="AR509" s="190" t="s">
        <v>404</v>
      </c>
      <c r="AT509" s="190" t="s">
        <v>201</v>
      </c>
      <c r="AU509" s="190" t="s">
        <v>207</v>
      </c>
      <c r="AY509" s="19" t="s">
        <v>198</v>
      </c>
      <c r="BE509" s="191">
        <f>IF(O509="základní",K509,0)</f>
        <v>0</v>
      </c>
      <c r="BF509" s="191">
        <f>IF(O509="snížená",K509,0)</f>
        <v>0</v>
      </c>
      <c r="BG509" s="191">
        <f>IF(O509="zákl. přenesená",K509,0)</f>
        <v>0</v>
      </c>
      <c r="BH509" s="191">
        <f>IF(O509="sníž. přenesená",K509,0)</f>
        <v>0</v>
      </c>
      <c r="BI509" s="191">
        <f>IF(O509="nulová",K509,0)</f>
        <v>0</v>
      </c>
      <c r="BJ509" s="19" t="s">
        <v>207</v>
      </c>
      <c r="BK509" s="191">
        <f>ROUND(P509*H509,2)</f>
        <v>0</v>
      </c>
      <c r="BL509" s="19" t="s">
        <v>404</v>
      </c>
      <c r="BM509" s="190" t="s">
        <v>3104</v>
      </c>
    </row>
    <row r="510" spans="1:65" s="2" customFormat="1" ht="19.5">
      <c r="A510" s="36"/>
      <c r="B510" s="37"/>
      <c r="C510" s="38"/>
      <c r="D510" s="192" t="s">
        <v>209</v>
      </c>
      <c r="E510" s="38"/>
      <c r="F510" s="193" t="s">
        <v>3105</v>
      </c>
      <c r="G510" s="38"/>
      <c r="H510" s="38"/>
      <c r="I510" s="194"/>
      <c r="J510" s="194"/>
      <c r="K510" s="38"/>
      <c r="L510" s="38"/>
      <c r="M510" s="41"/>
      <c r="N510" s="195"/>
      <c r="O510" s="196"/>
      <c r="P510" s="66"/>
      <c r="Q510" s="66"/>
      <c r="R510" s="66"/>
      <c r="S510" s="66"/>
      <c r="T510" s="66"/>
      <c r="U510" s="66"/>
      <c r="V510" s="66"/>
      <c r="W510" s="66"/>
      <c r="X510" s="67"/>
      <c r="Y510" s="36"/>
      <c r="Z510" s="36"/>
      <c r="AA510" s="36"/>
      <c r="AB510" s="36"/>
      <c r="AC510" s="36"/>
      <c r="AD510" s="36"/>
      <c r="AE510" s="36"/>
      <c r="AT510" s="19" t="s">
        <v>209</v>
      </c>
      <c r="AU510" s="19" t="s">
        <v>207</v>
      </c>
    </row>
    <row r="511" spans="1:65" s="12" customFormat="1" ht="22.9" customHeight="1">
      <c r="B511" s="161"/>
      <c r="C511" s="162"/>
      <c r="D511" s="163" t="s">
        <v>73</v>
      </c>
      <c r="E511" s="176" t="s">
        <v>475</v>
      </c>
      <c r="F511" s="176" t="s">
        <v>476</v>
      </c>
      <c r="G511" s="162"/>
      <c r="H511" s="162"/>
      <c r="I511" s="165"/>
      <c r="J511" s="165"/>
      <c r="K511" s="177">
        <f>BK511</f>
        <v>0</v>
      </c>
      <c r="L511" s="162"/>
      <c r="M511" s="167"/>
      <c r="N511" s="168"/>
      <c r="O511" s="169"/>
      <c r="P511" s="169"/>
      <c r="Q511" s="170">
        <f>SUM(Q512:Q546)</f>
        <v>0</v>
      </c>
      <c r="R511" s="170">
        <f>SUM(R512:R546)</f>
        <v>0</v>
      </c>
      <c r="S511" s="169"/>
      <c r="T511" s="171">
        <f>SUM(T512:T546)</f>
        <v>0</v>
      </c>
      <c r="U511" s="169"/>
      <c r="V511" s="171">
        <f>SUM(V512:V546)</f>
        <v>8.8999999999999996E-2</v>
      </c>
      <c r="W511" s="169"/>
      <c r="X511" s="172">
        <f>SUM(X512:X546)</f>
        <v>0</v>
      </c>
      <c r="AR511" s="173" t="s">
        <v>207</v>
      </c>
      <c r="AT511" s="174" t="s">
        <v>73</v>
      </c>
      <c r="AU511" s="174" t="s">
        <v>82</v>
      </c>
      <c r="AY511" s="173" t="s">
        <v>198</v>
      </c>
      <c r="BK511" s="175">
        <f>SUM(BK512:BK546)</f>
        <v>0</v>
      </c>
    </row>
    <row r="512" spans="1:65" s="2" customFormat="1" ht="24.2" customHeight="1">
      <c r="A512" s="36"/>
      <c r="B512" s="37"/>
      <c r="C512" s="178" t="s">
        <v>1289</v>
      </c>
      <c r="D512" s="178" t="s">
        <v>201</v>
      </c>
      <c r="E512" s="179" t="s">
        <v>3106</v>
      </c>
      <c r="F512" s="180" t="s">
        <v>3107</v>
      </c>
      <c r="G512" s="181" t="s">
        <v>412</v>
      </c>
      <c r="H512" s="182">
        <v>2</v>
      </c>
      <c r="I512" s="183"/>
      <c r="J512" s="183"/>
      <c r="K512" s="184">
        <f>ROUND(P512*H512,2)</f>
        <v>0</v>
      </c>
      <c r="L512" s="180" t="s">
        <v>205</v>
      </c>
      <c r="M512" s="41"/>
      <c r="N512" s="185" t="s">
        <v>20</v>
      </c>
      <c r="O512" s="186" t="s">
        <v>44</v>
      </c>
      <c r="P512" s="187">
        <f>I512+J512</f>
        <v>0</v>
      </c>
      <c r="Q512" s="187">
        <f>ROUND(I512*H512,2)</f>
        <v>0</v>
      </c>
      <c r="R512" s="187">
        <f>ROUND(J512*H512,2)</f>
        <v>0</v>
      </c>
      <c r="S512" s="66"/>
      <c r="T512" s="188">
        <f>S512*H512</f>
        <v>0</v>
      </c>
      <c r="U512" s="188">
        <v>0</v>
      </c>
      <c r="V512" s="188">
        <f>U512*H512</f>
        <v>0</v>
      </c>
      <c r="W512" s="188">
        <v>0</v>
      </c>
      <c r="X512" s="189">
        <f>W512*H512</f>
        <v>0</v>
      </c>
      <c r="Y512" s="36"/>
      <c r="Z512" s="36"/>
      <c r="AA512" s="36"/>
      <c r="AB512" s="36"/>
      <c r="AC512" s="36"/>
      <c r="AD512" s="36"/>
      <c r="AE512" s="36"/>
      <c r="AR512" s="190" t="s">
        <v>404</v>
      </c>
      <c r="AT512" s="190" t="s">
        <v>201</v>
      </c>
      <c r="AU512" s="190" t="s">
        <v>207</v>
      </c>
      <c r="AY512" s="19" t="s">
        <v>198</v>
      </c>
      <c r="BE512" s="191">
        <f>IF(O512="základní",K512,0)</f>
        <v>0</v>
      </c>
      <c r="BF512" s="191">
        <f>IF(O512="snížená",K512,0)</f>
        <v>0</v>
      </c>
      <c r="BG512" s="191">
        <f>IF(O512="zákl. přenesená",K512,0)</f>
        <v>0</v>
      </c>
      <c r="BH512" s="191">
        <f>IF(O512="sníž. přenesená",K512,0)</f>
        <v>0</v>
      </c>
      <c r="BI512" s="191">
        <f>IF(O512="nulová",K512,0)</f>
        <v>0</v>
      </c>
      <c r="BJ512" s="19" t="s">
        <v>207</v>
      </c>
      <c r="BK512" s="191">
        <f>ROUND(P512*H512,2)</f>
        <v>0</v>
      </c>
      <c r="BL512" s="19" t="s">
        <v>404</v>
      </c>
      <c r="BM512" s="190" t="s">
        <v>3108</v>
      </c>
    </row>
    <row r="513" spans="1:65" s="2" customFormat="1" ht="11.25">
      <c r="A513" s="36"/>
      <c r="B513" s="37"/>
      <c r="C513" s="38"/>
      <c r="D513" s="192" t="s">
        <v>209</v>
      </c>
      <c r="E513" s="38"/>
      <c r="F513" s="193" t="s">
        <v>3109</v>
      </c>
      <c r="G513" s="38"/>
      <c r="H513" s="38"/>
      <c r="I513" s="194"/>
      <c r="J513" s="194"/>
      <c r="K513" s="38"/>
      <c r="L513" s="38"/>
      <c r="M513" s="41"/>
      <c r="N513" s="195"/>
      <c r="O513" s="196"/>
      <c r="P513" s="66"/>
      <c r="Q513" s="66"/>
      <c r="R513" s="66"/>
      <c r="S513" s="66"/>
      <c r="T513" s="66"/>
      <c r="U513" s="66"/>
      <c r="V513" s="66"/>
      <c r="W513" s="66"/>
      <c r="X513" s="67"/>
      <c r="Y513" s="36"/>
      <c r="Z513" s="36"/>
      <c r="AA513" s="36"/>
      <c r="AB513" s="36"/>
      <c r="AC513" s="36"/>
      <c r="AD513" s="36"/>
      <c r="AE513" s="36"/>
      <c r="AT513" s="19" t="s">
        <v>209</v>
      </c>
      <c r="AU513" s="19" t="s">
        <v>207</v>
      </c>
    </row>
    <row r="514" spans="1:65" s="13" customFormat="1" ht="11.25">
      <c r="B514" s="197"/>
      <c r="C514" s="198"/>
      <c r="D514" s="192" t="s">
        <v>211</v>
      </c>
      <c r="E514" s="199" t="s">
        <v>20</v>
      </c>
      <c r="F514" s="200" t="s">
        <v>2896</v>
      </c>
      <c r="G514" s="198"/>
      <c r="H514" s="199" t="s">
        <v>20</v>
      </c>
      <c r="I514" s="201"/>
      <c r="J514" s="201"/>
      <c r="K514" s="198"/>
      <c r="L514" s="198"/>
      <c r="M514" s="202"/>
      <c r="N514" s="203"/>
      <c r="O514" s="204"/>
      <c r="P514" s="204"/>
      <c r="Q514" s="204"/>
      <c r="R514" s="204"/>
      <c r="S514" s="204"/>
      <c r="T514" s="204"/>
      <c r="U514" s="204"/>
      <c r="V514" s="204"/>
      <c r="W514" s="204"/>
      <c r="X514" s="205"/>
      <c r="AT514" s="206" t="s">
        <v>211</v>
      </c>
      <c r="AU514" s="206" t="s">
        <v>207</v>
      </c>
      <c r="AV514" s="13" t="s">
        <v>82</v>
      </c>
      <c r="AW514" s="13" t="s">
        <v>5</v>
      </c>
      <c r="AX514" s="13" t="s">
        <v>74</v>
      </c>
      <c r="AY514" s="206" t="s">
        <v>198</v>
      </c>
    </row>
    <row r="515" spans="1:65" s="13" customFormat="1" ht="11.25">
      <c r="B515" s="197"/>
      <c r="C515" s="198"/>
      <c r="D515" s="192" t="s">
        <v>211</v>
      </c>
      <c r="E515" s="199" t="s">
        <v>20</v>
      </c>
      <c r="F515" s="200" t="s">
        <v>3110</v>
      </c>
      <c r="G515" s="198"/>
      <c r="H515" s="199" t="s">
        <v>20</v>
      </c>
      <c r="I515" s="201"/>
      <c r="J515" s="201"/>
      <c r="K515" s="198"/>
      <c r="L515" s="198"/>
      <c r="M515" s="202"/>
      <c r="N515" s="203"/>
      <c r="O515" s="204"/>
      <c r="P515" s="204"/>
      <c r="Q515" s="204"/>
      <c r="R515" s="204"/>
      <c r="S515" s="204"/>
      <c r="T515" s="204"/>
      <c r="U515" s="204"/>
      <c r="V515" s="204"/>
      <c r="W515" s="204"/>
      <c r="X515" s="205"/>
      <c r="AT515" s="206" t="s">
        <v>211</v>
      </c>
      <c r="AU515" s="206" t="s">
        <v>207</v>
      </c>
      <c r="AV515" s="13" t="s">
        <v>82</v>
      </c>
      <c r="AW515" s="13" t="s">
        <v>5</v>
      </c>
      <c r="AX515" s="13" t="s">
        <v>74</v>
      </c>
      <c r="AY515" s="206" t="s">
        <v>198</v>
      </c>
    </row>
    <row r="516" spans="1:65" s="14" customFormat="1" ht="11.25">
      <c r="B516" s="207"/>
      <c r="C516" s="208"/>
      <c r="D516" s="192" t="s">
        <v>211</v>
      </c>
      <c r="E516" s="209" t="s">
        <v>20</v>
      </c>
      <c r="F516" s="210" t="s">
        <v>1803</v>
      </c>
      <c r="G516" s="208"/>
      <c r="H516" s="211">
        <v>2</v>
      </c>
      <c r="I516" s="212"/>
      <c r="J516" s="212"/>
      <c r="K516" s="208"/>
      <c r="L516" s="208"/>
      <c r="M516" s="213"/>
      <c r="N516" s="214"/>
      <c r="O516" s="215"/>
      <c r="P516" s="215"/>
      <c r="Q516" s="215"/>
      <c r="R516" s="215"/>
      <c r="S516" s="215"/>
      <c r="T516" s="215"/>
      <c r="U516" s="215"/>
      <c r="V516" s="215"/>
      <c r="W516" s="215"/>
      <c r="X516" s="216"/>
      <c r="AT516" s="217" t="s">
        <v>211</v>
      </c>
      <c r="AU516" s="217" t="s">
        <v>207</v>
      </c>
      <c r="AV516" s="14" t="s">
        <v>207</v>
      </c>
      <c r="AW516" s="14" t="s">
        <v>5</v>
      </c>
      <c r="AX516" s="14" t="s">
        <v>74</v>
      </c>
      <c r="AY516" s="217" t="s">
        <v>198</v>
      </c>
    </row>
    <row r="517" spans="1:65" s="16" customFormat="1" ht="11.25">
      <c r="B517" s="229"/>
      <c r="C517" s="230"/>
      <c r="D517" s="192" t="s">
        <v>211</v>
      </c>
      <c r="E517" s="231" t="s">
        <v>20</v>
      </c>
      <c r="F517" s="232" t="s">
        <v>282</v>
      </c>
      <c r="G517" s="230"/>
      <c r="H517" s="233">
        <v>2</v>
      </c>
      <c r="I517" s="234"/>
      <c r="J517" s="234"/>
      <c r="K517" s="230"/>
      <c r="L517" s="230"/>
      <c r="M517" s="235"/>
      <c r="N517" s="236"/>
      <c r="O517" s="237"/>
      <c r="P517" s="237"/>
      <c r="Q517" s="237"/>
      <c r="R517" s="237"/>
      <c r="S517" s="237"/>
      <c r="T517" s="237"/>
      <c r="U517" s="237"/>
      <c r="V517" s="237"/>
      <c r="W517" s="237"/>
      <c r="X517" s="238"/>
      <c r="AT517" s="239" t="s">
        <v>211</v>
      </c>
      <c r="AU517" s="239" t="s">
        <v>207</v>
      </c>
      <c r="AV517" s="16" t="s">
        <v>206</v>
      </c>
      <c r="AW517" s="16" t="s">
        <v>5</v>
      </c>
      <c r="AX517" s="16" t="s">
        <v>82</v>
      </c>
      <c r="AY517" s="239" t="s">
        <v>198</v>
      </c>
    </row>
    <row r="518" spans="1:65" s="2" customFormat="1" ht="16.5" customHeight="1">
      <c r="A518" s="36"/>
      <c r="B518" s="37"/>
      <c r="C518" s="246" t="s">
        <v>1293</v>
      </c>
      <c r="D518" s="246" t="s">
        <v>1044</v>
      </c>
      <c r="E518" s="247" t="s">
        <v>3111</v>
      </c>
      <c r="F518" s="248" t="s">
        <v>3112</v>
      </c>
      <c r="G518" s="249" t="s">
        <v>403</v>
      </c>
      <c r="H518" s="250">
        <v>2</v>
      </c>
      <c r="I518" s="251"/>
      <c r="J518" s="252"/>
      <c r="K518" s="253">
        <f>ROUND(P518*H518,2)</f>
        <v>0</v>
      </c>
      <c r="L518" s="248" t="s">
        <v>20</v>
      </c>
      <c r="M518" s="254"/>
      <c r="N518" s="255" t="s">
        <v>20</v>
      </c>
      <c r="O518" s="186" t="s">
        <v>44</v>
      </c>
      <c r="P518" s="187">
        <f>I518+J518</f>
        <v>0</v>
      </c>
      <c r="Q518" s="187">
        <f>ROUND(I518*H518,2)</f>
        <v>0</v>
      </c>
      <c r="R518" s="187">
        <f>ROUND(J518*H518,2)</f>
        <v>0</v>
      </c>
      <c r="S518" s="66"/>
      <c r="T518" s="188">
        <f>S518*H518</f>
        <v>0</v>
      </c>
      <c r="U518" s="188">
        <v>8.9999999999999993E-3</v>
      </c>
      <c r="V518" s="188">
        <f>U518*H518</f>
        <v>1.7999999999999999E-2</v>
      </c>
      <c r="W518" s="188">
        <v>0</v>
      </c>
      <c r="X518" s="189">
        <f>W518*H518</f>
        <v>0</v>
      </c>
      <c r="Y518" s="36"/>
      <c r="Z518" s="36"/>
      <c r="AA518" s="36"/>
      <c r="AB518" s="36"/>
      <c r="AC518" s="36"/>
      <c r="AD518" s="36"/>
      <c r="AE518" s="36"/>
      <c r="AR518" s="190" t="s">
        <v>1103</v>
      </c>
      <c r="AT518" s="190" t="s">
        <v>1044</v>
      </c>
      <c r="AU518" s="190" t="s">
        <v>207</v>
      </c>
      <c r="AY518" s="19" t="s">
        <v>198</v>
      </c>
      <c r="BE518" s="191">
        <f>IF(O518="základní",K518,0)</f>
        <v>0</v>
      </c>
      <c r="BF518" s="191">
        <f>IF(O518="snížená",K518,0)</f>
        <v>0</v>
      </c>
      <c r="BG518" s="191">
        <f>IF(O518="zákl. přenesená",K518,0)</f>
        <v>0</v>
      </c>
      <c r="BH518" s="191">
        <f>IF(O518="sníž. přenesená",K518,0)</f>
        <v>0</v>
      </c>
      <c r="BI518" s="191">
        <f>IF(O518="nulová",K518,0)</f>
        <v>0</v>
      </c>
      <c r="BJ518" s="19" t="s">
        <v>207</v>
      </c>
      <c r="BK518" s="191">
        <f>ROUND(P518*H518,2)</f>
        <v>0</v>
      </c>
      <c r="BL518" s="19" t="s">
        <v>404</v>
      </c>
      <c r="BM518" s="190" t="s">
        <v>3113</v>
      </c>
    </row>
    <row r="519" spans="1:65" s="2" customFormat="1" ht="11.25">
      <c r="A519" s="36"/>
      <c r="B519" s="37"/>
      <c r="C519" s="38"/>
      <c r="D519" s="192" t="s">
        <v>209</v>
      </c>
      <c r="E519" s="38"/>
      <c r="F519" s="193" t="s">
        <v>3112</v>
      </c>
      <c r="G519" s="38"/>
      <c r="H519" s="38"/>
      <c r="I519" s="194"/>
      <c r="J519" s="194"/>
      <c r="K519" s="38"/>
      <c r="L519" s="38"/>
      <c r="M519" s="41"/>
      <c r="N519" s="195"/>
      <c r="O519" s="196"/>
      <c r="P519" s="66"/>
      <c r="Q519" s="66"/>
      <c r="R519" s="66"/>
      <c r="S519" s="66"/>
      <c r="T519" s="66"/>
      <c r="U519" s="66"/>
      <c r="V519" s="66"/>
      <c r="W519" s="66"/>
      <c r="X519" s="67"/>
      <c r="Y519" s="36"/>
      <c r="Z519" s="36"/>
      <c r="AA519" s="36"/>
      <c r="AB519" s="36"/>
      <c r="AC519" s="36"/>
      <c r="AD519" s="36"/>
      <c r="AE519" s="36"/>
      <c r="AT519" s="19" t="s">
        <v>209</v>
      </c>
      <c r="AU519" s="19" t="s">
        <v>207</v>
      </c>
    </row>
    <row r="520" spans="1:65" s="13" customFormat="1" ht="11.25">
      <c r="B520" s="197"/>
      <c r="C520" s="198"/>
      <c r="D520" s="192" t="s">
        <v>211</v>
      </c>
      <c r="E520" s="199" t="s">
        <v>20</v>
      </c>
      <c r="F520" s="200" t="s">
        <v>3112</v>
      </c>
      <c r="G520" s="198"/>
      <c r="H520" s="199" t="s">
        <v>20</v>
      </c>
      <c r="I520" s="201"/>
      <c r="J520" s="201"/>
      <c r="K520" s="198"/>
      <c r="L520" s="198"/>
      <c r="M520" s="202"/>
      <c r="N520" s="203"/>
      <c r="O520" s="204"/>
      <c r="P520" s="204"/>
      <c r="Q520" s="204"/>
      <c r="R520" s="204"/>
      <c r="S520" s="204"/>
      <c r="T520" s="204"/>
      <c r="U520" s="204"/>
      <c r="V520" s="204"/>
      <c r="W520" s="204"/>
      <c r="X520" s="205"/>
      <c r="AT520" s="206" t="s">
        <v>211</v>
      </c>
      <c r="AU520" s="206" t="s">
        <v>207</v>
      </c>
      <c r="AV520" s="13" t="s">
        <v>82</v>
      </c>
      <c r="AW520" s="13" t="s">
        <v>5</v>
      </c>
      <c r="AX520" s="13" t="s">
        <v>74</v>
      </c>
      <c r="AY520" s="206" t="s">
        <v>198</v>
      </c>
    </row>
    <row r="521" spans="1:65" s="14" customFormat="1" ht="11.25">
      <c r="B521" s="207"/>
      <c r="C521" s="208"/>
      <c r="D521" s="192" t="s">
        <v>211</v>
      </c>
      <c r="E521" s="209" t="s">
        <v>20</v>
      </c>
      <c r="F521" s="210" t="s">
        <v>207</v>
      </c>
      <c r="G521" s="208"/>
      <c r="H521" s="211">
        <v>2</v>
      </c>
      <c r="I521" s="212"/>
      <c r="J521" s="212"/>
      <c r="K521" s="208"/>
      <c r="L521" s="208"/>
      <c r="M521" s="213"/>
      <c r="N521" s="214"/>
      <c r="O521" s="215"/>
      <c r="P521" s="215"/>
      <c r="Q521" s="215"/>
      <c r="R521" s="215"/>
      <c r="S521" s="215"/>
      <c r="T521" s="215"/>
      <c r="U521" s="215"/>
      <c r="V521" s="215"/>
      <c r="W521" s="215"/>
      <c r="X521" s="216"/>
      <c r="AT521" s="217" t="s">
        <v>211</v>
      </c>
      <c r="AU521" s="217" t="s">
        <v>207</v>
      </c>
      <c r="AV521" s="14" t="s">
        <v>207</v>
      </c>
      <c r="AW521" s="14" t="s">
        <v>5</v>
      </c>
      <c r="AX521" s="14" t="s">
        <v>74</v>
      </c>
      <c r="AY521" s="217" t="s">
        <v>198</v>
      </c>
    </row>
    <row r="522" spans="1:65" s="16" customFormat="1" ht="11.25">
      <c r="B522" s="229"/>
      <c r="C522" s="230"/>
      <c r="D522" s="192" t="s">
        <v>211</v>
      </c>
      <c r="E522" s="231" t="s">
        <v>20</v>
      </c>
      <c r="F522" s="232" t="s">
        <v>282</v>
      </c>
      <c r="G522" s="230"/>
      <c r="H522" s="233">
        <v>2</v>
      </c>
      <c r="I522" s="234"/>
      <c r="J522" s="234"/>
      <c r="K522" s="230"/>
      <c r="L522" s="230"/>
      <c r="M522" s="235"/>
      <c r="N522" s="236"/>
      <c r="O522" s="237"/>
      <c r="P522" s="237"/>
      <c r="Q522" s="237"/>
      <c r="R522" s="237"/>
      <c r="S522" s="237"/>
      <c r="T522" s="237"/>
      <c r="U522" s="237"/>
      <c r="V522" s="237"/>
      <c r="W522" s="237"/>
      <c r="X522" s="238"/>
      <c r="AT522" s="239" t="s">
        <v>211</v>
      </c>
      <c r="AU522" s="239" t="s">
        <v>207</v>
      </c>
      <c r="AV522" s="16" t="s">
        <v>206</v>
      </c>
      <c r="AW522" s="16" t="s">
        <v>5</v>
      </c>
      <c r="AX522" s="16" t="s">
        <v>82</v>
      </c>
      <c r="AY522" s="239" t="s">
        <v>198</v>
      </c>
    </row>
    <row r="523" spans="1:65" s="2" customFormat="1" ht="24.2" customHeight="1">
      <c r="A523" s="36"/>
      <c r="B523" s="37"/>
      <c r="C523" s="178" t="s">
        <v>2730</v>
      </c>
      <c r="D523" s="178" t="s">
        <v>201</v>
      </c>
      <c r="E523" s="179" t="s">
        <v>3106</v>
      </c>
      <c r="F523" s="180" t="s">
        <v>3107</v>
      </c>
      <c r="G523" s="181" t="s">
        <v>412</v>
      </c>
      <c r="H523" s="182">
        <v>4.9000000000000004</v>
      </c>
      <c r="I523" s="183"/>
      <c r="J523" s="183"/>
      <c r="K523" s="184">
        <f>ROUND(P523*H523,2)</f>
        <v>0</v>
      </c>
      <c r="L523" s="180" t="s">
        <v>205</v>
      </c>
      <c r="M523" s="41"/>
      <c r="N523" s="185" t="s">
        <v>20</v>
      </c>
      <c r="O523" s="186" t="s">
        <v>44</v>
      </c>
      <c r="P523" s="187">
        <f>I523+J523</f>
        <v>0</v>
      </c>
      <c r="Q523" s="187">
        <f>ROUND(I523*H523,2)</f>
        <v>0</v>
      </c>
      <c r="R523" s="187">
        <f>ROUND(J523*H523,2)</f>
        <v>0</v>
      </c>
      <c r="S523" s="66"/>
      <c r="T523" s="188">
        <f>S523*H523</f>
        <v>0</v>
      </c>
      <c r="U523" s="188">
        <v>0</v>
      </c>
      <c r="V523" s="188">
        <f>U523*H523</f>
        <v>0</v>
      </c>
      <c r="W523" s="188">
        <v>0</v>
      </c>
      <c r="X523" s="189">
        <f>W523*H523</f>
        <v>0</v>
      </c>
      <c r="Y523" s="36"/>
      <c r="Z523" s="36"/>
      <c r="AA523" s="36"/>
      <c r="AB523" s="36"/>
      <c r="AC523" s="36"/>
      <c r="AD523" s="36"/>
      <c r="AE523" s="36"/>
      <c r="AR523" s="190" t="s">
        <v>404</v>
      </c>
      <c r="AT523" s="190" t="s">
        <v>201</v>
      </c>
      <c r="AU523" s="190" t="s">
        <v>207</v>
      </c>
      <c r="AY523" s="19" t="s">
        <v>198</v>
      </c>
      <c r="BE523" s="191">
        <f>IF(O523="základní",K523,0)</f>
        <v>0</v>
      </c>
      <c r="BF523" s="191">
        <f>IF(O523="snížená",K523,0)</f>
        <v>0</v>
      </c>
      <c r="BG523" s="191">
        <f>IF(O523="zákl. přenesená",K523,0)</f>
        <v>0</v>
      </c>
      <c r="BH523" s="191">
        <f>IF(O523="sníž. přenesená",K523,0)</f>
        <v>0</v>
      </c>
      <c r="BI523" s="191">
        <f>IF(O523="nulová",K523,0)</f>
        <v>0</v>
      </c>
      <c r="BJ523" s="19" t="s">
        <v>207</v>
      </c>
      <c r="BK523" s="191">
        <f>ROUND(P523*H523,2)</f>
        <v>0</v>
      </c>
      <c r="BL523" s="19" t="s">
        <v>404</v>
      </c>
      <c r="BM523" s="190" t="s">
        <v>3114</v>
      </c>
    </row>
    <row r="524" spans="1:65" s="2" customFormat="1" ht="11.25">
      <c r="A524" s="36"/>
      <c r="B524" s="37"/>
      <c r="C524" s="38"/>
      <c r="D524" s="192" t="s">
        <v>209</v>
      </c>
      <c r="E524" s="38"/>
      <c r="F524" s="193" t="s">
        <v>3109</v>
      </c>
      <c r="G524" s="38"/>
      <c r="H524" s="38"/>
      <c r="I524" s="194"/>
      <c r="J524" s="194"/>
      <c r="K524" s="38"/>
      <c r="L524" s="38"/>
      <c r="M524" s="41"/>
      <c r="N524" s="195"/>
      <c r="O524" s="196"/>
      <c r="P524" s="66"/>
      <c r="Q524" s="66"/>
      <c r="R524" s="66"/>
      <c r="S524" s="66"/>
      <c r="T524" s="66"/>
      <c r="U524" s="66"/>
      <c r="V524" s="66"/>
      <c r="W524" s="66"/>
      <c r="X524" s="67"/>
      <c r="Y524" s="36"/>
      <c r="Z524" s="36"/>
      <c r="AA524" s="36"/>
      <c r="AB524" s="36"/>
      <c r="AC524" s="36"/>
      <c r="AD524" s="36"/>
      <c r="AE524" s="36"/>
      <c r="AT524" s="19" t="s">
        <v>209</v>
      </c>
      <c r="AU524" s="19" t="s">
        <v>207</v>
      </c>
    </row>
    <row r="525" spans="1:65" s="13" customFormat="1" ht="11.25">
      <c r="B525" s="197"/>
      <c r="C525" s="198"/>
      <c r="D525" s="192" t="s">
        <v>211</v>
      </c>
      <c r="E525" s="199" t="s">
        <v>20</v>
      </c>
      <c r="F525" s="200" t="s">
        <v>2896</v>
      </c>
      <c r="G525" s="198"/>
      <c r="H525" s="199" t="s">
        <v>20</v>
      </c>
      <c r="I525" s="201"/>
      <c r="J525" s="201"/>
      <c r="K525" s="198"/>
      <c r="L525" s="198"/>
      <c r="M525" s="202"/>
      <c r="N525" s="203"/>
      <c r="O525" s="204"/>
      <c r="P525" s="204"/>
      <c r="Q525" s="204"/>
      <c r="R525" s="204"/>
      <c r="S525" s="204"/>
      <c r="T525" s="204"/>
      <c r="U525" s="204"/>
      <c r="V525" s="204"/>
      <c r="W525" s="204"/>
      <c r="X525" s="205"/>
      <c r="AT525" s="206" t="s">
        <v>211</v>
      </c>
      <c r="AU525" s="206" t="s">
        <v>207</v>
      </c>
      <c r="AV525" s="13" t="s">
        <v>82</v>
      </c>
      <c r="AW525" s="13" t="s">
        <v>5</v>
      </c>
      <c r="AX525" s="13" t="s">
        <v>74</v>
      </c>
      <c r="AY525" s="206" t="s">
        <v>198</v>
      </c>
    </row>
    <row r="526" spans="1:65" s="13" customFormat="1" ht="11.25">
      <c r="B526" s="197"/>
      <c r="C526" s="198"/>
      <c r="D526" s="192" t="s">
        <v>211</v>
      </c>
      <c r="E526" s="199" t="s">
        <v>20</v>
      </c>
      <c r="F526" s="200" t="s">
        <v>3115</v>
      </c>
      <c r="G526" s="198"/>
      <c r="H526" s="199" t="s">
        <v>20</v>
      </c>
      <c r="I526" s="201"/>
      <c r="J526" s="201"/>
      <c r="K526" s="198"/>
      <c r="L526" s="198"/>
      <c r="M526" s="202"/>
      <c r="N526" s="203"/>
      <c r="O526" s="204"/>
      <c r="P526" s="204"/>
      <c r="Q526" s="204"/>
      <c r="R526" s="204"/>
      <c r="S526" s="204"/>
      <c r="T526" s="204"/>
      <c r="U526" s="204"/>
      <c r="V526" s="204"/>
      <c r="W526" s="204"/>
      <c r="X526" s="205"/>
      <c r="AT526" s="206" t="s">
        <v>211</v>
      </c>
      <c r="AU526" s="206" t="s">
        <v>207</v>
      </c>
      <c r="AV526" s="13" t="s">
        <v>82</v>
      </c>
      <c r="AW526" s="13" t="s">
        <v>5</v>
      </c>
      <c r="AX526" s="13" t="s">
        <v>74</v>
      </c>
      <c r="AY526" s="206" t="s">
        <v>198</v>
      </c>
    </row>
    <row r="527" spans="1:65" s="14" customFormat="1" ht="11.25">
      <c r="B527" s="207"/>
      <c r="C527" s="208"/>
      <c r="D527" s="192" t="s">
        <v>211</v>
      </c>
      <c r="E527" s="209" t="s">
        <v>20</v>
      </c>
      <c r="F527" s="210" t="s">
        <v>3116</v>
      </c>
      <c r="G527" s="208"/>
      <c r="H527" s="211">
        <v>4.9000000000000004</v>
      </c>
      <c r="I527" s="212"/>
      <c r="J527" s="212"/>
      <c r="K527" s="208"/>
      <c r="L527" s="208"/>
      <c r="M527" s="213"/>
      <c r="N527" s="214"/>
      <c r="O527" s="215"/>
      <c r="P527" s="215"/>
      <c r="Q527" s="215"/>
      <c r="R527" s="215"/>
      <c r="S527" s="215"/>
      <c r="T527" s="215"/>
      <c r="U527" s="215"/>
      <c r="V527" s="215"/>
      <c r="W527" s="215"/>
      <c r="X527" s="216"/>
      <c r="AT527" s="217" t="s">
        <v>211</v>
      </c>
      <c r="AU527" s="217" t="s">
        <v>207</v>
      </c>
      <c r="AV527" s="14" t="s">
        <v>207</v>
      </c>
      <c r="AW527" s="14" t="s">
        <v>5</v>
      </c>
      <c r="AX527" s="14" t="s">
        <v>74</v>
      </c>
      <c r="AY527" s="217" t="s">
        <v>198</v>
      </c>
    </row>
    <row r="528" spans="1:65" s="16" customFormat="1" ht="11.25">
      <c r="B528" s="229"/>
      <c r="C528" s="230"/>
      <c r="D528" s="192" t="s">
        <v>211</v>
      </c>
      <c r="E528" s="231" t="s">
        <v>20</v>
      </c>
      <c r="F528" s="232" t="s">
        <v>282</v>
      </c>
      <c r="G528" s="230"/>
      <c r="H528" s="233">
        <v>4.9000000000000004</v>
      </c>
      <c r="I528" s="234"/>
      <c r="J528" s="234"/>
      <c r="K528" s="230"/>
      <c r="L528" s="230"/>
      <c r="M528" s="235"/>
      <c r="N528" s="236"/>
      <c r="O528" s="237"/>
      <c r="P528" s="237"/>
      <c r="Q528" s="237"/>
      <c r="R528" s="237"/>
      <c r="S528" s="237"/>
      <c r="T528" s="237"/>
      <c r="U528" s="237"/>
      <c r="V528" s="237"/>
      <c r="W528" s="237"/>
      <c r="X528" s="238"/>
      <c r="AT528" s="239" t="s">
        <v>211</v>
      </c>
      <c r="AU528" s="239" t="s">
        <v>207</v>
      </c>
      <c r="AV528" s="16" t="s">
        <v>206</v>
      </c>
      <c r="AW528" s="16" t="s">
        <v>5</v>
      </c>
      <c r="AX528" s="16" t="s">
        <v>82</v>
      </c>
      <c r="AY528" s="239" t="s">
        <v>198</v>
      </c>
    </row>
    <row r="529" spans="1:65" s="2" customFormat="1" ht="24.2" customHeight="1">
      <c r="A529" s="36"/>
      <c r="B529" s="37"/>
      <c r="C529" s="246" t="s">
        <v>2733</v>
      </c>
      <c r="D529" s="246" t="s">
        <v>1044</v>
      </c>
      <c r="E529" s="247" t="s">
        <v>3117</v>
      </c>
      <c r="F529" s="248" t="s">
        <v>3118</v>
      </c>
      <c r="G529" s="249" t="s">
        <v>403</v>
      </c>
      <c r="H529" s="250">
        <v>1</v>
      </c>
      <c r="I529" s="251"/>
      <c r="J529" s="252"/>
      <c r="K529" s="253">
        <f>ROUND(P529*H529,2)</f>
        <v>0</v>
      </c>
      <c r="L529" s="248" t="s">
        <v>205</v>
      </c>
      <c r="M529" s="254"/>
      <c r="N529" s="255" t="s">
        <v>20</v>
      </c>
      <c r="O529" s="186" t="s">
        <v>44</v>
      </c>
      <c r="P529" s="187">
        <f>I529+J529</f>
        <v>0</v>
      </c>
      <c r="Q529" s="187">
        <f>ROUND(I529*H529,2)</f>
        <v>0</v>
      </c>
      <c r="R529" s="187">
        <f>ROUND(J529*H529,2)</f>
        <v>0</v>
      </c>
      <c r="S529" s="66"/>
      <c r="T529" s="188">
        <f>S529*H529</f>
        <v>0</v>
      </c>
      <c r="U529" s="188">
        <v>3.5000000000000003E-2</v>
      </c>
      <c r="V529" s="188">
        <f>U529*H529</f>
        <v>3.5000000000000003E-2</v>
      </c>
      <c r="W529" s="188">
        <v>0</v>
      </c>
      <c r="X529" s="189">
        <f>W529*H529</f>
        <v>0</v>
      </c>
      <c r="Y529" s="36"/>
      <c r="Z529" s="36"/>
      <c r="AA529" s="36"/>
      <c r="AB529" s="36"/>
      <c r="AC529" s="36"/>
      <c r="AD529" s="36"/>
      <c r="AE529" s="36"/>
      <c r="AR529" s="190" t="s">
        <v>1103</v>
      </c>
      <c r="AT529" s="190" t="s">
        <v>1044</v>
      </c>
      <c r="AU529" s="190" t="s">
        <v>207</v>
      </c>
      <c r="AY529" s="19" t="s">
        <v>198</v>
      </c>
      <c r="BE529" s="191">
        <f>IF(O529="základní",K529,0)</f>
        <v>0</v>
      </c>
      <c r="BF529" s="191">
        <f>IF(O529="snížená",K529,0)</f>
        <v>0</v>
      </c>
      <c r="BG529" s="191">
        <f>IF(O529="zákl. přenesená",K529,0)</f>
        <v>0</v>
      </c>
      <c r="BH529" s="191">
        <f>IF(O529="sníž. přenesená",K529,0)</f>
        <v>0</v>
      </c>
      <c r="BI529" s="191">
        <f>IF(O529="nulová",K529,0)</f>
        <v>0</v>
      </c>
      <c r="BJ529" s="19" t="s">
        <v>207</v>
      </c>
      <c r="BK529" s="191">
        <f>ROUND(P529*H529,2)</f>
        <v>0</v>
      </c>
      <c r="BL529" s="19" t="s">
        <v>404</v>
      </c>
      <c r="BM529" s="190" t="s">
        <v>3119</v>
      </c>
    </row>
    <row r="530" spans="1:65" s="2" customFormat="1" ht="11.25">
      <c r="A530" s="36"/>
      <c r="B530" s="37"/>
      <c r="C530" s="38"/>
      <c r="D530" s="192" t="s">
        <v>209</v>
      </c>
      <c r="E530" s="38"/>
      <c r="F530" s="193" t="s">
        <v>3118</v>
      </c>
      <c r="G530" s="38"/>
      <c r="H530" s="38"/>
      <c r="I530" s="194"/>
      <c r="J530" s="194"/>
      <c r="K530" s="38"/>
      <c r="L530" s="38"/>
      <c r="M530" s="41"/>
      <c r="N530" s="195"/>
      <c r="O530" s="196"/>
      <c r="P530" s="66"/>
      <c r="Q530" s="66"/>
      <c r="R530" s="66"/>
      <c r="S530" s="66"/>
      <c r="T530" s="66"/>
      <c r="U530" s="66"/>
      <c r="V530" s="66"/>
      <c r="W530" s="66"/>
      <c r="X530" s="67"/>
      <c r="Y530" s="36"/>
      <c r="Z530" s="36"/>
      <c r="AA530" s="36"/>
      <c r="AB530" s="36"/>
      <c r="AC530" s="36"/>
      <c r="AD530" s="36"/>
      <c r="AE530" s="36"/>
      <c r="AT530" s="19" t="s">
        <v>209</v>
      </c>
      <c r="AU530" s="19" t="s">
        <v>207</v>
      </c>
    </row>
    <row r="531" spans="1:65" s="13" customFormat="1" ht="11.25">
      <c r="B531" s="197"/>
      <c r="C531" s="198"/>
      <c r="D531" s="192" t="s">
        <v>211</v>
      </c>
      <c r="E531" s="199" t="s">
        <v>20</v>
      </c>
      <c r="F531" s="200" t="s">
        <v>3118</v>
      </c>
      <c r="G531" s="198"/>
      <c r="H531" s="199" t="s">
        <v>20</v>
      </c>
      <c r="I531" s="201"/>
      <c r="J531" s="201"/>
      <c r="K531" s="198"/>
      <c r="L531" s="198"/>
      <c r="M531" s="202"/>
      <c r="N531" s="203"/>
      <c r="O531" s="204"/>
      <c r="P531" s="204"/>
      <c r="Q531" s="204"/>
      <c r="R531" s="204"/>
      <c r="S531" s="204"/>
      <c r="T531" s="204"/>
      <c r="U531" s="204"/>
      <c r="V531" s="204"/>
      <c r="W531" s="204"/>
      <c r="X531" s="205"/>
      <c r="AT531" s="206" t="s">
        <v>211</v>
      </c>
      <c r="AU531" s="206" t="s">
        <v>207</v>
      </c>
      <c r="AV531" s="13" t="s">
        <v>82</v>
      </c>
      <c r="AW531" s="13" t="s">
        <v>5</v>
      </c>
      <c r="AX531" s="13" t="s">
        <v>74</v>
      </c>
      <c r="AY531" s="206" t="s">
        <v>198</v>
      </c>
    </row>
    <row r="532" spans="1:65" s="14" customFormat="1" ht="11.25">
      <c r="B532" s="207"/>
      <c r="C532" s="208"/>
      <c r="D532" s="192" t="s">
        <v>211</v>
      </c>
      <c r="E532" s="209" t="s">
        <v>20</v>
      </c>
      <c r="F532" s="210" t="s">
        <v>82</v>
      </c>
      <c r="G532" s="208"/>
      <c r="H532" s="211">
        <v>1</v>
      </c>
      <c r="I532" s="212"/>
      <c r="J532" s="212"/>
      <c r="K532" s="208"/>
      <c r="L532" s="208"/>
      <c r="M532" s="213"/>
      <c r="N532" s="214"/>
      <c r="O532" s="215"/>
      <c r="P532" s="215"/>
      <c r="Q532" s="215"/>
      <c r="R532" s="215"/>
      <c r="S532" s="215"/>
      <c r="T532" s="215"/>
      <c r="U532" s="215"/>
      <c r="V532" s="215"/>
      <c r="W532" s="215"/>
      <c r="X532" s="216"/>
      <c r="AT532" s="217" t="s">
        <v>211</v>
      </c>
      <c r="AU532" s="217" t="s">
        <v>207</v>
      </c>
      <c r="AV532" s="14" t="s">
        <v>207</v>
      </c>
      <c r="AW532" s="14" t="s">
        <v>5</v>
      </c>
      <c r="AX532" s="14" t="s">
        <v>74</v>
      </c>
      <c r="AY532" s="217" t="s">
        <v>198</v>
      </c>
    </row>
    <row r="533" spans="1:65" s="16" customFormat="1" ht="11.25">
      <c r="B533" s="229"/>
      <c r="C533" s="230"/>
      <c r="D533" s="192" t="s">
        <v>211</v>
      </c>
      <c r="E533" s="231" t="s">
        <v>20</v>
      </c>
      <c r="F533" s="232" t="s">
        <v>282</v>
      </c>
      <c r="G533" s="230"/>
      <c r="H533" s="233">
        <v>1</v>
      </c>
      <c r="I533" s="234"/>
      <c r="J533" s="234"/>
      <c r="K533" s="230"/>
      <c r="L533" s="230"/>
      <c r="M533" s="235"/>
      <c r="N533" s="236"/>
      <c r="O533" s="237"/>
      <c r="P533" s="237"/>
      <c r="Q533" s="237"/>
      <c r="R533" s="237"/>
      <c r="S533" s="237"/>
      <c r="T533" s="237"/>
      <c r="U533" s="237"/>
      <c r="V533" s="237"/>
      <c r="W533" s="237"/>
      <c r="X533" s="238"/>
      <c r="AT533" s="239" t="s">
        <v>211</v>
      </c>
      <c r="AU533" s="239" t="s">
        <v>207</v>
      </c>
      <c r="AV533" s="16" t="s">
        <v>206</v>
      </c>
      <c r="AW533" s="16" t="s">
        <v>5</v>
      </c>
      <c r="AX533" s="16" t="s">
        <v>82</v>
      </c>
      <c r="AY533" s="239" t="s">
        <v>198</v>
      </c>
    </row>
    <row r="534" spans="1:65" s="2" customFormat="1" ht="24.2" customHeight="1">
      <c r="A534" s="36"/>
      <c r="B534" s="37"/>
      <c r="C534" s="178" t="s">
        <v>2739</v>
      </c>
      <c r="D534" s="178" t="s">
        <v>201</v>
      </c>
      <c r="E534" s="179" t="s">
        <v>3106</v>
      </c>
      <c r="F534" s="180" t="s">
        <v>3107</v>
      </c>
      <c r="G534" s="181" t="s">
        <v>412</v>
      </c>
      <c r="H534" s="182">
        <v>4.2</v>
      </c>
      <c r="I534" s="183"/>
      <c r="J534" s="183"/>
      <c r="K534" s="184">
        <f>ROUND(P534*H534,2)</f>
        <v>0</v>
      </c>
      <c r="L534" s="180" t="s">
        <v>205</v>
      </c>
      <c r="M534" s="41"/>
      <c r="N534" s="185" t="s">
        <v>20</v>
      </c>
      <c r="O534" s="186" t="s">
        <v>44</v>
      </c>
      <c r="P534" s="187">
        <f>I534+J534</f>
        <v>0</v>
      </c>
      <c r="Q534" s="187">
        <f>ROUND(I534*H534,2)</f>
        <v>0</v>
      </c>
      <c r="R534" s="187">
        <f>ROUND(J534*H534,2)</f>
        <v>0</v>
      </c>
      <c r="S534" s="66"/>
      <c r="T534" s="188">
        <f>S534*H534</f>
        <v>0</v>
      </c>
      <c r="U534" s="188">
        <v>0</v>
      </c>
      <c r="V534" s="188">
        <f>U534*H534</f>
        <v>0</v>
      </c>
      <c r="W534" s="188">
        <v>0</v>
      </c>
      <c r="X534" s="189">
        <f>W534*H534</f>
        <v>0</v>
      </c>
      <c r="Y534" s="36"/>
      <c r="Z534" s="36"/>
      <c r="AA534" s="36"/>
      <c r="AB534" s="36"/>
      <c r="AC534" s="36"/>
      <c r="AD534" s="36"/>
      <c r="AE534" s="36"/>
      <c r="AR534" s="190" t="s">
        <v>404</v>
      </c>
      <c r="AT534" s="190" t="s">
        <v>201</v>
      </c>
      <c r="AU534" s="190" t="s">
        <v>207</v>
      </c>
      <c r="AY534" s="19" t="s">
        <v>198</v>
      </c>
      <c r="BE534" s="191">
        <f>IF(O534="základní",K534,0)</f>
        <v>0</v>
      </c>
      <c r="BF534" s="191">
        <f>IF(O534="snížená",K534,0)</f>
        <v>0</v>
      </c>
      <c r="BG534" s="191">
        <f>IF(O534="zákl. přenesená",K534,0)</f>
        <v>0</v>
      </c>
      <c r="BH534" s="191">
        <f>IF(O534="sníž. přenesená",K534,0)</f>
        <v>0</v>
      </c>
      <c r="BI534" s="191">
        <f>IF(O534="nulová",K534,0)</f>
        <v>0</v>
      </c>
      <c r="BJ534" s="19" t="s">
        <v>207</v>
      </c>
      <c r="BK534" s="191">
        <f>ROUND(P534*H534,2)</f>
        <v>0</v>
      </c>
      <c r="BL534" s="19" t="s">
        <v>404</v>
      </c>
      <c r="BM534" s="190" t="s">
        <v>3120</v>
      </c>
    </row>
    <row r="535" spans="1:65" s="2" customFormat="1" ht="11.25">
      <c r="A535" s="36"/>
      <c r="B535" s="37"/>
      <c r="C535" s="38"/>
      <c r="D535" s="192" t="s">
        <v>209</v>
      </c>
      <c r="E535" s="38"/>
      <c r="F535" s="193" t="s">
        <v>3109</v>
      </c>
      <c r="G535" s="38"/>
      <c r="H535" s="38"/>
      <c r="I535" s="194"/>
      <c r="J535" s="194"/>
      <c r="K535" s="38"/>
      <c r="L535" s="38"/>
      <c r="M535" s="41"/>
      <c r="N535" s="195"/>
      <c r="O535" s="196"/>
      <c r="P535" s="66"/>
      <c r="Q535" s="66"/>
      <c r="R535" s="66"/>
      <c r="S535" s="66"/>
      <c r="T535" s="66"/>
      <c r="U535" s="66"/>
      <c r="V535" s="66"/>
      <c r="W535" s="66"/>
      <c r="X535" s="67"/>
      <c r="Y535" s="36"/>
      <c r="Z535" s="36"/>
      <c r="AA535" s="36"/>
      <c r="AB535" s="36"/>
      <c r="AC535" s="36"/>
      <c r="AD535" s="36"/>
      <c r="AE535" s="36"/>
      <c r="AT535" s="19" t="s">
        <v>209</v>
      </c>
      <c r="AU535" s="19" t="s">
        <v>207</v>
      </c>
    </row>
    <row r="536" spans="1:65" s="13" customFormat="1" ht="11.25">
      <c r="B536" s="197"/>
      <c r="C536" s="198"/>
      <c r="D536" s="192" t="s">
        <v>211</v>
      </c>
      <c r="E536" s="199" t="s">
        <v>20</v>
      </c>
      <c r="F536" s="200" t="s">
        <v>2896</v>
      </c>
      <c r="G536" s="198"/>
      <c r="H536" s="199" t="s">
        <v>20</v>
      </c>
      <c r="I536" s="201"/>
      <c r="J536" s="201"/>
      <c r="K536" s="198"/>
      <c r="L536" s="198"/>
      <c r="M536" s="202"/>
      <c r="N536" s="203"/>
      <c r="O536" s="204"/>
      <c r="P536" s="204"/>
      <c r="Q536" s="204"/>
      <c r="R536" s="204"/>
      <c r="S536" s="204"/>
      <c r="T536" s="204"/>
      <c r="U536" s="204"/>
      <c r="V536" s="204"/>
      <c r="W536" s="204"/>
      <c r="X536" s="205"/>
      <c r="AT536" s="206" t="s">
        <v>211</v>
      </c>
      <c r="AU536" s="206" t="s">
        <v>207</v>
      </c>
      <c r="AV536" s="13" t="s">
        <v>82</v>
      </c>
      <c r="AW536" s="13" t="s">
        <v>5</v>
      </c>
      <c r="AX536" s="13" t="s">
        <v>74</v>
      </c>
      <c r="AY536" s="206" t="s">
        <v>198</v>
      </c>
    </row>
    <row r="537" spans="1:65" s="13" customFormat="1" ht="11.25">
      <c r="B537" s="197"/>
      <c r="C537" s="198"/>
      <c r="D537" s="192" t="s">
        <v>211</v>
      </c>
      <c r="E537" s="199" t="s">
        <v>20</v>
      </c>
      <c r="F537" s="200" t="s">
        <v>3121</v>
      </c>
      <c r="G537" s="198"/>
      <c r="H537" s="199" t="s">
        <v>20</v>
      </c>
      <c r="I537" s="201"/>
      <c r="J537" s="201"/>
      <c r="K537" s="198"/>
      <c r="L537" s="198"/>
      <c r="M537" s="202"/>
      <c r="N537" s="203"/>
      <c r="O537" s="204"/>
      <c r="P537" s="204"/>
      <c r="Q537" s="204"/>
      <c r="R537" s="204"/>
      <c r="S537" s="204"/>
      <c r="T537" s="204"/>
      <c r="U537" s="204"/>
      <c r="V537" s="204"/>
      <c r="W537" s="204"/>
      <c r="X537" s="205"/>
      <c r="AT537" s="206" t="s">
        <v>211</v>
      </c>
      <c r="AU537" s="206" t="s">
        <v>207</v>
      </c>
      <c r="AV537" s="13" t="s">
        <v>82</v>
      </c>
      <c r="AW537" s="13" t="s">
        <v>5</v>
      </c>
      <c r="AX537" s="13" t="s">
        <v>74</v>
      </c>
      <c r="AY537" s="206" t="s">
        <v>198</v>
      </c>
    </row>
    <row r="538" spans="1:65" s="14" customFormat="1" ht="11.25">
      <c r="B538" s="207"/>
      <c r="C538" s="208"/>
      <c r="D538" s="192" t="s">
        <v>211</v>
      </c>
      <c r="E538" s="209" t="s">
        <v>20</v>
      </c>
      <c r="F538" s="210" t="s">
        <v>3122</v>
      </c>
      <c r="G538" s="208"/>
      <c r="H538" s="211">
        <v>4.2</v>
      </c>
      <c r="I538" s="212"/>
      <c r="J538" s="212"/>
      <c r="K538" s="208"/>
      <c r="L538" s="208"/>
      <c r="M538" s="213"/>
      <c r="N538" s="214"/>
      <c r="O538" s="215"/>
      <c r="P538" s="215"/>
      <c r="Q538" s="215"/>
      <c r="R538" s="215"/>
      <c r="S538" s="215"/>
      <c r="T538" s="215"/>
      <c r="U538" s="215"/>
      <c r="V538" s="215"/>
      <c r="W538" s="215"/>
      <c r="X538" s="216"/>
      <c r="AT538" s="217" t="s">
        <v>211</v>
      </c>
      <c r="AU538" s="217" t="s">
        <v>207</v>
      </c>
      <c r="AV538" s="14" t="s">
        <v>207</v>
      </c>
      <c r="AW538" s="14" t="s">
        <v>5</v>
      </c>
      <c r="AX538" s="14" t="s">
        <v>74</v>
      </c>
      <c r="AY538" s="217" t="s">
        <v>198</v>
      </c>
    </row>
    <row r="539" spans="1:65" s="16" customFormat="1" ht="11.25">
      <c r="B539" s="229"/>
      <c r="C539" s="230"/>
      <c r="D539" s="192" t="s">
        <v>211</v>
      </c>
      <c r="E539" s="231" t="s">
        <v>20</v>
      </c>
      <c r="F539" s="232" t="s">
        <v>282</v>
      </c>
      <c r="G539" s="230"/>
      <c r="H539" s="233">
        <v>4.2</v>
      </c>
      <c r="I539" s="234"/>
      <c r="J539" s="234"/>
      <c r="K539" s="230"/>
      <c r="L539" s="230"/>
      <c r="M539" s="235"/>
      <c r="N539" s="236"/>
      <c r="O539" s="237"/>
      <c r="P539" s="237"/>
      <c r="Q539" s="237"/>
      <c r="R539" s="237"/>
      <c r="S539" s="237"/>
      <c r="T539" s="237"/>
      <c r="U539" s="237"/>
      <c r="V539" s="237"/>
      <c r="W539" s="237"/>
      <c r="X539" s="238"/>
      <c r="AT539" s="239" t="s">
        <v>211</v>
      </c>
      <c r="AU539" s="239" t="s">
        <v>207</v>
      </c>
      <c r="AV539" s="16" t="s">
        <v>206</v>
      </c>
      <c r="AW539" s="16" t="s">
        <v>5</v>
      </c>
      <c r="AX539" s="16" t="s">
        <v>82</v>
      </c>
      <c r="AY539" s="239" t="s">
        <v>198</v>
      </c>
    </row>
    <row r="540" spans="1:65" s="2" customFormat="1" ht="16.5" customHeight="1">
      <c r="A540" s="36"/>
      <c r="B540" s="37"/>
      <c r="C540" s="246" t="s">
        <v>1603</v>
      </c>
      <c r="D540" s="246" t="s">
        <v>1044</v>
      </c>
      <c r="E540" s="247" t="s">
        <v>3123</v>
      </c>
      <c r="F540" s="248" t="s">
        <v>3124</v>
      </c>
      <c r="G540" s="249" t="s">
        <v>403</v>
      </c>
      <c r="H540" s="250">
        <v>2</v>
      </c>
      <c r="I540" s="251"/>
      <c r="J540" s="252"/>
      <c r="K540" s="253">
        <f>ROUND(P540*H540,2)</f>
        <v>0</v>
      </c>
      <c r="L540" s="248" t="s">
        <v>20</v>
      </c>
      <c r="M540" s="254"/>
      <c r="N540" s="255" t="s">
        <v>20</v>
      </c>
      <c r="O540" s="186" t="s">
        <v>44</v>
      </c>
      <c r="P540" s="187">
        <f>I540+J540</f>
        <v>0</v>
      </c>
      <c r="Q540" s="187">
        <f>ROUND(I540*H540,2)</f>
        <v>0</v>
      </c>
      <c r="R540" s="187">
        <f>ROUND(J540*H540,2)</f>
        <v>0</v>
      </c>
      <c r="S540" s="66"/>
      <c r="T540" s="188">
        <f>S540*H540</f>
        <v>0</v>
      </c>
      <c r="U540" s="188">
        <v>1.7999999999999999E-2</v>
      </c>
      <c r="V540" s="188">
        <f>U540*H540</f>
        <v>3.5999999999999997E-2</v>
      </c>
      <c r="W540" s="188">
        <v>0</v>
      </c>
      <c r="X540" s="189">
        <f>W540*H540</f>
        <v>0</v>
      </c>
      <c r="Y540" s="36"/>
      <c r="Z540" s="36"/>
      <c r="AA540" s="36"/>
      <c r="AB540" s="36"/>
      <c r="AC540" s="36"/>
      <c r="AD540" s="36"/>
      <c r="AE540" s="36"/>
      <c r="AR540" s="190" t="s">
        <v>1103</v>
      </c>
      <c r="AT540" s="190" t="s">
        <v>1044</v>
      </c>
      <c r="AU540" s="190" t="s">
        <v>207</v>
      </c>
      <c r="AY540" s="19" t="s">
        <v>198</v>
      </c>
      <c r="BE540" s="191">
        <f>IF(O540="základní",K540,0)</f>
        <v>0</v>
      </c>
      <c r="BF540" s="191">
        <f>IF(O540="snížená",K540,0)</f>
        <v>0</v>
      </c>
      <c r="BG540" s="191">
        <f>IF(O540="zákl. přenesená",K540,0)</f>
        <v>0</v>
      </c>
      <c r="BH540" s="191">
        <f>IF(O540="sníž. přenesená",K540,0)</f>
        <v>0</v>
      </c>
      <c r="BI540" s="191">
        <f>IF(O540="nulová",K540,0)</f>
        <v>0</v>
      </c>
      <c r="BJ540" s="19" t="s">
        <v>207</v>
      </c>
      <c r="BK540" s="191">
        <f>ROUND(P540*H540,2)</f>
        <v>0</v>
      </c>
      <c r="BL540" s="19" t="s">
        <v>404</v>
      </c>
      <c r="BM540" s="190" t="s">
        <v>3125</v>
      </c>
    </row>
    <row r="541" spans="1:65" s="2" customFormat="1" ht="11.25">
      <c r="A541" s="36"/>
      <c r="B541" s="37"/>
      <c r="C541" s="38"/>
      <c r="D541" s="192" t="s">
        <v>209</v>
      </c>
      <c r="E541" s="38"/>
      <c r="F541" s="193" t="s">
        <v>3124</v>
      </c>
      <c r="G541" s="38"/>
      <c r="H541" s="38"/>
      <c r="I541" s="194"/>
      <c r="J541" s="194"/>
      <c r="K541" s="38"/>
      <c r="L541" s="38"/>
      <c r="M541" s="41"/>
      <c r="N541" s="195"/>
      <c r="O541" s="196"/>
      <c r="P541" s="66"/>
      <c r="Q541" s="66"/>
      <c r="R541" s="66"/>
      <c r="S541" s="66"/>
      <c r="T541" s="66"/>
      <c r="U541" s="66"/>
      <c r="V541" s="66"/>
      <c r="W541" s="66"/>
      <c r="X541" s="67"/>
      <c r="Y541" s="36"/>
      <c r="Z541" s="36"/>
      <c r="AA541" s="36"/>
      <c r="AB541" s="36"/>
      <c r="AC541" s="36"/>
      <c r="AD541" s="36"/>
      <c r="AE541" s="36"/>
      <c r="AT541" s="19" t="s">
        <v>209</v>
      </c>
      <c r="AU541" s="19" t="s">
        <v>207</v>
      </c>
    </row>
    <row r="542" spans="1:65" s="13" customFormat="1" ht="11.25">
      <c r="B542" s="197"/>
      <c r="C542" s="198"/>
      <c r="D542" s="192" t="s">
        <v>211</v>
      </c>
      <c r="E542" s="199" t="s">
        <v>20</v>
      </c>
      <c r="F542" s="200" t="s">
        <v>3124</v>
      </c>
      <c r="G542" s="198"/>
      <c r="H542" s="199" t="s">
        <v>20</v>
      </c>
      <c r="I542" s="201"/>
      <c r="J542" s="201"/>
      <c r="K542" s="198"/>
      <c r="L542" s="198"/>
      <c r="M542" s="202"/>
      <c r="N542" s="203"/>
      <c r="O542" s="204"/>
      <c r="P542" s="204"/>
      <c r="Q542" s="204"/>
      <c r="R542" s="204"/>
      <c r="S542" s="204"/>
      <c r="T542" s="204"/>
      <c r="U542" s="204"/>
      <c r="V542" s="204"/>
      <c r="W542" s="204"/>
      <c r="X542" s="205"/>
      <c r="AT542" s="206" t="s">
        <v>211</v>
      </c>
      <c r="AU542" s="206" t="s">
        <v>207</v>
      </c>
      <c r="AV542" s="13" t="s">
        <v>82</v>
      </c>
      <c r="AW542" s="13" t="s">
        <v>5</v>
      </c>
      <c r="AX542" s="13" t="s">
        <v>74</v>
      </c>
      <c r="AY542" s="206" t="s">
        <v>198</v>
      </c>
    </row>
    <row r="543" spans="1:65" s="14" customFormat="1" ht="11.25">
      <c r="B543" s="207"/>
      <c r="C543" s="208"/>
      <c r="D543" s="192" t="s">
        <v>211</v>
      </c>
      <c r="E543" s="209" t="s">
        <v>20</v>
      </c>
      <c r="F543" s="210" t="s">
        <v>207</v>
      </c>
      <c r="G543" s="208"/>
      <c r="H543" s="211">
        <v>2</v>
      </c>
      <c r="I543" s="212"/>
      <c r="J543" s="212"/>
      <c r="K543" s="208"/>
      <c r="L543" s="208"/>
      <c r="M543" s="213"/>
      <c r="N543" s="214"/>
      <c r="O543" s="215"/>
      <c r="P543" s="215"/>
      <c r="Q543" s="215"/>
      <c r="R543" s="215"/>
      <c r="S543" s="215"/>
      <c r="T543" s="215"/>
      <c r="U543" s="215"/>
      <c r="V543" s="215"/>
      <c r="W543" s="215"/>
      <c r="X543" s="216"/>
      <c r="AT543" s="217" t="s">
        <v>211</v>
      </c>
      <c r="AU543" s="217" t="s">
        <v>207</v>
      </c>
      <c r="AV543" s="14" t="s">
        <v>207</v>
      </c>
      <c r="AW543" s="14" t="s">
        <v>5</v>
      </c>
      <c r="AX543" s="14" t="s">
        <v>82</v>
      </c>
      <c r="AY543" s="217" t="s">
        <v>198</v>
      </c>
    </row>
    <row r="544" spans="1:65" s="16" customFormat="1" ht="11.25">
      <c r="B544" s="229"/>
      <c r="C544" s="230"/>
      <c r="D544" s="192" t="s">
        <v>211</v>
      </c>
      <c r="E544" s="231" t="s">
        <v>20</v>
      </c>
      <c r="F544" s="232" t="s">
        <v>282</v>
      </c>
      <c r="G544" s="230"/>
      <c r="H544" s="233">
        <v>2</v>
      </c>
      <c r="I544" s="234"/>
      <c r="J544" s="234"/>
      <c r="K544" s="230"/>
      <c r="L544" s="230"/>
      <c r="M544" s="235"/>
      <c r="N544" s="236"/>
      <c r="O544" s="237"/>
      <c r="P544" s="237"/>
      <c r="Q544" s="237"/>
      <c r="R544" s="237"/>
      <c r="S544" s="237"/>
      <c r="T544" s="237"/>
      <c r="U544" s="237"/>
      <c r="V544" s="237"/>
      <c r="W544" s="237"/>
      <c r="X544" s="238"/>
      <c r="AT544" s="239" t="s">
        <v>211</v>
      </c>
      <c r="AU544" s="239" t="s">
        <v>207</v>
      </c>
      <c r="AV544" s="16" t="s">
        <v>206</v>
      </c>
      <c r="AW544" s="16" t="s">
        <v>5</v>
      </c>
      <c r="AX544" s="16" t="s">
        <v>74</v>
      </c>
      <c r="AY544" s="239" t="s">
        <v>198</v>
      </c>
    </row>
    <row r="545" spans="1:65" s="2" customFormat="1" ht="24.2" customHeight="1">
      <c r="A545" s="36"/>
      <c r="B545" s="37"/>
      <c r="C545" s="178" t="s">
        <v>2746</v>
      </c>
      <c r="D545" s="178" t="s">
        <v>201</v>
      </c>
      <c r="E545" s="179" t="s">
        <v>3126</v>
      </c>
      <c r="F545" s="180" t="s">
        <v>3127</v>
      </c>
      <c r="G545" s="181" t="s">
        <v>1114</v>
      </c>
      <c r="H545" s="256"/>
      <c r="I545" s="183"/>
      <c r="J545" s="183"/>
      <c r="K545" s="184">
        <f>ROUND(P545*H545,2)</f>
        <v>0</v>
      </c>
      <c r="L545" s="180" t="s">
        <v>205</v>
      </c>
      <c r="M545" s="41"/>
      <c r="N545" s="185" t="s">
        <v>20</v>
      </c>
      <c r="O545" s="186" t="s">
        <v>44</v>
      </c>
      <c r="P545" s="187">
        <f>I545+J545</f>
        <v>0</v>
      </c>
      <c r="Q545" s="187">
        <f>ROUND(I545*H545,2)</f>
        <v>0</v>
      </c>
      <c r="R545" s="187">
        <f>ROUND(J545*H545,2)</f>
        <v>0</v>
      </c>
      <c r="S545" s="66"/>
      <c r="T545" s="188">
        <f>S545*H545</f>
        <v>0</v>
      </c>
      <c r="U545" s="188">
        <v>0</v>
      </c>
      <c r="V545" s="188">
        <f>U545*H545</f>
        <v>0</v>
      </c>
      <c r="W545" s="188">
        <v>0</v>
      </c>
      <c r="X545" s="189">
        <f>W545*H545</f>
        <v>0</v>
      </c>
      <c r="Y545" s="36"/>
      <c r="Z545" s="36"/>
      <c r="AA545" s="36"/>
      <c r="AB545" s="36"/>
      <c r="AC545" s="36"/>
      <c r="AD545" s="36"/>
      <c r="AE545" s="36"/>
      <c r="AR545" s="190" t="s">
        <v>404</v>
      </c>
      <c r="AT545" s="190" t="s">
        <v>201</v>
      </c>
      <c r="AU545" s="190" t="s">
        <v>207</v>
      </c>
      <c r="AY545" s="19" t="s">
        <v>198</v>
      </c>
      <c r="BE545" s="191">
        <f>IF(O545="základní",K545,0)</f>
        <v>0</v>
      </c>
      <c r="BF545" s="191">
        <f>IF(O545="snížená",K545,0)</f>
        <v>0</v>
      </c>
      <c r="BG545" s="191">
        <f>IF(O545="zákl. přenesená",K545,0)</f>
        <v>0</v>
      </c>
      <c r="BH545" s="191">
        <f>IF(O545="sníž. přenesená",K545,0)</f>
        <v>0</v>
      </c>
      <c r="BI545" s="191">
        <f>IF(O545="nulová",K545,0)</f>
        <v>0</v>
      </c>
      <c r="BJ545" s="19" t="s">
        <v>207</v>
      </c>
      <c r="BK545" s="191">
        <f>ROUND(P545*H545,2)</f>
        <v>0</v>
      </c>
      <c r="BL545" s="19" t="s">
        <v>404</v>
      </c>
      <c r="BM545" s="190" t="s">
        <v>3128</v>
      </c>
    </row>
    <row r="546" spans="1:65" s="2" customFormat="1" ht="19.5">
      <c r="A546" s="36"/>
      <c r="B546" s="37"/>
      <c r="C546" s="38"/>
      <c r="D546" s="192" t="s">
        <v>209</v>
      </c>
      <c r="E546" s="38"/>
      <c r="F546" s="193" t="s">
        <v>3129</v>
      </c>
      <c r="G546" s="38"/>
      <c r="H546" s="38"/>
      <c r="I546" s="194"/>
      <c r="J546" s="194"/>
      <c r="K546" s="38"/>
      <c r="L546" s="38"/>
      <c r="M546" s="41"/>
      <c r="N546" s="257"/>
      <c r="O546" s="258"/>
      <c r="P546" s="259"/>
      <c r="Q546" s="259"/>
      <c r="R546" s="259"/>
      <c r="S546" s="259"/>
      <c r="T546" s="259"/>
      <c r="U546" s="259"/>
      <c r="V546" s="259"/>
      <c r="W546" s="259"/>
      <c r="X546" s="260"/>
      <c r="Y546" s="36"/>
      <c r="Z546" s="36"/>
      <c r="AA546" s="36"/>
      <c r="AB546" s="36"/>
      <c r="AC546" s="36"/>
      <c r="AD546" s="36"/>
      <c r="AE546" s="36"/>
      <c r="AT546" s="19" t="s">
        <v>209</v>
      </c>
      <c r="AU546" s="19" t="s">
        <v>207</v>
      </c>
    </row>
    <row r="547" spans="1:65" s="2" customFormat="1" ht="6.95" customHeight="1">
      <c r="A547" s="36"/>
      <c r="B547" s="49"/>
      <c r="C547" s="50"/>
      <c r="D547" s="50"/>
      <c r="E547" s="50"/>
      <c r="F547" s="50"/>
      <c r="G547" s="50"/>
      <c r="H547" s="50"/>
      <c r="I547" s="50"/>
      <c r="J547" s="50"/>
      <c r="K547" s="50"/>
      <c r="L547" s="50"/>
      <c r="M547" s="41"/>
      <c r="N547" s="36"/>
      <c r="P547" s="36"/>
      <c r="Q547" s="36"/>
      <c r="R547" s="36"/>
      <c r="S547" s="36"/>
      <c r="T547" s="36"/>
      <c r="U547" s="36"/>
      <c r="V547" s="36"/>
      <c r="W547" s="36"/>
      <c r="X547" s="36"/>
      <c r="Y547" s="36"/>
      <c r="Z547" s="36"/>
      <c r="AA547" s="36"/>
      <c r="AB547" s="36"/>
      <c r="AC547" s="36"/>
      <c r="AD547" s="36"/>
      <c r="AE547" s="36"/>
    </row>
  </sheetData>
  <sheetProtection algorithmName="SHA-512" hashValue="KXNyQI47h03r2KZvT8Omc3r42aHpt6Njkth3R+RHPrws3VvkRRp0zErocOzzisLuQ2RR+k8vop5Q/HfJKZvCYA==" saltValue="f8weRlxtGHWMTAyCp9hCi75xWvg4KI1T/KZeZcrQwZ5UF8hcXGN3ZFfkOFfVWHKtYbkCOHhmcZR8HrR1HrjN2g==" spinCount="100000" sheet="1" objects="1" scenarios="1" formatColumns="0" formatRows="0" autoFilter="0"/>
  <autoFilter ref="C91:L546"/>
  <mergeCells count="9">
    <mergeCell ref="E52:H52"/>
    <mergeCell ref="E82:H82"/>
    <mergeCell ref="E84:H84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08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128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3130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ROUND(K90,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ROUND((SUM(BE90:BE1084)),  2)</f>
        <v>0</v>
      </c>
      <c r="G35" s="36"/>
      <c r="H35" s="36"/>
      <c r="I35" s="121">
        <v>0.21</v>
      </c>
      <c r="J35" s="36"/>
      <c r="K35" s="116">
        <f>ROUND(((SUM(BE90:BE1084))*I35),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ROUND((SUM(BF90:BF1084)),  2)</f>
        <v>0</v>
      </c>
      <c r="G36" s="36"/>
      <c r="H36" s="36"/>
      <c r="I36" s="121">
        <v>0.15</v>
      </c>
      <c r="J36" s="36"/>
      <c r="K36" s="116">
        <f>ROUND(((SUM(BF90:BF1084))*I36),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ROUND((SUM(BG90:BG1084)),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ROUND((SUM(BH90:BH1084)),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ROUND((SUM(BI90:BI1084)),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 xml:space="preserve">2019-118-16 - Nové kce - lodžie 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Q90</f>
        <v>0</v>
      </c>
      <c r="J61" s="79">
        <f t="shared" si="0"/>
        <v>0</v>
      </c>
      <c r="K61" s="79">
        <f>K90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168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K91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3131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K92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3132</v>
      </c>
      <c r="E64" s="146"/>
      <c r="F64" s="146"/>
      <c r="G64" s="146"/>
      <c r="H64" s="146"/>
      <c r="I64" s="147">
        <f>Q534</f>
        <v>0</v>
      </c>
      <c r="J64" s="147">
        <f>R534</f>
        <v>0</v>
      </c>
      <c r="K64" s="147">
        <f>K534</f>
        <v>0</v>
      </c>
      <c r="L64" s="144"/>
      <c r="M64" s="148"/>
    </row>
    <row r="65" spans="1:31" s="10" customFormat="1" ht="19.899999999999999" customHeight="1">
      <c r="B65" s="143"/>
      <c r="C65" s="144"/>
      <c r="D65" s="145" t="s">
        <v>2158</v>
      </c>
      <c r="E65" s="146"/>
      <c r="F65" s="146"/>
      <c r="G65" s="146"/>
      <c r="H65" s="146"/>
      <c r="I65" s="147">
        <f>Q753</f>
        <v>0</v>
      </c>
      <c r="J65" s="147">
        <f>R753</f>
        <v>0</v>
      </c>
      <c r="K65" s="147">
        <f>K753</f>
        <v>0</v>
      </c>
      <c r="L65" s="144"/>
      <c r="M65" s="148"/>
    </row>
    <row r="66" spans="1:31" s="10" customFormat="1" ht="19.899999999999999" customHeight="1">
      <c r="B66" s="143"/>
      <c r="C66" s="144"/>
      <c r="D66" s="145" t="s">
        <v>1511</v>
      </c>
      <c r="E66" s="146"/>
      <c r="F66" s="146"/>
      <c r="G66" s="146"/>
      <c r="H66" s="146"/>
      <c r="I66" s="147">
        <f>Q794</f>
        <v>0</v>
      </c>
      <c r="J66" s="147">
        <f>R794</f>
        <v>0</v>
      </c>
      <c r="K66" s="147">
        <f>K794</f>
        <v>0</v>
      </c>
      <c r="L66" s="144"/>
      <c r="M66" s="148"/>
    </row>
    <row r="67" spans="1:31" s="10" customFormat="1" ht="19.899999999999999" customHeight="1">
      <c r="B67" s="143"/>
      <c r="C67" s="144"/>
      <c r="D67" s="145" t="s">
        <v>1512</v>
      </c>
      <c r="E67" s="146"/>
      <c r="F67" s="146"/>
      <c r="G67" s="146"/>
      <c r="H67" s="146"/>
      <c r="I67" s="147">
        <f>Q811</f>
        <v>0</v>
      </c>
      <c r="J67" s="147">
        <f>R811</f>
        <v>0</v>
      </c>
      <c r="K67" s="147">
        <f>K811</f>
        <v>0</v>
      </c>
      <c r="L67" s="144"/>
      <c r="M67" s="148"/>
    </row>
    <row r="68" spans="1:31" s="10" customFormat="1" ht="19.899999999999999" customHeight="1">
      <c r="B68" s="143"/>
      <c r="C68" s="144"/>
      <c r="D68" s="145" t="s">
        <v>1030</v>
      </c>
      <c r="E68" s="146"/>
      <c r="F68" s="146"/>
      <c r="G68" s="146"/>
      <c r="H68" s="146"/>
      <c r="I68" s="147">
        <f>Q852</f>
        <v>0</v>
      </c>
      <c r="J68" s="147">
        <f>R852</f>
        <v>0</v>
      </c>
      <c r="K68" s="147">
        <f>K852</f>
        <v>0</v>
      </c>
      <c r="L68" s="144"/>
      <c r="M68" s="148"/>
    </row>
    <row r="69" spans="1:31" s="9" customFormat="1" ht="24.95" customHeight="1">
      <c r="B69" s="137"/>
      <c r="C69" s="138"/>
      <c r="D69" s="139" t="s">
        <v>172</v>
      </c>
      <c r="E69" s="140"/>
      <c r="F69" s="140"/>
      <c r="G69" s="140"/>
      <c r="H69" s="140"/>
      <c r="I69" s="141">
        <f>Q855</f>
        <v>0</v>
      </c>
      <c r="J69" s="141">
        <f>R855</f>
        <v>0</v>
      </c>
      <c r="K69" s="141">
        <f>K855</f>
        <v>0</v>
      </c>
      <c r="L69" s="138"/>
      <c r="M69" s="142"/>
    </row>
    <row r="70" spans="1:31" s="10" customFormat="1" ht="19.899999999999999" customHeight="1">
      <c r="B70" s="143"/>
      <c r="C70" s="144"/>
      <c r="D70" s="145" t="s">
        <v>942</v>
      </c>
      <c r="E70" s="146"/>
      <c r="F70" s="146"/>
      <c r="G70" s="146"/>
      <c r="H70" s="146"/>
      <c r="I70" s="147">
        <f>Q856</f>
        <v>0</v>
      </c>
      <c r="J70" s="147">
        <f>R856</f>
        <v>0</v>
      </c>
      <c r="K70" s="147">
        <f>K856</f>
        <v>0</v>
      </c>
      <c r="L70" s="144"/>
      <c r="M70" s="148"/>
    </row>
    <row r="71" spans="1:31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10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10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31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52"/>
      <c r="M76" s="10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24.95" customHeight="1">
      <c r="A77" s="36"/>
      <c r="B77" s="37"/>
      <c r="C77" s="25" t="s">
        <v>179</v>
      </c>
      <c r="D77" s="38"/>
      <c r="E77" s="38"/>
      <c r="F77" s="38"/>
      <c r="G77" s="38"/>
      <c r="H77" s="38"/>
      <c r="I77" s="38"/>
      <c r="J77" s="38"/>
      <c r="K77" s="38"/>
      <c r="L77" s="38"/>
      <c r="M77" s="10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17</v>
      </c>
      <c r="D79" s="38"/>
      <c r="E79" s="38"/>
      <c r="F79" s="38"/>
      <c r="G79" s="38"/>
      <c r="H79" s="38"/>
      <c r="I79" s="38"/>
      <c r="J79" s="38"/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>
      <c r="A80" s="36"/>
      <c r="B80" s="37"/>
      <c r="C80" s="38"/>
      <c r="D80" s="38"/>
      <c r="E80" s="389" t="str">
        <f>E7</f>
        <v>Rekonstrukce BD Mládeže 12</v>
      </c>
      <c r="F80" s="390"/>
      <c r="G80" s="390"/>
      <c r="H80" s="390"/>
      <c r="I80" s="38"/>
      <c r="J80" s="38"/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157</v>
      </c>
      <c r="D81" s="38"/>
      <c r="E81" s="38"/>
      <c r="F81" s="38"/>
      <c r="G81" s="38"/>
      <c r="H81" s="38"/>
      <c r="I81" s="38"/>
      <c r="J81" s="38"/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>
      <c r="A82" s="36"/>
      <c r="B82" s="37"/>
      <c r="C82" s="38"/>
      <c r="D82" s="38"/>
      <c r="E82" s="345" t="str">
        <f>E9</f>
        <v xml:space="preserve">2019-118-16 - Nové kce - lodžie </v>
      </c>
      <c r="F82" s="391"/>
      <c r="G82" s="391"/>
      <c r="H82" s="391"/>
      <c r="I82" s="38"/>
      <c r="J82" s="38"/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22</v>
      </c>
      <c r="D84" s="38"/>
      <c r="E84" s="38"/>
      <c r="F84" s="29" t="str">
        <f>F12</f>
        <v>Budova č.507/12 na st.465 k.ú. Hrabůvka</v>
      </c>
      <c r="G84" s="38"/>
      <c r="H84" s="38"/>
      <c r="I84" s="31" t="s">
        <v>24</v>
      </c>
      <c r="J84" s="61" t="str">
        <f>IF(J12="","",J12)</f>
        <v>2. 6. 2021</v>
      </c>
      <c r="K84" s="38"/>
      <c r="L84" s="38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10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40.15" customHeight="1">
      <c r="A86" s="36"/>
      <c r="B86" s="37"/>
      <c r="C86" s="31" t="s">
        <v>26</v>
      </c>
      <c r="D86" s="38"/>
      <c r="E86" s="38"/>
      <c r="F86" s="29" t="str">
        <f>E15</f>
        <v>Statutární město Ostrava–Ostrava Jih, Horní 791/12</v>
      </c>
      <c r="G86" s="38"/>
      <c r="H86" s="38"/>
      <c r="I86" s="31" t="s">
        <v>32</v>
      </c>
      <c r="J86" s="34" t="str">
        <f>E21</f>
        <v>ČOS exim spol. s r.o.Alešova 26, Č.Budějovice</v>
      </c>
      <c r="K86" s="38"/>
      <c r="L86" s="38"/>
      <c r="M86" s="10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2" customHeight="1">
      <c r="A87" s="36"/>
      <c r="B87" s="37"/>
      <c r="C87" s="31" t="s">
        <v>30</v>
      </c>
      <c r="D87" s="38"/>
      <c r="E87" s="38"/>
      <c r="F87" s="29" t="str">
        <f>IF(E18="","",E18)</f>
        <v>Vyplň údaj</v>
      </c>
      <c r="G87" s="38"/>
      <c r="H87" s="38"/>
      <c r="I87" s="31" t="s">
        <v>34</v>
      </c>
      <c r="J87" s="34" t="str">
        <f>E24</f>
        <v>Ing. Dana Mlejnková</v>
      </c>
      <c r="K87" s="38"/>
      <c r="L87" s="38"/>
      <c r="M87" s="10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0.3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10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11" customFormat="1" ht="29.25" customHeight="1">
      <c r="A89" s="149"/>
      <c r="B89" s="150"/>
      <c r="C89" s="151" t="s">
        <v>180</v>
      </c>
      <c r="D89" s="152" t="s">
        <v>57</v>
      </c>
      <c r="E89" s="152" t="s">
        <v>53</v>
      </c>
      <c r="F89" s="152" t="s">
        <v>54</v>
      </c>
      <c r="G89" s="152" t="s">
        <v>181</v>
      </c>
      <c r="H89" s="152" t="s">
        <v>182</v>
      </c>
      <c r="I89" s="152" t="s">
        <v>183</v>
      </c>
      <c r="J89" s="152" t="s">
        <v>184</v>
      </c>
      <c r="K89" s="152" t="s">
        <v>166</v>
      </c>
      <c r="L89" s="153" t="s">
        <v>185</v>
      </c>
      <c r="M89" s="154"/>
      <c r="N89" s="70" t="s">
        <v>20</v>
      </c>
      <c r="O89" s="71" t="s">
        <v>42</v>
      </c>
      <c r="P89" s="71" t="s">
        <v>186</v>
      </c>
      <c r="Q89" s="71" t="s">
        <v>187</v>
      </c>
      <c r="R89" s="71" t="s">
        <v>188</v>
      </c>
      <c r="S89" s="71" t="s">
        <v>189</v>
      </c>
      <c r="T89" s="71" t="s">
        <v>190</v>
      </c>
      <c r="U89" s="71" t="s">
        <v>191</v>
      </c>
      <c r="V89" s="71" t="s">
        <v>192</v>
      </c>
      <c r="W89" s="71" t="s">
        <v>193</v>
      </c>
      <c r="X89" s="72" t="s">
        <v>194</v>
      </c>
      <c r="Y89" s="149"/>
      <c r="Z89" s="149"/>
      <c r="AA89" s="149"/>
      <c r="AB89" s="149"/>
      <c r="AC89" s="149"/>
      <c r="AD89" s="149"/>
      <c r="AE89" s="149"/>
    </row>
    <row r="90" spans="1:65" s="2" customFormat="1" ht="22.9" customHeight="1">
      <c r="A90" s="36"/>
      <c r="B90" s="37"/>
      <c r="C90" s="77" t="s">
        <v>195</v>
      </c>
      <c r="D90" s="38"/>
      <c r="E90" s="38"/>
      <c r="F90" s="38"/>
      <c r="G90" s="38"/>
      <c r="H90" s="38"/>
      <c r="I90" s="38"/>
      <c r="J90" s="38"/>
      <c r="K90" s="155">
        <f>BK90</f>
        <v>0</v>
      </c>
      <c r="L90" s="38"/>
      <c r="M90" s="41"/>
      <c r="N90" s="73"/>
      <c r="O90" s="156"/>
      <c r="P90" s="74"/>
      <c r="Q90" s="157">
        <f>Q91+Q855</f>
        <v>0</v>
      </c>
      <c r="R90" s="157">
        <f>R91+R855</f>
        <v>0</v>
      </c>
      <c r="S90" s="74"/>
      <c r="T90" s="158">
        <f>T91+T855</f>
        <v>0</v>
      </c>
      <c r="U90" s="74"/>
      <c r="V90" s="158">
        <f>V91+V855</f>
        <v>4.4945920202000007</v>
      </c>
      <c r="W90" s="74"/>
      <c r="X90" s="159">
        <f>X91+X855</f>
        <v>0</v>
      </c>
      <c r="Y90" s="36"/>
      <c r="Z90" s="36"/>
      <c r="AA90" s="36"/>
      <c r="AB90" s="36"/>
      <c r="AC90" s="36"/>
      <c r="AD90" s="36"/>
      <c r="AE90" s="36"/>
      <c r="AT90" s="19" t="s">
        <v>73</v>
      </c>
      <c r="AU90" s="19" t="s">
        <v>167</v>
      </c>
      <c r="BK90" s="160">
        <f>BK91+BK855</f>
        <v>0</v>
      </c>
    </row>
    <row r="91" spans="1:65" s="12" customFormat="1" ht="25.9" customHeight="1">
      <c r="B91" s="161"/>
      <c r="C91" s="162"/>
      <c r="D91" s="163" t="s">
        <v>73</v>
      </c>
      <c r="E91" s="164" t="s">
        <v>196</v>
      </c>
      <c r="F91" s="164" t="s">
        <v>197</v>
      </c>
      <c r="G91" s="162"/>
      <c r="H91" s="162"/>
      <c r="I91" s="165"/>
      <c r="J91" s="165"/>
      <c r="K91" s="166">
        <f>BK91</f>
        <v>0</v>
      </c>
      <c r="L91" s="162"/>
      <c r="M91" s="167"/>
      <c r="N91" s="168"/>
      <c r="O91" s="169"/>
      <c r="P91" s="169"/>
      <c r="Q91" s="170">
        <f>Q92+Q534+Q753+Q794+Q811+Q852</f>
        <v>0</v>
      </c>
      <c r="R91" s="170">
        <f>R92+R534+R753+R794+R811+R852</f>
        <v>0</v>
      </c>
      <c r="S91" s="169"/>
      <c r="T91" s="171">
        <f>T92+T534+T753+T794+T811+T852</f>
        <v>0</v>
      </c>
      <c r="U91" s="169"/>
      <c r="V91" s="171">
        <f>V92+V534+V753+V794+V811+V852</f>
        <v>3.6916730522000005</v>
      </c>
      <c r="W91" s="169"/>
      <c r="X91" s="172">
        <f>X92+X534+X753+X794+X811+X852</f>
        <v>0</v>
      </c>
      <c r="AR91" s="173" t="s">
        <v>82</v>
      </c>
      <c r="AT91" s="174" t="s">
        <v>73</v>
      </c>
      <c r="AU91" s="174" t="s">
        <v>74</v>
      </c>
      <c r="AY91" s="173" t="s">
        <v>198</v>
      </c>
      <c r="BK91" s="175">
        <f>BK92+BK534+BK753+BK794+BK811+BK852</f>
        <v>0</v>
      </c>
    </row>
    <row r="92" spans="1:65" s="12" customFormat="1" ht="22.9" customHeight="1">
      <c r="B92" s="161"/>
      <c r="C92" s="162"/>
      <c r="D92" s="163" t="s">
        <v>73</v>
      </c>
      <c r="E92" s="176" t="s">
        <v>2746</v>
      </c>
      <c r="F92" s="176" t="s">
        <v>3133</v>
      </c>
      <c r="G92" s="162"/>
      <c r="H92" s="162"/>
      <c r="I92" s="165"/>
      <c r="J92" s="165"/>
      <c r="K92" s="177">
        <f>BK92</f>
        <v>0</v>
      </c>
      <c r="L92" s="162"/>
      <c r="M92" s="167"/>
      <c r="N92" s="168"/>
      <c r="O92" s="169"/>
      <c r="P92" s="169"/>
      <c r="Q92" s="170">
        <f>SUM(Q93:Q533)</f>
        <v>0</v>
      </c>
      <c r="R92" s="170">
        <f>SUM(R93:R533)</f>
        <v>0</v>
      </c>
      <c r="S92" s="169"/>
      <c r="T92" s="171">
        <f>SUM(T93:T533)</f>
        <v>0</v>
      </c>
      <c r="U92" s="169"/>
      <c r="V92" s="171">
        <f>SUM(V93:V533)</f>
        <v>2.8602005472000003</v>
      </c>
      <c r="W92" s="169"/>
      <c r="X92" s="172">
        <f>SUM(X93:X533)</f>
        <v>0</v>
      </c>
      <c r="AR92" s="173" t="s">
        <v>82</v>
      </c>
      <c r="AT92" s="174" t="s">
        <v>73</v>
      </c>
      <c r="AU92" s="174" t="s">
        <v>82</v>
      </c>
      <c r="AY92" s="173" t="s">
        <v>198</v>
      </c>
      <c r="BK92" s="175">
        <f>SUM(BK93:BK533)</f>
        <v>0</v>
      </c>
    </row>
    <row r="93" spans="1:65" s="2" customFormat="1" ht="24.2" customHeight="1">
      <c r="A93" s="36"/>
      <c r="B93" s="37"/>
      <c r="C93" s="178" t="s">
        <v>82</v>
      </c>
      <c r="D93" s="178" t="s">
        <v>201</v>
      </c>
      <c r="E93" s="179" t="s">
        <v>3134</v>
      </c>
      <c r="F93" s="180" t="s">
        <v>3135</v>
      </c>
      <c r="G93" s="181" t="s">
        <v>254</v>
      </c>
      <c r="H93" s="182">
        <v>84.048000000000002</v>
      </c>
      <c r="I93" s="183"/>
      <c r="J93" s="183"/>
      <c r="K93" s="184">
        <f>ROUND(P93*H93,2)</f>
        <v>0</v>
      </c>
      <c r="L93" s="180" t="s">
        <v>205</v>
      </c>
      <c r="M93" s="41"/>
      <c r="N93" s="185" t="s">
        <v>20</v>
      </c>
      <c r="O93" s="186" t="s">
        <v>44</v>
      </c>
      <c r="P93" s="187">
        <f>I93+J93</f>
        <v>0</v>
      </c>
      <c r="Q93" s="187">
        <f>ROUND(I93*H93,2)</f>
        <v>0</v>
      </c>
      <c r="R93" s="187">
        <f>ROUND(J93*H93,2)</f>
        <v>0</v>
      </c>
      <c r="S93" s="66"/>
      <c r="T93" s="188">
        <f>S93*H93</f>
        <v>0</v>
      </c>
      <c r="U93" s="188">
        <v>1.255E-2</v>
      </c>
      <c r="V93" s="188">
        <f>U93*H93</f>
        <v>1.0548024</v>
      </c>
      <c r="W93" s="188">
        <v>0</v>
      </c>
      <c r="X93" s="189">
        <f>W93*H93</f>
        <v>0</v>
      </c>
      <c r="Y93" s="36"/>
      <c r="Z93" s="36"/>
      <c r="AA93" s="36"/>
      <c r="AB93" s="36"/>
      <c r="AC93" s="36"/>
      <c r="AD93" s="36"/>
      <c r="AE93" s="36"/>
      <c r="AR93" s="190" t="s">
        <v>206</v>
      </c>
      <c r="AT93" s="190" t="s">
        <v>201</v>
      </c>
      <c r="AU93" s="190" t="s">
        <v>207</v>
      </c>
      <c r="AY93" s="19" t="s">
        <v>198</v>
      </c>
      <c r="BE93" s="191">
        <f>IF(O93="základní",K93,0)</f>
        <v>0</v>
      </c>
      <c r="BF93" s="191">
        <f>IF(O93="snížená",K93,0)</f>
        <v>0</v>
      </c>
      <c r="BG93" s="191">
        <f>IF(O93="zákl. přenesená",K93,0)</f>
        <v>0</v>
      </c>
      <c r="BH93" s="191">
        <f>IF(O93="sníž. přenesená",K93,0)</f>
        <v>0</v>
      </c>
      <c r="BI93" s="191">
        <f>IF(O93="nulová",K93,0)</f>
        <v>0</v>
      </c>
      <c r="BJ93" s="19" t="s">
        <v>207</v>
      </c>
      <c r="BK93" s="191">
        <f>ROUND(P93*H93,2)</f>
        <v>0</v>
      </c>
      <c r="BL93" s="19" t="s">
        <v>206</v>
      </c>
      <c r="BM93" s="190" t="s">
        <v>3136</v>
      </c>
    </row>
    <row r="94" spans="1:65" s="2" customFormat="1" ht="11.25">
      <c r="A94" s="36"/>
      <c r="B94" s="37"/>
      <c r="C94" s="38"/>
      <c r="D94" s="192" t="s">
        <v>209</v>
      </c>
      <c r="E94" s="38"/>
      <c r="F94" s="193" t="s">
        <v>3137</v>
      </c>
      <c r="G94" s="38"/>
      <c r="H94" s="38"/>
      <c r="I94" s="194"/>
      <c r="J94" s="194"/>
      <c r="K94" s="38"/>
      <c r="L94" s="38"/>
      <c r="M94" s="41"/>
      <c r="N94" s="195"/>
      <c r="O94" s="196"/>
      <c r="P94" s="66"/>
      <c r="Q94" s="66"/>
      <c r="R94" s="66"/>
      <c r="S94" s="66"/>
      <c r="T94" s="66"/>
      <c r="U94" s="66"/>
      <c r="V94" s="66"/>
      <c r="W94" s="66"/>
      <c r="X94" s="67"/>
      <c r="Y94" s="36"/>
      <c r="Z94" s="36"/>
      <c r="AA94" s="36"/>
      <c r="AB94" s="36"/>
      <c r="AC94" s="36"/>
      <c r="AD94" s="36"/>
      <c r="AE94" s="36"/>
      <c r="AT94" s="19" t="s">
        <v>209</v>
      </c>
      <c r="AU94" s="19" t="s">
        <v>207</v>
      </c>
    </row>
    <row r="95" spans="1:65" s="13" customFormat="1" ht="11.25">
      <c r="B95" s="197"/>
      <c r="C95" s="198"/>
      <c r="D95" s="192" t="s">
        <v>211</v>
      </c>
      <c r="E95" s="199" t="s">
        <v>20</v>
      </c>
      <c r="F95" s="200" t="s">
        <v>3138</v>
      </c>
      <c r="G95" s="198"/>
      <c r="H95" s="199" t="s">
        <v>20</v>
      </c>
      <c r="I95" s="201"/>
      <c r="J95" s="201"/>
      <c r="K95" s="198"/>
      <c r="L95" s="198"/>
      <c r="M95" s="202"/>
      <c r="N95" s="203"/>
      <c r="O95" s="204"/>
      <c r="P95" s="204"/>
      <c r="Q95" s="204"/>
      <c r="R95" s="204"/>
      <c r="S95" s="204"/>
      <c r="T95" s="204"/>
      <c r="U95" s="204"/>
      <c r="V95" s="204"/>
      <c r="W95" s="204"/>
      <c r="X95" s="205"/>
      <c r="AT95" s="206" t="s">
        <v>211</v>
      </c>
      <c r="AU95" s="206" t="s">
        <v>207</v>
      </c>
      <c r="AV95" s="13" t="s">
        <v>82</v>
      </c>
      <c r="AW95" s="13" t="s">
        <v>5</v>
      </c>
      <c r="AX95" s="13" t="s">
        <v>74</v>
      </c>
      <c r="AY95" s="206" t="s">
        <v>198</v>
      </c>
    </row>
    <row r="96" spans="1:65" s="13" customFormat="1" ht="11.25">
      <c r="B96" s="197"/>
      <c r="C96" s="198"/>
      <c r="D96" s="192" t="s">
        <v>211</v>
      </c>
      <c r="E96" s="199" t="s">
        <v>20</v>
      </c>
      <c r="F96" s="200" t="s">
        <v>3139</v>
      </c>
      <c r="G96" s="198"/>
      <c r="H96" s="199" t="s">
        <v>20</v>
      </c>
      <c r="I96" s="201"/>
      <c r="J96" s="201"/>
      <c r="K96" s="198"/>
      <c r="L96" s="198"/>
      <c r="M96" s="202"/>
      <c r="N96" s="203"/>
      <c r="O96" s="204"/>
      <c r="P96" s="204"/>
      <c r="Q96" s="204"/>
      <c r="R96" s="204"/>
      <c r="S96" s="204"/>
      <c r="T96" s="204"/>
      <c r="U96" s="204"/>
      <c r="V96" s="204"/>
      <c r="W96" s="204"/>
      <c r="X96" s="205"/>
      <c r="AT96" s="206" t="s">
        <v>211</v>
      </c>
      <c r="AU96" s="206" t="s">
        <v>207</v>
      </c>
      <c r="AV96" s="13" t="s">
        <v>82</v>
      </c>
      <c r="AW96" s="13" t="s">
        <v>5</v>
      </c>
      <c r="AX96" s="13" t="s">
        <v>74</v>
      </c>
      <c r="AY96" s="206" t="s">
        <v>198</v>
      </c>
    </row>
    <row r="97" spans="2:51" s="13" customFormat="1" ht="11.25">
      <c r="B97" s="197"/>
      <c r="C97" s="198"/>
      <c r="D97" s="192" t="s">
        <v>211</v>
      </c>
      <c r="E97" s="199" t="s">
        <v>20</v>
      </c>
      <c r="F97" s="200" t="s">
        <v>325</v>
      </c>
      <c r="G97" s="198"/>
      <c r="H97" s="199" t="s">
        <v>20</v>
      </c>
      <c r="I97" s="201"/>
      <c r="J97" s="201"/>
      <c r="K97" s="198"/>
      <c r="L97" s="198"/>
      <c r="M97" s="202"/>
      <c r="N97" s="203"/>
      <c r="O97" s="204"/>
      <c r="P97" s="204"/>
      <c r="Q97" s="204"/>
      <c r="R97" s="204"/>
      <c r="S97" s="204"/>
      <c r="T97" s="204"/>
      <c r="U97" s="204"/>
      <c r="V97" s="204"/>
      <c r="W97" s="204"/>
      <c r="X97" s="205"/>
      <c r="AT97" s="206" t="s">
        <v>211</v>
      </c>
      <c r="AU97" s="206" t="s">
        <v>207</v>
      </c>
      <c r="AV97" s="13" t="s">
        <v>82</v>
      </c>
      <c r="AW97" s="13" t="s">
        <v>5</v>
      </c>
      <c r="AX97" s="13" t="s">
        <v>74</v>
      </c>
      <c r="AY97" s="206" t="s">
        <v>198</v>
      </c>
    </row>
    <row r="98" spans="2:51" s="13" customFormat="1" ht="11.25">
      <c r="B98" s="197"/>
      <c r="C98" s="198"/>
      <c r="D98" s="192" t="s">
        <v>211</v>
      </c>
      <c r="E98" s="199" t="s">
        <v>20</v>
      </c>
      <c r="F98" s="200" t="s">
        <v>3138</v>
      </c>
      <c r="G98" s="198"/>
      <c r="H98" s="199" t="s">
        <v>20</v>
      </c>
      <c r="I98" s="201"/>
      <c r="J98" s="201"/>
      <c r="K98" s="198"/>
      <c r="L98" s="198"/>
      <c r="M98" s="202"/>
      <c r="N98" s="203"/>
      <c r="O98" s="204"/>
      <c r="P98" s="204"/>
      <c r="Q98" s="204"/>
      <c r="R98" s="204"/>
      <c r="S98" s="204"/>
      <c r="T98" s="204"/>
      <c r="U98" s="204"/>
      <c r="V98" s="204"/>
      <c r="W98" s="204"/>
      <c r="X98" s="205"/>
      <c r="AT98" s="206" t="s">
        <v>211</v>
      </c>
      <c r="AU98" s="206" t="s">
        <v>207</v>
      </c>
      <c r="AV98" s="13" t="s">
        <v>82</v>
      </c>
      <c r="AW98" s="13" t="s">
        <v>5</v>
      </c>
      <c r="AX98" s="13" t="s">
        <v>74</v>
      </c>
      <c r="AY98" s="206" t="s">
        <v>198</v>
      </c>
    </row>
    <row r="99" spans="2:51" s="14" customFormat="1" ht="11.25">
      <c r="B99" s="207"/>
      <c r="C99" s="208"/>
      <c r="D99" s="192" t="s">
        <v>211</v>
      </c>
      <c r="E99" s="209" t="s">
        <v>20</v>
      </c>
      <c r="F99" s="210" t="s">
        <v>3140</v>
      </c>
      <c r="G99" s="208"/>
      <c r="H99" s="211">
        <v>5.5369999999999999</v>
      </c>
      <c r="I99" s="212"/>
      <c r="J99" s="212"/>
      <c r="K99" s="208"/>
      <c r="L99" s="208"/>
      <c r="M99" s="213"/>
      <c r="N99" s="214"/>
      <c r="O99" s="215"/>
      <c r="P99" s="215"/>
      <c r="Q99" s="215"/>
      <c r="R99" s="215"/>
      <c r="S99" s="215"/>
      <c r="T99" s="215"/>
      <c r="U99" s="215"/>
      <c r="V99" s="215"/>
      <c r="W99" s="215"/>
      <c r="X99" s="216"/>
      <c r="AT99" s="217" t="s">
        <v>211</v>
      </c>
      <c r="AU99" s="217" t="s">
        <v>207</v>
      </c>
      <c r="AV99" s="14" t="s">
        <v>207</v>
      </c>
      <c r="AW99" s="14" t="s">
        <v>5</v>
      </c>
      <c r="AX99" s="14" t="s">
        <v>74</v>
      </c>
      <c r="AY99" s="217" t="s">
        <v>198</v>
      </c>
    </row>
    <row r="100" spans="2:51" s="13" customFormat="1" ht="11.25">
      <c r="B100" s="197"/>
      <c r="C100" s="198"/>
      <c r="D100" s="192" t="s">
        <v>211</v>
      </c>
      <c r="E100" s="199" t="s">
        <v>20</v>
      </c>
      <c r="F100" s="200" t="s">
        <v>3141</v>
      </c>
      <c r="G100" s="198"/>
      <c r="H100" s="199" t="s">
        <v>20</v>
      </c>
      <c r="I100" s="201"/>
      <c r="J100" s="201"/>
      <c r="K100" s="198"/>
      <c r="L100" s="198"/>
      <c r="M100" s="202"/>
      <c r="N100" s="203"/>
      <c r="O100" s="204"/>
      <c r="P100" s="204"/>
      <c r="Q100" s="204"/>
      <c r="R100" s="204"/>
      <c r="S100" s="204"/>
      <c r="T100" s="204"/>
      <c r="U100" s="204"/>
      <c r="V100" s="204"/>
      <c r="W100" s="204"/>
      <c r="X100" s="205"/>
      <c r="AT100" s="206" t="s">
        <v>211</v>
      </c>
      <c r="AU100" s="206" t="s">
        <v>207</v>
      </c>
      <c r="AV100" s="13" t="s">
        <v>82</v>
      </c>
      <c r="AW100" s="13" t="s">
        <v>5</v>
      </c>
      <c r="AX100" s="13" t="s">
        <v>74</v>
      </c>
      <c r="AY100" s="206" t="s">
        <v>198</v>
      </c>
    </row>
    <row r="101" spans="2:51" s="13" customFormat="1" ht="11.25">
      <c r="B101" s="197"/>
      <c r="C101" s="198"/>
      <c r="D101" s="192" t="s">
        <v>211</v>
      </c>
      <c r="E101" s="199" t="s">
        <v>20</v>
      </c>
      <c r="F101" s="200" t="s">
        <v>3139</v>
      </c>
      <c r="G101" s="198"/>
      <c r="H101" s="199" t="s">
        <v>20</v>
      </c>
      <c r="I101" s="201"/>
      <c r="J101" s="201"/>
      <c r="K101" s="198"/>
      <c r="L101" s="198"/>
      <c r="M101" s="202"/>
      <c r="N101" s="203"/>
      <c r="O101" s="204"/>
      <c r="P101" s="204"/>
      <c r="Q101" s="204"/>
      <c r="R101" s="204"/>
      <c r="S101" s="204"/>
      <c r="T101" s="204"/>
      <c r="U101" s="204"/>
      <c r="V101" s="204"/>
      <c r="W101" s="204"/>
      <c r="X101" s="205"/>
      <c r="AT101" s="206" t="s">
        <v>211</v>
      </c>
      <c r="AU101" s="206" t="s">
        <v>207</v>
      </c>
      <c r="AV101" s="13" t="s">
        <v>82</v>
      </c>
      <c r="AW101" s="13" t="s">
        <v>5</v>
      </c>
      <c r="AX101" s="13" t="s">
        <v>74</v>
      </c>
      <c r="AY101" s="206" t="s">
        <v>198</v>
      </c>
    </row>
    <row r="102" spans="2:51" s="13" customFormat="1" ht="11.25">
      <c r="B102" s="197"/>
      <c r="C102" s="198"/>
      <c r="D102" s="192" t="s">
        <v>211</v>
      </c>
      <c r="E102" s="199" t="s">
        <v>20</v>
      </c>
      <c r="F102" s="200" t="s">
        <v>325</v>
      </c>
      <c r="G102" s="198"/>
      <c r="H102" s="199" t="s">
        <v>20</v>
      </c>
      <c r="I102" s="201"/>
      <c r="J102" s="201"/>
      <c r="K102" s="198"/>
      <c r="L102" s="198"/>
      <c r="M102" s="202"/>
      <c r="N102" s="203"/>
      <c r="O102" s="204"/>
      <c r="P102" s="204"/>
      <c r="Q102" s="204"/>
      <c r="R102" s="204"/>
      <c r="S102" s="204"/>
      <c r="T102" s="204"/>
      <c r="U102" s="204"/>
      <c r="V102" s="204"/>
      <c r="W102" s="204"/>
      <c r="X102" s="205"/>
      <c r="AT102" s="206" t="s">
        <v>211</v>
      </c>
      <c r="AU102" s="206" t="s">
        <v>207</v>
      </c>
      <c r="AV102" s="13" t="s">
        <v>82</v>
      </c>
      <c r="AW102" s="13" t="s">
        <v>5</v>
      </c>
      <c r="AX102" s="13" t="s">
        <v>74</v>
      </c>
      <c r="AY102" s="206" t="s">
        <v>198</v>
      </c>
    </row>
    <row r="103" spans="2:51" s="13" customFormat="1" ht="11.25">
      <c r="B103" s="197"/>
      <c r="C103" s="198"/>
      <c r="D103" s="192" t="s">
        <v>211</v>
      </c>
      <c r="E103" s="199" t="s">
        <v>20</v>
      </c>
      <c r="F103" s="200" t="s">
        <v>3138</v>
      </c>
      <c r="G103" s="198"/>
      <c r="H103" s="199" t="s">
        <v>20</v>
      </c>
      <c r="I103" s="201"/>
      <c r="J103" s="201"/>
      <c r="K103" s="198"/>
      <c r="L103" s="198"/>
      <c r="M103" s="202"/>
      <c r="N103" s="203"/>
      <c r="O103" s="204"/>
      <c r="P103" s="204"/>
      <c r="Q103" s="204"/>
      <c r="R103" s="204"/>
      <c r="S103" s="204"/>
      <c r="T103" s="204"/>
      <c r="U103" s="204"/>
      <c r="V103" s="204"/>
      <c r="W103" s="204"/>
      <c r="X103" s="205"/>
      <c r="AT103" s="206" t="s">
        <v>211</v>
      </c>
      <c r="AU103" s="206" t="s">
        <v>207</v>
      </c>
      <c r="AV103" s="13" t="s">
        <v>82</v>
      </c>
      <c r="AW103" s="13" t="s">
        <v>5</v>
      </c>
      <c r="AX103" s="13" t="s">
        <v>74</v>
      </c>
      <c r="AY103" s="206" t="s">
        <v>198</v>
      </c>
    </row>
    <row r="104" spans="2:51" s="14" customFormat="1" ht="11.25">
      <c r="B104" s="207"/>
      <c r="C104" s="208"/>
      <c r="D104" s="192" t="s">
        <v>211</v>
      </c>
      <c r="E104" s="209" t="s">
        <v>20</v>
      </c>
      <c r="F104" s="210" t="s">
        <v>3142</v>
      </c>
      <c r="G104" s="208"/>
      <c r="H104" s="211">
        <v>0.877</v>
      </c>
      <c r="I104" s="212"/>
      <c r="J104" s="212"/>
      <c r="K104" s="208"/>
      <c r="L104" s="208"/>
      <c r="M104" s="213"/>
      <c r="N104" s="214"/>
      <c r="O104" s="215"/>
      <c r="P104" s="215"/>
      <c r="Q104" s="215"/>
      <c r="R104" s="215"/>
      <c r="S104" s="215"/>
      <c r="T104" s="215"/>
      <c r="U104" s="215"/>
      <c r="V104" s="215"/>
      <c r="W104" s="215"/>
      <c r="X104" s="216"/>
      <c r="AT104" s="217" t="s">
        <v>211</v>
      </c>
      <c r="AU104" s="217" t="s">
        <v>207</v>
      </c>
      <c r="AV104" s="14" t="s">
        <v>207</v>
      </c>
      <c r="AW104" s="14" t="s">
        <v>5</v>
      </c>
      <c r="AX104" s="14" t="s">
        <v>74</v>
      </c>
      <c r="AY104" s="217" t="s">
        <v>198</v>
      </c>
    </row>
    <row r="105" spans="2:51" s="13" customFormat="1" ht="11.25">
      <c r="B105" s="197"/>
      <c r="C105" s="198"/>
      <c r="D105" s="192" t="s">
        <v>211</v>
      </c>
      <c r="E105" s="199" t="s">
        <v>20</v>
      </c>
      <c r="F105" s="200" t="s">
        <v>3143</v>
      </c>
      <c r="G105" s="198"/>
      <c r="H105" s="199" t="s">
        <v>20</v>
      </c>
      <c r="I105" s="201"/>
      <c r="J105" s="201"/>
      <c r="K105" s="198"/>
      <c r="L105" s="198"/>
      <c r="M105" s="202"/>
      <c r="N105" s="203"/>
      <c r="O105" s="204"/>
      <c r="P105" s="204"/>
      <c r="Q105" s="204"/>
      <c r="R105" s="204"/>
      <c r="S105" s="204"/>
      <c r="T105" s="204"/>
      <c r="U105" s="204"/>
      <c r="V105" s="204"/>
      <c r="W105" s="204"/>
      <c r="X105" s="205"/>
      <c r="AT105" s="206" t="s">
        <v>211</v>
      </c>
      <c r="AU105" s="206" t="s">
        <v>207</v>
      </c>
      <c r="AV105" s="13" t="s">
        <v>82</v>
      </c>
      <c r="AW105" s="13" t="s">
        <v>5</v>
      </c>
      <c r="AX105" s="13" t="s">
        <v>74</v>
      </c>
      <c r="AY105" s="206" t="s">
        <v>198</v>
      </c>
    </row>
    <row r="106" spans="2:51" s="13" customFormat="1" ht="11.25">
      <c r="B106" s="197"/>
      <c r="C106" s="198"/>
      <c r="D106" s="192" t="s">
        <v>211</v>
      </c>
      <c r="E106" s="199" t="s">
        <v>20</v>
      </c>
      <c r="F106" s="200" t="s">
        <v>3139</v>
      </c>
      <c r="G106" s="198"/>
      <c r="H106" s="199" t="s">
        <v>20</v>
      </c>
      <c r="I106" s="201"/>
      <c r="J106" s="201"/>
      <c r="K106" s="198"/>
      <c r="L106" s="198"/>
      <c r="M106" s="202"/>
      <c r="N106" s="203"/>
      <c r="O106" s="204"/>
      <c r="P106" s="204"/>
      <c r="Q106" s="204"/>
      <c r="R106" s="204"/>
      <c r="S106" s="204"/>
      <c r="T106" s="204"/>
      <c r="U106" s="204"/>
      <c r="V106" s="204"/>
      <c r="W106" s="204"/>
      <c r="X106" s="205"/>
      <c r="AT106" s="206" t="s">
        <v>211</v>
      </c>
      <c r="AU106" s="206" t="s">
        <v>207</v>
      </c>
      <c r="AV106" s="13" t="s">
        <v>82</v>
      </c>
      <c r="AW106" s="13" t="s">
        <v>5</v>
      </c>
      <c r="AX106" s="13" t="s">
        <v>74</v>
      </c>
      <c r="AY106" s="206" t="s">
        <v>198</v>
      </c>
    </row>
    <row r="107" spans="2:51" s="13" customFormat="1" ht="11.25">
      <c r="B107" s="197"/>
      <c r="C107" s="198"/>
      <c r="D107" s="192" t="s">
        <v>211</v>
      </c>
      <c r="E107" s="199" t="s">
        <v>20</v>
      </c>
      <c r="F107" s="200" t="s">
        <v>325</v>
      </c>
      <c r="G107" s="198"/>
      <c r="H107" s="199" t="s">
        <v>20</v>
      </c>
      <c r="I107" s="201"/>
      <c r="J107" s="201"/>
      <c r="K107" s="198"/>
      <c r="L107" s="198"/>
      <c r="M107" s="202"/>
      <c r="N107" s="203"/>
      <c r="O107" s="204"/>
      <c r="P107" s="204"/>
      <c r="Q107" s="204"/>
      <c r="R107" s="204"/>
      <c r="S107" s="204"/>
      <c r="T107" s="204"/>
      <c r="U107" s="204"/>
      <c r="V107" s="204"/>
      <c r="W107" s="204"/>
      <c r="X107" s="205"/>
      <c r="AT107" s="206" t="s">
        <v>211</v>
      </c>
      <c r="AU107" s="206" t="s">
        <v>207</v>
      </c>
      <c r="AV107" s="13" t="s">
        <v>82</v>
      </c>
      <c r="AW107" s="13" t="s">
        <v>5</v>
      </c>
      <c r="AX107" s="13" t="s">
        <v>74</v>
      </c>
      <c r="AY107" s="206" t="s">
        <v>198</v>
      </c>
    </row>
    <row r="108" spans="2:51" s="13" customFormat="1" ht="11.25">
      <c r="B108" s="197"/>
      <c r="C108" s="198"/>
      <c r="D108" s="192" t="s">
        <v>211</v>
      </c>
      <c r="E108" s="199" t="s">
        <v>20</v>
      </c>
      <c r="F108" s="200" t="s">
        <v>3138</v>
      </c>
      <c r="G108" s="198"/>
      <c r="H108" s="199" t="s">
        <v>20</v>
      </c>
      <c r="I108" s="201"/>
      <c r="J108" s="201"/>
      <c r="K108" s="198"/>
      <c r="L108" s="198"/>
      <c r="M108" s="202"/>
      <c r="N108" s="203"/>
      <c r="O108" s="204"/>
      <c r="P108" s="204"/>
      <c r="Q108" s="204"/>
      <c r="R108" s="204"/>
      <c r="S108" s="204"/>
      <c r="T108" s="204"/>
      <c r="U108" s="204"/>
      <c r="V108" s="204"/>
      <c r="W108" s="204"/>
      <c r="X108" s="205"/>
      <c r="AT108" s="206" t="s">
        <v>211</v>
      </c>
      <c r="AU108" s="206" t="s">
        <v>207</v>
      </c>
      <c r="AV108" s="13" t="s">
        <v>82</v>
      </c>
      <c r="AW108" s="13" t="s">
        <v>5</v>
      </c>
      <c r="AX108" s="13" t="s">
        <v>74</v>
      </c>
      <c r="AY108" s="206" t="s">
        <v>198</v>
      </c>
    </row>
    <row r="109" spans="2:51" s="14" customFormat="1" ht="11.25">
      <c r="B109" s="207"/>
      <c r="C109" s="208"/>
      <c r="D109" s="192" t="s">
        <v>211</v>
      </c>
      <c r="E109" s="209" t="s">
        <v>20</v>
      </c>
      <c r="F109" s="210" t="s">
        <v>3144</v>
      </c>
      <c r="G109" s="208"/>
      <c r="H109" s="211">
        <v>6.3730000000000002</v>
      </c>
      <c r="I109" s="212"/>
      <c r="J109" s="212"/>
      <c r="K109" s="208"/>
      <c r="L109" s="208"/>
      <c r="M109" s="213"/>
      <c r="N109" s="214"/>
      <c r="O109" s="215"/>
      <c r="P109" s="215"/>
      <c r="Q109" s="215"/>
      <c r="R109" s="215"/>
      <c r="S109" s="215"/>
      <c r="T109" s="215"/>
      <c r="U109" s="215"/>
      <c r="V109" s="215"/>
      <c r="W109" s="215"/>
      <c r="X109" s="216"/>
      <c r="AT109" s="217" t="s">
        <v>211</v>
      </c>
      <c r="AU109" s="217" t="s">
        <v>207</v>
      </c>
      <c r="AV109" s="14" t="s">
        <v>207</v>
      </c>
      <c r="AW109" s="14" t="s">
        <v>5</v>
      </c>
      <c r="AX109" s="14" t="s">
        <v>74</v>
      </c>
      <c r="AY109" s="217" t="s">
        <v>198</v>
      </c>
    </row>
    <row r="110" spans="2:51" s="13" customFormat="1" ht="11.25">
      <c r="B110" s="197"/>
      <c r="C110" s="198"/>
      <c r="D110" s="192" t="s">
        <v>211</v>
      </c>
      <c r="E110" s="199" t="s">
        <v>20</v>
      </c>
      <c r="F110" s="200" t="s">
        <v>3145</v>
      </c>
      <c r="G110" s="198"/>
      <c r="H110" s="199" t="s">
        <v>20</v>
      </c>
      <c r="I110" s="201"/>
      <c r="J110" s="201"/>
      <c r="K110" s="198"/>
      <c r="L110" s="198"/>
      <c r="M110" s="202"/>
      <c r="N110" s="203"/>
      <c r="O110" s="204"/>
      <c r="P110" s="204"/>
      <c r="Q110" s="204"/>
      <c r="R110" s="204"/>
      <c r="S110" s="204"/>
      <c r="T110" s="204"/>
      <c r="U110" s="204"/>
      <c r="V110" s="204"/>
      <c r="W110" s="204"/>
      <c r="X110" s="205"/>
      <c r="AT110" s="206" t="s">
        <v>211</v>
      </c>
      <c r="AU110" s="206" t="s">
        <v>207</v>
      </c>
      <c r="AV110" s="13" t="s">
        <v>82</v>
      </c>
      <c r="AW110" s="13" t="s">
        <v>5</v>
      </c>
      <c r="AX110" s="13" t="s">
        <v>74</v>
      </c>
      <c r="AY110" s="206" t="s">
        <v>198</v>
      </c>
    </row>
    <row r="111" spans="2:51" s="13" customFormat="1" ht="11.25">
      <c r="B111" s="197"/>
      <c r="C111" s="198"/>
      <c r="D111" s="192" t="s">
        <v>211</v>
      </c>
      <c r="E111" s="199" t="s">
        <v>20</v>
      </c>
      <c r="F111" s="200" t="s">
        <v>3139</v>
      </c>
      <c r="G111" s="198"/>
      <c r="H111" s="199" t="s">
        <v>20</v>
      </c>
      <c r="I111" s="201"/>
      <c r="J111" s="201"/>
      <c r="K111" s="198"/>
      <c r="L111" s="198"/>
      <c r="M111" s="202"/>
      <c r="N111" s="203"/>
      <c r="O111" s="204"/>
      <c r="P111" s="204"/>
      <c r="Q111" s="204"/>
      <c r="R111" s="204"/>
      <c r="S111" s="204"/>
      <c r="T111" s="204"/>
      <c r="U111" s="204"/>
      <c r="V111" s="204"/>
      <c r="W111" s="204"/>
      <c r="X111" s="205"/>
      <c r="AT111" s="206" t="s">
        <v>211</v>
      </c>
      <c r="AU111" s="206" t="s">
        <v>207</v>
      </c>
      <c r="AV111" s="13" t="s">
        <v>82</v>
      </c>
      <c r="AW111" s="13" t="s">
        <v>5</v>
      </c>
      <c r="AX111" s="13" t="s">
        <v>74</v>
      </c>
      <c r="AY111" s="206" t="s">
        <v>198</v>
      </c>
    </row>
    <row r="112" spans="2:51" s="13" customFormat="1" ht="11.25">
      <c r="B112" s="197"/>
      <c r="C112" s="198"/>
      <c r="D112" s="192" t="s">
        <v>211</v>
      </c>
      <c r="E112" s="199" t="s">
        <v>20</v>
      </c>
      <c r="F112" s="200" t="s">
        <v>325</v>
      </c>
      <c r="G112" s="198"/>
      <c r="H112" s="199" t="s">
        <v>20</v>
      </c>
      <c r="I112" s="201"/>
      <c r="J112" s="201"/>
      <c r="K112" s="198"/>
      <c r="L112" s="198"/>
      <c r="M112" s="202"/>
      <c r="N112" s="203"/>
      <c r="O112" s="204"/>
      <c r="P112" s="204"/>
      <c r="Q112" s="204"/>
      <c r="R112" s="204"/>
      <c r="S112" s="204"/>
      <c r="T112" s="204"/>
      <c r="U112" s="204"/>
      <c r="V112" s="204"/>
      <c r="W112" s="204"/>
      <c r="X112" s="205"/>
      <c r="AT112" s="206" t="s">
        <v>211</v>
      </c>
      <c r="AU112" s="206" t="s">
        <v>207</v>
      </c>
      <c r="AV112" s="13" t="s">
        <v>82</v>
      </c>
      <c r="AW112" s="13" t="s">
        <v>5</v>
      </c>
      <c r="AX112" s="13" t="s">
        <v>74</v>
      </c>
      <c r="AY112" s="206" t="s">
        <v>198</v>
      </c>
    </row>
    <row r="113" spans="2:51" s="13" customFormat="1" ht="11.25">
      <c r="B113" s="197"/>
      <c r="C113" s="198"/>
      <c r="D113" s="192" t="s">
        <v>211</v>
      </c>
      <c r="E113" s="199" t="s">
        <v>20</v>
      </c>
      <c r="F113" s="200" t="s">
        <v>3138</v>
      </c>
      <c r="G113" s="198"/>
      <c r="H113" s="199" t="s">
        <v>20</v>
      </c>
      <c r="I113" s="201"/>
      <c r="J113" s="201"/>
      <c r="K113" s="198"/>
      <c r="L113" s="198"/>
      <c r="M113" s="202"/>
      <c r="N113" s="203"/>
      <c r="O113" s="204"/>
      <c r="P113" s="204"/>
      <c r="Q113" s="204"/>
      <c r="R113" s="204"/>
      <c r="S113" s="204"/>
      <c r="T113" s="204"/>
      <c r="U113" s="204"/>
      <c r="V113" s="204"/>
      <c r="W113" s="204"/>
      <c r="X113" s="205"/>
      <c r="AT113" s="206" t="s">
        <v>211</v>
      </c>
      <c r="AU113" s="206" t="s">
        <v>207</v>
      </c>
      <c r="AV113" s="13" t="s">
        <v>82</v>
      </c>
      <c r="AW113" s="13" t="s">
        <v>5</v>
      </c>
      <c r="AX113" s="13" t="s">
        <v>74</v>
      </c>
      <c r="AY113" s="206" t="s">
        <v>198</v>
      </c>
    </row>
    <row r="114" spans="2:51" s="14" customFormat="1" ht="11.25">
      <c r="B114" s="207"/>
      <c r="C114" s="208"/>
      <c r="D114" s="192" t="s">
        <v>211</v>
      </c>
      <c r="E114" s="209" t="s">
        <v>20</v>
      </c>
      <c r="F114" s="210" t="s">
        <v>3146</v>
      </c>
      <c r="G114" s="208"/>
      <c r="H114" s="211">
        <v>5.3330000000000002</v>
      </c>
      <c r="I114" s="212"/>
      <c r="J114" s="212"/>
      <c r="K114" s="208"/>
      <c r="L114" s="208"/>
      <c r="M114" s="213"/>
      <c r="N114" s="214"/>
      <c r="O114" s="215"/>
      <c r="P114" s="215"/>
      <c r="Q114" s="215"/>
      <c r="R114" s="215"/>
      <c r="S114" s="215"/>
      <c r="T114" s="215"/>
      <c r="U114" s="215"/>
      <c r="V114" s="215"/>
      <c r="W114" s="215"/>
      <c r="X114" s="216"/>
      <c r="AT114" s="217" t="s">
        <v>211</v>
      </c>
      <c r="AU114" s="217" t="s">
        <v>207</v>
      </c>
      <c r="AV114" s="14" t="s">
        <v>207</v>
      </c>
      <c r="AW114" s="14" t="s">
        <v>5</v>
      </c>
      <c r="AX114" s="14" t="s">
        <v>74</v>
      </c>
      <c r="AY114" s="217" t="s">
        <v>198</v>
      </c>
    </row>
    <row r="115" spans="2:51" s="13" customFormat="1" ht="11.25">
      <c r="B115" s="197"/>
      <c r="C115" s="198"/>
      <c r="D115" s="192" t="s">
        <v>211</v>
      </c>
      <c r="E115" s="199" t="s">
        <v>20</v>
      </c>
      <c r="F115" s="200" t="s">
        <v>3147</v>
      </c>
      <c r="G115" s="198"/>
      <c r="H115" s="199" t="s">
        <v>20</v>
      </c>
      <c r="I115" s="201"/>
      <c r="J115" s="201"/>
      <c r="K115" s="198"/>
      <c r="L115" s="198"/>
      <c r="M115" s="202"/>
      <c r="N115" s="203"/>
      <c r="O115" s="204"/>
      <c r="P115" s="204"/>
      <c r="Q115" s="204"/>
      <c r="R115" s="204"/>
      <c r="S115" s="204"/>
      <c r="T115" s="204"/>
      <c r="U115" s="204"/>
      <c r="V115" s="204"/>
      <c r="W115" s="204"/>
      <c r="X115" s="205"/>
      <c r="AT115" s="206" t="s">
        <v>211</v>
      </c>
      <c r="AU115" s="206" t="s">
        <v>207</v>
      </c>
      <c r="AV115" s="13" t="s">
        <v>82</v>
      </c>
      <c r="AW115" s="13" t="s">
        <v>5</v>
      </c>
      <c r="AX115" s="13" t="s">
        <v>74</v>
      </c>
      <c r="AY115" s="206" t="s">
        <v>198</v>
      </c>
    </row>
    <row r="116" spans="2:51" s="13" customFormat="1" ht="11.25">
      <c r="B116" s="197"/>
      <c r="C116" s="198"/>
      <c r="D116" s="192" t="s">
        <v>211</v>
      </c>
      <c r="E116" s="199" t="s">
        <v>20</v>
      </c>
      <c r="F116" s="200" t="s">
        <v>3139</v>
      </c>
      <c r="G116" s="198"/>
      <c r="H116" s="199" t="s">
        <v>20</v>
      </c>
      <c r="I116" s="201"/>
      <c r="J116" s="201"/>
      <c r="K116" s="198"/>
      <c r="L116" s="198"/>
      <c r="M116" s="202"/>
      <c r="N116" s="203"/>
      <c r="O116" s="204"/>
      <c r="P116" s="204"/>
      <c r="Q116" s="204"/>
      <c r="R116" s="204"/>
      <c r="S116" s="204"/>
      <c r="T116" s="204"/>
      <c r="U116" s="204"/>
      <c r="V116" s="204"/>
      <c r="W116" s="204"/>
      <c r="X116" s="205"/>
      <c r="AT116" s="206" t="s">
        <v>211</v>
      </c>
      <c r="AU116" s="206" t="s">
        <v>207</v>
      </c>
      <c r="AV116" s="13" t="s">
        <v>82</v>
      </c>
      <c r="AW116" s="13" t="s">
        <v>5</v>
      </c>
      <c r="AX116" s="13" t="s">
        <v>74</v>
      </c>
      <c r="AY116" s="206" t="s">
        <v>198</v>
      </c>
    </row>
    <row r="117" spans="2:51" s="13" customFormat="1" ht="11.25">
      <c r="B117" s="197"/>
      <c r="C117" s="198"/>
      <c r="D117" s="192" t="s">
        <v>211</v>
      </c>
      <c r="E117" s="199" t="s">
        <v>20</v>
      </c>
      <c r="F117" s="200" t="s">
        <v>325</v>
      </c>
      <c r="G117" s="198"/>
      <c r="H117" s="199" t="s">
        <v>20</v>
      </c>
      <c r="I117" s="201"/>
      <c r="J117" s="201"/>
      <c r="K117" s="198"/>
      <c r="L117" s="198"/>
      <c r="M117" s="202"/>
      <c r="N117" s="203"/>
      <c r="O117" s="204"/>
      <c r="P117" s="204"/>
      <c r="Q117" s="204"/>
      <c r="R117" s="204"/>
      <c r="S117" s="204"/>
      <c r="T117" s="204"/>
      <c r="U117" s="204"/>
      <c r="V117" s="204"/>
      <c r="W117" s="204"/>
      <c r="X117" s="205"/>
      <c r="AT117" s="206" t="s">
        <v>211</v>
      </c>
      <c r="AU117" s="206" t="s">
        <v>207</v>
      </c>
      <c r="AV117" s="13" t="s">
        <v>82</v>
      </c>
      <c r="AW117" s="13" t="s">
        <v>5</v>
      </c>
      <c r="AX117" s="13" t="s">
        <v>74</v>
      </c>
      <c r="AY117" s="206" t="s">
        <v>198</v>
      </c>
    </row>
    <row r="118" spans="2:51" s="13" customFormat="1" ht="11.25">
      <c r="B118" s="197"/>
      <c r="C118" s="198"/>
      <c r="D118" s="192" t="s">
        <v>211</v>
      </c>
      <c r="E118" s="199" t="s">
        <v>20</v>
      </c>
      <c r="F118" s="200" t="s">
        <v>3138</v>
      </c>
      <c r="G118" s="198"/>
      <c r="H118" s="199" t="s">
        <v>20</v>
      </c>
      <c r="I118" s="201"/>
      <c r="J118" s="201"/>
      <c r="K118" s="198"/>
      <c r="L118" s="198"/>
      <c r="M118" s="202"/>
      <c r="N118" s="203"/>
      <c r="O118" s="204"/>
      <c r="P118" s="204"/>
      <c r="Q118" s="204"/>
      <c r="R118" s="204"/>
      <c r="S118" s="204"/>
      <c r="T118" s="204"/>
      <c r="U118" s="204"/>
      <c r="V118" s="204"/>
      <c r="W118" s="204"/>
      <c r="X118" s="205"/>
      <c r="AT118" s="206" t="s">
        <v>211</v>
      </c>
      <c r="AU118" s="206" t="s">
        <v>207</v>
      </c>
      <c r="AV118" s="13" t="s">
        <v>82</v>
      </c>
      <c r="AW118" s="13" t="s">
        <v>5</v>
      </c>
      <c r="AX118" s="13" t="s">
        <v>74</v>
      </c>
      <c r="AY118" s="206" t="s">
        <v>198</v>
      </c>
    </row>
    <row r="119" spans="2:51" s="14" customFormat="1" ht="11.25">
      <c r="B119" s="207"/>
      <c r="C119" s="208"/>
      <c r="D119" s="192" t="s">
        <v>211</v>
      </c>
      <c r="E119" s="209" t="s">
        <v>20</v>
      </c>
      <c r="F119" s="210" t="s">
        <v>3148</v>
      </c>
      <c r="G119" s="208"/>
      <c r="H119" s="211">
        <v>3.137</v>
      </c>
      <c r="I119" s="212"/>
      <c r="J119" s="212"/>
      <c r="K119" s="208"/>
      <c r="L119" s="208"/>
      <c r="M119" s="213"/>
      <c r="N119" s="214"/>
      <c r="O119" s="215"/>
      <c r="P119" s="215"/>
      <c r="Q119" s="215"/>
      <c r="R119" s="215"/>
      <c r="S119" s="215"/>
      <c r="T119" s="215"/>
      <c r="U119" s="215"/>
      <c r="V119" s="215"/>
      <c r="W119" s="215"/>
      <c r="X119" s="216"/>
      <c r="AT119" s="217" t="s">
        <v>211</v>
      </c>
      <c r="AU119" s="217" t="s">
        <v>207</v>
      </c>
      <c r="AV119" s="14" t="s">
        <v>207</v>
      </c>
      <c r="AW119" s="14" t="s">
        <v>5</v>
      </c>
      <c r="AX119" s="14" t="s">
        <v>74</v>
      </c>
      <c r="AY119" s="217" t="s">
        <v>198</v>
      </c>
    </row>
    <row r="120" spans="2:51" s="13" customFormat="1" ht="11.25">
      <c r="B120" s="197"/>
      <c r="C120" s="198"/>
      <c r="D120" s="192" t="s">
        <v>211</v>
      </c>
      <c r="E120" s="199" t="s">
        <v>20</v>
      </c>
      <c r="F120" s="200" t="s">
        <v>3149</v>
      </c>
      <c r="G120" s="198"/>
      <c r="H120" s="199" t="s">
        <v>20</v>
      </c>
      <c r="I120" s="201"/>
      <c r="J120" s="201"/>
      <c r="K120" s="198"/>
      <c r="L120" s="198"/>
      <c r="M120" s="202"/>
      <c r="N120" s="203"/>
      <c r="O120" s="204"/>
      <c r="P120" s="204"/>
      <c r="Q120" s="204"/>
      <c r="R120" s="204"/>
      <c r="S120" s="204"/>
      <c r="T120" s="204"/>
      <c r="U120" s="204"/>
      <c r="V120" s="204"/>
      <c r="W120" s="204"/>
      <c r="X120" s="205"/>
      <c r="AT120" s="206" t="s">
        <v>211</v>
      </c>
      <c r="AU120" s="206" t="s">
        <v>207</v>
      </c>
      <c r="AV120" s="13" t="s">
        <v>82</v>
      </c>
      <c r="AW120" s="13" t="s">
        <v>5</v>
      </c>
      <c r="AX120" s="13" t="s">
        <v>74</v>
      </c>
      <c r="AY120" s="206" t="s">
        <v>198</v>
      </c>
    </row>
    <row r="121" spans="2:51" s="13" customFormat="1" ht="11.25">
      <c r="B121" s="197"/>
      <c r="C121" s="198"/>
      <c r="D121" s="192" t="s">
        <v>211</v>
      </c>
      <c r="E121" s="199" t="s">
        <v>20</v>
      </c>
      <c r="F121" s="200" t="s">
        <v>3150</v>
      </c>
      <c r="G121" s="198"/>
      <c r="H121" s="199" t="s">
        <v>20</v>
      </c>
      <c r="I121" s="201"/>
      <c r="J121" s="201"/>
      <c r="K121" s="198"/>
      <c r="L121" s="198"/>
      <c r="M121" s="202"/>
      <c r="N121" s="203"/>
      <c r="O121" s="204"/>
      <c r="P121" s="204"/>
      <c r="Q121" s="204"/>
      <c r="R121" s="204"/>
      <c r="S121" s="204"/>
      <c r="T121" s="204"/>
      <c r="U121" s="204"/>
      <c r="V121" s="204"/>
      <c r="W121" s="204"/>
      <c r="X121" s="205"/>
      <c r="AT121" s="206" t="s">
        <v>211</v>
      </c>
      <c r="AU121" s="206" t="s">
        <v>207</v>
      </c>
      <c r="AV121" s="13" t="s">
        <v>82</v>
      </c>
      <c r="AW121" s="13" t="s">
        <v>5</v>
      </c>
      <c r="AX121" s="13" t="s">
        <v>74</v>
      </c>
      <c r="AY121" s="206" t="s">
        <v>198</v>
      </c>
    </row>
    <row r="122" spans="2:51" s="13" customFormat="1" ht="11.25">
      <c r="B122" s="197"/>
      <c r="C122" s="198"/>
      <c r="D122" s="192" t="s">
        <v>211</v>
      </c>
      <c r="E122" s="199" t="s">
        <v>20</v>
      </c>
      <c r="F122" s="200" t="s">
        <v>325</v>
      </c>
      <c r="G122" s="198"/>
      <c r="H122" s="199" t="s">
        <v>20</v>
      </c>
      <c r="I122" s="201"/>
      <c r="J122" s="201"/>
      <c r="K122" s="198"/>
      <c r="L122" s="198"/>
      <c r="M122" s="202"/>
      <c r="N122" s="203"/>
      <c r="O122" s="204"/>
      <c r="P122" s="204"/>
      <c r="Q122" s="204"/>
      <c r="R122" s="204"/>
      <c r="S122" s="204"/>
      <c r="T122" s="204"/>
      <c r="U122" s="204"/>
      <c r="V122" s="204"/>
      <c r="W122" s="204"/>
      <c r="X122" s="205"/>
      <c r="AT122" s="206" t="s">
        <v>211</v>
      </c>
      <c r="AU122" s="206" t="s">
        <v>207</v>
      </c>
      <c r="AV122" s="13" t="s">
        <v>82</v>
      </c>
      <c r="AW122" s="13" t="s">
        <v>5</v>
      </c>
      <c r="AX122" s="13" t="s">
        <v>74</v>
      </c>
      <c r="AY122" s="206" t="s">
        <v>198</v>
      </c>
    </row>
    <row r="123" spans="2:51" s="13" customFormat="1" ht="11.25">
      <c r="B123" s="197"/>
      <c r="C123" s="198"/>
      <c r="D123" s="192" t="s">
        <v>211</v>
      </c>
      <c r="E123" s="199" t="s">
        <v>20</v>
      </c>
      <c r="F123" s="200" t="s">
        <v>3138</v>
      </c>
      <c r="G123" s="198"/>
      <c r="H123" s="199" t="s">
        <v>20</v>
      </c>
      <c r="I123" s="201"/>
      <c r="J123" s="201"/>
      <c r="K123" s="198"/>
      <c r="L123" s="198"/>
      <c r="M123" s="202"/>
      <c r="N123" s="203"/>
      <c r="O123" s="204"/>
      <c r="P123" s="204"/>
      <c r="Q123" s="204"/>
      <c r="R123" s="204"/>
      <c r="S123" s="204"/>
      <c r="T123" s="204"/>
      <c r="U123" s="204"/>
      <c r="V123" s="204"/>
      <c r="W123" s="204"/>
      <c r="X123" s="205"/>
      <c r="AT123" s="206" t="s">
        <v>211</v>
      </c>
      <c r="AU123" s="206" t="s">
        <v>207</v>
      </c>
      <c r="AV123" s="13" t="s">
        <v>82</v>
      </c>
      <c r="AW123" s="13" t="s">
        <v>5</v>
      </c>
      <c r="AX123" s="13" t="s">
        <v>74</v>
      </c>
      <c r="AY123" s="206" t="s">
        <v>198</v>
      </c>
    </row>
    <row r="124" spans="2:51" s="14" customFormat="1" ht="11.25">
      <c r="B124" s="207"/>
      <c r="C124" s="208"/>
      <c r="D124" s="192" t="s">
        <v>211</v>
      </c>
      <c r="E124" s="209" t="s">
        <v>20</v>
      </c>
      <c r="F124" s="210" t="s">
        <v>3140</v>
      </c>
      <c r="G124" s="208"/>
      <c r="H124" s="211">
        <v>5.5369999999999999</v>
      </c>
      <c r="I124" s="212"/>
      <c r="J124" s="212"/>
      <c r="K124" s="208"/>
      <c r="L124" s="208"/>
      <c r="M124" s="213"/>
      <c r="N124" s="214"/>
      <c r="O124" s="215"/>
      <c r="P124" s="215"/>
      <c r="Q124" s="215"/>
      <c r="R124" s="215"/>
      <c r="S124" s="215"/>
      <c r="T124" s="215"/>
      <c r="U124" s="215"/>
      <c r="V124" s="215"/>
      <c r="W124" s="215"/>
      <c r="X124" s="216"/>
      <c r="AT124" s="217" t="s">
        <v>211</v>
      </c>
      <c r="AU124" s="217" t="s">
        <v>207</v>
      </c>
      <c r="AV124" s="14" t="s">
        <v>207</v>
      </c>
      <c r="AW124" s="14" t="s">
        <v>5</v>
      </c>
      <c r="AX124" s="14" t="s">
        <v>74</v>
      </c>
      <c r="AY124" s="217" t="s">
        <v>198</v>
      </c>
    </row>
    <row r="125" spans="2:51" s="13" customFormat="1" ht="11.25">
      <c r="B125" s="197"/>
      <c r="C125" s="198"/>
      <c r="D125" s="192" t="s">
        <v>211</v>
      </c>
      <c r="E125" s="199" t="s">
        <v>20</v>
      </c>
      <c r="F125" s="200" t="s">
        <v>3141</v>
      </c>
      <c r="G125" s="198"/>
      <c r="H125" s="199" t="s">
        <v>20</v>
      </c>
      <c r="I125" s="201"/>
      <c r="J125" s="201"/>
      <c r="K125" s="198"/>
      <c r="L125" s="198"/>
      <c r="M125" s="202"/>
      <c r="N125" s="203"/>
      <c r="O125" s="204"/>
      <c r="P125" s="204"/>
      <c r="Q125" s="204"/>
      <c r="R125" s="204"/>
      <c r="S125" s="204"/>
      <c r="T125" s="204"/>
      <c r="U125" s="204"/>
      <c r="V125" s="204"/>
      <c r="W125" s="204"/>
      <c r="X125" s="205"/>
      <c r="AT125" s="206" t="s">
        <v>211</v>
      </c>
      <c r="AU125" s="206" t="s">
        <v>207</v>
      </c>
      <c r="AV125" s="13" t="s">
        <v>82</v>
      </c>
      <c r="AW125" s="13" t="s">
        <v>5</v>
      </c>
      <c r="AX125" s="13" t="s">
        <v>74</v>
      </c>
      <c r="AY125" s="206" t="s">
        <v>198</v>
      </c>
    </row>
    <row r="126" spans="2:51" s="13" customFormat="1" ht="11.25">
      <c r="B126" s="197"/>
      <c r="C126" s="198"/>
      <c r="D126" s="192" t="s">
        <v>211</v>
      </c>
      <c r="E126" s="199" t="s">
        <v>20</v>
      </c>
      <c r="F126" s="200" t="s">
        <v>3150</v>
      </c>
      <c r="G126" s="198"/>
      <c r="H126" s="199" t="s">
        <v>20</v>
      </c>
      <c r="I126" s="201"/>
      <c r="J126" s="201"/>
      <c r="K126" s="198"/>
      <c r="L126" s="198"/>
      <c r="M126" s="202"/>
      <c r="N126" s="203"/>
      <c r="O126" s="204"/>
      <c r="P126" s="204"/>
      <c r="Q126" s="204"/>
      <c r="R126" s="204"/>
      <c r="S126" s="204"/>
      <c r="T126" s="204"/>
      <c r="U126" s="204"/>
      <c r="V126" s="204"/>
      <c r="W126" s="204"/>
      <c r="X126" s="205"/>
      <c r="AT126" s="206" t="s">
        <v>211</v>
      </c>
      <c r="AU126" s="206" t="s">
        <v>207</v>
      </c>
      <c r="AV126" s="13" t="s">
        <v>82</v>
      </c>
      <c r="AW126" s="13" t="s">
        <v>5</v>
      </c>
      <c r="AX126" s="13" t="s">
        <v>74</v>
      </c>
      <c r="AY126" s="206" t="s">
        <v>198</v>
      </c>
    </row>
    <row r="127" spans="2:51" s="13" customFormat="1" ht="11.25">
      <c r="B127" s="197"/>
      <c r="C127" s="198"/>
      <c r="D127" s="192" t="s">
        <v>211</v>
      </c>
      <c r="E127" s="199" t="s">
        <v>20</v>
      </c>
      <c r="F127" s="200" t="s">
        <v>325</v>
      </c>
      <c r="G127" s="198"/>
      <c r="H127" s="199" t="s">
        <v>20</v>
      </c>
      <c r="I127" s="201"/>
      <c r="J127" s="201"/>
      <c r="K127" s="198"/>
      <c r="L127" s="198"/>
      <c r="M127" s="202"/>
      <c r="N127" s="203"/>
      <c r="O127" s="204"/>
      <c r="P127" s="204"/>
      <c r="Q127" s="204"/>
      <c r="R127" s="204"/>
      <c r="S127" s="204"/>
      <c r="T127" s="204"/>
      <c r="U127" s="204"/>
      <c r="V127" s="204"/>
      <c r="W127" s="204"/>
      <c r="X127" s="205"/>
      <c r="AT127" s="206" t="s">
        <v>211</v>
      </c>
      <c r="AU127" s="206" t="s">
        <v>207</v>
      </c>
      <c r="AV127" s="13" t="s">
        <v>82</v>
      </c>
      <c r="AW127" s="13" t="s">
        <v>5</v>
      </c>
      <c r="AX127" s="13" t="s">
        <v>74</v>
      </c>
      <c r="AY127" s="206" t="s">
        <v>198</v>
      </c>
    </row>
    <row r="128" spans="2:51" s="13" customFormat="1" ht="11.25">
      <c r="B128" s="197"/>
      <c r="C128" s="198"/>
      <c r="D128" s="192" t="s">
        <v>211</v>
      </c>
      <c r="E128" s="199" t="s">
        <v>20</v>
      </c>
      <c r="F128" s="200" t="s">
        <v>3138</v>
      </c>
      <c r="G128" s="198"/>
      <c r="H128" s="199" t="s">
        <v>20</v>
      </c>
      <c r="I128" s="201"/>
      <c r="J128" s="201"/>
      <c r="K128" s="198"/>
      <c r="L128" s="198"/>
      <c r="M128" s="202"/>
      <c r="N128" s="203"/>
      <c r="O128" s="204"/>
      <c r="P128" s="204"/>
      <c r="Q128" s="204"/>
      <c r="R128" s="204"/>
      <c r="S128" s="204"/>
      <c r="T128" s="204"/>
      <c r="U128" s="204"/>
      <c r="V128" s="204"/>
      <c r="W128" s="204"/>
      <c r="X128" s="205"/>
      <c r="AT128" s="206" t="s">
        <v>211</v>
      </c>
      <c r="AU128" s="206" t="s">
        <v>207</v>
      </c>
      <c r="AV128" s="13" t="s">
        <v>82</v>
      </c>
      <c r="AW128" s="13" t="s">
        <v>5</v>
      </c>
      <c r="AX128" s="13" t="s">
        <v>74</v>
      </c>
      <c r="AY128" s="206" t="s">
        <v>198</v>
      </c>
    </row>
    <row r="129" spans="2:51" s="14" customFormat="1" ht="11.25">
      <c r="B129" s="207"/>
      <c r="C129" s="208"/>
      <c r="D129" s="192" t="s">
        <v>211</v>
      </c>
      <c r="E129" s="209" t="s">
        <v>20</v>
      </c>
      <c r="F129" s="210" t="s">
        <v>3142</v>
      </c>
      <c r="G129" s="208"/>
      <c r="H129" s="211">
        <v>0.877</v>
      </c>
      <c r="I129" s="212"/>
      <c r="J129" s="212"/>
      <c r="K129" s="208"/>
      <c r="L129" s="208"/>
      <c r="M129" s="213"/>
      <c r="N129" s="214"/>
      <c r="O129" s="215"/>
      <c r="P129" s="215"/>
      <c r="Q129" s="215"/>
      <c r="R129" s="215"/>
      <c r="S129" s="215"/>
      <c r="T129" s="215"/>
      <c r="U129" s="215"/>
      <c r="V129" s="215"/>
      <c r="W129" s="215"/>
      <c r="X129" s="216"/>
      <c r="AT129" s="217" t="s">
        <v>211</v>
      </c>
      <c r="AU129" s="217" t="s">
        <v>207</v>
      </c>
      <c r="AV129" s="14" t="s">
        <v>207</v>
      </c>
      <c r="AW129" s="14" t="s">
        <v>5</v>
      </c>
      <c r="AX129" s="14" t="s">
        <v>74</v>
      </c>
      <c r="AY129" s="217" t="s">
        <v>198</v>
      </c>
    </row>
    <row r="130" spans="2:51" s="13" customFormat="1" ht="11.25">
      <c r="B130" s="197"/>
      <c r="C130" s="198"/>
      <c r="D130" s="192" t="s">
        <v>211</v>
      </c>
      <c r="E130" s="199" t="s">
        <v>20</v>
      </c>
      <c r="F130" s="200" t="s">
        <v>3143</v>
      </c>
      <c r="G130" s="198"/>
      <c r="H130" s="199" t="s">
        <v>20</v>
      </c>
      <c r="I130" s="201"/>
      <c r="J130" s="201"/>
      <c r="K130" s="198"/>
      <c r="L130" s="198"/>
      <c r="M130" s="202"/>
      <c r="N130" s="203"/>
      <c r="O130" s="204"/>
      <c r="P130" s="204"/>
      <c r="Q130" s="204"/>
      <c r="R130" s="204"/>
      <c r="S130" s="204"/>
      <c r="T130" s="204"/>
      <c r="U130" s="204"/>
      <c r="V130" s="204"/>
      <c r="W130" s="204"/>
      <c r="X130" s="205"/>
      <c r="AT130" s="206" t="s">
        <v>211</v>
      </c>
      <c r="AU130" s="206" t="s">
        <v>207</v>
      </c>
      <c r="AV130" s="13" t="s">
        <v>82</v>
      </c>
      <c r="AW130" s="13" t="s">
        <v>5</v>
      </c>
      <c r="AX130" s="13" t="s">
        <v>74</v>
      </c>
      <c r="AY130" s="206" t="s">
        <v>198</v>
      </c>
    </row>
    <row r="131" spans="2:51" s="13" customFormat="1" ht="11.25">
      <c r="B131" s="197"/>
      <c r="C131" s="198"/>
      <c r="D131" s="192" t="s">
        <v>211</v>
      </c>
      <c r="E131" s="199" t="s">
        <v>20</v>
      </c>
      <c r="F131" s="200" t="s">
        <v>3150</v>
      </c>
      <c r="G131" s="198"/>
      <c r="H131" s="199" t="s">
        <v>20</v>
      </c>
      <c r="I131" s="201"/>
      <c r="J131" s="201"/>
      <c r="K131" s="198"/>
      <c r="L131" s="198"/>
      <c r="M131" s="202"/>
      <c r="N131" s="203"/>
      <c r="O131" s="204"/>
      <c r="P131" s="204"/>
      <c r="Q131" s="204"/>
      <c r="R131" s="204"/>
      <c r="S131" s="204"/>
      <c r="T131" s="204"/>
      <c r="U131" s="204"/>
      <c r="V131" s="204"/>
      <c r="W131" s="204"/>
      <c r="X131" s="205"/>
      <c r="AT131" s="206" t="s">
        <v>211</v>
      </c>
      <c r="AU131" s="206" t="s">
        <v>207</v>
      </c>
      <c r="AV131" s="13" t="s">
        <v>82</v>
      </c>
      <c r="AW131" s="13" t="s">
        <v>5</v>
      </c>
      <c r="AX131" s="13" t="s">
        <v>74</v>
      </c>
      <c r="AY131" s="206" t="s">
        <v>198</v>
      </c>
    </row>
    <row r="132" spans="2:51" s="13" customFormat="1" ht="11.25">
      <c r="B132" s="197"/>
      <c r="C132" s="198"/>
      <c r="D132" s="192" t="s">
        <v>211</v>
      </c>
      <c r="E132" s="199" t="s">
        <v>20</v>
      </c>
      <c r="F132" s="200" t="s">
        <v>325</v>
      </c>
      <c r="G132" s="198"/>
      <c r="H132" s="199" t="s">
        <v>20</v>
      </c>
      <c r="I132" s="201"/>
      <c r="J132" s="201"/>
      <c r="K132" s="198"/>
      <c r="L132" s="198"/>
      <c r="M132" s="202"/>
      <c r="N132" s="203"/>
      <c r="O132" s="204"/>
      <c r="P132" s="204"/>
      <c r="Q132" s="204"/>
      <c r="R132" s="204"/>
      <c r="S132" s="204"/>
      <c r="T132" s="204"/>
      <c r="U132" s="204"/>
      <c r="V132" s="204"/>
      <c r="W132" s="204"/>
      <c r="X132" s="205"/>
      <c r="AT132" s="206" t="s">
        <v>211</v>
      </c>
      <c r="AU132" s="206" t="s">
        <v>207</v>
      </c>
      <c r="AV132" s="13" t="s">
        <v>82</v>
      </c>
      <c r="AW132" s="13" t="s">
        <v>5</v>
      </c>
      <c r="AX132" s="13" t="s">
        <v>74</v>
      </c>
      <c r="AY132" s="206" t="s">
        <v>198</v>
      </c>
    </row>
    <row r="133" spans="2:51" s="13" customFormat="1" ht="11.25">
      <c r="B133" s="197"/>
      <c r="C133" s="198"/>
      <c r="D133" s="192" t="s">
        <v>211</v>
      </c>
      <c r="E133" s="199" t="s">
        <v>20</v>
      </c>
      <c r="F133" s="200" t="s">
        <v>3138</v>
      </c>
      <c r="G133" s="198"/>
      <c r="H133" s="199" t="s">
        <v>20</v>
      </c>
      <c r="I133" s="201"/>
      <c r="J133" s="201"/>
      <c r="K133" s="198"/>
      <c r="L133" s="198"/>
      <c r="M133" s="202"/>
      <c r="N133" s="203"/>
      <c r="O133" s="204"/>
      <c r="P133" s="204"/>
      <c r="Q133" s="204"/>
      <c r="R133" s="204"/>
      <c r="S133" s="204"/>
      <c r="T133" s="204"/>
      <c r="U133" s="204"/>
      <c r="V133" s="204"/>
      <c r="W133" s="204"/>
      <c r="X133" s="205"/>
      <c r="AT133" s="206" t="s">
        <v>211</v>
      </c>
      <c r="AU133" s="206" t="s">
        <v>207</v>
      </c>
      <c r="AV133" s="13" t="s">
        <v>82</v>
      </c>
      <c r="AW133" s="13" t="s">
        <v>5</v>
      </c>
      <c r="AX133" s="13" t="s">
        <v>74</v>
      </c>
      <c r="AY133" s="206" t="s">
        <v>198</v>
      </c>
    </row>
    <row r="134" spans="2:51" s="14" customFormat="1" ht="11.25">
      <c r="B134" s="207"/>
      <c r="C134" s="208"/>
      <c r="D134" s="192" t="s">
        <v>211</v>
      </c>
      <c r="E134" s="209" t="s">
        <v>20</v>
      </c>
      <c r="F134" s="210" t="s">
        <v>3144</v>
      </c>
      <c r="G134" s="208"/>
      <c r="H134" s="211">
        <v>6.3730000000000002</v>
      </c>
      <c r="I134" s="212"/>
      <c r="J134" s="212"/>
      <c r="K134" s="208"/>
      <c r="L134" s="208"/>
      <c r="M134" s="213"/>
      <c r="N134" s="214"/>
      <c r="O134" s="215"/>
      <c r="P134" s="215"/>
      <c r="Q134" s="215"/>
      <c r="R134" s="215"/>
      <c r="S134" s="215"/>
      <c r="T134" s="215"/>
      <c r="U134" s="215"/>
      <c r="V134" s="215"/>
      <c r="W134" s="215"/>
      <c r="X134" s="216"/>
      <c r="AT134" s="217" t="s">
        <v>211</v>
      </c>
      <c r="AU134" s="217" t="s">
        <v>207</v>
      </c>
      <c r="AV134" s="14" t="s">
        <v>207</v>
      </c>
      <c r="AW134" s="14" t="s">
        <v>5</v>
      </c>
      <c r="AX134" s="14" t="s">
        <v>74</v>
      </c>
      <c r="AY134" s="217" t="s">
        <v>198</v>
      </c>
    </row>
    <row r="135" spans="2:51" s="13" customFormat="1" ht="11.25">
      <c r="B135" s="197"/>
      <c r="C135" s="198"/>
      <c r="D135" s="192" t="s">
        <v>211</v>
      </c>
      <c r="E135" s="199" t="s">
        <v>20</v>
      </c>
      <c r="F135" s="200" t="s">
        <v>3145</v>
      </c>
      <c r="G135" s="198"/>
      <c r="H135" s="199" t="s">
        <v>20</v>
      </c>
      <c r="I135" s="201"/>
      <c r="J135" s="201"/>
      <c r="K135" s="198"/>
      <c r="L135" s="198"/>
      <c r="M135" s="202"/>
      <c r="N135" s="203"/>
      <c r="O135" s="204"/>
      <c r="P135" s="204"/>
      <c r="Q135" s="204"/>
      <c r="R135" s="204"/>
      <c r="S135" s="204"/>
      <c r="T135" s="204"/>
      <c r="U135" s="204"/>
      <c r="V135" s="204"/>
      <c r="W135" s="204"/>
      <c r="X135" s="205"/>
      <c r="AT135" s="206" t="s">
        <v>211</v>
      </c>
      <c r="AU135" s="206" t="s">
        <v>207</v>
      </c>
      <c r="AV135" s="13" t="s">
        <v>82</v>
      </c>
      <c r="AW135" s="13" t="s">
        <v>5</v>
      </c>
      <c r="AX135" s="13" t="s">
        <v>74</v>
      </c>
      <c r="AY135" s="206" t="s">
        <v>198</v>
      </c>
    </row>
    <row r="136" spans="2:51" s="13" customFormat="1" ht="11.25">
      <c r="B136" s="197"/>
      <c r="C136" s="198"/>
      <c r="D136" s="192" t="s">
        <v>211</v>
      </c>
      <c r="E136" s="199" t="s">
        <v>20</v>
      </c>
      <c r="F136" s="200" t="s">
        <v>3150</v>
      </c>
      <c r="G136" s="198"/>
      <c r="H136" s="199" t="s">
        <v>20</v>
      </c>
      <c r="I136" s="201"/>
      <c r="J136" s="201"/>
      <c r="K136" s="198"/>
      <c r="L136" s="198"/>
      <c r="M136" s="202"/>
      <c r="N136" s="203"/>
      <c r="O136" s="204"/>
      <c r="P136" s="204"/>
      <c r="Q136" s="204"/>
      <c r="R136" s="204"/>
      <c r="S136" s="204"/>
      <c r="T136" s="204"/>
      <c r="U136" s="204"/>
      <c r="V136" s="204"/>
      <c r="W136" s="204"/>
      <c r="X136" s="205"/>
      <c r="AT136" s="206" t="s">
        <v>211</v>
      </c>
      <c r="AU136" s="206" t="s">
        <v>207</v>
      </c>
      <c r="AV136" s="13" t="s">
        <v>82</v>
      </c>
      <c r="AW136" s="13" t="s">
        <v>5</v>
      </c>
      <c r="AX136" s="13" t="s">
        <v>74</v>
      </c>
      <c r="AY136" s="206" t="s">
        <v>198</v>
      </c>
    </row>
    <row r="137" spans="2:51" s="13" customFormat="1" ht="11.25">
      <c r="B137" s="197"/>
      <c r="C137" s="198"/>
      <c r="D137" s="192" t="s">
        <v>211</v>
      </c>
      <c r="E137" s="199" t="s">
        <v>20</v>
      </c>
      <c r="F137" s="200" t="s">
        <v>325</v>
      </c>
      <c r="G137" s="198"/>
      <c r="H137" s="199" t="s">
        <v>20</v>
      </c>
      <c r="I137" s="201"/>
      <c r="J137" s="201"/>
      <c r="K137" s="198"/>
      <c r="L137" s="198"/>
      <c r="M137" s="202"/>
      <c r="N137" s="203"/>
      <c r="O137" s="204"/>
      <c r="P137" s="204"/>
      <c r="Q137" s="204"/>
      <c r="R137" s="204"/>
      <c r="S137" s="204"/>
      <c r="T137" s="204"/>
      <c r="U137" s="204"/>
      <c r="V137" s="204"/>
      <c r="W137" s="204"/>
      <c r="X137" s="205"/>
      <c r="AT137" s="206" t="s">
        <v>211</v>
      </c>
      <c r="AU137" s="206" t="s">
        <v>207</v>
      </c>
      <c r="AV137" s="13" t="s">
        <v>82</v>
      </c>
      <c r="AW137" s="13" t="s">
        <v>5</v>
      </c>
      <c r="AX137" s="13" t="s">
        <v>74</v>
      </c>
      <c r="AY137" s="206" t="s">
        <v>198</v>
      </c>
    </row>
    <row r="138" spans="2:51" s="13" customFormat="1" ht="11.25">
      <c r="B138" s="197"/>
      <c r="C138" s="198"/>
      <c r="D138" s="192" t="s">
        <v>211</v>
      </c>
      <c r="E138" s="199" t="s">
        <v>20</v>
      </c>
      <c r="F138" s="200" t="s">
        <v>3138</v>
      </c>
      <c r="G138" s="198"/>
      <c r="H138" s="199" t="s">
        <v>20</v>
      </c>
      <c r="I138" s="201"/>
      <c r="J138" s="201"/>
      <c r="K138" s="198"/>
      <c r="L138" s="198"/>
      <c r="M138" s="202"/>
      <c r="N138" s="203"/>
      <c r="O138" s="204"/>
      <c r="P138" s="204"/>
      <c r="Q138" s="204"/>
      <c r="R138" s="204"/>
      <c r="S138" s="204"/>
      <c r="T138" s="204"/>
      <c r="U138" s="204"/>
      <c r="V138" s="204"/>
      <c r="W138" s="204"/>
      <c r="X138" s="205"/>
      <c r="AT138" s="206" t="s">
        <v>211</v>
      </c>
      <c r="AU138" s="206" t="s">
        <v>207</v>
      </c>
      <c r="AV138" s="13" t="s">
        <v>82</v>
      </c>
      <c r="AW138" s="13" t="s">
        <v>5</v>
      </c>
      <c r="AX138" s="13" t="s">
        <v>74</v>
      </c>
      <c r="AY138" s="206" t="s">
        <v>198</v>
      </c>
    </row>
    <row r="139" spans="2:51" s="14" customFormat="1" ht="11.25">
      <c r="B139" s="207"/>
      <c r="C139" s="208"/>
      <c r="D139" s="192" t="s">
        <v>211</v>
      </c>
      <c r="E139" s="209" t="s">
        <v>20</v>
      </c>
      <c r="F139" s="210" t="s">
        <v>3146</v>
      </c>
      <c r="G139" s="208"/>
      <c r="H139" s="211">
        <v>5.3330000000000002</v>
      </c>
      <c r="I139" s="212"/>
      <c r="J139" s="212"/>
      <c r="K139" s="208"/>
      <c r="L139" s="208"/>
      <c r="M139" s="213"/>
      <c r="N139" s="214"/>
      <c r="O139" s="215"/>
      <c r="P139" s="215"/>
      <c r="Q139" s="215"/>
      <c r="R139" s="215"/>
      <c r="S139" s="215"/>
      <c r="T139" s="215"/>
      <c r="U139" s="215"/>
      <c r="V139" s="215"/>
      <c r="W139" s="215"/>
      <c r="X139" s="216"/>
      <c r="AT139" s="217" t="s">
        <v>211</v>
      </c>
      <c r="AU139" s="217" t="s">
        <v>207</v>
      </c>
      <c r="AV139" s="14" t="s">
        <v>207</v>
      </c>
      <c r="AW139" s="14" t="s">
        <v>5</v>
      </c>
      <c r="AX139" s="14" t="s">
        <v>74</v>
      </c>
      <c r="AY139" s="217" t="s">
        <v>198</v>
      </c>
    </row>
    <row r="140" spans="2:51" s="13" customFormat="1" ht="11.25">
      <c r="B140" s="197"/>
      <c r="C140" s="198"/>
      <c r="D140" s="192" t="s">
        <v>211</v>
      </c>
      <c r="E140" s="199" t="s">
        <v>20</v>
      </c>
      <c r="F140" s="200" t="s">
        <v>3147</v>
      </c>
      <c r="G140" s="198"/>
      <c r="H140" s="199" t="s">
        <v>20</v>
      </c>
      <c r="I140" s="201"/>
      <c r="J140" s="201"/>
      <c r="K140" s="198"/>
      <c r="L140" s="198"/>
      <c r="M140" s="202"/>
      <c r="N140" s="203"/>
      <c r="O140" s="204"/>
      <c r="P140" s="204"/>
      <c r="Q140" s="204"/>
      <c r="R140" s="204"/>
      <c r="S140" s="204"/>
      <c r="T140" s="204"/>
      <c r="U140" s="204"/>
      <c r="V140" s="204"/>
      <c r="W140" s="204"/>
      <c r="X140" s="205"/>
      <c r="AT140" s="206" t="s">
        <v>211</v>
      </c>
      <c r="AU140" s="206" t="s">
        <v>207</v>
      </c>
      <c r="AV140" s="13" t="s">
        <v>82</v>
      </c>
      <c r="AW140" s="13" t="s">
        <v>5</v>
      </c>
      <c r="AX140" s="13" t="s">
        <v>74</v>
      </c>
      <c r="AY140" s="206" t="s">
        <v>198</v>
      </c>
    </row>
    <row r="141" spans="2:51" s="13" customFormat="1" ht="11.25">
      <c r="B141" s="197"/>
      <c r="C141" s="198"/>
      <c r="D141" s="192" t="s">
        <v>211</v>
      </c>
      <c r="E141" s="199" t="s">
        <v>20</v>
      </c>
      <c r="F141" s="200" t="s">
        <v>3150</v>
      </c>
      <c r="G141" s="198"/>
      <c r="H141" s="199" t="s">
        <v>20</v>
      </c>
      <c r="I141" s="201"/>
      <c r="J141" s="201"/>
      <c r="K141" s="198"/>
      <c r="L141" s="198"/>
      <c r="M141" s="202"/>
      <c r="N141" s="203"/>
      <c r="O141" s="204"/>
      <c r="P141" s="204"/>
      <c r="Q141" s="204"/>
      <c r="R141" s="204"/>
      <c r="S141" s="204"/>
      <c r="T141" s="204"/>
      <c r="U141" s="204"/>
      <c r="V141" s="204"/>
      <c r="W141" s="204"/>
      <c r="X141" s="205"/>
      <c r="AT141" s="206" t="s">
        <v>211</v>
      </c>
      <c r="AU141" s="206" t="s">
        <v>207</v>
      </c>
      <c r="AV141" s="13" t="s">
        <v>82</v>
      </c>
      <c r="AW141" s="13" t="s">
        <v>5</v>
      </c>
      <c r="AX141" s="13" t="s">
        <v>74</v>
      </c>
      <c r="AY141" s="206" t="s">
        <v>198</v>
      </c>
    </row>
    <row r="142" spans="2:51" s="13" customFormat="1" ht="11.25">
      <c r="B142" s="197"/>
      <c r="C142" s="198"/>
      <c r="D142" s="192" t="s">
        <v>211</v>
      </c>
      <c r="E142" s="199" t="s">
        <v>20</v>
      </c>
      <c r="F142" s="200" t="s">
        <v>325</v>
      </c>
      <c r="G142" s="198"/>
      <c r="H142" s="199" t="s">
        <v>20</v>
      </c>
      <c r="I142" s="201"/>
      <c r="J142" s="201"/>
      <c r="K142" s="198"/>
      <c r="L142" s="198"/>
      <c r="M142" s="202"/>
      <c r="N142" s="203"/>
      <c r="O142" s="204"/>
      <c r="P142" s="204"/>
      <c r="Q142" s="204"/>
      <c r="R142" s="204"/>
      <c r="S142" s="204"/>
      <c r="T142" s="204"/>
      <c r="U142" s="204"/>
      <c r="V142" s="204"/>
      <c r="W142" s="204"/>
      <c r="X142" s="205"/>
      <c r="AT142" s="206" t="s">
        <v>211</v>
      </c>
      <c r="AU142" s="206" t="s">
        <v>207</v>
      </c>
      <c r="AV142" s="13" t="s">
        <v>82</v>
      </c>
      <c r="AW142" s="13" t="s">
        <v>5</v>
      </c>
      <c r="AX142" s="13" t="s">
        <v>74</v>
      </c>
      <c r="AY142" s="206" t="s">
        <v>198</v>
      </c>
    </row>
    <row r="143" spans="2:51" s="13" customFormat="1" ht="11.25">
      <c r="B143" s="197"/>
      <c r="C143" s="198"/>
      <c r="D143" s="192" t="s">
        <v>211</v>
      </c>
      <c r="E143" s="199" t="s">
        <v>20</v>
      </c>
      <c r="F143" s="200" t="s">
        <v>3138</v>
      </c>
      <c r="G143" s="198"/>
      <c r="H143" s="199" t="s">
        <v>20</v>
      </c>
      <c r="I143" s="201"/>
      <c r="J143" s="201"/>
      <c r="K143" s="198"/>
      <c r="L143" s="198"/>
      <c r="M143" s="202"/>
      <c r="N143" s="203"/>
      <c r="O143" s="204"/>
      <c r="P143" s="204"/>
      <c r="Q143" s="204"/>
      <c r="R143" s="204"/>
      <c r="S143" s="204"/>
      <c r="T143" s="204"/>
      <c r="U143" s="204"/>
      <c r="V143" s="204"/>
      <c r="W143" s="204"/>
      <c r="X143" s="205"/>
      <c r="AT143" s="206" t="s">
        <v>211</v>
      </c>
      <c r="AU143" s="206" t="s">
        <v>207</v>
      </c>
      <c r="AV143" s="13" t="s">
        <v>82</v>
      </c>
      <c r="AW143" s="13" t="s">
        <v>5</v>
      </c>
      <c r="AX143" s="13" t="s">
        <v>74</v>
      </c>
      <c r="AY143" s="206" t="s">
        <v>198</v>
      </c>
    </row>
    <row r="144" spans="2:51" s="14" customFormat="1" ht="11.25">
      <c r="B144" s="207"/>
      <c r="C144" s="208"/>
      <c r="D144" s="192" t="s">
        <v>211</v>
      </c>
      <c r="E144" s="209" t="s">
        <v>20</v>
      </c>
      <c r="F144" s="210" t="s">
        <v>3148</v>
      </c>
      <c r="G144" s="208"/>
      <c r="H144" s="211">
        <v>3.137</v>
      </c>
      <c r="I144" s="212"/>
      <c r="J144" s="212"/>
      <c r="K144" s="208"/>
      <c r="L144" s="208"/>
      <c r="M144" s="213"/>
      <c r="N144" s="214"/>
      <c r="O144" s="215"/>
      <c r="P144" s="215"/>
      <c r="Q144" s="215"/>
      <c r="R144" s="215"/>
      <c r="S144" s="215"/>
      <c r="T144" s="215"/>
      <c r="U144" s="215"/>
      <c r="V144" s="215"/>
      <c r="W144" s="215"/>
      <c r="X144" s="216"/>
      <c r="AT144" s="217" t="s">
        <v>211</v>
      </c>
      <c r="AU144" s="217" t="s">
        <v>207</v>
      </c>
      <c r="AV144" s="14" t="s">
        <v>207</v>
      </c>
      <c r="AW144" s="14" t="s">
        <v>5</v>
      </c>
      <c r="AX144" s="14" t="s">
        <v>74</v>
      </c>
      <c r="AY144" s="217" t="s">
        <v>198</v>
      </c>
    </row>
    <row r="145" spans="2:51" s="13" customFormat="1" ht="11.25">
      <c r="B145" s="197"/>
      <c r="C145" s="198"/>
      <c r="D145" s="192" t="s">
        <v>211</v>
      </c>
      <c r="E145" s="199" t="s">
        <v>20</v>
      </c>
      <c r="F145" s="200" t="s">
        <v>3149</v>
      </c>
      <c r="G145" s="198"/>
      <c r="H145" s="199" t="s">
        <v>20</v>
      </c>
      <c r="I145" s="201"/>
      <c r="J145" s="201"/>
      <c r="K145" s="198"/>
      <c r="L145" s="198"/>
      <c r="M145" s="202"/>
      <c r="N145" s="203"/>
      <c r="O145" s="204"/>
      <c r="P145" s="204"/>
      <c r="Q145" s="204"/>
      <c r="R145" s="204"/>
      <c r="S145" s="204"/>
      <c r="T145" s="204"/>
      <c r="U145" s="204"/>
      <c r="V145" s="204"/>
      <c r="W145" s="204"/>
      <c r="X145" s="205"/>
      <c r="AT145" s="206" t="s">
        <v>211</v>
      </c>
      <c r="AU145" s="206" t="s">
        <v>207</v>
      </c>
      <c r="AV145" s="13" t="s">
        <v>82</v>
      </c>
      <c r="AW145" s="13" t="s">
        <v>5</v>
      </c>
      <c r="AX145" s="13" t="s">
        <v>74</v>
      </c>
      <c r="AY145" s="206" t="s">
        <v>198</v>
      </c>
    </row>
    <row r="146" spans="2:51" s="13" customFormat="1" ht="11.25">
      <c r="B146" s="197"/>
      <c r="C146" s="198"/>
      <c r="D146" s="192" t="s">
        <v>211</v>
      </c>
      <c r="E146" s="199" t="s">
        <v>20</v>
      </c>
      <c r="F146" s="200" t="s">
        <v>3151</v>
      </c>
      <c r="G146" s="198"/>
      <c r="H146" s="199" t="s">
        <v>20</v>
      </c>
      <c r="I146" s="201"/>
      <c r="J146" s="201"/>
      <c r="K146" s="198"/>
      <c r="L146" s="198"/>
      <c r="M146" s="202"/>
      <c r="N146" s="203"/>
      <c r="O146" s="204"/>
      <c r="P146" s="204"/>
      <c r="Q146" s="204"/>
      <c r="R146" s="204"/>
      <c r="S146" s="204"/>
      <c r="T146" s="204"/>
      <c r="U146" s="204"/>
      <c r="V146" s="204"/>
      <c r="W146" s="204"/>
      <c r="X146" s="205"/>
      <c r="AT146" s="206" t="s">
        <v>211</v>
      </c>
      <c r="AU146" s="206" t="s">
        <v>207</v>
      </c>
      <c r="AV146" s="13" t="s">
        <v>82</v>
      </c>
      <c r="AW146" s="13" t="s">
        <v>5</v>
      </c>
      <c r="AX146" s="13" t="s">
        <v>74</v>
      </c>
      <c r="AY146" s="206" t="s">
        <v>198</v>
      </c>
    </row>
    <row r="147" spans="2:51" s="13" customFormat="1" ht="11.25">
      <c r="B147" s="197"/>
      <c r="C147" s="198"/>
      <c r="D147" s="192" t="s">
        <v>211</v>
      </c>
      <c r="E147" s="199" t="s">
        <v>20</v>
      </c>
      <c r="F147" s="200" t="s">
        <v>325</v>
      </c>
      <c r="G147" s="198"/>
      <c r="H147" s="199" t="s">
        <v>20</v>
      </c>
      <c r="I147" s="201"/>
      <c r="J147" s="201"/>
      <c r="K147" s="198"/>
      <c r="L147" s="198"/>
      <c r="M147" s="202"/>
      <c r="N147" s="203"/>
      <c r="O147" s="204"/>
      <c r="P147" s="204"/>
      <c r="Q147" s="204"/>
      <c r="R147" s="204"/>
      <c r="S147" s="204"/>
      <c r="T147" s="204"/>
      <c r="U147" s="204"/>
      <c r="V147" s="204"/>
      <c r="W147" s="204"/>
      <c r="X147" s="205"/>
      <c r="AT147" s="206" t="s">
        <v>211</v>
      </c>
      <c r="AU147" s="206" t="s">
        <v>207</v>
      </c>
      <c r="AV147" s="13" t="s">
        <v>82</v>
      </c>
      <c r="AW147" s="13" t="s">
        <v>5</v>
      </c>
      <c r="AX147" s="13" t="s">
        <v>74</v>
      </c>
      <c r="AY147" s="206" t="s">
        <v>198</v>
      </c>
    </row>
    <row r="148" spans="2:51" s="13" customFormat="1" ht="11.25">
      <c r="B148" s="197"/>
      <c r="C148" s="198"/>
      <c r="D148" s="192" t="s">
        <v>211</v>
      </c>
      <c r="E148" s="199" t="s">
        <v>20</v>
      </c>
      <c r="F148" s="200" t="s">
        <v>3138</v>
      </c>
      <c r="G148" s="198"/>
      <c r="H148" s="199" t="s">
        <v>20</v>
      </c>
      <c r="I148" s="201"/>
      <c r="J148" s="201"/>
      <c r="K148" s="198"/>
      <c r="L148" s="198"/>
      <c r="M148" s="202"/>
      <c r="N148" s="203"/>
      <c r="O148" s="204"/>
      <c r="P148" s="204"/>
      <c r="Q148" s="204"/>
      <c r="R148" s="204"/>
      <c r="S148" s="204"/>
      <c r="T148" s="204"/>
      <c r="U148" s="204"/>
      <c r="V148" s="204"/>
      <c r="W148" s="204"/>
      <c r="X148" s="205"/>
      <c r="AT148" s="206" t="s">
        <v>211</v>
      </c>
      <c r="AU148" s="206" t="s">
        <v>207</v>
      </c>
      <c r="AV148" s="13" t="s">
        <v>82</v>
      </c>
      <c r="AW148" s="13" t="s">
        <v>5</v>
      </c>
      <c r="AX148" s="13" t="s">
        <v>74</v>
      </c>
      <c r="AY148" s="206" t="s">
        <v>198</v>
      </c>
    </row>
    <row r="149" spans="2:51" s="14" customFormat="1" ht="11.25">
      <c r="B149" s="207"/>
      <c r="C149" s="208"/>
      <c r="D149" s="192" t="s">
        <v>211</v>
      </c>
      <c r="E149" s="209" t="s">
        <v>20</v>
      </c>
      <c r="F149" s="210" t="s">
        <v>3140</v>
      </c>
      <c r="G149" s="208"/>
      <c r="H149" s="211">
        <v>5.5369999999999999</v>
      </c>
      <c r="I149" s="212"/>
      <c r="J149" s="212"/>
      <c r="K149" s="208"/>
      <c r="L149" s="208"/>
      <c r="M149" s="213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7" t="s">
        <v>211</v>
      </c>
      <c r="AU149" s="217" t="s">
        <v>207</v>
      </c>
      <c r="AV149" s="14" t="s">
        <v>207</v>
      </c>
      <c r="AW149" s="14" t="s">
        <v>5</v>
      </c>
      <c r="AX149" s="14" t="s">
        <v>74</v>
      </c>
      <c r="AY149" s="217" t="s">
        <v>198</v>
      </c>
    </row>
    <row r="150" spans="2:51" s="13" customFormat="1" ht="11.25">
      <c r="B150" s="197"/>
      <c r="C150" s="198"/>
      <c r="D150" s="192" t="s">
        <v>211</v>
      </c>
      <c r="E150" s="199" t="s">
        <v>20</v>
      </c>
      <c r="F150" s="200" t="s">
        <v>3141</v>
      </c>
      <c r="G150" s="198"/>
      <c r="H150" s="199" t="s">
        <v>20</v>
      </c>
      <c r="I150" s="201"/>
      <c r="J150" s="201"/>
      <c r="K150" s="198"/>
      <c r="L150" s="198"/>
      <c r="M150" s="202"/>
      <c r="N150" s="203"/>
      <c r="O150" s="204"/>
      <c r="P150" s="204"/>
      <c r="Q150" s="204"/>
      <c r="R150" s="204"/>
      <c r="S150" s="204"/>
      <c r="T150" s="204"/>
      <c r="U150" s="204"/>
      <c r="V150" s="204"/>
      <c r="W150" s="204"/>
      <c r="X150" s="205"/>
      <c r="AT150" s="206" t="s">
        <v>211</v>
      </c>
      <c r="AU150" s="206" t="s">
        <v>207</v>
      </c>
      <c r="AV150" s="13" t="s">
        <v>82</v>
      </c>
      <c r="AW150" s="13" t="s">
        <v>5</v>
      </c>
      <c r="AX150" s="13" t="s">
        <v>74</v>
      </c>
      <c r="AY150" s="206" t="s">
        <v>198</v>
      </c>
    </row>
    <row r="151" spans="2:51" s="13" customFormat="1" ht="11.25">
      <c r="B151" s="197"/>
      <c r="C151" s="198"/>
      <c r="D151" s="192" t="s">
        <v>211</v>
      </c>
      <c r="E151" s="199" t="s">
        <v>20</v>
      </c>
      <c r="F151" s="200" t="s">
        <v>3151</v>
      </c>
      <c r="G151" s="198"/>
      <c r="H151" s="199" t="s">
        <v>20</v>
      </c>
      <c r="I151" s="201"/>
      <c r="J151" s="201"/>
      <c r="K151" s="198"/>
      <c r="L151" s="198"/>
      <c r="M151" s="202"/>
      <c r="N151" s="203"/>
      <c r="O151" s="204"/>
      <c r="P151" s="204"/>
      <c r="Q151" s="204"/>
      <c r="R151" s="204"/>
      <c r="S151" s="204"/>
      <c r="T151" s="204"/>
      <c r="U151" s="204"/>
      <c r="V151" s="204"/>
      <c r="W151" s="204"/>
      <c r="X151" s="205"/>
      <c r="AT151" s="206" t="s">
        <v>211</v>
      </c>
      <c r="AU151" s="206" t="s">
        <v>207</v>
      </c>
      <c r="AV151" s="13" t="s">
        <v>82</v>
      </c>
      <c r="AW151" s="13" t="s">
        <v>5</v>
      </c>
      <c r="AX151" s="13" t="s">
        <v>74</v>
      </c>
      <c r="AY151" s="206" t="s">
        <v>198</v>
      </c>
    </row>
    <row r="152" spans="2:51" s="13" customFormat="1" ht="11.25">
      <c r="B152" s="197"/>
      <c r="C152" s="198"/>
      <c r="D152" s="192" t="s">
        <v>211</v>
      </c>
      <c r="E152" s="199" t="s">
        <v>20</v>
      </c>
      <c r="F152" s="200" t="s">
        <v>325</v>
      </c>
      <c r="G152" s="198"/>
      <c r="H152" s="199" t="s">
        <v>20</v>
      </c>
      <c r="I152" s="201"/>
      <c r="J152" s="201"/>
      <c r="K152" s="198"/>
      <c r="L152" s="198"/>
      <c r="M152" s="202"/>
      <c r="N152" s="203"/>
      <c r="O152" s="204"/>
      <c r="P152" s="204"/>
      <c r="Q152" s="204"/>
      <c r="R152" s="204"/>
      <c r="S152" s="204"/>
      <c r="T152" s="204"/>
      <c r="U152" s="204"/>
      <c r="V152" s="204"/>
      <c r="W152" s="204"/>
      <c r="X152" s="205"/>
      <c r="AT152" s="206" t="s">
        <v>211</v>
      </c>
      <c r="AU152" s="206" t="s">
        <v>207</v>
      </c>
      <c r="AV152" s="13" t="s">
        <v>82</v>
      </c>
      <c r="AW152" s="13" t="s">
        <v>5</v>
      </c>
      <c r="AX152" s="13" t="s">
        <v>74</v>
      </c>
      <c r="AY152" s="206" t="s">
        <v>198</v>
      </c>
    </row>
    <row r="153" spans="2:51" s="13" customFormat="1" ht="11.25">
      <c r="B153" s="197"/>
      <c r="C153" s="198"/>
      <c r="D153" s="192" t="s">
        <v>211</v>
      </c>
      <c r="E153" s="199" t="s">
        <v>20</v>
      </c>
      <c r="F153" s="200" t="s">
        <v>3138</v>
      </c>
      <c r="G153" s="198"/>
      <c r="H153" s="199" t="s">
        <v>20</v>
      </c>
      <c r="I153" s="201"/>
      <c r="J153" s="201"/>
      <c r="K153" s="198"/>
      <c r="L153" s="198"/>
      <c r="M153" s="202"/>
      <c r="N153" s="203"/>
      <c r="O153" s="204"/>
      <c r="P153" s="204"/>
      <c r="Q153" s="204"/>
      <c r="R153" s="204"/>
      <c r="S153" s="204"/>
      <c r="T153" s="204"/>
      <c r="U153" s="204"/>
      <c r="V153" s="204"/>
      <c r="W153" s="204"/>
      <c r="X153" s="205"/>
      <c r="AT153" s="206" t="s">
        <v>211</v>
      </c>
      <c r="AU153" s="206" t="s">
        <v>207</v>
      </c>
      <c r="AV153" s="13" t="s">
        <v>82</v>
      </c>
      <c r="AW153" s="13" t="s">
        <v>5</v>
      </c>
      <c r="AX153" s="13" t="s">
        <v>74</v>
      </c>
      <c r="AY153" s="206" t="s">
        <v>198</v>
      </c>
    </row>
    <row r="154" spans="2:51" s="14" customFormat="1" ht="11.25">
      <c r="B154" s="207"/>
      <c r="C154" s="208"/>
      <c r="D154" s="192" t="s">
        <v>211</v>
      </c>
      <c r="E154" s="209" t="s">
        <v>20</v>
      </c>
      <c r="F154" s="210" t="s">
        <v>3142</v>
      </c>
      <c r="G154" s="208"/>
      <c r="H154" s="211">
        <v>0.877</v>
      </c>
      <c r="I154" s="212"/>
      <c r="J154" s="212"/>
      <c r="K154" s="208"/>
      <c r="L154" s="208"/>
      <c r="M154" s="213"/>
      <c r="N154" s="214"/>
      <c r="O154" s="215"/>
      <c r="P154" s="215"/>
      <c r="Q154" s="215"/>
      <c r="R154" s="215"/>
      <c r="S154" s="215"/>
      <c r="T154" s="215"/>
      <c r="U154" s="215"/>
      <c r="V154" s="215"/>
      <c r="W154" s="215"/>
      <c r="X154" s="216"/>
      <c r="AT154" s="217" t="s">
        <v>211</v>
      </c>
      <c r="AU154" s="217" t="s">
        <v>207</v>
      </c>
      <c r="AV154" s="14" t="s">
        <v>207</v>
      </c>
      <c r="AW154" s="14" t="s">
        <v>5</v>
      </c>
      <c r="AX154" s="14" t="s">
        <v>74</v>
      </c>
      <c r="AY154" s="217" t="s">
        <v>198</v>
      </c>
    </row>
    <row r="155" spans="2:51" s="13" customFormat="1" ht="11.25">
      <c r="B155" s="197"/>
      <c r="C155" s="198"/>
      <c r="D155" s="192" t="s">
        <v>211</v>
      </c>
      <c r="E155" s="199" t="s">
        <v>20</v>
      </c>
      <c r="F155" s="200" t="s">
        <v>3143</v>
      </c>
      <c r="G155" s="198"/>
      <c r="H155" s="199" t="s">
        <v>20</v>
      </c>
      <c r="I155" s="201"/>
      <c r="J155" s="201"/>
      <c r="K155" s="198"/>
      <c r="L155" s="198"/>
      <c r="M155" s="202"/>
      <c r="N155" s="203"/>
      <c r="O155" s="204"/>
      <c r="P155" s="204"/>
      <c r="Q155" s="204"/>
      <c r="R155" s="204"/>
      <c r="S155" s="204"/>
      <c r="T155" s="204"/>
      <c r="U155" s="204"/>
      <c r="V155" s="204"/>
      <c r="W155" s="204"/>
      <c r="X155" s="205"/>
      <c r="AT155" s="206" t="s">
        <v>211</v>
      </c>
      <c r="AU155" s="206" t="s">
        <v>207</v>
      </c>
      <c r="AV155" s="13" t="s">
        <v>82</v>
      </c>
      <c r="AW155" s="13" t="s">
        <v>5</v>
      </c>
      <c r="AX155" s="13" t="s">
        <v>74</v>
      </c>
      <c r="AY155" s="206" t="s">
        <v>198</v>
      </c>
    </row>
    <row r="156" spans="2:51" s="13" customFormat="1" ht="11.25">
      <c r="B156" s="197"/>
      <c r="C156" s="198"/>
      <c r="D156" s="192" t="s">
        <v>211</v>
      </c>
      <c r="E156" s="199" t="s">
        <v>20</v>
      </c>
      <c r="F156" s="200" t="s">
        <v>3151</v>
      </c>
      <c r="G156" s="198"/>
      <c r="H156" s="199" t="s">
        <v>20</v>
      </c>
      <c r="I156" s="201"/>
      <c r="J156" s="201"/>
      <c r="K156" s="198"/>
      <c r="L156" s="198"/>
      <c r="M156" s="202"/>
      <c r="N156" s="203"/>
      <c r="O156" s="204"/>
      <c r="P156" s="204"/>
      <c r="Q156" s="204"/>
      <c r="R156" s="204"/>
      <c r="S156" s="204"/>
      <c r="T156" s="204"/>
      <c r="U156" s="204"/>
      <c r="V156" s="204"/>
      <c r="W156" s="204"/>
      <c r="X156" s="205"/>
      <c r="AT156" s="206" t="s">
        <v>211</v>
      </c>
      <c r="AU156" s="206" t="s">
        <v>207</v>
      </c>
      <c r="AV156" s="13" t="s">
        <v>82</v>
      </c>
      <c r="AW156" s="13" t="s">
        <v>5</v>
      </c>
      <c r="AX156" s="13" t="s">
        <v>74</v>
      </c>
      <c r="AY156" s="206" t="s">
        <v>198</v>
      </c>
    </row>
    <row r="157" spans="2:51" s="13" customFormat="1" ht="11.25">
      <c r="B157" s="197"/>
      <c r="C157" s="198"/>
      <c r="D157" s="192" t="s">
        <v>211</v>
      </c>
      <c r="E157" s="199" t="s">
        <v>20</v>
      </c>
      <c r="F157" s="200" t="s">
        <v>325</v>
      </c>
      <c r="G157" s="198"/>
      <c r="H157" s="199" t="s">
        <v>20</v>
      </c>
      <c r="I157" s="201"/>
      <c r="J157" s="201"/>
      <c r="K157" s="198"/>
      <c r="L157" s="198"/>
      <c r="M157" s="202"/>
      <c r="N157" s="203"/>
      <c r="O157" s="204"/>
      <c r="P157" s="204"/>
      <c r="Q157" s="204"/>
      <c r="R157" s="204"/>
      <c r="S157" s="204"/>
      <c r="T157" s="204"/>
      <c r="U157" s="204"/>
      <c r="V157" s="204"/>
      <c r="W157" s="204"/>
      <c r="X157" s="205"/>
      <c r="AT157" s="206" t="s">
        <v>211</v>
      </c>
      <c r="AU157" s="206" t="s">
        <v>207</v>
      </c>
      <c r="AV157" s="13" t="s">
        <v>82</v>
      </c>
      <c r="AW157" s="13" t="s">
        <v>5</v>
      </c>
      <c r="AX157" s="13" t="s">
        <v>74</v>
      </c>
      <c r="AY157" s="206" t="s">
        <v>198</v>
      </c>
    </row>
    <row r="158" spans="2:51" s="13" customFormat="1" ht="11.25">
      <c r="B158" s="197"/>
      <c r="C158" s="198"/>
      <c r="D158" s="192" t="s">
        <v>211</v>
      </c>
      <c r="E158" s="199" t="s">
        <v>20</v>
      </c>
      <c r="F158" s="200" t="s">
        <v>3138</v>
      </c>
      <c r="G158" s="198"/>
      <c r="H158" s="199" t="s">
        <v>20</v>
      </c>
      <c r="I158" s="201"/>
      <c r="J158" s="201"/>
      <c r="K158" s="198"/>
      <c r="L158" s="198"/>
      <c r="M158" s="202"/>
      <c r="N158" s="203"/>
      <c r="O158" s="204"/>
      <c r="P158" s="204"/>
      <c r="Q158" s="204"/>
      <c r="R158" s="204"/>
      <c r="S158" s="204"/>
      <c r="T158" s="204"/>
      <c r="U158" s="204"/>
      <c r="V158" s="204"/>
      <c r="W158" s="204"/>
      <c r="X158" s="205"/>
      <c r="AT158" s="206" t="s">
        <v>211</v>
      </c>
      <c r="AU158" s="206" t="s">
        <v>207</v>
      </c>
      <c r="AV158" s="13" t="s">
        <v>82</v>
      </c>
      <c r="AW158" s="13" t="s">
        <v>5</v>
      </c>
      <c r="AX158" s="13" t="s">
        <v>74</v>
      </c>
      <c r="AY158" s="206" t="s">
        <v>198</v>
      </c>
    </row>
    <row r="159" spans="2:51" s="14" customFormat="1" ht="11.25">
      <c r="B159" s="207"/>
      <c r="C159" s="208"/>
      <c r="D159" s="192" t="s">
        <v>211</v>
      </c>
      <c r="E159" s="209" t="s">
        <v>20</v>
      </c>
      <c r="F159" s="210" t="s">
        <v>3144</v>
      </c>
      <c r="G159" s="208"/>
      <c r="H159" s="211">
        <v>6.3730000000000002</v>
      </c>
      <c r="I159" s="212"/>
      <c r="J159" s="212"/>
      <c r="K159" s="208"/>
      <c r="L159" s="208"/>
      <c r="M159" s="213"/>
      <c r="N159" s="214"/>
      <c r="O159" s="215"/>
      <c r="P159" s="215"/>
      <c r="Q159" s="215"/>
      <c r="R159" s="215"/>
      <c r="S159" s="215"/>
      <c r="T159" s="215"/>
      <c r="U159" s="215"/>
      <c r="V159" s="215"/>
      <c r="W159" s="215"/>
      <c r="X159" s="216"/>
      <c r="AT159" s="217" t="s">
        <v>211</v>
      </c>
      <c r="AU159" s="217" t="s">
        <v>207</v>
      </c>
      <c r="AV159" s="14" t="s">
        <v>207</v>
      </c>
      <c r="AW159" s="14" t="s">
        <v>5</v>
      </c>
      <c r="AX159" s="14" t="s">
        <v>74</v>
      </c>
      <c r="AY159" s="217" t="s">
        <v>198</v>
      </c>
    </row>
    <row r="160" spans="2:51" s="13" customFormat="1" ht="11.25">
      <c r="B160" s="197"/>
      <c r="C160" s="198"/>
      <c r="D160" s="192" t="s">
        <v>211</v>
      </c>
      <c r="E160" s="199" t="s">
        <v>20</v>
      </c>
      <c r="F160" s="200" t="s">
        <v>3145</v>
      </c>
      <c r="G160" s="198"/>
      <c r="H160" s="199" t="s">
        <v>20</v>
      </c>
      <c r="I160" s="201"/>
      <c r="J160" s="201"/>
      <c r="K160" s="198"/>
      <c r="L160" s="198"/>
      <c r="M160" s="202"/>
      <c r="N160" s="203"/>
      <c r="O160" s="204"/>
      <c r="P160" s="204"/>
      <c r="Q160" s="204"/>
      <c r="R160" s="204"/>
      <c r="S160" s="204"/>
      <c r="T160" s="204"/>
      <c r="U160" s="204"/>
      <c r="V160" s="204"/>
      <c r="W160" s="204"/>
      <c r="X160" s="205"/>
      <c r="AT160" s="206" t="s">
        <v>211</v>
      </c>
      <c r="AU160" s="206" t="s">
        <v>207</v>
      </c>
      <c r="AV160" s="13" t="s">
        <v>82</v>
      </c>
      <c r="AW160" s="13" t="s">
        <v>5</v>
      </c>
      <c r="AX160" s="13" t="s">
        <v>74</v>
      </c>
      <c r="AY160" s="206" t="s">
        <v>198</v>
      </c>
    </row>
    <row r="161" spans="2:51" s="13" customFormat="1" ht="11.25">
      <c r="B161" s="197"/>
      <c r="C161" s="198"/>
      <c r="D161" s="192" t="s">
        <v>211</v>
      </c>
      <c r="E161" s="199" t="s">
        <v>20</v>
      </c>
      <c r="F161" s="200" t="s">
        <v>3151</v>
      </c>
      <c r="G161" s="198"/>
      <c r="H161" s="199" t="s">
        <v>20</v>
      </c>
      <c r="I161" s="201"/>
      <c r="J161" s="201"/>
      <c r="K161" s="198"/>
      <c r="L161" s="198"/>
      <c r="M161" s="202"/>
      <c r="N161" s="203"/>
      <c r="O161" s="204"/>
      <c r="P161" s="204"/>
      <c r="Q161" s="204"/>
      <c r="R161" s="204"/>
      <c r="S161" s="204"/>
      <c r="T161" s="204"/>
      <c r="U161" s="204"/>
      <c r="V161" s="204"/>
      <c r="W161" s="204"/>
      <c r="X161" s="205"/>
      <c r="AT161" s="206" t="s">
        <v>211</v>
      </c>
      <c r="AU161" s="206" t="s">
        <v>207</v>
      </c>
      <c r="AV161" s="13" t="s">
        <v>82</v>
      </c>
      <c r="AW161" s="13" t="s">
        <v>5</v>
      </c>
      <c r="AX161" s="13" t="s">
        <v>74</v>
      </c>
      <c r="AY161" s="206" t="s">
        <v>198</v>
      </c>
    </row>
    <row r="162" spans="2:51" s="13" customFormat="1" ht="11.25">
      <c r="B162" s="197"/>
      <c r="C162" s="198"/>
      <c r="D162" s="192" t="s">
        <v>211</v>
      </c>
      <c r="E162" s="199" t="s">
        <v>20</v>
      </c>
      <c r="F162" s="200" t="s">
        <v>325</v>
      </c>
      <c r="G162" s="198"/>
      <c r="H162" s="199" t="s">
        <v>20</v>
      </c>
      <c r="I162" s="201"/>
      <c r="J162" s="201"/>
      <c r="K162" s="198"/>
      <c r="L162" s="198"/>
      <c r="M162" s="202"/>
      <c r="N162" s="203"/>
      <c r="O162" s="204"/>
      <c r="P162" s="204"/>
      <c r="Q162" s="204"/>
      <c r="R162" s="204"/>
      <c r="S162" s="204"/>
      <c r="T162" s="204"/>
      <c r="U162" s="204"/>
      <c r="V162" s="204"/>
      <c r="W162" s="204"/>
      <c r="X162" s="205"/>
      <c r="AT162" s="206" t="s">
        <v>211</v>
      </c>
      <c r="AU162" s="206" t="s">
        <v>207</v>
      </c>
      <c r="AV162" s="13" t="s">
        <v>82</v>
      </c>
      <c r="AW162" s="13" t="s">
        <v>5</v>
      </c>
      <c r="AX162" s="13" t="s">
        <v>74</v>
      </c>
      <c r="AY162" s="206" t="s">
        <v>198</v>
      </c>
    </row>
    <row r="163" spans="2:51" s="13" customFormat="1" ht="11.25">
      <c r="B163" s="197"/>
      <c r="C163" s="198"/>
      <c r="D163" s="192" t="s">
        <v>211</v>
      </c>
      <c r="E163" s="199" t="s">
        <v>20</v>
      </c>
      <c r="F163" s="200" t="s">
        <v>3138</v>
      </c>
      <c r="G163" s="198"/>
      <c r="H163" s="199" t="s">
        <v>20</v>
      </c>
      <c r="I163" s="201"/>
      <c r="J163" s="201"/>
      <c r="K163" s="198"/>
      <c r="L163" s="198"/>
      <c r="M163" s="202"/>
      <c r="N163" s="203"/>
      <c r="O163" s="204"/>
      <c r="P163" s="204"/>
      <c r="Q163" s="204"/>
      <c r="R163" s="204"/>
      <c r="S163" s="204"/>
      <c r="T163" s="204"/>
      <c r="U163" s="204"/>
      <c r="V163" s="204"/>
      <c r="W163" s="204"/>
      <c r="X163" s="205"/>
      <c r="AT163" s="206" t="s">
        <v>211</v>
      </c>
      <c r="AU163" s="206" t="s">
        <v>207</v>
      </c>
      <c r="AV163" s="13" t="s">
        <v>82</v>
      </c>
      <c r="AW163" s="13" t="s">
        <v>5</v>
      </c>
      <c r="AX163" s="13" t="s">
        <v>74</v>
      </c>
      <c r="AY163" s="206" t="s">
        <v>198</v>
      </c>
    </row>
    <row r="164" spans="2:51" s="14" customFormat="1" ht="11.25">
      <c r="B164" s="207"/>
      <c r="C164" s="208"/>
      <c r="D164" s="192" t="s">
        <v>211</v>
      </c>
      <c r="E164" s="209" t="s">
        <v>20</v>
      </c>
      <c r="F164" s="210" t="s">
        <v>3152</v>
      </c>
      <c r="G164" s="208"/>
      <c r="H164" s="211">
        <v>4.3529999999999998</v>
      </c>
      <c r="I164" s="212"/>
      <c r="J164" s="212"/>
      <c r="K164" s="208"/>
      <c r="L164" s="208"/>
      <c r="M164" s="213"/>
      <c r="N164" s="214"/>
      <c r="O164" s="215"/>
      <c r="P164" s="215"/>
      <c r="Q164" s="215"/>
      <c r="R164" s="215"/>
      <c r="S164" s="215"/>
      <c r="T164" s="215"/>
      <c r="U164" s="215"/>
      <c r="V164" s="215"/>
      <c r="W164" s="215"/>
      <c r="X164" s="216"/>
      <c r="AT164" s="217" t="s">
        <v>211</v>
      </c>
      <c r="AU164" s="217" t="s">
        <v>207</v>
      </c>
      <c r="AV164" s="14" t="s">
        <v>207</v>
      </c>
      <c r="AW164" s="14" t="s">
        <v>5</v>
      </c>
      <c r="AX164" s="14" t="s">
        <v>74</v>
      </c>
      <c r="AY164" s="217" t="s">
        <v>198</v>
      </c>
    </row>
    <row r="165" spans="2:51" s="13" customFormat="1" ht="11.25">
      <c r="B165" s="197"/>
      <c r="C165" s="198"/>
      <c r="D165" s="192" t="s">
        <v>211</v>
      </c>
      <c r="E165" s="199" t="s">
        <v>20</v>
      </c>
      <c r="F165" s="200" t="s">
        <v>3147</v>
      </c>
      <c r="G165" s="198"/>
      <c r="H165" s="199" t="s">
        <v>20</v>
      </c>
      <c r="I165" s="201"/>
      <c r="J165" s="201"/>
      <c r="K165" s="198"/>
      <c r="L165" s="198"/>
      <c r="M165" s="202"/>
      <c r="N165" s="203"/>
      <c r="O165" s="204"/>
      <c r="P165" s="204"/>
      <c r="Q165" s="204"/>
      <c r="R165" s="204"/>
      <c r="S165" s="204"/>
      <c r="T165" s="204"/>
      <c r="U165" s="204"/>
      <c r="V165" s="204"/>
      <c r="W165" s="204"/>
      <c r="X165" s="205"/>
      <c r="AT165" s="206" t="s">
        <v>211</v>
      </c>
      <c r="AU165" s="206" t="s">
        <v>207</v>
      </c>
      <c r="AV165" s="13" t="s">
        <v>82</v>
      </c>
      <c r="AW165" s="13" t="s">
        <v>5</v>
      </c>
      <c r="AX165" s="13" t="s">
        <v>74</v>
      </c>
      <c r="AY165" s="206" t="s">
        <v>198</v>
      </c>
    </row>
    <row r="166" spans="2:51" s="13" customFormat="1" ht="11.25">
      <c r="B166" s="197"/>
      <c r="C166" s="198"/>
      <c r="D166" s="192" t="s">
        <v>211</v>
      </c>
      <c r="E166" s="199" t="s">
        <v>20</v>
      </c>
      <c r="F166" s="200" t="s">
        <v>3151</v>
      </c>
      <c r="G166" s="198"/>
      <c r="H166" s="199" t="s">
        <v>20</v>
      </c>
      <c r="I166" s="201"/>
      <c r="J166" s="201"/>
      <c r="K166" s="198"/>
      <c r="L166" s="198"/>
      <c r="M166" s="202"/>
      <c r="N166" s="203"/>
      <c r="O166" s="204"/>
      <c r="P166" s="204"/>
      <c r="Q166" s="204"/>
      <c r="R166" s="204"/>
      <c r="S166" s="204"/>
      <c r="T166" s="204"/>
      <c r="U166" s="204"/>
      <c r="V166" s="204"/>
      <c r="W166" s="204"/>
      <c r="X166" s="205"/>
      <c r="AT166" s="206" t="s">
        <v>211</v>
      </c>
      <c r="AU166" s="206" t="s">
        <v>207</v>
      </c>
      <c r="AV166" s="13" t="s">
        <v>82</v>
      </c>
      <c r="AW166" s="13" t="s">
        <v>5</v>
      </c>
      <c r="AX166" s="13" t="s">
        <v>74</v>
      </c>
      <c r="AY166" s="206" t="s">
        <v>198</v>
      </c>
    </row>
    <row r="167" spans="2:51" s="13" customFormat="1" ht="11.25">
      <c r="B167" s="197"/>
      <c r="C167" s="198"/>
      <c r="D167" s="192" t="s">
        <v>211</v>
      </c>
      <c r="E167" s="199" t="s">
        <v>20</v>
      </c>
      <c r="F167" s="200" t="s">
        <v>325</v>
      </c>
      <c r="G167" s="198"/>
      <c r="H167" s="199" t="s">
        <v>20</v>
      </c>
      <c r="I167" s="201"/>
      <c r="J167" s="201"/>
      <c r="K167" s="198"/>
      <c r="L167" s="198"/>
      <c r="M167" s="202"/>
      <c r="N167" s="203"/>
      <c r="O167" s="204"/>
      <c r="P167" s="204"/>
      <c r="Q167" s="204"/>
      <c r="R167" s="204"/>
      <c r="S167" s="204"/>
      <c r="T167" s="204"/>
      <c r="U167" s="204"/>
      <c r="V167" s="204"/>
      <c r="W167" s="204"/>
      <c r="X167" s="205"/>
      <c r="AT167" s="206" t="s">
        <v>211</v>
      </c>
      <c r="AU167" s="206" t="s">
        <v>207</v>
      </c>
      <c r="AV167" s="13" t="s">
        <v>82</v>
      </c>
      <c r="AW167" s="13" t="s">
        <v>5</v>
      </c>
      <c r="AX167" s="13" t="s">
        <v>74</v>
      </c>
      <c r="AY167" s="206" t="s">
        <v>198</v>
      </c>
    </row>
    <row r="168" spans="2:51" s="13" customFormat="1" ht="11.25">
      <c r="B168" s="197"/>
      <c r="C168" s="198"/>
      <c r="D168" s="192" t="s">
        <v>211</v>
      </c>
      <c r="E168" s="199" t="s">
        <v>20</v>
      </c>
      <c r="F168" s="200" t="s">
        <v>3138</v>
      </c>
      <c r="G168" s="198"/>
      <c r="H168" s="199" t="s">
        <v>20</v>
      </c>
      <c r="I168" s="201"/>
      <c r="J168" s="201"/>
      <c r="K168" s="198"/>
      <c r="L168" s="198"/>
      <c r="M168" s="202"/>
      <c r="N168" s="203"/>
      <c r="O168" s="204"/>
      <c r="P168" s="204"/>
      <c r="Q168" s="204"/>
      <c r="R168" s="204"/>
      <c r="S168" s="204"/>
      <c r="T168" s="204"/>
      <c r="U168" s="204"/>
      <c r="V168" s="204"/>
      <c r="W168" s="204"/>
      <c r="X168" s="205"/>
      <c r="AT168" s="206" t="s">
        <v>211</v>
      </c>
      <c r="AU168" s="206" t="s">
        <v>207</v>
      </c>
      <c r="AV168" s="13" t="s">
        <v>82</v>
      </c>
      <c r="AW168" s="13" t="s">
        <v>5</v>
      </c>
      <c r="AX168" s="13" t="s">
        <v>74</v>
      </c>
      <c r="AY168" s="206" t="s">
        <v>198</v>
      </c>
    </row>
    <row r="169" spans="2:51" s="14" customFormat="1" ht="11.25">
      <c r="B169" s="207"/>
      <c r="C169" s="208"/>
      <c r="D169" s="192" t="s">
        <v>211</v>
      </c>
      <c r="E169" s="209" t="s">
        <v>20</v>
      </c>
      <c r="F169" s="210" t="s">
        <v>3148</v>
      </c>
      <c r="G169" s="208"/>
      <c r="H169" s="211">
        <v>3.137</v>
      </c>
      <c r="I169" s="212"/>
      <c r="J169" s="212"/>
      <c r="K169" s="208"/>
      <c r="L169" s="208"/>
      <c r="M169" s="213"/>
      <c r="N169" s="214"/>
      <c r="O169" s="215"/>
      <c r="P169" s="215"/>
      <c r="Q169" s="215"/>
      <c r="R169" s="215"/>
      <c r="S169" s="215"/>
      <c r="T169" s="215"/>
      <c r="U169" s="215"/>
      <c r="V169" s="215"/>
      <c r="W169" s="215"/>
      <c r="X169" s="216"/>
      <c r="AT169" s="217" t="s">
        <v>211</v>
      </c>
      <c r="AU169" s="217" t="s">
        <v>207</v>
      </c>
      <c r="AV169" s="14" t="s">
        <v>207</v>
      </c>
      <c r="AW169" s="14" t="s">
        <v>5</v>
      </c>
      <c r="AX169" s="14" t="s">
        <v>74</v>
      </c>
      <c r="AY169" s="217" t="s">
        <v>198</v>
      </c>
    </row>
    <row r="170" spans="2:51" s="13" customFormat="1" ht="11.25">
      <c r="B170" s="197"/>
      <c r="C170" s="198"/>
      <c r="D170" s="192" t="s">
        <v>211</v>
      </c>
      <c r="E170" s="199" t="s">
        <v>20</v>
      </c>
      <c r="F170" s="200" t="s">
        <v>3149</v>
      </c>
      <c r="G170" s="198"/>
      <c r="H170" s="199" t="s">
        <v>20</v>
      </c>
      <c r="I170" s="201"/>
      <c r="J170" s="201"/>
      <c r="K170" s="198"/>
      <c r="L170" s="198"/>
      <c r="M170" s="202"/>
      <c r="N170" s="203"/>
      <c r="O170" s="204"/>
      <c r="P170" s="204"/>
      <c r="Q170" s="204"/>
      <c r="R170" s="204"/>
      <c r="S170" s="204"/>
      <c r="T170" s="204"/>
      <c r="U170" s="204"/>
      <c r="V170" s="204"/>
      <c r="W170" s="204"/>
      <c r="X170" s="205"/>
      <c r="AT170" s="206" t="s">
        <v>211</v>
      </c>
      <c r="AU170" s="206" t="s">
        <v>207</v>
      </c>
      <c r="AV170" s="13" t="s">
        <v>82</v>
      </c>
      <c r="AW170" s="13" t="s">
        <v>5</v>
      </c>
      <c r="AX170" s="13" t="s">
        <v>74</v>
      </c>
      <c r="AY170" s="206" t="s">
        <v>198</v>
      </c>
    </row>
    <row r="171" spans="2:51" s="13" customFormat="1" ht="11.25">
      <c r="B171" s="197"/>
      <c r="C171" s="198"/>
      <c r="D171" s="192" t="s">
        <v>211</v>
      </c>
      <c r="E171" s="199" t="s">
        <v>20</v>
      </c>
      <c r="F171" s="200" t="s">
        <v>3153</v>
      </c>
      <c r="G171" s="198"/>
      <c r="H171" s="199" t="s">
        <v>20</v>
      </c>
      <c r="I171" s="201"/>
      <c r="J171" s="201"/>
      <c r="K171" s="198"/>
      <c r="L171" s="198"/>
      <c r="M171" s="202"/>
      <c r="N171" s="203"/>
      <c r="O171" s="204"/>
      <c r="P171" s="204"/>
      <c r="Q171" s="204"/>
      <c r="R171" s="204"/>
      <c r="S171" s="204"/>
      <c r="T171" s="204"/>
      <c r="U171" s="204"/>
      <c r="V171" s="204"/>
      <c r="W171" s="204"/>
      <c r="X171" s="205"/>
      <c r="AT171" s="206" t="s">
        <v>211</v>
      </c>
      <c r="AU171" s="206" t="s">
        <v>207</v>
      </c>
      <c r="AV171" s="13" t="s">
        <v>82</v>
      </c>
      <c r="AW171" s="13" t="s">
        <v>5</v>
      </c>
      <c r="AX171" s="13" t="s">
        <v>74</v>
      </c>
      <c r="AY171" s="206" t="s">
        <v>198</v>
      </c>
    </row>
    <row r="172" spans="2:51" s="13" customFormat="1" ht="11.25">
      <c r="B172" s="197"/>
      <c r="C172" s="198"/>
      <c r="D172" s="192" t="s">
        <v>211</v>
      </c>
      <c r="E172" s="199" t="s">
        <v>20</v>
      </c>
      <c r="F172" s="200" t="s">
        <v>325</v>
      </c>
      <c r="G172" s="198"/>
      <c r="H172" s="199" t="s">
        <v>20</v>
      </c>
      <c r="I172" s="201"/>
      <c r="J172" s="201"/>
      <c r="K172" s="198"/>
      <c r="L172" s="198"/>
      <c r="M172" s="202"/>
      <c r="N172" s="203"/>
      <c r="O172" s="204"/>
      <c r="P172" s="204"/>
      <c r="Q172" s="204"/>
      <c r="R172" s="204"/>
      <c r="S172" s="204"/>
      <c r="T172" s="204"/>
      <c r="U172" s="204"/>
      <c r="V172" s="204"/>
      <c r="W172" s="204"/>
      <c r="X172" s="205"/>
      <c r="AT172" s="206" t="s">
        <v>211</v>
      </c>
      <c r="AU172" s="206" t="s">
        <v>207</v>
      </c>
      <c r="AV172" s="13" t="s">
        <v>82</v>
      </c>
      <c r="AW172" s="13" t="s">
        <v>5</v>
      </c>
      <c r="AX172" s="13" t="s">
        <v>74</v>
      </c>
      <c r="AY172" s="206" t="s">
        <v>198</v>
      </c>
    </row>
    <row r="173" spans="2:51" s="13" customFormat="1" ht="11.25">
      <c r="B173" s="197"/>
      <c r="C173" s="198"/>
      <c r="D173" s="192" t="s">
        <v>211</v>
      </c>
      <c r="E173" s="199" t="s">
        <v>20</v>
      </c>
      <c r="F173" s="200" t="s">
        <v>3138</v>
      </c>
      <c r="G173" s="198"/>
      <c r="H173" s="199" t="s">
        <v>20</v>
      </c>
      <c r="I173" s="201"/>
      <c r="J173" s="201"/>
      <c r="K173" s="198"/>
      <c r="L173" s="198"/>
      <c r="M173" s="202"/>
      <c r="N173" s="203"/>
      <c r="O173" s="204"/>
      <c r="P173" s="204"/>
      <c r="Q173" s="204"/>
      <c r="R173" s="204"/>
      <c r="S173" s="204"/>
      <c r="T173" s="204"/>
      <c r="U173" s="204"/>
      <c r="V173" s="204"/>
      <c r="W173" s="204"/>
      <c r="X173" s="205"/>
      <c r="AT173" s="206" t="s">
        <v>211</v>
      </c>
      <c r="AU173" s="206" t="s">
        <v>207</v>
      </c>
      <c r="AV173" s="13" t="s">
        <v>82</v>
      </c>
      <c r="AW173" s="13" t="s">
        <v>5</v>
      </c>
      <c r="AX173" s="13" t="s">
        <v>74</v>
      </c>
      <c r="AY173" s="206" t="s">
        <v>198</v>
      </c>
    </row>
    <row r="174" spans="2:51" s="14" customFormat="1" ht="11.25">
      <c r="B174" s="207"/>
      <c r="C174" s="208"/>
      <c r="D174" s="192" t="s">
        <v>211</v>
      </c>
      <c r="E174" s="209" t="s">
        <v>20</v>
      </c>
      <c r="F174" s="210" t="s">
        <v>3140</v>
      </c>
      <c r="G174" s="208"/>
      <c r="H174" s="211">
        <v>5.5369999999999999</v>
      </c>
      <c r="I174" s="212"/>
      <c r="J174" s="212"/>
      <c r="K174" s="208"/>
      <c r="L174" s="208"/>
      <c r="M174" s="213"/>
      <c r="N174" s="214"/>
      <c r="O174" s="215"/>
      <c r="P174" s="215"/>
      <c r="Q174" s="215"/>
      <c r="R174" s="215"/>
      <c r="S174" s="215"/>
      <c r="T174" s="215"/>
      <c r="U174" s="215"/>
      <c r="V174" s="215"/>
      <c r="W174" s="215"/>
      <c r="X174" s="216"/>
      <c r="AT174" s="217" t="s">
        <v>211</v>
      </c>
      <c r="AU174" s="217" t="s">
        <v>207</v>
      </c>
      <c r="AV174" s="14" t="s">
        <v>207</v>
      </c>
      <c r="AW174" s="14" t="s">
        <v>5</v>
      </c>
      <c r="AX174" s="14" t="s">
        <v>74</v>
      </c>
      <c r="AY174" s="217" t="s">
        <v>198</v>
      </c>
    </row>
    <row r="175" spans="2:51" s="13" customFormat="1" ht="11.25">
      <c r="B175" s="197"/>
      <c r="C175" s="198"/>
      <c r="D175" s="192" t="s">
        <v>211</v>
      </c>
      <c r="E175" s="199" t="s">
        <v>20</v>
      </c>
      <c r="F175" s="200" t="s">
        <v>3141</v>
      </c>
      <c r="G175" s="198"/>
      <c r="H175" s="199" t="s">
        <v>20</v>
      </c>
      <c r="I175" s="201"/>
      <c r="J175" s="201"/>
      <c r="K175" s="198"/>
      <c r="L175" s="198"/>
      <c r="M175" s="202"/>
      <c r="N175" s="203"/>
      <c r="O175" s="204"/>
      <c r="P175" s="204"/>
      <c r="Q175" s="204"/>
      <c r="R175" s="204"/>
      <c r="S175" s="204"/>
      <c r="T175" s="204"/>
      <c r="U175" s="204"/>
      <c r="V175" s="204"/>
      <c r="W175" s="204"/>
      <c r="X175" s="205"/>
      <c r="AT175" s="206" t="s">
        <v>211</v>
      </c>
      <c r="AU175" s="206" t="s">
        <v>207</v>
      </c>
      <c r="AV175" s="13" t="s">
        <v>82</v>
      </c>
      <c r="AW175" s="13" t="s">
        <v>5</v>
      </c>
      <c r="AX175" s="13" t="s">
        <v>74</v>
      </c>
      <c r="AY175" s="206" t="s">
        <v>198</v>
      </c>
    </row>
    <row r="176" spans="2:51" s="13" customFormat="1" ht="11.25">
      <c r="B176" s="197"/>
      <c r="C176" s="198"/>
      <c r="D176" s="192" t="s">
        <v>211</v>
      </c>
      <c r="E176" s="199" t="s">
        <v>20</v>
      </c>
      <c r="F176" s="200" t="s">
        <v>3153</v>
      </c>
      <c r="G176" s="198"/>
      <c r="H176" s="199" t="s">
        <v>20</v>
      </c>
      <c r="I176" s="201"/>
      <c r="J176" s="201"/>
      <c r="K176" s="198"/>
      <c r="L176" s="198"/>
      <c r="M176" s="202"/>
      <c r="N176" s="203"/>
      <c r="O176" s="204"/>
      <c r="P176" s="204"/>
      <c r="Q176" s="204"/>
      <c r="R176" s="204"/>
      <c r="S176" s="204"/>
      <c r="T176" s="204"/>
      <c r="U176" s="204"/>
      <c r="V176" s="204"/>
      <c r="W176" s="204"/>
      <c r="X176" s="205"/>
      <c r="AT176" s="206" t="s">
        <v>211</v>
      </c>
      <c r="AU176" s="206" t="s">
        <v>207</v>
      </c>
      <c r="AV176" s="13" t="s">
        <v>82</v>
      </c>
      <c r="AW176" s="13" t="s">
        <v>5</v>
      </c>
      <c r="AX176" s="13" t="s">
        <v>74</v>
      </c>
      <c r="AY176" s="206" t="s">
        <v>198</v>
      </c>
    </row>
    <row r="177" spans="2:51" s="13" customFormat="1" ht="11.25">
      <c r="B177" s="197"/>
      <c r="C177" s="198"/>
      <c r="D177" s="192" t="s">
        <v>211</v>
      </c>
      <c r="E177" s="199" t="s">
        <v>20</v>
      </c>
      <c r="F177" s="200" t="s">
        <v>325</v>
      </c>
      <c r="G177" s="198"/>
      <c r="H177" s="199" t="s">
        <v>20</v>
      </c>
      <c r="I177" s="201"/>
      <c r="J177" s="201"/>
      <c r="K177" s="198"/>
      <c r="L177" s="198"/>
      <c r="M177" s="202"/>
      <c r="N177" s="203"/>
      <c r="O177" s="204"/>
      <c r="P177" s="204"/>
      <c r="Q177" s="204"/>
      <c r="R177" s="204"/>
      <c r="S177" s="204"/>
      <c r="T177" s="204"/>
      <c r="U177" s="204"/>
      <c r="V177" s="204"/>
      <c r="W177" s="204"/>
      <c r="X177" s="205"/>
      <c r="AT177" s="206" t="s">
        <v>211</v>
      </c>
      <c r="AU177" s="206" t="s">
        <v>207</v>
      </c>
      <c r="AV177" s="13" t="s">
        <v>82</v>
      </c>
      <c r="AW177" s="13" t="s">
        <v>5</v>
      </c>
      <c r="AX177" s="13" t="s">
        <v>74</v>
      </c>
      <c r="AY177" s="206" t="s">
        <v>198</v>
      </c>
    </row>
    <row r="178" spans="2:51" s="13" customFormat="1" ht="11.25">
      <c r="B178" s="197"/>
      <c r="C178" s="198"/>
      <c r="D178" s="192" t="s">
        <v>211</v>
      </c>
      <c r="E178" s="199" t="s">
        <v>20</v>
      </c>
      <c r="F178" s="200" t="s">
        <v>3138</v>
      </c>
      <c r="G178" s="198"/>
      <c r="H178" s="199" t="s">
        <v>20</v>
      </c>
      <c r="I178" s="201"/>
      <c r="J178" s="201"/>
      <c r="K178" s="198"/>
      <c r="L178" s="198"/>
      <c r="M178" s="202"/>
      <c r="N178" s="203"/>
      <c r="O178" s="204"/>
      <c r="P178" s="204"/>
      <c r="Q178" s="204"/>
      <c r="R178" s="204"/>
      <c r="S178" s="204"/>
      <c r="T178" s="204"/>
      <c r="U178" s="204"/>
      <c r="V178" s="204"/>
      <c r="W178" s="204"/>
      <c r="X178" s="205"/>
      <c r="AT178" s="206" t="s">
        <v>211</v>
      </c>
      <c r="AU178" s="206" t="s">
        <v>207</v>
      </c>
      <c r="AV178" s="13" t="s">
        <v>82</v>
      </c>
      <c r="AW178" s="13" t="s">
        <v>5</v>
      </c>
      <c r="AX178" s="13" t="s">
        <v>74</v>
      </c>
      <c r="AY178" s="206" t="s">
        <v>198</v>
      </c>
    </row>
    <row r="179" spans="2:51" s="14" customFormat="1" ht="11.25">
      <c r="B179" s="207"/>
      <c r="C179" s="208"/>
      <c r="D179" s="192" t="s">
        <v>211</v>
      </c>
      <c r="E179" s="209" t="s">
        <v>20</v>
      </c>
      <c r="F179" s="210" t="s">
        <v>3142</v>
      </c>
      <c r="G179" s="208"/>
      <c r="H179" s="211">
        <v>0.877</v>
      </c>
      <c r="I179" s="212"/>
      <c r="J179" s="212"/>
      <c r="K179" s="208"/>
      <c r="L179" s="208"/>
      <c r="M179" s="213"/>
      <c r="N179" s="214"/>
      <c r="O179" s="215"/>
      <c r="P179" s="215"/>
      <c r="Q179" s="215"/>
      <c r="R179" s="215"/>
      <c r="S179" s="215"/>
      <c r="T179" s="215"/>
      <c r="U179" s="215"/>
      <c r="V179" s="215"/>
      <c r="W179" s="215"/>
      <c r="X179" s="216"/>
      <c r="AT179" s="217" t="s">
        <v>211</v>
      </c>
      <c r="AU179" s="217" t="s">
        <v>207</v>
      </c>
      <c r="AV179" s="14" t="s">
        <v>207</v>
      </c>
      <c r="AW179" s="14" t="s">
        <v>5</v>
      </c>
      <c r="AX179" s="14" t="s">
        <v>74</v>
      </c>
      <c r="AY179" s="217" t="s">
        <v>198</v>
      </c>
    </row>
    <row r="180" spans="2:51" s="13" customFormat="1" ht="11.25">
      <c r="B180" s="197"/>
      <c r="C180" s="198"/>
      <c r="D180" s="192" t="s">
        <v>211</v>
      </c>
      <c r="E180" s="199" t="s">
        <v>20</v>
      </c>
      <c r="F180" s="200" t="s">
        <v>3143</v>
      </c>
      <c r="G180" s="198"/>
      <c r="H180" s="199" t="s">
        <v>20</v>
      </c>
      <c r="I180" s="201"/>
      <c r="J180" s="201"/>
      <c r="K180" s="198"/>
      <c r="L180" s="198"/>
      <c r="M180" s="202"/>
      <c r="N180" s="203"/>
      <c r="O180" s="204"/>
      <c r="P180" s="204"/>
      <c r="Q180" s="204"/>
      <c r="R180" s="204"/>
      <c r="S180" s="204"/>
      <c r="T180" s="204"/>
      <c r="U180" s="204"/>
      <c r="V180" s="204"/>
      <c r="W180" s="204"/>
      <c r="X180" s="205"/>
      <c r="AT180" s="206" t="s">
        <v>211</v>
      </c>
      <c r="AU180" s="206" t="s">
        <v>207</v>
      </c>
      <c r="AV180" s="13" t="s">
        <v>82</v>
      </c>
      <c r="AW180" s="13" t="s">
        <v>5</v>
      </c>
      <c r="AX180" s="13" t="s">
        <v>74</v>
      </c>
      <c r="AY180" s="206" t="s">
        <v>198</v>
      </c>
    </row>
    <row r="181" spans="2:51" s="13" customFormat="1" ht="11.25">
      <c r="B181" s="197"/>
      <c r="C181" s="198"/>
      <c r="D181" s="192" t="s">
        <v>211</v>
      </c>
      <c r="E181" s="199" t="s">
        <v>20</v>
      </c>
      <c r="F181" s="200" t="s">
        <v>3153</v>
      </c>
      <c r="G181" s="198"/>
      <c r="H181" s="199" t="s">
        <v>20</v>
      </c>
      <c r="I181" s="201"/>
      <c r="J181" s="201"/>
      <c r="K181" s="198"/>
      <c r="L181" s="198"/>
      <c r="M181" s="202"/>
      <c r="N181" s="203"/>
      <c r="O181" s="204"/>
      <c r="P181" s="204"/>
      <c r="Q181" s="204"/>
      <c r="R181" s="204"/>
      <c r="S181" s="204"/>
      <c r="T181" s="204"/>
      <c r="U181" s="204"/>
      <c r="V181" s="204"/>
      <c r="W181" s="204"/>
      <c r="X181" s="205"/>
      <c r="AT181" s="206" t="s">
        <v>211</v>
      </c>
      <c r="AU181" s="206" t="s">
        <v>207</v>
      </c>
      <c r="AV181" s="13" t="s">
        <v>82</v>
      </c>
      <c r="AW181" s="13" t="s">
        <v>5</v>
      </c>
      <c r="AX181" s="13" t="s">
        <v>74</v>
      </c>
      <c r="AY181" s="206" t="s">
        <v>198</v>
      </c>
    </row>
    <row r="182" spans="2:51" s="13" customFormat="1" ht="11.25">
      <c r="B182" s="197"/>
      <c r="C182" s="198"/>
      <c r="D182" s="192" t="s">
        <v>211</v>
      </c>
      <c r="E182" s="199" t="s">
        <v>20</v>
      </c>
      <c r="F182" s="200" t="s">
        <v>325</v>
      </c>
      <c r="G182" s="198"/>
      <c r="H182" s="199" t="s">
        <v>20</v>
      </c>
      <c r="I182" s="201"/>
      <c r="J182" s="201"/>
      <c r="K182" s="198"/>
      <c r="L182" s="198"/>
      <c r="M182" s="202"/>
      <c r="N182" s="203"/>
      <c r="O182" s="204"/>
      <c r="P182" s="204"/>
      <c r="Q182" s="204"/>
      <c r="R182" s="204"/>
      <c r="S182" s="204"/>
      <c r="T182" s="204"/>
      <c r="U182" s="204"/>
      <c r="V182" s="204"/>
      <c r="W182" s="204"/>
      <c r="X182" s="205"/>
      <c r="AT182" s="206" t="s">
        <v>211</v>
      </c>
      <c r="AU182" s="206" t="s">
        <v>207</v>
      </c>
      <c r="AV182" s="13" t="s">
        <v>82</v>
      </c>
      <c r="AW182" s="13" t="s">
        <v>5</v>
      </c>
      <c r="AX182" s="13" t="s">
        <v>74</v>
      </c>
      <c r="AY182" s="206" t="s">
        <v>198</v>
      </c>
    </row>
    <row r="183" spans="2:51" s="13" customFormat="1" ht="11.25">
      <c r="B183" s="197"/>
      <c r="C183" s="198"/>
      <c r="D183" s="192" t="s">
        <v>211</v>
      </c>
      <c r="E183" s="199" t="s">
        <v>20</v>
      </c>
      <c r="F183" s="200" t="s">
        <v>3138</v>
      </c>
      <c r="G183" s="198"/>
      <c r="H183" s="199" t="s">
        <v>20</v>
      </c>
      <c r="I183" s="201"/>
      <c r="J183" s="201"/>
      <c r="K183" s="198"/>
      <c r="L183" s="198"/>
      <c r="M183" s="202"/>
      <c r="N183" s="203"/>
      <c r="O183" s="204"/>
      <c r="P183" s="204"/>
      <c r="Q183" s="204"/>
      <c r="R183" s="204"/>
      <c r="S183" s="204"/>
      <c r="T183" s="204"/>
      <c r="U183" s="204"/>
      <c r="V183" s="204"/>
      <c r="W183" s="204"/>
      <c r="X183" s="205"/>
      <c r="AT183" s="206" t="s">
        <v>211</v>
      </c>
      <c r="AU183" s="206" t="s">
        <v>207</v>
      </c>
      <c r="AV183" s="13" t="s">
        <v>82</v>
      </c>
      <c r="AW183" s="13" t="s">
        <v>5</v>
      </c>
      <c r="AX183" s="13" t="s">
        <v>74</v>
      </c>
      <c r="AY183" s="206" t="s">
        <v>198</v>
      </c>
    </row>
    <row r="184" spans="2:51" s="14" customFormat="1" ht="11.25">
      <c r="B184" s="207"/>
      <c r="C184" s="208"/>
      <c r="D184" s="192" t="s">
        <v>211</v>
      </c>
      <c r="E184" s="209" t="s">
        <v>20</v>
      </c>
      <c r="F184" s="210" t="s">
        <v>3144</v>
      </c>
      <c r="G184" s="208"/>
      <c r="H184" s="211">
        <v>6.3730000000000002</v>
      </c>
      <c r="I184" s="212"/>
      <c r="J184" s="212"/>
      <c r="K184" s="208"/>
      <c r="L184" s="208"/>
      <c r="M184" s="213"/>
      <c r="N184" s="214"/>
      <c r="O184" s="215"/>
      <c r="P184" s="215"/>
      <c r="Q184" s="215"/>
      <c r="R184" s="215"/>
      <c r="S184" s="215"/>
      <c r="T184" s="215"/>
      <c r="U184" s="215"/>
      <c r="V184" s="215"/>
      <c r="W184" s="215"/>
      <c r="X184" s="216"/>
      <c r="AT184" s="217" t="s">
        <v>211</v>
      </c>
      <c r="AU184" s="217" t="s">
        <v>207</v>
      </c>
      <c r="AV184" s="14" t="s">
        <v>207</v>
      </c>
      <c r="AW184" s="14" t="s">
        <v>5</v>
      </c>
      <c r="AX184" s="14" t="s">
        <v>74</v>
      </c>
      <c r="AY184" s="217" t="s">
        <v>198</v>
      </c>
    </row>
    <row r="185" spans="2:51" s="13" customFormat="1" ht="11.25">
      <c r="B185" s="197"/>
      <c r="C185" s="198"/>
      <c r="D185" s="192" t="s">
        <v>211</v>
      </c>
      <c r="E185" s="199" t="s">
        <v>20</v>
      </c>
      <c r="F185" s="200" t="s">
        <v>3145</v>
      </c>
      <c r="G185" s="198"/>
      <c r="H185" s="199" t="s">
        <v>20</v>
      </c>
      <c r="I185" s="201"/>
      <c r="J185" s="201"/>
      <c r="K185" s="198"/>
      <c r="L185" s="198"/>
      <c r="M185" s="202"/>
      <c r="N185" s="203"/>
      <c r="O185" s="204"/>
      <c r="P185" s="204"/>
      <c r="Q185" s="204"/>
      <c r="R185" s="204"/>
      <c r="S185" s="204"/>
      <c r="T185" s="204"/>
      <c r="U185" s="204"/>
      <c r="V185" s="204"/>
      <c r="W185" s="204"/>
      <c r="X185" s="205"/>
      <c r="AT185" s="206" t="s">
        <v>211</v>
      </c>
      <c r="AU185" s="206" t="s">
        <v>207</v>
      </c>
      <c r="AV185" s="13" t="s">
        <v>82</v>
      </c>
      <c r="AW185" s="13" t="s">
        <v>5</v>
      </c>
      <c r="AX185" s="13" t="s">
        <v>74</v>
      </c>
      <c r="AY185" s="206" t="s">
        <v>198</v>
      </c>
    </row>
    <row r="186" spans="2:51" s="13" customFormat="1" ht="11.25">
      <c r="B186" s="197"/>
      <c r="C186" s="198"/>
      <c r="D186" s="192" t="s">
        <v>211</v>
      </c>
      <c r="E186" s="199" t="s">
        <v>20</v>
      </c>
      <c r="F186" s="200" t="s">
        <v>3153</v>
      </c>
      <c r="G186" s="198"/>
      <c r="H186" s="199" t="s">
        <v>20</v>
      </c>
      <c r="I186" s="201"/>
      <c r="J186" s="201"/>
      <c r="K186" s="198"/>
      <c r="L186" s="198"/>
      <c r="M186" s="202"/>
      <c r="N186" s="203"/>
      <c r="O186" s="204"/>
      <c r="P186" s="204"/>
      <c r="Q186" s="204"/>
      <c r="R186" s="204"/>
      <c r="S186" s="204"/>
      <c r="T186" s="204"/>
      <c r="U186" s="204"/>
      <c r="V186" s="204"/>
      <c r="W186" s="204"/>
      <c r="X186" s="205"/>
      <c r="AT186" s="206" t="s">
        <v>211</v>
      </c>
      <c r="AU186" s="206" t="s">
        <v>207</v>
      </c>
      <c r="AV186" s="13" t="s">
        <v>82</v>
      </c>
      <c r="AW186" s="13" t="s">
        <v>5</v>
      </c>
      <c r="AX186" s="13" t="s">
        <v>74</v>
      </c>
      <c r="AY186" s="206" t="s">
        <v>198</v>
      </c>
    </row>
    <row r="187" spans="2:51" s="13" customFormat="1" ht="11.25">
      <c r="B187" s="197"/>
      <c r="C187" s="198"/>
      <c r="D187" s="192" t="s">
        <v>211</v>
      </c>
      <c r="E187" s="199" t="s">
        <v>20</v>
      </c>
      <c r="F187" s="200" t="s">
        <v>325</v>
      </c>
      <c r="G187" s="198"/>
      <c r="H187" s="199" t="s">
        <v>20</v>
      </c>
      <c r="I187" s="201"/>
      <c r="J187" s="201"/>
      <c r="K187" s="198"/>
      <c r="L187" s="198"/>
      <c r="M187" s="202"/>
      <c r="N187" s="203"/>
      <c r="O187" s="204"/>
      <c r="P187" s="204"/>
      <c r="Q187" s="204"/>
      <c r="R187" s="204"/>
      <c r="S187" s="204"/>
      <c r="T187" s="204"/>
      <c r="U187" s="204"/>
      <c r="V187" s="204"/>
      <c r="W187" s="204"/>
      <c r="X187" s="205"/>
      <c r="AT187" s="206" t="s">
        <v>211</v>
      </c>
      <c r="AU187" s="206" t="s">
        <v>207</v>
      </c>
      <c r="AV187" s="13" t="s">
        <v>82</v>
      </c>
      <c r="AW187" s="13" t="s">
        <v>5</v>
      </c>
      <c r="AX187" s="13" t="s">
        <v>74</v>
      </c>
      <c r="AY187" s="206" t="s">
        <v>198</v>
      </c>
    </row>
    <row r="188" spans="2:51" s="13" customFormat="1" ht="11.25">
      <c r="B188" s="197"/>
      <c r="C188" s="198"/>
      <c r="D188" s="192" t="s">
        <v>211</v>
      </c>
      <c r="E188" s="199" t="s">
        <v>20</v>
      </c>
      <c r="F188" s="200" t="s">
        <v>3138</v>
      </c>
      <c r="G188" s="198"/>
      <c r="H188" s="199" t="s">
        <v>20</v>
      </c>
      <c r="I188" s="201"/>
      <c r="J188" s="201"/>
      <c r="K188" s="198"/>
      <c r="L188" s="198"/>
      <c r="M188" s="202"/>
      <c r="N188" s="203"/>
      <c r="O188" s="204"/>
      <c r="P188" s="204"/>
      <c r="Q188" s="204"/>
      <c r="R188" s="204"/>
      <c r="S188" s="204"/>
      <c r="T188" s="204"/>
      <c r="U188" s="204"/>
      <c r="V188" s="204"/>
      <c r="W188" s="204"/>
      <c r="X188" s="205"/>
      <c r="AT188" s="206" t="s">
        <v>211</v>
      </c>
      <c r="AU188" s="206" t="s">
        <v>207</v>
      </c>
      <c r="AV188" s="13" t="s">
        <v>82</v>
      </c>
      <c r="AW188" s="13" t="s">
        <v>5</v>
      </c>
      <c r="AX188" s="13" t="s">
        <v>74</v>
      </c>
      <c r="AY188" s="206" t="s">
        <v>198</v>
      </c>
    </row>
    <row r="189" spans="2:51" s="14" customFormat="1" ht="11.25">
      <c r="B189" s="207"/>
      <c r="C189" s="208"/>
      <c r="D189" s="192" t="s">
        <v>211</v>
      </c>
      <c r="E189" s="209" t="s">
        <v>20</v>
      </c>
      <c r="F189" s="210" t="s">
        <v>3146</v>
      </c>
      <c r="G189" s="208"/>
      <c r="H189" s="211">
        <v>5.3330000000000002</v>
      </c>
      <c r="I189" s="212"/>
      <c r="J189" s="212"/>
      <c r="K189" s="208"/>
      <c r="L189" s="208"/>
      <c r="M189" s="213"/>
      <c r="N189" s="214"/>
      <c r="O189" s="215"/>
      <c r="P189" s="215"/>
      <c r="Q189" s="215"/>
      <c r="R189" s="215"/>
      <c r="S189" s="215"/>
      <c r="T189" s="215"/>
      <c r="U189" s="215"/>
      <c r="V189" s="215"/>
      <c r="W189" s="215"/>
      <c r="X189" s="216"/>
      <c r="AT189" s="217" t="s">
        <v>211</v>
      </c>
      <c r="AU189" s="217" t="s">
        <v>207</v>
      </c>
      <c r="AV189" s="14" t="s">
        <v>207</v>
      </c>
      <c r="AW189" s="14" t="s">
        <v>5</v>
      </c>
      <c r="AX189" s="14" t="s">
        <v>74</v>
      </c>
      <c r="AY189" s="217" t="s">
        <v>198</v>
      </c>
    </row>
    <row r="190" spans="2:51" s="13" customFormat="1" ht="11.25">
      <c r="B190" s="197"/>
      <c r="C190" s="198"/>
      <c r="D190" s="192" t="s">
        <v>211</v>
      </c>
      <c r="E190" s="199" t="s">
        <v>20</v>
      </c>
      <c r="F190" s="200" t="s">
        <v>3147</v>
      </c>
      <c r="G190" s="198"/>
      <c r="H190" s="199" t="s">
        <v>20</v>
      </c>
      <c r="I190" s="201"/>
      <c r="J190" s="201"/>
      <c r="K190" s="198"/>
      <c r="L190" s="198"/>
      <c r="M190" s="202"/>
      <c r="N190" s="203"/>
      <c r="O190" s="204"/>
      <c r="P190" s="204"/>
      <c r="Q190" s="204"/>
      <c r="R190" s="204"/>
      <c r="S190" s="204"/>
      <c r="T190" s="204"/>
      <c r="U190" s="204"/>
      <c r="V190" s="204"/>
      <c r="W190" s="204"/>
      <c r="X190" s="205"/>
      <c r="AT190" s="206" t="s">
        <v>211</v>
      </c>
      <c r="AU190" s="206" t="s">
        <v>207</v>
      </c>
      <c r="AV190" s="13" t="s">
        <v>82</v>
      </c>
      <c r="AW190" s="13" t="s">
        <v>5</v>
      </c>
      <c r="AX190" s="13" t="s">
        <v>74</v>
      </c>
      <c r="AY190" s="206" t="s">
        <v>198</v>
      </c>
    </row>
    <row r="191" spans="2:51" s="13" customFormat="1" ht="11.25">
      <c r="B191" s="197"/>
      <c r="C191" s="198"/>
      <c r="D191" s="192" t="s">
        <v>211</v>
      </c>
      <c r="E191" s="199" t="s">
        <v>20</v>
      </c>
      <c r="F191" s="200" t="s">
        <v>3153</v>
      </c>
      <c r="G191" s="198"/>
      <c r="H191" s="199" t="s">
        <v>20</v>
      </c>
      <c r="I191" s="201"/>
      <c r="J191" s="201"/>
      <c r="K191" s="198"/>
      <c r="L191" s="198"/>
      <c r="M191" s="202"/>
      <c r="N191" s="203"/>
      <c r="O191" s="204"/>
      <c r="P191" s="204"/>
      <c r="Q191" s="204"/>
      <c r="R191" s="204"/>
      <c r="S191" s="204"/>
      <c r="T191" s="204"/>
      <c r="U191" s="204"/>
      <c r="V191" s="204"/>
      <c r="W191" s="204"/>
      <c r="X191" s="205"/>
      <c r="AT191" s="206" t="s">
        <v>211</v>
      </c>
      <c r="AU191" s="206" t="s">
        <v>207</v>
      </c>
      <c r="AV191" s="13" t="s">
        <v>82</v>
      </c>
      <c r="AW191" s="13" t="s">
        <v>5</v>
      </c>
      <c r="AX191" s="13" t="s">
        <v>74</v>
      </c>
      <c r="AY191" s="206" t="s">
        <v>198</v>
      </c>
    </row>
    <row r="192" spans="2:51" s="13" customFormat="1" ht="11.25">
      <c r="B192" s="197"/>
      <c r="C192" s="198"/>
      <c r="D192" s="192" t="s">
        <v>211</v>
      </c>
      <c r="E192" s="199" t="s">
        <v>20</v>
      </c>
      <c r="F192" s="200" t="s">
        <v>325</v>
      </c>
      <c r="G192" s="198"/>
      <c r="H192" s="199" t="s">
        <v>20</v>
      </c>
      <c r="I192" s="201"/>
      <c r="J192" s="201"/>
      <c r="K192" s="198"/>
      <c r="L192" s="198"/>
      <c r="M192" s="202"/>
      <c r="N192" s="203"/>
      <c r="O192" s="204"/>
      <c r="P192" s="204"/>
      <c r="Q192" s="204"/>
      <c r="R192" s="204"/>
      <c r="S192" s="204"/>
      <c r="T192" s="204"/>
      <c r="U192" s="204"/>
      <c r="V192" s="204"/>
      <c r="W192" s="204"/>
      <c r="X192" s="205"/>
      <c r="AT192" s="206" t="s">
        <v>211</v>
      </c>
      <c r="AU192" s="206" t="s">
        <v>207</v>
      </c>
      <c r="AV192" s="13" t="s">
        <v>82</v>
      </c>
      <c r="AW192" s="13" t="s">
        <v>5</v>
      </c>
      <c r="AX192" s="13" t="s">
        <v>74</v>
      </c>
      <c r="AY192" s="206" t="s">
        <v>198</v>
      </c>
    </row>
    <row r="193" spans="1:65" s="13" customFormat="1" ht="11.25">
      <c r="B193" s="197"/>
      <c r="C193" s="198"/>
      <c r="D193" s="192" t="s">
        <v>211</v>
      </c>
      <c r="E193" s="199" t="s">
        <v>20</v>
      </c>
      <c r="F193" s="200" t="s">
        <v>3138</v>
      </c>
      <c r="G193" s="198"/>
      <c r="H193" s="199" t="s">
        <v>20</v>
      </c>
      <c r="I193" s="201"/>
      <c r="J193" s="201"/>
      <c r="K193" s="198"/>
      <c r="L193" s="198"/>
      <c r="M193" s="202"/>
      <c r="N193" s="203"/>
      <c r="O193" s="204"/>
      <c r="P193" s="204"/>
      <c r="Q193" s="204"/>
      <c r="R193" s="204"/>
      <c r="S193" s="204"/>
      <c r="T193" s="204"/>
      <c r="U193" s="204"/>
      <c r="V193" s="204"/>
      <c r="W193" s="204"/>
      <c r="X193" s="205"/>
      <c r="AT193" s="206" t="s">
        <v>211</v>
      </c>
      <c r="AU193" s="206" t="s">
        <v>207</v>
      </c>
      <c r="AV193" s="13" t="s">
        <v>82</v>
      </c>
      <c r="AW193" s="13" t="s">
        <v>5</v>
      </c>
      <c r="AX193" s="13" t="s">
        <v>74</v>
      </c>
      <c r="AY193" s="206" t="s">
        <v>198</v>
      </c>
    </row>
    <row r="194" spans="1:65" s="14" customFormat="1" ht="11.25">
      <c r="B194" s="207"/>
      <c r="C194" s="208"/>
      <c r="D194" s="192" t="s">
        <v>211</v>
      </c>
      <c r="E194" s="209" t="s">
        <v>20</v>
      </c>
      <c r="F194" s="210" t="s">
        <v>3148</v>
      </c>
      <c r="G194" s="208"/>
      <c r="H194" s="211">
        <v>3.137</v>
      </c>
      <c r="I194" s="212"/>
      <c r="J194" s="212"/>
      <c r="K194" s="208"/>
      <c r="L194" s="208"/>
      <c r="M194" s="213"/>
      <c r="N194" s="214"/>
      <c r="O194" s="215"/>
      <c r="P194" s="215"/>
      <c r="Q194" s="215"/>
      <c r="R194" s="215"/>
      <c r="S194" s="215"/>
      <c r="T194" s="215"/>
      <c r="U194" s="215"/>
      <c r="V194" s="215"/>
      <c r="W194" s="215"/>
      <c r="X194" s="216"/>
      <c r="AT194" s="217" t="s">
        <v>211</v>
      </c>
      <c r="AU194" s="217" t="s">
        <v>207</v>
      </c>
      <c r="AV194" s="14" t="s">
        <v>207</v>
      </c>
      <c r="AW194" s="14" t="s">
        <v>5</v>
      </c>
      <c r="AX194" s="14" t="s">
        <v>74</v>
      </c>
      <c r="AY194" s="217" t="s">
        <v>198</v>
      </c>
    </row>
    <row r="195" spans="1:65" s="13" customFormat="1" ht="11.25">
      <c r="B195" s="197"/>
      <c r="C195" s="198"/>
      <c r="D195" s="192" t="s">
        <v>211</v>
      </c>
      <c r="E195" s="199" t="s">
        <v>20</v>
      </c>
      <c r="F195" s="200" t="s">
        <v>3149</v>
      </c>
      <c r="G195" s="198"/>
      <c r="H195" s="199" t="s">
        <v>20</v>
      </c>
      <c r="I195" s="201"/>
      <c r="J195" s="201"/>
      <c r="K195" s="198"/>
      <c r="L195" s="198"/>
      <c r="M195" s="202"/>
      <c r="N195" s="203"/>
      <c r="O195" s="204"/>
      <c r="P195" s="204"/>
      <c r="Q195" s="204"/>
      <c r="R195" s="204"/>
      <c r="S195" s="204"/>
      <c r="T195" s="204"/>
      <c r="U195" s="204"/>
      <c r="V195" s="204"/>
      <c r="W195" s="204"/>
      <c r="X195" s="205"/>
      <c r="AT195" s="206" t="s">
        <v>211</v>
      </c>
      <c r="AU195" s="206" t="s">
        <v>207</v>
      </c>
      <c r="AV195" s="13" t="s">
        <v>82</v>
      </c>
      <c r="AW195" s="13" t="s">
        <v>5</v>
      </c>
      <c r="AX195" s="13" t="s">
        <v>74</v>
      </c>
      <c r="AY195" s="206" t="s">
        <v>198</v>
      </c>
    </row>
    <row r="196" spans="1:65" s="16" customFormat="1" ht="11.25">
      <c r="B196" s="229"/>
      <c r="C196" s="230"/>
      <c r="D196" s="192" t="s">
        <v>211</v>
      </c>
      <c r="E196" s="231" t="s">
        <v>20</v>
      </c>
      <c r="F196" s="232" t="s">
        <v>282</v>
      </c>
      <c r="G196" s="230"/>
      <c r="H196" s="233">
        <v>84.048000000000002</v>
      </c>
      <c r="I196" s="234"/>
      <c r="J196" s="234"/>
      <c r="K196" s="230"/>
      <c r="L196" s="230"/>
      <c r="M196" s="235"/>
      <c r="N196" s="236"/>
      <c r="O196" s="237"/>
      <c r="P196" s="237"/>
      <c r="Q196" s="237"/>
      <c r="R196" s="237"/>
      <c r="S196" s="237"/>
      <c r="T196" s="237"/>
      <c r="U196" s="237"/>
      <c r="V196" s="237"/>
      <c r="W196" s="237"/>
      <c r="X196" s="238"/>
      <c r="AT196" s="239" t="s">
        <v>211</v>
      </c>
      <c r="AU196" s="239" t="s">
        <v>207</v>
      </c>
      <c r="AV196" s="16" t="s">
        <v>206</v>
      </c>
      <c r="AW196" s="16" t="s">
        <v>5</v>
      </c>
      <c r="AX196" s="16" t="s">
        <v>82</v>
      </c>
      <c r="AY196" s="239" t="s">
        <v>198</v>
      </c>
    </row>
    <row r="197" spans="1:65" s="2" customFormat="1" ht="24.2" customHeight="1">
      <c r="A197" s="36"/>
      <c r="B197" s="37"/>
      <c r="C197" s="178" t="s">
        <v>207</v>
      </c>
      <c r="D197" s="178" t="s">
        <v>201</v>
      </c>
      <c r="E197" s="179" t="s">
        <v>3154</v>
      </c>
      <c r="F197" s="180" t="s">
        <v>3155</v>
      </c>
      <c r="G197" s="181" t="s">
        <v>254</v>
      </c>
      <c r="H197" s="182">
        <v>17.783999999999999</v>
      </c>
      <c r="I197" s="183"/>
      <c r="J197" s="183"/>
      <c r="K197" s="184">
        <f>ROUND(P197*H197,2)</f>
        <v>0</v>
      </c>
      <c r="L197" s="180" t="s">
        <v>205</v>
      </c>
      <c r="M197" s="41"/>
      <c r="N197" s="185" t="s">
        <v>20</v>
      </c>
      <c r="O197" s="186" t="s">
        <v>44</v>
      </c>
      <c r="P197" s="187">
        <f>I197+J197</f>
        <v>0</v>
      </c>
      <c r="Q197" s="187">
        <f>ROUND(I197*H197,2)</f>
        <v>0</v>
      </c>
      <c r="R197" s="187">
        <f>ROUND(J197*H197,2)</f>
        <v>0</v>
      </c>
      <c r="S197" s="66"/>
      <c r="T197" s="188">
        <f>S197*H197</f>
        <v>0</v>
      </c>
      <c r="U197" s="188">
        <v>1.255E-2</v>
      </c>
      <c r="V197" s="188">
        <f>U197*H197</f>
        <v>0.2231892</v>
      </c>
      <c r="W197" s="188">
        <v>0</v>
      </c>
      <c r="X197" s="189">
        <f>W197*H197</f>
        <v>0</v>
      </c>
      <c r="Y197" s="36"/>
      <c r="Z197" s="36"/>
      <c r="AA197" s="36"/>
      <c r="AB197" s="36"/>
      <c r="AC197" s="36"/>
      <c r="AD197" s="36"/>
      <c r="AE197" s="36"/>
      <c r="AR197" s="190" t="s">
        <v>206</v>
      </c>
      <c r="AT197" s="190" t="s">
        <v>201</v>
      </c>
      <c r="AU197" s="190" t="s">
        <v>207</v>
      </c>
      <c r="AY197" s="19" t="s">
        <v>198</v>
      </c>
      <c r="BE197" s="191">
        <f>IF(O197="základní",K197,0)</f>
        <v>0</v>
      </c>
      <c r="BF197" s="191">
        <f>IF(O197="snížená",K197,0)</f>
        <v>0</v>
      </c>
      <c r="BG197" s="191">
        <f>IF(O197="zákl. přenesená",K197,0)</f>
        <v>0</v>
      </c>
      <c r="BH197" s="191">
        <f>IF(O197="sníž. přenesená",K197,0)</f>
        <v>0</v>
      </c>
      <c r="BI197" s="191">
        <f>IF(O197="nulová",K197,0)</f>
        <v>0</v>
      </c>
      <c r="BJ197" s="19" t="s">
        <v>207</v>
      </c>
      <c r="BK197" s="191">
        <f>ROUND(P197*H197,2)</f>
        <v>0</v>
      </c>
      <c r="BL197" s="19" t="s">
        <v>206</v>
      </c>
      <c r="BM197" s="190" t="s">
        <v>3156</v>
      </c>
    </row>
    <row r="198" spans="1:65" s="2" customFormat="1" ht="11.25">
      <c r="A198" s="36"/>
      <c r="B198" s="37"/>
      <c r="C198" s="38"/>
      <c r="D198" s="192" t="s">
        <v>209</v>
      </c>
      <c r="E198" s="38"/>
      <c r="F198" s="193" t="s">
        <v>3157</v>
      </c>
      <c r="G198" s="38"/>
      <c r="H198" s="38"/>
      <c r="I198" s="194"/>
      <c r="J198" s="194"/>
      <c r="K198" s="38"/>
      <c r="L198" s="38"/>
      <c r="M198" s="41"/>
      <c r="N198" s="195"/>
      <c r="O198" s="196"/>
      <c r="P198" s="66"/>
      <c r="Q198" s="66"/>
      <c r="R198" s="66"/>
      <c r="S198" s="66"/>
      <c r="T198" s="66"/>
      <c r="U198" s="66"/>
      <c r="V198" s="66"/>
      <c r="W198" s="66"/>
      <c r="X198" s="67"/>
      <c r="Y198" s="36"/>
      <c r="Z198" s="36"/>
      <c r="AA198" s="36"/>
      <c r="AB198" s="36"/>
      <c r="AC198" s="36"/>
      <c r="AD198" s="36"/>
      <c r="AE198" s="36"/>
      <c r="AT198" s="19" t="s">
        <v>209</v>
      </c>
      <c r="AU198" s="19" t="s">
        <v>207</v>
      </c>
    </row>
    <row r="199" spans="1:65" s="13" customFormat="1" ht="11.25">
      <c r="B199" s="197"/>
      <c r="C199" s="198"/>
      <c r="D199" s="192" t="s">
        <v>211</v>
      </c>
      <c r="E199" s="199" t="s">
        <v>20</v>
      </c>
      <c r="F199" s="200" t="s">
        <v>3139</v>
      </c>
      <c r="G199" s="198"/>
      <c r="H199" s="199" t="s">
        <v>20</v>
      </c>
      <c r="I199" s="201"/>
      <c r="J199" s="201"/>
      <c r="K199" s="198"/>
      <c r="L199" s="198"/>
      <c r="M199" s="202"/>
      <c r="N199" s="203"/>
      <c r="O199" s="204"/>
      <c r="P199" s="204"/>
      <c r="Q199" s="204"/>
      <c r="R199" s="204"/>
      <c r="S199" s="204"/>
      <c r="T199" s="204"/>
      <c r="U199" s="204"/>
      <c r="V199" s="204"/>
      <c r="W199" s="204"/>
      <c r="X199" s="205"/>
      <c r="AT199" s="206" t="s">
        <v>211</v>
      </c>
      <c r="AU199" s="206" t="s">
        <v>207</v>
      </c>
      <c r="AV199" s="13" t="s">
        <v>82</v>
      </c>
      <c r="AW199" s="13" t="s">
        <v>5</v>
      </c>
      <c r="AX199" s="13" t="s">
        <v>74</v>
      </c>
      <c r="AY199" s="206" t="s">
        <v>198</v>
      </c>
    </row>
    <row r="200" spans="1:65" s="13" customFormat="1" ht="11.25">
      <c r="B200" s="197"/>
      <c r="C200" s="198"/>
      <c r="D200" s="192" t="s">
        <v>211</v>
      </c>
      <c r="E200" s="199" t="s">
        <v>20</v>
      </c>
      <c r="F200" s="200" t="s">
        <v>489</v>
      </c>
      <c r="G200" s="198"/>
      <c r="H200" s="199" t="s">
        <v>20</v>
      </c>
      <c r="I200" s="201"/>
      <c r="J200" s="201"/>
      <c r="K200" s="198"/>
      <c r="L200" s="198"/>
      <c r="M200" s="202"/>
      <c r="N200" s="203"/>
      <c r="O200" s="204"/>
      <c r="P200" s="204"/>
      <c r="Q200" s="204"/>
      <c r="R200" s="204"/>
      <c r="S200" s="204"/>
      <c r="T200" s="204"/>
      <c r="U200" s="204"/>
      <c r="V200" s="204"/>
      <c r="W200" s="204"/>
      <c r="X200" s="205"/>
      <c r="AT200" s="206" t="s">
        <v>211</v>
      </c>
      <c r="AU200" s="206" t="s">
        <v>207</v>
      </c>
      <c r="AV200" s="13" t="s">
        <v>82</v>
      </c>
      <c r="AW200" s="13" t="s">
        <v>5</v>
      </c>
      <c r="AX200" s="13" t="s">
        <v>74</v>
      </c>
      <c r="AY200" s="206" t="s">
        <v>198</v>
      </c>
    </row>
    <row r="201" spans="1:65" s="13" customFormat="1" ht="11.25">
      <c r="B201" s="197"/>
      <c r="C201" s="198"/>
      <c r="D201" s="192" t="s">
        <v>211</v>
      </c>
      <c r="E201" s="199" t="s">
        <v>20</v>
      </c>
      <c r="F201" s="200" t="s">
        <v>3138</v>
      </c>
      <c r="G201" s="198"/>
      <c r="H201" s="199" t="s">
        <v>20</v>
      </c>
      <c r="I201" s="201"/>
      <c r="J201" s="201"/>
      <c r="K201" s="198"/>
      <c r="L201" s="198"/>
      <c r="M201" s="202"/>
      <c r="N201" s="203"/>
      <c r="O201" s="204"/>
      <c r="P201" s="204"/>
      <c r="Q201" s="204"/>
      <c r="R201" s="204"/>
      <c r="S201" s="204"/>
      <c r="T201" s="204"/>
      <c r="U201" s="204"/>
      <c r="V201" s="204"/>
      <c r="W201" s="204"/>
      <c r="X201" s="205"/>
      <c r="AT201" s="206" t="s">
        <v>211</v>
      </c>
      <c r="AU201" s="206" t="s">
        <v>207</v>
      </c>
      <c r="AV201" s="13" t="s">
        <v>82</v>
      </c>
      <c r="AW201" s="13" t="s">
        <v>5</v>
      </c>
      <c r="AX201" s="13" t="s">
        <v>74</v>
      </c>
      <c r="AY201" s="206" t="s">
        <v>198</v>
      </c>
    </row>
    <row r="202" spans="1:65" s="14" customFormat="1" ht="11.25">
      <c r="B202" s="207"/>
      <c r="C202" s="208"/>
      <c r="D202" s="192" t="s">
        <v>211</v>
      </c>
      <c r="E202" s="209" t="s">
        <v>20</v>
      </c>
      <c r="F202" s="210" t="s">
        <v>3158</v>
      </c>
      <c r="G202" s="208"/>
      <c r="H202" s="211">
        <v>4.4459999999999997</v>
      </c>
      <c r="I202" s="212"/>
      <c r="J202" s="212"/>
      <c r="K202" s="208"/>
      <c r="L202" s="208"/>
      <c r="M202" s="213"/>
      <c r="N202" s="214"/>
      <c r="O202" s="215"/>
      <c r="P202" s="215"/>
      <c r="Q202" s="215"/>
      <c r="R202" s="215"/>
      <c r="S202" s="215"/>
      <c r="T202" s="215"/>
      <c r="U202" s="215"/>
      <c r="V202" s="215"/>
      <c r="W202" s="215"/>
      <c r="X202" s="216"/>
      <c r="AT202" s="217" t="s">
        <v>211</v>
      </c>
      <c r="AU202" s="217" t="s">
        <v>207</v>
      </c>
      <c r="AV202" s="14" t="s">
        <v>207</v>
      </c>
      <c r="AW202" s="14" t="s">
        <v>5</v>
      </c>
      <c r="AX202" s="14" t="s">
        <v>74</v>
      </c>
      <c r="AY202" s="217" t="s">
        <v>198</v>
      </c>
    </row>
    <row r="203" spans="1:65" s="13" customFormat="1" ht="11.25">
      <c r="B203" s="197"/>
      <c r="C203" s="198"/>
      <c r="D203" s="192" t="s">
        <v>211</v>
      </c>
      <c r="E203" s="199" t="s">
        <v>20</v>
      </c>
      <c r="F203" s="200" t="s">
        <v>3159</v>
      </c>
      <c r="G203" s="198"/>
      <c r="H203" s="199" t="s">
        <v>20</v>
      </c>
      <c r="I203" s="201"/>
      <c r="J203" s="201"/>
      <c r="K203" s="198"/>
      <c r="L203" s="198"/>
      <c r="M203" s="202"/>
      <c r="N203" s="203"/>
      <c r="O203" s="204"/>
      <c r="P203" s="204"/>
      <c r="Q203" s="204"/>
      <c r="R203" s="204"/>
      <c r="S203" s="204"/>
      <c r="T203" s="204"/>
      <c r="U203" s="204"/>
      <c r="V203" s="204"/>
      <c r="W203" s="204"/>
      <c r="X203" s="205"/>
      <c r="AT203" s="206" t="s">
        <v>211</v>
      </c>
      <c r="AU203" s="206" t="s">
        <v>207</v>
      </c>
      <c r="AV203" s="13" t="s">
        <v>82</v>
      </c>
      <c r="AW203" s="13" t="s">
        <v>5</v>
      </c>
      <c r="AX203" s="13" t="s">
        <v>74</v>
      </c>
      <c r="AY203" s="206" t="s">
        <v>198</v>
      </c>
    </row>
    <row r="204" spans="1:65" s="13" customFormat="1" ht="11.25">
      <c r="B204" s="197"/>
      <c r="C204" s="198"/>
      <c r="D204" s="192" t="s">
        <v>211</v>
      </c>
      <c r="E204" s="199" t="s">
        <v>20</v>
      </c>
      <c r="F204" s="200" t="s">
        <v>3150</v>
      </c>
      <c r="G204" s="198"/>
      <c r="H204" s="199" t="s">
        <v>20</v>
      </c>
      <c r="I204" s="201"/>
      <c r="J204" s="201"/>
      <c r="K204" s="198"/>
      <c r="L204" s="198"/>
      <c r="M204" s="202"/>
      <c r="N204" s="203"/>
      <c r="O204" s="204"/>
      <c r="P204" s="204"/>
      <c r="Q204" s="204"/>
      <c r="R204" s="204"/>
      <c r="S204" s="204"/>
      <c r="T204" s="204"/>
      <c r="U204" s="204"/>
      <c r="V204" s="204"/>
      <c r="W204" s="204"/>
      <c r="X204" s="205"/>
      <c r="AT204" s="206" t="s">
        <v>211</v>
      </c>
      <c r="AU204" s="206" t="s">
        <v>207</v>
      </c>
      <c r="AV204" s="13" t="s">
        <v>82</v>
      </c>
      <c r="AW204" s="13" t="s">
        <v>5</v>
      </c>
      <c r="AX204" s="13" t="s">
        <v>74</v>
      </c>
      <c r="AY204" s="206" t="s">
        <v>198</v>
      </c>
    </row>
    <row r="205" spans="1:65" s="13" customFormat="1" ht="11.25">
      <c r="B205" s="197"/>
      <c r="C205" s="198"/>
      <c r="D205" s="192" t="s">
        <v>211</v>
      </c>
      <c r="E205" s="199" t="s">
        <v>20</v>
      </c>
      <c r="F205" s="200" t="s">
        <v>489</v>
      </c>
      <c r="G205" s="198"/>
      <c r="H205" s="199" t="s">
        <v>20</v>
      </c>
      <c r="I205" s="201"/>
      <c r="J205" s="201"/>
      <c r="K205" s="198"/>
      <c r="L205" s="198"/>
      <c r="M205" s="202"/>
      <c r="N205" s="203"/>
      <c r="O205" s="204"/>
      <c r="P205" s="204"/>
      <c r="Q205" s="204"/>
      <c r="R205" s="204"/>
      <c r="S205" s="204"/>
      <c r="T205" s="204"/>
      <c r="U205" s="204"/>
      <c r="V205" s="204"/>
      <c r="W205" s="204"/>
      <c r="X205" s="205"/>
      <c r="AT205" s="206" t="s">
        <v>211</v>
      </c>
      <c r="AU205" s="206" t="s">
        <v>207</v>
      </c>
      <c r="AV205" s="13" t="s">
        <v>82</v>
      </c>
      <c r="AW205" s="13" t="s">
        <v>5</v>
      </c>
      <c r="AX205" s="13" t="s">
        <v>74</v>
      </c>
      <c r="AY205" s="206" t="s">
        <v>198</v>
      </c>
    </row>
    <row r="206" spans="1:65" s="13" customFormat="1" ht="11.25">
      <c r="B206" s="197"/>
      <c r="C206" s="198"/>
      <c r="D206" s="192" t="s">
        <v>211</v>
      </c>
      <c r="E206" s="199" t="s">
        <v>20</v>
      </c>
      <c r="F206" s="200" t="s">
        <v>3138</v>
      </c>
      <c r="G206" s="198"/>
      <c r="H206" s="199" t="s">
        <v>20</v>
      </c>
      <c r="I206" s="201"/>
      <c r="J206" s="201"/>
      <c r="K206" s="198"/>
      <c r="L206" s="198"/>
      <c r="M206" s="202"/>
      <c r="N206" s="203"/>
      <c r="O206" s="204"/>
      <c r="P206" s="204"/>
      <c r="Q206" s="204"/>
      <c r="R206" s="204"/>
      <c r="S206" s="204"/>
      <c r="T206" s="204"/>
      <c r="U206" s="204"/>
      <c r="V206" s="204"/>
      <c r="W206" s="204"/>
      <c r="X206" s="205"/>
      <c r="AT206" s="206" t="s">
        <v>211</v>
      </c>
      <c r="AU206" s="206" t="s">
        <v>207</v>
      </c>
      <c r="AV206" s="13" t="s">
        <v>82</v>
      </c>
      <c r="AW206" s="13" t="s">
        <v>5</v>
      </c>
      <c r="AX206" s="13" t="s">
        <v>74</v>
      </c>
      <c r="AY206" s="206" t="s">
        <v>198</v>
      </c>
    </row>
    <row r="207" spans="1:65" s="14" customFormat="1" ht="11.25">
      <c r="B207" s="207"/>
      <c r="C207" s="208"/>
      <c r="D207" s="192" t="s">
        <v>211</v>
      </c>
      <c r="E207" s="209" t="s">
        <v>20</v>
      </c>
      <c r="F207" s="210" t="s">
        <v>3158</v>
      </c>
      <c r="G207" s="208"/>
      <c r="H207" s="211">
        <v>4.4459999999999997</v>
      </c>
      <c r="I207" s="212"/>
      <c r="J207" s="212"/>
      <c r="K207" s="208"/>
      <c r="L207" s="208"/>
      <c r="M207" s="213"/>
      <c r="N207" s="214"/>
      <c r="O207" s="215"/>
      <c r="P207" s="215"/>
      <c r="Q207" s="215"/>
      <c r="R207" s="215"/>
      <c r="S207" s="215"/>
      <c r="T207" s="215"/>
      <c r="U207" s="215"/>
      <c r="V207" s="215"/>
      <c r="W207" s="215"/>
      <c r="X207" s="216"/>
      <c r="AT207" s="217" t="s">
        <v>211</v>
      </c>
      <c r="AU207" s="217" t="s">
        <v>207</v>
      </c>
      <c r="AV207" s="14" t="s">
        <v>207</v>
      </c>
      <c r="AW207" s="14" t="s">
        <v>5</v>
      </c>
      <c r="AX207" s="14" t="s">
        <v>74</v>
      </c>
      <c r="AY207" s="217" t="s">
        <v>198</v>
      </c>
    </row>
    <row r="208" spans="1:65" s="13" customFormat="1" ht="11.25">
      <c r="B208" s="197"/>
      <c r="C208" s="198"/>
      <c r="D208" s="192" t="s">
        <v>211</v>
      </c>
      <c r="E208" s="199" t="s">
        <v>20</v>
      </c>
      <c r="F208" s="200" t="s">
        <v>3159</v>
      </c>
      <c r="G208" s="198"/>
      <c r="H208" s="199" t="s">
        <v>20</v>
      </c>
      <c r="I208" s="201"/>
      <c r="J208" s="201"/>
      <c r="K208" s="198"/>
      <c r="L208" s="198"/>
      <c r="M208" s="202"/>
      <c r="N208" s="203"/>
      <c r="O208" s="204"/>
      <c r="P208" s="204"/>
      <c r="Q208" s="204"/>
      <c r="R208" s="204"/>
      <c r="S208" s="204"/>
      <c r="T208" s="204"/>
      <c r="U208" s="204"/>
      <c r="V208" s="204"/>
      <c r="W208" s="204"/>
      <c r="X208" s="205"/>
      <c r="AT208" s="206" t="s">
        <v>211</v>
      </c>
      <c r="AU208" s="206" t="s">
        <v>207</v>
      </c>
      <c r="AV208" s="13" t="s">
        <v>82</v>
      </c>
      <c r="AW208" s="13" t="s">
        <v>5</v>
      </c>
      <c r="AX208" s="13" t="s">
        <v>74</v>
      </c>
      <c r="AY208" s="206" t="s">
        <v>198</v>
      </c>
    </row>
    <row r="209" spans="1:65" s="13" customFormat="1" ht="11.25">
      <c r="B209" s="197"/>
      <c r="C209" s="198"/>
      <c r="D209" s="192" t="s">
        <v>211</v>
      </c>
      <c r="E209" s="199" t="s">
        <v>20</v>
      </c>
      <c r="F209" s="200" t="s">
        <v>3151</v>
      </c>
      <c r="G209" s="198"/>
      <c r="H209" s="199" t="s">
        <v>20</v>
      </c>
      <c r="I209" s="201"/>
      <c r="J209" s="201"/>
      <c r="K209" s="198"/>
      <c r="L209" s="198"/>
      <c r="M209" s="202"/>
      <c r="N209" s="203"/>
      <c r="O209" s="204"/>
      <c r="P209" s="204"/>
      <c r="Q209" s="204"/>
      <c r="R209" s="204"/>
      <c r="S209" s="204"/>
      <c r="T209" s="204"/>
      <c r="U209" s="204"/>
      <c r="V209" s="204"/>
      <c r="W209" s="204"/>
      <c r="X209" s="205"/>
      <c r="AT209" s="206" t="s">
        <v>211</v>
      </c>
      <c r="AU209" s="206" t="s">
        <v>207</v>
      </c>
      <c r="AV209" s="13" t="s">
        <v>82</v>
      </c>
      <c r="AW209" s="13" t="s">
        <v>5</v>
      </c>
      <c r="AX209" s="13" t="s">
        <v>74</v>
      </c>
      <c r="AY209" s="206" t="s">
        <v>198</v>
      </c>
    </row>
    <row r="210" spans="1:65" s="13" customFormat="1" ht="11.25">
      <c r="B210" s="197"/>
      <c r="C210" s="198"/>
      <c r="D210" s="192" t="s">
        <v>211</v>
      </c>
      <c r="E210" s="199" t="s">
        <v>20</v>
      </c>
      <c r="F210" s="200" t="s">
        <v>489</v>
      </c>
      <c r="G210" s="198"/>
      <c r="H210" s="199" t="s">
        <v>20</v>
      </c>
      <c r="I210" s="201"/>
      <c r="J210" s="201"/>
      <c r="K210" s="198"/>
      <c r="L210" s="198"/>
      <c r="M210" s="202"/>
      <c r="N210" s="203"/>
      <c r="O210" s="204"/>
      <c r="P210" s="204"/>
      <c r="Q210" s="204"/>
      <c r="R210" s="204"/>
      <c r="S210" s="204"/>
      <c r="T210" s="204"/>
      <c r="U210" s="204"/>
      <c r="V210" s="204"/>
      <c r="W210" s="204"/>
      <c r="X210" s="205"/>
      <c r="AT210" s="206" t="s">
        <v>211</v>
      </c>
      <c r="AU210" s="206" t="s">
        <v>207</v>
      </c>
      <c r="AV210" s="13" t="s">
        <v>82</v>
      </c>
      <c r="AW210" s="13" t="s">
        <v>5</v>
      </c>
      <c r="AX210" s="13" t="s">
        <v>74</v>
      </c>
      <c r="AY210" s="206" t="s">
        <v>198</v>
      </c>
    </row>
    <row r="211" spans="1:65" s="13" customFormat="1" ht="11.25">
      <c r="B211" s="197"/>
      <c r="C211" s="198"/>
      <c r="D211" s="192" t="s">
        <v>211</v>
      </c>
      <c r="E211" s="199" t="s">
        <v>20</v>
      </c>
      <c r="F211" s="200" t="s">
        <v>3138</v>
      </c>
      <c r="G211" s="198"/>
      <c r="H211" s="199" t="s">
        <v>20</v>
      </c>
      <c r="I211" s="201"/>
      <c r="J211" s="201"/>
      <c r="K211" s="198"/>
      <c r="L211" s="198"/>
      <c r="M211" s="202"/>
      <c r="N211" s="203"/>
      <c r="O211" s="204"/>
      <c r="P211" s="204"/>
      <c r="Q211" s="204"/>
      <c r="R211" s="204"/>
      <c r="S211" s="204"/>
      <c r="T211" s="204"/>
      <c r="U211" s="204"/>
      <c r="V211" s="204"/>
      <c r="W211" s="204"/>
      <c r="X211" s="205"/>
      <c r="AT211" s="206" t="s">
        <v>211</v>
      </c>
      <c r="AU211" s="206" t="s">
        <v>207</v>
      </c>
      <c r="AV211" s="13" t="s">
        <v>82</v>
      </c>
      <c r="AW211" s="13" t="s">
        <v>5</v>
      </c>
      <c r="AX211" s="13" t="s">
        <v>74</v>
      </c>
      <c r="AY211" s="206" t="s">
        <v>198</v>
      </c>
    </row>
    <row r="212" spans="1:65" s="14" customFormat="1" ht="11.25">
      <c r="B212" s="207"/>
      <c r="C212" s="208"/>
      <c r="D212" s="192" t="s">
        <v>211</v>
      </c>
      <c r="E212" s="209" t="s">
        <v>20</v>
      </c>
      <c r="F212" s="210" t="s">
        <v>3158</v>
      </c>
      <c r="G212" s="208"/>
      <c r="H212" s="211">
        <v>4.4459999999999997</v>
      </c>
      <c r="I212" s="212"/>
      <c r="J212" s="212"/>
      <c r="K212" s="208"/>
      <c r="L212" s="208"/>
      <c r="M212" s="213"/>
      <c r="N212" s="214"/>
      <c r="O212" s="215"/>
      <c r="P212" s="215"/>
      <c r="Q212" s="215"/>
      <c r="R212" s="215"/>
      <c r="S212" s="215"/>
      <c r="T212" s="215"/>
      <c r="U212" s="215"/>
      <c r="V212" s="215"/>
      <c r="W212" s="215"/>
      <c r="X212" s="216"/>
      <c r="AT212" s="217" t="s">
        <v>211</v>
      </c>
      <c r="AU212" s="217" t="s">
        <v>207</v>
      </c>
      <c r="AV212" s="14" t="s">
        <v>207</v>
      </c>
      <c r="AW212" s="14" t="s">
        <v>5</v>
      </c>
      <c r="AX212" s="14" t="s">
        <v>74</v>
      </c>
      <c r="AY212" s="217" t="s">
        <v>198</v>
      </c>
    </row>
    <row r="213" spans="1:65" s="13" customFormat="1" ht="11.25">
      <c r="B213" s="197"/>
      <c r="C213" s="198"/>
      <c r="D213" s="192" t="s">
        <v>211</v>
      </c>
      <c r="E213" s="199" t="s">
        <v>20</v>
      </c>
      <c r="F213" s="200" t="s">
        <v>3159</v>
      </c>
      <c r="G213" s="198"/>
      <c r="H213" s="199" t="s">
        <v>20</v>
      </c>
      <c r="I213" s="201"/>
      <c r="J213" s="201"/>
      <c r="K213" s="198"/>
      <c r="L213" s="198"/>
      <c r="M213" s="202"/>
      <c r="N213" s="203"/>
      <c r="O213" s="204"/>
      <c r="P213" s="204"/>
      <c r="Q213" s="204"/>
      <c r="R213" s="204"/>
      <c r="S213" s="204"/>
      <c r="T213" s="204"/>
      <c r="U213" s="204"/>
      <c r="V213" s="204"/>
      <c r="W213" s="204"/>
      <c r="X213" s="205"/>
      <c r="AT213" s="206" t="s">
        <v>211</v>
      </c>
      <c r="AU213" s="206" t="s">
        <v>207</v>
      </c>
      <c r="AV213" s="13" t="s">
        <v>82</v>
      </c>
      <c r="AW213" s="13" t="s">
        <v>5</v>
      </c>
      <c r="AX213" s="13" t="s">
        <v>74</v>
      </c>
      <c r="AY213" s="206" t="s">
        <v>198</v>
      </c>
    </row>
    <row r="214" spans="1:65" s="13" customFormat="1" ht="11.25">
      <c r="B214" s="197"/>
      <c r="C214" s="198"/>
      <c r="D214" s="192" t="s">
        <v>211</v>
      </c>
      <c r="E214" s="199" t="s">
        <v>20</v>
      </c>
      <c r="F214" s="200" t="s">
        <v>3153</v>
      </c>
      <c r="G214" s="198"/>
      <c r="H214" s="199" t="s">
        <v>20</v>
      </c>
      <c r="I214" s="201"/>
      <c r="J214" s="201"/>
      <c r="K214" s="198"/>
      <c r="L214" s="198"/>
      <c r="M214" s="202"/>
      <c r="N214" s="203"/>
      <c r="O214" s="204"/>
      <c r="P214" s="204"/>
      <c r="Q214" s="204"/>
      <c r="R214" s="204"/>
      <c r="S214" s="204"/>
      <c r="T214" s="204"/>
      <c r="U214" s="204"/>
      <c r="V214" s="204"/>
      <c r="W214" s="204"/>
      <c r="X214" s="205"/>
      <c r="AT214" s="206" t="s">
        <v>211</v>
      </c>
      <c r="AU214" s="206" t="s">
        <v>207</v>
      </c>
      <c r="AV214" s="13" t="s">
        <v>82</v>
      </c>
      <c r="AW214" s="13" t="s">
        <v>5</v>
      </c>
      <c r="AX214" s="13" t="s">
        <v>74</v>
      </c>
      <c r="AY214" s="206" t="s">
        <v>198</v>
      </c>
    </row>
    <row r="215" spans="1:65" s="13" customFormat="1" ht="11.25">
      <c r="B215" s="197"/>
      <c r="C215" s="198"/>
      <c r="D215" s="192" t="s">
        <v>211</v>
      </c>
      <c r="E215" s="199" t="s">
        <v>20</v>
      </c>
      <c r="F215" s="200" t="s">
        <v>489</v>
      </c>
      <c r="G215" s="198"/>
      <c r="H215" s="199" t="s">
        <v>20</v>
      </c>
      <c r="I215" s="201"/>
      <c r="J215" s="201"/>
      <c r="K215" s="198"/>
      <c r="L215" s="198"/>
      <c r="M215" s="202"/>
      <c r="N215" s="203"/>
      <c r="O215" s="204"/>
      <c r="P215" s="204"/>
      <c r="Q215" s="204"/>
      <c r="R215" s="204"/>
      <c r="S215" s="204"/>
      <c r="T215" s="204"/>
      <c r="U215" s="204"/>
      <c r="V215" s="204"/>
      <c r="W215" s="204"/>
      <c r="X215" s="205"/>
      <c r="AT215" s="206" t="s">
        <v>211</v>
      </c>
      <c r="AU215" s="206" t="s">
        <v>207</v>
      </c>
      <c r="AV215" s="13" t="s">
        <v>82</v>
      </c>
      <c r="AW215" s="13" t="s">
        <v>5</v>
      </c>
      <c r="AX215" s="13" t="s">
        <v>74</v>
      </c>
      <c r="AY215" s="206" t="s">
        <v>198</v>
      </c>
    </row>
    <row r="216" spans="1:65" s="13" customFormat="1" ht="11.25">
      <c r="B216" s="197"/>
      <c r="C216" s="198"/>
      <c r="D216" s="192" t="s">
        <v>211</v>
      </c>
      <c r="E216" s="199" t="s">
        <v>20</v>
      </c>
      <c r="F216" s="200" t="s">
        <v>3138</v>
      </c>
      <c r="G216" s="198"/>
      <c r="H216" s="199" t="s">
        <v>20</v>
      </c>
      <c r="I216" s="201"/>
      <c r="J216" s="201"/>
      <c r="K216" s="198"/>
      <c r="L216" s="198"/>
      <c r="M216" s="202"/>
      <c r="N216" s="203"/>
      <c r="O216" s="204"/>
      <c r="P216" s="204"/>
      <c r="Q216" s="204"/>
      <c r="R216" s="204"/>
      <c r="S216" s="204"/>
      <c r="T216" s="204"/>
      <c r="U216" s="204"/>
      <c r="V216" s="204"/>
      <c r="W216" s="204"/>
      <c r="X216" s="205"/>
      <c r="AT216" s="206" t="s">
        <v>211</v>
      </c>
      <c r="AU216" s="206" t="s">
        <v>207</v>
      </c>
      <c r="AV216" s="13" t="s">
        <v>82</v>
      </c>
      <c r="AW216" s="13" t="s">
        <v>5</v>
      </c>
      <c r="AX216" s="13" t="s">
        <v>74</v>
      </c>
      <c r="AY216" s="206" t="s">
        <v>198</v>
      </c>
    </row>
    <row r="217" spans="1:65" s="14" customFormat="1" ht="11.25">
      <c r="B217" s="207"/>
      <c r="C217" s="208"/>
      <c r="D217" s="192" t="s">
        <v>211</v>
      </c>
      <c r="E217" s="209" t="s">
        <v>20</v>
      </c>
      <c r="F217" s="210" t="s">
        <v>3158</v>
      </c>
      <c r="G217" s="208"/>
      <c r="H217" s="211">
        <v>4.4459999999999997</v>
      </c>
      <c r="I217" s="212"/>
      <c r="J217" s="212"/>
      <c r="K217" s="208"/>
      <c r="L217" s="208"/>
      <c r="M217" s="213"/>
      <c r="N217" s="214"/>
      <c r="O217" s="215"/>
      <c r="P217" s="215"/>
      <c r="Q217" s="215"/>
      <c r="R217" s="215"/>
      <c r="S217" s="215"/>
      <c r="T217" s="215"/>
      <c r="U217" s="215"/>
      <c r="V217" s="215"/>
      <c r="W217" s="215"/>
      <c r="X217" s="216"/>
      <c r="AT217" s="217" t="s">
        <v>211</v>
      </c>
      <c r="AU217" s="217" t="s">
        <v>207</v>
      </c>
      <c r="AV217" s="14" t="s">
        <v>207</v>
      </c>
      <c r="AW217" s="14" t="s">
        <v>5</v>
      </c>
      <c r="AX217" s="14" t="s">
        <v>74</v>
      </c>
      <c r="AY217" s="217" t="s">
        <v>198</v>
      </c>
    </row>
    <row r="218" spans="1:65" s="13" customFormat="1" ht="11.25">
      <c r="B218" s="197"/>
      <c r="C218" s="198"/>
      <c r="D218" s="192" t="s">
        <v>211</v>
      </c>
      <c r="E218" s="199" t="s">
        <v>20</v>
      </c>
      <c r="F218" s="200" t="s">
        <v>3159</v>
      </c>
      <c r="G218" s="198"/>
      <c r="H218" s="199" t="s">
        <v>20</v>
      </c>
      <c r="I218" s="201"/>
      <c r="J218" s="201"/>
      <c r="K218" s="198"/>
      <c r="L218" s="198"/>
      <c r="M218" s="202"/>
      <c r="N218" s="203"/>
      <c r="O218" s="204"/>
      <c r="P218" s="204"/>
      <c r="Q218" s="204"/>
      <c r="R218" s="204"/>
      <c r="S218" s="204"/>
      <c r="T218" s="204"/>
      <c r="U218" s="204"/>
      <c r="V218" s="204"/>
      <c r="W218" s="204"/>
      <c r="X218" s="205"/>
      <c r="AT218" s="206" t="s">
        <v>211</v>
      </c>
      <c r="AU218" s="206" t="s">
        <v>207</v>
      </c>
      <c r="AV218" s="13" t="s">
        <v>82</v>
      </c>
      <c r="AW218" s="13" t="s">
        <v>5</v>
      </c>
      <c r="AX218" s="13" t="s">
        <v>74</v>
      </c>
      <c r="AY218" s="206" t="s">
        <v>198</v>
      </c>
    </row>
    <row r="219" spans="1:65" s="16" customFormat="1" ht="11.25">
      <c r="B219" s="229"/>
      <c r="C219" s="230"/>
      <c r="D219" s="192" t="s">
        <v>211</v>
      </c>
      <c r="E219" s="231" t="s">
        <v>20</v>
      </c>
      <c r="F219" s="232" t="s">
        <v>282</v>
      </c>
      <c r="G219" s="230"/>
      <c r="H219" s="233">
        <v>17.783999999999999</v>
      </c>
      <c r="I219" s="234"/>
      <c r="J219" s="234"/>
      <c r="K219" s="230"/>
      <c r="L219" s="230"/>
      <c r="M219" s="235"/>
      <c r="N219" s="236"/>
      <c r="O219" s="237"/>
      <c r="P219" s="237"/>
      <c r="Q219" s="237"/>
      <c r="R219" s="237"/>
      <c r="S219" s="237"/>
      <c r="T219" s="237"/>
      <c r="U219" s="237"/>
      <c r="V219" s="237"/>
      <c r="W219" s="237"/>
      <c r="X219" s="238"/>
      <c r="AT219" s="239" t="s">
        <v>211</v>
      </c>
      <c r="AU219" s="239" t="s">
        <v>207</v>
      </c>
      <c r="AV219" s="16" t="s">
        <v>206</v>
      </c>
      <c r="AW219" s="16" t="s">
        <v>5</v>
      </c>
      <c r="AX219" s="16" t="s">
        <v>82</v>
      </c>
      <c r="AY219" s="239" t="s">
        <v>198</v>
      </c>
    </row>
    <row r="220" spans="1:65" s="2" customFormat="1" ht="24.2" customHeight="1">
      <c r="A220" s="36"/>
      <c r="B220" s="37"/>
      <c r="C220" s="178" t="s">
        <v>221</v>
      </c>
      <c r="D220" s="178" t="s">
        <v>201</v>
      </c>
      <c r="E220" s="179" t="s">
        <v>3160</v>
      </c>
      <c r="F220" s="180" t="s">
        <v>3161</v>
      </c>
      <c r="G220" s="181" t="s">
        <v>254</v>
      </c>
      <c r="H220" s="182">
        <v>17.783999999999999</v>
      </c>
      <c r="I220" s="183"/>
      <c r="J220" s="183"/>
      <c r="K220" s="184">
        <f>ROUND(P220*H220,2)</f>
        <v>0</v>
      </c>
      <c r="L220" s="180" t="s">
        <v>205</v>
      </c>
      <c r="M220" s="41"/>
      <c r="N220" s="185" t="s">
        <v>20</v>
      </c>
      <c r="O220" s="186" t="s">
        <v>44</v>
      </c>
      <c r="P220" s="187">
        <f>I220+J220</f>
        <v>0</v>
      </c>
      <c r="Q220" s="187">
        <f>ROUND(I220*H220,2)</f>
        <v>0</v>
      </c>
      <c r="R220" s="187">
        <f>ROUND(J220*H220,2)</f>
        <v>0</v>
      </c>
      <c r="S220" s="66"/>
      <c r="T220" s="188">
        <f>S220*H220</f>
        <v>0</v>
      </c>
      <c r="U220" s="188">
        <v>4.3839999999999999E-3</v>
      </c>
      <c r="V220" s="188">
        <f>U220*H220</f>
        <v>7.7965055999999991E-2</v>
      </c>
      <c r="W220" s="188">
        <v>0</v>
      </c>
      <c r="X220" s="189">
        <f>W220*H220</f>
        <v>0</v>
      </c>
      <c r="Y220" s="36"/>
      <c r="Z220" s="36"/>
      <c r="AA220" s="36"/>
      <c r="AB220" s="36"/>
      <c r="AC220" s="36"/>
      <c r="AD220" s="36"/>
      <c r="AE220" s="36"/>
      <c r="AR220" s="190" t="s">
        <v>206</v>
      </c>
      <c r="AT220" s="190" t="s">
        <v>201</v>
      </c>
      <c r="AU220" s="190" t="s">
        <v>207</v>
      </c>
      <c r="AY220" s="19" t="s">
        <v>198</v>
      </c>
      <c r="BE220" s="191">
        <f>IF(O220="základní",K220,0)</f>
        <v>0</v>
      </c>
      <c r="BF220" s="191">
        <f>IF(O220="snížená",K220,0)</f>
        <v>0</v>
      </c>
      <c r="BG220" s="191">
        <f>IF(O220="zákl. přenesená",K220,0)</f>
        <v>0</v>
      </c>
      <c r="BH220" s="191">
        <f>IF(O220="sníž. přenesená",K220,0)</f>
        <v>0</v>
      </c>
      <c r="BI220" s="191">
        <f>IF(O220="nulová",K220,0)</f>
        <v>0</v>
      </c>
      <c r="BJ220" s="19" t="s">
        <v>207</v>
      </c>
      <c r="BK220" s="191">
        <f>ROUND(P220*H220,2)</f>
        <v>0</v>
      </c>
      <c r="BL220" s="19" t="s">
        <v>206</v>
      </c>
      <c r="BM220" s="190" t="s">
        <v>3162</v>
      </c>
    </row>
    <row r="221" spans="1:65" s="2" customFormat="1" ht="11.25">
      <c r="A221" s="36"/>
      <c r="B221" s="37"/>
      <c r="C221" s="38"/>
      <c r="D221" s="192" t="s">
        <v>209</v>
      </c>
      <c r="E221" s="38"/>
      <c r="F221" s="193" t="s">
        <v>3163</v>
      </c>
      <c r="G221" s="38"/>
      <c r="H221" s="38"/>
      <c r="I221" s="194"/>
      <c r="J221" s="194"/>
      <c r="K221" s="38"/>
      <c r="L221" s="38"/>
      <c r="M221" s="41"/>
      <c r="N221" s="195"/>
      <c r="O221" s="196"/>
      <c r="P221" s="66"/>
      <c r="Q221" s="66"/>
      <c r="R221" s="66"/>
      <c r="S221" s="66"/>
      <c r="T221" s="66"/>
      <c r="U221" s="66"/>
      <c r="V221" s="66"/>
      <c r="W221" s="66"/>
      <c r="X221" s="67"/>
      <c r="Y221" s="36"/>
      <c r="Z221" s="36"/>
      <c r="AA221" s="36"/>
      <c r="AB221" s="36"/>
      <c r="AC221" s="36"/>
      <c r="AD221" s="36"/>
      <c r="AE221" s="36"/>
      <c r="AT221" s="19" t="s">
        <v>209</v>
      </c>
      <c r="AU221" s="19" t="s">
        <v>207</v>
      </c>
    </row>
    <row r="222" spans="1:65" s="13" customFormat="1" ht="11.25">
      <c r="B222" s="197"/>
      <c r="C222" s="198"/>
      <c r="D222" s="192" t="s">
        <v>211</v>
      </c>
      <c r="E222" s="199" t="s">
        <v>20</v>
      </c>
      <c r="F222" s="200" t="s">
        <v>3139</v>
      </c>
      <c r="G222" s="198"/>
      <c r="H222" s="199" t="s">
        <v>20</v>
      </c>
      <c r="I222" s="201"/>
      <c r="J222" s="201"/>
      <c r="K222" s="198"/>
      <c r="L222" s="198"/>
      <c r="M222" s="202"/>
      <c r="N222" s="203"/>
      <c r="O222" s="204"/>
      <c r="P222" s="204"/>
      <c r="Q222" s="204"/>
      <c r="R222" s="204"/>
      <c r="S222" s="204"/>
      <c r="T222" s="204"/>
      <c r="U222" s="204"/>
      <c r="V222" s="204"/>
      <c r="W222" s="204"/>
      <c r="X222" s="205"/>
      <c r="AT222" s="206" t="s">
        <v>211</v>
      </c>
      <c r="AU222" s="206" t="s">
        <v>207</v>
      </c>
      <c r="AV222" s="13" t="s">
        <v>82</v>
      </c>
      <c r="AW222" s="13" t="s">
        <v>5</v>
      </c>
      <c r="AX222" s="13" t="s">
        <v>74</v>
      </c>
      <c r="AY222" s="206" t="s">
        <v>198</v>
      </c>
    </row>
    <row r="223" spans="1:65" s="13" customFormat="1" ht="11.25">
      <c r="B223" s="197"/>
      <c r="C223" s="198"/>
      <c r="D223" s="192" t="s">
        <v>211</v>
      </c>
      <c r="E223" s="199" t="s">
        <v>20</v>
      </c>
      <c r="F223" s="200" t="s">
        <v>489</v>
      </c>
      <c r="G223" s="198"/>
      <c r="H223" s="199" t="s">
        <v>20</v>
      </c>
      <c r="I223" s="201"/>
      <c r="J223" s="201"/>
      <c r="K223" s="198"/>
      <c r="L223" s="198"/>
      <c r="M223" s="202"/>
      <c r="N223" s="203"/>
      <c r="O223" s="204"/>
      <c r="P223" s="204"/>
      <c r="Q223" s="204"/>
      <c r="R223" s="204"/>
      <c r="S223" s="204"/>
      <c r="T223" s="204"/>
      <c r="U223" s="204"/>
      <c r="V223" s="204"/>
      <c r="W223" s="204"/>
      <c r="X223" s="205"/>
      <c r="AT223" s="206" t="s">
        <v>211</v>
      </c>
      <c r="AU223" s="206" t="s">
        <v>207</v>
      </c>
      <c r="AV223" s="13" t="s">
        <v>82</v>
      </c>
      <c r="AW223" s="13" t="s">
        <v>5</v>
      </c>
      <c r="AX223" s="13" t="s">
        <v>74</v>
      </c>
      <c r="AY223" s="206" t="s">
        <v>198</v>
      </c>
    </row>
    <row r="224" spans="1:65" s="13" customFormat="1" ht="11.25">
      <c r="B224" s="197"/>
      <c r="C224" s="198"/>
      <c r="D224" s="192" t="s">
        <v>211</v>
      </c>
      <c r="E224" s="199" t="s">
        <v>20</v>
      </c>
      <c r="F224" s="200" t="s">
        <v>3164</v>
      </c>
      <c r="G224" s="198"/>
      <c r="H224" s="199" t="s">
        <v>20</v>
      </c>
      <c r="I224" s="201"/>
      <c r="J224" s="201"/>
      <c r="K224" s="198"/>
      <c r="L224" s="198"/>
      <c r="M224" s="202"/>
      <c r="N224" s="203"/>
      <c r="O224" s="204"/>
      <c r="P224" s="204"/>
      <c r="Q224" s="204"/>
      <c r="R224" s="204"/>
      <c r="S224" s="204"/>
      <c r="T224" s="204"/>
      <c r="U224" s="204"/>
      <c r="V224" s="204"/>
      <c r="W224" s="204"/>
      <c r="X224" s="205"/>
      <c r="AT224" s="206" t="s">
        <v>211</v>
      </c>
      <c r="AU224" s="206" t="s">
        <v>207</v>
      </c>
      <c r="AV224" s="13" t="s">
        <v>82</v>
      </c>
      <c r="AW224" s="13" t="s">
        <v>5</v>
      </c>
      <c r="AX224" s="13" t="s">
        <v>74</v>
      </c>
      <c r="AY224" s="206" t="s">
        <v>198</v>
      </c>
    </row>
    <row r="225" spans="2:51" s="14" customFormat="1" ht="11.25">
      <c r="B225" s="207"/>
      <c r="C225" s="208"/>
      <c r="D225" s="192" t="s">
        <v>211</v>
      </c>
      <c r="E225" s="209" t="s">
        <v>20</v>
      </c>
      <c r="F225" s="210" t="s">
        <v>3158</v>
      </c>
      <c r="G225" s="208"/>
      <c r="H225" s="211">
        <v>4.4459999999999997</v>
      </c>
      <c r="I225" s="212"/>
      <c r="J225" s="212"/>
      <c r="K225" s="208"/>
      <c r="L225" s="208"/>
      <c r="M225" s="213"/>
      <c r="N225" s="214"/>
      <c r="O225" s="215"/>
      <c r="P225" s="215"/>
      <c r="Q225" s="215"/>
      <c r="R225" s="215"/>
      <c r="S225" s="215"/>
      <c r="T225" s="215"/>
      <c r="U225" s="215"/>
      <c r="V225" s="215"/>
      <c r="W225" s="215"/>
      <c r="X225" s="216"/>
      <c r="AT225" s="217" t="s">
        <v>211</v>
      </c>
      <c r="AU225" s="217" t="s">
        <v>207</v>
      </c>
      <c r="AV225" s="14" t="s">
        <v>207</v>
      </c>
      <c r="AW225" s="14" t="s">
        <v>5</v>
      </c>
      <c r="AX225" s="14" t="s">
        <v>74</v>
      </c>
      <c r="AY225" s="217" t="s">
        <v>198</v>
      </c>
    </row>
    <row r="226" spans="2:51" s="13" customFormat="1" ht="11.25">
      <c r="B226" s="197"/>
      <c r="C226" s="198"/>
      <c r="D226" s="192" t="s">
        <v>211</v>
      </c>
      <c r="E226" s="199" t="s">
        <v>20</v>
      </c>
      <c r="F226" s="200" t="s">
        <v>3159</v>
      </c>
      <c r="G226" s="198"/>
      <c r="H226" s="199" t="s">
        <v>20</v>
      </c>
      <c r="I226" s="201"/>
      <c r="J226" s="201"/>
      <c r="K226" s="198"/>
      <c r="L226" s="198"/>
      <c r="M226" s="202"/>
      <c r="N226" s="203"/>
      <c r="O226" s="204"/>
      <c r="P226" s="204"/>
      <c r="Q226" s="204"/>
      <c r="R226" s="204"/>
      <c r="S226" s="204"/>
      <c r="T226" s="204"/>
      <c r="U226" s="204"/>
      <c r="V226" s="204"/>
      <c r="W226" s="204"/>
      <c r="X226" s="205"/>
      <c r="AT226" s="206" t="s">
        <v>211</v>
      </c>
      <c r="AU226" s="206" t="s">
        <v>207</v>
      </c>
      <c r="AV226" s="13" t="s">
        <v>82</v>
      </c>
      <c r="AW226" s="13" t="s">
        <v>5</v>
      </c>
      <c r="AX226" s="13" t="s">
        <v>74</v>
      </c>
      <c r="AY226" s="206" t="s">
        <v>198</v>
      </c>
    </row>
    <row r="227" spans="2:51" s="13" customFormat="1" ht="11.25">
      <c r="B227" s="197"/>
      <c r="C227" s="198"/>
      <c r="D227" s="192" t="s">
        <v>211</v>
      </c>
      <c r="E227" s="199" t="s">
        <v>20</v>
      </c>
      <c r="F227" s="200" t="s">
        <v>3150</v>
      </c>
      <c r="G227" s="198"/>
      <c r="H227" s="199" t="s">
        <v>20</v>
      </c>
      <c r="I227" s="201"/>
      <c r="J227" s="201"/>
      <c r="K227" s="198"/>
      <c r="L227" s="198"/>
      <c r="M227" s="202"/>
      <c r="N227" s="203"/>
      <c r="O227" s="204"/>
      <c r="P227" s="204"/>
      <c r="Q227" s="204"/>
      <c r="R227" s="204"/>
      <c r="S227" s="204"/>
      <c r="T227" s="204"/>
      <c r="U227" s="204"/>
      <c r="V227" s="204"/>
      <c r="W227" s="204"/>
      <c r="X227" s="205"/>
      <c r="AT227" s="206" t="s">
        <v>211</v>
      </c>
      <c r="AU227" s="206" t="s">
        <v>207</v>
      </c>
      <c r="AV227" s="13" t="s">
        <v>82</v>
      </c>
      <c r="AW227" s="13" t="s">
        <v>5</v>
      </c>
      <c r="AX227" s="13" t="s">
        <v>74</v>
      </c>
      <c r="AY227" s="206" t="s">
        <v>198</v>
      </c>
    </row>
    <row r="228" spans="2:51" s="13" customFormat="1" ht="11.25">
      <c r="B228" s="197"/>
      <c r="C228" s="198"/>
      <c r="D228" s="192" t="s">
        <v>211</v>
      </c>
      <c r="E228" s="199" t="s">
        <v>20</v>
      </c>
      <c r="F228" s="200" t="s">
        <v>489</v>
      </c>
      <c r="G228" s="198"/>
      <c r="H228" s="199" t="s">
        <v>20</v>
      </c>
      <c r="I228" s="201"/>
      <c r="J228" s="201"/>
      <c r="K228" s="198"/>
      <c r="L228" s="198"/>
      <c r="M228" s="202"/>
      <c r="N228" s="203"/>
      <c r="O228" s="204"/>
      <c r="P228" s="204"/>
      <c r="Q228" s="204"/>
      <c r="R228" s="204"/>
      <c r="S228" s="204"/>
      <c r="T228" s="204"/>
      <c r="U228" s="204"/>
      <c r="V228" s="204"/>
      <c r="W228" s="204"/>
      <c r="X228" s="205"/>
      <c r="AT228" s="206" t="s">
        <v>211</v>
      </c>
      <c r="AU228" s="206" t="s">
        <v>207</v>
      </c>
      <c r="AV228" s="13" t="s">
        <v>82</v>
      </c>
      <c r="AW228" s="13" t="s">
        <v>5</v>
      </c>
      <c r="AX228" s="13" t="s">
        <v>74</v>
      </c>
      <c r="AY228" s="206" t="s">
        <v>198</v>
      </c>
    </row>
    <row r="229" spans="2:51" s="13" customFormat="1" ht="11.25">
      <c r="B229" s="197"/>
      <c r="C229" s="198"/>
      <c r="D229" s="192" t="s">
        <v>211</v>
      </c>
      <c r="E229" s="199" t="s">
        <v>20</v>
      </c>
      <c r="F229" s="200" t="s">
        <v>3164</v>
      </c>
      <c r="G229" s="198"/>
      <c r="H229" s="199" t="s">
        <v>20</v>
      </c>
      <c r="I229" s="201"/>
      <c r="J229" s="201"/>
      <c r="K229" s="198"/>
      <c r="L229" s="198"/>
      <c r="M229" s="202"/>
      <c r="N229" s="203"/>
      <c r="O229" s="204"/>
      <c r="P229" s="204"/>
      <c r="Q229" s="204"/>
      <c r="R229" s="204"/>
      <c r="S229" s="204"/>
      <c r="T229" s="204"/>
      <c r="U229" s="204"/>
      <c r="V229" s="204"/>
      <c r="W229" s="204"/>
      <c r="X229" s="205"/>
      <c r="AT229" s="206" t="s">
        <v>211</v>
      </c>
      <c r="AU229" s="206" t="s">
        <v>207</v>
      </c>
      <c r="AV229" s="13" t="s">
        <v>82</v>
      </c>
      <c r="AW229" s="13" t="s">
        <v>5</v>
      </c>
      <c r="AX229" s="13" t="s">
        <v>74</v>
      </c>
      <c r="AY229" s="206" t="s">
        <v>198</v>
      </c>
    </row>
    <row r="230" spans="2:51" s="14" customFormat="1" ht="11.25">
      <c r="B230" s="207"/>
      <c r="C230" s="208"/>
      <c r="D230" s="192" t="s">
        <v>211</v>
      </c>
      <c r="E230" s="209" t="s">
        <v>20</v>
      </c>
      <c r="F230" s="210" t="s">
        <v>3158</v>
      </c>
      <c r="G230" s="208"/>
      <c r="H230" s="211">
        <v>4.4459999999999997</v>
      </c>
      <c r="I230" s="212"/>
      <c r="J230" s="212"/>
      <c r="K230" s="208"/>
      <c r="L230" s="208"/>
      <c r="M230" s="213"/>
      <c r="N230" s="214"/>
      <c r="O230" s="215"/>
      <c r="P230" s="215"/>
      <c r="Q230" s="215"/>
      <c r="R230" s="215"/>
      <c r="S230" s="215"/>
      <c r="T230" s="215"/>
      <c r="U230" s="215"/>
      <c r="V230" s="215"/>
      <c r="W230" s="215"/>
      <c r="X230" s="216"/>
      <c r="AT230" s="217" t="s">
        <v>211</v>
      </c>
      <c r="AU230" s="217" t="s">
        <v>207</v>
      </c>
      <c r="AV230" s="14" t="s">
        <v>207</v>
      </c>
      <c r="AW230" s="14" t="s">
        <v>5</v>
      </c>
      <c r="AX230" s="14" t="s">
        <v>74</v>
      </c>
      <c r="AY230" s="217" t="s">
        <v>198</v>
      </c>
    </row>
    <row r="231" spans="2:51" s="13" customFormat="1" ht="11.25">
      <c r="B231" s="197"/>
      <c r="C231" s="198"/>
      <c r="D231" s="192" t="s">
        <v>211</v>
      </c>
      <c r="E231" s="199" t="s">
        <v>20</v>
      </c>
      <c r="F231" s="200" t="s">
        <v>3159</v>
      </c>
      <c r="G231" s="198"/>
      <c r="H231" s="199" t="s">
        <v>20</v>
      </c>
      <c r="I231" s="201"/>
      <c r="J231" s="201"/>
      <c r="K231" s="198"/>
      <c r="L231" s="198"/>
      <c r="M231" s="202"/>
      <c r="N231" s="203"/>
      <c r="O231" s="204"/>
      <c r="P231" s="204"/>
      <c r="Q231" s="204"/>
      <c r="R231" s="204"/>
      <c r="S231" s="204"/>
      <c r="T231" s="204"/>
      <c r="U231" s="204"/>
      <c r="V231" s="204"/>
      <c r="W231" s="204"/>
      <c r="X231" s="205"/>
      <c r="AT231" s="206" t="s">
        <v>211</v>
      </c>
      <c r="AU231" s="206" t="s">
        <v>207</v>
      </c>
      <c r="AV231" s="13" t="s">
        <v>82</v>
      </c>
      <c r="AW231" s="13" t="s">
        <v>5</v>
      </c>
      <c r="AX231" s="13" t="s">
        <v>74</v>
      </c>
      <c r="AY231" s="206" t="s">
        <v>198</v>
      </c>
    </row>
    <row r="232" spans="2:51" s="13" customFormat="1" ht="11.25">
      <c r="B232" s="197"/>
      <c r="C232" s="198"/>
      <c r="D232" s="192" t="s">
        <v>211</v>
      </c>
      <c r="E232" s="199" t="s">
        <v>20</v>
      </c>
      <c r="F232" s="200" t="s">
        <v>3151</v>
      </c>
      <c r="G232" s="198"/>
      <c r="H232" s="199" t="s">
        <v>20</v>
      </c>
      <c r="I232" s="201"/>
      <c r="J232" s="201"/>
      <c r="K232" s="198"/>
      <c r="L232" s="198"/>
      <c r="M232" s="202"/>
      <c r="N232" s="203"/>
      <c r="O232" s="204"/>
      <c r="P232" s="204"/>
      <c r="Q232" s="204"/>
      <c r="R232" s="204"/>
      <c r="S232" s="204"/>
      <c r="T232" s="204"/>
      <c r="U232" s="204"/>
      <c r="V232" s="204"/>
      <c r="W232" s="204"/>
      <c r="X232" s="205"/>
      <c r="AT232" s="206" t="s">
        <v>211</v>
      </c>
      <c r="AU232" s="206" t="s">
        <v>207</v>
      </c>
      <c r="AV232" s="13" t="s">
        <v>82</v>
      </c>
      <c r="AW232" s="13" t="s">
        <v>5</v>
      </c>
      <c r="AX232" s="13" t="s">
        <v>74</v>
      </c>
      <c r="AY232" s="206" t="s">
        <v>198</v>
      </c>
    </row>
    <row r="233" spans="2:51" s="13" customFormat="1" ht="11.25">
      <c r="B233" s="197"/>
      <c r="C233" s="198"/>
      <c r="D233" s="192" t="s">
        <v>211</v>
      </c>
      <c r="E233" s="199" t="s">
        <v>20</v>
      </c>
      <c r="F233" s="200" t="s">
        <v>489</v>
      </c>
      <c r="G233" s="198"/>
      <c r="H233" s="199" t="s">
        <v>20</v>
      </c>
      <c r="I233" s="201"/>
      <c r="J233" s="201"/>
      <c r="K233" s="198"/>
      <c r="L233" s="198"/>
      <c r="M233" s="202"/>
      <c r="N233" s="203"/>
      <c r="O233" s="204"/>
      <c r="P233" s="204"/>
      <c r="Q233" s="204"/>
      <c r="R233" s="204"/>
      <c r="S233" s="204"/>
      <c r="T233" s="204"/>
      <c r="U233" s="204"/>
      <c r="V233" s="204"/>
      <c r="W233" s="204"/>
      <c r="X233" s="205"/>
      <c r="AT233" s="206" t="s">
        <v>211</v>
      </c>
      <c r="AU233" s="206" t="s">
        <v>207</v>
      </c>
      <c r="AV233" s="13" t="s">
        <v>82</v>
      </c>
      <c r="AW233" s="13" t="s">
        <v>5</v>
      </c>
      <c r="AX233" s="13" t="s">
        <v>74</v>
      </c>
      <c r="AY233" s="206" t="s">
        <v>198</v>
      </c>
    </row>
    <row r="234" spans="2:51" s="13" customFormat="1" ht="11.25">
      <c r="B234" s="197"/>
      <c r="C234" s="198"/>
      <c r="D234" s="192" t="s">
        <v>211</v>
      </c>
      <c r="E234" s="199" t="s">
        <v>20</v>
      </c>
      <c r="F234" s="200" t="s">
        <v>3164</v>
      </c>
      <c r="G234" s="198"/>
      <c r="H234" s="199" t="s">
        <v>20</v>
      </c>
      <c r="I234" s="201"/>
      <c r="J234" s="201"/>
      <c r="K234" s="198"/>
      <c r="L234" s="198"/>
      <c r="M234" s="202"/>
      <c r="N234" s="203"/>
      <c r="O234" s="204"/>
      <c r="P234" s="204"/>
      <c r="Q234" s="204"/>
      <c r="R234" s="204"/>
      <c r="S234" s="204"/>
      <c r="T234" s="204"/>
      <c r="U234" s="204"/>
      <c r="V234" s="204"/>
      <c r="W234" s="204"/>
      <c r="X234" s="205"/>
      <c r="AT234" s="206" t="s">
        <v>211</v>
      </c>
      <c r="AU234" s="206" t="s">
        <v>207</v>
      </c>
      <c r="AV234" s="13" t="s">
        <v>82</v>
      </c>
      <c r="AW234" s="13" t="s">
        <v>5</v>
      </c>
      <c r="AX234" s="13" t="s">
        <v>74</v>
      </c>
      <c r="AY234" s="206" t="s">
        <v>198</v>
      </c>
    </row>
    <row r="235" spans="2:51" s="14" customFormat="1" ht="11.25">
      <c r="B235" s="207"/>
      <c r="C235" s="208"/>
      <c r="D235" s="192" t="s">
        <v>211</v>
      </c>
      <c r="E235" s="209" t="s">
        <v>20</v>
      </c>
      <c r="F235" s="210" t="s">
        <v>3158</v>
      </c>
      <c r="G235" s="208"/>
      <c r="H235" s="211">
        <v>4.4459999999999997</v>
      </c>
      <c r="I235" s="212"/>
      <c r="J235" s="212"/>
      <c r="K235" s="208"/>
      <c r="L235" s="208"/>
      <c r="M235" s="213"/>
      <c r="N235" s="214"/>
      <c r="O235" s="215"/>
      <c r="P235" s="215"/>
      <c r="Q235" s="215"/>
      <c r="R235" s="215"/>
      <c r="S235" s="215"/>
      <c r="T235" s="215"/>
      <c r="U235" s="215"/>
      <c r="V235" s="215"/>
      <c r="W235" s="215"/>
      <c r="X235" s="216"/>
      <c r="AT235" s="217" t="s">
        <v>211</v>
      </c>
      <c r="AU235" s="217" t="s">
        <v>207</v>
      </c>
      <c r="AV235" s="14" t="s">
        <v>207</v>
      </c>
      <c r="AW235" s="14" t="s">
        <v>5</v>
      </c>
      <c r="AX235" s="14" t="s">
        <v>74</v>
      </c>
      <c r="AY235" s="217" t="s">
        <v>198</v>
      </c>
    </row>
    <row r="236" spans="2:51" s="13" customFormat="1" ht="11.25">
      <c r="B236" s="197"/>
      <c r="C236" s="198"/>
      <c r="D236" s="192" t="s">
        <v>211</v>
      </c>
      <c r="E236" s="199" t="s">
        <v>20</v>
      </c>
      <c r="F236" s="200" t="s">
        <v>3159</v>
      </c>
      <c r="G236" s="198"/>
      <c r="H236" s="199" t="s">
        <v>20</v>
      </c>
      <c r="I236" s="201"/>
      <c r="J236" s="201"/>
      <c r="K236" s="198"/>
      <c r="L236" s="198"/>
      <c r="M236" s="202"/>
      <c r="N236" s="203"/>
      <c r="O236" s="204"/>
      <c r="P236" s="204"/>
      <c r="Q236" s="204"/>
      <c r="R236" s="204"/>
      <c r="S236" s="204"/>
      <c r="T236" s="204"/>
      <c r="U236" s="204"/>
      <c r="V236" s="204"/>
      <c r="W236" s="204"/>
      <c r="X236" s="205"/>
      <c r="AT236" s="206" t="s">
        <v>211</v>
      </c>
      <c r="AU236" s="206" t="s">
        <v>207</v>
      </c>
      <c r="AV236" s="13" t="s">
        <v>82</v>
      </c>
      <c r="AW236" s="13" t="s">
        <v>5</v>
      </c>
      <c r="AX236" s="13" t="s">
        <v>74</v>
      </c>
      <c r="AY236" s="206" t="s">
        <v>198</v>
      </c>
    </row>
    <row r="237" spans="2:51" s="13" customFormat="1" ht="11.25">
      <c r="B237" s="197"/>
      <c r="C237" s="198"/>
      <c r="D237" s="192" t="s">
        <v>211</v>
      </c>
      <c r="E237" s="199" t="s">
        <v>20</v>
      </c>
      <c r="F237" s="200" t="s">
        <v>3153</v>
      </c>
      <c r="G237" s="198"/>
      <c r="H237" s="199" t="s">
        <v>20</v>
      </c>
      <c r="I237" s="201"/>
      <c r="J237" s="201"/>
      <c r="K237" s="198"/>
      <c r="L237" s="198"/>
      <c r="M237" s="202"/>
      <c r="N237" s="203"/>
      <c r="O237" s="204"/>
      <c r="P237" s="204"/>
      <c r="Q237" s="204"/>
      <c r="R237" s="204"/>
      <c r="S237" s="204"/>
      <c r="T237" s="204"/>
      <c r="U237" s="204"/>
      <c r="V237" s="204"/>
      <c r="W237" s="204"/>
      <c r="X237" s="205"/>
      <c r="AT237" s="206" t="s">
        <v>211</v>
      </c>
      <c r="AU237" s="206" t="s">
        <v>207</v>
      </c>
      <c r="AV237" s="13" t="s">
        <v>82</v>
      </c>
      <c r="AW237" s="13" t="s">
        <v>5</v>
      </c>
      <c r="AX237" s="13" t="s">
        <v>74</v>
      </c>
      <c r="AY237" s="206" t="s">
        <v>198</v>
      </c>
    </row>
    <row r="238" spans="2:51" s="13" customFormat="1" ht="11.25">
      <c r="B238" s="197"/>
      <c r="C238" s="198"/>
      <c r="D238" s="192" t="s">
        <v>211</v>
      </c>
      <c r="E238" s="199" t="s">
        <v>20</v>
      </c>
      <c r="F238" s="200" t="s">
        <v>489</v>
      </c>
      <c r="G238" s="198"/>
      <c r="H238" s="199" t="s">
        <v>20</v>
      </c>
      <c r="I238" s="201"/>
      <c r="J238" s="201"/>
      <c r="K238" s="198"/>
      <c r="L238" s="198"/>
      <c r="M238" s="202"/>
      <c r="N238" s="203"/>
      <c r="O238" s="204"/>
      <c r="P238" s="204"/>
      <c r="Q238" s="204"/>
      <c r="R238" s="204"/>
      <c r="S238" s="204"/>
      <c r="T238" s="204"/>
      <c r="U238" s="204"/>
      <c r="V238" s="204"/>
      <c r="W238" s="204"/>
      <c r="X238" s="205"/>
      <c r="AT238" s="206" t="s">
        <v>211</v>
      </c>
      <c r="AU238" s="206" t="s">
        <v>207</v>
      </c>
      <c r="AV238" s="13" t="s">
        <v>82</v>
      </c>
      <c r="AW238" s="13" t="s">
        <v>5</v>
      </c>
      <c r="AX238" s="13" t="s">
        <v>74</v>
      </c>
      <c r="AY238" s="206" t="s">
        <v>198</v>
      </c>
    </row>
    <row r="239" spans="2:51" s="13" customFormat="1" ht="11.25">
      <c r="B239" s="197"/>
      <c r="C239" s="198"/>
      <c r="D239" s="192" t="s">
        <v>211</v>
      </c>
      <c r="E239" s="199" t="s">
        <v>20</v>
      </c>
      <c r="F239" s="200" t="s">
        <v>3164</v>
      </c>
      <c r="G239" s="198"/>
      <c r="H239" s="199" t="s">
        <v>20</v>
      </c>
      <c r="I239" s="201"/>
      <c r="J239" s="201"/>
      <c r="K239" s="198"/>
      <c r="L239" s="198"/>
      <c r="M239" s="202"/>
      <c r="N239" s="203"/>
      <c r="O239" s="204"/>
      <c r="P239" s="204"/>
      <c r="Q239" s="204"/>
      <c r="R239" s="204"/>
      <c r="S239" s="204"/>
      <c r="T239" s="204"/>
      <c r="U239" s="204"/>
      <c r="V239" s="204"/>
      <c r="W239" s="204"/>
      <c r="X239" s="205"/>
      <c r="AT239" s="206" t="s">
        <v>211</v>
      </c>
      <c r="AU239" s="206" t="s">
        <v>207</v>
      </c>
      <c r="AV239" s="13" t="s">
        <v>82</v>
      </c>
      <c r="AW239" s="13" t="s">
        <v>5</v>
      </c>
      <c r="AX239" s="13" t="s">
        <v>74</v>
      </c>
      <c r="AY239" s="206" t="s">
        <v>198</v>
      </c>
    </row>
    <row r="240" spans="2:51" s="14" customFormat="1" ht="11.25">
      <c r="B240" s="207"/>
      <c r="C240" s="208"/>
      <c r="D240" s="192" t="s">
        <v>211</v>
      </c>
      <c r="E240" s="209" t="s">
        <v>20</v>
      </c>
      <c r="F240" s="210" t="s">
        <v>3158</v>
      </c>
      <c r="G240" s="208"/>
      <c r="H240" s="211">
        <v>4.4459999999999997</v>
      </c>
      <c r="I240" s="212"/>
      <c r="J240" s="212"/>
      <c r="K240" s="208"/>
      <c r="L240" s="208"/>
      <c r="M240" s="213"/>
      <c r="N240" s="214"/>
      <c r="O240" s="215"/>
      <c r="P240" s="215"/>
      <c r="Q240" s="215"/>
      <c r="R240" s="215"/>
      <c r="S240" s="215"/>
      <c r="T240" s="215"/>
      <c r="U240" s="215"/>
      <c r="V240" s="215"/>
      <c r="W240" s="215"/>
      <c r="X240" s="216"/>
      <c r="AT240" s="217" t="s">
        <v>211</v>
      </c>
      <c r="AU240" s="217" t="s">
        <v>207</v>
      </c>
      <c r="AV240" s="14" t="s">
        <v>207</v>
      </c>
      <c r="AW240" s="14" t="s">
        <v>5</v>
      </c>
      <c r="AX240" s="14" t="s">
        <v>74</v>
      </c>
      <c r="AY240" s="217" t="s">
        <v>198</v>
      </c>
    </row>
    <row r="241" spans="1:65" s="13" customFormat="1" ht="11.25">
      <c r="B241" s="197"/>
      <c r="C241" s="198"/>
      <c r="D241" s="192" t="s">
        <v>211</v>
      </c>
      <c r="E241" s="199" t="s">
        <v>20</v>
      </c>
      <c r="F241" s="200" t="s">
        <v>3159</v>
      </c>
      <c r="G241" s="198"/>
      <c r="H241" s="199" t="s">
        <v>20</v>
      </c>
      <c r="I241" s="201"/>
      <c r="J241" s="201"/>
      <c r="K241" s="198"/>
      <c r="L241" s="198"/>
      <c r="M241" s="202"/>
      <c r="N241" s="203"/>
      <c r="O241" s="204"/>
      <c r="P241" s="204"/>
      <c r="Q241" s="204"/>
      <c r="R241" s="204"/>
      <c r="S241" s="204"/>
      <c r="T241" s="204"/>
      <c r="U241" s="204"/>
      <c r="V241" s="204"/>
      <c r="W241" s="204"/>
      <c r="X241" s="205"/>
      <c r="AT241" s="206" t="s">
        <v>211</v>
      </c>
      <c r="AU241" s="206" t="s">
        <v>207</v>
      </c>
      <c r="AV241" s="13" t="s">
        <v>82</v>
      </c>
      <c r="AW241" s="13" t="s">
        <v>5</v>
      </c>
      <c r="AX241" s="13" t="s">
        <v>74</v>
      </c>
      <c r="AY241" s="206" t="s">
        <v>198</v>
      </c>
    </row>
    <row r="242" spans="1:65" s="16" customFormat="1" ht="11.25">
      <c r="B242" s="229"/>
      <c r="C242" s="230"/>
      <c r="D242" s="192" t="s">
        <v>211</v>
      </c>
      <c r="E242" s="231" t="s">
        <v>20</v>
      </c>
      <c r="F242" s="232" t="s">
        <v>282</v>
      </c>
      <c r="G242" s="230"/>
      <c r="H242" s="233">
        <v>17.783999999999999</v>
      </c>
      <c r="I242" s="234"/>
      <c r="J242" s="234"/>
      <c r="K242" s="230"/>
      <c r="L242" s="230"/>
      <c r="M242" s="235"/>
      <c r="N242" s="236"/>
      <c r="O242" s="237"/>
      <c r="P242" s="237"/>
      <c r="Q242" s="237"/>
      <c r="R242" s="237"/>
      <c r="S242" s="237"/>
      <c r="T242" s="237"/>
      <c r="U242" s="237"/>
      <c r="V242" s="237"/>
      <c r="W242" s="237"/>
      <c r="X242" s="238"/>
      <c r="AT242" s="239" t="s">
        <v>211</v>
      </c>
      <c r="AU242" s="239" t="s">
        <v>207</v>
      </c>
      <c r="AV242" s="16" t="s">
        <v>206</v>
      </c>
      <c r="AW242" s="16" t="s">
        <v>5</v>
      </c>
      <c r="AX242" s="16" t="s">
        <v>82</v>
      </c>
      <c r="AY242" s="239" t="s">
        <v>198</v>
      </c>
    </row>
    <row r="243" spans="1:65" s="2" customFormat="1" ht="24.2" customHeight="1">
      <c r="A243" s="36"/>
      <c r="B243" s="37"/>
      <c r="C243" s="178" t="s">
        <v>206</v>
      </c>
      <c r="D243" s="178" t="s">
        <v>201</v>
      </c>
      <c r="E243" s="179" t="s">
        <v>3165</v>
      </c>
      <c r="F243" s="180" t="s">
        <v>3166</v>
      </c>
      <c r="G243" s="181" t="s">
        <v>254</v>
      </c>
      <c r="H243" s="182">
        <v>17.783999999999999</v>
      </c>
      <c r="I243" s="183"/>
      <c r="J243" s="183"/>
      <c r="K243" s="184">
        <f>ROUND(P243*H243,2)</f>
        <v>0</v>
      </c>
      <c r="L243" s="180" t="s">
        <v>205</v>
      </c>
      <c r="M243" s="41"/>
      <c r="N243" s="185" t="s">
        <v>20</v>
      </c>
      <c r="O243" s="186" t="s">
        <v>44</v>
      </c>
      <c r="P243" s="187">
        <f>I243+J243</f>
        <v>0</v>
      </c>
      <c r="Q243" s="187">
        <f>ROUND(I243*H243,2)</f>
        <v>0</v>
      </c>
      <c r="R243" s="187">
        <f>ROUND(J243*H243,2)</f>
        <v>0</v>
      </c>
      <c r="S243" s="66"/>
      <c r="T243" s="188">
        <f>S243*H243</f>
        <v>0</v>
      </c>
      <c r="U243" s="188">
        <v>4.0000000000000001E-3</v>
      </c>
      <c r="V243" s="188">
        <f>U243*H243</f>
        <v>7.1135999999999991E-2</v>
      </c>
      <c r="W243" s="188">
        <v>0</v>
      </c>
      <c r="X243" s="189">
        <f>W243*H243</f>
        <v>0</v>
      </c>
      <c r="Y243" s="36"/>
      <c r="Z243" s="36"/>
      <c r="AA243" s="36"/>
      <c r="AB243" s="36"/>
      <c r="AC243" s="36"/>
      <c r="AD243" s="36"/>
      <c r="AE243" s="36"/>
      <c r="AR243" s="190" t="s">
        <v>206</v>
      </c>
      <c r="AT243" s="190" t="s">
        <v>201</v>
      </c>
      <c r="AU243" s="190" t="s">
        <v>207</v>
      </c>
      <c r="AY243" s="19" t="s">
        <v>198</v>
      </c>
      <c r="BE243" s="191">
        <f>IF(O243="základní",K243,0)</f>
        <v>0</v>
      </c>
      <c r="BF243" s="191">
        <f>IF(O243="snížená",K243,0)</f>
        <v>0</v>
      </c>
      <c r="BG243" s="191">
        <f>IF(O243="zákl. přenesená",K243,0)</f>
        <v>0</v>
      </c>
      <c r="BH243" s="191">
        <f>IF(O243="sníž. přenesená",K243,0)</f>
        <v>0</v>
      </c>
      <c r="BI243" s="191">
        <f>IF(O243="nulová",K243,0)</f>
        <v>0</v>
      </c>
      <c r="BJ243" s="19" t="s">
        <v>207</v>
      </c>
      <c r="BK243" s="191">
        <f>ROUND(P243*H243,2)</f>
        <v>0</v>
      </c>
      <c r="BL243" s="19" t="s">
        <v>206</v>
      </c>
      <c r="BM243" s="190" t="s">
        <v>3167</v>
      </c>
    </row>
    <row r="244" spans="1:65" s="2" customFormat="1" ht="11.25">
      <c r="A244" s="36"/>
      <c r="B244" s="37"/>
      <c r="C244" s="38"/>
      <c r="D244" s="192" t="s">
        <v>209</v>
      </c>
      <c r="E244" s="38"/>
      <c r="F244" s="193" t="s">
        <v>3168</v>
      </c>
      <c r="G244" s="38"/>
      <c r="H244" s="38"/>
      <c r="I244" s="194"/>
      <c r="J244" s="194"/>
      <c r="K244" s="38"/>
      <c r="L244" s="38"/>
      <c r="M244" s="41"/>
      <c r="N244" s="195"/>
      <c r="O244" s="196"/>
      <c r="P244" s="66"/>
      <c r="Q244" s="66"/>
      <c r="R244" s="66"/>
      <c r="S244" s="66"/>
      <c r="T244" s="66"/>
      <c r="U244" s="66"/>
      <c r="V244" s="66"/>
      <c r="W244" s="66"/>
      <c r="X244" s="67"/>
      <c r="Y244" s="36"/>
      <c r="Z244" s="36"/>
      <c r="AA244" s="36"/>
      <c r="AB244" s="36"/>
      <c r="AC244" s="36"/>
      <c r="AD244" s="36"/>
      <c r="AE244" s="36"/>
      <c r="AT244" s="19" t="s">
        <v>209</v>
      </c>
      <c r="AU244" s="19" t="s">
        <v>207</v>
      </c>
    </row>
    <row r="245" spans="1:65" s="13" customFormat="1" ht="11.25">
      <c r="B245" s="197"/>
      <c r="C245" s="198"/>
      <c r="D245" s="192" t="s">
        <v>211</v>
      </c>
      <c r="E245" s="199" t="s">
        <v>20</v>
      </c>
      <c r="F245" s="200" t="s">
        <v>3159</v>
      </c>
      <c r="G245" s="198"/>
      <c r="H245" s="199" t="s">
        <v>20</v>
      </c>
      <c r="I245" s="201"/>
      <c r="J245" s="201"/>
      <c r="K245" s="198"/>
      <c r="L245" s="198"/>
      <c r="M245" s="202"/>
      <c r="N245" s="203"/>
      <c r="O245" s="204"/>
      <c r="P245" s="204"/>
      <c r="Q245" s="204"/>
      <c r="R245" s="204"/>
      <c r="S245" s="204"/>
      <c r="T245" s="204"/>
      <c r="U245" s="204"/>
      <c r="V245" s="204"/>
      <c r="W245" s="204"/>
      <c r="X245" s="205"/>
      <c r="AT245" s="206" t="s">
        <v>211</v>
      </c>
      <c r="AU245" s="206" t="s">
        <v>207</v>
      </c>
      <c r="AV245" s="13" t="s">
        <v>82</v>
      </c>
      <c r="AW245" s="13" t="s">
        <v>5</v>
      </c>
      <c r="AX245" s="13" t="s">
        <v>74</v>
      </c>
      <c r="AY245" s="206" t="s">
        <v>198</v>
      </c>
    </row>
    <row r="246" spans="1:65" s="13" customFormat="1" ht="11.25">
      <c r="B246" s="197"/>
      <c r="C246" s="198"/>
      <c r="D246" s="192" t="s">
        <v>211</v>
      </c>
      <c r="E246" s="199" t="s">
        <v>20</v>
      </c>
      <c r="F246" s="200" t="s">
        <v>3139</v>
      </c>
      <c r="G246" s="198"/>
      <c r="H246" s="199" t="s">
        <v>20</v>
      </c>
      <c r="I246" s="201"/>
      <c r="J246" s="201"/>
      <c r="K246" s="198"/>
      <c r="L246" s="198"/>
      <c r="M246" s="202"/>
      <c r="N246" s="203"/>
      <c r="O246" s="204"/>
      <c r="P246" s="204"/>
      <c r="Q246" s="204"/>
      <c r="R246" s="204"/>
      <c r="S246" s="204"/>
      <c r="T246" s="204"/>
      <c r="U246" s="204"/>
      <c r="V246" s="204"/>
      <c r="W246" s="204"/>
      <c r="X246" s="205"/>
      <c r="AT246" s="206" t="s">
        <v>211</v>
      </c>
      <c r="AU246" s="206" t="s">
        <v>207</v>
      </c>
      <c r="AV246" s="13" t="s">
        <v>82</v>
      </c>
      <c r="AW246" s="13" t="s">
        <v>5</v>
      </c>
      <c r="AX246" s="13" t="s">
        <v>74</v>
      </c>
      <c r="AY246" s="206" t="s">
        <v>198</v>
      </c>
    </row>
    <row r="247" spans="1:65" s="13" customFormat="1" ht="11.25">
      <c r="B247" s="197"/>
      <c r="C247" s="198"/>
      <c r="D247" s="192" t="s">
        <v>211</v>
      </c>
      <c r="E247" s="199" t="s">
        <v>20</v>
      </c>
      <c r="F247" s="200" t="s">
        <v>489</v>
      </c>
      <c r="G247" s="198"/>
      <c r="H247" s="199" t="s">
        <v>20</v>
      </c>
      <c r="I247" s="201"/>
      <c r="J247" s="201"/>
      <c r="K247" s="198"/>
      <c r="L247" s="198"/>
      <c r="M247" s="202"/>
      <c r="N247" s="203"/>
      <c r="O247" s="204"/>
      <c r="P247" s="204"/>
      <c r="Q247" s="204"/>
      <c r="R247" s="204"/>
      <c r="S247" s="204"/>
      <c r="T247" s="204"/>
      <c r="U247" s="204"/>
      <c r="V247" s="204"/>
      <c r="W247" s="204"/>
      <c r="X247" s="205"/>
      <c r="AT247" s="206" t="s">
        <v>211</v>
      </c>
      <c r="AU247" s="206" t="s">
        <v>207</v>
      </c>
      <c r="AV247" s="13" t="s">
        <v>82</v>
      </c>
      <c r="AW247" s="13" t="s">
        <v>5</v>
      </c>
      <c r="AX247" s="13" t="s">
        <v>74</v>
      </c>
      <c r="AY247" s="206" t="s">
        <v>198</v>
      </c>
    </row>
    <row r="248" spans="1:65" s="13" customFormat="1" ht="11.25">
      <c r="B248" s="197"/>
      <c r="C248" s="198"/>
      <c r="D248" s="192" t="s">
        <v>211</v>
      </c>
      <c r="E248" s="199" t="s">
        <v>20</v>
      </c>
      <c r="F248" s="200" t="s">
        <v>3159</v>
      </c>
      <c r="G248" s="198"/>
      <c r="H248" s="199" t="s">
        <v>20</v>
      </c>
      <c r="I248" s="201"/>
      <c r="J248" s="201"/>
      <c r="K248" s="198"/>
      <c r="L248" s="198"/>
      <c r="M248" s="202"/>
      <c r="N248" s="203"/>
      <c r="O248" s="204"/>
      <c r="P248" s="204"/>
      <c r="Q248" s="204"/>
      <c r="R248" s="204"/>
      <c r="S248" s="204"/>
      <c r="T248" s="204"/>
      <c r="U248" s="204"/>
      <c r="V248" s="204"/>
      <c r="W248" s="204"/>
      <c r="X248" s="205"/>
      <c r="AT248" s="206" t="s">
        <v>211</v>
      </c>
      <c r="AU248" s="206" t="s">
        <v>207</v>
      </c>
      <c r="AV248" s="13" t="s">
        <v>82</v>
      </c>
      <c r="AW248" s="13" t="s">
        <v>5</v>
      </c>
      <c r="AX248" s="13" t="s">
        <v>74</v>
      </c>
      <c r="AY248" s="206" t="s">
        <v>198</v>
      </c>
    </row>
    <row r="249" spans="1:65" s="14" customFormat="1" ht="11.25">
      <c r="B249" s="207"/>
      <c r="C249" s="208"/>
      <c r="D249" s="192" t="s">
        <v>211</v>
      </c>
      <c r="E249" s="209" t="s">
        <v>20</v>
      </c>
      <c r="F249" s="210" t="s">
        <v>3158</v>
      </c>
      <c r="G249" s="208"/>
      <c r="H249" s="211">
        <v>4.4459999999999997</v>
      </c>
      <c r="I249" s="212"/>
      <c r="J249" s="212"/>
      <c r="K249" s="208"/>
      <c r="L249" s="208"/>
      <c r="M249" s="213"/>
      <c r="N249" s="214"/>
      <c r="O249" s="215"/>
      <c r="P249" s="215"/>
      <c r="Q249" s="215"/>
      <c r="R249" s="215"/>
      <c r="S249" s="215"/>
      <c r="T249" s="215"/>
      <c r="U249" s="215"/>
      <c r="V249" s="215"/>
      <c r="W249" s="215"/>
      <c r="X249" s="216"/>
      <c r="AT249" s="217" t="s">
        <v>211</v>
      </c>
      <c r="AU249" s="217" t="s">
        <v>207</v>
      </c>
      <c r="AV249" s="14" t="s">
        <v>207</v>
      </c>
      <c r="AW249" s="14" t="s">
        <v>5</v>
      </c>
      <c r="AX249" s="14" t="s">
        <v>74</v>
      </c>
      <c r="AY249" s="217" t="s">
        <v>198</v>
      </c>
    </row>
    <row r="250" spans="1:65" s="13" customFormat="1" ht="11.25">
      <c r="B250" s="197"/>
      <c r="C250" s="198"/>
      <c r="D250" s="192" t="s">
        <v>211</v>
      </c>
      <c r="E250" s="199" t="s">
        <v>20</v>
      </c>
      <c r="F250" s="200" t="s">
        <v>3159</v>
      </c>
      <c r="G250" s="198"/>
      <c r="H250" s="199" t="s">
        <v>20</v>
      </c>
      <c r="I250" s="201"/>
      <c r="J250" s="201"/>
      <c r="K250" s="198"/>
      <c r="L250" s="198"/>
      <c r="M250" s="202"/>
      <c r="N250" s="203"/>
      <c r="O250" s="204"/>
      <c r="P250" s="204"/>
      <c r="Q250" s="204"/>
      <c r="R250" s="204"/>
      <c r="S250" s="204"/>
      <c r="T250" s="204"/>
      <c r="U250" s="204"/>
      <c r="V250" s="204"/>
      <c r="W250" s="204"/>
      <c r="X250" s="205"/>
      <c r="AT250" s="206" t="s">
        <v>211</v>
      </c>
      <c r="AU250" s="206" t="s">
        <v>207</v>
      </c>
      <c r="AV250" s="13" t="s">
        <v>82</v>
      </c>
      <c r="AW250" s="13" t="s">
        <v>5</v>
      </c>
      <c r="AX250" s="13" t="s">
        <v>74</v>
      </c>
      <c r="AY250" s="206" t="s">
        <v>198</v>
      </c>
    </row>
    <row r="251" spans="1:65" s="13" customFormat="1" ht="11.25">
      <c r="B251" s="197"/>
      <c r="C251" s="198"/>
      <c r="D251" s="192" t="s">
        <v>211</v>
      </c>
      <c r="E251" s="199" t="s">
        <v>20</v>
      </c>
      <c r="F251" s="200" t="s">
        <v>3150</v>
      </c>
      <c r="G251" s="198"/>
      <c r="H251" s="199" t="s">
        <v>20</v>
      </c>
      <c r="I251" s="201"/>
      <c r="J251" s="201"/>
      <c r="K251" s="198"/>
      <c r="L251" s="198"/>
      <c r="M251" s="202"/>
      <c r="N251" s="203"/>
      <c r="O251" s="204"/>
      <c r="P251" s="204"/>
      <c r="Q251" s="204"/>
      <c r="R251" s="204"/>
      <c r="S251" s="204"/>
      <c r="T251" s="204"/>
      <c r="U251" s="204"/>
      <c r="V251" s="204"/>
      <c r="W251" s="204"/>
      <c r="X251" s="205"/>
      <c r="AT251" s="206" t="s">
        <v>211</v>
      </c>
      <c r="AU251" s="206" t="s">
        <v>207</v>
      </c>
      <c r="AV251" s="13" t="s">
        <v>82</v>
      </c>
      <c r="AW251" s="13" t="s">
        <v>5</v>
      </c>
      <c r="AX251" s="13" t="s">
        <v>74</v>
      </c>
      <c r="AY251" s="206" t="s">
        <v>198</v>
      </c>
    </row>
    <row r="252" spans="1:65" s="13" customFormat="1" ht="11.25">
      <c r="B252" s="197"/>
      <c r="C252" s="198"/>
      <c r="D252" s="192" t="s">
        <v>211</v>
      </c>
      <c r="E252" s="199" t="s">
        <v>20</v>
      </c>
      <c r="F252" s="200" t="s">
        <v>489</v>
      </c>
      <c r="G252" s="198"/>
      <c r="H252" s="199" t="s">
        <v>20</v>
      </c>
      <c r="I252" s="201"/>
      <c r="J252" s="201"/>
      <c r="K252" s="198"/>
      <c r="L252" s="198"/>
      <c r="M252" s="202"/>
      <c r="N252" s="203"/>
      <c r="O252" s="204"/>
      <c r="P252" s="204"/>
      <c r="Q252" s="204"/>
      <c r="R252" s="204"/>
      <c r="S252" s="204"/>
      <c r="T252" s="204"/>
      <c r="U252" s="204"/>
      <c r="V252" s="204"/>
      <c r="W252" s="204"/>
      <c r="X252" s="205"/>
      <c r="AT252" s="206" t="s">
        <v>211</v>
      </c>
      <c r="AU252" s="206" t="s">
        <v>207</v>
      </c>
      <c r="AV252" s="13" t="s">
        <v>82</v>
      </c>
      <c r="AW252" s="13" t="s">
        <v>5</v>
      </c>
      <c r="AX252" s="13" t="s">
        <v>74</v>
      </c>
      <c r="AY252" s="206" t="s">
        <v>198</v>
      </c>
    </row>
    <row r="253" spans="1:65" s="13" customFormat="1" ht="11.25">
      <c r="B253" s="197"/>
      <c r="C253" s="198"/>
      <c r="D253" s="192" t="s">
        <v>211</v>
      </c>
      <c r="E253" s="199" t="s">
        <v>20</v>
      </c>
      <c r="F253" s="200" t="s">
        <v>3159</v>
      </c>
      <c r="G253" s="198"/>
      <c r="H253" s="199" t="s">
        <v>20</v>
      </c>
      <c r="I253" s="201"/>
      <c r="J253" s="201"/>
      <c r="K253" s="198"/>
      <c r="L253" s="198"/>
      <c r="M253" s="202"/>
      <c r="N253" s="203"/>
      <c r="O253" s="204"/>
      <c r="P253" s="204"/>
      <c r="Q253" s="204"/>
      <c r="R253" s="204"/>
      <c r="S253" s="204"/>
      <c r="T253" s="204"/>
      <c r="U253" s="204"/>
      <c r="V253" s="204"/>
      <c r="W253" s="204"/>
      <c r="X253" s="205"/>
      <c r="AT253" s="206" t="s">
        <v>211</v>
      </c>
      <c r="AU253" s="206" t="s">
        <v>207</v>
      </c>
      <c r="AV253" s="13" t="s">
        <v>82</v>
      </c>
      <c r="AW253" s="13" t="s">
        <v>5</v>
      </c>
      <c r="AX253" s="13" t="s">
        <v>74</v>
      </c>
      <c r="AY253" s="206" t="s">
        <v>198</v>
      </c>
    </row>
    <row r="254" spans="1:65" s="14" customFormat="1" ht="11.25">
      <c r="B254" s="207"/>
      <c r="C254" s="208"/>
      <c r="D254" s="192" t="s">
        <v>211</v>
      </c>
      <c r="E254" s="209" t="s">
        <v>20</v>
      </c>
      <c r="F254" s="210" t="s">
        <v>3158</v>
      </c>
      <c r="G254" s="208"/>
      <c r="H254" s="211">
        <v>4.4459999999999997</v>
      </c>
      <c r="I254" s="212"/>
      <c r="J254" s="212"/>
      <c r="K254" s="208"/>
      <c r="L254" s="208"/>
      <c r="M254" s="213"/>
      <c r="N254" s="214"/>
      <c r="O254" s="215"/>
      <c r="P254" s="215"/>
      <c r="Q254" s="215"/>
      <c r="R254" s="215"/>
      <c r="S254" s="215"/>
      <c r="T254" s="215"/>
      <c r="U254" s="215"/>
      <c r="V254" s="215"/>
      <c r="W254" s="215"/>
      <c r="X254" s="216"/>
      <c r="AT254" s="217" t="s">
        <v>211</v>
      </c>
      <c r="AU254" s="217" t="s">
        <v>207</v>
      </c>
      <c r="AV254" s="14" t="s">
        <v>207</v>
      </c>
      <c r="AW254" s="14" t="s">
        <v>5</v>
      </c>
      <c r="AX254" s="14" t="s">
        <v>74</v>
      </c>
      <c r="AY254" s="217" t="s">
        <v>198</v>
      </c>
    </row>
    <row r="255" spans="1:65" s="13" customFormat="1" ht="11.25">
      <c r="B255" s="197"/>
      <c r="C255" s="198"/>
      <c r="D255" s="192" t="s">
        <v>211</v>
      </c>
      <c r="E255" s="199" t="s">
        <v>20</v>
      </c>
      <c r="F255" s="200" t="s">
        <v>3159</v>
      </c>
      <c r="G255" s="198"/>
      <c r="H255" s="199" t="s">
        <v>20</v>
      </c>
      <c r="I255" s="201"/>
      <c r="J255" s="201"/>
      <c r="K255" s="198"/>
      <c r="L255" s="198"/>
      <c r="M255" s="202"/>
      <c r="N255" s="203"/>
      <c r="O255" s="204"/>
      <c r="P255" s="204"/>
      <c r="Q255" s="204"/>
      <c r="R255" s="204"/>
      <c r="S255" s="204"/>
      <c r="T255" s="204"/>
      <c r="U255" s="204"/>
      <c r="V255" s="204"/>
      <c r="W255" s="204"/>
      <c r="X255" s="205"/>
      <c r="AT255" s="206" t="s">
        <v>211</v>
      </c>
      <c r="AU255" s="206" t="s">
        <v>207</v>
      </c>
      <c r="AV255" s="13" t="s">
        <v>82</v>
      </c>
      <c r="AW255" s="13" t="s">
        <v>5</v>
      </c>
      <c r="AX255" s="13" t="s">
        <v>74</v>
      </c>
      <c r="AY255" s="206" t="s">
        <v>198</v>
      </c>
    </row>
    <row r="256" spans="1:65" s="13" customFormat="1" ht="11.25">
      <c r="B256" s="197"/>
      <c r="C256" s="198"/>
      <c r="D256" s="192" t="s">
        <v>211</v>
      </c>
      <c r="E256" s="199" t="s">
        <v>20</v>
      </c>
      <c r="F256" s="200" t="s">
        <v>3151</v>
      </c>
      <c r="G256" s="198"/>
      <c r="H256" s="199" t="s">
        <v>20</v>
      </c>
      <c r="I256" s="201"/>
      <c r="J256" s="201"/>
      <c r="K256" s="198"/>
      <c r="L256" s="198"/>
      <c r="M256" s="202"/>
      <c r="N256" s="203"/>
      <c r="O256" s="204"/>
      <c r="P256" s="204"/>
      <c r="Q256" s="204"/>
      <c r="R256" s="204"/>
      <c r="S256" s="204"/>
      <c r="T256" s="204"/>
      <c r="U256" s="204"/>
      <c r="V256" s="204"/>
      <c r="W256" s="204"/>
      <c r="X256" s="205"/>
      <c r="AT256" s="206" t="s">
        <v>211</v>
      </c>
      <c r="AU256" s="206" t="s">
        <v>207</v>
      </c>
      <c r="AV256" s="13" t="s">
        <v>82</v>
      </c>
      <c r="AW256" s="13" t="s">
        <v>5</v>
      </c>
      <c r="AX256" s="13" t="s">
        <v>74</v>
      </c>
      <c r="AY256" s="206" t="s">
        <v>198</v>
      </c>
    </row>
    <row r="257" spans="1:65" s="13" customFormat="1" ht="11.25">
      <c r="B257" s="197"/>
      <c r="C257" s="198"/>
      <c r="D257" s="192" t="s">
        <v>211</v>
      </c>
      <c r="E257" s="199" t="s">
        <v>20</v>
      </c>
      <c r="F257" s="200" t="s">
        <v>489</v>
      </c>
      <c r="G257" s="198"/>
      <c r="H257" s="199" t="s">
        <v>20</v>
      </c>
      <c r="I257" s="201"/>
      <c r="J257" s="201"/>
      <c r="K257" s="198"/>
      <c r="L257" s="198"/>
      <c r="M257" s="202"/>
      <c r="N257" s="203"/>
      <c r="O257" s="204"/>
      <c r="P257" s="204"/>
      <c r="Q257" s="204"/>
      <c r="R257" s="204"/>
      <c r="S257" s="204"/>
      <c r="T257" s="204"/>
      <c r="U257" s="204"/>
      <c r="V257" s="204"/>
      <c r="W257" s="204"/>
      <c r="X257" s="205"/>
      <c r="AT257" s="206" t="s">
        <v>211</v>
      </c>
      <c r="AU257" s="206" t="s">
        <v>207</v>
      </c>
      <c r="AV257" s="13" t="s">
        <v>82</v>
      </c>
      <c r="AW257" s="13" t="s">
        <v>5</v>
      </c>
      <c r="AX257" s="13" t="s">
        <v>74</v>
      </c>
      <c r="AY257" s="206" t="s">
        <v>198</v>
      </c>
    </row>
    <row r="258" spans="1:65" s="13" customFormat="1" ht="11.25">
      <c r="B258" s="197"/>
      <c r="C258" s="198"/>
      <c r="D258" s="192" t="s">
        <v>211</v>
      </c>
      <c r="E258" s="199" t="s">
        <v>20</v>
      </c>
      <c r="F258" s="200" t="s">
        <v>3159</v>
      </c>
      <c r="G258" s="198"/>
      <c r="H258" s="199" t="s">
        <v>20</v>
      </c>
      <c r="I258" s="201"/>
      <c r="J258" s="201"/>
      <c r="K258" s="198"/>
      <c r="L258" s="198"/>
      <c r="M258" s="202"/>
      <c r="N258" s="203"/>
      <c r="O258" s="204"/>
      <c r="P258" s="204"/>
      <c r="Q258" s="204"/>
      <c r="R258" s="204"/>
      <c r="S258" s="204"/>
      <c r="T258" s="204"/>
      <c r="U258" s="204"/>
      <c r="V258" s="204"/>
      <c r="W258" s="204"/>
      <c r="X258" s="205"/>
      <c r="AT258" s="206" t="s">
        <v>211</v>
      </c>
      <c r="AU258" s="206" t="s">
        <v>207</v>
      </c>
      <c r="AV258" s="13" t="s">
        <v>82</v>
      </c>
      <c r="AW258" s="13" t="s">
        <v>5</v>
      </c>
      <c r="AX258" s="13" t="s">
        <v>74</v>
      </c>
      <c r="AY258" s="206" t="s">
        <v>198</v>
      </c>
    </row>
    <row r="259" spans="1:65" s="14" customFormat="1" ht="11.25">
      <c r="B259" s="207"/>
      <c r="C259" s="208"/>
      <c r="D259" s="192" t="s">
        <v>211</v>
      </c>
      <c r="E259" s="209" t="s">
        <v>20</v>
      </c>
      <c r="F259" s="210" t="s">
        <v>3158</v>
      </c>
      <c r="G259" s="208"/>
      <c r="H259" s="211">
        <v>4.4459999999999997</v>
      </c>
      <c r="I259" s="212"/>
      <c r="J259" s="212"/>
      <c r="K259" s="208"/>
      <c r="L259" s="208"/>
      <c r="M259" s="213"/>
      <c r="N259" s="214"/>
      <c r="O259" s="215"/>
      <c r="P259" s="215"/>
      <c r="Q259" s="215"/>
      <c r="R259" s="215"/>
      <c r="S259" s="215"/>
      <c r="T259" s="215"/>
      <c r="U259" s="215"/>
      <c r="V259" s="215"/>
      <c r="W259" s="215"/>
      <c r="X259" s="216"/>
      <c r="AT259" s="217" t="s">
        <v>211</v>
      </c>
      <c r="AU259" s="217" t="s">
        <v>207</v>
      </c>
      <c r="AV259" s="14" t="s">
        <v>207</v>
      </c>
      <c r="AW259" s="14" t="s">
        <v>5</v>
      </c>
      <c r="AX259" s="14" t="s">
        <v>74</v>
      </c>
      <c r="AY259" s="217" t="s">
        <v>198</v>
      </c>
    </row>
    <row r="260" spans="1:65" s="13" customFormat="1" ht="11.25">
      <c r="B260" s="197"/>
      <c r="C260" s="198"/>
      <c r="D260" s="192" t="s">
        <v>211</v>
      </c>
      <c r="E260" s="199" t="s">
        <v>20</v>
      </c>
      <c r="F260" s="200" t="s">
        <v>3159</v>
      </c>
      <c r="G260" s="198"/>
      <c r="H260" s="199" t="s">
        <v>20</v>
      </c>
      <c r="I260" s="201"/>
      <c r="J260" s="201"/>
      <c r="K260" s="198"/>
      <c r="L260" s="198"/>
      <c r="M260" s="202"/>
      <c r="N260" s="203"/>
      <c r="O260" s="204"/>
      <c r="P260" s="204"/>
      <c r="Q260" s="204"/>
      <c r="R260" s="204"/>
      <c r="S260" s="204"/>
      <c r="T260" s="204"/>
      <c r="U260" s="204"/>
      <c r="V260" s="204"/>
      <c r="W260" s="204"/>
      <c r="X260" s="205"/>
      <c r="AT260" s="206" t="s">
        <v>211</v>
      </c>
      <c r="AU260" s="206" t="s">
        <v>207</v>
      </c>
      <c r="AV260" s="13" t="s">
        <v>82</v>
      </c>
      <c r="AW260" s="13" t="s">
        <v>5</v>
      </c>
      <c r="AX260" s="13" t="s">
        <v>74</v>
      </c>
      <c r="AY260" s="206" t="s">
        <v>198</v>
      </c>
    </row>
    <row r="261" spans="1:65" s="13" customFormat="1" ht="11.25">
      <c r="B261" s="197"/>
      <c r="C261" s="198"/>
      <c r="D261" s="192" t="s">
        <v>211</v>
      </c>
      <c r="E261" s="199" t="s">
        <v>20</v>
      </c>
      <c r="F261" s="200" t="s">
        <v>3153</v>
      </c>
      <c r="G261" s="198"/>
      <c r="H261" s="199" t="s">
        <v>20</v>
      </c>
      <c r="I261" s="201"/>
      <c r="J261" s="201"/>
      <c r="K261" s="198"/>
      <c r="L261" s="198"/>
      <c r="M261" s="202"/>
      <c r="N261" s="203"/>
      <c r="O261" s="204"/>
      <c r="P261" s="204"/>
      <c r="Q261" s="204"/>
      <c r="R261" s="204"/>
      <c r="S261" s="204"/>
      <c r="T261" s="204"/>
      <c r="U261" s="204"/>
      <c r="V261" s="204"/>
      <c r="W261" s="204"/>
      <c r="X261" s="205"/>
      <c r="AT261" s="206" t="s">
        <v>211</v>
      </c>
      <c r="AU261" s="206" t="s">
        <v>207</v>
      </c>
      <c r="AV261" s="13" t="s">
        <v>82</v>
      </c>
      <c r="AW261" s="13" t="s">
        <v>5</v>
      </c>
      <c r="AX261" s="13" t="s">
        <v>74</v>
      </c>
      <c r="AY261" s="206" t="s">
        <v>198</v>
      </c>
    </row>
    <row r="262" spans="1:65" s="13" customFormat="1" ht="11.25">
      <c r="B262" s="197"/>
      <c r="C262" s="198"/>
      <c r="D262" s="192" t="s">
        <v>211</v>
      </c>
      <c r="E262" s="199" t="s">
        <v>20</v>
      </c>
      <c r="F262" s="200" t="s">
        <v>489</v>
      </c>
      <c r="G262" s="198"/>
      <c r="H262" s="199" t="s">
        <v>20</v>
      </c>
      <c r="I262" s="201"/>
      <c r="J262" s="201"/>
      <c r="K262" s="198"/>
      <c r="L262" s="198"/>
      <c r="M262" s="202"/>
      <c r="N262" s="203"/>
      <c r="O262" s="204"/>
      <c r="P262" s="204"/>
      <c r="Q262" s="204"/>
      <c r="R262" s="204"/>
      <c r="S262" s="204"/>
      <c r="T262" s="204"/>
      <c r="U262" s="204"/>
      <c r="V262" s="204"/>
      <c r="W262" s="204"/>
      <c r="X262" s="205"/>
      <c r="AT262" s="206" t="s">
        <v>211</v>
      </c>
      <c r="AU262" s="206" t="s">
        <v>207</v>
      </c>
      <c r="AV262" s="13" t="s">
        <v>82</v>
      </c>
      <c r="AW262" s="13" t="s">
        <v>5</v>
      </c>
      <c r="AX262" s="13" t="s">
        <v>74</v>
      </c>
      <c r="AY262" s="206" t="s">
        <v>198</v>
      </c>
    </row>
    <row r="263" spans="1:65" s="13" customFormat="1" ht="11.25">
      <c r="B263" s="197"/>
      <c r="C263" s="198"/>
      <c r="D263" s="192" t="s">
        <v>211</v>
      </c>
      <c r="E263" s="199" t="s">
        <v>20</v>
      </c>
      <c r="F263" s="200" t="s">
        <v>3159</v>
      </c>
      <c r="G263" s="198"/>
      <c r="H263" s="199" t="s">
        <v>20</v>
      </c>
      <c r="I263" s="201"/>
      <c r="J263" s="201"/>
      <c r="K263" s="198"/>
      <c r="L263" s="198"/>
      <c r="M263" s="202"/>
      <c r="N263" s="203"/>
      <c r="O263" s="204"/>
      <c r="P263" s="204"/>
      <c r="Q263" s="204"/>
      <c r="R263" s="204"/>
      <c r="S263" s="204"/>
      <c r="T263" s="204"/>
      <c r="U263" s="204"/>
      <c r="V263" s="204"/>
      <c r="W263" s="204"/>
      <c r="X263" s="205"/>
      <c r="AT263" s="206" t="s">
        <v>211</v>
      </c>
      <c r="AU263" s="206" t="s">
        <v>207</v>
      </c>
      <c r="AV263" s="13" t="s">
        <v>82</v>
      </c>
      <c r="AW263" s="13" t="s">
        <v>5</v>
      </c>
      <c r="AX263" s="13" t="s">
        <v>74</v>
      </c>
      <c r="AY263" s="206" t="s">
        <v>198</v>
      </c>
    </row>
    <row r="264" spans="1:65" s="14" customFormat="1" ht="11.25">
      <c r="B264" s="207"/>
      <c r="C264" s="208"/>
      <c r="D264" s="192" t="s">
        <v>211</v>
      </c>
      <c r="E264" s="209" t="s">
        <v>20</v>
      </c>
      <c r="F264" s="210" t="s">
        <v>3158</v>
      </c>
      <c r="G264" s="208"/>
      <c r="H264" s="211">
        <v>4.4459999999999997</v>
      </c>
      <c r="I264" s="212"/>
      <c r="J264" s="212"/>
      <c r="K264" s="208"/>
      <c r="L264" s="208"/>
      <c r="M264" s="213"/>
      <c r="N264" s="214"/>
      <c r="O264" s="215"/>
      <c r="P264" s="215"/>
      <c r="Q264" s="215"/>
      <c r="R264" s="215"/>
      <c r="S264" s="215"/>
      <c r="T264" s="215"/>
      <c r="U264" s="215"/>
      <c r="V264" s="215"/>
      <c r="W264" s="215"/>
      <c r="X264" s="216"/>
      <c r="AT264" s="217" t="s">
        <v>211</v>
      </c>
      <c r="AU264" s="217" t="s">
        <v>207</v>
      </c>
      <c r="AV264" s="14" t="s">
        <v>207</v>
      </c>
      <c r="AW264" s="14" t="s">
        <v>5</v>
      </c>
      <c r="AX264" s="14" t="s">
        <v>74</v>
      </c>
      <c r="AY264" s="217" t="s">
        <v>198</v>
      </c>
    </row>
    <row r="265" spans="1:65" s="13" customFormat="1" ht="11.25">
      <c r="B265" s="197"/>
      <c r="C265" s="198"/>
      <c r="D265" s="192" t="s">
        <v>211</v>
      </c>
      <c r="E265" s="199" t="s">
        <v>20</v>
      </c>
      <c r="F265" s="200" t="s">
        <v>3159</v>
      </c>
      <c r="G265" s="198"/>
      <c r="H265" s="199" t="s">
        <v>20</v>
      </c>
      <c r="I265" s="201"/>
      <c r="J265" s="201"/>
      <c r="K265" s="198"/>
      <c r="L265" s="198"/>
      <c r="M265" s="202"/>
      <c r="N265" s="203"/>
      <c r="O265" s="204"/>
      <c r="P265" s="204"/>
      <c r="Q265" s="204"/>
      <c r="R265" s="204"/>
      <c r="S265" s="204"/>
      <c r="T265" s="204"/>
      <c r="U265" s="204"/>
      <c r="V265" s="204"/>
      <c r="W265" s="204"/>
      <c r="X265" s="205"/>
      <c r="AT265" s="206" t="s">
        <v>211</v>
      </c>
      <c r="AU265" s="206" t="s">
        <v>207</v>
      </c>
      <c r="AV265" s="13" t="s">
        <v>82</v>
      </c>
      <c r="AW265" s="13" t="s">
        <v>5</v>
      </c>
      <c r="AX265" s="13" t="s">
        <v>74</v>
      </c>
      <c r="AY265" s="206" t="s">
        <v>198</v>
      </c>
    </row>
    <row r="266" spans="1:65" s="16" customFormat="1" ht="11.25">
      <c r="B266" s="229"/>
      <c r="C266" s="230"/>
      <c r="D266" s="192" t="s">
        <v>211</v>
      </c>
      <c r="E266" s="231" t="s">
        <v>20</v>
      </c>
      <c r="F266" s="232" t="s">
        <v>282</v>
      </c>
      <c r="G266" s="230"/>
      <c r="H266" s="233">
        <v>17.783999999999999</v>
      </c>
      <c r="I266" s="234"/>
      <c r="J266" s="234"/>
      <c r="K266" s="230"/>
      <c r="L266" s="230"/>
      <c r="M266" s="235"/>
      <c r="N266" s="236"/>
      <c r="O266" s="237"/>
      <c r="P266" s="237"/>
      <c r="Q266" s="237"/>
      <c r="R266" s="237"/>
      <c r="S266" s="237"/>
      <c r="T266" s="237"/>
      <c r="U266" s="237"/>
      <c r="V266" s="237"/>
      <c r="W266" s="237"/>
      <c r="X266" s="238"/>
      <c r="AT266" s="239" t="s">
        <v>211</v>
      </c>
      <c r="AU266" s="239" t="s">
        <v>207</v>
      </c>
      <c r="AV266" s="16" t="s">
        <v>206</v>
      </c>
      <c r="AW266" s="16" t="s">
        <v>5</v>
      </c>
      <c r="AX266" s="16" t="s">
        <v>82</v>
      </c>
      <c r="AY266" s="239" t="s">
        <v>198</v>
      </c>
    </row>
    <row r="267" spans="1:65" s="2" customFormat="1" ht="24.2" customHeight="1">
      <c r="A267" s="36"/>
      <c r="B267" s="37"/>
      <c r="C267" s="178" t="s">
        <v>283</v>
      </c>
      <c r="D267" s="178" t="s">
        <v>201</v>
      </c>
      <c r="E267" s="179" t="s">
        <v>3169</v>
      </c>
      <c r="F267" s="180" t="s">
        <v>3170</v>
      </c>
      <c r="G267" s="181" t="s">
        <v>254</v>
      </c>
      <c r="H267" s="182">
        <v>48.503999999999998</v>
      </c>
      <c r="I267" s="183"/>
      <c r="J267" s="183"/>
      <c r="K267" s="184">
        <f>ROUND(P267*H267,2)</f>
        <v>0</v>
      </c>
      <c r="L267" s="180" t="s">
        <v>205</v>
      </c>
      <c r="M267" s="41"/>
      <c r="N267" s="185" t="s">
        <v>20</v>
      </c>
      <c r="O267" s="186" t="s">
        <v>44</v>
      </c>
      <c r="P267" s="187">
        <f>I267+J267</f>
        <v>0</v>
      </c>
      <c r="Q267" s="187">
        <f>ROUND(I267*H267,2)</f>
        <v>0</v>
      </c>
      <c r="R267" s="187">
        <f>ROUND(J267*H267,2)</f>
        <v>0</v>
      </c>
      <c r="S267" s="66"/>
      <c r="T267" s="188">
        <f>S267*H267</f>
        <v>0</v>
      </c>
      <c r="U267" s="188">
        <v>4.3839999999999999E-3</v>
      </c>
      <c r="V267" s="188">
        <f>U267*H267</f>
        <v>0.21264153599999999</v>
      </c>
      <c r="W267" s="188">
        <v>0</v>
      </c>
      <c r="X267" s="189">
        <f>W267*H267</f>
        <v>0</v>
      </c>
      <c r="Y267" s="36"/>
      <c r="Z267" s="36"/>
      <c r="AA267" s="36"/>
      <c r="AB267" s="36"/>
      <c r="AC267" s="36"/>
      <c r="AD267" s="36"/>
      <c r="AE267" s="36"/>
      <c r="AR267" s="190" t="s">
        <v>206</v>
      </c>
      <c r="AT267" s="190" t="s">
        <v>201</v>
      </c>
      <c r="AU267" s="190" t="s">
        <v>207</v>
      </c>
      <c r="AY267" s="19" t="s">
        <v>198</v>
      </c>
      <c r="BE267" s="191">
        <f>IF(O267="základní",K267,0)</f>
        <v>0</v>
      </c>
      <c r="BF267" s="191">
        <f>IF(O267="snížená",K267,0)</f>
        <v>0</v>
      </c>
      <c r="BG267" s="191">
        <f>IF(O267="zákl. přenesená",K267,0)</f>
        <v>0</v>
      </c>
      <c r="BH267" s="191">
        <f>IF(O267="sníž. přenesená",K267,0)</f>
        <v>0</v>
      </c>
      <c r="BI267" s="191">
        <f>IF(O267="nulová",K267,0)</f>
        <v>0</v>
      </c>
      <c r="BJ267" s="19" t="s">
        <v>207</v>
      </c>
      <c r="BK267" s="191">
        <f>ROUND(P267*H267,2)</f>
        <v>0</v>
      </c>
      <c r="BL267" s="19" t="s">
        <v>206</v>
      </c>
      <c r="BM267" s="190" t="s">
        <v>3171</v>
      </c>
    </row>
    <row r="268" spans="1:65" s="2" customFormat="1" ht="11.25">
      <c r="A268" s="36"/>
      <c r="B268" s="37"/>
      <c r="C268" s="38"/>
      <c r="D268" s="192" t="s">
        <v>209</v>
      </c>
      <c r="E268" s="38"/>
      <c r="F268" s="193" t="s">
        <v>3172</v>
      </c>
      <c r="G268" s="38"/>
      <c r="H268" s="38"/>
      <c r="I268" s="194"/>
      <c r="J268" s="194"/>
      <c r="K268" s="38"/>
      <c r="L268" s="38"/>
      <c r="M268" s="41"/>
      <c r="N268" s="195"/>
      <c r="O268" s="196"/>
      <c r="P268" s="66"/>
      <c r="Q268" s="66"/>
      <c r="R268" s="66"/>
      <c r="S268" s="66"/>
      <c r="T268" s="66"/>
      <c r="U268" s="66"/>
      <c r="V268" s="66"/>
      <c r="W268" s="66"/>
      <c r="X268" s="67"/>
      <c r="Y268" s="36"/>
      <c r="Z268" s="36"/>
      <c r="AA268" s="36"/>
      <c r="AB268" s="36"/>
      <c r="AC268" s="36"/>
      <c r="AD268" s="36"/>
      <c r="AE268" s="36"/>
      <c r="AT268" s="19" t="s">
        <v>209</v>
      </c>
      <c r="AU268" s="19" t="s">
        <v>207</v>
      </c>
    </row>
    <row r="269" spans="1:65" s="13" customFormat="1" ht="11.25">
      <c r="B269" s="197"/>
      <c r="C269" s="198"/>
      <c r="D269" s="192" t="s">
        <v>211</v>
      </c>
      <c r="E269" s="199" t="s">
        <v>20</v>
      </c>
      <c r="F269" s="200" t="s">
        <v>3164</v>
      </c>
      <c r="G269" s="198"/>
      <c r="H269" s="199" t="s">
        <v>20</v>
      </c>
      <c r="I269" s="201"/>
      <c r="J269" s="201"/>
      <c r="K269" s="198"/>
      <c r="L269" s="198"/>
      <c r="M269" s="202"/>
      <c r="N269" s="203"/>
      <c r="O269" s="204"/>
      <c r="P269" s="204"/>
      <c r="Q269" s="204"/>
      <c r="R269" s="204"/>
      <c r="S269" s="204"/>
      <c r="T269" s="204"/>
      <c r="U269" s="204"/>
      <c r="V269" s="204"/>
      <c r="W269" s="204"/>
      <c r="X269" s="205"/>
      <c r="AT269" s="206" t="s">
        <v>211</v>
      </c>
      <c r="AU269" s="206" t="s">
        <v>207</v>
      </c>
      <c r="AV269" s="13" t="s">
        <v>82</v>
      </c>
      <c r="AW269" s="13" t="s">
        <v>5</v>
      </c>
      <c r="AX269" s="13" t="s">
        <v>74</v>
      </c>
      <c r="AY269" s="206" t="s">
        <v>198</v>
      </c>
    </row>
    <row r="270" spans="1:65" s="13" customFormat="1" ht="11.25">
      <c r="B270" s="197"/>
      <c r="C270" s="198"/>
      <c r="D270" s="192" t="s">
        <v>211</v>
      </c>
      <c r="E270" s="199" t="s">
        <v>20</v>
      </c>
      <c r="F270" s="200" t="s">
        <v>3173</v>
      </c>
      <c r="G270" s="198"/>
      <c r="H270" s="199" t="s">
        <v>20</v>
      </c>
      <c r="I270" s="201"/>
      <c r="J270" s="201"/>
      <c r="K270" s="198"/>
      <c r="L270" s="198"/>
      <c r="M270" s="202"/>
      <c r="N270" s="203"/>
      <c r="O270" s="204"/>
      <c r="P270" s="204"/>
      <c r="Q270" s="204"/>
      <c r="R270" s="204"/>
      <c r="S270" s="204"/>
      <c r="T270" s="204"/>
      <c r="U270" s="204"/>
      <c r="V270" s="204"/>
      <c r="W270" s="204"/>
      <c r="X270" s="205"/>
      <c r="AT270" s="206" t="s">
        <v>211</v>
      </c>
      <c r="AU270" s="206" t="s">
        <v>207</v>
      </c>
      <c r="AV270" s="13" t="s">
        <v>82</v>
      </c>
      <c r="AW270" s="13" t="s">
        <v>5</v>
      </c>
      <c r="AX270" s="13" t="s">
        <v>74</v>
      </c>
      <c r="AY270" s="206" t="s">
        <v>198</v>
      </c>
    </row>
    <row r="271" spans="1:65" s="13" customFormat="1" ht="11.25">
      <c r="B271" s="197"/>
      <c r="C271" s="198"/>
      <c r="D271" s="192" t="s">
        <v>211</v>
      </c>
      <c r="E271" s="199" t="s">
        <v>20</v>
      </c>
      <c r="F271" s="200" t="s">
        <v>325</v>
      </c>
      <c r="G271" s="198"/>
      <c r="H271" s="199" t="s">
        <v>20</v>
      </c>
      <c r="I271" s="201"/>
      <c r="J271" s="201"/>
      <c r="K271" s="198"/>
      <c r="L271" s="198"/>
      <c r="M271" s="202"/>
      <c r="N271" s="203"/>
      <c r="O271" s="204"/>
      <c r="P271" s="204"/>
      <c r="Q271" s="204"/>
      <c r="R271" s="204"/>
      <c r="S271" s="204"/>
      <c r="T271" s="204"/>
      <c r="U271" s="204"/>
      <c r="V271" s="204"/>
      <c r="W271" s="204"/>
      <c r="X271" s="205"/>
      <c r="AT271" s="206" t="s">
        <v>211</v>
      </c>
      <c r="AU271" s="206" t="s">
        <v>207</v>
      </c>
      <c r="AV271" s="13" t="s">
        <v>82</v>
      </c>
      <c r="AW271" s="13" t="s">
        <v>5</v>
      </c>
      <c r="AX271" s="13" t="s">
        <v>74</v>
      </c>
      <c r="AY271" s="206" t="s">
        <v>198</v>
      </c>
    </row>
    <row r="272" spans="1:65" s="13" customFormat="1" ht="11.25">
      <c r="B272" s="197"/>
      <c r="C272" s="198"/>
      <c r="D272" s="192" t="s">
        <v>211</v>
      </c>
      <c r="E272" s="199" t="s">
        <v>20</v>
      </c>
      <c r="F272" s="200" t="s">
        <v>3164</v>
      </c>
      <c r="G272" s="198"/>
      <c r="H272" s="199" t="s">
        <v>20</v>
      </c>
      <c r="I272" s="201"/>
      <c r="J272" s="201"/>
      <c r="K272" s="198"/>
      <c r="L272" s="198"/>
      <c r="M272" s="202"/>
      <c r="N272" s="203"/>
      <c r="O272" s="204"/>
      <c r="P272" s="204"/>
      <c r="Q272" s="204"/>
      <c r="R272" s="204"/>
      <c r="S272" s="204"/>
      <c r="T272" s="204"/>
      <c r="U272" s="204"/>
      <c r="V272" s="204"/>
      <c r="W272" s="204"/>
      <c r="X272" s="205"/>
      <c r="AT272" s="206" t="s">
        <v>211</v>
      </c>
      <c r="AU272" s="206" t="s">
        <v>207</v>
      </c>
      <c r="AV272" s="13" t="s">
        <v>82</v>
      </c>
      <c r="AW272" s="13" t="s">
        <v>5</v>
      </c>
      <c r="AX272" s="13" t="s">
        <v>74</v>
      </c>
      <c r="AY272" s="206" t="s">
        <v>198</v>
      </c>
    </row>
    <row r="273" spans="2:51" s="14" customFormat="1" ht="11.25">
      <c r="B273" s="207"/>
      <c r="C273" s="208"/>
      <c r="D273" s="192" t="s">
        <v>211</v>
      </c>
      <c r="E273" s="209" t="s">
        <v>20</v>
      </c>
      <c r="F273" s="210" t="s">
        <v>3174</v>
      </c>
      <c r="G273" s="208"/>
      <c r="H273" s="211">
        <v>12.125999999999999</v>
      </c>
      <c r="I273" s="212"/>
      <c r="J273" s="212"/>
      <c r="K273" s="208"/>
      <c r="L273" s="208"/>
      <c r="M273" s="213"/>
      <c r="N273" s="214"/>
      <c r="O273" s="215"/>
      <c r="P273" s="215"/>
      <c r="Q273" s="215"/>
      <c r="R273" s="215"/>
      <c r="S273" s="215"/>
      <c r="T273" s="215"/>
      <c r="U273" s="215"/>
      <c r="V273" s="215"/>
      <c r="W273" s="215"/>
      <c r="X273" s="216"/>
      <c r="AT273" s="217" t="s">
        <v>211</v>
      </c>
      <c r="AU273" s="217" t="s">
        <v>207</v>
      </c>
      <c r="AV273" s="14" t="s">
        <v>207</v>
      </c>
      <c r="AW273" s="14" t="s">
        <v>5</v>
      </c>
      <c r="AX273" s="14" t="s">
        <v>74</v>
      </c>
      <c r="AY273" s="217" t="s">
        <v>198</v>
      </c>
    </row>
    <row r="274" spans="2:51" s="13" customFormat="1" ht="11.25">
      <c r="B274" s="197"/>
      <c r="C274" s="198"/>
      <c r="D274" s="192" t="s">
        <v>211</v>
      </c>
      <c r="E274" s="199" t="s">
        <v>20</v>
      </c>
      <c r="F274" s="200" t="s">
        <v>3175</v>
      </c>
      <c r="G274" s="198"/>
      <c r="H274" s="199" t="s">
        <v>20</v>
      </c>
      <c r="I274" s="201"/>
      <c r="J274" s="201"/>
      <c r="K274" s="198"/>
      <c r="L274" s="198"/>
      <c r="M274" s="202"/>
      <c r="N274" s="203"/>
      <c r="O274" s="204"/>
      <c r="P274" s="204"/>
      <c r="Q274" s="204"/>
      <c r="R274" s="204"/>
      <c r="S274" s="204"/>
      <c r="T274" s="204"/>
      <c r="U274" s="204"/>
      <c r="V274" s="204"/>
      <c r="W274" s="204"/>
      <c r="X274" s="205"/>
      <c r="AT274" s="206" t="s">
        <v>211</v>
      </c>
      <c r="AU274" s="206" t="s">
        <v>207</v>
      </c>
      <c r="AV274" s="13" t="s">
        <v>82</v>
      </c>
      <c r="AW274" s="13" t="s">
        <v>5</v>
      </c>
      <c r="AX274" s="13" t="s">
        <v>74</v>
      </c>
      <c r="AY274" s="206" t="s">
        <v>198</v>
      </c>
    </row>
    <row r="275" spans="2:51" s="13" customFormat="1" ht="11.25">
      <c r="B275" s="197"/>
      <c r="C275" s="198"/>
      <c r="D275" s="192" t="s">
        <v>211</v>
      </c>
      <c r="E275" s="199" t="s">
        <v>20</v>
      </c>
      <c r="F275" s="200" t="s">
        <v>3173</v>
      </c>
      <c r="G275" s="198"/>
      <c r="H275" s="199" t="s">
        <v>20</v>
      </c>
      <c r="I275" s="201"/>
      <c r="J275" s="201"/>
      <c r="K275" s="198"/>
      <c r="L275" s="198"/>
      <c r="M275" s="202"/>
      <c r="N275" s="203"/>
      <c r="O275" s="204"/>
      <c r="P275" s="204"/>
      <c r="Q275" s="204"/>
      <c r="R275" s="204"/>
      <c r="S275" s="204"/>
      <c r="T275" s="204"/>
      <c r="U275" s="204"/>
      <c r="V275" s="204"/>
      <c r="W275" s="204"/>
      <c r="X275" s="205"/>
      <c r="AT275" s="206" t="s">
        <v>211</v>
      </c>
      <c r="AU275" s="206" t="s">
        <v>207</v>
      </c>
      <c r="AV275" s="13" t="s">
        <v>82</v>
      </c>
      <c r="AW275" s="13" t="s">
        <v>5</v>
      </c>
      <c r="AX275" s="13" t="s">
        <v>74</v>
      </c>
      <c r="AY275" s="206" t="s">
        <v>198</v>
      </c>
    </row>
    <row r="276" spans="2:51" s="13" customFormat="1" ht="11.25">
      <c r="B276" s="197"/>
      <c r="C276" s="198"/>
      <c r="D276" s="192" t="s">
        <v>211</v>
      </c>
      <c r="E276" s="199" t="s">
        <v>20</v>
      </c>
      <c r="F276" s="200" t="s">
        <v>325</v>
      </c>
      <c r="G276" s="198"/>
      <c r="H276" s="199" t="s">
        <v>20</v>
      </c>
      <c r="I276" s="201"/>
      <c r="J276" s="201"/>
      <c r="K276" s="198"/>
      <c r="L276" s="198"/>
      <c r="M276" s="202"/>
      <c r="N276" s="203"/>
      <c r="O276" s="204"/>
      <c r="P276" s="204"/>
      <c r="Q276" s="204"/>
      <c r="R276" s="204"/>
      <c r="S276" s="204"/>
      <c r="T276" s="204"/>
      <c r="U276" s="204"/>
      <c r="V276" s="204"/>
      <c r="W276" s="204"/>
      <c r="X276" s="205"/>
      <c r="AT276" s="206" t="s">
        <v>211</v>
      </c>
      <c r="AU276" s="206" t="s">
        <v>207</v>
      </c>
      <c r="AV276" s="13" t="s">
        <v>82</v>
      </c>
      <c r="AW276" s="13" t="s">
        <v>5</v>
      </c>
      <c r="AX276" s="13" t="s">
        <v>74</v>
      </c>
      <c r="AY276" s="206" t="s">
        <v>198</v>
      </c>
    </row>
    <row r="277" spans="2:51" s="13" customFormat="1" ht="11.25">
      <c r="B277" s="197"/>
      <c r="C277" s="198"/>
      <c r="D277" s="192" t="s">
        <v>211</v>
      </c>
      <c r="E277" s="199" t="s">
        <v>20</v>
      </c>
      <c r="F277" s="200" t="s">
        <v>3164</v>
      </c>
      <c r="G277" s="198"/>
      <c r="H277" s="199" t="s">
        <v>20</v>
      </c>
      <c r="I277" s="201"/>
      <c r="J277" s="201"/>
      <c r="K277" s="198"/>
      <c r="L277" s="198"/>
      <c r="M277" s="202"/>
      <c r="N277" s="203"/>
      <c r="O277" s="204"/>
      <c r="P277" s="204"/>
      <c r="Q277" s="204"/>
      <c r="R277" s="204"/>
      <c r="S277" s="204"/>
      <c r="T277" s="204"/>
      <c r="U277" s="204"/>
      <c r="V277" s="204"/>
      <c r="W277" s="204"/>
      <c r="X277" s="205"/>
      <c r="AT277" s="206" t="s">
        <v>211</v>
      </c>
      <c r="AU277" s="206" t="s">
        <v>207</v>
      </c>
      <c r="AV277" s="13" t="s">
        <v>82</v>
      </c>
      <c r="AW277" s="13" t="s">
        <v>5</v>
      </c>
      <c r="AX277" s="13" t="s">
        <v>74</v>
      </c>
      <c r="AY277" s="206" t="s">
        <v>198</v>
      </c>
    </row>
    <row r="278" spans="2:51" s="14" customFormat="1" ht="11.25">
      <c r="B278" s="207"/>
      <c r="C278" s="208"/>
      <c r="D278" s="192" t="s">
        <v>211</v>
      </c>
      <c r="E278" s="209" t="s">
        <v>20</v>
      </c>
      <c r="F278" s="210" t="s">
        <v>3174</v>
      </c>
      <c r="G278" s="208"/>
      <c r="H278" s="211">
        <v>12.125999999999999</v>
      </c>
      <c r="I278" s="212"/>
      <c r="J278" s="212"/>
      <c r="K278" s="208"/>
      <c r="L278" s="208"/>
      <c r="M278" s="213"/>
      <c r="N278" s="214"/>
      <c r="O278" s="215"/>
      <c r="P278" s="215"/>
      <c r="Q278" s="215"/>
      <c r="R278" s="215"/>
      <c r="S278" s="215"/>
      <c r="T278" s="215"/>
      <c r="U278" s="215"/>
      <c r="V278" s="215"/>
      <c r="W278" s="215"/>
      <c r="X278" s="216"/>
      <c r="AT278" s="217" t="s">
        <v>211</v>
      </c>
      <c r="AU278" s="217" t="s">
        <v>207</v>
      </c>
      <c r="AV278" s="14" t="s">
        <v>207</v>
      </c>
      <c r="AW278" s="14" t="s">
        <v>5</v>
      </c>
      <c r="AX278" s="14" t="s">
        <v>74</v>
      </c>
      <c r="AY278" s="217" t="s">
        <v>198</v>
      </c>
    </row>
    <row r="279" spans="2:51" s="13" customFormat="1" ht="11.25">
      <c r="B279" s="197"/>
      <c r="C279" s="198"/>
      <c r="D279" s="192" t="s">
        <v>211</v>
      </c>
      <c r="E279" s="199" t="s">
        <v>20</v>
      </c>
      <c r="F279" s="200" t="s">
        <v>3176</v>
      </c>
      <c r="G279" s="198"/>
      <c r="H279" s="199" t="s">
        <v>20</v>
      </c>
      <c r="I279" s="201"/>
      <c r="J279" s="201"/>
      <c r="K279" s="198"/>
      <c r="L279" s="198"/>
      <c r="M279" s="202"/>
      <c r="N279" s="203"/>
      <c r="O279" s="204"/>
      <c r="P279" s="204"/>
      <c r="Q279" s="204"/>
      <c r="R279" s="204"/>
      <c r="S279" s="204"/>
      <c r="T279" s="204"/>
      <c r="U279" s="204"/>
      <c r="V279" s="204"/>
      <c r="W279" s="204"/>
      <c r="X279" s="205"/>
      <c r="AT279" s="206" t="s">
        <v>211</v>
      </c>
      <c r="AU279" s="206" t="s">
        <v>207</v>
      </c>
      <c r="AV279" s="13" t="s">
        <v>82</v>
      </c>
      <c r="AW279" s="13" t="s">
        <v>5</v>
      </c>
      <c r="AX279" s="13" t="s">
        <v>74</v>
      </c>
      <c r="AY279" s="206" t="s">
        <v>198</v>
      </c>
    </row>
    <row r="280" spans="2:51" s="13" customFormat="1" ht="11.25">
      <c r="B280" s="197"/>
      <c r="C280" s="198"/>
      <c r="D280" s="192" t="s">
        <v>211</v>
      </c>
      <c r="E280" s="199" t="s">
        <v>20</v>
      </c>
      <c r="F280" s="200" t="s">
        <v>3173</v>
      </c>
      <c r="G280" s="198"/>
      <c r="H280" s="199" t="s">
        <v>20</v>
      </c>
      <c r="I280" s="201"/>
      <c r="J280" s="201"/>
      <c r="K280" s="198"/>
      <c r="L280" s="198"/>
      <c r="M280" s="202"/>
      <c r="N280" s="203"/>
      <c r="O280" s="204"/>
      <c r="P280" s="204"/>
      <c r="Q280" s="204"/>
      <c r="R280" s="204"/>
      <c r="S280" s="204"/>
      <c r="T280" s="204"/>
      <c r="U280" s="204"/>
      <c r="V280" s="204"/>
      <c r="W280" s="204"/>
      <c r="X280" s="205"/>
      <c r="AT280" s="206" t="s">
        <v>211</v>
      </c>
      <c r="AU280" s="206" t="s">
        <v>207</v>
      </c>
      <c r="AV280" s="13" t="s">
        <v>82</v>
      </c>
      <c r="AW280" s="13" t="s">
        <v>5</v>
      </c>
      <c r="AX280" s="13" t="s">
        <v>74</v>
      </c>
      <c r="AY280" s="206" t="s">
        <v>198</v>
      </c>
    </row>
    <row r="281" spans="2:51" s="13" customFormat="1" ht="11.25">
      <c r="B281" s="197"/>
      <c r="C281" s="198"/>
      <c r="D281" s="192" t="s">
        <v>211</v>
      </c>
      <c r="E281" s="199" t="s">
        <v>20</v>
      </c>
      <c r="F281" s="200" t="s">
        <v>325</v>
      </c>
      <c r="G281" s="198"/>
      <c r="H281" s="199" t="s">
        <v>20</v>
      </c>
      <c r="I281" s="201"/>
      <c r="J281" s="201"/>
      <c r="K281" s="198"/>
      <c r="L281" s="198"/>
      <c r="M281" s="202"/>
      <c r="N281" s="203"/>
      <c r="O281" s="204"/>
      <c r="P281" s="204"/>
      <c r="Q281" s="204"/>
      <c r="R281" s="204"/>
      <c r="S281" s="204"/>
      <c r="T281" s="204"/>
      <c r="U281" s="204"/>
      <c r="V281" s="204"/>
      <c r="W281" s="204"/>
      <c r="X281" s="205"/>
      <c r="AT281" s="206" t="s">
        <v>211</v>
      </c>
      <c r="AU281" s="206" t="s">
        <v>207</v>
      </c>
      <c r="AV281" s="13" t="s">
        <v>82</v>
      </c>
      <c r="AW281" s="13" t="s">
        <v>5</v>
      </c>
      <c r="AX281" s="13" t="s">
        <v>74</v>
      </c>
      <c r="AY281" s="206" t="s">
        <v>198</v>
      </c>
    </row>
    <row r="282" spans="2:51" s="13" customFormat="1" ht="11.25">
      <c r="B282" s="197"/>
      <c r="C282" s="198"/>
      <c r="D282" s="192" t="s">
        <v>211</v>
      </c>
      <c r="E282" s="199" t="s">
        <v>20</v>
      </c>
      <c r="F282" s="200" t="s">
        <v>3164</v>
      </c>
      <c r="G282" s="198"/>
      <c r="H282" s="199" t="s">
        <v>20</v>
      </c>
      <c r="I282" s="201"/>
      <c r="J282" s="201"/>
      <c r="K282" s="198"/>
      <c r="L282" s="198"/>
      <c r="M282" s="202"/>
      <c r="N282" s="203"/>
      <c r="O282" s="204"/>
      <c r="P282" s="204"/>
      <c r="Q282" s="204"/>
      <c r="R282" s="204"/>
      <c r="S282" s="204"/>
      <c r="T282" s="204"/>
      <c r="U282" s="204"/>
      <c r="V282" s="204"/>
      <c r="W282" s="204"/>
      <c r="X282" s="205"/>
      <c r="AT282" s="206" t="s">
        <v>211</v>
      </c>
      <c r="AU282" s="206" t="s">
        <v>207</v>
      </c>
      <c r="AV282" s="13" t="s">
        <v>82</v>
      </c>
      <c r="AW282" s="13" t="s">
        <v>5</v>
      </c>
      <c r="AX282" s="13" t="s">
        <v>74</v>
      </c>
      <c r="AY282" s="206" t="s">
        <v>198</v>
      </c>
    </row>
    <row r="283" spans="2:51" s="14" customFormat="1" ht="11.25">
      <c r="B283" s="207"/>
      <c r="C283" s="208"/>
      <c r="D283" s="192" t="s">
        <v>211</v>
      </c>
      <c r="E283" s="209" t="s">
        <v>20</v>
      </c>
      <c r="F283" s="210" t="s">
        <v>3174</v>
      </c>
      <c r="G283" s="208"/>
      <c r="H283" s="211">
        <v>12.125999999999999</v>
      </c>
      <c r="I283" s="212"/>
      <c r="J283" s="212"/>
      <c r="K283" s="208"/>
      <c r="L283" s="208"/>
      <c r="M283" s="213"/>
      <c r="N283" s="214"/>
      <c r="O283" s="215"/>
      <c r="P283" s="215"/>
      <c r="Q283" s="215"/>
      <c r="R283" s="215"/>
      <c r="S283" s="215"/>
      <c r="T283" s="215"/>
      <c r="U283" s="215"/>
      <c r="V283" s="215"/>
      <c r="W283" s="215"/>
      <c r="X283" s="216"/>
      <c r="AT283" s="217" t="s">
        <v>211</v>
      </c>
      <c r="AU283" s="217" t="s">
        <v>207</v>
      </c>
      <c r="AV283" s="14" t="s">
        <v>207</v>
      </c>
      <c r="AW283" s="14" t="s">
        <v>5</v>
      </c>
      <c r="AX283" s="14" t="s">
        <v>74</v>
      </c>
      <c r="AY283" s="217" t="s">
        <v>198</v>
      </c>
    </row>
    <row r="284" spans="2:51" s="13" customFormat="1" ht="11.25">
      <c r="B284" s="197"/>
      <c r="C284" s="198"/>
      <c r="D284" s="192" t="s">
        <v>211</v>
      </c>
      <c r="E284" s="199" t="s">
        <v>20</v>
      </c>
      <c r="F284" s="200" t="s">
        <v>3177</v>
      </c>
      <c r="G284" s="198"/>
      <c r="H284" s="199" t="s">
        <v>20</v>
      </c>
      <c r="I284" s="201"/>
      <c r="J284" s="201"/>
      <c r="K284" s="198"/>
      <c r="L284" s="198"/>
      <c r="M284" s="202"/>
      <c r="N284" s="203"/>
      <c r="O284" s="204"/>
      <c r="P284" s="204"/>
      <c r="Q284" s="204"/>
      <c r="R284" s="204"/>
      <c r="S284" s="204"/>
      <c r="T284" s="204"/>
      <c r="U284" s="204"/>
      <c r="V284" s="204"/>
      <c r="W284" s="204"/>
      <c r="X284" s="205"/>
      <c r="AT284" s="206" t="s">
        <v>211</v>
      </c>
      <c r="AU284" s="206" t="s">
        <v>207</v>
      </c>
      <c r="AV284" s="13" t="s">
        <v>82</v>
      </c>
      <c r="AW284" s="13" t="s">
        <v>5</v>
      </c>
      <c r="AX284" s="13" t="s">
        <v>74</v>
      </c>
      <c r="AY284" s="206" t="s">
        <v>198</v>
      </c>
    </row>
    <row r="285" spans="2:51" s="13" customFormat="1" ht="11.25">
      <c r="B285" s="197"/>
      <c r="C285" s="198"/>
      <c r="D285" s="192" t="s">
        <v>211</v>
      </c>
      <c r="E285" s="199" t="s">
        <v>20</v>
      </c>
      <c r="F285" s="200" t="s">
        <v>3173</v>
      </c>
      <c r="G285" s="198"/>
      <c r="H285" s="199" t="s">
        <v>20</v>
      </c>
      <c r="I285" s="201"/>
      <c r="J285" s="201"/>
      <c r="K285" s="198"/>
      <c r="L285" s="198"/>
      <c r="M285" s="202"/>
      <c r="N285" s="203"/>
      <c r="O285" s="204"/>
      <c r="P285" s="204"/>
      <c r="Q285" s="204"/>
      <c r="R285" s="204"/>
      <c r="S285" s="204"/>
      <c r="T285" s="204"/>
      <c r="U285" s="204"/>
      <c r="V285" s="204"/>
      <c r="W285" s="204"/>
      <c r="X285" s="205"/>
      <c r="AT285" s="206" t="s">
        <v>211</v>
      </c>
      <c r="AU285" s="206" t="s">
        <v>207</v>
      </c>
      <c r="AV285" s="13" t="s">
        <v>82</v>
      </c>
      <c r="AW285" s="13" t="s">
        <v>5</v>
      </c>
      <c r="AX285" s="13" t="s">
        <v>74</v>
      </c>
      <c r="AY285" s="206" t="s">
        <v>198</v>
      </c>
    </row>
    <row r="286" spans="2:51" s="13" customFormat="1" ht="11.25">
      <c r="B286" s="197"/>
      <c r="C286" s="198"/>
      <c r="D286" s="192" t="s">
        <v>211</v>
      </c>
      <c r="E286" s="199" t="s">
        <v>20</v>
      </c>
      <c r="F286" s="200" t="s">
        <v>325</v>
      </c>
      <c r="G286" s="198"/>
      <c r="H286" s="199" t="s">
        <v>20</v>
      </c>
      <c r="I286" s="201"/>
      <c r="J286" s="201"/>
      <c r="K286" s="198"/>
      <c r="L286" s="198"/>
      <c r="M286" s="202"/>
      <c r="N286" s="203"/>
      <c r="O286" s="204"/>
      <c r="P286" s="204"/>
      <c r="Q286" s="204"/>
      <c r="R286" s="204"/>
      <c r="S286" s="204"/>
      <c r="T286" s="204"/>
      <c r="U286" s="204"/>
      <c r="V286" s="204"/>
      <c r="W286" s="204"/>
      <c r="X286" s="205"/>
      <c r="AT286" s="206" t="s">
        <v>211</v>
      </c>
      <c r="AU286" s="206" t="s">
        <v>207</v>
      </c>
      <c r="AV286" s="13" t="s">
        <v>82</v>
      </c>
      <c r="AW286" s="13" t="s">
        <v>5</v>
      </c>
      <c r="AX286" s="13" t="s">
        <v>74</v>
      </c>
      <c r="AY286" s="206" t="s">
        <v>198</v>
      </c>
    </row>
    <row r="287" spans="2:51" s="13" customFormat="1" ht="11.25">
      <c r="B287" s="197"/>
      <c r="C287" s="198"/>
      <c r="D287" s="192" t="s">
        <v>211</v>
      </c>
      <c r="E287" s="199" t="s">
        <v>20</v>
      </c>
      <c r="F287" s="200" t="s">
        <v>3164</v>
      </c>
      <c r="G287" s="198"/>
      <c r="H287" s="199" t="s">
        <v>20</v>
      </c>
      <c r="I287" s="201"/>
      <c r="J287" s="201"/>
      <c r="K287" s="198"/>
      <c r="L287" s="198"/>
      <c r="M287" s="202"/>
      <c r="N287" s="203"/>
      <c r="O287" s="204"/>
      <c r="P287" s="204"/>
      <c r="Q287" s="204"/>
      <c r="R287" s="204"/>
      <c r="S287" s="204"/>
      <c r="T287" s="204"/>
      <c r="U287" s="204"/>
      <c r="V287" s="204"/>
      <c r="W287" s="204"/>
      <c r="X287" s="205"/>
      <c r="AT287" s="206" t="s">
        <v>211</v>
      </c>
      <c r="AU287" s="206" t="s">
        <v>207</v>
      </c>
      <c r="AV287" s="13" t="s">
        <v>82</v>
      </c>
      <c r="AW287" s="13" t="s">
        <v>5</v>
      </c>
      <c r="AX287" s="13" t="s">
        <v>74</v>
      </c>
      <c r="AY287" s="206" t="s">
        <v>198</v>
      </c>
    </row>
    <row r="288" spans="2:51" s="14" customFormat="1" ht="11.25">
      <c r="B288" s="207"/>
      <c r="C288" s="208"/>
      <c r="D288" s="192" t="s">
        <v>211</v>
      </c>
      <c r="E288" s="209" t="s">
        <v>20</v>
      </c>
      <c r="F288" s="210" t="s">
        <v>3174</v>
      </c>
      <c r="G288" s="208"/>
      <c r="H288" s="211">
        <v>12.125999999999999</v>
      </c>
      <c r="I288" s="212"/>
      <c r="J288" s="212"/>
      <c r="K288" s="208"/>
      <c r="L288" s="208"/>
      <c r="M288" s="213"/>
      <c r="N288" s="214"/>
      <c r="O288" s="215"/>
      <c r="P288" s="215"/>
      <c r="Q288" s="215"/>
      <c r="R288" s="215"/>
      <c r="S288" s="215"/>
      <c r="T288" s="215"/>
      <c r="U288" s="215"/>
      <c r="V288" s="215"/>
      <c r="W288" s="215"/>
      <c r="X288" s="216"/>
      <c r="AT288" s="217" t="s">
        <v>211</v>
      </c>
      <c r="AU288" s="217" t="s">
        <v>207</v>
      </c>
      <c r="AV288" s="14" t="s">
        <v>207</v>
      </c>
      <c r="AW288" s="14" t="s">
        <v>5</v>
      </c>
      <c r="AX288" s="14" t="s">
        <v>74</v>
      </c>
      <c r="AY288" s="217" t="s">
        <v>198</v>
      </c>
    </row>
    <row r="289" spans="1:65" s="13" customFormat="1" ht="11.25">
      <c r="B289" s="197"/>
      <c r="C289" s="198"/>
      <c r="D289" s="192" t="s">
        <v>211</v>
      </c>
      <c r="E289" s="199" t="s">
        <v>20</v>
      </c>
      <c r="F289" s="200" t="s">
        <v>3178</v>
      </c>
      <c r="G289" s="198"/>
      <c r="H289" s="199" t="s">
        <v>20</v>
      </c>
      <c r="I289" s="201"/>
      <c r="J289" s="201"/>
      <c r="K289" s="198"/>
      <c r="L289" s="198"/>
      <c r="M289" s="202"/>
      <c r="N289" s="203"/>
      <c r="O289" s="204"/>
      <c r="P289" s="204"/>
      <c r="Q289" s="204"/>
      <c r="R289" s="204"/>
      <c r="S289" s="204"/>
      <c r="T289" s="204"/>
      <c r="U289" s="204"/>
      <c r="V289" s="204"/>
      <c r="W289" s="204"/>
      <c r="X289" s="205"/>
      <c r="AT289" s="206" t="s">
        <v>211</v>
      </c>
      <c r="AU289" s="206" t="s">
        <v>207</v>
      </c>
      <c r="AV289" s="13" t="s">
        <v>82</v>
      </c>
      <c r="AW289" s="13" t="s">
        <v>5</v>
      </c>
      <c r="AX289" s="13" t="s">
        <v>74</v>
      </c>
      <c r="AY289" s="206" t="s">
        <v>198</v>
      </c>
    </row>
    <row r="290" spans="1:65" s="16" customFormat="1" ht="11.25">
      <c r="B290" s="229"/>
      <c r="C290" s="230"/>
      <c r="D290" s="192" t="s">
        <v>211</v>
      </c>
      <c r="E290" s="231" t="s">
        <v>20</v>
      </c>
      <c r="F290" s="232" t="s">
        <v>282</v>
      </c>
      <c r="G290" s="230"/>
      <c r="H290" s="233">
        <v>48.503999999999998</v>
      </c>
      <c r="I290" s="234"/>
      <c r="J290" s="234"/>
      <c r="K290" s="230"/>
      <c r="L290" s="230"/>
      <c r="M290" s="235"/>
      <c r="N290" s="236"/>
      <c r="O290" s="237"/>
      <c r="P290" s="237"/>
      <c r="Q290" s="237"/>
      <c r="R290" s="237"/>
      <c r="S290" s="237"/>
      <c r="T290" s="237"/>
      <c r="U290" s="237"/>
      <c r="V290" s="237"/>
      <c r="W290" s="237"/>
      <c r="X290" s="238"/>
      <c r="AT290" s="239" t="s">
        <v>211</v>
      </c>
      <c r="AU290" s="239" t="s">
        <v>207</v>
      </c>
      <c r="AV290" s="16" t="s">
        <v>206</v>
      </c>
      <c r="AW290" s="16" t="s">
        <v>5</v>
      </c>
      <c r="AX290" s="16" t="s">
        <v>82</v>
      </c>
      <c r="AY290" s="239" t="s">
        <v>198</v>
      </c>
    </row>
    <row r="291" spans="1:65" s="2" customFormat="1" ht="24.2" customHeight="1">
      <c r="A291" s="36"/>
      <c r="B291" s="37"/>
      <c r="C291" s="178" t="s">
        <v>317</v>
      </c>
      <c r="D291" s="178" t="s">
        <v>201</v>
      </c>
      <c r="E291" s="179" t="s">
        <v>3179</v>
      </c>
      <c r="F291" s="180" t="s">
        <v>3180</v>
      </c>
      <c r="G291" s="181" t="s">
        <v>254</v>
      </c>
      <c r="H291" s="182">
        <v>80.623999999999995</v>
      </c>
      <c r="I291" s="183"/>
      <c r="J291" s="183"/>
      <c r="K291" s="184">
        <f>ROUND(P291*H291,2)</f>
        <v>0</v>
      </c>
      <c r="L291" s="180" t="s">
        <v>205</v>
      </c>
      <c r="M291" s="41"/>
      <c r="N291" s="185" t="s">
        <v>20</v>
      </c>
      <c r="O291" s="186" t="s">
        <v>44</v>
      </c>
      <c r="P291" s="187">
        <f>I291+J291</f>
        <v>0</v>
      </c>
      <c r="Q291" s="187">
        <f>ROUND(I291*H291,2)</f>
        <v>0</v>
      </c>
      <c r="R291" s="187">
        <f>ROUND(J291*H291,2)</f>
        <v>0</v>
      </c>
      <c r="S291" s="66"/>
      <c r="T291" s="188">
        <f>S291*H291</f>
        <v>0</v>
      </c>
      <c r="U291" s="188">
        <v>4.0000000000000001E-3</v>
      </c>
      <c r="V291" s="188">
        <f>U291*H291</f>
        <v>0.322496</v>
      </c>
      <c r="W291" s="188">
        <v>0</v>
      </c>
      <c r="X291" s="189">
        <f>W291*H291</f>
        <v>0</v>
      </c>
      <c r="Y291" s="36"/>
      <c r="Z291" s="36"/>
      <c r="AA291" s="36"/>
      <c r="AB291" s="36"/>
      <c r="AC291" s="36"/>
      <c r="AD291" s="36"/>
      <c r="AE291" s="36"/>
      <c r="AR291" s="190" t="s">
        <v>206</v>
      </c>
      <c r="AT291" s="190" t="s">
        <v>201</v>
      </c>
      <c r="AU291" s="190" t="s">
        <v>207</v>
      </c>
      <c r="AY291" s="19" t="s">
        <v>198</v>
      </c>
      <c r="BE291" s="191">
        <f>IF(O291="základní",K291,0)</f>
        <v>0</v>
      </c>
      <c r="BF291" s="191">
        <f>IF(O291="snížená",K291,0)</f>
        <v>0</v>
      </c>
      <c r="BG291" s="191">
        <f>IF(O291="zákl. přenesená",K291,0)</f>
        <v>0</v>
      </c>
      <c r="BH291" s="191">
        <f>IF(O291="sníž. přenesená",K291,0)</f>
        <v>0</v>
      </c>
      <c r="BI291" s="191">
        <f>IF(O291="nulová",K291,0)</f>
        <v>0</v>
      </c>
      <c r="BJ291" s="19" t="s">
        <v>207</v>
      </c>
      <c r="BK291" s="191">
        <f>ROUND(P291*H291,2)</f>
        <v>0</v>
      </c>
      <c r="BL291" s="19" t="s">
        <v>206</v>
      </c>
      <c r="BM291" s="190" t="s">
        <v>3181</v>
      </c>
    </row>
    <row r="292" spans="1:65" s="2" customFormat="1" ht="11.25">
      <c r="A292" s="36"/>
      <c r="B292" s="37"/>
      <c r="C292" s="38"/>
      <c r="D292" s="192" t="s">
        <v>209</v>
      </c>
      <c r="E292" s="38"/>
      <c r="F292" s="193" t="s">
        <v>3182</v>
      </c>
      <c r="G292" s="38"/>
      <c r="H292" s="38"/>
      <c r="I292" s="194"/>
      <c r="J292" s="194"/>
      <c r="K292" s="38"/>
      <c r="L292" s="38"/>
      <c r="M292" s="41"/>
      <c r="N292" s="195"/>
      <c r="O292" s="196"/>
      <c r="P292" s="66"/>
      <c r="Q292" s="66"/>
      <c r="R292" s="66"/>
      <c r="S292" s="66"/>
      <c r="T292" s="66"/>
      <c r="U292" s="66"/>
      <c r="V292" s="66"/>
      <c r="W292" s="66"/>
      <c r="X292" s="67"/>
      <c r="Y292" s="36"/>
      <c r="Z292" s="36"/>
      <c r="AA292" s="36"/>
      <c r="AB292" s="36"/>
      <c r="AC292" s="36"/>
      <c r="AD292" s="36"/>
      <c r="AE292" s="36"/>
      <c r="AT292" s="19" t="s">
        <v>209</v>
      </c>
      <c r="AU292" s="19" t="s">
        <v>207</v>
      </c>
    </row>
    <row r="293" spans="1:65" s="13" customFormat="1" ht="11.25">
      <c r="B293" s="197"/>
      <c r="C293" s="198"/>
      <c r="D293" s="192" t="s">
        <v>211</v>
      </c>
      <c r="E293" s="199" t="s">
        <v>20</v>
      </c>
      <c r="F293" s="200" t="s">
        <v>3183</v>
      </c>
      <c r="G293" s="198"/>
      <c r="H293" s="199" t="s">
        <v>20</v>
      </c>
      <c r="I293" s="201"/>
      <c r="J293" s="201"/>
      <c r="K293" s="198"/>
      <c r="L293" s="198"/>
      <c r="M293" s="202"/>
      <c r="N293" s="203"/>
      <c r="O293" s="204"/>
      <c r="P293" s="204"/>
      <c r="Q293" s="204"/>
      <c r="R293" s="204"/>
      <c r="S293" s="204"/>
      <c r="T293" s="204"/>
      <c r="U293" s="204"/>
      <c r="V293" s="204"/>
      <c r="W293" s="204"/>
      <c r="X293" s="205"/>
      <c r="AT293" s="206" t="s">
        <v>211</v>
      </c>
      <c r="AU293" s="206" t="s">
        <v>207</v>
      </c>
      <c r="AV293" s="13" t="s">
        <v>82</v>
      </c>
      <c r="AW293" s="13" t="s">
        <v>5</v>
      </c>
      <c r="AX293" s="13" t="s">
        <v>74</v>
      </c>
      <c r="AY293" s="206" t="s">
        <v>198</v>
      </c>
    </row>
    <row r="294" spans="1:65" s="13" customFormat="1" ht="11.25">
      <c r="B294" s="197"/>
      <c r="C294" s="198"/>
      <c r="D294" s="192" t="s">
        <v>211</v>
      </c>
      <c r="E294" s="199" t="s">
        <v>20</v>
      </c>
      <c r="F294" s="200" t="s">
        <v>3173</v>
      </c>
      <c r="G294" s="198"/>
      <c r="H294" s="199" t="s">
        <v>20</v>
      </c>
      <c r="I294" s="201"/>
      <c r="J294" s="201"/>
      <c r="K294" s="198"/>
      <c r="L294" s="198"/>
      <c r="M294" s="202"/>
      <c r="N294" s="203"/>
      <c r="O294" s="204"/>
      <c r="P294" s="204"/>
      <c r="Q294" s="204"/>
      <c r="R294" s="204"/>
      <c r="S294" s="204"/>
      <c r="T294" s="204"/>
      <c r="U294" s="204"/>
      <c r="V294" s="204"/>
      <c r="W294" s="204"/>
      <c r="X294" s="205"/>
      <c r="AT294" s="206" t="s">
        <v>211</v>
      </c>
      <c r="AU294" s="206" t="s">
        <v>207</v>
      </c>
      <c r="AV294" s="13" t="s">
        <v>82</v>
      </c>
      <c r="AW294" s="13" t="s">
        <v>5</v>
      </c>
      <c r="AX294" s="13" t="s">
        <v>74</v>
      </c>
      <c r="AY294" s="206" t="s">
        <v>198</v>
      </c>
    </row>
    <row r="295" spans="1:65" s="13" customFormat="1" ht="11.25">
      <c r="B295" s="197"/>
      <c r="C295" s="198"/>
      <c r="D295" s="192" t="s">
        <v>211</v>
      </c>
      <c r="E295" s="199" t="s">
        <v>20</v>
      </c>
      <c r="F295" s="200" t="s">
        <v>325</v>
      </c>
      <c r="G295" s="198"/>
      <c r="H295" s="199" t="s">
        <v>20</v>
      </c>
      <c r="I295" s="201"/>
      <c r="J295" s="201"/>
      <c r="K295" s="198"/>
      <c r="L295" s="198"/>
      <c r="M295" s="202"/>
      <c r="N295" s="203"/>
      <c r="O295" s="204"/>
      <c r="P295" s="204"/>
      <c r="Q295" s="204"/>
      <c r="R295" s="204"/>
      <c r="S295" s="204"/>
      <c r="T295" s="204"/>
      <c r="U295" s="204"/>
      <c r="V295" s="204"/>
      <c r="W295" s="204"/>
      <c r="X295" s="205"/>
      <c r="AT295" s="206" t="s">
        <v>211</v>
      </c>
      <c r="AU295" s="206" t="s">
        <v>207</v>
      </c>
      <c r="AV295" s="13" t="s">
        <v>82</v>
      </c>
      <c r="AW295" s="13" t="s">
        <v>5</v>
      </c>
      <c r="AX295" s="13" t="s">
        <v>74</v>
      </c>
      <c r="AY295" s="206" t="s">
        <v>198</v>
      </c>
    </row>
    <row r="296" spans="1:65" s="13" customFormat="1" ht="11.25">
      <c r="B296" s="197"/>
      <c r="C296" s="198"/>
      <c r="D296" s="192" t="s">
        <v>211</v>
      </c>
      <c r="E296" s="199" t="s">
        <v>20</v>
      </c>
      <c r="F296" s="200" t="s">
        <v>3184</v>
      </c>
      <c r="G296" s="198"/>
      <c r="H296" s="199" t="s">
        <v>20</v>
      </c>
      <c r="I296" s="201"/>
      <c r="J296" s="201"/>
      <c r="K296" s="198"/>
      <c r="L296" s="198"/>
      <c r="M296" s="202"/>
      <c r="N296" s="203"/>
      <c r="O296" s="204"/>
      <c r="P296" s="204"/>
      <c r="Q296" s="204"/>
      <c r="R296" s="204"/>
      <c r="S296" s="204"/>
      <c r="T296" s="204"/>
      <c r="U296" s="204"/>
      <c r="V296" s="204"/>
      <c r="W296" s="204"/>
      <c r="X296" s="205"/>
      <c r="AT296" s="206" t="s">
        <v>211</v>
      </c>
      <c r="AU296" s="206" t="s">
        <v>207</v>
      </c>
      <c r="AV296" s="13" t="s">
        <v>82</v>
      </c>
      <c r="AW296" s="13" t="s">
        <v>5</v>
      </c>
      <c r="AX296" s="13" t="s">
        <v>74</v>
      </c>
      <c r="AY296" s="206" t="s">
        <v>198</v>
      </c>
    </row>
    <row r="297" spans="1:65" s="14" customFormat="1" ht="11.25">
      <c r="B297" s="207"/>
      <c r="C297" s="208"/>
      <c r="D297" s="192" t="s">
        <v>211</v>
      </c>
      <c r="E297" s="209" t="s">
        <v>20</v>
      </c>
      <c r="F297" s="210" t="s">
        <v>3185</v>
      </c>
      <c r="G297" s="208"/>
      <c r="H297" s="211">
        <v>8.2750000000000004</v>
      </c>
      <c r="I297" s="212"/>
      <c r="J297" s="212"/>
      <c r="K297" s="208"/>
      <c r="L297" s="208"/>
      <c r="M297" s="213"/>
      <c r="N297" s="214"/>
      <c r="O297" s="215"/>
      <c r="P297" s="215"/>
      <c r="Q297" s="215"/>
      <c r="R297" s="215"/>
      <c r="S297" s="215"/>
      <c r="T297" s="215"/>
      <c r="U297" s="215"/>
      <c r="V297" s="215"/>
      <c r="W297" s="215"/>
      <c r="X297" s="216"/>
      <c r="AT297" s="217" t="s">
        <v>211</v>
      </c>
      <c r="AU297" s="217" t="s">
        <v>207</v>
      </c>
      <c r="AV297" s="14" t="s">
        <v>207</v>
      </c>
      <c r="AW297" s="14" t="s">
        <v>5</v>
      </c>
      <c r="AX297" s="14" t="s">
        <v>74</v>
      </c>
      <c r="AY297" s="217" t="s">
        <v>198</v>
      </c>
    </row>
    <row r="298" spans="1:65" s="13" customFormat="1" ht="11.25">
      <c r="B298" s="197"/>
      <c r="C298" s="198"/>
      <c r="D298" s="192" t="s">
        <v>211</v>
      </c>
      <c r="E298" s="199" t="s">
        <v>20</v>
      </c>
      <c r="F298" s="200" t="s">
        <v>3175</v>
      </c>
      <c r="G298" s="198"/>
      <c r="H298" s="199" t="s">
        <v>20</v>
      </c>
      <c r="I298" s="201"/>
      <c r="J298" s="201"/>
      <c r="K298" s="198"/>
      <c r="L298" s="198"/>
      <c r="M298" s="202"/>
      <c r="N298" s="203"/>
      <c r="O298" s="204"/>
      <c r="P298" s="204"/>
      <c r="Q298" s="204"/>
      <c r="R298" s="204"/>
      <c r="S298" s="204"/>
      <c r="T298" s="204"/>
      <c r="U298" s="204"/>
      <c r="V298" s="204"/>
      <c r="W298" s="204"/>
      <c r="X298" s="205"/>
      <c r="AT298" s="206" t="s">
        <v>211</v>
      </c>
      <c r="AU298" s="206" t="s">
        <v>207</v>
      </c>
      <c r="AV298" s="13" t="s">
        <v>82</v>
      </c>
      <c r="AW298" s="13" t="s">
        <v>5</v>
      </c>
      <c r="AX298" s="13" t="s">
        <v>74</v>
      </c>
      <c r="AY298" s="206" t="s">
        <v>198</v>
      </c>
    </row>
    <row r="299" spans="1:65" s="13" customFormat="1" ht="11.25">
      <c r="B299" s="197"/>
      <c r="C299" s="198"/>
      <c r="D299" s="192" t="s">
        <v>211</v>
      </c>
      <c r="E299" s="199" t="s">
        <v>20</v>
      </c>
      <c r="F299" s="200" t="s">
        <v>3173</v>
      </c>
      <c r="G299" s="198"/>
      <c r="H299" s="199" t="s">
        <v>20</v>
      </c>
      <c r="I299" s="201"/>
      <c r="J299" s="201"/>
      <c r="K299" s="198"/>
      <c r="L299" s="198"/>
      <c r="M299" s="202"/>
      <c r="N299" s="203"/>
      <c r="O299" s="204"/>
      <c r="P299" s="204"/>
      <c r="Q299" s="204"/>
      <c r="R299" s="204"/>
      <c r="S299" s="204"/>
      <c r="T299" s="204"/>
      <c r="U299" s="204"/>
      <c r="V299" s="204"/>
      <c r="W299" s="204"/>
      <c r="X299" s="205"/>
      <c r="AT299" s="206" t="s">
        <v>211</v>
      </c>
      <c r="AU299" s="206" t="s">
        <v>207</v>
      </c>
      <c r="AV299" s="13" t="s">
        <v>82</v>
      </c>
      <c r="AW299" s="13" t="s">
        <v>5</v>
      </c>
      <c r="AX299" s="13" t="s">
        <v>74</v>
      </c>
      <c r="AY299" s="206" t="s">
        <v>198</v>
      </c>
    </row>
    <row r="300" spans="1:65" s="13" customFormat="1" ht="11.25">
      <c r="B300" s="197"/>
      <c r="C300" s="198"/>
      <c r="D300" s="192" t="s">
        <v>211</v>
      </c>
      <c r="E300" s="199" t="s">
        <v>20</v>
      </c>
      <c r="F300" s="200" t="s">
        <v>325</v>
      </c>
      <c r="G300" s="198"/>
      <c r="H300" s="199" t="s">
        <v>20</v>
      </c>
      <c r="I300" s="201"/>
      <c r="J300" s="201"/>
      <c r="K300" s="198"/>
      <c r="L300" s="198"/>
      <c r="M300" s="202"/>
      <c r="N300" s="203"/>
      <c r="O300" s="204"/>
      <c r="P300" s="204"/>
      <c r="Q300" s="204"/>
      <c r="R300" s="204"/>
      <c r="S300" s="204"/>
      <c r="T300" s="204"/>
      <c r="U300" s="204"/>
      <c r="V300" s="204"/>
      <c r="W300" s="204"/>
      <c r="X300" s="205"/>
      <c r="AT300" s="206" t="s">
        <v>211</v>
      </c>
      <c r="AU300" s="206" t="s">
        <v>207</v>
      </c>
      <c r="AV300" s="13" t="s">
        <v>82</v>
      </c>
      <c r="AW300" s="13" t="s">
        <v>5</v>
      </c>
      <c r="AX300" s="13" t="s">
        <v>74</v>
      </c>
      <c r="AY300" s="206" t="s">
        <v>198</v>
      </c>
    </row>
    <row r="301" spans="1:65" s="13" customFormat="1" ht="11.25">
      <c r="B301" s="197"/>
      <c r="C301" s="198"/>
      <c r="D301" s="192" t="s">
        <v>211</v>
      </c>
      <c r="E301" s="199" t="s">
        <v>20</v>
      </c>
      <c r="F301" s="200" t="s">
        <v>3184</v>
      </c>
      <c r="G301" s="198"/>
      <c r="H301" s="199" t="s">
        <v>20</v>
      </c>
      <c r="I301" s="201"/>
      <c r="J301" s="201"/>
      <c r="K301" s="198"/>
      <c r="L301" s="198"/>
      <c r="M301" s="202"/>
      <c r="N301" s="203"/>
      <c r="O301" s="204"/>
      <c r="P301" s="204"/>
      <c r="Q301" s="204"/>
      <c r="R301" s="204"/>
      <c r="S301" s="204"/>
      <c r="T301" s="204"/>
      <c r="U301" s="204"/>
      <c r="V301" s="204"/>
      <c r="W301" s="204"/>
      <c r="X301" s="205"/>
      <c r="AT301" s="206" t="s">
        <v>211</v>
      </c>
      <c r="AU301" s="206" t="s">
        <v>207</v>
      </c>
      <c r="AV301" s="13" t="s">
        <v>82</v>
      </c>
      <c r="AW301" s="13" t="s">
        <v>5</v>
      </c>
      <c r="AX301" s="13" t="s">
        <v>74</v>
      </c>
      <c r="AY301" s="206" t="s">
        <v>198</v>
      </c>
    </row>
    <row r="302" spans="1:65" s="14" customFormat="1" ht="11.25">
      <c r="B302" s="207"/>
      <c r="C302" s="208"/>
      <c r="D302" s="192" t="s">
        <v>211</v>
      </c>
      <c r="E302" s="209" t="s">
        <v>20</v>
      </c>
      <c r="F302" s="210" t="s">
        <v>3185</v>
      </c>
      <c r="G302" s="208"/>
      <c r="H302" s="211">
        <v>8.2750000000000004</v>
      </c>
      <c r="I302" s="212"/>
      <c r="J302" s="212"/>
      <c r="K302" s="208"/>
      <c r="L302" s="208"/>
      <c r="M302" s="213"/>
      <c r="N302" s="214"/>
      <c r="O302" s="215"/>
      <c r="P302" s="215"/>
      <c r="Q302" s="215"/>
      <c r="R302" s="215"/>
      <c r="S302" s="215"/>
      <c r="T302" s="215"/>
      <c r="U302" s="215"/>
      <c r="V302" s="215"/>
      <c r="W302" s="215"/>
      <c r="X302" s="216"/>
      <c r="AT302" s="217" t="s">
        <v>211</v>
      </c>
      <c r="AU302" s="217" t="s">
        <v>207</v>
      </c>
      <c r="AV302" s="14" t="s">
        <v>207</v>
      </c>
      <c r="AW302" s="14" t="s">
        <v>5</v>
      </c>
      <c r="AX302" s="14" t="s">
        <v>74</v>
      </c>
      <c r="AY302" s="217" t="s">
        <v>198</v>
      </c>
    </row>
    <row r="303" spans="1:65" s="13" customFormat="1" ht="11.25">
      <c r="B303" s="197"/>
      <c r="C303" s="198"/>
      <c r="D303" s="192" t="s">
        <v>211</v>
      </c>
      <c r="E303" s="199" t="s">
        <v>20</v>
      </c>
      <c r="F303" s="200" t="s">
        <v>3176</v>
      </c>
      <c r="G303" s="198"/>
      <c r="H303" s="199" t="s">
        <v>20</v>
      </c>
      <c r="I303" s="201"/>
      <c r="J303" s="201"/>
      <c r="K303" s="198"/>
      <c r="L303" s="198"/>
      <c r="M303" s="202"/>
      <c r="N303" s="203"/>
      <c r="O303" s="204"/>
      <c r="P303" s="204"/>
      <c r="Q303" s="204"/>
      <c r="R303" s="204"/>
      <c r="S303" s="204"/>
      <c r="T303" s="204"/>
      <c r="U303" s="204"/>
      <c r="V303" s="204"/>
      <c r="W303" s="204"/>
      <c r="X303" s="205"/>
      <c r="AT303" s="206" t="s">
        <v>211</v>
      </c>
      <c r="AU303" s="206" t="s">
        <v>207</v>
      </c>
      <c r="AV303" s="13" t="s">
        <v>82</v>
      </c>
      <c r="AW303" s="13" t="s">
        <v>5</v>
      </c>
      <c r="AX303" s="13" t="s">
        <v>74</v>
      </c>
      <c r="AY303" s="206" t="s">
        <v>198</v>
      </c>
    </row>
    <row r="304" spans="1:65" s="13" customFormat="1" ht="11.25">
      <c r="B304" s="197"/>
      <c r="C304" s="198"/>
      <c r="D304" s="192" t="s">
        <v>211</v>
      </c>
      <c r="E304" s="199" t="s">
        <v>20</v>
      </c>
      <c r="F304" s="200" t="s">
        <v>3173</v>
      </c>
      <c r="G304" s="198"/>
      <c r="H304" s="199" t="s">
        <v>20</v>
      </c>
      <c r="I304" s="201"/>
      <c r="J304" s="201"/>
      <c r="K304" s="198"/>
      <c r="L304" s="198"/>
      <c r="M304" s="202"/>
      <c r="N304" s="203"/>
      <c r="O304" s="204"/>
      <c r="P304" s="204"/>
      <c r="Q304" s="204"/>
      <c r="R304" s="204"/>
      <c r="S304" s="204"/>
      <c r="T304" s="204"/>
      <c r="U304" s="204"/>
      <c r="V304" s="204"/>
      <c r="W304" s="204"/>
      <c r="X304" s="205"/>
      <c r="AT304" s="206" t="s">
        <v>211</v>
      </c>
      <c r="AU304" s="206" t="s">
        <v>207</v>
      </c>
      <c r="AV304" s="13" t="s">
        <v>82</v>
      </c>
      <c r="AW304" s="13" t="s">
        <v>5</v>
      </c>
      <c r="AX304" s="13" t="s">
        <v>74</v>
      </c>
      <c r="AY304" s="206" t="s">
        <v>198</v>
      </c>
    </row>
    <row r="305" spans="2:51" s="13" customFormat="1" ht="11.25">
      <c r="B305" s="197"/>
      <c r="C305" s="198"/>
      <c r="D305" s="192" t="s">
        <v>211</v>
      </c>
      <c r="E305" s="199" t="s">
        <v>20</v>
      </c>
      <c r="F305" s="200" t="s">
        <v>325</v>
      </c>
      <c r="G305" s="198"/>
      <c r="H305" s="199" t="s">
        <v>20</v>
      </c>
      <c r="I305" s="201"/>
      <c r="J305" s="201"/>
      <c r="K305" s="198"/>
      <c r="L305" s="198"/>
      <c r="M305" s="202"/>
      <c r="N305" s="203"/>
      <c r="O305" s="204"/>
      <c r="P305" s="204"/>
      <c r="Q305" s="204"/>
      <c r="R305" s="204"/>
      <c r="S305" s="204"/>
      <c r="T305" s="204"/>
      <c r="U305" s="204"/>
      <c r="V305" s="204"/>
      <c r="W305" s="204"/>
      <c r="X305" s="205"/>
      <c r="AT305" s="206" t="s">
        <v>211</v>
      </c>
      <c r="AU305" s="206" t="s">
        <v>207</v>
      </c>
      <c r="AV305" s="13" t="s">
        <v>82</v>
      </c>
      <c r="AW305" s="13" t="s">
        <v>5</v>
      </c>
      <c r="AX305" s="13" t="s">
        <v>74</v>
      </c>
      <c r="AY305" s="206" t="s">
        <v>198</v>
      </c>
    </row>
    <row r="306" spans="2:51" s="13" customFormat="1" ht="11.25">
      <c r="B306" s="197"/>
      <c r="C306" s="198"/>
      <c r="D306" s="192" t="s">
        <v>211</v>
      </c>
      <c r="E306" s="199" t="s">
        <v>20</v>
      </c>
      <c r="F306" s="200" t="s">
        <v>3184</v>
      </c>
      <c r="G306" s="198"/>
      <c r="H306" s="199" t="s">
        <v>20</v>
      </c>
      <c r="I306" s="201"/>
      <c r="J306" s="201"/>
      <c r="K306" s="198"/>
      <c r="L306" s="198"/>
      <c r="M306" s="202"/>
      <c r="N306" s="203"/>
      <c r="O306" s="204"/>
      <c r="P306" s="204"/>
      <c r="Q306" s="204"/>
      <c r="R306" s="204"/>
      <c r="S306" s="204"/>
      <c r="T306" s="204"/>
      <c r="U306" s="204"/>
      <c r="V306" s="204"/>
      <c r="W306" s="204"/>
      <c r="X306" s="205"/>
      <c r="AT306" s="206" t="s">
        <v>211</v>
      </c>
      <c r="AU306" s="206" t="s">
        <v>207</v>
      </c>
      <c r="AV306" s="13" t="s">
        <v>82</v>
      </c>
      <c r="AW306" s="13" t="s">
        <v>5</v>
      </c>
      <c r="AX306" s="13" t="s">
        <v>74</v>
      </c>
      <c r="AY306" s="206" t="s">
        <v>198</v>
      </c>
    </row>
    <row r="307" spans="2:51" s="14" customFormat="1" ht="11.25">
      <c r="B307" s="207"/>
      <c r="C307" s="208"/>
      <c r="D307" s="192" t="s">
        <v>211</v>
      </c>
      <c r="E307" s="209" t="s">
        <v>20</v>
      </c>
      <c r="F307" s="210" t="s">
        <v>3186</v>
      </c>
      <c r="G307" s="208"/>
      <c r="H307" s="211">
        <v>7.2949999999999999</v>
      </c>
      <c r="I307" s="212"/>
      <c r="J307" s="212"/>
      <c r="K307" s="208"/>
      <c r="L307" s="208"/>
      <c r="M307" s="213"/>
      <c r="N307" s="214"/>
      <c r="O307" s="215"/>
      <c r="P307" s="215"/>
      <c r="Q307" s="215"/>
      <c r="R307" s="215"/>
      <c r="S307" s="215"/>
      <c r="T307" s="215"/>
      <c r="U307" s="215"/>
      <c r="V307" s="215"/>
      <c r="W307" s="215"/>
      <c r="X307" s="216"/>
      <c r="AT307" s="217" t="s">
        <v>211</v>
      </c>
      <c r="AU307" s="217" t="s">
        <v>207</v>
      </c>
      <c r="AV307" s="14" t="s">
        <v>207</v>
      </c>
      <c r="AW307" s="14" t="s">
        <v>5</v>
      </c>
      <c r="AX307" s="14" t="s">
        <v>74</v>
      </c>
      <c r="AY307" s="217" t="s">
        <v>198</v>
      </c>
    </row>
    <row r="308" spans="2:51" s="13" customFormat="1" ht="11.25">
      <c r="B308" s="197"/>
      <c r="C308" s="198"/>
      <c r="D308" s="192" t="s">
        <v>211</v>
      </c>
      <c r="E308" s="199" t="s">
        <v>20</v>
      </c>
      <c r="F308" s="200" t="s">
        <v>3177</v>
      </c>
      <c r="G308" s="198"/>
      <c r="H308" s="199" t="s">
        <v>20</v>
      </c>
      <c r="I308" s="201"/>
      <c r="J308" s="201"/>
      <c r="K308" s="198"/>
      <c r="L308" s="198"/>
      <c r="M308" s="202"/>
      <c r="N308" s="203"/>
      <c r="O308" s="204"/>
      <c r="P308" s="204"/>
      <c r="Q308" s="204"/>
      <c r="R308" s="204"/>
      <c r="S308" s="204"/>
      <c r="T308" s="204"/>
      <c r="U308" s="204"/>
      <c r="V308" s="204"/>
      <c r="W308" s="204"/>
      <c r="X308" s="205"/>
      <c r="AT308" s="206" t="s">
        <v>211</v>
      </c>
      <c r="AU308" s="206" t="s">
        <v>207</v>
      </c>
      <c r="AV308" s="13" t="s">
        <v>82</v>
      </c>
      <c r="AW308" s="13" t="s">
        <v>5</v>
      </c>
      <c r="AX308" s="13" t="s">
        <v>74</v>
      </c>
      <c r="AY308" s="206" t="s">
        <v>198</v>
      </c>
    </row>
    <row r="309" spans="2:51" s="13" customFormat="1" ht="11.25">
      <c r="B309" s="197"/>
      <c r="C309" s="198"/>
      <c r="D309" s="192" t="s">
        <v>211</v>
      </c>
      <c r="E309" s="199" t="s">
        <v>20</v>
      </c>
      <c r="F309" s="200" t="s">
        <v>3173</v>
      </c>
      <c r="G309" s="198"/>
      <c r="H309" s="199" t="s">
        <v>20</v>
      </c>
      <c r="I309" s="201"/>
      <c r="J309" s="201"/>
      <c r="K309" s="198"/>
      <c r="L309" s="198"/>
      <c r="M309" s="202"/>
      <c r="N309" s="203"/>
      <c r="O309" s="204"/>
      <c r="P309" s="204"/>
      <c r="Q309" s="204"/>
      <c r="R309" s="204"/>
      <c r="S309" s="204"/>
      <c r="T309" s="204"/>
      <c r="U309" s="204"/>
      <c r="V309" s="204"/>
      <c r="W309" s="204"/>
      <c r="X309" s="205"/>
      <c r="AT309" s="206" t="s">
        <v>211</v>
      </c>
      <c r="AU309" s="206" t="s">
        <v>207</v>
      </c>
      <c r="AV309" s="13" t="s">
        <v>82</v>
      </c>
      <c r="AW309" s="13" t="s">
        <v>5</v>
      </c>
      <c r="AX309" s="13" t="s">
        <v>74</v>
      </c>
      <c r="AY309" s="206" t="s">
        <v>198</v>
      </c>
    </row>
    <row r="310" spans="2:51" s="13" customFormat="1" ht="11.25">
      <c r="B310" s="197"/>
      <c r="C310" s="198"/>
      <c r="D310" s="192" t="s">
        <v>211</v>
      </c>
      <c r="E310" s="199" t="s">
        <v>20</v>
      </c>
      <c r="F310" s="200" t="s">
        <v>325</v>
      </c>
      <c r="G310" s="198"/>
      <c r="H310" s="199" t="s">
        <v>20</v>
      </c>
      <c r="I310" s="201"/>
      <c r="J310" s="201"/>
      <c r="K310" s="198"/>
      <c r="L310" s="198"/>
      <c r="M310" s="202"/>
      <c r="N310" s="203"/>
      <c r="O310" s="204"/>
      <c r="P310" s="204"/>
      <c r="Q310" s="204"/>
      <c r="R310" s="204"/>
      <c r="S310" s="204"/>
      <c r="T310" s="204"/>
      <c r="U310" s="204"/>
      <c r="V310" s="204"/>
      <c r="W310" s="204"/>
      <c r="X310" s="205"/>
      <c r="AT310" s="206" t="s">
        <v>211</v>
      </c>
      <c r="AU310" s="206" t="s">
        <v>207</v>
      </c>
      <c r="AV310" s="13" t="s">
        <v>82</v>
      </c>
      <c r="AW310" s="13" t="s">
        <v>5</v>
      </c>
      <c r="AX310" s="13" t="s">
        <v>74</v>
      </c>
      <c r="AY310" s="206" t="s">
        <v>198</v>
      </c>
    </row>
    <row r="311" spans="2:51" s="13" customFormat="1" ht="11.25">
      <c r="B311" s="197"/>
      <c r="C311" s="198"/>
      <c r="D311" s="192" t="s">
        <v>211</v>
      </c>
      <c r="E311" s="199" t="s">
        <v>20</v>
      </c>
      <c r="F311" s="200" t="s">
        <v>3184</v>
      </c>
      <c r="G311" s="198"/>
      <c r="H311" s="199" t="s">
        <v>20</v>
      </c>
      <c r="I311" s="201"/>
      <c r="J311" s="201"/>
      <c r="K311" s="198"/>
      <c r="L311" s="198"/>
      <c r="M311" s="202"/>
      <c r="N311" s="203"/>
      <c r="O311" s="204"/>
      <c r="P311" s="204"/>
      <c r="Q311" s="204"/>
      <c r="R311" s="204"/>
      <c r="S311" s="204"/>
      <c r="T311" s="204"/>
      <c r="U311" s="204"/>
      <c r="V311" s="204"/>
      <c r="W311" s="204"/>
      <c r="X311" s="205"/>
      <c r="AT311" s="206" t="s">
        <v>211</v>
      </c>
      <c r="AU311" s="206" t="s">
        <v>207</v>
      </c>
      <c r="AV311" s="13" t="s">
        <v>82</v>
      </c>
      <c r="AW311" s="13" t="s">
        <v>5</v>
      </c>
      <c r="AX311" s="13" t="s">
        <v>74</v>
      </c>
      <c r="AY311" s="206" t="s">
        <v>198</v>
      </c>
    </row>
    <row r="312" spans="2:51" s="14" customFormat="1" ht="11.25">
      <c r="B312" s="207"/>
      <c r="C312" s="208"/>
      <c r="D312" s="192" t="s">
        <v>211</v>
      </c>
      <c r="E312" s="209" t="s">
        <v>20</v>
      </c>
      <c r="F312" s="210" t="s">
        <v>3185</v>
      </c>
      <c r="G312" s="208"/>
      <c r="H312" s="211">
        <v>8.2750000000000004</v>
      </c>
      <c r="I312" s="212"/>
      <c r="J312" s="212"/>
      <c r="K312" s="208"/>
      <c r="L312" s="208"/>
      <c r="M312" s="213"/>
      <c r="N312" s="214"/>
      <c r="O312" s="215"/>
      <c r="P312" s="215"/>
      <c r="Q312" s="215"/>
      <c r="R312" s="215"/>
      <c r="S312" s="215"/>
      <c r="T312" s="215"/>
      <c r="U312" s="215"/>
      <c r="V312" s="215"/>
      <c r="W312" s="215"/>
      <c r="X312" s="216"/>
      <c r="AT312" s="217" t="s">
        <v>211</v>
      </c>
      <c r="AU312" s="217" t="s">
        <v>207</v>
      </c>
      <c r="AV312" s="14" t="s">
        <v>207</v>
      </c>
      <c r="AW312" s="14" t="s">
        <v>5</v>
      </c>
      <c r="AX312" s="14" t="s">
        <v>74</v>
      </c>
      <c r="AY312" s="217" t="s">
        <v>198</v>
      </c>
    </row>
    <row r="313" spans="2:51" s="13" customFormat="1" ht="11.25">
      <c r="B313" s="197"/>
      <c r="C313" s="198"/>
      <c r="D313" s="192" t="s">
        <v>211</v>
      </c>
      <c r="E313" s="199" t="s">
        <v>20</v>
      </c>
      <c r="F313" s="200" t="s">
        <v>3178</v>
      </c>
      <c r="G313" s="198"/>
      <c r="H313" s="199" t="s">
        <v>20</v>
      </c>
      <c r="I313" s="201"/>
      <c r="J313" s="201"/>
      <c r="K313" s="198"/>
      <c r="L313" s="198"/>
      <c r="M313" s="202"/>
      <c r="N313" s="203"/>
      <c r="O313" s="204"/>
      <c r="P313" s="204"/>
      <c r="Q313" s="204"/>
      <c r="R313" s="204"/>
      <c r="S313" s="204"/>
      <c r="T313" s="204"/>
      <c r="U313" s="204"/>
      <c r="V313" s="204"/>
      <c r="W313" s="204"/>
      <c r="X313" s="205"/>
      <c r="AT313" s="206" t="s">
        <v>211</v>
      </c>
      <c r="AU313" s="206" t="s">
        <v>207</v>
      </c>
      <c r="AV313" s="13" t="s">
        <v>82</v>
      </c>
      <c r="AW313" s="13" t="s">
        <v>5</v>
      </c>
      <c r="AX313" s="13" t="s">
        <v>74</v>
      </c>
      <c r="AY313" s="206" t="s">
        <v>198</v>
      </c>
    </row>
    <row r="314" spans="2:51" s="13" customFormat="1" ht="11.25">
      <c r="B314" s="197"/>
      <c r="C314" s="198"/>
      <c r="D314" s="192" t="s">
        <v>211</v>
      </c>
      <c r="E314" s="199" t="s">
        <v>20</v>
      </c>
      <c r="F314" s="200" t="s">
        <v>3173</v>
      </c>
      <c r="G314" s="198"/>
      <c r="H314" s="199" t="s">
        <v>20</v>
      </c>
      <c r="I314" s="201"/>
      <c r="J314" s="201"/>
      <c r="K314" s="198"/>
      <c r="L314" s="198"/>
      <c r="M314" s="202"/>
      <c r="N314" s="203"/>
      <c r="O314" s="204"/>
      <c r="P314" s="204"/>
      <c r="Q314" s="204"/>
      <c r="R314" s="204"/>
      <c r="S314" s="204"/>
      <c r="T314" s="204"/>
      <c r="U314" s="204"/>
      <c r="V314" s="204"/>
      <c r="W314" s="204"/>
      <c r="X314" s="205"/>
      <c r="AT314" s="206" t="s">
        <v>211</v>
      </c>
      <c r="AU314" s="206" t="s">
        <v>207</v>
      </c>
      <c r="AV314" s="13" t="s">
        <v>82</v>
      </c>
      <c r="AW314" s="13" t="s">
        <v>5</v>
      </c>
      <c r="AX314" s="13" t="s">
        <v>74</v>
      </c>
      <c r="AY314" s="206" t="s">
        <v>198</v>
      </c>
    </row>
    <row r="315" spans="2:51" s="13" customFormat="1" ht="11.25">
      <c r="B315" s="197"/>
      <c r="C315" s="198"/>
      <c r="D315" s="192" t="s">
        <v>211</v>
      </c>
      <c r="E315" s="199" t="s">
        <v>20</v>
      </c>
      <c r="F315" s="200" t="s">
        <v>325</v>
      </c>
      <c r="G315" s="198"/>
      <c r="H315" s="199" t="s">
        <v>20</v>
      </c>
      <c r="I315" s="201"/>
      <c r="J315" s="201"/>
      <c r="K315" s="198"/>
      <c r="L315" s="198"/>
      <c r="M315" s="202"/>
      <c r="N315" s="203"/>
      <c r="O315" s="204"/>
      <c r="P315" s="204"/>
      <c r="Q315" s="204"/>
      <c r="R315" s="204"/>
      <c r="S315" s="204"/>
      <c r="T315" s="204"/>
      <c r="U315" s="204"/>
      <c r="V315" s="204"/>
      <c r="W315" s="204"/>
      <c r="X315" s="205"/>
      <c r="AT315" s="206" t="s">
        <v>211</v>
      </c>
      <c r="AU315" s="206" t="s">
        <v>207</v>
      </c>
      <c r="AV315" s="13" t="s">
        <v>82</v>
      </c>
      <c r="AW315" s="13" t="s">
        <v>5</v>
      </c>
      <c r="AX315" s="13" t="s">
        <v>74</v>
      </c>
      <c r="AY315" s="206" t="s">
        <v>198</v>
      </c>
    </row>
    <row r="316" spans="2:51" s="13" customFormat="1" ht="11.25">
      <c r="B316" s="197"/>
      <c r="C316" s="198"/>
      <c r="D316" s="192" t="s">
        <v>211</v>
      </c>
      <c r="E316" s="199" t="s">
        <v>20</v>
      </c>
      <c r="F316" s="200" t="s">
        <v>3187</v>
      </c>
      <c r="G316" s="198"/>
      <c r="H316" s="199" t="s">
        <v>20</v>
      </c>
      <c r="I316" s="201"/>
      <c r="J316" s="201"/>
      <c r="K316" s="198"/>
      <c r="L316" s="198"/>
      <c r="M316" s="202"/>
      <c r="N316" s="203"/>
      <c r="O316" s="204"/>
      <c r="P316" s="204"/>
      <c r="Q316" s="204"/>
      <c r="R316" s="204"/>
      <c r="S316" s="204"/>
      <c r="T316" s="204"/>
      <c r="U316" s="204"/>
      <c r="V316" s="204"/>
      <c r="W316" s="204"/>
      <c r="X316" s="205"/>
      <c r="AT316" s="206" t="s">
        <v>211</v>
      </c>
      <c r="AU316" s="206" t="s">
        <v>207</v>
      </c>
      <c r="AV316" s="13" t="s">
        <v>82</v>
      </c>
      <c r="AW316" s="13" t="s">
        <v>5</v>
      </c>
      <c r="AX316" s="13" t="s">
        <v>74</v>
      </c>
      <c r="AY316" s="206" t="s">
        <v>198</v>
      </c>
    </row>
    <row r="317" spans="2:51" s="14" customFormat="1" ht="11.25">
      <c r="B317" s="207"/>
      <c r="C317" s="208"/>
      <c r="D317" s="192" t="s">
        <v>211</v>
      </c>
      <c r="E317" s="209" t="s">
        <v>20</v>
      </c>
      <c r="F317" s="210" t="s">
        <v>3174</v>
      </c>
      <c r="G317" s="208"/>
      <c r="H317" s="211">
        <v>12.125999999999999</v>
      </c>
      <c r="I317" s="212"/>
      <c r="J317" s="212"/>
      <c r="K317" s="208"/>
      <c r="L317" s="208"/>
      <c r="M317" s="213"/>
      <c r="N317" s="214"/>
      <c r="O317" s="215"/>
      <c r="P317" s="215"/>
      <c r="Q317" s="215"/>
      <c r="R317" s="215"/>
      <c r="S317" s="215"/>
      <c r="T317" s="215"/>
      <c r="U317" s="215"/>
      <c r="V317" s="215"/>
      <c r="W317" s="215"/>
      <c r="X317" s="216"/>
      <c r="AT317" s="217" t="s">
        <v>211</v>
      </c>
      <c r="AU317" s="217" t="s">
        <v>207</v>
      </c>
      <c r="AV317" s="14" t="s">
        <v>207</v>
      </c>
      <c r="AW317" s="14" t="s">
        <v>5</v>
      </c>
      <c r="AX317" s="14" t="s">
        <v>74</v>
      </c>
      <c r="AY317" s="217" t="s">
        <v>198</v>
      </c>
    </row>
    <row r="318" spans="2:51" s="13" customFormat="1" ht="11.25">
      <c r="B318" s="197"/>
      <c r="C318" s="198"/>
      <c r="D318" s="192" t="s">
        <v>211</v>
      </c>
      <c r="E318" s="199" t="s">
        <v>20</v>
      </c>
      <c r="F318" s="200" t="s">
        <v>3175</v>
      </c>
      <c r="G318" s="198"/>
      <c r="H318" s="199" t="s">
        <v>20</v>
      </c>
      <c r="I318" s="201"/>
      <c r="J318" s="201"/>
      <c r="K318" s="198"/>
      <c r="L318" s="198"/>
      <c r="M318" s="202"/>
      <c r="N318" s="203"/>
      <c r="O318" s="204"/>
      <c r="P318" s="204"/>
      <c r="Q318" s="204"/>
      <c r="R318" s="204"/>
      <c r="S318" s="204"/>
      <c r="T318" s="204"/>
      <c r="U318" s="204"/>
      <c r="V318" s="204"/>
      <c r="W318" s="204"/>
      <c r="X318" s="205"/>
      <c r="AT318" s="206" t="s">
        <v>211</v>
      </c>
      <c r="AU318" s="206" t="s">
        <v>207</v>
      </c>
      <c r="AV318" s="13" t="s">
        <v>82</v>
      </c>
      <c r="AW318" s="13" t="s">
        <v>5</v>
      </c>
      <c r="AX318" s="13" t="s">
        <v>74</v>
      </c>
      <c r="AY318" s="206" t="s">
        <v>198</v>
      </c>
    </row>
    <row r="319" spans="2:51" s="13" customFormat="1" ht="11.25">
      <c r="B319" s="197"/>
      <c r="C319" s="198"/>
      <c r="D319" s="192" t="s">
        <v>211</v>
      </c>
      <c r="E319" s="199" t="s">
        <v>20</v>
      </c>
      <c r="F319" s="200" t="s">
        <v>3173</v>
      </c>
      <c r="G319" s="198"/>
      <c r="H319" s="199" t="s">
        <v>20</v>
      </c>
      <c r="I319" s="201"/>
      <c r="J319" s="201"/>
      <c r="K319" s="198"/>
      <c r="L319" s="198"/>
      <c r="M319" s="202"/>
      <c r="N319" s="203"/>
      <c r="O319" s="204"/>
      <c r="P319" s="204"/>
      <c r="Q319" s="204"/>
      <c r="R319" s="204"/>
      <c r="S319" s="204"/>
      <c r="T319" s="204"/>
      <c r="U319" s="204"/>
      <c r="V319" s="204"/>
      <c r="W319" s="204"/>
      <c r="X319" s="205"/>
      <c r="AT319" s="206" t="s">
        <v>211</v>
      </c>
      <c r="AU319" s="206" t="s">
        <v>207</v>
      </c>
      <c r="AV319" s="13" t="s">
        <v>82</v>
      </c>
      <c r="AW319" s="13" t="s">
        <v>5</v>
      </c>
      <c r="AX319" s="13" t="s">
        <v>74</v>
      </c>
      <c r="AY319" s="206" t="s">
        <v>198</v>
      </c>
    </row>
    <row r="320" spans="2:51" s="13" customFormat="1" ht="11.25">
      <c r="B320" s="197"/>
      <c r="C320" s="198"/>
      <c r="D320" s="192" t="s">
        <v>211</v>
      </c>
      <c r="E320" s="199" t="s">
        <v>20</v>
      </c>
      <c r="F320" s="200" t="s">
        <v>325</v>
      </c>
      <c r="G320" s="198"/>
      <c r="H320" s="199" t="s">
        <v>20</v>
      </c>
      <c r="I320" s="201"/>
      <c r="J320" s="201"/>
      <c r="K320" s="198"/>
      <c r="L320" s="198"/>
      <c r="M320" s="202"/>
      <c r="N320" s="203"/>
      <c r="O320" s="204"/>
      <c r="P320" s="204"/>
      <c r="Q320" s="204"/>
      <c r="R320" s="204"/>
      <c r="S320" s="204"/>
      <c r="T320" s="204"/>
      <c r="U320" s="204"/>
      <c r="V320" s="204"/>
      <c r="W320" s="204"/>
      <c r="X320" s="205"/>
      <c r="AT320" s="206" t="s">
        <v>211</v>
      </c>
      <c r="AU320" s="206" t="s">
        <v>207</v>
      </c>
      <c r="AV320" s="13" t="s">
        <v>82</v>
      </c>
      <c r="AW320" s="13" t="s">
        <v>5</v>
      </c>
      <c r="AX320" s="13" t="s">
        <v>74</v>
      </c>
      <c r="AY320" s="206" t="s">
        <v>198</v>
      </c>
    </row>
    <row r="321" spans="1:65" s="13" customFormat="1" ht="11.25">
      <c r="B321" s="197"/>
      <c r="C321" s="198"/>
      <c r="D321" s="192" t="s">
        <v>211</v>
      </c>
      <c r="E321" s="199" t="s">
        <v>20</v>
      </c>
      <c r="F321" s="200" t="s">
        <v>3187</v>
      </c>
      <c r="G321" s="198"/>
      <c r="H321" s="199" t="s">
        <v>20</v>
      </c>
      <c r="I321" s="201"/>
      <c r="J321" s="201"/>
      <c r="K321" s="198"/>
      <c r="L321" s="198"/>
      <c r="M321" s="202"/>
      <c r="N321" s="203"/>
      <c r="O321" s="204"/>
      <c r="P321" s="204"/>
      <c r="Q321" s="204"/>
      <c r="R321" s="204"/>
      <c r="S321" s="204"/>
      <c r="T321" s="204"/>
      <c r="U321" s="204"/>
      <c r="V321" s="204"/>
      <c r="W321" s="204"/>
      <c r="X321" s="205"/>
      <c r="AT321" s="206" t="s">
        <v>211</v>
      </c>
      <c r="AU321" s="206" t="s">
        <v>207</v>
      </c>
      <c r="AV321" s="13" t="s">
        <v>82</v>
      </c>
      <c r="AW321" s="13" t="s">
        <v>5</v>
      </c>
      <c r="AX321" s="13" t="s">
        <v>74</v>
      </c>
      <c r="AY321" s="206" t="s">
        <v>198</v>
      </c>
    </row>
    <row r="322" spans="1:65" s="14" customFormat="1" ht="11.25">
      <c r="B322" s="207"/>
      <c r="C322" s="208"/>
      <c r="D322" s="192" t="s">
        <v>211</v>
      </c>
      <c r="E322" s="209" t="s">
        <v>20</v>
      </c>
      <c r="F322" s="210" t="s">
        <v>3174</v>
      </c>
      <c r="G322" s="208"/>
      <c r="H322" s="211">
        <v>12.125999999999999</v>
      </c>
      <c r="I322" s="212"/>
      <c r="J322" s="212"/>
      <c r="K322" s="208"/>
      <c r="L322" s="208"/>
      <c r="M322" s="213"/>
      <c r="N322" s="214"/>
      <c r="O322" s="215"/>
      <c r="P322" s="215"/>
      <c r="Q322" s="215"/>
      <c r="R322" s="215"/>
      <c r="S322" s="215"/>
      <c r="T322" s="215"/>
      <c r="U322" s="215"/>
      <c r="V322" s="215"/>
      <c r="W322" s="215"/>
      <c r="X322" s="216"/>
      <c r="AT322" s="217" t="s">
        <v>211</v>
      </c>
      <c r="AU322" s="217" t="s">
        <v>207</v>
      </c>
      <c r="AV322" s="14" t="s">
        <v>207</v>
      </c>
      <c r="AW322" s="14" t="s">
        <v>5</v>
      </c>
      <c r="AX322" s="14" t="s">
        <v>74</v>
      </c>
      <c r="AY322" s="217" t="s">
        <v>198</v>
      </c>
    </row>
    <row r="323" spans="1:65" s="13" customFormat="1" ht="11.25">
      <c r="B323" s="197"/>
      <c r="C323" s="198"/>
      <c r="D323" s="192" t="s">
        <v>211</v>
      </c>
      <c r="E323" s="199" t="s">
        <v>20</v>
      </c>
      <c r="F323" s="200" t="s">
        <v>3176</v>
      </c>
      <c r="G323" s="198"/>
      <c r="H323" s="199" t="s">
        <v>20</v>
      </c>
      <c r="I323" s="201"/>
      <c r="J323" s="201"/>
      <c r="K323" s="198"/>
      <c r="L323" s="198"/>
      <c r="M323" s="202"/>
      <c r="N323" s="203"/>
      <c r="O323" s="204"/>
      <c r="P323" s="204"/>
      <c r="Q323" s="204"/>
      <c r="R323" s="204"/>
      <c r="S323" s="204"/>
      <c r="T323" s="204"/>
      <c r="U323" s="204"/>
      <c r="V323" s="204"/>
      <c r="W323" s="204"/>
      <c r="X323" s="205"/>
      <c r="AT323" s="206" t="s">
        <v>211</v>
      </c>
      <c r="AU323" s="206" t="s">
        <v>207</v>
      </c>
      <c r="AV323" s="13" t="s">
        <v>82</v>
      </c>
      <c r="AW323" s="13" t="s">
        <v>5</v>
      </c>
      <c r="AX323" s="13" t="s">
        <v>74</v>
      </c>
      <c r="AY323" s="206" t="s">
        <v>198</v>
      </c>
    </row>
    <row r="324" spans="1:65" s="13" customFormat="1" ht="11.25">
      <c r="B324" s="197"/>
      <c r="C324" s="198"/>
      <c r="D324" s="192" t="s">
        <v>211</v>
      </c>
      <c r="E324" s="199" t="s">
        <v>20</v>
      </c>
      <c r="F324" s="200" t="s">
        <v>3173</v>
      </c>
      <c r="G324" s="198"/>
      <c r="H324" s="199" t="s">
        <v>20</v>
      </c>
      <c r="I324" s="201"/>
      <c r="J324" s="201"/>
      <c r="K324" s="198"/>
      <c r="L324" s="198"/>
      <c r="M324" s="202"/>
      <c r="N324" s="203"/>
      <c r="O324" s="204"/>
      <c r="P324" s="204"/>
      <c r="Q324" s="204"/>
      <c r="R324" s="204"/>
      <c r="S324" s="204"/>
      <c r="T324" s="204"/>
      <c r="U324" s="204"/>
      <c r="V324" s="204"/>
      <c r="W324" s="204"/>
      <c r="X324" s="205"/>
      <c r="AT324" s="206" t="s">
        <v>211</v>
      </c>
      <c r="AU324" s="206" t="s">
        <v>207</v>
      </c>
      <c r="AV324" s="13" t="s">
        <v>82</v>
      </c>
      <c r="AW324" s="13" t="s">
        <v>5</v>
      </c>
      <c r="AX324" s="13" t="s">
        <v>74</v>
      </c>
      <c r="AY324" s="206" t="s">
        <v>198</v>
      </c>
    </row>
    <row r="325" spans="1:65" s="13" customFormat="1" ht="11.25">
      <c r="B325" s="197"/>
      <c r="C325" s="198"/>
      <c r="D325" s="192" t="s">
        <v>211</v>
      </c>
      <c r="E325" s="199" t="s">
        <v>20</v>
      </c>
      <c r="F325" s="200" t="s">
        <v>325</v>
      </c>
      <c r="G325" s="198"/>
      <c r="H325" s="199" t="s">
        <v>20</v>
      </c>
      <c r="I325" s="201"/>
      <c r="J325" s="201"/>
      <c r="K325" s="198"/>
      <c r="L325" s="198"/>
      <c r="M325" s="202"/>
      <c r="N325" s="203"/>
      <c r="O325" s="204"/>
      <c r="P325" s="204"/>
      <c r="Q325" s="204"/>
      <c r="R325" s="204"/>
      <c r="S325" s="204"/>
      <c r="T325" s="204"/>
      <c r="U325" s="204"/>
      <c r="V325" s="204"/>
      <c r="W325" s="204"/>
      <c r="X325" s="205"/>
      <c r="AT325" s="206" t="s">
        <v>211</v>
      </c>
      <c r="AU325" s="206" t="s">
        <v>207</v>
      </c>
      <c r="AV325" s="13" t="s">
        <v>82</v>
      </c>
      <c r="AW325" s="13" t="s">
        <v>5</v>
      </c>
      <c r="AX325" s="13" t="s">
        <v>74</v>
      </c>
      <c r="AY325" s="206" t="s">
        <v>198</v>
      </c>
    </row>
    <row r="326" spans="1:65" s="13" customFormat="1" ht="11.25">
      <c r="B326" s="197"/>
      <c r="C326" s="198"/>
      <c r="D326" s="192" t="s">
        <v>211</v>
      </c>
      <c r="E326" s="199" t="s">
        <v>20</v>
      </c>
      <c r="F326" s="200" t="s">
        <v>3187</v>
      </c>
      <c r="G326" s="198"/>
      <c r="H326" s="199" t="s">
        <v>20</v>
      </c>
      <c r="I326" s="201"/>
      <c r="J326" s="201"/>
      <c r="K326" s="198"/>
      <c r="L326" s="198"/>
      <c r="M326" s="202"/>
      <c r="N326" s="203"/>
      <c r="O326" s="204"/>
      <c r="P326" s="204"/>
      <c r="Q326" s="204"/>
      <c r="R326" s="204"/>
      <c r="S326" s="204"/>
      <c r="T326" s="204"/>
      <c r="U326" s="204"/>
      <c r="V326" s="204"/>
      <c r="W326" s="204"/>
      <c r="X326" s="205"/>
      <c r="AT326" s="206" t="s">
        <v>211</v>
      </c>
      <c r="AU326" s="206" t="s">
        <v>207</v>
      </c>
      <c r="AV326" s="13" t="s">
        <v>82</v>
      </c>
      <c r="AW326" s="13" t="s">
        <v>5</v>
      </c>
      <c r="AX326" s="13" t="s">
        <v>74</v>
      </c>
      <c r="AY326" s="206" t="s">
        <v>198</v>
      </c>
    </row>
    <row r="327" spans="1:65" s="14" customFormat="1" ht="11.25">
      <c r="B327" s="207"/>
      <c r="C327" s="208"/>
      <c r="D327" s="192" t="s">
        <v>211</v>
      </c>
      <c r="E327" s="209" t="s">
        <v>20</v>
      </c>
      <c r="F327" s="210" t="s">
        <v>3174</v>
      </c>
      <c r="G327" s="208"/>
      <c r="H327" s="211">
        <v>12.125999999999999</v>
      </c>
      <c r="I327" s="212"/>
      <c r="J327" s="212"/>
      <c r="K327" s="208"/>
      <c r="L327" s="208"/>
      <c r="M327" s="213"/>
      <c r="N327" s="214"/>
      <c r="O327" s="215"/>
      <c r="P327" s="215"/>
      <c r="Q327" s="215"/>
      <c r="R327" s="215"/>
      <c r="S327" s="215"/>
      <c r="T327" s="215"/>
      <c r="U327" s="215"/>
      <c r="V327" s="215"/>
      <c r="W327" s="215"/>
      <c r="X327" s="216"/>
      <c r="AT327" s="217" t="s">
        <v>211</v>
      </c>
      <c r="AU327" s="217" t="s">
        <v>207</v>
      </c>
      <c r="AV327" s="14" t="s">
        <v>207</v>
      </c>
      <c r="AW327" s="14" t="s">
        <v>5</v>
      </c>
      <c r="AX327" s="14" t="s">
        <v>74</v>
      </c>
      <c r="AY327" s="217" t="s">
        <v>198</v>
      </c>
    </row>
    <row r="328" spans="1:65" s="13" customFormat="1" ht="11.25">
      <c r="B328" s="197"/>
      <c r="C328" s="198"/>
      <c r="D328" s="192" t="s">
        <v>211</v>
      </c>
      <c r="E328" s="199" t="s">
        <v>20</v>
      </c>
      <c r="F328" s="200" t="s">
        <v>3177</v>
      </c>
      <c r="G328" s="198"/>
      <c r="H328" s="199" t="s">
        <v>20</v>
      </c>
      <c r="I328" s="201"/>
      <c r="J328" s="201"/>
      <c r="K328" s="198"/>
      <c r="L328" s="198"/>
      <c r="M328" s="202"/>
      <c r="N328" s="203"/>
      <c r="O328" s="204"/>
      <c r="P328" s="204"/>
      <c r="Q328" s="204"/>
      <c r="R328" s="204"/>
      <c r="S328" s="204"/>
      <c r="T328" s="204"/>
      <c r="U328" s="204"/>
      <c r="V328" s="204"/>
      <c r="W328" s="204"/>
      <c r="X328" s="205"/>
      <c r="AT328" s="206" t="s">
        <v>211</v>
      </c>
      <c r="AU328" s="206" t="s">
        <v>207</v>
      </c>
      <c r="AV328" s="13" t="s">
        <v>82</v>
      </c>
      <c r="AW328" s="13" t="s">
        <v>5</v>
      </c>
      <c r="AX328" s="13" t="s">
        <v>74</v>
      </c>
      <c r="AY328" s="206" t="s">
        <v>198</v>
      </c>
    </row>
    <row r="329" spans="1:65" s="13" customFormat="1" ht="11.25">
      <c r="B329" s="197"/>
      <c r="C329" s="198"/>
      <c r="D329" s="192" t="s">
        <v>211</v>
      </c>
      <c r="E329" s="199" t="s">
        <v>20</v>
      </c>
      <c r="F329" s="200" t="s">
        <v>3173</v>
      </c>
      <c r="G329" s="198"/>
      <c r="H329" s="199" t="s">
        <v>20</v>
      </c>
      <c r="I329" s="201"/>
      <c r="J329" s="201"/>
      <c r="K329" s="198"/>
      <c r="L329" s="198"/>
      <c r="M329" s="202"/>
      <c r="N329" s="203"/>
      <c r="O329" s="204"/>
      <c r="P329" s="204"/>
      <c r="Q329" s="204"/>
      <c r="R329" s="204"/>
      <c r="S329" s="204"/>
      <c r="T329" s="204"/>
      <c r="U329" s="204"/>
      <c r="V329" s="204"/>
      <c r="W329" s="204"/>
      <c r="X329" s="205"/>
      <c r="AT329" s="206" t="s">
        <v>211</v>
      </c>
      <c r="AU329" s="206" t="s">
        <v>207</v>
      </c>
      <c r="AV329" s="13" t="s">
        <v>82</v>
      </c>
      <c r="AW329" s="13" t="s">
        <v>5</v>
      </c>
      <c r="AX329" s="13" t="s">
        <v>74</v>
      </c>
      <c r="AY329" s="206" t="s">
        <v>198</v>
      </c>
    </row>
    <row r="330" spans="1:65" s="13" customFormat="1" ht="11.25">
      <c r="B330" s="197"/>
      <c r="C330" s="198"/>
      <c r="D330" s="192" t="s">
        <v>211</v>
      </c>
      <c r="E330" s="199" t="s">
        <v>20</v>
      </c>
      <c r="F330" s="200" t="s">
        <v>325</v>
      </c>
      <c r="G330" s="198"/>
      <c r="H330" s="199" t="s">
        <v>20</v>
      </c>
      <c r="I330" s="201"/>
      <c r="J330" s="201"/>
      <c r="K330" s="198"/>
      <c r="L330" s="198"/>
      <c r="M330" s="202"/>
      <c r="N330" s="203"/>
      <c r="O330" s="204"/>
      <c r="P330" s="204"/>
      <c r="Q330" s="204"/>
      <c r="R330" s="204"/>
      <c r="S330" s="204"/>
      <c r="T330" s="204"/>
      <c r="U330" s="204"/>
      <c r="V330" s="204"/>
      <c r="W330" s="204"/>
      <c r="X330" s="205"/>
      <c r="AT330" s="206" t="s">
        <v>211</v>
      </c>
      <c r="AU330" s="206" t="s">
        <v>207</v>
      </c>
      <c r="AV330" s="13" t="s">
        <v>82</v>
      </c>
      <c r="AW330" s="13" t="s">
        <v>5</v>
      </c>
      <c r="AX330" s="13" t="s">
        <v>74</v>
      </c>
      <c r="AY330" s="206" t="s">
        <v>198</v>
      </c>
    </row>
    <row r="331" spans="1:65" s="13" customFormat="1" ht="11.25">
      <c r="B331" s="197"/>
      <c r="C331" s="198"/>
      <c r="D331" s="192" t="s">
        <v>211</v>
      </c>
      <c r="E331" s="199" t="s">
        <v>20</v>
      </c>
      <c r="F331" s="200" t="s">
        <v>3187</v>
      </c>
      <c r="G331" s="198"/>
      <c r="H331" s="199" t="s">
        <v>20</v>
      </c>
      <c r="I331" s="201"/>
      <c r="J331" s="201"/>
      <c r="K331" s="198"/>
      <c r="L331" s="198"/>
      <c r="M331" s="202"/>
      <c r="N331" s="203"/>
      <c r="O331" s="204"/>
      <c r="P331" s="204"/>
      <c r="Q331" s="204"/>
      <c r="R331" s="204"/>
      <c r="S331" s="204"/>
      <c r="T331" s="204"/>
      <c r="U331" s="204"/>
      <c r="V331" s="204"/>
      <c r="W331" s="204"/>
      <c r="X331" s="205"/>
      <c r="AT331" s="206" t="s">
        <v>211</v>
      </c>
      <c r="AU331" s="206" t="s">
        <v>207</v>
      </c>
      <c r="AV331" s="13" t="s">
        <v>82</v>
      </c>
      <c r="AW331" s="13" t="s">
        <v>5</v>
      </c>
      <c r="AX331" s="13" t="s">
        <v>74</v>
      </c>
      <c r="AY331" s="206" t="s">
        <v>198</v>
      </c>
    </row>
    <row r="332" spans="1:65" s="14" customFormat="1" ht="11.25">
      <c r="B332" s="207"/>
      <c r="C332" s="208"/>
      <c r="D332" s="192" t="s">
        <v>211</v>
      </c>
      <c r="E332" s="209" t="s">
        <v>20</v>
      </c>
      <c r="F332" s="210" t="s">
        <v>3174</v>
      </c>
      <c r="G332" s="208"/>
      <c r="H332" s="211">
        <v>12.125999999999999</v>
      </c>
      <c r="I332" s="212"/>
      <c r="J332" s="212"/>
      <c r="K332" s="208"/>
      <c r="L332" s="208"/>
      <c r="M332" s="213"/>
      <c r="N332" s="214"/>
      <c r="O332" s="215"/>
      <c r="P332" s="215"/>
      <c r="Q332" s="215"/>
      <c r="R332" s="215"/>
      <c r="S332" s="215"/>
      <c r="T332" s="215"/>
      <c r="U332" s="215"/>
      <c r="V332" s="215"/>
      <c r="W332" s="215"/>
      <c r="X332" s="216"/>
      <c r="AT332" s="217" t="s">
        <v>211</v>
      </c>
      <c r="AU332" s="217" t="s">
        <v>207</v>
      </c>
      <c r="AV332" s="14" t="s">
        <v>207</v>
      </c>
      <c r="AW332" s="14" t="s">
        <v>5</v>
      </c>
      <c r="AX332" s="14" t="s">
        <v>74</v>
      </c>
      <c r="AY332" s="217" t="s">
        <v>198</v>
      </c>
    </row>
    <row r="333" spans="1:65" s="13" customFormat="1" ht="11.25">
      <c r="B333" s="197"/>
      <c r="C333" s="198"/>
      <c r="D333" s="192" t="s">
        <v>211</v>
      </c>
      <c r="E333" s="199" t="s">
        <v>20</v>
      </c>
      <c r="F333" s="200" t="s">
        <v>3178</v>
      </c>
      <c r="G333" s="198"/>
      <c r="H333" s="199" t="s">
        <v>20</v>
      </c>
      <c r="I333" s="201"/>
      <c r="J333" s="201"/>
      <c r="K333" s="198"/>
      <c r="L333" s="198"/>
      <c r="M333" s="202"/>
      <c r="N333" s="203"/>
      <c r="O333" s="204"/>
      <c r="P333" s="204"/>
      <c r="Q333" s="204"/>
      <c r="R333" s="204"/>
      <c r="S333" s="204"/>
      <c r="T333" s="204"/>
      <c r="U333" s="204"/>
      <c r="V333" s="204"/>
      <c r="W333" s="204"/>
      <c r="X333" s="205"/>
      <c r="AT333" s="206" t="s">
        <v>211</v>
      </c>
      <c r="AU333" s="206" t="s">
        <v>207</v>
      </c>
      <c r="AV333" s="13" t="s">
        <v>82</v>
      </c>
      <c r="AW333" s="13" t="s">
        <v>5</v>
      </c>
      <c r="AX333" s="13" t="s">
        <v>74</v>
      </c>
      <c r="AY333" s="206" t="s">
        <v>198</v>
      </c>
    </row>
    <row r="334" spans="1:65" s="16" customFormat="1" ht="11.25">
      <c r="B334" s="229"/>
      <c r="C334" s="230"/>
      <c r="D334" s="192" t="s">
        <v>211</v>
      </c>
      <c r="E334" s="231" t="s">
        <v>20</v>
      </c>
      <c r="F334" s="232" t="s">
        <v>282</v>
      </c>
      <c r="G334" s="230"/>
      <c r="H334" s="233">
        <v>80.623999999999995</v>
      </c>
      <c r="I334" s="234"/>
      <c r="J334" s="234"/>
      <c r="K334" s="230"/>
      <c r="L334" s="230"/>
      <c r="M334" s="235"/>
      <c r="N334" s="236"/>
      <c r="O334" s="237"/>
      <c r="P334" s="237"/>
      <c r="Q334" s="237"/>
      <c r="R334" s="237"/>
      <c r="S334" s="237"/>
      <c r="T334" s="237"/>
      <c r="U334" s="237"/>
      <c r="V334" s="237"/>
      <c r="W334" s="237"/>
      <c r="X334" s="238"/>
      <c r="AT334" s="239" t="s">
        <v>211</v>
      </c>
      <c r="AU334" s="239" t="s">
        <v>207</v>
      </c>
      <c r="AV334" s="16" t="s">
        <v>206</v>
      </c>
      <c r="AW334" s="16" t="s">
        <v>5</v>
      </c>
      <c r="AX334" s="16" t="s">
        <v>82</v>
      </c>
      <c r="AY334" s="239" t="s">
        <v>198</v>
      </c>
    </row>
    <row r="335" spans="1:65" s="2" customFormat="1" ht="24">
      <c r="A335" s="36"/>
      <c r="B335" s="37"/>
      <c r="C335" s="178" t="s">
        <v>339</v>
      </c>
      <c r="D335" s="178" t="s">
        <v>201</v>
      </c>
      <c r="E335" s="179" t="s">
        <v>3188</v>
      </c>
      <c r="F335" s="180" t="s">
        <v>3189</v>
      </c>
      <c r="G335" s="181" t="s">
        <v>254</v>
      </c>
      <c r="H335" s="182">
        <v>32.119999999999997</v>
      </c>
      <c r="I335" s="183"/>
      <c r="J335" s="183"/>
      <c r="K335" s="184">
        <f>ROUND(P335*H335,2)</f>
        <v>0</v>
      </c>
      <c r="L335" s="180" t="s">
        <v>205</v>
      </c>
      <c r="M335" s="41"/>
      <c r="N335" s="185" t="s">
        <v>20</v>
      </c>
      <c r="O335" s="186" t="s">
        <v>44</v>
      </c>
      <c r="P335" s="187">
        <f>I335+J335</f>
        <v>0</v>
      </c>
      <c r="Q335" s="187">
        <f>ROUND(I335*H335,2)</f>
        <v>0</v>
      </c>
      <c r="R335" s="187">
        <f>ROUND(J335*H335,2)</f>
        <v>0</v>
      </c>
      <c r="S335" s="66"/>
      <c r="T335" s="188">
        <f>S335*H335</f>
        <v>0</v>
      </c>
      <c r="U335" s="188">
        <v>9.5969599999999999E-3</v>
      </c>
      <c r="V335" s="188">
        <f>U335*H335</f>
        <v>0.3082543552</v>
      </c>
      <c r="W335" s="188">
        <v>0</v>
      </c>
      <c r="X335" s="189">
        <f>W335*H335</f>
        <v>0</v>
      </c>
      <c r="Y335" s="36"/>
      <c r="Z335" s="36"/>
      <c r="AA335" s="36"/>
      <c r="AB335" s="36"/>
      <c r="AC335" s="36"/>
      <c r="AD335" s="36"/>
      <c r="AE335" s="36"/>
      <c r="AR335" s="190" t="s">
        <v>206</v>
      </c>
      <c r="AT335" s="190" t="s">
        <v>201</v>
      </c>
      <c r="AU335" s="190" t="s">
        <v>207</v>
      </c>
      <c r="AY335" s="19" t="s">
        <v>198</v>
      </c>
      <c r="BE335" s="191">
        <f>IF(O335="základní",K335,0)</f>
        <v>0</v>
      </c>
      <c r="BF335" s="191">
        <f>IF(O335="snížená",K335,0)</f>
        <v>0</v>
      </c>
      <c r="BG335" s="191">
        <f>IF(O335="zákl. přenesená",K335,0)</f>
        <v>0</v>
      </c>
      <c r="BH335" s="191">
        <f>IF(O335="sníž. přenesená",K335,0)</f>
        <v>0</v>
      </c>
      <c r="BI335" s="191">
        <f>IF(O335="nulová",K335,0)</f>
        <v>0</v>
      </c>
      <c r="BJ335" s="19" t="s">
        <v>207</v>
      </c>
      <c r="BK335" s="191">
        <f>ROUND(P335*H335,2)</f>
        <v>0</v>
      </c>
      <c r="BL335" s="19" t="s">
        <v>206</v>
      </c>
      <c r="BM335" s="190" t="s">
        <v>3190</v>
      </c>
    </row>
    <row r="336" spans="1:65" s="2" customFormat="1" ht="19.5">
      <c r="A336" s="36"/>
      <c r="B336" s="37"/>
      <c r="C336" s="38"/>
      <c r="D336" s="192" t="s">
        <v>209</v>
      </c>
      <c r="E336" s="38"/>
      <c r="F336" s="193" t="s">
        <v>3191</v>
      </c>
      <c r="G336" s="38"/>
      <c r="H336" s="38"/>
      <c r="I336" s="194"/>
      <c r="J336" s="194"/>
      <c r="K336" s="38"/>
      <c r="L336" s="38"/>
      <c r="M336" s="41"/>
      <c r="N336" s="195"/>
      <c r="O336" s="196"/>
      <c r="P336" s="66"/>
      <c r="Q336" s="66"/>
      <c r="R336" s="66"/>
      <c r="S336" s="66"/>
      <c r="T336" s="66"/>
      <c r="U336" s="66"/>
      <c r="V336" s="66"/>
      <c r="W336" s="66"/>
      <c r="X336" s="67"/>
      <c r="Y336" s="36"/>
      <c r="Z336" s="36"/>
      <c r="AA336" s="36"/>
      <c r="AB336" s="36"/>
      <c r="AC336" s="36"/>
      <c r="AD336" s="36"/>
      <c r="AE336" s="36"/>
      <c r="AT336" s="19" t="s">
        <v>209</v>
      </c>
      <c r="AU336" s="19" t="s">
        <v>207</v>
      </c>
    </row>
    <row r="337" spans="2:51" s="13" customFormat="1" ht="11.25">
      <c r="B337" s="197"/>
      <c r="C337" s="198"/>
      <c r="D337" s="192" t="s">
        <v>211</v>
      </c>
      <c r="E337" s="199" t="s">
        <v>20</v>
      </c>
      <c r="F337" s="200" t="s">
        <v>3184</v>
      </c>
      <c r="G337" s="198"/>
      <c r="H337" s="199" t="s">
        <v>20</v>
      </c>
      <c r="I337" s="201"/>
      <c r="J337" s="201"/>
      <c r="K337" s="198"/>
      <c r="L337" s="198"/>
      <c r="M337" s="202"/>
      <c r="N337" s="203"/>
      <c r="O337" s="204"/>
      <c r="P337" s="204"/>
      <c r="Q337" s="204"/>
      <c r="R337" s="204"/>
      <c r="S337" s="204"/>
      <c r="T337" s="204"/>
      <c r="U337" s="204"/>
      <c r="V337" s="204"/>
      <c r="W337" s="204"/>
      <c r="X337" s="205"/>
      <c r="AT337" s="206" t="s">
        <v>211</v>
      </c>
      <c r="AU337" s="206" t="s">
        <v>207</v>
      </c>
      <c r="AV337" s="13" t="s">
        <v>82</v>
      </c>
      <c r="AW337" s="13" t="s">
        <v>5</v>
      </c>
      <c r="AX337" s="13" t="s">
        <v>74</v>
      </c>
      <c r="AY337" s="206" t="s">
        <v>198</v>
      </c>
    </row>
    <row r="338" spans="2:51" s="13" customFormat="1" ht="11.25">
      <c r="B338" s="197"/>
      <c r="C338" s="198"/>
      <c r="D338" s="192" t="s">
        <v>211</v>
      </c>
      <c r="E338" s="199" t="s">
        <v>20</v>
      </c>
      <c r="F338" s="200" t="s">
        <v>3173</v>
      </c>
      <c r="G338" s="198"/>
      <c r="H338" s="199" t="s">
        <v>20</v>
      </c>
      <c r="I338" s="201"/>
      <c r="J338" s="201"/>
      <c r="K338" s="198"/>
      <c r="L338" s="198"/>
      <c r="M338" s="202"/>
      <c r="N338" s="203"/>
      <c r="O338" s="204"/>
      <c r="P338" s="204"/>
      <c r="Q338" s="204"/>
      <c r="R338" s="204"/>
      <c r="S338" s="204"/>
      <c r="T338" s="204"/>
      <c r="U338" s="204"/>
      <c r="V338" s="204"/>
      <c r="W338" s="204"/>
      <c r="X338" s="205"/>
      <c r="AT338" s="206" t="s">
        <v>211</v>
      </c>
      <c r="AU338" s="206" t="s">
        <v>207</v>
      </c>
      <c r="AV338" s="13" t="s">
        <v>82</v>
      </c>
      <c r="AW338" s="13" t="s">
        <v>5</v>
      </c>
      <c r="AX338" s="13" t="s">
        <v>74</v>
      </c>
      <c r="AY338" s="206" t="s">
        <v>198</v>
      </c>
    </row>
    <row r="339" spans="2:51" s="13" customFormat="1" ht="11.25">
      <c r="B339" s="197"/>
      <c r="C339" s="198"/>
      <c r="D339" s="192" t="s">
        <v>211</v>
      </c>
      <c r="E339" s="199" t="s">
        <v>20</v>
      </c>
      <c r="F339" s="200" t="s">
        <v>325</v>
      </c>
      <c r="G339" s="198"/>
      <c r="H339" s="199" t="s">
        <v>20</v>
      </c>
      <c r="I339" s="201"/>
      <c r="J339" s="201"/>
      <c r="K339" s="198"/>
      <c r="L339" s="198"/>
      <c r="M339" s="202"/>
      <c r="N339" s="203"/>
      <c r="O339" s="204"/>
      <c r="P339" s="204"/>
      <c r="Q339" s="204"/>
      <c r="R339" s="204"/>
      <c r="S339" s="204"/>
      <c r="T339" s="204"/>
      <c r="U339" s="204"/>
      <c r="V339" s="204"/>
      <c r="W339" s="204"/>
      <c r="X339" s="205"/>
      <c r="AT339" s="206" t="s">
        <v>211</v>
      </c>
      <c r="AU339" s="206" t="s">
        <v>207</v>
      </c>
      <c r="AV339" s="13" t="s">
        <v>82</v>
      </c>
      <c r="AW339" s="13" t="s">
        <v>5</v>
      </c>
      <c r="AX339" s="13" t="s">
        <v>74</v>
      </c>
      <c r="AY339" s="206" t="s">
        <v>198</v>
      </c>
    </row>
    <row r="340" spans="2:51" s="13" customFormat="1" ht="11.25">
      <c r="B340" s="197"/>
      <c r="C340" s="198"/>
      <c r="D340" s="192" t="s">
        <v>211</v>
      </c>
      <c r="E340" s="199" t="s">
        <v>20</v>
      </c>
      <c r="F340" s="200" t="s">
        <v>3184</v>
      </c>
      <c r="G340" s="198"/>
      <c r="H340" s="199" t="s">
        <v>20</v>
      </c>
      <c r="I340" s="201"/>
      <c r="J340" s="201"/>
      <c r="K340" s="198"/>
      <c r="L340" s="198"/>
      <c r="M340" s="202"/>
      <c r="N340" s="203"/>
      <c r="O340" s="204"/>
      <c r="P340" s="204"/>
      <c r="Q340" s="204"/>
      <c r="R340" s="204"/>
      <c r="S340" s="204"/>
      <c r="T340" s="204"/>
      <c r="U340" s="204"/>
      <c r="V340" s="204"/>
      <c r="W340" s="204"/>
      <c r="X340" s="205"/>
      <c r="AT340" s="206" t="s">
        <v>211</v>
      </c>
      <c r="AU340" s="206" t="s">
        <v>207</v>
      </c>
      <c r="AV340" s="13" t="s">
        <v>82</v>
      </c>
      <c r="AW340" s="13" t="s">
        <v>5</v>
      </c>
      <c r="AX340" s="13" t="s">
        <v>74</v>
      </c>
      <c r="AY340" s="206" t="s">
        <v>198</v>
      </c>
    </row>
    <row r="341" spans="2:51" s="14" customFormat="1" ht="11.25">
      <c r="B341" s="207"/>
      <c r="C341" s="208"/>
      <c r="D341" s="192" t="s">
        <v>211</v>
      </c>
      <c r="E341" s="209" t="s">
        <v>20</v>
      </c>
      <c r="F341" s="210" t="s">
        <v>3185</v>
      </c>
      <c r="G341" s="208"/>
      <c r="H341" s="211">
        <v>8.2750000000000004</v>
      </c>
      <c r="I341" s="212"/>
      <c r="J341" s="212"/>
      <c r="K341" s="208"/>
      <c r="L341" s="208"/>
      <c r="M341" s="213"/>
      <c r="N341" s="214"/>
      <c r="O341" s="215"/>
      <c r="P341" s="215"/>
      <c r="Q341" s="215"/>
      <c r="R341" s="215"/>
      <c r="S341" s="215"/>
      <c r="T341" s="215"/>
      <c r="U341" s="215"/>
      <c r="V341" s="215"/>
      <c r="W341" s="215"/>
      <c r="X341" s="216"/>
      <c r="AT341" s="217" t="s">
        <v>211</v>
      </c>
      <c r="AU341" s="217" t="s">
        <v>207</v>
      </c>
      <c r="AV341" s="14" t="s">
        <v>207</v>
      </c>
      <c r="AW341" s="14" t="s">
        <v>5</v>
      </c>
      <c r="AX341" s="14" t="s">
        <v>74</v>
      </c>
      <c r="AY341" s="217" t="s">
        <v>198</v>
      </c>
    </row>
    <row r="342" spans="2:51" s="13" customFormat="1" ht="11.25">
      <c r="B342" s="197"/>
      <c r="C342" s="198"/>
      <c r="D342" s="192" t="s">
        <v>211</v>
      </c>
      <c r="E342" s="199" t="s">
        <v>20</v>
      </c>
      <c r="F342" s="200" t="s">
        <v>3175</v>
      </c>
      <c r="G342" s="198"/>
      <c r="H342" s="199" t="s">
        <v>20</v>
      </c>
      <c r="I342" s="201"/>
      <c r="J342" s="201"/>
      <c r="K342" s="198"/>
      <c r="L342" s="198"/>
      <c r="M342" s="202"/>
      <c r="N342" s="203"/>
      <c r="O342" s="204"/>
      <c r="P342" s="204"/>
      <c r="Q342" s="204"/>
      <c r="R342" s="204"/>
      <c r="S342" s="204"/>
      <c r="T342" s="204"/>
      <c r="U342" s="204"/>
      <c r="V342" s="204"/>
      <c r="W342" s="204"/>
      <c r="X342" s="205"/>
      <c r="AT342" s="206" t="s">
        <v>211</v>
      </c>
      <c r="AU342" s="206" t="s">
        <v>207</v>
      </c>
      <c r="AV342" s="13" t="s">
        <v>82</v>
      </c>
      <c r="AW342" s="13" t="s">
        <v>5</v>
      </c>
      <c r="AX342" s="13" t="s">
        <v>74</v>
      </c>
      <c r="AY342" s="206" t="s">
        <v>198</v>
      </c>
    </row>
    <row r="343" spans="2:51" s="13" customFormat="1" ht="11.25">
      <c r="B343" s="197"/>
      <c r="C343" s="198"/>
      <c r="D343" s="192" t="s">
        <v>211</v>
      </c>
      <c r="E343" s="199" t="s">
        <v>20</v>
      </c>
      <c r="F343" s="200" t="s">
        <v>3173</v>
      </c>
      <c r="G343" s="198"/>
      <c r="H343" s="199" t="s">
        <v>20</v>
      </c>
      <c r="I343" s="201"/>
      <c r="J343" s="201"/>
      <c r="K343" s="198"/>
      <c r="L343" s="198"/>
      <c r="M343" s="202"/>
      <c r="N343" s="203"/>
      <c r="O343" s="204"/>
      <c r="P343" s="204"/>
      <c r="Q343" s="204"/>
      <c r="R343" s="204"/>
      <c r="S343" s="204"/>
      <c r="T343" s="204"/>
      <c r="U343" s="204"/>
      <c r="V343" s="204"/>
      <c r="W343" s="204"/>
      <c r="X343" s="205"/>
      <c r="AT343" s="206" t="s">
        <v>211</v>
      </c>
      <c r="AU343" s="206" t="s">
        <v>207</v>
      </c>
      <c r="AV343" s="13" t="s">
        <v>82</v>
      </c>
      <c r="AW343" s="13" t="s">
        <v>5</v>
      </c>
      <c r="AX343" s="13" t="s">
        <v>74</v>
      </c>
      <c r="AY343" s="206" t="s">
        <v>198</v>
      </c>
    </row>
    <row r="344" spans="2:51" s="13" customFormat="1" ht="11.25">
      <c r="B344" s="197"/>
      <c r="C344" s="198"/>
      <c r="D344" s="192" t="s">
        <v>211</v>
      </c>
      <c r="E344" s="199" t="s">
        <v>20</v>
      </c>
      <c r="F344" s="200" t="s">
        <v>325</v>
      </c>
      <c r="G344" s="198"/>
      <c r="H344" s="199" t="s">
        <v>20</v>
      </c>
      <c r="I344" s="201"/>
      <c r="J344" s="201"/>
      <c r="K344" s="198"/>
      <c r="L344" s="198"/>
      <c r="M344" s="202"/>
      <c r="N344" s="203"/>
      <c r="O344" s="204"/>
      <c r="P344" s="204"/>
      <c r="Q344" s="204"/>
      <c r="R344" s="204"/>
      <c r="S344" s="204"/>
      <c r="T344" s="204"/>
      <c r="U344" s="204"/>
      <c r="V344" s="204"/>
      <c r="W344" s="204"/>
      <c r="X344" s="205"/>
      <c r="AT344" s="206" t="s">
        <v>211</v>
      </c>
      <c r="AU344" s="206" t="s">
        <v>207</v>
      </c>
      <c r="AV344" s="13" t="s">
        <v>82</v>
      </c>
      <c r="AW344" s="13" t="s">
        <v>5</v>
      </c>
      <c r="AX344" s="13" t="s">
        <v>74</v>
      </c>
      <c r="AY344" s="206" t="s">
        <v>198</v>
      </c>
    </row>
    <row r="345" spans="2:51" s="13" customFormat="1" ht="11.25">
      <c r="B345" s="197"/>
      <c r="C345" s="198"/>
      <c r="D345" s="192" t="s">
        <v>211</v>
      </c>
      <c r="E345" s="199" t="s">
        <v>20</v>
      </c>
      <c r="F345" s="200" t="s">
        <v>3184</v>
      </c>
      <c r="G345" s="198"/>
      <c r="H345" s="199" t="s">
        <v>20</v>
      </c>
      <c r="I345" s="201"/>
      <c r="J345" s="201"/>
      <c r="K345" s="198"/>
      <c r="L345" s="198"/>
      <c r="M345" s="202"/>
      <c r="N345" s="203"/>
      <c r="O345" s="204"/>
      <c r="P345" s="204"/>
      <c r="Q345" s="204"/>
      <c r="R345" s="204"/>
      <c r="S345" s="204"/>
      <c r="T345" s="204"/>
      <c r="U345" s="204"/>
      <c r="V345" s="204"/>
      <c r="W345" s="204"/>
      <c r="X345" s="205"/>
      <c r="AT345" s="206" t="s">
        <v>211</v>
      </c>
      <c r="AU345" s="206" t="s">
        <v>207</v>
      </c>
      <c r="AV345" s="13" t="s">
        <v>82</v>
      </c>
      <c r="AW345" s="13" t="s">
        <v>5</v>
      </c>
      <c r="AX345" s="13" t="s">
        <v>74</v>
      </c>
      <c r="AY345" s="206" t="s">
        <v>198</v>
      </c>
    </row>
    <row r="346" spans="2:51" s="14" customFormat="1" ht="11.25">
      <c r="B346" s="207"/>
      <c r="C346" s="208"/>
      <c r="D346" s="192" t="s">
        <v>211</v>
      </c>
      <c r="E346" s="209" t="s">
        <v>20</v>
      </c>
      <c r="F346" s="210" t="s">
        <v>3185</v>
      </c>
      <c r="G346" s="208"/>
      <c r="H346" s="211">
        <v>8.2750000000000004</v>
      </c>
      <c r="I346" s="212"/>
      <c r="J346" s="212"/>
      <c r="K346" s="208"/>
      <c r="L346" s="208"/>
      <c r="M346" s="213"/>
      <c r="N346" s="214"/>
      <c r="O346" s="215"/>
      <c r="P346" s="215"/>
      <c r="Q346" s="215"/>
      <c r="R346" s="215"/>
      <c r="S346" s="215"/>
      <c r="T346" s="215"/>
      <c r="U346" s="215"/>
      <c r="V346" s="215"/>
      <c r="W346" s="215"/>
      <c r="X346" s="216"/>
      <c r="AT346" s="217" t="s">
        <v>211</v>
      </c>
      <c r="AU346" s="217" t="s">
        <v>207</v>
      </c>
      <c r="AV346" s="14" t="s">
        <v>207</v>
      </c>
      <c r="AW346" s="14" t="s">
        <v>5</v>
      </c>
      <c r="AX346" s="14" t="s">
        <v>74</v>
      </c>
      <c r="AY346" s="217" t="s">
        <v>198</v>
      </c>
    </row>
    <row r="347" spans="2:51" s="13" customFormat="1" ht="11.25">
      <c r="B347" s="197"/>
      <c r="C347" s="198"/>
      <c r="D347" s="192" t="s">
        <v>211</v>
      </c>
      <c r="E347" s="199" t="s">
        <v>20</v>
      </c>
      <c r="F347" s="200" t="s">
        <v>3176</v>
      </c>
      <c r="G347" s="198"/>
      <c r="H347" s="199" t="s">
        <v>20</v>
      </c>
      <c r="I347" s="201"/>
      <c r="J347" s="201"/>
      <c r="K347" s="198"/>
      <c r="L347" s="198"/>
      <c r="M347" s="202"/>
      <c r="N347" s="203"/>
      <c r="O347" s="204"/>
      <c r="P347" s="204"/>
      <c r="Q347" s="204"/>
      <c r="R347" s="204"/>
      <c r="S347" s="204"/>
      <c r="T347" s="204"/>
      <c r="U347" s="204"/>
      <c r="V347" s="204"/>
      <c r="W347" s="204"/>
      <c r="X347" s="205"/>
      <c r="AT347" s="206" t="s">
        <v>211</v>
      </c>
      <c r="AU347" s="206" t="s">
        <v>207</v>
      </c>
      <c r="AV347" s="13" t="s">
        <v>82</v>
      </c>
      <c r="AW347" s="13" t="s">
        <v>5</v>
      </c>
      <c r="AX347" s="13" t="s">
        <v>74</v>
      </c>
      <c r="AY347" s="206" t="s">
        <v>198</v>
      </c>
    </row>
    <row r="348" spans="2:51" s="13" customFormat="1" ht="11.25">
      <c r="B348" s="197"/>
      <c r="C348" s="198"/>
      <c r="D348" s="192" t="s">
        <v>211</v>
      </c>
      <c r="E348" s="199" t="s">
        <v>20</v>
      </c>
      <c r="F348" s="200" t="s">
        <v>3173</v>
      </c>
      <c r="G348" s="198"/>
      <c r="H348" s="199" t="s">
        <v>20</v>
      </c>
      <c r="I348" s="201"/>
      <c r="J348" s="201"/>
      <c r="K348" s="198"/>
      <c r="L348" s="198"/>
      <c r="M348" s="202"/>
      <c r="N348" s="203"/>
      <c r="O348" s="204"/>
      <c r="P348" s="204"/>
      <c r="Q348" s="204"/>
      <c r="R348" s="204"/>
      <c r="S348" s="204"/>
      <c r="T348" s="204"/>
      <c r="U348" s="204"/>
      <c r="V348" s="204"/>
      <c r="W348" s="204"/>
      <c r="X348" s="205"/>
      <c r="AT348" s="206" t="s">
        <v>211</v>
      </c>
      <c r="AU348" s="206" t="s">
        <v>207</v>
      </c>
      <c r="AV348" s="13" t="s">
        <v>82</v>
      </c>
      <c r="AW348" s="13" t="s">
        <v>5</v>
      </c>
      <c r="AX348" s="13" t="s">
        <v>74</v>
      </c>
      <c r="AY348" s="206" t="s">
        <v>198</v>
      </c>
    </row>
    <row r="349" spans="2:51" s="13" customFormat="1" ht="11.25">
      <c r="B349" s="197"/>
      <c r="C349" s="198"/>
      <c r="D349" s="192" t="s">
        <v>211</v>
      </c>
      <c r="E349" s="199" t="s">
        <v>20</v>
      </c>
      <c r="F349" s="200" t="s">
        <v>325</v>
      </c>
      <c r="G349" s="198"/>
      <c r="H349" s="199" t="s">
        <v>20</v>
      </c>
      <c r="I349" s="201"/>
      <c r="J349" s="201"/>
      <c r="K349" s="198"/>
      <c r="L349" s="198"/>
      <c r="M349" s="202"/>
      <c r="N349" s="203"/>
      <c r="O349" s="204"/>
      <c r="P349" s="204"/>
      <c r="Q349" s="204"/>
      <c r="R349" s="204"/>
      <c r="S349" s="204"/>
      <c r="T349" s="204"/>
      <c r="U349" s="204"/>
      <c r="V349" s="204"/>
      <c r="W349" s="204"/>
      <c r="X349" s="205"/>
      <c r="AT349" s="206" t="s">
        <v>211</v>
      </c>
      <c r="AU349" s="206" t="s">
        <v>207</v>
      </c>
      <c r="AV349" s="13" t="s">
        <v>82</v>
      </c>
      <c r="AW349" s="13" t="s">
        <v>5</v>
      </c>
      <c r="AX349" s="13" t="s">
        <v>74</v>
      </c>
      <c r="AY349" s="206" t="s">
        <v>198</v>
      </c>
    </row>
    <row r="350" spans="2:51" s="13" customFormat="1" ht="11.25">
      <c r="B350" s="197"/>
      <c r="C350" s="198"/>
      <c r="D350" s="192" t="s">
        <v>211</v>
      </c>
      <c r="E350" s="199" t="s">
        <v>20</v>
      </c>
      <c r="F350" s="200" t="s">
        <v>3184</v>
      </c>
      <c r="G350" s="198"/>
      <c r="H350" s="199" t="s">
        <v>20</v>
      </c>
      <c r="I350" s="201"/>
      <c r="J350" s="201"/>
      <c r="K350" s="198"/>
      <c r="L350" s="198"/>
      <c r="M350" s="202"/>
      <c r="N350" s="203"/>
      <c r="O350" s="204"/>
      <c r="P350" s="204"/>
      <c r="Q350" s="204"/>
      <c r="R350" s="204"/>
      <c r="S350" s="204"/>
      <c r="T350" s="204"/>
      <c r="U350" s="204"/>
      <c r="V350" s="204"/>
      <c r="W350" s="204"/>
      <c r="X350" s="205"/>
      <c r="AT350" s="206" t="s">
        <v>211</v>
      </c>
      <c r="AU350" s="206" t="s">
        <v>207</v>
      </c>
      <c r="AV350" s="13" t="s">
        <v>82</v>
      </c>
      <c r="AW350" s="13" t="s">
        <v>5</v>
      </c>
      <c r="AX350" s="13" t="s">
        <v>74</v>
      </c>
      <c r="AY350" s="206" t="s">
        <v>198</v>
      </c>
    </row>
    <row r="351" spans="2:51" s="14" customFormat="1" ht="11.25">
      <c r="B351" s="207"/>
      <c r="C351" s="208"/>
      <c r="D351" s="192" t="s">
        <v>211</v>
      </c>
      <c r="E351" s="209" t="s">
        <v>20</v>
      </c>
      <c r="F351" s="210" t="s">
        <v>3186</v>
      </c>
      <c r="G351" s="208"/>
      <c r="H351" s="211">
        <v>7.2949999999999999</v>
      </c>
      <c r="I351" s="212"/>
      <c r="J351" s="212"/>
      <c r="K351" s="208"/>
      <c r="L351" s="208"/>
      <c r="M351" s="213"/>
      <c r="N351" s="214"/>
      <c r="O351" s="215"/>
      <c r="P351" s="215"/>
      <c r="Q351" s="215"/>
      <c r="R351" s="215"/>
      <c r="S351" s="215"/>
      <c r="T351" s="215"/>
      <c r="U351" s="215"/>
      <c r="V351" s="215"/>
      <c r="W351" s="215"/>
      <c r="X351" s="216"/>
      <c r="AT351" s="217" t="s">
        <v>211</v>
      </c>
      <c r="AU351" s="217" t="s">
        <v>207</v>
      </c>
      <c r="AV351" s="14" t="s">
        <v>207</v>
      </c>
      <c r="AW351" s="14" t="s">
        <v>5</v>
      </c>
      <c r="AX351" s="14" t="s">
        <v>74</v>
      </c>
      <c r="AY351" s="217" t="s">
        <v>198</v>
      </c>
    </row>
    <row r="352" spans="2:51" s="13" customFormat="1" ht="11.25">
      <c r="B352" s="197"/>
      <c r="C352" s="198"/>
      <c r="D352" s="192" t="s">
        <v>211</v>
      </c>
      <c r="E352" s="199" t="s">
        <v>20</v>
      </c>
      <c r="F352" s="200" t="s">
        <v>3177</v>
      </c>
      <c r="G352" s="198"/>
      <c r="H352" s="199" t="s">
        <v>20</v>
      </c>
      <c r="I352" s="201"/>
      <c r="J352" s="201"/>
      <c r="K352" s="198"/>
      <c r="L352" s="198"/>
      <c r="M352" s="202"/>
      <c r="N352" s="203"/>
      <c r="O352" s="204"/>
      <c r="P352" s="204"/>
      <c r="Q352" s="204"/>
      <c r="R352" s="204"/>
      <c r="S352" s="204"/>
      <c r="T352" s="204"/>
      <c r="U352" s="204"/>
      <c r="V352" s="204"/>
      <c r="W352" s="204"/>
      <c r="X352" s="205"/>
      <c r="AT352" s="206" t="s">
        <v>211</v>
      </c>
      <c r="AU352" s="206" t="s">
        <v>207</v>
      </c>
      <c r="AV352" s="13" t="s">
        <v>82</v>
      </c>
      <c r="AW352" s="13" t="s">
        <v>5</v>
      </c>
      <c r="AX352" s="13" t="s">
        <v>74</v>
      </c>
      <c r="AY352" s="206" t="s">
        <v>198</v>
      </c>
    </row>
    <row r="353" spans="1:65" s="13" customFormat="1" ht="11.25">
      <c r="B353" s="197"/>
      <c r="C353" s="198"/>
      <c r="D353" s="192" t="s">
        <v>211</v>
      </c>
      <c r="E353" s="199" t="s">
        <v>20</v>
      </c>
      <c r="F353" s="200" t="s">
        <v>3173</v>
      </c>
      <c r="G353" s="198"/>
      <c r="H353" s="199" t="s">
        <v>20</v>
      </c>
      <c r="I353" s="201"/>
      <c r="J353" s="201"/>
      <c r="K353" s="198"/>
      <c r="L353" s="198"/>
      <c r="M353" s="202"/>
      <c r="N353" s="203"/>
      <c r="O353" s="204"/>
      <c r="P353" s="204"/>
      <c r="Q353" s="204"/>
      <c r="R353" s="204"/>
      <c r="S353" s="204"/>
      <c r="T353" s="204"/>
      <c r="U353" s="204"/>
      <c r="V353" s="204"/>
      <c r="W353" s="204"/>
      <c r="X353" s="205"/>
      <c r="AT353" s="206" t="s">
        <v>211</v>
      </c>
      <c r="AU353" s="206" t="s">
        <v>207</v>
      </c>
      <c r="AV353" s="13" t="s">
        <v>82</v>
      </c>
      <c r="AW353" s="13" t="s">
        <v>5</v>
      </c>
      <c r="AX353" s="13" t="s">
        <v>74</v>
      </c>
      <c r="AY353" s="206" t="s">
        <v>198</v>
      </c>
    </row>
    <row r="354" spans="1:65" s="13" customFormat="1" ht="11.25">
      <c r="B354" s="197"/>
      <c r="C354" s="198"/>
      <c r="D354" s="192" t="s">
        <v>211</v>
      </c>
      <c r="E354" s="199" t="s">
        <v>20</v>
      </c>
      <c r="F354" s="200" t="s">
        <v>325</v>
      </c>
      <c r="G354" s="198"/>
      <c r="H354" s="199" t="s">
        <v>20</v>
      </c>
      <c r="I354" s="201"/>
      <c r="J354" s="201"/>
      <c r="K354" s="198"/>
      <c r="L354" s="198"/>
      <c r="M354" s="202"/>
      <c r="N354" s="203"/>
      <c r="O354" s="204"/>
      <c r="P354" s="204"/>
      <c r="Q354" s="204"/>
      <c r="R354" s="204"/>
      <c r="S354" s="204"/>
      <c r="T354" s="204"/>
      <c r="U354" s="204"/>
      <c r="V354" s="204"/>
      <c r="W354" s="204"/>
      <c r="X354" s="205"/>
      <c r="AT354" s="206" t="s">
        <v>211</v>
      </c>
      <c r="AU354" s="206" t="s">
        <v>207</v>
      </c>
      <c r="AV354" s="13" t="s">
        <v>82</v>
      </c>
      <c r="AW354" s="13" t="s">
        <v>5</v>
      </c>
      <c r="AX354" s="13" t="s">
        <v>74</v>
      </c>
      <c r="AY354" s="206" t="s">
        <v>198</v>
      </c>
    </row>
    <row r="355" spans="1:65" s="13" customFormat="1" ht="11.25">
      <c r="B355" s="197"/>
      <c r="C355" s="198"/>
      <c r="D355" s="192" t="s">
        <v>211</v>
      </c>
      <c r="E355" s="199" t="s">
        <v>20</v>
      </c>
      <c r="F355" s="200" t="s">
        <v>3184</v>
      </c>
      <c r="G355" s="198"/>
      <c r="H355" s="199" t="s">
        <v>20</v>
      </c>
      <c r="I355" s="201"/>
      <c r="J355" s="201"/>
      <c r="K355" s="198"/>
      <c r="L355" s="198"/>
      <c r="M355" s="202"/>
      <c r="N355" s="203"/>
      <c r="O355" s="204"/>
      <c r="P355" s="204"/>
      <c r="Q355" s="204"/>
      <c r="R355" s="204"/>
      <c r="S355" s="204"/>
      <c r="T355" s="204"/>
      <c r="U355" s="204"/>
      <c r="V355" s="204"/>
      <c r="W355" s="204"/>
      <c r="X355" s="205"/>
      <c r="AT355" s="206" t="s">
        <v>211</v>
      </c>
      <c r="AU355" s="206" t="s">
        <v>207</v>
      </c>
      <c r="AV355" s="13" t="s">
        <v>82</v>
      </c>
      <c r="AW355" s="13" t="s">
        <v>5</v>
      </c>
      <c r="AX355" s="13" t="s">
        <v>74</v>
      </c>
      <c r="AY355" s="206" t="s">
        <v>198</v>
      </c>
    </row>
    <row r="356" spans="1:65" s="14" customFormat="1" ht="11.25">
      <c r="B356" s="207"/>
      <c r="C356" s="208"/>
      <c r="D356" s="192" t="s">
        <v>211</v>
      </c>
      <c r="E356" s="209" t="s">
        <v>20</v>
      </c>
      <c r="F356" s="210" t="s">
        <v>3185</v>
      </c>
      <c r="G356" s="208"/>
      <c r="H356" s="211">
        <v>8.2750000000000004</v>
      </c>
      <c r="I356" s="212"/>
      <c r="J356" s="212"/>
      <c r="K356" s="208"/>
      <c r="L356" s="208"/>
      <c r="M356" s="213"/>
      <c r="N356" s="214"/>
      <c r="O356" s="215"/>
      <c r="P356" s="215"/>
      <c r="Q356" s="215"/>
      <c r="R356" s="215"/>
      <c r="S356" s="215"/>
      <c r="T356" s="215"/>
      <c r="U356" s="215"/>
      <c r="V356" s="215"/>
      <c r="W356" s="215"/>
      <c r="X356" s="216"/>
      <c r="AT356" s="217" t="s">
        <v>211</v>
      </c>
      <c r="AU356" s="217" t="s">
        <v>207</v>
      </c>
      <c r="AV356" s="14" t="s">
        <v>207</v>
      </c>
      <c r="AW356" s="14" t="s">
        <v>5</v>
      </c>
      <c r="AX356" s="14" t="s">
        <v>74</v>
      </c>
      <c r="AY356" s="217" t="s">
        <v>198</v>
      </c>
    </row>
    <row r="357" spans="1:65" s="13" customFormat="1" ht="11.25">
      <c r="B357" s="197"/>
      <c r="C357" s="198"/>
      <c r="D357" s="192" t="s">
        <v>211</v>
      </c>
      <c r="E357" s="199" t="s">
        <v>20</v>
      </c>
      <c r="F357" s="200" t="s">
        <v>3178</v>
      </c>
      <c r="G357" s="198"/>
      <c r="H357" s="199" t="s">
        <v>20</v>
      </c>
      <c r="I357" s="201"/>
      <c r="J357" s="201"/>
      <c r="K357" s="198"/>
      <c r="L357" s="198"/>
      <c r="M357" s="202"/>
      <c r="N357" s="203"/>
      <c r="O357" s="204"/>
      <c r="P357" s="204"/>
      <c r="Q357" s="204"/>
      <c r="R357" s="204"/>
      <c r="S357" s="204"/>
      <c r="T357" s="204"/>
      <c r="U357" s="204"/>
      <c r="V357" s="204"/>
      <c r="W357" s="204"/>
      <c r="X357" s="205"/>
      <c r="AT357" s="206" t="s">
        <v>211</v>
      </c>
      <c r="AU357" s="206" t="s">
        <v>207</v>
      </c>
      <c r="AV357" s="13" t="s">
        <v>82</v>
      </c>
      <c r="AW357" s="13" t="s">
        <v>5</v>
      </c>
      <c r="AX357" s="13" t="s">
        <v>74</v>
      </c>
      <c r="AY357" s="206" t="s">
        <v>198</v>
      </c>
    </row>
    <row r="358" spans="1:65" s="16" customFormat="1" ht="11.25">
      <c r="B358" s="229"/>
      <c r="C358" s="230"/>
      <c r="D358" s="192" t="s">
        <v>211</v>
      </c>
      <c r="E358" s="231" t="s">
        <v>20</v>
      </c>
      <c r="F358" s="232" t="s">
        <v>282</v>
      </c>
      <c r="G358" s="230"/>
      <c r="H358" s="233">
        <v>32.119999999999997</v>
      </c>
      <c r="I358" s="234"/>
      <c r="J358" s="234"/>
      <c r="K358" s="230"/>
      <c r="L358" s="230"/>
      <c r="M358" s="235"/>
      <c r="N358" s="236"/>
      <c r="O358" s="237"/>
      <c r="P358" s="237"/>
      <c r="Q358" s="237"/>
      <c r="R358" s="237"/>
      <c r="S358" s="237"/>
      <c r="T358" s="237"/>
      <c r="U358" s="237"/>
      <c r="V358" s="237"/>
      <c r="W358" s="237"/>
      <c r="X358" s="238"/>
      <c r="AT358" s="239" t="s">
        <v>211</v>
      </c>
      <c r="AU358" s="239" t="s">
        <v>207</v>
      </c>
      <c r="AV358" s="16" t="s">
        <v>206</v>
      </c>
      <c r="AW358" s="16" t="s">
        <v>5</v>
      </c>
      <c r="AX358" s="16" t="s">
        <v>82</v>
      </c>
      <c r="AY358" s="239" t="s">
        <v>198</v>
      </c>
    </row>
    <row r="359" spans="1:65" s="2" customFormat="1" ht="24.2" customHeight="1">
      <c r="A359" s="36"/>
      <c r="B359" s="37"/>
      <c r="C359" s="246" t="s">
        <v>345</v>
      </c>
      <c r="D359" s="246" t="s">
        <v>1044</v>
      </c>
      <c r="E359" s="247" t="s">
        <v>3192</v>
      </c>
      <c r="F359" s="248" t="s">
        <v>3193</v>
      </c>
      <c r="G359" s="249" t="s">
        <v>254</v>
      </c>
      <c r="H359" s="250">
        <v>32.762</v>
      </c>
      <c r="I359" s="251"/>
      <c r="J359" s="252"/>
      <c r="K359" s="253">
        <f>ROUND(P359*H359,2)</f>
        <v>0</v>
      </c>
      <c r="L359" s="248" t="s">
        <v>205</v>
      </c>
      <c r="M359" s="254"/>
      <c r="N359" s="255" t="s">
        <v>20</v>
      </c>
      <c r="O359" s="186" t="s">
        <v>44</v>
      </c>
      <c r="P359" s="187">
        <f>I359+J359</f>
        <v>0</v>
      </c>
      <c r="Q359" s="187">
        <f>ROUND(I359*H359,2)</f>
        <v>0</v>
      </c>
      <c r="R359" s="187">
        <f>ROUND(J359*H359,2)</f>
        <v>0</v>
      </c>
      <c r="S359" s="66"/>
      <c r="T359" s="188">
        <f>S359*H359</f>
        <v>0</v>
      </c>
      <c r="U359" s="188">
        <v>1.7999999999999999E-2</v>
      </c>
      <c r="V359" s="188">
        <f>U359*H359</f>
        <v>0.58971600000000002</v>
      </c>
      <c r="W359" s="188">
        <v>0</v>
      </c>
      <c r="X359" s="189">
        <f>W359*H359</f>
        <v>0</v>
      </c>
      <c r="Y359" s="36"/>
      <c r="Z359" s="36"/>
      <c r="AA359" s="36"/>
      <c r="AB359" s="36"/>
      <c r="AC359" s="36"/>
      <c r="AD359" s="36"/>
      <c r="AE359" s="36"/>
      <c r="AR359" s="190" t="s">
        <v>345</v>
      </c>
      <c r="AT359" s="190" t="s">
        <v>1044</v>
      </c>
      <c r="AU359" s="190" t="s">
        <v>207</v>
      </c>
      <c r="AY359" s="19" t="s">
        <v>198</v>
      </c>
      <c r="BE359" s="191">
        <f>IF(O359="základní",K359,0)</f>
        <v>0</v>
      </c>
      <c r="BF359" s="191">
        <f>IF(O359="snížená",K359,0)</f>
        <v>0</v>
      </c>
      <c r="BG359" s="191">
        <f>IF(O359="zákl. přenesená",K359,0)</f>
        <v>0</v>
      </c>
      <c r="BH359" s="191">
        <f>IF(O359="sníž. přenesená",K359,0)</f>
        <v>0</v>
      </c>
      <c r="BI359" s="191">
        <f>IF(O359="nulová",K359,0)</f>
        <v>0</v>
      </c>
      <c r="BJ359" s="19" t="s">
        <v>207</v>
      </c>
      <c r="BK359" s="191">
        <f>ROUND(P359*H359,2)</f>
        <v>0</v>
      </c>
      <c r="BL359" s="19" t="s">
        <v>206</v>
      </c>
      <c r="BM359" s="190" t="s">
        <v>3194</v>
      </c>
    </row>
    <row r="360" spans="1:65" s="2" customFormat="1" ht="11.25">
      <c r="A360" s="36"/>
      <c r="B360" s="37"/>
      <c r="C360" s="38"/>
      <c r="D360" s="192" t="s">
        <v>209</v>
      </c>
      <c r="E360" s="38"/>
      <c r="F360" s="193" t="s">
        <v>3193</v>
      </c>
      <c r="G360" s="38"/>
      <c r="H360" s="38"/>
      <c r="I360" s="194"/>
      <c r="J360" s="194"/>
      <c r="K360" s="38"/>
      <c r="L360" s="38"/>
      <c r="M360" s="41"/>
      <c r="N360" s="195"/>
      <c r="O360" s="196"/>
      <c r="P360" s="66"/>
      <c r="Q360" s="66"/>
      <c r="R360" s="66"/>
      <c r="S360" s="66"/>
      <c r="T360" s="66"/>
      <c r="U360" s="66"/>
      <c r="V360" s="66"/>
      <c r="W360" s="66"/>
      <c r="X360" s="67"/>
      <c r="Y360" s="36"/>
      <c r="Z360" s="36"/>
      <c r="AA360" s="36"/>
      <c r="AB360" s="36"/>
      <c r="AC360" s="36"/>
      <c r="AD360" s="36"/>
      <c r="AE360" s="36"/>
      <c r="AT360" s="19" t="s">
        <v>209</v>
      </c>
      <c r="AU360" s="19" t="s">
        <v>207</v>
      </c>
    </row>
    <row r="361" spans="1:65" s="13" customFormat="1" ht="11.25">
      <c r="B361" s="197"/>
      <c r="C361" s="198"/>
      <c r="D361" s="192" t="s">
        <v>211</v>
      </c>
      <c r="E361" s="199" t="s">
        <v>20</v>
      </c>
      <c r="F361" s="200" t="s">
        <v>3184</v>
      </c>
      <c r="G361" s="198"/>
      <c r="H361" s="199" t="s">
        <v>20</v>
      </c>
      <c r="I361" s="201"/>
      <c r="J361" s="201"/>
      <c r="K361" s="198"/>
      <c r="L361" s="198"/>
      <c r="M361" s="202"/>
      <c r="N361" s="203"/>
      <c r="O361" s="204"/>
      <c r="P361" s="204"/>
      <c r="Q361" s="204"/>
      <c r="R361" s="204"/>
      <c r="S361" s="204"/>
      <c r="T361" s="204"/>
      <c r="U361" s="204"/>
      <c r="V361" s="204"/>
      <c r="W361" s="204"/>
      <c r="X361" s="205"/>
      <c r="AT361" s="206" t="s">
        <v>211</v>
      </c>
      <c r="AU361" s="206" t="s">
        <v>207</v>
      </c>
      <c r="AV361" s="13" t="s">
        <v>82</v>
      </c>
      <c r="AW361" s="13" t="s">
        <v>5</v>
      </c>
      <c r="AX361" s="13" t="s">
        <v>74</v>
      </c>
      <c r="AY361" s="206" t="s">
        <v>198</v>
      </c>
    </row>
    <row r="362" spans="1:65" s="13" customFormat="1" ht="11.25">
      <c r="B362" s="197"/>
      <c r="C362" s="198"/>
      <c r="D362" s="192" t="s">
        <v>211</v>
      </c>
      <c r="E362" s="199" t="s">
        <v>20</v>
      </c>
      <c r="F362" s="200" t="s">
        <v>3173</v>
      </c>
      <c r="G362" s="198"/>
      <c r="H362" s="199" t="s">
        <v>20</v>
      </c>
      <c r="I362" s="201"/>
      <c r="J362" s="201"/>
      <c r="K362" s="198"/>
      <c r="L362" s="198"/>
      <c r="M362" s="202"/>
      <c r="N362" s="203"/>
      <c r="O362" s="204"/>
      <c r="P362" s="204"/>
      <c r="Q362" s="204"/>
      <c r="R362" s="204"/>
      <c r="S362" s="204"/>
      <c r="T362" s="204"/>
      <c r="U362" s="204"/>
      <c r="V362" s="204"/>
      <c r="W362" s="204"/>
      <c r="X362" s="205"/>
      <c r="AT362" s="206" t="s">
        <v>211</v>
      </c>
      <c r="AU362" s="206" t="s">
        <v>207</v>
      </c>
      <c r="AV362" s="13" t="s">
        <v>82</v>
      </c>
      <c r="AW362" s="13" t="s">
        <v>5</v>
      </c>
      <c r="AX362" s="13" t="s">
        <v>74</v>
      </c>
      <c r="AY362" s="206" t="s">
        <v>198</v>
      </c>
    </row>
    <row r="363" spans="1:65" s="13" customFormat="1" ht="11.25">
      <c r="B363" s="197"/>
      <c r="C363" s="198"/>
      <c r="D363" s="192" t="s">
        <v>211</v>
      </c>
      <c r="E363" s="199" t="s">
        <v>20</v>
      </c>
      <c r="F363" s="200" t="s">
        <v>325</v>
      </c>
      <c r="G363" s="198"/>
      <c r="H363" s="199" t="s">
        <v>20</v>
      </c>
      <c r="I363" s="201"/>
      <c r="J363" s="201"/>
      <c r="K363" s="198"/>
      <c r="L363" s="198"/>
      <c r="M363" s="202"/>
      <c r="N363" s="203"/>
      <c r="O363" s="204"/>
      <c r="P363" s="204"/>
      <c r="Q363" s="204"/>
      <c r="R363" s="204"/>
      <c r="S363" s="204"/>
      <c r="T363" s="204"/>
      <c r="U363" s="204"/>
      <c r="V363" s="204"/>
      <c r="W363" s="204"/>
      <c r="X363" s="205"/>
      <c r="AT363" s="206" t="s">
        <v>211</v>
      </c>
      <c r="AU363" s="206" t="s">
        <v>207</v>
      </c>
      <c r="AV363" s="13" t="s">
        <v>82</v>
      </c>
      <c r="AW363" s="13" t="s">
        <v>5</v>
      </c>
      <c r="AX363" s="13" t="s">
        <v>74</v>
      </c>
      <c r="AY363" s="206" t="s">
        <v>198</v>
      </c>
    </row>
    <row r="364" spans="1:65" s="13" customFormat="1" ht="11.25">
      <c r="B364" s="197"/>
      <c r="C364" s="198"/>
      <c r="D364" s="192" t="s">
        <v>211</v>
      </c>
      <c r="E364" s="199" t="s">
        <v>20</v>
      </c>
      <c r="F364" s="200" t="s">
        <v>3184</v>
      </c>
      <c r="G364" s="198"/>
      <c r="H364" s="199" t="s">
        <v>20</v>
      </c>
      <c r="I364" s="201"/>
      <c r="J364" s="201"/>
      <c r="K364" s="198"/>
      <c r="L364" s="198"/>
      <c r="M364" s="202"/>
      <c r="N364" s="203"/>
      <c r="O364" s="204"/>
      <c r="P364" s="204"/>
      <c r="Q364" s="204"/>
      <c r="R364" s="204"/>
      <c r="S364" s="204"/>
      <c r="T364" s="204"/>
      <c r="U364" s="204"/>
      <c r="V364" s="204"/>
      <c r="W364" s="204"/>
      <c r="X364" s="205"/>
      <c r="AT364" s="206" t="s">
        <v>211</v>
      </c>
      <c r="AU364" s="206" t="s">
        <v>207</v>
      </c>
      <c r="AV364" s="13" t="s">
        <v>82</v>
      </c>
      <c r="AW364" s="13" t="s">
        <v>5</v>
      </c>
      <c r="AX364" s="13" t="s">
        <v>74</v>
      </c>
      <c r="AY364" s="206" t="s">
        <v>198</v>
      </c>
    </row>
    <row r="365" spans="1:65" s="14" customFormat="1" ht="11.25">
      <c r="B365" s="207"/>
      <c r="C365" s="208"/>
      <c r="D365" s="192" t="s">
        <v>211</v>
      </c>
      <c r="E365" s="209" t="s">
        <v>20</v>
      </c>
      <c r="F365" s="210" t="s">
        <v>3185</v>
      </c>
      <c r="G365" s="208"/>
      <c r="H365" s="211">
        <v>8.2750000000000004</v>
      </c>
      <c r="I365" s="212"/>
      <c r="J365" s="212"/>
      <c r="K365" s="208"/>
      <c r="L365" s="208"/>
      <c r="M365" s="213"/>
      <c r="N365" s="214"/>
      <c r="O365" s="215"/>
      <c r="P365" s="215"/>
      <c r="Q365" s="215"/>
      <c r="R365" s="215"/>
      <c r="S365" s="215"/>
      <c r="T365" s="215"/>
      <c r="U365" s="215"/>
      <c r="V365" s="215"/>
      <c r="W365" s="215"/>
      <c r="X365" s="216"/>
      <c r="AT365" s="217" t="s">
        <v>211</v>
      </c>
      <c r="AU365" s="217" t="s">
        <v>207</v>
      </c>
      <c r="AV365" s="14" t="s">
        <v>207</v>
      </c>
      <c r="AW365" s="14" t="s">
        <v>5</v>
      </c>
      <c r="AX365" s="14" t="s">
        <v>74</v>
      </c>
      <c r="AY365" s="217" t="s">
        <v>198</v>
      </c>
    </row>
    <row r="366" spans="1:65" s="13" customFormat="1" ht="11.25">
      <c r="B366" s="197"/>
      <c r="C366" s="198"/>
      <c r="D366" s="192" t="s">
        <v>211</v>
      </c>
      <c r="E366" s="199" t="s">
        <v>20</v>
      </c>
      <c r="F366" s="200" t="s">
        <v>3175</v>
      </c>
      <c r="G366" s="198"/>
      <c r="H366" s="199" t="s">
        <v>20</v>
      </c>
      <c r="I366" s="201"/>
      <c r="J366" s="201"/>
      <c r="K366" s="198"/>
      <c r="L366" s="198"/>
      <c r="M366" s="202"/>
      <c r="N366" s="203"/>
      <c r="O366" s="204"/>
      <c r="P366" s="204"/>
      <c r="Q366" s="204"/>
      <c r="R366" s="204"/>
      <c r="S366" s="204"/>
      <c r="T366" s="204"/>
      <c r="U366" s="204"/>
      <c r="V366" s="204"/>
      <c r="W366" s="204"/>
      <c r="X366" s="205"/>
      <c r="AT366" s="206" t="s">
        <v>211</v>
      </c>
      <c r="AU366" s="206" t="s">
        <v>207</v>
      </c>
      <c r="AV366" s="13" t="s">
        <v>82</v>
      </c>
      <c r="AW366" s="13" t="s">
        <v>5</v>
      </c>
      <c r="AX366" s="13" t="s">
        <v>74</v>
      </c>
      <c r="AY366" s="206" t="s">
        <v>198</v>
      </c>
    </row>
    <row r="367" spans="1:65" s="13" customFormat="1" ht="11.25">
      <c r="B367" s="197"/>
      <c r="C367" s="198"/>
      <c r="D367" s="192" t="s">
        <v>211</v>
      </c>
      <c r="E367" s="199" t="s">
        <v>20</v>
      </c>
      <c r="F367" s="200" t="s">
        <v>3173</v>
      </c>
      <c r="G367" s="198"/>
      <c r="H367" s="199" t="s">
        <v>20</v>
      </c>
      <c r="I367" s="201"/>
      <c r="J367" s="201"/>
      <c r="K367" s="198"/>
      <c r="L367" s="198"/>
      <c r="M367" s="202"/>
      <c r="N367" s="203"/>
      <c r="O367" s="204"/>
      <c r="P367" s="204"/>
      <c r="Q367" s="204"/>
      <c r="R367" s="204"/>
      <c r="S367" s="204"/>
      <c r="T367" s="204"/>
      <c r="U367" s="204"/>
      <c r="V367" s="204"/>
      <c r="W367" s="204"/>
      <c r="X367" s="205"/>
      <c r="AT367" s="206" t="s">
        <v>211</v>
      </c>
      <c r="AU367" s="206" t="s">
        <v>207</v>
      </c>
      <c r="AV367" s="13" t="s">
        <v>82</v>
      </c>
      <c r="AW367" s="13" t="s">
        <v>5</v>
      </c>
      <c r="AX367" s="13" t="s">
        <v>74</v>
      </c>
      <c r="AY367" s="206" t="s">
        <v>198</v>
      </c>
    </row>
    <row r="368" spans="1:65" s="13" customFormat="1" ht="11.25">
      <c r="B368" s="197"/>
      <c r="C368" s="198"/>
      <c r="D368" s="192" t="s">
        <v>211</v>
      </c>
      <c r="E368" s="199" t="s">
        <v>20</v>
      </c>
      <c r="F368" s="200" t="s">
        <v>325</v>
      </c>
      <c r="G368" s="198"/>
      <c r="H368" s="199" t="s">
        <v>20</v>
      </c>
      <c r="I368" s="201"/>
      <c r="J368" s="201"/>
      <c r="K368" s="198"/>
      <c r="L368" s="198"/>
      <c r="M368" s="202"/>
      <c r="N368" s="203"/>
      <c r="O368" s="204"/>
      <c r="P368" s="204"/>
      <c r="Q368" s="204"/>
      <c r="R368" s="204"/>
      <c r="S368" s="204"/>
      <c r="T368" s="204"/>
      <c r="U368" s="204"/>
      <c r="V368" s="204"/>
      <c r="W368" s="204"/>
      <c r="X368" s="205"/>
      <c r="AT368" s="206" t="s">
        <v>211</v>
      </c>
      <c r="AU368" s="206" t="s">
        <v>207</v>
      </c>
      <c r="AV368" s="13" t="s">
        <v>82</v>
      </c>
      <c r="AW368" s="13" t="s">
        <v>5</v>
      </c>
      <c r="AX368" s="13" t="s">
        <v>74</v>
      </c>
      <c r="AY368" s="206" t="s">
        <v>198</v>
      </c>
    </row>
    <row r="369" spans="1:65" s="13" customFormat="1" ht="11.25">
      <c r="B369" s="197"/>
      <c r="C369" s="198"/>
      <c r="D369" s="192" t="s">
        <v>211</v>
      </c>
      <c r="E369" s="199" t="s">
        <v>20</v>
      </c>
      <c r="F369" s="200" t="s">
        <v>3184</v>
      </c>
      <c r="G369" s="198"/>
      <c r="H369" s="199" t="s">
        <v>20</v>
      </c>
      <c r="I369" s="201"/>
      <c r="J369" s="201"/>
      <c r="K369" s="198"/>
      <c r="L369" s="198"/>
      <c r="M369" s="202"/>
      <c r="N369" s="203"/>
      <c r="O369" s="204"/>
      <c r="P369" s="204"/>
      <c r="Q369" s="204"/>
      <c r="R369" s="204"/>
      <c r="S369" s="204"/>
      <c r="T369" s="204"/>
      <c r="U369" s="204"/>
      <c r="V369" s="204"/>
      <c r="W369" s="204"/>
      <c r="X369" s="205"/>
      <c r="AT369" s="206" t="s">
        <v>211</v>
      </c>
      <c r="AU369" s="206" t="s">
        <v>207</v>
      </c>
      <c r="AV369" s="13" t="s">
        <v>82</v>
      </c>
      <c r="AW369" s="13" t="s">
        <v>5</v>
      </c>
      <c r="AX369" s="13" t="s">
        <v>74</v>
      </c>
      <c r="AY369" s="206" t="s">
        <v>198</v>
      </c>
    </row>
    <row r="370" spans="1:65" s="14" customFormat="1" ht="11.25">
      <c r="B370" s="207"/>
      <c r="C370" s="208"/>
      <c r="D370" s="192" t="s">
        <v>211</v>
      </c>
      <c r="E370" s="209" t="s">
        <v>20</v>
      </c>
      <c r="F370" s="210" t="s">
        <v>3185</v>
      </c>
      <c r="G370" s="208"/>
      <c r="H370" s="211">
        <v>8.2750000000000004</v>
      </c>
      <c r="I370" s="212"/>
      <c r="J370" s="212"/>
      <c r="K370" s="208"/>
      <c r="L370" s="208"/>
      <c r="M370" s="213"/>
      <c r="N370" s="214"/>
      <c r="O370" s="215"/>
      <c r="P370" s="215"/>
      <c r="Q370" s="215"/>
      <c r="R370" s="215"/>
      <c r="S370" s="215"/>
      <c r="T370" s="215"/>
      <c r="U370" s="215"/>
      <c r="V370" s="215"/>
      <c r="W370" s="215"/>
      <c r="X370" s="216"/>
      <c r="AT370" s="217" t="s">
        <v>211</v>
      </c>
      <c r="AU370" s="217" t="s">
        <v>207</v>
      </c>
      <c r="AV370" s="14" t="s">
        <v>207</v>
      </c>
      <c r="AW370" s="14" t="s">
        <v>5</v>
      </c>
      <c r="AX370" s="14" t="s">
        <v>74</v>
      </c>
      <c r="AY370" s="217" t="s">
        <v>198</v>
      </c>
    </row>
    <row r="371" spans="1:65" s="13" customFormat="1" ht="11.25">
      <c r="B371" s="197"/>
      <c r="C371" s="198"/>
      <c r="D371" s="192" t="s">
        <v>211</v>
      </c>
      <c r="E371" s="199" t="s">
        <v>20</v>
      </c>
      <c r="F371" s="200" t="s">
        <v>3176</v>
      </c>
      <c r="G371" s="198"/>
      <c r="H371" s="199" t="s">
        <v>20</v>
      </c>
      <c r="I371" s="201"/>
      <c r="J371" s="201"/>
      <c r="K371" s="198"/>
      <c r="L371" s="198"/>
      <c r="M371" s="202"/>
      <c r="N371" s="203"/>
      <c r="O371" s="204"/>
      <c r="P371" s="204"/>
      <c r="Q371" s="204"/>
      <c r="R371" s="204"/>
      <c r="S371" s="204"/>
      <c r="T371" s="204"/>
      <c r="U371" s="204"/>
      <c r="V371" s="204"/>
      <c r="W371" s="204"/>
      <c r="X371" s="205"/>
      <c r="AT371" s="206" t="s">
        <v>211</v>
      </c>
      <c r="AU371" s="206" t="s">
        <v>207</v>
      </c>
      <c r="AV371" s="13" t="s">
        <v>82</v>
      </c>
      <c r="AW371" s="13" t="s">
        <v>5</v>
      </c>
      <c r="AX371" s="13" t="s">
        <v>74</v>
      </c>
      <c r="AY371" s="206" t="s">
        <v>198</v>
      </c>
    </row>
    <row r="372" spans="1:65" s="13" customFormat="1" ht="11.25">
      <c r="B372" s="197"/>
      <c r="C372" s="198"/>
      <c r="D372" s="192" t="s">
        <v>211</v>
      </c>
      <c r="E372" s="199" t="s">
        <v>20</v>
      </c>
      <c r="F372" s="200" t="s">
        <v>3173</v>
      </c>
      <c r="G372" s="198"/>
      <c r="H372" s="199" t="s">
        <v>20</v>
      </c>
      <c r="I372" s="201"/>
      <c r="J372" s="201"/>
      <c r="K372" s="198"/>
      <c r="L372" s="198"/>
      <c r="M372" s="202"/>
      <c r="N372" s="203"/>
      <c r="O372" s="204"/>
      <c r="P372" s="204"/>
      <c r="Q372" s="204"/>
      <c r="R372" s="204"/>
      <c r="S372" s="204"/>
      <c r="T372" s="204"/>
      <c r="U372" s="204"/>
      <c r="V372" s="204"/>
      <c r="W372" s="204"/>
      <c r="X372" s="205"/>
      <c r="AT372" s="206" t="s">
        <v>211</v>
      </c>
      <c r="AU372" s="206" t="s">
        <v>207</v>
      </c>
      <c r="AV372" s="13" t="s">
        <v>82</v>
      </c>
      <c r="AW372" s="13" t="s">
        <v>5</v>
      </c>
      <c r="AX372" s="13" t="s">
        <v>74</v>
      </c>
      <c r="AY372" s="206" t="s">
        <v>198</v>
      </c>
    </row>
    <row r="373" spans="1:65" s="13" customFormat="1" ht="11.25">
      <c r="B373" s="197"/>
      <c r="C373" s="198"/>
      <c r="D373" s="192" t="s">
        <v>211</v>
      </c>
      <c r="E373" s="199" t="s">
        <v>20</v>
      </c>
      <c r="F373" s="200" t="s">
        <v>325</v>
      </c>
      <c r="G373" s="198"/>
      <c r="H373" s="199" t="s">
        <v>20</v>
      </c>
      <c r="I373" s="201"/>
      <c r="J373" s="201"/>
      <c r="K373" s="198"/>
      <c r="L373" s="198"/>
      <c r="M373" s="202"/>
      <c r="N373" s="203"/>
      <c r="O373" s="204"/>
      <c r="P373" s="204"/>
      <c r="Q373" s="204"/>
      <c r="R373" s="204"/>
      <c r="S373" s="204"/>
      <c r="T373" s="204"/>
      <c r="U373" s="204"/>
      <c r="V373" s="204"/>
      <c r="W373" s="204"/>
      <c r="X373" s="205"/>
      <c r="AT373" s="206" t="s">
        <v>211</v>
      </c>
      <c r="AU373" s="206" t="s">
        <v>207</v>
      </c>
      <c r="AV373" s="13" t="s">
        <v>82</v>
      </c>
      <c r="AW373" s="13" t="s">
        <v>5</v>
      </c>
      <c r="AX373" s="13" t="s">
        <v>74</v>
      </c>
      <c r="AY373" s="206" t="s">
        <v>198</v>
      </c>
    </row>
    <row r="374" spans="1:65" s="13" customFormat="1" ht="11.25">
      <c r="B374" s="197"/>
      <c r="C374" s="198"/>
      <c r="D374" s="192" t="s">
        <v>211</v>
      </c>
      <c r="E374" s="199" t="s">
        <v>20</v>
      </c>
      <c r="F374" s="200" t="s">
        <v>3184</v>
      </c>
      <c r="G374" s="198"/>
      <c r="H374" s="199" t="s">
        <v>20</v>
      </c>
      <c r="I374" s="201"/>
      <c r="J374" s="201"/>
      <c r="K374" s="198"/>
      <c r="L374" s="198"/>
      <c r="M374" s="202"/>
      <c r="N374" s="203"/>
      <c r="O374" s="204"/>
      <c r="P374" s="204"/>
      <c r="Q374" s="204"/>
      <c r="R374" s="204"/>
      <c r="S374" s="204"/>
      <c r="T374" s="204"/>
      <c r="U374" s="204"/>
      <c r="V374" s="204"/>
      <c r="W374" s="204"/>
      <c r="X374" s="205"/>
      <c r="AT374" s="206" t="s">
        <v>211</v>
      </c>
      <c r="AU374" s="206" t="s">
        <v>207</v>
      </c>
      <c r="AV374" s="13" t="s">
        <v>82</v>
      </c>
      <c r="AW374" s="13" t="s">
        <v>5</v>
      </c>
      <c r="AX374" s="13" t="s">
        <v>74</v>
      </c>
      <c r="AY374" s="206" t="s">
        <v>198</v>
      </c>
    </row>
    <row r="375" spans="1:65" s="14" customFormat="1" ht="11.25">
      <c r="B375" s="207"/>
      <c r="C375" s="208"/>
      <c r="D375" s="192" t="s">
        <v>211</v>
      </c>
      <c r="E375" s="209" t="s">
        <v>20</v>
      </c>
      <c r="F375" s="210" t="s">
        <v>3186</v>
      </c>
      <c r="G375" s="208"/>
      <c r="H375" s="211">
        <v>7.2949999999999999</v>
      </c>
      <c r="I375" s="212"/>
      <c r="J375" s="212"/>
      <c r="K375" s="208"/>
      <c r="L375" s="208"/>
      <c r="M375" s="213"/>
      <c r="N375" s="214"/>
      <c r="O375" s="215"/>
      <c r="P375" s="215"/>
      <c r="Q375" s="215"/>
      <c r="R375" s="215"/>
      <c r="S375" s="215"/>
      <c r="T375" s="215"/>
      <c r="U375" s="215"/>
      <c r="V375" s="215"/>
      <c r="W375" s="215"/>
      <c r="X375" s="216"/>
      <c r="AT375" s="217" t="s">
        <v>211</v>
      </c>
      <c r="AU375" s="217" t="s">
        <v>207</v>
      </c>
      <c r="AV375" s="14" t="s">
        <v>207</v>
      </c>
      <c r="AW375" s="14" t="s">
        <v>5</v>
      </c>
      <c r="AX375" s="14" t="s">
        <v>74</v>
      </c>
      <c r="AY375" s="217" t="s">
        <v>198</v>
      </c>
    </row>
    <row r="376" spans="1:65" s="13" customFormat="1" ht="11.25">
      <c r="B376" s="197"/>
      <c r="C376" s="198"/>
      <c r="D376" s="192" t="s">
        <v>211</v>
      </c>
      <c r="E376" s="199" t="s">
        <v>20</v>
      </c>
      <c r="F376" s="200" t="s">
        <v>3177</v>
      </c>
      <c r="G376" s="198"/>
      <c r="H376" s="199" t="s">
        <v>20</v>
      </c>
      <c r="I376" s="201"/>
      <c r="J376" s="201"/>
      <c r="K376" s="198"/>
      <c r="L376" s="198"/>
      <c r="M376" s="202"/>
      <c r="N376" s="203"/>
      <c r="O376" s="204"/>
      <c r="P376" s="204"/>
      <c r="Q376" s="204"/>
      <c r="R376" s="204"/>
      <c r="S376" s="204"/>
      <c r="T376" s="204"/>
      <c r="U376" s="204"/>
      <c r="V376" s="204"/>
      <c r="W376" s="204"/>
      <c r="X376" s="205"/>
      <c r="AT376" s="206" t="s">
        <v>211</v>
      </c>
      <c r="AU376" s="206" t="s">
        <v>207</v>
      </c>
      <c r="AV376" s="13" t="s">
        <v>82</v>
      </c>
      <c r="AW376" s="13" t="s">
        <v>5</v>
      </c>
      <c r="AX376" s="13" t="s">
        <v>74</v>
      </c>
      <c r="AY376" s="206" t="s">
        <v>198</v>
      </c>
    </row>
    <row r="377" spans="1:65" s="13" customFormat="1" ht="11.25">
      <c r="B377" s="197"/>
      <c r="C377" s="198"/>
      <c r="D377" s="192" t="s">
        <v>211</v>
      </c>
      <c r="E377" s="199" t="s">
        <v>20</v>
      </c>
      <c r="F377" s="200" t="s">
        <v>3173</v>
      </c>
      <c r="G377" s="198"/>
      <c r="H377" s="199" t="s">
        <v>20</v>
      </c>
      <c r="I377" s="201"/>
      <c r="J377" s="201"/>
      <c r="K377" s="198"/>
      <c r="L377" s="198"/>
      <c r="M377" s="202"/>
      <c r="N377" s="203"/>
      <c r="O377" s="204"/>
      <c r="P377" s="204"/>
      <c r="Q377" s="204"/>
      <c r="R377" s="204"/>
      <c r="S377" s="204"/>
      <c r="T377" s="204"/>
      <c r="U377" s="204"/>
      <c r="V377" s="204"/>
      <c r="W377" s="204"/>
      <c r="X377" s="205"/>
      <c r="AT377" s="206" t="s">
        <v>211</v>
      </c>
      <c r="AU377" s="206" t="s">
        <v>207</v>
      </c>
      <c r="AV377" s="13" t="s">
        <v>82</v>
      </c>
      <c r="AW377" s="13" t="s">
        <v>5</v>
      </c>
      <c r="AX377" s="13" t="s">
        <v>74</v>
      </c>
      <c r="AY377" s="206" t="s">
        <v>198</v>
      </c>
    </row>
    <row r="378" spans="1:65" s="13" customFormat="1" ht="11.25">
      <c r="B378" s="197"/>
      <c r="C378" s="198"/>
      <c r="D378" s="192" t="s">
        <v>211</v>
      </c>
      <c r="E378" s="199" t="s">
        <v>20</v>
      </c>
      <c r="F378" s="200" t="s">
        <v>325</v>
      </c>
      <c r="G378" s="198"/>
      <c r="H378" s="199" t="s">
        <v>20</v>
      </c>
      <c r="I378" s="201"/>
      <c r="J378" s="201"/>
      <c r="K378" s="198"/>
      <c r="L378" s="198"/>
      <c r="M378" s="202"/>
      <c r="N378" s="203"/>
      <c r="O378" s="204"/>
      <c r="P378" s="204"/>
      <c r="Q378" s="204"/>
      <c r="R378" s="204"/>
      <c r="S378" s="204"/>
      <c r="T378" s="204"/>
      <c r="U378" s="204"/>
      <c r="V378" s="204"/>
      <c r="W378" s="204"/>
      <c r="X378" s="205"/>
      <c r="AT378" s="206" t="s">
        <v>211</v>
      </c>
      <c r="AU378" s="206" t="s">
        <v>207</v>
      </c>
      <c r="AV378" s="13" t="s">
        <v>82</v>
      </c>
      <c r="AW378" s="13" t="s">
        <v>5</v>
      </c>
      <c r="AX378" s="13" t="s">
        <v>74</v>
      </c>
      <c r="AY378" s="206" t="s">
        <v>198</v>
      </c>
    </row>
    <row r="379" spans="1:65" s="13" customFormat="1" ht="11.25">
      <c r="B379" s="197"/>
      <c r="C379" s="198"/>
      <c r="D379" s="192" t="s">
        <v>211</v>
      </c>
      <c r="E379" s="199" t="s">
        <v>20</v>
      </c>
      <c r="F379" s="200" t="s">
        <v>3184</v>
      </c>
      <c r="G379" s="198"/>
      <c r="H379" s="199" t="s">
        <v>20</v>
      </c>
      <c r="I379" s="201"/>
      <c r="J379" s="201"/>
      <c r="K379" s="198"/>
      <c r="L379" s="198"/>
      <c r="M379" s="202"/>
      <c r="N379" s="203"/>
      <c r="O379" s="204"/>
      <c r="P379" s="204"/>
      <c r="Q379" s="204"/>
      <c r="R379" s="204"/>
      <c r="S379" s="204"/>
      <c r="T379" s="204"/>
      <c r="U379" s="204"/>
      <c r="V379" s="204"/>
      <c r="W379" s="204"/>
      <c r="X379" s="205"/>
      <c r="AT379" s="206" t="s">
        <v>211</v>
      </c>
      <c r="AU379" s="206" t="s">
        <v>207</v>
      </c>
      <c r="AV379" s="13" t="s">
        <v>82</v>
      </c>
      <c r="AW379" s="13" t="s">
        <v>5</v>
      </c>
      <c r="AX379" s="13" t="s">
        <v>74</v>
      </c>
      <c r="AY379" s="206" t="s">
        <v>198</v>
      </c>
    </row>
    <row r="380" spans="1:65" s="14" customFormat="1" ht="11.25">
      <c r="B380" s="207"/>
      <c r="C380" s="208"/>
      <c r="D380" s="192" t="s">
        <v>211</v>
      </c>
      <c r="E380" s="209" t="s">
        <v>20</v>
      </c>
      <c r="F380" s="210" t="s">
        <v>3185</v>
      </c>
      <c r="G380" s="208"/>
      <c r="H380" s="211">
        <v>8.2750000000000004</v>
      </c>
      <c r="I380" s="212"/>
      <c r="J380" s="212"/>
      <c r="K380" s="208"/>
      <c r="L380" s="208"/>
      <c r="M380" s="213"/>
      <c r="N380" s="214"/>
      <c r="O380" s="215"/>
      <c r="P380" s="215"/>
      <c r="Q380" s="215"/>
      <c r="R380" s="215"/>
      <c r="S380" s="215"/>
      <c r="T380" s="215"/>
      <c r="U380" s="215"/>
      <c r="V380" s="215"/>
      <c r="W380" s="215"/>
      <c r="X380" s="216"/>
      <c r="AT380" s="217" t="s">
        <v>211</v>
      </c>
      <c r="AU380" s="217" t="s">
        <v>207</v>
      </c>
      <c r="AV380" s="14" t="s">
        <v>207</v>
      </c>
      <c r="AW380" s="14" t="s">
        <v>5</v>
      </c>
      <c r="AX380" s="14" t="s">
        <v>74</v>
      </c>
      <c r="AY380" s="217" t="s">
        <v>198</v>
      </c>
    </row>
    <row r="381" spans="1:65" s="13" customFormat="1" ht="11.25">
      <c r="B381" s="197"/>
      <c r="C381" s="198"/>
      <c r="D381" s="192" t="s">
        <v>211</v>
      </c>
      <c r="E381" s="199" t="s">
        <v>20</v>
      </c>
      <c r="F381" s="200" t="s">
        <v>3178</v>
      </c>
      <c r="G381" s="198"/>
      <c r="H381" s="199" t="s">
        <v>20</v>
      </c>
      <c r="I381" s="201"/>
      <c r="J381" s="201"/>
      <c r="K381" s="198"/>
      <c r="L381" s="198"/>
      <c r="M381" s="202"/>
      <c r="N381" s="203"/>
      <c r="O381" s="204"/>
      <c r="P381" s="204"/>
      <c r="Q381" s="204"/>
      <c r="R381" s="204"/>
      <c r="S381" s="204"/>
      <c r="T381" s="204"/>
      <c r="U381" s="204"/>
      <c r="V381" s="204"/>
      <c r="W381" s="204"/>
      <c r="X381" s="205"/>
      <c r="AT381" s="206" t="s">
        <v>211</v>
      </c>
      <c r="AU381" s="206" t="s">
        <v>207</v>
      </c>
      <c r="AV381" s="13" t="s">
        <v>82</v>
      </c>
      <c r="AW381" s="13" t="s">
        <v>5</v>
      </c>
      <c r="AX381" s="13" t="s">
        <v>74</v>
      </c>
      <c r="AY381" s="206" t="s">
        <v>198</v>
      </c>
    </row>
    <row r="382" spans="1:65" s="16" customFormat="1" ht="11.25">
      <c r="B382" s="229"/>
      <c r="C382" s="230"/>
      <c r="D382" s="192" t="s">
        <v>211</v>
      </c>
      <c r="E382" s="231" t="s">
        <v>20</v>
      </c>
      <c r="F382" s="232" t="s">
        <v>282</v>
      </c>
      <c r="G382" s="230"/>
      <c r="H382" s="233">
        <v>32.119999999999997</v>
      </c>
      <c r="I382" s="234"/>
      <c r="J382" s="234"/>
      <c r="K382" s="230"/>
      <c r="L382" s="230"/>
      <c r="M382" s="235"/>
      <c r="N382" s="236"/>
      <c r="O382" s="237"/>
      <c r="P382" s="237"/>
      <c r="Q382" s="237"/>
      <c r="R382" s="237"/>
      <c r="S382" s="237"/>
      <c r="T382" s="237"/>
      <c r="U382" s="237"/>
      <c r="V382" s="237"/>
      <c r="W382" s="237"/>
      <c r="X382" s="238"/>
      <c r="AT382" s="239" t="s">
        <v>211</v>
      </c>
      <c r="AU382" s="239" t="s">
        <v>207</v>
      </c>
      <c r="AV382" s="16" t="s">
        <v>206</v>
      </c>
      <c r="AW382" s="16" t="s">
        <v>5</v>
      </c>
      <c r="AX382" s="16" t="s">
        <v>82</v>
      </c>
      <c r="AY382" s="239" t="s">
        <v>198</v>
      </c>
    </row>
    <row r="383" spans="1:65" s="14" customFormat="1" ht="11.25">
      <c r="B383" s="207"/>
      <c r="C383" s="208"/>
      <c r="D383" s="192" t="s">
        <v>211</v>
      </c>
      <c r="E383" s="208"/>
      <c r="F383" s="210" t="s">
        <v>3195</v>
      </c>
      <c r="G383" s="208"/>
      <c r="H383" s="211">
        <v>32.762</v>
      </c>
      <c r="I383" s="212"/>
      <c r="J383" s="212"/>
      <c r="K383" s="208"/>
      <c r="L383" s="208"/>
      <c r="M383" s="213"/>
      <c r="N383" s="214"/>
      <c r="O383" s="215"/>
      <c r="P383" s="215"/>
      <c r="Q383" s="215"/>
      <c r="R383" s="215"/>
      <c r="S383" s="215"/>
      <c r="T383" s="215"/>
      <c r="U383" s="215"/>
      <c r="V383" s="215"/>
      <c r="W383" s="215"/>
      <c r="X383" s="216"/>
      <c r="AT383" s="217" t="s">
        <v>211</v>
      </c>
      <c r="AU383" s="217" t="s">
        <v>207</v>
      </c>
      <c r="AV383" s="14" t="s">
        <v>207</v>
      </c>
      <c r="AW383" s="14" t="s">
        <v>4</v>
      </c>
      <c r="AX383" s="14" t="s">
        <v>82</v>
      </c>
      <c r="AY383" s="217" t="s">
        <v>198</v>
      </c>
    </row>
    <row r="384" spans="1:65" s="2" customFormat="1" ht="24.2" customHeight="1">
      <c r="A384" s="36"/>
      <c r="B384" s="37"/>
      <c r="C384" s="178" t="s">
        <v>350</v>
      </c>
      <c r="D384" s="178" t="s">
        <v>201</v>
      </c>
      <c r="E384" s="179" t="s">
        <v>3196</v>
      </c>
      <c r="F384" s="180" t="s">
        <v>3197</v>
      </c>
      <c r="G384" s="181" t="s">
        <v>254</v>
      </c>
      <c r="H384" s="182">
        <v>16.22</v>
      </c>
      <c r="I384" s="183"/>
      <c r="J384" s="183"/>
      <c r="K384" s="184">
        <f>ROUND(P384*H384,2)</f>
        <v>0</v>
      </c>
      <c r="L384" s="180" t="s">
        <v>205</v>
      </c>
      <c r="M384" s="41"/>
      <c r="N384" s="185" t="s">
        <v>20</v>
      </c>
      <c r="O384" s="186" t="s">
        <v>44</v>
      </c>
      <c r="P384" s="187">
        <f>I384+J384</f>
        <v>0</v>
      </c>
      <c r="Q384" s="187">
        <f>ROUND(I384*H384,2)</f>
        <v>0</v>
      </c>
      <c r="R384" s="187">
        <f>ROUND(J384*H384,2)</f>
        <v>0</v>
      </c>
      <c r="S384" s="66"/>
      <c r="T384" s="188">
        <f>S384*H384</f>
        <v>0</v>
      </c>
      <c r="U384" s="188">
        <v>0</v>
      </c>
      <c r="V384" s="188">
        <f>U384*H384</f>
        <v>0</v>
      </c>
      <c r="W384" s="188">
        <v>0</v>
      </c>
      <c r="X384" s="189">
        <f>W384*H384</f>
        <v>0</v>
      </c>
      <c r="Y384" s="36"/>
      <c r="Z384" s="36"/>
      <c r="AA384" s="36"/>
      <c r="AB384" s="36"/>
      <c r="AC384" s="36"/>
      <c r="AD384" s="36"/>
      <c r="AE384" s="36"/>
      <c r="AR384" s="190" t="s">
        <v>206</v>
      </c>
      <c r="AT384" s="190" t="s">
        <v>201</v>
      </c>
      <c r="AU384" s="190" t="s">
        <v>207</v>
      </c>
      <c r="AY384" s="19" t="s">
        <v>198</v>
      </c>
      <c r="BE384" s="191">
        <f>IF(O384="základní",K384,0)</f>
        <v>0</v>
      </c>
      <c r="BF384" s="191">
        <f>IF(O384="snížená",K384,0)</f>
        <v>0</v>
      </c>
      <c r="BG384" s="191">
        <f>IF(O384="zákl. přenesená",K384,0)</f>
        <v>0</v>
      </c>
      <c r="BH384" s="191">
        <f>IF(O384="sníž. přenesená",K384,0)</f>
        <v>0</v>
      </c>
      <c r="BI384" s="191">
        <f>IF(O384="nulová",K384,0)</f>
        <v>0</v>
      </c>
      <c r="BJ384" s="19" t="s">
        <v>207</v>
      </c>
      <c r="BK384" s="191">
        <f>ROUND(P384*H384,2)</f>
        <v>0</v>
      </c>
      <c r="BL384" s="19" t="s">
        <v>206</v>
      </c>
      <c r="BM384" s="190" t="s">
        <v>3198</v>
      </c>
    </row>
    <row r="385" spans="1:51" s="2" customFormat="1" ht="11.25">
      <c r="A385" s="36"/>
      <c r="B385" s="37"/>
      <c r="C385" s="38"/>
      <c r="D385" s="192" t="s">
        <v>209</v>
      </c>
      <c r="E385" s="38"/>
      <c r="F385" s="193" t="s">
        <v>3199</v>
      </c>
      <c r="G385" s="38"/>
      <c r="H385" s="38"/>
      <c r="I385" s="194"/>
      <c r="J385" s="194"/>
      <c r="K385" s="38"/>
      <c r="L385" s="38"/>
      <c r="M385" s="41"/>
      <c r="N385" s="195"/>
      <c r="O385" s="196"/>
      <c r="P385" s="66"/>
      <c r="Q385" s="66"/>
      <c r="R385" s="66"/>
      <c r="S385" s="66"/>
      <c r="T385" s="66"/>
      <c r="U385" s="66"/>
      <c r="V385" s="66"/>
      <c r="W385" s="66"/>
      <c r="X385" s="67"/>
      <c r="Y385" s="36"/>
      <c r="Z385" s="36"/>
      <c r="AA385" s="36"/>
      <c r="AB385" s="36"/>
      <c r="AC385" s="36"/>
      <c r="AD385" s="36"/>
      <c r="AE385" s="36"/>
      <c r="AT385" s="19" t="s">
        <v>209</v>
      </c>
      <c r="AU385" s="19" t="s">
        <v>207</v>
      </c>
    </row>
    <row r="386" spans="1:51" s="13" customFormat="1" ht="11.25">
      <c r="B386" s="197"/>
      <c r="C386" s="198"/>
      <c r="D386" s="192" t="s">
        <v>211</v>
      </c>
      <c r="E386" s="199" t="s">
        <v>20</v>
      </c>
      <c r="F386" s="200" t="s">
        <v>1801</v>
      </c>
      <c r="G386" s="198"/>
      <c r="H386" s="199" t="s">
        <v>20</v>
      </c>
      <c r="I386" s="201"/>
      <c r="J386" s="201"/>
      <c r="K386" s="198"/>
      <c r="L386" s="198"/>
      <c r="M386" s="202"/>
      <c r="N386" s="203"/>
      <c r="O386" s="204"/>
      <c r="P386" s="204"/>
      <c r="Q386" s="204"/>
      <c r="R386" s="204"/>
      <c r="S386" s="204"/>
      <c r="T386" s="204"/>
      <c r="U386" s="204"/>
      <c r="V386" s="204"/>
      <c r="W386" s="204"/>
      <c r="X386" s="205"/>
      <c r="AT386" s="206" t="s">
        <v>211</v>
      </c>
      <c r="AU386" s="206" t="s">
        <v>207</v>
      </c>
      <c r="AV386" s="13" t="s">
        <v>82</v>
      </c>
      <c r="AW386" s="13" t="s">
        <v>5</v>
      </c>
      <c r="AX386" s="13" t="s">
        <v>74</v>
      </c>
      <c r="AY386" s="206" t="s">
        <v>198</v>
      </c>
    </row>
    <row r="387" spans="1:51" s="13" customFormat="1" ht="11.25">
      <c r="B387" s="197"/>
      <c r="C387" s="198"/>
      <c r="D387" s="192" t="s">
        <v>211</v>
      </c>
      <c r="E387" s="199" t="s">
        <v>20</v>
      </c>
      <c r="F387" s="200" t="s">
        <v>3173</v>
      </c>
      <c r="G387" s="198"/>
      <c r="H387" s="199" t="s">
        <v>20</v>
      </c>
      <c r="I387" s="201"/>
      <c r="J387" s="201"/>
      <c r="K387" s="198"/>
      <c r="L387" s="198"/>
      <c r="M387" s="202"/>
      <c r="N387" s="203"/>
      <c r="O387" s="204"/>
      <c r="P387" s="204"/>
      <c r="Q387" s="204"/>
      <c r="R387" s="204"/>
      <c r="S387" s="204"/>
      <c r="T387" s="204"/>
      <c r="U387" s="204"/>
      <c r="V387" s="204"/>
      <c r="W387" s="204"/>
      <c r="X387" s="205"/>
      <c r="AT387" s="206" t="s">
        <v>211</v>
      </c>
      <c r="AU387" s="206" t="s">
        <v>207</v>
      </c>
      <c r="AV387" s="13" t="s">
        <v>82</v>
      </c>
      <c r="AW387" s="13" t="s">
        <v>5</v>
      </c>
      <c r="AX387" s="13" t="s">
        <v>74</v>
      </c>
      <c r="AY387" s="206" t="s">
        <v>198</v>
      </c>
    </row>
    <row r="388" spans="1:51" s="13" customFormat="1" ht="11.25">
      <c r="B388" s="197"/>
      <c r="C388" s="198"/>
      <c r="D388" s="192" t="s">
        <v>211</v>
      </c>
      <c r="E388" s="199" t="s">
        <v>20</v>
      </c>
      <c r="F388" s="200" t="s">
        <v>1801</v>
      </c>
      <c r="G388" s="198"/>
      <c r="H388" s="199" t="s">
        <v>20</v>
      </c>
      <c r="I388" s="201"/>
      <c r="J388" s="201"/>
      <c r="K388" s="198"/>
      <c r="L388" s="198"/>
      <c r="M388" s="202"/>
      <c r="N388" s="203"/>
      <c r="O388" s="204"/>
      <c r="P388" s="204"/>
      <c r="Q388" s="204"/>
      <c r="R388" s="204"/>
      <c r="S388" s="204"/>
      <c r="T388" s="204"/>
      <c r="U388" s="204"/>
      <c r="V388" s="204"/>
      <c r="W388" s="204"/>
      <c r="X388" s="205"/>
      <c r="AT388" s="206" t="s">
        <v>211</v>
      </c>
      <c r="AU388" s="206" t="s">
        <v>207</v>
      </c>
      <c r="AV388" s="13" t="s">
        <v>82</v>
      </c>
      <c r="AW388" s="13" t="s">
        <v>5</v>
      </c>
      <c r="AX388" s="13" t="s">
        <v>74</v>
      </c>
      <c r="AY388" s="206" t="s">
        <v>198</v>
      </c>
    </row>
    <row r="389" spans="1:51" s="13" customFormat="1" ht="11.25">
      <c r="B389" s="197"/>
      <c r="C389" s="198"/>
      <c r="D389" s="192" t="s">
        <v>211</v>
      </c>
      <c r="E389" s="199" t="s">
        <v>20</v>
      </c>
      <c r="F389" s="200" t="s">
        <v>3200</v>
      </c>
      <c r="G389" s="198"/>
      <c r="H389" s="199" t="s">
        <v>20</v>
      </c>
      <c r="I389" s="201"/>
      <c r="J389" s="201"/>
      <c r="K389" s="198"/>
      <c r="L389" s="198"/>
      <c r="M389" s="202"/>
      <c r="N389" s="203"/>
      <c r="O389" s="204"/>
      <c r="P389" s="204"/>
      <c r="Q389" s="204"/>
      <c r="R389" s="204"/>
      <c r="S389" s="204"/>
      <c r="T389" s="204"/>
      <c r="U389" s="204"/>
      <c r="V389" s="204"/>
      <c r="W389" s="204"/>
      <c r="X389" s="205"/>
      <c r="AT389" s="206" t="s">
        <v>211</v>
      </c>
      <c r="AU389" s="206" t="s">
        <v>207</v>
      </c>
      <c r="AV389" s="13" t="s">
        <v>82</v>
      </c>
      <c r="AW389" s="13" t="s">
        <v>5</v>
      </c>
      <c r="AX389" s="13" t="s">
        <v>74</v>
      </c>
      <c r="AY389" s="206" t="s">
        <v>198</v>
      </c>
    </row>
    <row r="390" spans="1:51" s="14" customFormat="1" ht="11.25">
      <c r="B390" s="207"/>
      <c r="C390" s="208"/>
      <c r="D390" s="192" t="s">
        <v>211</v>
      </c>
      <c r="E390" s="209" t="s">
        <v>20</v>
      </c>
      <c r="F390" s="210" t="s">
        <v>3201</v>
      </c>
      <c r="G390" s="208"/>
      <c r="H390" s="211">
        <v>3.81</v>
      </c>
      <c r="I390" s="212"/>
      <c r="J390" s="212"/>
      <c r="K390" s="208"/>
      <c r="L390" s="208"/>
      <c r="M390" s="213"/>
      <c r="N390" s="214"/>
      <c r="O390" s="215"/>
      <c r="P390" s="215"/>
      <c r="Q390" s="215"/>
      <c r="R390" s="215"/>
      <c r="S390" s="215"/>
      <c r="T390" s="215"/>
      <c r="U390" s="215"/>
      <c r="V390" s="215"/>
      <c r="W390" s="215"/>
      <c r="X390" s="216"/>
      <c r="AT390" s="217" t="s">
        <v>211</v>
      </c>
      <c r="AU390" s="217" t="s">
        <v>207</v>
      </c>
      <c r="AV390" s="14" t="s">
        <v>207</v>
      </c>
      <c r="AW390" s="14" t="s">
        <v>5</v>
      </c>
      <c r="AX390" s="14" t="s">
        <v>74</v>
      </c>
      <c r="AY390" s="217" t="s">
        <v>198</v>
      </c>
    </row>
    <row r="391" spans="1:51" s="13" customFormat="1" ht="11.25">
      <c r="B391" s="197"/>
      <c r="C391" s="198"/>
      <c r="D391" s="192" t="s">
        <v>211</v>
      </c>
      <c r="E391" s="199" t="s">
        <v>20</v>
      </c>
      <c r="F391" s="200" t="s">
        <v>3175</v>
      </c>
      <c r="G391" s="198"/>
      <c r="H391" s="199" t="s">
        <v>20</v>
      </c>
      <c r="I391" s="201"/>
      <c r="J391" s="201"/>
      <c r="K391" s="198"/>
      <c r="L391" s="198"/>
      <c r="M391" s="202"/>
      <c r="N391" s="203"/>
      <c r="O391" s="204"/>
      <c r="P391" s="204"/>
      <c r="Q391" s="204"/>
      <c r="R391" s="204"/>
      <c r="S391" s="204"/>
      <c r="T391" s="204"/>
      <c r="U391" s="204"/>
      <c r="V391" s="204"/>
      <c r="W391" s="204"/>
      <c r="X391" s="205"/>
      <c r="AT391" s="206" t="s">
        <v>211</v>
      </c>
      <c r="AU391" s="206" t="s">
        <v>207</v>
      </c>
      <c r="AV391" s="13" t="s">
        <v>82</v>
      </c>
      <c r="AW391" s="13" t="s">
        <v>5</v>
      </c>
      <c r="AX391" s="13" t="s">
        <v>74</v>
      </c>
      <c r="AY391" s="206" t="s">
        <v>198</v>
      </c>
    </row>
    <row r="392" spans="1:51" s="13" customFormat="1" ht="11.25">
      <c r="B392" s="197"/>
      <c r="C392" s="198"/>
      <c r="D392" s="192" t="s">
        <v>211</v>
      </c>
      <c r="E392" s="199" t="s">
        <v>20</v>
      </c>
      <c r="F392" s="200" t="s">
        <v>3173</v>
      </c>
      <c r="G392" s="198"/>
      <c r="H392" s="199" t="s">
        <v>20</v>
      </c>
      <c r="I392" s="201"/>
      <c r="J392" s="201"/>
      <c r="K392" s="198"/>
      <c r="L392" s="198"/>
      <c r="M392" s="202"/>
      <c r="N392" s="203"/>
      <c r="O392" s="204"/>
      <c r="P392" s="204"/>
      <c r="Q392" s="204"/>
      <c r="R392" s="204"/>
      <c r="S392" s="204"/>
      <c r="T392" s="204"/>
      <c r="U392" s="204"/>
      <c r="V392" s="204"/>
      <c r="W392" s="204"/>
      <c r="X392" s="205"/>
      <c r="AT392" s="206" t="s">
        <v>211</v>
      </c>
      <c r="AU392" s="206" t="s">
        <v>207</v>
      </c>
      <c r="AV392" s="13" t="s">
        <v>82</v>
      </c>
      <c r="AW392" s="13" t="s">
        <v>5</v>
      </c>
      <c r="AX392" s="13" t="s">
        <v>74</v>
      </c>
      <c r="AY392" s="206" t="s">
        <v>198</v>
      </c>
    </row>
    <row r="393" spans="1:51" s="13" customFormat="1" ht="11.25">
      <c r="B393" s="197"/>
      <c r="C393" s="198"/>
      <c r="D393" s="192" t="s">
        <v>211</v>
      </c>
      <c r="E393" s="199" t="s">
        <v>20</v>
      </c>
      <c r="F393" s="200" t="s">
        <v>1801</v>
      </c>
      <c r="G393" s="198"/>
      <c r="H393" s="199" t="s">
        <v>20</v>
      </c>
      <c r="I393" s="201"/>
      <c r="J393" s="201"/>
      <c r="K393" s="198"/>
      <c r="L393" s="198"/>
      <c r="M393" s="202"/>
      <c r="N393" s="203"/>
      <c r="O393" s="204"/>
      <c r="P393" s="204"/>
      <c r="Q393" s="204"/>
      <c r="R393" s="204"/>
      <c r="S393" s="204"/>
      <c r="T393" s="204"/>
      <c r="U393" s="204"/>
      <c r="V393" s="204"/>
      <c r="W393" s="204"/>
      <c r="X393" s="205"/>
      <c r="AT393" s="206" t="s">
        <v>211</v>
      </c>
      <c r="AU393" s="206" t="s">
        <v>207</v>
      </c>
      <c r="AV393" s="13" t="s">
        <v>82</v>
      </c>
      <c r="AW393" s="13" t="s">
        <v>5</v>
      </c>
      <c r="AX393" s="13" t="s">
        <v>74</v>
      </c>
      <c r="AY393" s="206" t="s">
        <v>198</v>
      </c>
    </row>
    <row r="394" spans="1:51" s="13" customFormat="1" ht="11.25">
      <c r="B394" s="197"/>
      <c r="C394" s="198"/>
      <c r="D394" s="192" t="s">
        <v>211</v>
      </c>
      <c r="E394" s="199" t="s">
        <v>20</v>
      </c>
      <c r="F394" s="200" t="s">
        <v>3200</v>
      </c>
      <c r="G394" s="198"/>
      <c r="H394" s="199" t="s">
        <v>20</v>
      </c>
      <c r="I394" s="201"/>
      <c r="J394" s="201"/>
      <c r="K394" s="198"/>
      <c r="L394" s="198"/>
      <c r="M394" s="202"/>
      <c r="N394" s="203"/>
      <c r="O394" s="204"/>
      <c r="P394" s="204"/>
      <c r="Q394" s="204"/>
      <c r="R394" s="204"/>
      <c r="S394" s="204"/>
      <c r="T394" s="204"/>
      <c r="U394" s="204"/>
      <c r="V394" s="204"/>
      <c r="W394" s="204"/>
      <c r="X394" s="205"/>
      <c r="AT394" s="206" t="s">
        <v>211</v>
      </c>
      <c r="AU394" s="206" t="s">
        <v>207</v>
      </c>
      <c r="AV394" s="13" t="s">
        <v>82</v>
      </c>
      <c r="AW394" s="13" t="s">
        <v>5</v>
      </c>
      <c r="AX394" s="13" t="s">
        <v>74</v>
      </c>
      <c r="AY394" s="206" t="s">
        <v>198</v>
      </c>
    </row>
    <row r="395" spans="1:51" s="14" customFormat="1" ht="11.25">
      <c r="B395" s="207"/>
      <c r="C395" s="208"/>
      <c r="D395" s="192" t="s">
        <v>211</v>
      </c>
      <c r="E395" s="209" t="s">
        <v>20</v>
      </c>
      <c r="F395" s="210" t="s">
        <v>3201</v>
      </c>
      <c r="G395" s="208"/>
      <c r="H395" s="211">
        <v>3.81</v>
      </c>
      <c r="I395" s="212"/>
      <c r="J395" s="212"/>
      <c r="K395" s="208"/>
      <c r="L395" s="208"/>
      <c r="M395" s="213"/>
      <c r="N395" s="214"/>
      <c r="O395" s="215"/>
      <c r="P395" s="215"/>
      <c r="Q395" s="215"/>
      <c r="R395" s="215"/>
      <c r="S395" s="215"/>
      <c r="T395" s="215"/>
      <c r="U395" s="215"/>
      <c r="V395" s="215"/>
      <c r="W395" s="215"/>
      <c r="X395" s="216"/>
      <c r="AT395" s="217" t="s">
        <v>211</v>
      </c>
      <c r="AU395" s="217" t="s">
        <v>207</v>
      </c>
      <c r="AV395" s="14" t="s">
        <v>207</v>
      </c>
      <c r="AW395" s="14" t="s">
        <v>5</v>
      </c>
      <c r="AX395" s="14" t="s">
        <v>74</v>
      </c>
      <c r="AY395" s="217" t="s">
        <v>198</v>
      </c>
    </row>
    <row r="396" spans="1:51" s="13" customFormat="1" ht="11.25">
      <c r="B396" s="197"/>
      <c r="C396" s="198"/>
      <c r="D396" s="192" t="s">
        <v>211</v>
      </c>
      <c r="E396" s="199" t="s">
        <v>20</v>
      </c>
      <c r="F396" s="200" t="s">
        <v>3176</v>
      </c>
      <c r="G396" s="198"/>
      <c r="H396" s="199" t="s">
        <v>20</v>
      </c>
      <c r="I396" s="201"/>
      <c r="J396" s="201"/>
      <c r="K396" s="198"/>
      <c r="L396" s="198"/>
      <c r="M396" s="202"/>
      <c r="N396" s="203"/>
      <c r="O396" s="204"/>
      <c r="P396" s="204"/>
      <c r="Q396" s="204"/>
      <c r="R396" s="204"/>
      <c r="S396" s="204"/>
      <c r="T396" s="204"/>
      <c r="U396" s="204"/>
      <c r="V396" s="204"/>
      <c r="W396" s="204"/>
      <c r="X396" s="205"/>
      <c r="AT396" s="206" t="s">
        <v>211</v>
      </c>
      <c r="AU396" s="206" t="s">
        <v>207</v>
      </c>
      <c r="AV396" s="13" t="s">
        <v>82</v>
      </c>
      <c r="AW396" s="13" t="s">
        <v>5</v>
      </c>
      <c r="AX396" s="13" t="s">
        <v>74</v>
      </c>
      <c r="AY396" s="206" t="s">
        <v>198</v>
      </c>
    </row>
    <row r="397" spans="1:51" s="13" customFormat="1" ht="11.25">
      <c r="B397" s="197"/>
      <c r="C397" s="198"/>
      <c r="D397" s="192" t="s">
        <v>211</v>
      </c>
      <c r="E397" s="199" t="s">
        <v>20</v>
      </c>
      <c r="F397" s="200" t="s">
        <v>3173</v>
      </c>
      <c r="G397" s="198"/>
      <c r="H397" s="199" t="s">
        <v>20</v>
      </c>
      <c r="I397" s="201"/>
      <c r="J397" s="201"/>
      <c r="K397" s="198"/>
      <c r="L397" s="198"/>
      <c r="M397" s="202"/>
      <c r="N397" s="203"/>
      <c r="O397" s="204"/>
      <c r="P397" s="204"/>
      <c r="Q397" s="204"/>
      <c r="R397" s="204"/>
      <c r="S397" s="204"/>
      <c r="T397" s="204"/>
      <c r="U397" s="204"/>
      <c r="V397" s="204"/>
      <c r="W397" s="204"/>
      <c r="X397" s="205"/>
      <c r="AT397" s="206" t="s">
        <v>211</v>
      </c>
      <c r="AU397" s="206" t="s">
        <v>207</v>
      </c>
      <c r="AV397" s="13" t="s">
        <v>82</v>
      </c>
      <c r="AW397" s="13" t="s">
        <v>5</v>
      </c>
      <c r="AX397" s="13" t="s">
        <v>74</v>
      </c>
      <c r="AY397" s="206" t="s">
        <v>198</v>
      </c>
    </row>
    <row r="398" spans="1:51" s="13" customFormat="1" ht="11.25">
      <c r="B398" s="197"/>
      <c r="C398" s="198"/>
      <c r="D398" s="192" t="s">
        <v>211</v>
      </c>
      <c r="E398" s="199" t="s">
        <v>20</v>
      </c>
      <c r="F398" s="200" t="s">
        <v>1801</v>
      </c>
      <c r="G398" s="198"/>
      <c r="H398" s="199" t="s">
        <v>20</v>
      </c>
      <c r="I398" s="201"/>
      <c r="J398" s="201"/>
      <c r="K398" s="198"/>
      <c r="L398" s="198"/>
      <c r="M398" s="202"/>
      <c r="N398" s="203"/>
      <c r="O398" s="204"/>
      <c r="P398" s="204"/>
      <c r="Q398" s="204"/>
      <c r="R398" s="204"/>
      <c r="S398" s="204"/>
      <c r="T398" s="204"/>
      <c r="U398" s="204"/>
      <c r="V398" s="204"/>
      <c r="W398" s="204"/>
      <c r="X398" s="205"/>
      <c r="AT398" s="206" t="s">
        <v>211</v>
      </c>
      <c r="AU398" s="206" t="s">
        <v>207</v>
      </c>
      <c r="AV398" s="13" t="s">
        <v>82</v>
      </c>
      <c r="AW398" s="13" t="s">
        <v>5</v>
      </c>
      <c r="AX398" s="13" t="s">
        <v>74</v>
      </c>
      <c r="AY398" s="206" t="s">
        <v>198</v>
      </c>
    </row>
    <row r="399" spans="1:51" s="13" customFormat="1" ht="11.25">
      <c r="B399" s="197"/>
      <c r="C399" s="198"/>
      <c r="D399" s="192" t="s">
        <v>211</v>
      </c>
      <c r="E399" s="199" t="s">
        <v>20</v>
      </c>
      <c r="F399" s="200" t="s">
        <v>3200</v>
      </c>
      <c r="G399" s="198"/>
      <c r="H399" s="199" t="s">
        <v>20</v>
      </c>
      <c r="I399" s="201"/>
      <c r="J399" s="201"/>
      <c r="K399" s="198"/>
      <c r="L399" s="198"/>
      <c r="M399" s="202"/>
      <c r="N399" s="203"/>
      <c r="O399" s="204"/>
      <c r="P399" s="204"/>
      <c r="Q399" s="204"/>
      <c r="R399" s="204"/>
      <c r="S399" s="204"/>
      <c r="T399" s="204"/>
      <c r="U399" s="204"/>
      <c r="V399" s="204"/>
      <c r="W399" s="204"/>
      <c r="X399" s="205"/>
      <c r="AT399" s="206" t="s">
        <v>211</v>
      </c>
      <c r="AU399" s="206" t="s">
        <v>207</v>
      </c>
      <c r="AV399" s="13" t="s">
        <v>82</v>
      </c>
      <c r="AW399" s="13" t="s">
        <v>5</v>
      </c>
      <c r="AX399" s="13" t="s">
        <v>74</v>
      </c>
      <c r="AY399" s="206" t="s">
        <v>198</v>
      </c>
    </row>
    <row r="400" spans="1:51" s="14" customFormat="1" ht="11.25">
      <c r="B400" s="207"/>
      <c r="C400" s="208"/>
      <c r="D400" s="192" t="s">
        <v>211</v>
      </c>
      <c r="E400" s="209" t="s">
        <v>20</v>
      </c>
      <c r="F400" s="210" t="s">
        <v>3202</v>
      </c>
      <c r="G400" s="208"/>
      <c r="H400" s="211">
        <v>4.79</v>
      </c>
      <c r="I400" s="212"/>
      <c r="J400" s="212"/>
      <c r="K400" s="208"/>
      <c r="L400" s="208"/>
      <c r="M400" s="213"/>
      <c r="N400" s="214"/>
      <c r="O400" s="215"/>
      <c r="P400" s="215"/>
      <c r="Q400" s="215"/>
      <c r="R400" s="215"/>
      <c r="S400" s="215"/>
      <c r="T400" s="215"/>
      <c r="U400" s="215"/>
      <c r="V400" s="215"/>
      <c r="W400" s="215"/>
      <c r="X400" s="216"/>
      <c r="AT400" s="217" t="s">
        <v>211</v>
      </c>
      <c r="AU400" s="217" t="s">
        <v>207</v>
      </c>
      <c r="AV400" s="14" t="s">
        <v>207</v>
      </c>
      <c r="AW400" s="14" t="s">
        <v>5</v>
      </c>
      <c r="AX400" s="14" t="s">
        <v>74</v>
      </c>
      <c r="AY400" s="217" t="s">
        <v>198</v>
      </c>
    </row>
    <row r="401" spans="1:65" s="13" customFormat="1" ht="11.25">
      <c r="B401" s="197"/>
      <c r="C401" s="198"/>
      <c r="D401" s="192" t="s">
        <v>211</v>
      </c>
      <c r="E401" s="199" t="s">
        <v>20</v>
      </c>
      <c r="F401" s="200" t="s">
        <v>3177</v>
      </c>
      <c r="G401" s="198"/>
      <c r="H401" s="199" t="s">
        <v>20</v>
      </c>
      <c r="I401" s="201"/>
      <c r="J401" s="201"/>
      <c r="K401" s="198"/>
      <c r="L401" s="198"/>
      <c r="M401" s="202"/>
      <c r="N401" s="203"/>
      <c r="O401" s="204"/>
      <c r="P401" s="204"/>
      <c r="Q401" s="204"/>
      <c r="R401" s="204"/>
      <c r="S401" s="204"/>
      <c r="T401" s="204"/>
      <c r="U401" s="204"/>
      <c r="V401" s="204"/>
      <c r="W401" s="204"/>
      <c r="X401" s="205"/>
      <c r="AT401" s="206" t="s">
        <v>211</v>
      </c>
      <c r="AU401" s="206" t="s">
        <v>207</v>
      </c>
      <c r="AV401" s="13" t="s">
        <v>82</v>
      </c>
      <c r="AW401" s="13" t="s">
        <v>5</v>
      </c>
      <c r="AX401" s="13" t="s">
        <v>74</v>
      </c>
      <c r="AY401" s="206" t="s">
        <v>198</v>
      </c>
    </row>
    <row r="402" spans="1:65" s="13" customFormat="1" ht="11.25">
      <c r="B402" s="197"/>
      <c r="C402" s="198"/>
      <c r="D402" s="192" t="s">
        <v>211</v>
      </c>
      <c r="E402" s="199" t="s">
        <v>20</v>
      </c>
      <c r="F402" s="200" t="s">
        <v>3173</v>
      </c>
      <c r="G402" s="198"/>
      <c r="H402" s="199" t="s">
        <v>20</v>
      </c>
      <c r="I402" s="201"/>
      <c r="J402" s="201"/>
      <c r="K402" s="198"/>
      <c r="L402" s="198"/>
      <c r="M402" s="202"/>
      <c r="N402" s="203"/>
      <c r="O402" s="204"/>
      <c r="P402" s="204"/>
      <c r="Q402" s="204"/>
      <c r="R402" s="204"/>
      <c r="S402" s="204"/>
      <c r="T402" s="204"/>
      <c r="U402" s="204"/>
      <c r="V402" s="204"/>
      <c r="W402" s="204"/>
      <c r="X402" s="205"/>
      <c r="AT402" s="206" t="s">
        <v>211</v>
      </c>
      <c r="AU402" s="206" t="s">
        <v>207</v>
      </c>
      <c r="AV402" s="13" t="s">
        <v>82</v>
      </c>
      <c r="AW402" s="13" t="s">
        <v>5</v>
      </c>
      <c r="AX402" s="13" t="s">
        <v>74</v>
      </c>
      <c r="AY402" s="206" t="s">
        <v>198</v>
      </c>
    </row>
    <row r="403" spans="1:65" s="13" customFormat="1" ht="11.25">
      <c r="B403" s="197"/>
      <c r="C403" s="198"/>
      <c r="D403" s="192" t="s">
        <v>211</v>
      </c>
      <c r="E403" s="199" t="s">
        <v>20</v>
      </c>
      <c r="F403" s="200" t="s">
        <v>1801</v>
      </c>
      <c r="G403" s="198"/>
      <c r="H403" s="199" t="s">
        <v>20</v>
      </c>
      <c r="I403" s="201"/>
      <c r="J403" s="201"/>
      <c r="K403" s="198"/>
      <c r="L403" s="198"/>
      <c r="M403" s="202"/>
      <c r="N403" s="203"/>
      <c r="O403" s="204"/>
      <c r="P403" s="204"/>
      <c r="Q403" s="204"/>
      <c r="R403" s="204"/>
      <c r="S403" s="204"/>
      <c r="T403" s="204"/>
      <c r="U403" s="204"/>
      <c r="V403" s="204"/>
      <c r="W403" s="204"/>
      <c r="X403" s="205"/>
      <c r="AT403" s="206" t="s">
        <v>211</v>
      </c>
      <c r="AU403" s="206" t="s">
        <v>207</v>
      </c>
      <c r="AV403" s="13" t="s">
        <v>82</v>
      </c>
      <c r="AW403" s="13" t="s">
        <v>5</v>
      </c>
      <c r="AX403" s="13" t="s">
        <v>74</v>
      </c>
      <c r="AY403" s="206" t="s">
        <v>198</v>
      </c>
    </row>
    <row r="404" spans="1:65" s="13" customFormat="1" ht="11.25">
      <c r="B404" s="197"/>
      <c r="C404" s="198"/>
      <c r="D404" s="192" t="s">
        <v>211</v>
      </c>
      <c r="E404" s="199" t="s">
        <v>20</v>
      </c>
      <c r="F404" s="200" t="s">
        <v>3200</v>
      </c>
      <c r="G404" s="198"/>
      <c r="H404" s="199" t="s">
        <v>20</v>
      </c>
      <c r="I404" s="201"/>
      <c r="J404" s="201"/>
      <c r="K404" s="198"/>
      <c r="L404" s="198"/>
      <c r="M404" s="202"/>
      <c r="N404" s="203"/>
      <c r="O404" s="204"/>
      <c r="P404" s="204"/>
      <c r="Q404" s="204"/>
      <c r="R404" s="204"/>
      <c r="S404" s="204"/>
      <c r="T404" s="204"/>
      <c r="U404" s="204"/>
      <c r="V404" s="204"/>
      <c r="W404" s="204"/>
      <c r="X404" s="205"/>
      <c r="AT404" s="206" t="s">
        <v>211</v>
      </c>
      <c r="AU404" s="206" t="s">
        <v>207</v>
      </c>
      <c r="AV404" s="13" t="s">
        <v>82</v>
      </c>
      <c r="AW404" s="13" t="s">
        <v>5</v>
      </c>
      <c r="AX404" s="13" t="s">
        <v>74</v>
      </c>
      <c r="AY404" s="206" t="s">
        <v>198</v>
      </c>
    </row>
    <row r="405" spans="1:65" s="14" customFormat="1" ht="11.25">
      <c r="B405" s="207"/>
      <c r="C405" s="208"/>
      <c r="D405" s="192" t="s">
        <v>211</v>
      </c>
      <c r="E405" s="209" t="s">
        <v>20</v>
      </c>
      <c r="F405" s="210" t="s">
        <v>3201</v>
      </c>
      <c r="G405" s="208"/>
      <c r="H405" s="211">
        <v>3.81</v>
      </c>
      <c r="I405" s="212"/>
      <c r="J405" s="212"/>
      <c r="K405" s="208"/>
      <c r="L405" s="208"/>
      <c r="M405" s="213"/>
      <c r="N405" s="214"/>
      <c r="O405" s="215"/>
      <c r="P405" s="215"/>
      <c r="Q405" s="215"/>
      <c r="R405" s="215"/>
      <c r="S405" s="215"/>
      <c r="T405" s="215"/>
      <c r="U405" s="215"/>
      <c r="V405" s="215"/>
      <c r="W405" s="215"/>
      <c r="X405" s="216"/>
      <c r="AT405" s="217" t="s">
        <v>211</v>
      </c>
      <c r="AU405" s="217" t="s">
        <v>207</v>
      </c>
      <c r="AV405" s="14" t="s">
        <v>207</v>
      </c>
      <c r="AW405" s="14" t="s">
        <v>5</v>
      </c>
      <c r="AX405" s="14" t="s">
        <v>74</v>
      </c>
      <c r="AY405" s="217" t="s">
        <v>198</v>
      </c>
    </row>
    <row r="406" spans="1:65" s="13" customFormat="1" ht="11.25">
      <c r="B406" s="197"/>
      <c r="C406" s="198"/>
      <c r="D406" s="192" t="s">
        <v>211</v>
      </c>
      <c r="E406" s="199" t="s">
        <v>20</v>
      </c>
      <c r="F406" s="200" t="s">
        <v>3178</v>
      </c>
      <c r="G406" s="198"/>
      <c r="H406" s="199" t="s">
        <v>20</v>
      </c>
      <c r="I406" s="201"/>
      <c r="J406" s="201"/>
      <c r="K406" s="198"/>
      <c r="L406" s="198"/>
      <c r="M406" s="202"/>
      <c r="N406" s="203"/>
      <c r="O406" s="204"/>
      <c r="P406" s="204"/>
      <c r="Q406" s="204"/>
      <c r="R406" s="204"/>
      <c r="S406" s="204"/>
      <c r="T406" s="204"/>
      <c r="U406" s="204"/>
      <c r="V406" s="204"/>
      <c r="W406" s="204"/>
      <c r="X406" s="205"/>
      <c r="AT406" s="206" t="s">
        <v>211</v>
      </c>
      <c r="AU406" s="206" t="s">
        <v>207</v>
      </c>
      <c r="AV406" s="13" t="s">
        <v>82</v>
      </c>
      <c r="AW406" s="13" t="s">
        <v>5</v>
      </c>
      <c r="AX406" s="13" t="s">
        <v>74</v>
      </c>
      <c r="AY406" s="206" t="s">
        <v>198</v>
      </c>
    </row>
    <row r="407" spans="1:65" s="16" customFormat="1" ht="11.25">
      <c r="B407" s="229"/>
      <c r="C407" s="230"/>
      <c r="D407" s="192" t="s">
        <v>211</v>
      </c>
      <c r="E407" s="231" t="s">
        <v>20</v>
      </c>
      <c r="F407" s="232" t="s">
        <v>282</v>
      </c>
      <c r="G407" s="230"/>
      <c r="H407" s="233">
        <v>16.22</v>
      </c>
      <c r="I407" s="234"/>
      <c r="J407" s="234"/>
      <c r="K407" s="230"/>
      <c r="L407" s="230"/>
      <c r="M407" s="235"/>
      <c r="N407" s="236"/>
      <c r="O407" s="237"/>
      <c r="P407" s="237"/>
      <c r="Q407" s="237"/>
      <c r="R407" s="237"/>
      <c r="S407" s="237"/>
      <c r="T407" s="237"/>
      <c r="U407" s="237"/>
      <c r="V407" s="237"/>
      <c r="W407" s="237"/>
      <c r="X407" s="238"/>
      <c r="AT407" s="239" t="s">
        <v>211</v>
      </c>
      <c r="AU407" s="239" t="s">
        <v>207</v>
      </c>
      <c r="AV407" s="16" t="s">
        <v>206</v>
      </c>
      <c r="AW407" s="16" t="s">
        <v>5</v>
      </c>
      <c r="AX407" s="16" t="s">
        <v>82</v>
      </c>
      <c r="AY407" s="239" t="s">
        <v>198</v>
      </c>
    </row>
    <row r="408" spans="1:65" s="2" customFormat="1" ht="24.2" customHeight="1">
      <c r="A408" s="36"/>
      <c r="B408" s="37"/>
      <c r="C408" s="178" t="s">
        <v>356</v>
      </c>
      <c r="D408" s="178" t="s">
        <v>201</v>
      </c>
      <c r="E408" s="179" t="s">
        <v>953</v>
      </c>
      <c r="F408" s="180" t="s">
        <v>954</v>
      </c>
      <c r="G408" s="181" t="s">
        <v>254</v>
      </c>
      <c r="H408" s="182">
        <v>102.812</v>
      </c>
      <c r="I408" s="183"/>
      <c r="J408" s="183"/>
      <c r="K408" s="184">
        <f>ROUND(P408*H408,2)</f>
        <v>0</v>
      </c>
      <c r="L408" s="180" t="s">
        <v>205</v>
      </c>
      <c r="M408" s="41"/>
      <c r="N408" s="185" t="s">
        <v>20</v>
      </c>
      <c r="O408" s="186" t="s">
        <v>44</v>
      </c>
      <c r="P408" s="187">
        <f>I408+J408</f>
        <v>0</v>
      </c>
      <c r="Q408" s="187">
        <f>ROUND(I408*H408,2)</f>
        <v>0</v>
      </c>
      <c r="R408" s="187">
        <f>ROUND(J408*H408,2)</f>
        <v>0</v>
      </c>
      <c r="S408" s="66"/>
      <c r="T408" s="188">
        <f>S408*H408</f>
        <v>0</v>
      </c>
      <c r="U408" s="188">
        <v>0</v>
      </c>
      <c r="V408" s="188">
        <f>U408*H408</f>
        <v>0</v>
      </c>
      <c r="W408" s="188">
        <v>0</v>
      </c>
      <c r="X408" s="189">
        <f>W408*H408</f>
        <v>0</v>
      </c>
      <c r="Y408" s="36"/>
      <c r="Z408" s="36"/>
      <c r="AA408" s="36"/>
      <c r="AB408" s="36"/>
      <c r="AC408" s="36"/>
      <c r="AD408" s="36"/>
      <c r="AE408" s="36"/>
      <c r="AR408" s="190" t="s">
        <v>206</v>
      </c>
      <c r="AT408" s="190" t="s">
        <v>201</v>
      </c>
      <c r="AU408" s="190" t="s">
        <v>207</v>
      </c>
      <c r="AY408" s="19" t="s">
        <v>198</v>
      </c>
      <c r="BE408" s="191">
        <f>IF(O408="základní",K408,0)</f>
        <v>0</v>
      </c>
      <c r="BF408" s="191">
        <f>IF(O408="snížená",K408,0)</f>
        <v>0</v>
      </c>
      <c r="BG408" s="191">
        <f>IF(O408="zákl. přenesená",K408,0)</f>
        <v>0</v>
      </c>
      <c r="BH408" s="191">
        <f>IF(O408="sníž. přenesená",K408,0)</f>
        <v>0</v>
      </c>
      <c r="BI408" s="191">
        <f>IF(O408="nulová",K408,0)</f>
        <v>0</v>
      </c>
      <c r="BJ408" s="19" t="s">
        <v>207</v>
      </c>
      <c r="BK408" s="191">
        <f>ROUND(P408*H408,2)</f>
        <v>0</v>
      </c>
      <c r="BL408" s="19" t="s">
        <v>206</v>
      </c>
      <c r="BM408" s="190" t="s">
        <v>3203</v>
      </c>
    </row>
    <row r="409" spans="1:65" s="2" customFormat="1" ht="11.25">
      <c r="A409" s="36"/>
      <c r="B409" s="37"/>
      <c r="C409" s="38"/>
      <c r="D409" s="192" t="s">
        <v>209</v>
      </c>
      <c r="E409" s="38"/>
      <c r="F409" s="193" t="s">
        <v>956</v>
      </c>
      <c r="G409" s="38"/>
      <c r="H409" s="38"/>
      <c r="I409" s="194"/>
      <c r="J409" s="194"/>
      <c r="K409" s="38"/>
      <c r="L409" s="38"/>
      <c r="M409" s="41"/>
      <c r="N409" s="195"/>
      <c r="O409" s="196"/>
      <c r="P409" s="66"/>
      <c r="Q409" s="66"/>
      <c r="R409" s="66"/>
      <c r="S409" s="66"/>
      <c r="T409" s="66"/>
      <c r="U409" s="66"/>
      <c r="V409" s="66"/>
      <c r="W409" s="66"/>
      <c r="X409" s="67"/>
      <c r="Y409" s="36"/>
      <c r="Z409" s="36"/>
      <c r="AA409" s="36"/>
      <c r="AB409" s="36"/>
      <c r="AC409" s="36"/>
      <c r="AD409" s="36"/>
      <c r="AE409" s="36"/>
      <c r="AT409" s="19" t="s">
        <v>209</v>
      </c>
      <c r="AU409" s="19" t="s">
        <v>207</v>
      </c>
    </row>
    <row r="410" spans="1:65" s="13" customFormat="1" ht="11.25">
      <c r="B410" s="197"/>
      <c r="C410" s="198"/>
      <c r="D410" s="192" t="s">
        <v>211</v>
      </c>
      <c r="E410" s="199" t="s">
        <v>20</v>
      </c>
      <c r="F410" s="200" t="s">
        <v>3173</v>
      </c>
      <c r="G410" s="198"/>
      <c r="H410" s="199" t="s">
        <v>20</v>
      </c>
      <c r="I410" s="201"/>
      <c r="J410" s="201"/>
      <c r="K410" s="198"/>
      <c r="L410" s="198"/>
      <c r="M410" s="202"/>
      <c r="N410" s="203"/>
      <c r="O410" s="204"/>
      <c r="P410" s="204"/>
      <c r="Q410" s="204"/>
      <c r="R410" s="204"/>
      <c r="S410" s="204"/>
      <c r="T410" s="204"/>
      <c r="U410" s="204"/>
      <c r="V410" s="204"/>
      <c r="W410" s="204"/>
      <c r="X410" s="205"/>
      <c r="AT410" s="206" t="s">
        <v>211</v>
      </c>
      <c r="AU410" s="206" t="s">
        <v>207</v>
      </c>
      <c r="AV410" s="13" t="s">
        <v>82</v>
      </c>
      <c r="AW410" s="13" t="s">
        <v>5</v>
      </c>
      <c r="AX410" s="13" t="s">
        <v>74</v>
      </c>
      <c r="AY410" s="206" t="s">
        <v>198</v>
      </c>
    </row>
    <row r="411" spans="1:65" s="13" customFormat="1" ht="11.25">
      <c r="B411" s="197"/>
      <c r="C411" s="198"/>
      <c r="D411" s="192" t="s">
        <v>211</v>
      </c>
      <c r="E411" s="199" t="s">
        <v>20</v>
      </c>
      <c r="F411" s="200" t="s">
        <v>325</v>
      </c>
      <c r="G411" s="198"/>
      <c r="H411" s="199" t="s">
        <v>20</v>
      </c>
      <c r="I411" s="201"/>
      <c r="J411" s="201"/>
      <c r="K411" s="198"/>
      <c r="L411" s="198"/>
      <c r="M411" s="202"/>
      <c r="N411" s="203"/>
      <c r="O411" s="204"/>
      <c r="P411" s="204"/>
      <c r="Q411" s="204"/>
      <c r="R411" s="204"/>
      <c r="S411" s="204"/>
      <c r="T411" s="204"/>
      <c r="U411" s="204"/>
      <c r="V411" s="204"/>
      <c r="W411" s="204"/>
      <c r="X411" s="205"/>
      <c r="AT411" s="206" t="s">
        <v>211</v>
      </c>
      <c r="AU411" s="206" t="s">
        <v>207</v>
      </c>
      <c r="AV411" s="13" t="s">
        <v>82</v>
      </c>
      <c r="AW411" s="13" t="s">
        <v>5</v>
      </c>
      <c r="AX411" s="13" t="s">
        <v>74</v>
      </c>
      <c r="AY411" s="206" t="s">
        <v>198</v>
      </c>
    </row>
    <row r="412" spans="1:65" s="13" customFormat="1" ht="11.25">
      <c r="B412" s="197"/>
      <c r="C412" s="198"/>
      <c r="D412" s="192" t="s">
        <v>211</v>
      </c>
      <c r="E412" s="199" t="s">
        <v>20</v>
      </c>
      <c r="F412" s="200" t="s">
        <v>3204</v>
      </c>
      <c r="G412" s="198"/>
      <c r="H412" s="199" t="s">
        <v>20</v>
      </c>
      <c r="I412" s="201"/>
      <c r="J412" s="201"/>
      <c r="K412" s="198"/>
      <c r="L412" s="198"/>
      <c r="M412" s="202"/>
      <c r="N412" s="203"/>
      <c r="O412" s="204"/>
      <c r="P412" s="204"/>
      <c r="Q412" s="204"/>
      <c r="R412" s="204"/>
      <c r="S412" s="204"/>
      <c r="T412" s="204"/>
      <c r="U412" s="204"/>
      <c r="V412" s="204"/>
      <c r="W412" s="204"/>
      <c r="X412" s="205"/>
      <c r="AT412" s="206" t="s">
        <v>211</v>
      </c>
      <c r="AU412" s="206" t="s">
        <v>207</v>
      </c>
      <c r="AV412" s="13" t="s">
        <v>82</v>
      </c>
      <c r="AW412" s="13" t="s">
        <v>5</v>
      </c>
      <c r="AX412" s="13" t="s">
        <v>74</v>
      </c>
      <c r="AY412" s="206" t="s">
        <v>198</v>
      </c>
    </row>
    <row r="413" spans="1:65" s="13" customFormat="1" ht="11.25">
      <c r="B413" s="197"/>
      <c r="C413" s="198"/>
      <c r="D413" s="192" t="s">
        <v>211</v>
      </c>
      <c r="E413" s="199" t="s">
        <v>20</v>
      </c>
      <c r="F413" s="200" t="s">
        <v>3139</v>
      </c>
      <c r="G413" s="198"/>
      <c r="H413" s="199" t="s">
        <v>20</v>
      </c>
      <c r="I413" s="201"/>
      <c r="J413" s="201"/>
      <c r="K413" s="198"/>
      <c r="L413" s="198"/>
      <c r="M413" s="202"/>
      <c r="N413" s="203"/>
      <c r="O413" s="204"/>
      <c r="P413" s="204"/>
      <c r="Q413" s="204"/>
      <c r="R413" s="204"/>
      <c r="S413" s="204"/>
      <c r="T413" s="204"/>
      <c r="U413" s="204"/>
      <c r="V413" s="204"/>
      <c r="W413" s="204"/>
      <c r="X413" s="205"/>
      <c r="AT413" s="206" t="s">
        <v>211</v>
      </c>
      <c r="AU413" s="206" t="s">
        <v>207</v>
      </c>
      <c r="AV413" s="13" t="s">
        <v>82</v>
      </c>
      <c r="AW413" s="13" t="s">
        <v>5</v>
      </c>
      <c r="AX413" s="13" t="s">
        <v>74</v>
      </c>
      <c r="AY413" s="206" t="s">
        <v>198</v>
      </c>
    </row>
    <row r="414" spans="1:65" s="13" customFormat="1" ht="11.25">
      <c r="B414" s="197"/>
      <c r="C414" s="198"/>
      <c r="D414" s="192" t="s">
        <v>211</v>
      </c>
      <c r="E414" s="199" t="s">
        <v>20</v>
      </c>
      <c r="F414" s="200" t="s">
        <v>325</v>
      </c>
      <c r="G414" s="198"/>
      <c r="H414" s="199" t="s">
        <v>20</v>
      </c>
      <c r="I414" s="201"/>
      <c r="J414" s="201"/>
      <c r="K414" s="198"/>
      <c r="L414" s="198"/>
      <c r="M414" s="202"/>
      <c r="N414" s="203"/>
      <c r="O414" s="204"/>
      <c r="P414" s="204"/>
      <c r="Q414" s="204"/>
      <c r="R414" s="204"/>
      <c r="S414" s="204"/>
      <c r="T414" s="204"/>
      <c r="U414" s="204"/>
      <c r="V414" s="204"/>
      <c r="W414" s="204"/>
      <c r="X414" s="205"/>
      <c r="AT414" s="206" t="s">
        <v>211</v>
      </c>
      <c r="AU414" s="206" t="s">
        <v>207</v>
      </c>
      <c r="AV414" s="13" t="s">
        <v>82</v>
      </c>
      <c r="AW414" s="13" t="s">
        <v>5</v>
      </c>
      <c r="AX414" s="13" t="s">
        <v>74</v>
      </c>
      <c r="AY414" s="206" t="s">
        <v>198</v>
      </c>
    </row>
    <row r="415" spans="1:65" s="13" customFormat="1" ht="11.25">
      <c r="B415" s="197"/>
      <c r="C415" s="198"/>
      <c r="D415" s="192" t="s">
        <v>211</v>
      </c>
      <c r="E415" s="199" t="s">
        <v>20</v>
      </c>
      <c r="F415" s="200" t="s">
        <v>3204</v>
      </c>
      <c r="G415" s="198"/>
      <c r="H415" s="199" t="s">
        <v>20</v>
      </c>
      <c r="I415" s="201"/>
      <c r="J415" s="201"/>
      <c r="K415" s="198"/>
      <c r="L415" s="198"/>
      <c r="M415" s="202"/>
      <c r="N415" s="203"/>
      <c r="O415" s="204"/>
      <c r="P415" s="204"/>
      <c r="Q415" s="204"/>
      <c r="R415" s="204"/>
      <c r="S415" s="204"/>
      <c r="T415" s="204"/>
      <c r="U415" s="204"/>
      <c r="V415" s="204"/>
      <c r="W415" s="204"/>
      <c r="X415" s="205"/>
      <c r="AT415" s="206" t="s">
        <v>211</v>
      </c>
      <c r="AU415" s="206" t="s">
        <v>207</v>
      </c>
      <c r="AV415" s="13" t="s">
        <v>82</v>
      </c>
      <c r="AW415" s="13" t="s">
        <v>5</v>
      </c>
      <c r="AX415" s="13" t="s">
        <v>74</v>
      </c>
      <c r="AY415" s="206" t="s">
        <v>198</v>
      </c>
    </row>
    <row r="416" spans="1:65" s="14" customFormat="1" ht="11.25">
      <c r="B416" s="207"/>
      <c r="C416" s="208"/>
      <c r="D416" s="192" t="s">
        <v>211</v>
      </c>
      <c r="E416" s="209" t="s">
        <v>20</v>
      </c>
      <c r="F416" s="210" t="s">
        <v>3140</v>
      </c>
      <c r="G416" s="208"/>
      <c r="H416" s="211">
        <v>5.5369999999999999</v>
      </c>
      <c r="I416" s="212"/>
      <c r="J416" s="212"/>
      <c r="K416" s="208"/>
      <c r="L416" s="208"/>
      <c r="M416" s="213"/>
      <c r="N416" s="214"/>
      <c r="O416" s="215"/>
      <c r="P416" s="215"/>
      <c r="Q416" s="215"/>
      <c r="R416" s="215"/>
      <c r="S416" s="215"/>
      <c r="T416" s="215"/>
      <c r="U416" s="215"/>
      <c r="V416" s="215"/>
      <c r="W416" s="215"/>
      <c r="X416" s="216"/>
      <c r="AT416" s="217" t="s">
        <v>211</v>
      </c>
      <c r="AU416" s="217" t="s">
        <v>207</v>
      </c>
      <c r="AV416" s="14" t="s">
        <v>207</v>
      </c>
      <c r="AW416" s="14" t="s">
        <v>5</v>
      </c>
      <c r="AX416" s="14" t="s">
        <v>74</v>
      </c>
      <c r="AY416" s="217" t="s">
        <v>198</v>
      </c>
    </row>
    <row r="417" spans="2:51" s="13" customFormat="1" ht="11.25">
      <c r="B417" s="197"/>
      <c r="C417" s="198"/>
      <c r="D417" s="192" t="s">
        <v>211</v>
      </c>
      <c r="E417" s="199" t="s">
        <v>20</v>
      </c>
      <c r="F417" s="200" t="s">
        <v>3141</v>
      </c>
      <c r="G417" s="198"/>
      <c r="H417" s="199" t="s">
        <v>20</v>
      </c>
      <c r="I417" s="201"/>
      <c r="J417" s="201"/>
      <c r="K417" s="198"/>
      <c r="L417" s="198"/>
      <c r="M417" s="202"/>
      <c r="N417" s="203"/>
      <c r="O417" s="204"/>
      <c r="P417" s="204"/>
      <c r="Q417" s="204"/>
      <c r="R417" s="204"/>
      <c r="S417" s="204"/>
      <c r="T417" s="204"/>
      <c r="U417" s="204"/>
      <c r="V417" s="204"/>
      <c r="W417" s="204"/>
      <c r="X417" s="205"/>
      <c r="AT417" s="206" t="s">
        <v>211</v>
      </c>
      <c r="AU417" s="206" t="s">
        <v>207</v>
      </c>
      <c r="AV417" s="13" t="s">
        <v>82</v>
      </c>
      <c r="AW417" s="13" t="s">
        <v>5</v>
      </c>
      <c r="AX417" s="13" t="s">
        <v>74</v>
      </c>
      <c r="AY417" s="206" t="s">
        <v>198</v>
      </c>
    </row>
    <row r="418" spans="2:51" s="13" customFormat="1" ht="11.25">
      <c r="B418" s="197"/>
      <c r="C418" s="198"/>
      <c r="D418" s="192" t="s">
        <v>211</v>
      </c>
      <c r="E418" s="199" t="s">
        <v>20</v>
      </c>
      <c r="F418" s="200" t="s">
        <v>3139</v>
      </c>
      <c r="G418" s="198"/>
      <c r="H418" s="199" t="s">
        <v>20</v>
      </c>
      <c r="I418" s="201"/>
      <c r="J418" s="201"/>
      <c r="K418" s="198"/>
      <c r="L418" s="198"/>
      <c r="M418" s="202"/>
      <c r="N418" s="203"/>
      <c r="O418" s="204"/>
      <c r="P418" s="204"/>
      <c r="Q418" s="204"/>
      <c r="R418" s="204"/>
      <c r="S418" s="204"/>
      <c r="T418" s="204"/>
      <c r="U418" s="204"/>
      <c r="V418" s="204"/>
      <c r="W418" s="204"/>
      <c r="X418" s="205"/>
      <c r="AT418" s="206" t="s">
        <v>211</v>
      </c>
      <c r="AU418" s="206" t="s">
        <v>207</v>
      </c>
      <c r="AV418" s="13" t="s">
        <v>82</v>
      </c>
      <c r="AW418" s="13" t="s">
        <v>5</v>
      </c>
      <c r="AX418" s="13" t="s">
        <v>74</v>
      </c>
      <c r="AY418" s="206" t="s">
        <v>198</v>
      </c>
    </row>
    <row r="419" spans="2:51" s="13" customFormat="1" ht="11.25">
      <c r="B419" s="197"/>
      <c r="C419" s="198"/>
      <c r="D419" s="192" t="s">
        <v>211</v>
      </c>
      <c r="E419" s="199" t="s">
        <v>20</v>
      </c>
      <c r="F419" s="200" t="s">
        <v>325</v>
      </c>
      <c r="G419" s="198"/>
      <c r="H419" s="199" t="s">
        <v>20</v>
      </c>
      <c r="I419" s="201"/>
      <c r="J419" s="201"/>
      <c r="K419" s="198"/>
      <c r="L419" s="198"/>
      <c r="M419" s="202"/>
      <c r="N419" s="203"/>
      <c r="O419" s="204"/>
      <c r="P419" s="204"/>
      <c r="Q419" s="204"/>
      <c r="R419" s="204"/>
      <c r="S419" s="204"/>
      <c r="T419" s="204"/>
      <c r="U419" s="204"/>
      <c r="V419" s="204"/>
      <c r="W419" s="204"/>
      <c r="X419" s="205"/>
      <c r="AT419" s="206" t="s">
        <v>211</v>
      </c>
      <c r="AU419" s="206" t="s">
        <v>207</v>
      </c>
      <c r="AV419" s="13" t="s">
        <v>82</v>
      </c>
      <c r="AW419" s="13" t="s">
        <v>5</v>
      </c>
      <c r="AX419" s="13" t="s">
        <v>74</v>
      </c>
      <c r="AY419" s="206" t="s">
        <v>198</v>
      </c>
    </row>
    <row r="420" spans="2:51" s="13" customFormat="1" ht="11.25">
      <c r="B420" s="197"/>
      <c r="C420" s="198"/>
      <c r="D420" s="192" t="s">
        <v>211</v>
      </c>
      <c r="E420" s="199" t="s">
        <v>20</v>
      </c>
      <c r="F420" s="200" t="s">
        <v>3204</v>
      </c>
      <c r="G420" s="198"/>
      <c r="H420" s="199" t="s">
        <v>20</v>
      </c>
      <c r="I420" s="201"/>
      <c r="J420" s="201"/>
      <c r="K420" s="198"/>
      <c r="L420" s="198"/>
      <c r="M420" s="202"/>
      <c r="N420" s="203"/>
      <c r="O420" s="204"/>
      <c r="P420" s="204"/>
      <c r="Q420" s="204"/>
      <c r="R420" s="204"/>
      <c r="S420" s="204"/>
      <c r="T420" s="204"/>
      <c r="U420" s="204"/>
      <c r="V420" s="204"/>
      <c r="W420" s="204"/>
      <c r="X420" s="205"/>
      <c r="AT420" s="206" t="s">
        <v>211</v>
      </c>
      <c r="AU420" s="206" t="s">
        <v>207</v>
      </c>
      <c r="AV420" s="13" t="s">
        <v>82</v>
      </c>
      <c r="AW420" s="13" t="s">
        <v>5</v>
      </c>
      <c r="AX420" s="13" t="s">
        <v>74</v>
      </c>
      <c r="AY420" s="206" t="s">
        <v>198</v>
      </c>
    </row>
    <row r="421" spans="2:51" s="14" customFormat="1" ht="11.25">
      <c r="B421" s="207"/>
      <c r="C421" s="208"/>
      <c r="D421" s="192" t="s">
        <v>211</v>
      </c>
      <c r="E421" s="209" t="s">
        <v>20</v>
      </c>
      <c r="F421" s="210" t="s">
        <v>3142</v>
      </c>
      <c r="G421" s="208"/>
      <c r="H421" s="211">
        <v>0.877</v>
      </c>
      <c r="I421" s="212"/>
      <c r="J421" s="212"/>
      <c r="K421" s="208"/>
      <c r="L421" s="208"/>
      <c r="M421" s="213"/>
      <c r="N421" s="214"/>
      <c r="O421" s="215"/>
      <c r="P421" s="215"/>
      <c r="Q421" s="215"/>
      <c r="R421" s="215"/>
      <c r="S421" s="215"/>
      <c r="T421" s="215"/>
      <c r="U421" s="215"/>
      <c r="V421" s="215"/>
      <c r="W421" s="215"/>
      <c r="X421" s="216"/>
      <c r="AT421" s="217" t="s">
        <v>211</v>
      </c>
      <c r="AU421" s="217" t="s">
        <v>207</v>
      </c>
      <c r="AV421" s="14" t="s">
        <v>207</v>
      </c>
      <c r="AW421" s="14" t="s">
        <v>5</v>
      </c>
      <c r="AX421" s="14" t="s">
        <v>74</v>
      </c>
      <c r="AY421" s="217" t="s">
        <v>198</v>
      </c>
    </row>
    <row r="422" spans="2:51" s="13" customFormat="1" ht="11.25">
      <c r="B422" s="197"/>
      <c r="C422" s="198"/>
      <c r="D422" s="192" t="s">
        <v>211</v>
      </c>
      <c r="E422" s="199" t="s">
        <v>20</v>
      </c>
      <c r="F422" s="200" t="s">
        <v>3143</v>
      </c>
      <c r="G422" s="198"/>
      <c r="H422" s="199" t="s">
        <v>20</v>
      </c>
      <c r="I422" s="201"/>
      <c r="J422" s="201"/>
      <c r="K422" s="198"/>
      <c r="L422" s="198"/>
      <c r="M422" s="202"/>
      <c r="N422" s="203"/>
      <c r="O422" s="204"/>
      <c r="P422" s="204"/>
      <c r="Q422" s="204"/>
      <c r="R422" s="204"/>
      <c r="S422" s="204"/>
      <c r="T422" s="204"/>
      <c r="U422" s="204"/>
      <c r="V422" s="204"/>
      <c r="W422" s="204"/>
      <c r="X422" s="205"/>
      <c r="AT422" s="206" t="s">
        <v>211</v>
      </c>
      <c r="AU422" s="206" t="s">
        <v>207</v>
      </c>
      <c r="AV422" s="13" t="s">
        <v>82</v>
      </c>
      <c r="AW422" s="13" t="s">
        <v>5</v>
      </c>
      <c r="AX422" s="13" t="s">
        <v>74</v>
      </c>
      <c r="AY422" s="206" t="s">
        <v>198</v>
      </c>
    </row>
    <row r="423" spans="2:51" s="13" customFormat="1" ht="11.25">
      <c r="B423" s="197"/>
      <c r="C423" s="198"/>
      <c r="D423" s="192" t="s">
        <v>211</v>
      </c>
      <c r="E423" s="199" t="s">
        <v>20</v>
      </c>
      <c r="F423" s="200" t="s">
        <v>3139</v>
      </c>
      <c r="G423" s="198"/>
      <c r="H423" s="199" t="s">
        <v>20</v>
      </c>
      <c r="I423" s="201"/>
      <c r="J423" s="201"/>
      <c r="K423" s="198"/>
      <c r="L423" s="198"/>
      <c r="M423" s="202"/>
      <c r="N423" s="203"/>
      <c r="O423" s="204"/>
      <c r="P423" s="204"/>
      <c r="Q423" s="204"/>
      <c r="R423" s="204"/>
      <c r="S423" s="204"/>
      <c r="T423" s="204"/>
      <c r="U423" s="204"/>
      <c r="V423" s="204"/>
      <c r="W423" s="204"/>
      <c r="X423" s="205"/>
      <c r="AT423" s="206" t="s">
        <v>211</v>
      </c>
      <c r="AU423" s="206" t="s">
        <v>207</v>
      </c>
      <c r="AV423" s="13" t="s">
        <v>82</v>
      </c>
      <c r="AW423" s="13" t="s">
        <v>5</v>
      </c>
      <c r="AX423" s="13" t="s">
        <v>74</v>
      </c>
      <c r="AY423" s="206" t="s">
        <v>198</v>
      </c>
    </row>
    <row r="424" spans="2:51" s="13" customFormat="1" ht="11.25">
      <c r="B424" s="197"/>
      <c r="C424" s="198"/>
      <c r="D424" s="192" t="s">
        <v>211</v>
      </c>
      <c r="E424" s="199" t="s">
        <v>20</v>
      </c>
      <c r="F424" s="200" t="s">
        <v>325</v>
      </c>
      <c r="G424" s="198"/>
      <c r="H424" s="199" t="s">
        <v>20</v>
      </c>
      <c r="I424" s="201"/>
      <c r="J424" s="201"/>
      <c r="K424" s="198"/>
      <c r="L424" s="198"/>
      <c r="M424" s="202"/>
      <c r="N424" s="203"/>
      <c r="O424" s="204"/>
      <c r="P424" s="204"/>
      <c r="Q424" s="204"/>
      <c r="R424" s="204"/>
      <c r="S424" s="204"/>
      <c r="T424" s="204"/>
      <c r="U424" s="204"/>
      <c r="V424" s="204"/>
      <c r="W424" s="204"/>
      <c r="X424" s="205"/>
      <c r="AT424" s="206" t="s">
        <v>211</v>
      </c>
      <c r="AU424" s="206" t="s">
        <v>207</v>
      </c>
      <c r="AV424" s="13" t="s">
        <v>82</v>
      </c>
      <c r="AW424" s="13" t="s">
        <v>5</v>
      </c>
      <c r="AX424" s="13" t="s">
        <v>74</v>
      </c>
      <c r="AY424" s="206" t="s">
        <v>198</v>
      </c>
    </row>
    <row r="425" spans="2:51" s="13" customFormat="1" ht="11.25">
      <c r="B425" s="197"/>
      <c r="C425" s="198"/>
      <c r="D425" s="192" t="s">
        <v>211</v>
      </c>
      <c r="E425" s="199" t="s">
        <v>20</v>
      </c>
      <c r="F425" s="200" t="s">
        <v>3204</v>
      </c>
      <c r="G425" s="198"/>
      <c r="H425" s="199" t="s">
        <v>20</v>
      </c>
      <c r="I425" s="201"/>
      <c r="J425" s="201"/>
      <c r="K425" s="198"/>
      <c r="L425" s="198"/>
      <c r="M425" s="202"/>
      <c r="N425" s="203"/>
      <c r="O425" s="204"/>
      <c r="P425" s="204"/>
      <c r="Q425" s="204"/>
      <c r="R425" s="204"/>
      <c r="S425" s="204"/>
      <c r="T425" s="204"/>
      <c r="U425" s="204"/>
      <c r="V425" s="204"/>
      <c r="W425" s="204"/>
      <c r="X425" s="205"/>
      <c r="AT425" s="206" t="s">
        <v>211</v>
      </c>
      <c r="AU425" s="206" t="s">
        <v>207</v>
      </c>
      <c r="AV425" s="13" t="s">
        <v>82</v>
      </c>
      <c r="AW425" s="13" t="s">
        <v>5</v>
      </c>
      <c r="AX425" s="13" t="s">
        <v>74</v>
      </c>
      <c r="AY425" s="206" t="s">
        <v>198</v>
      </c>
    </row>
    <row r="426" spans="2:51" s="14" customFormat="1" ht="11.25">
      <c r="B426" s="207"/>
      <c r="C426" s="208"/>
      <c r="D426" s="192" t="s">
        <v>211</v>
      </c>
      <c r="E426" s="209" t="s">
        <v>20</v>
      </c>
      <c r="F426" s="210" t="s">
        <v>3144</v>
      </c>
      <c r="G426" s="208"/>
      <c r="H426" s="211">
        <v>6.3730000000000002</v>
      </c>
      <c r="I426" s="212"/>
      <c r="J426" s="212"/>
      <c r="K426" s="208"/>
      <c r="L426" s="208"/>
      <c r="M426" s="213"/>
      <c r="N426" s="214"/>
      <c r="O426" s="215"/>
      <c r="P426" s="215"/>
      <c r="Q426" s="215"/>
      <c r="R426" s="215"/>
      <c r="S426" s="215"/>
      <c r="T426" s="215"/>
      <c r="U426" s="215"/>
      <c r="V426" s="215"/>
      <c r="W426" s="215"/>
      <c r="X426" s="216"/>
      <c r="AT426" s="217" t="s">
        <v>211</v>
      </c>
      <c r="AU426" s="217" t="s">
        <v>207</v>
      </c>
      <c r="AV426" s="14" t="s">
        <v>207</v>
      </c>
      <c r="AW426" s="14" t="s">
        <v>5</v>
      </c>
      <c r="AX426" s="14" t="s">
        <v>74</v>
      </c>
      <c r="AY426" s="217" t="s">
        <v>198</v>
      </c>
    </row>
    <row r="427" spans="2:51" s="13" customFormat="1" ht="11.25">
      <c r="B427" s="197"/>
      <c r="C427" s="198"/>
      <c r="D427" s="192" t="s">
        <v>211</v>
      </c>
      <c r="E427" s="199" t="s">
        <v>20</v>
      </c>
      <c r="F427" s="200" t="s">
        <v>3145</v>
      </c>
      <c r="G427" s="198"/>
      <c r="H427" s="199" t="s">
        <v>20</v>
      </c>
      <c r="I427" s="201"/>
      <c r="J427" s="201"/>
      <c r="K427" s="198"/>
      <c r="L427" s="198"/>
      <c r="M427" s="202"/>
      <c r="N427" s="203"/>
      <c r="O427" s="204"/>
      <c r="P427" s="204"/>
      <c r="Q427" s="204"/>
      <c r="R427" s="204"/>
      <c r="S427" s="204"/>
      <c r="T427" s="204"/>
      <c r="U427" s="204"/>
      <c r="V427" s="204"/>
      <c r="W427" s="204"/>
      <c r="X427" s="205"/>
      <c r="AT427" s="206" t="s">
        <v>211</v>
      </c>
      <c r="AU427" s="206" t="s">
        <v>207</v>
      </c>
      <c r="AV427" s="13" t="s">
        <v>82</v>
      </c>
      <c r="AW427" s="13" t="s">
        <v>5</v>
      </c>
      <c r="AX427" s="13" t="s">
        <v>74</v>
      </c>
      <c r="AY427" s="206" t="s">
        <v>198</v>
      </c>
    </row>
    <row r="428" spans="2:51" s="13" customFormat="1" ht="11.25">
      <c r="B428" s="197"/>
      <c r="C428" s="198"/>
      <c r="D428" s="192" t="s">
        <v>211</v>
      </c>
      <c r="E428" s="199" t="s">
        <v>20</v>
      </c>
      <c r="F428" s="200" t="s">
        <v>3139</v>
      </c>
      <c r="G428" s="198"/>
      <c r="H428" s="199" t="s">
        <v>20</v>
      </c>
      <c r="I428" s="201"/>
      <c r="J428" s="201"/>
      <c r="K428" s="198"/>
      <c r="L428" s="198"/>
      <c r="M428" s="202"/>
      <c r="N428" s="203"/>
      <c r="O428" s="204"/>
      <c r="P428" s="204"/>
      <c r="Q428" s="204"/>
      <c r="R428" s="204"/>
      <c r="S428" s="204"/>
      <c r="T428" s="204"/>
      <c r="U428" s="204"/>
      <c r="V428" s="204"/>
      <c r="W428" s="204"/>
      <c r="X428" s="205"/>
      <c r="AT428" s="206" t="s">
        <v>211</v>
      </c>
      <c r="AU428" s="206" t="s">
        <v>207</v>
      </c>
      <c r="AV428" s="13" t="s">
        <v>82</v>
      </c>
      <c r="AW428" s="13" t="s">
        <v>5</v>
      </c>
      <c r="AX428" s="13" t="s">
        <v>74</v>
      </c>
      <c r="AY428" s="206" t="s">
        <v>198</v>
      </c>
    </row>
    <row r="429" spans="2:51" s="13" customFormat="1" ht="11.25">
      <c r="B429" s="197"/>
      <c r="C429" s="198"/>
      <c r="D429" s="192" t="s">
        <v>211</v>
      </c>
      <c r="E429" s="199" t="s">
        <v>20</v>
      </c>
      <c r="F429" s="200" t="s">
        <v>325</v>
      </c>
      <c r="G429" s="198"/>
      <c r="H429" s="199" t="s">
        <v>20</v>
      </c>
      <c r="I429" s="201"/>
      <c r="J429" s="201"/>
      <c r="K429" s="198"/>
      <c r="L429" s="198"/>
      <c r="M429" s="202"/>
      <c r="N429" s="203"/>
      <c r="O429" s="204"/>
      <c r="P429" s="204"/>
      <c r="Q429" s="204"/>
      <c r="R429" s="204"/>
      <c r="S429" s="204"/>
      <c r="T429" s="204"/>
      <c r="U429" s="204"/>
      <c r="V429" s="204"/>
      <c r="W429" s="204"/>
      <c r="X429" s="205"/>
      <c r="AT429" s="206" t="s">
        <v>211</v>
      </c>
      <c r="AU429" s="206" t="s">
        <v>207</v>
      </c>
      <c r="AV429" s="13" t="s">
        <v>82</v>
      </c>
      <c r="AW429" s="13" t="s">
        <v>5</v>
      </c>
      <c r="AX429" s="13" t="s">
        <v>74</v>
      </c>
      <c r="AY429" s="206" t="s">
        <v>198</v>
      </c>
    </row>
    <row r="430" spans="2:51" s="13" customFormat="1" ht="11.25">
      <c r="B430" s="197"/>
      <c r="C430" s="198"/>
      <c r="D430" s="192" t="s">
        <v>211</v>
      </c>
      <c r="E430" s="199" t="s">
        <v>20</v>
      </c>
      <c r="F430" s="200" t="s">
        <v>3204</v>
      </c>
      <c r="G430" s="198"/>
      <c r="H430" s="199" t="s">
        <v>20</v>
      </c>
      <c r="I430" s="201"/>
      <c r="J430" s="201"/>
      <c r="K430" s="198"/>
      <c r="L430" s="198"/>
      <c r="M430" s="202"/>
      <c r="N430" s="203"/>
      <c r="O430" s="204"/>
      <c r="P430" s="204"/>
      <c r="Q430" s="204"/>
      <c r="R430" s="204"/>
      <c r="S430" s="204"/>
      <c r="T430" s="204"/>
      <c r="U430" s="204"/>
      <c r="V430" s="204"/>
      <c r="W430" s="204"/>
      <c r="X430" s="205"/>
      <c r="AT430" s="206" t="s">
        <v>211</v>
      </c>
      <c r="AU430" s="206" t="s">
        <v>207</v>
      </c>
      <c r="AV430" s="13" t="s">
        <v>82</v>
      </c>
      <c r="AW430" s="13" t="s">
        <v>5</v>
      </c>
      <c r="AX430" s="13" t="s">
        <v>74</v>
      </c>
      <c r="AY430" s="206" t="s">
        <v>198</v>
      </c>
    </row>
    <row r="431" spans="2:51" s="14" customFormat="1" ht="11.25">
      <c r="B431" s="207"/>
      <c r="C431" s="208"/>
      <c r="D431" s="192" t="s">
        <v>211</v>
      </c>
      <c r="E431" s="209" t="s">
        <v>20</v>
      </c>
      <c r="F431" s="210" t="s">
        <v>3146</v>
      </c>
      <c r="G431" s="208"/>
      <c r="H431" s="211">
        <v>5.3330000000000002</v>
      </c>
      <c r="I431" s="212"/>
      <c r="J431" s="212"/>
      <c r="K431" s="208"/>
      <c r="L431" s="208"/>
      <c r="M431" s="213"/>
      <c r="N431" s="214"/>
      <c r="O431" s="215"/>
      <c r="P431" s="215"/>
      <c r="Q431" s="215"/>
      <c r="R431" s="215"/>
      <c r="S431" s="215"/>
      <c r="T431" s="215"/>
      <c r="U431" s="215"/>
      <c r="V431" s="215"/>
      <c r="W431" s="215"/>
      <c r="X431" s="216"/>
      <c r="AT431" s="217" t="s">
        <v>211</v>
      </c>
      <c r="AU431" s="217" t="s">
        <v>207</v>
      </c>
      <c r="AV431" s="14" t="s">
        <v>207</v>
      </c>
      <c r="AW431" s="14" t="s">
        <v>5</v>
      </c>
      <c r="AX431" s="14" t="s">
        <v>74</v>
      </c>
      <c r="AY431" s="217" t="s">
        <v>198</v>
      </c>
    </row>
    <row r="432" spans="2:51" s="13" customFormat="1" ht="11.25">
      <c r="B432" s="197"/>
      <c r="C432" s="198"/>
      <c r="D432" s="192" t="s">
        <v>211</v>
      </c>
      <c r="E432" s="199" t="s">
        <v>20</v>
      </c>
      <c r="F432" s="200" t="s">
        <v>3147</v>
      </c>
      <c r="G432" s="198"/>
      <c r="H432" s="199" t="s">
        <v>20</v>
      </c>
      <c r="I432" s="201"/>
      <c r="J432" s="201"/>
      <c r="K432" s="198"/>
      <c r="L432" s="198"/>
      <c r="M432" s="202"/>
      <c r="N432" s="203"/>
      <c r="O432" s="204"/>
      <c r="P432" s="204"/>
      <c r="Q432" s="204"/>
      <c r="R432" s="204"/>
      <c r="S432" s="204"/>
      <c r="T432" s="204"/>
      <c r="U432" s="204"/>
      <c r="V432" s="204"/>
      <c r="W432" s="204"/>
      <c r="X432" s="205"/>
      <c r="AT432" s="206" t="s">
        <v>211</v>
      </c>
      <c r="AU432" s="206" t="s">
        <v>207</v>
      </c>
      <c r="AV432" s="13" t="s">
        <v>82</v>
      </c>
      <c r="AW432" s="13" t="s">
        <v>5</v>
      </c>
      <c r="AX432" s="13" t="s">
        <v>74</v>
      </c>
      <c r="AY432" s="206" t="s">
        <v>198</v>
      </c>
    </row>
    <row r="433" spans="2:51" s="13" customFormat="1" ht="11.25">
      <c r="B433" s="197"/>
      <c r="C433" s="198"/>
      <c r="D433" s="192" t="s">
        <v>211</v>
      </c>
      <c r="E433" s="199" t="s">
        <v>20</v>
      </c>
      <c r="F433" s="200" t="s">
        <v>3139</v>
      </c>
      <c r="G433" s="198"/>
      <c r="H433" s="199" t="s">
        <v>20</v>
      </c>
      <c r="I433" s="201"/>
      <c r="J433" s="201"/>
      <c r="K433" s="198"/>
      <c r="L433" s="198"/>
      <c r="M433" s="202"/>
      <c r="N433" s="203"/>
      <c r="O433" s="204"/>
      <c r="P433" s="204"/>
      <c r="Q433" s="204"/>
      <c r="R433" s="204"/>
      <c r="S433" s="204"/>
      <c r="T433" s="204"/>
      <c r="U433" s="204"/>
      <c r="V433" s="204"/>
      <c r="W433" s="204"/>
      <c r="X433" s="205"/>
      <c r="AT433" s="206" t="s">
        <v>211</v>
      </c>
      <c r="AU433" s="206" t="s">
        <v>207</v>
      </c>
      <c r="AV433" s="13" t="s">
        <v>82</v>
      </c>
      <c r="AW433" s="13" t="s">
        <v>5</v>
      </c>
      <c r="AX433" s="13" t="s">
        <v>74</v>
      </c>
      <c r="AY433" s="206" t="s">
        <v>198</v>
      </c>
    </row>
    <row r="434" spans="2:51" s="13" customFormat="1" ht="11.25">
      <c r="B434" s="197"/>
      <c r="C434" s="198"/>
      <c r="D434" s="192" t="s">
        <v>211</v>
      </c>
      <c r="E434" s="199" t="s">
        <v>20</v>
      </c>
      <c r="F434" s="200" t="s">
        <v>325</v>
      </c>
      <c r="G434" s="198"/>
      <c r="H434" s="199" t="s">
        <v>20</v>
      </c>
      <c r="I434" s="201"/>
      <c r="J434" s="201"/>
      <c r="K434" s="198"/>
      <c r="L434" s="198"/>
      <c r="M434" s="202"/>
      <c r="N434" s="203"/>
      <c r="O434" s="204"/>
      <c r="P434" s="204"/>
      <c r="Q434" s="204"/>
      <c r="R434" s="204"/>
      <c r="S434" s="204"/>
      <c r="T434" s="204"/>
      <c r="U434" s="204"/>
      <c r="V434" s="204"/>
      <c r="W434" s="204"/>
      <c r="X434" s="205"/>
      <c r="AT434" s="206" t="s">
        <v>211</v>
      </c>
      <c r="AU434" s="206" t="s">
        <v>207</v>
      </c>
      <c r="AV434" s="13" t="s">
        <v>82</v>
      </c>
      <c r="AW434" s="13" t="s">
        <v>5</v>
      </c>
      <c r="AX434" s="13" t="s">
        <v>74</v>
      </c>
      <c r="AY434" s="206" t="s">
        <v>198</v>
      </c>
    </row>
    <row r="435" spans="2:51" s="13" customFormat="1" ht="11.25">
      <c r="B435" s="197"/>
      <c r="C435" s="198"/>
      <c r="D435" s="192" t="s">
        <v>211</v>
      </c>
      <c r="E435" s="199" t="s">
        <v>20</v>
      </c>
      <c r="F435" s="200" t="s">
        <v>3204</v>
      </c>
      <c r="G435" s="198"/>
      <c r="H435" s="199" t="s">
        <v>20</v>
      </c>
      <c r="I435" s="201"/>
      <c r="J435" s="201"/>
      <c r="K435" s="198"/>
      <c r="L435" s="198"/>
      <c r="M435" s="202"/>
      <c r="N435" s="203"/>
      <c r="O435" s="204"/>
      <c r="P435" s="204"/>
      <c r="Q435" s="204"/>
      <c r="R435" s="204"/>
      <c r="S435" s="204"/>
      <c r="T435" s="204"/>
      <c r="U435" s="204"/>
      <c r="V435" s="204"/>
      <c r="W435" s="204"/>
      <c r="X435" s="205"/>
      <c r="AT435" s="206" t="s">
        <v>211</v>
      </c>
      <c r="AU435" s="206" t="s">
        <v>207</v>
      </c>
      <c r="AV435" s="13" t="s">
        <v>82</v>
      </c>
      <c r="AW435" s="13" t="s">
        <v>5</v>
      </c>
      <c r="AX435" s="13" t="s">
        <v>74</v>
      </c>
      <c r="AY435" s="206" t="s">
        <v>198</v>
      </c>
    </row>
    <row r="436" spans="2:51" s="14" customFormat="1" ht="11.25">
      <c r="B436" s="207"/>
      <c r="C436" s="208"/>
      <c r="D436" s="192" t="s">
        <v>211</v>
      </c>
      <c r="E436" s="209" t="s">
        <v>20</v>
      </c>
      <c r="F436" s="210" t="s">
        <v>3148</v>
      </c>
      <c r="G436" s="208"/>
      <c r="H436" s="211">
        <v>3.137</v>
      </c>
      <c r="I436" s="212"/>
      <c r="J436" s="212"/>
      <c r="K436" s="208"/>
      <c r="L436" s="208"/>
      <c r="M436" s="213"/>
      <c r="N436" s="214"/>
      <c r="O436" s="215"/>
      <c r="P436" s="215"/>
      <c r="Q436" s="215"/>
      <c r="R436" s="215"/>
      <c r="S436" s="215"/>
      <c r="T436" s="215"/>
      <c r="U436" s="215"/>
      <c r="V436" s="215"/>
      <c r="W436" s="215"/>
      <c r="X436" s="216"/>
      <c r="AT436" s="217" t="s">
        <v>211</v>
      </c>
      <c r="AU436" s="217" t="s">
        <v>207</v>
      </c>
      <c r="AV436" s="14" t="s">
        <v>207</v>
      </c>
      <c r="AW436" s="14" t="s">
        <v>5</v>
      </c>
      <c r="AX436" s="14" t="s">
        <v>74</v>
      </c>
      <c r="AY436" s="217" t="s">
        <v>198</v>
      </c>
    </row>
    <row r="437" spans="2:51" s="13" customFormat="1" ht="11.25">
      <c r="B437" s="197"/>
      <c r="C437" s="198"/>
      <c r="D437" s="192" t="s">
        <v>211</v>
      </c>
      <c r="E437" s="199" t="s">
        <v>20</v>
      </c>
      <c r="F437" s="200" t="s">
        <v>3149</v>
      </c>
      <c r="G437" s="198"/>
      <c r="H437" s="199" t="s">
        <v>20</v>
      </c>
      <c r="I437" s="201"/>
      <c r="J437" s="201"/>
      <c r="K437" s="198"/>
      <c r="L437" s="198"/>
      <c r="M437" s="202"/>
      <c r="N437" s="203"/>
      <c r="O437" s="204"/>
      <c r="P437" s="204"/>
      <c r="Q437" s="204"/>
      <c r="R437" s="204"/>
      <c r="S437" s="204"/>
      <c r="T437" s="204"/>
      <c r="U437" s="204"/>
      <c r="V437" s="204"/>
      <c r="W437" s="204"/>
      <c r="X437" s="205"/>
      <c r="AT437" s="206" t="s">
        <v>211</v>
      </c>
      <c r="AU437" s="206" t="s">
        <v>207</v>
      </c>
      <c r="AV437" s="13" t="s">
        <v>82</v>
      </c>
      <c r="AW437" s="13" t="s">
        <v>5</v>
      </c>
      <c r="AX437" s="13" t="s">
        <v>74</v>
      </c>
      <c r="AY437" s="206" t="s">
        <v>198</v>
      </c>
    </row>
    <row r="438" spans="2:51" s="13" customFormat="1" ht="11.25">
      <c r="B438" s="197"/>
      <c r="C438" s="198"/>
      <c r="D438" s="192" t="s">
        <v>211</v>
      </c>
      <c r="E438" s="199" t="s">
        <v>20</v>
      </c>
      <c r="F438" s="200" t="s">
        <v>3150</v>
      </c>
      <c r="G438" s="198"/>
      <c r="H438" s="199" t="s">
        <v>20</v>
      </c>
      <c r="I438" s="201"/>
      <c r="J438" s="201"/>
      <c r="K438" s="198"/>
      <c r="L438" s="198"/>
      <c r="M438" s="202"/>
      <c r="N438" s="203"/>
      <c r="O438" s="204"/>
      <c r="P438" s="204"/>
      <c r="Q438" s="204"/>
      <c r="R438" s="204"/>
      <c r="S438" s="204"/>
      <c r="T438" s="204"/>
      <c r="U438" s="204"/>
      <c r="V438" s="204"/>
      <c r="W438" s="204"/>
      <c r="X438" s="205"/>
      <c r="AT438" s="206" t="s">
        <v>211</v>
      </c>
      <c r="AU438" s="206" t="s">
        <v>207</v>
      </c>
      <c r="AV438" s="13" t="s">
        <v>82</v>
      </c>
      <c r="AW438" s="13" t="s">
        <v>5</v>
      </c>
      <c r="AX438" s="13" t="s">
        <v>74</v>
      </c>
      <c r="AY438" s="206" t="s">
        <v>198</v>
      </c>
    </row>
    <row r="439" spans="2:51" s="13" customFormat="1" ht="11.25">
      <c r="B439" s="197"/>
      <c r="C439" s="198"/>
      <c r="D439" s="192" t="s">
        <v>211</v>
      </c>
      <c r="E439" s="199" t="s">
        <v>20</v>
      </c>
      <c r="F439" s="200" t="s">
        <v>325</v>
      </c>
      <c r="G439" s="198"/>
      <c r="H439" s="199" t="s">
        <v>20</v>
      </c>
      <c r="I439" s="201"/>
      <c r="J439" s="201"/>
      <c r="K439" s="198"/>
      <c r="L439" s="198"/>
      <c r="M439" s="202"/>
      <c r="N439" s="203"/>
      <c r="O439" s="204"/>
      <c r="P439" s="204"/>
      <c r="Q439" s="204"/>
      <c r="R439" s="204"/>
      <c r="S439" s="204"/>
      <c r="T439" s="204"/>
      <c r="U439" s="204"/>
      <c r="V439" s="204"/>
      <c r="W439" s="204"/>
      <c r="X439" s="205"/>
      <c r="AT439" s="206" t="s">
        <v>211</v>
      </c>
      <c r="AU439" s="206" t="s">
        <v>207</v>
      </c>
      <c r="AV439" s="13" t="s">
        <v>82</v>
      </c>
      <c r="AW439" s="13" t="s">
        <v>5</v>
      </c>
      <c r="AX439" s="13" t="s">
        <v>74</v>
      </c>
      <c r="AY439" s="206" t="s">
        <v>198</v>
      </c>
    </row>
    <row r="440" spans="2:51" s="13" customFormat="1" ht="11.25">
      <c r="B440" s="197"/>
      <c r="C440" s="198"/>
      <c r="D440" s="192" t="s">
        <v>211</v>
      </c>
      <c r="E440" s="199" t="s">
        <v>20</v>
      </c>
      <c r="F440" s="200" t="s">
        <v>3204</v>
      </c>
      <c r="G440" s="198"/>
      <c r="H440" s="199" t="s">
        <v>20</v>
      </c>
      <c r="I440" s="201"/>
      <c r="J440" s="201"/>
      <c r="K440" s="198"/>
      <c r="L440" s="198"/>
      <c r="M440" s="202"/>
      <c r="N440" s="203"/>
      <c r="O440" s="204"/>
      <c r="P440" s="204"/>
      <c r="Q440" s="204"/>
      <c r="R440" s="204"/>
      <c r="S440" s="204"/>
      <c r="T440" s="204"/>
      <c r="U440" s="204"/>
      <c r="V440" s="204"/>
      <c r="W440" s="204"/>
      <c r="X440" s="205"/>
      <c r="AT440" s="206" t="s">
        <v>211</v>
      </c>
      <c r="AU440" s="206" t="s">
        <v>207</v>
      </c>
      <c r="AV440" s="13" t="s">
        <v>82</v>
      </c>
      <c r="AW440" s="13" t="s">
        <v>5</v>
      </c>
      <c r="AX440" s="13" t="s">
        <v>74</v>
      </c>
      <c r="AY440" s="206" t="s">
        <v>198</v>
      </c>
    </row>
    <row r="441" spans="2:51" s="14" customFormat="1" ht="11.25">
      <c r="B441" s="207"/>
      <c r="C441" s="208"/>
      <c r="D441" s="192" t="s">
        <v>211</v>
      </c>
      <c r="E441" s="209" t="s">
        <v>20</v>
      </c>
      <c r="F441" s="210" t="s">
        <v>3140</v>
      </c>
      <c r="G441" s="208"/>
      <c r="H441" s="211">
        <v>5.5369999999999999</v>
      </c>
      <c r="I441" s="212"/>
      <c r="J441" s="212"/>
      <c r="K441" s="208"/>
      <c r="L441" s="208"/>
      <c r="M441" s="213"/>
      <c r="N441" s="214"/>
      <c r="O441" s="215"/>
      <c r="P441" s="215"/>
      <c r="Q441" s="215"/>
      <c r="R441" s="215"/>
      <c r="S441" s="215"/>
      <c r="T441" s="215"/>
      <c r="U441" s="215"/>
      <c r="V441" s="215"/>
      <c r="W441" s="215"/>
      <c r="X441" s="216"/>
      <c r="AT441" s="217" t="s">
        <v>211</v>
      </c>
      <c r="AU441" s="217" t="s">
        <v>207</v>
      </c>
      <c r="AV441" s="14" t="s">
        <v>207</v>
      </c>
      <c r="AW441" s="14" t="s">
        <v>5</v>
      </c>
      <c r="AX441" s="14" t="s">
        <v>74</v>
      </c>
      <c r="AY441" s="217" t="s">
        <v>198</v>
      </c>
    </row>
    <row r="442" spans="2:51" s="13" customFormat="1" ht="11.25">
      <c r="B442" s="197"/>
      <c r="C442" s="198"/>
      <c r="D442" s="192" t="s">
        <v>211</v>
      </c>
      <c r="E442" s="199" t="s">
        <v>20</v>
      </c>
      <c r="F442" s="200" t="s">
        <v>3141</v>
      </c>
      <c r="G442" s="198"/>
      <c r="H442" s="199" t="s">
        <v>20</v>
      </c>
      <c r="I442" s="201"/>
      <c r="J442" s="201"/>
      <c r="K442" s="198"/>
      <c r="L442" s="198"/>
      <c r="M442" s="202"/>
      <c r="N442" s="203"/>
      <c r="O442" s="204"/>
      <c r="P442" s="204"/>
      <c r="Q442" s="204"/>
      <c r="R442" s="204"/>
      <c r="S442" s="204"/>
      <c r="T442" s="204"/>
      <c r="U442" s="204"/>
      <c r="V442" s="204"/>
      <c r="W442" s="204"/>
      <c r="X442" s="205"/>
      <c r="AT442" s="206" t="s">
        <v>211</v>
      </c>
      <c r="AU442" s="206" t="s">
        <v>207</v>
      </c>
      <c r="AV442" s="13" t="s">
        <v>82</v>
      </c>
      <c r="AW442" s="13" t="s">
        <v>5</v>
      </c>
      <c r="AX442" s="13" t="s">
        <v>74</v>
      </c>
      <c r="AY442" s="206" t="s">
        <v>198</v>
      </c>
    </row>
    <row r="443" spans="2:51" s="13" customFormat="1" ht="11.25">
      <c r="B443" s="197"/>
      <c r="C443" s="198"/>
      <c r="D443" s="192" t="s">
        <v>211</v>
      </c>
      <c r="E443" s="199" t="s">
        <v>20</v>
      </c>
      <c r="F443" s="200" t="s">
        <v>3150</v>
      </c>
      <c r="G443" s="198"/>
      <c r="H443" s="199" t="s">
        <v>20</v>
      </c>
      <c r="I443" s="201"/>
      <c r="J443" s="201"/>
      <c r="K443" s="198"/>
      <c r="L443" s="198"/>
      <c r="M443" s="202"/>
      <c r="N443" s="203"/>
      <c r="O443" s="204"/>
      <c r="P443" s="204"/>
      <c r="Q443" s="204"/>
      <c r="R443" s="204"/>
      <c r="S443" s="204"/>
      <c r="T443" s="204"/>
      <c r="U443" s="204"/>
      <c r="V443" s="204"/>
      <c r="W443" s="204"/>
      <c r="X443" s="205"/>
      <c r="AT443" s="206" t="s">
        <v>211</v>
      </c>
      <c r="AU443" s="206" t="s">
        <v>207</v>
      </c>
      <c r="AV443" s="13" t="s">
        <v>82</v>
      </c>
      <c r="AW443" s="13" t="s">
        <v>5</v>
      </c>
      <c r="AX443" s="13" t="s">
        <v>74</v>
      </c>
      <c r="AY443" s="206" t="s">
        <v>198</v>
      </c>
    </row>
    <row r="444" spans="2:51" s="13" customFormat="1" ht="11.25">
      <c r="B444" s="197"/>
      <c r="C444" s="198"/>
      <c r="D444" s="192" t="s">
        <v>211</v>
      </c>
      <c r="E444" s="199" t="s">
        <v>20</v>
      </c>
      <c r="F444" s="200" t="s">
        <v>325</v>
      </c>
      <c r="G444" s="198"/>
      <c r="H444" s="199" t="s">
        <v>20</v>
      </c>
      <c r="I444" s="201"/>
      <c r="J444" s="201"/>
      <c r="K444" s="198"/>
      <c r="L444" s="198"/>
      <c r="M444" s="202"/>
      <c r="N444" s="203"/>
      <c r="O444" s="204"/>
      <c r="P444" s="204"/>
      <c r="Q444" s="204"/>
      <c r="R444" s="204"/>
      <c r="S444" s="204"/>
      <c r="T444" s="204"/>
      <c r="U444" s="204"/>
      <c r="V444" s="204"/>
      <c r="W444" s="204"/>
      <c r="X444" s="205"/>
      <c r="AT444" s="206" t="s">
        <v>211</v>
      </c>
      <c r="AU444" s="206" t="s">
        <v>207</v>
      </c>
      <c r="AV444" s="13" t="s">
        <v>82</v>
      </c>
      <c r="AW444" s="13" t="s">
        <v>5</v>
      </c>
      <c r="AX444" s="13" t="s">
        <v>74</v>
      </c>
      <c r="AY444" s="206" t="s">
        <v>198</v>
      </c>
    </row>
    <row r="445" spans="2:51" s="13" customFormat="1" ht="11.25">
      <c r="B445" s="197"/>
      <c r="C445" s="198"/>
      <c r="D445" s="192" t="s">
        <v>211</v>
      </c>
      <c r="E445" s="199" t="s">
        <v>20</v>
      </c>
      <c r="F445" s="200" t="s">
        <v>3204</v>
      </c>
      <c r="G445" s="198"/>
      <c r="H445" s="199" t="s">
        <v>20</v>
      </c>
      <c r="I445" s="201"/>
      <c r="J445" s="201"/>
      <c r="K445" s="198"/>
      <c r="L445" s="198"/>
      <c r="M445" s="202"/>
      <c r="N445" s="203"/>
      <c r="O445" s="204"/>
      <c r="P445" s="204"/>
      <c r="Q445" s="204"/>
      <c r="R445" s="204"/>
      <c r="S445" s="204"/>
      <c r="T445" s="204"/>
      <c r="U445" s="204"/>
      <c r="V445" s="204"/>
      <c r="W445" s="204"/>
      <c r="X445" s="205"/>
      <c r="AT445" s="206" t="s">
        <v>211</v>
      </c>
      <c r="AU445" s="206" t="s">
        <v>207</v>
      </c>
      <c r="AV445" s="13" t="s">
        <v>82</v>
      </c>
      <c r="AW445" s="13" t="s">
        <v>5</v>
      </c>
      <c r="AX445" s="13" t="s">
        <v>74</v>
      </c>
      <c r="AY445" s="206" t="s">
        <v>198</v>
      </c>
    </row>
    <row r="446" spans="2:51" s="14" customFormat="1" ht="11.25">
      <c r="B446" s="207"/>
      <c r="C446" s="208"/>
      <c r="D446" s="192" t="s">
        <v>211</v>
      </c>
      <c r="E446" s="209" t="s">
        <v>20</v>
      </c>
      <c r="F446" s="210" t="s">
        <v>3142</v>
      </c>
      <c r="G446" s="208"/>
      <c r="H446" s="211">
        <v>0.877</v>
      </c>
      <c r="I446" s="212"/>
      <c r="J446" s="212"/>
      <c r="K446" s="208"/>
      <c r="L446" s="208"/>
      <c r="M446" s="213"/>
      <c r="N446" s="214"/>
      <c r="O446" s="215"/>
      <c r="P446" s="215"/>
      <c r="Q446" s="215"/>
      <c r="R446" s="215"/>
      <c r="S446" s="215"/>
      <c r="T446" s="215"/>
      <c r="U446" s="215"/>
      <c r="V446" s="215"/>
      <c r="W446" s="215"/>
      <c r="X446" s="216"/>
      <c r="AT446" s="217" t="s">
        <v>211</v>
      </c>
      <c r="AU446" s="217" t="s">
        <v>207</v>
      </c>
      <c r="AV446" s="14" t="s">
        <v>207</v>
      </c>
      <c r="AW446" s="14" t="s">
        <v>5</v>
      </c>
      <c r="AX446" s="14" t="s">
        <v>74</v>
      </c>
      <c r="AY446" s="217" t="s">
        <v>198</v>
      </c>
    </row>
    <row r="447" spans="2:51" s="13" customFormat="1" ht="11.25">
      <c r="B447" s="197"/>
      <c r="C447" s="198"/>
      <c r="D447" s="192" t="s">
        <v>211</v>
      </c>
      <c r="E447" s="199" t="s">
        <v>20</v>
      </c>
      <c r="F447" s="200" t="s">
        <v>3143</v>
      </c>
      <c r="G447" s="198"/>
      <c r="H447" s="199" t="s">
        <v>20</v>
      </c>
      <c r="I447" s="201"/>
      <c r="J447" s="201"/>
      <c r="K447" s="198"/>
      <c r="L447" s="198"/>
      <c r="M447" s="202"/>
      <c r="N447" s="203"/>
      <c r="O447" s="204"/>
      <c r="P447" s="204"/>
      <c r="Q447" s="204"/>
      <c r="R447" s="204"/>
      <c r="S447" s="204"/>
      <c r="T447" s="204"/>
      <c r="U447" s="204"/>
      <c r="V447" s="204"/>
      <c r="W447" s="204"/>
      <c r="X447" s="205"/>
      <c r="AT447" s="206" t="s">
        <v>211</v>
      </c>
      <c r="AU447" s="206" t="s">
        <v>207</v>
      </c>
      <c r="AV447" s="13" t="s">
        <v>82</v>
      </c>
      <c r="AW447" s="13" t="s">
        <v>5</v>
      </c>
      <c r="AX447" s="13" t="s">
        <v>74</v>
      </c>
      <c r="AY447" s="206" t="s">
        <v>198</v>
      </c>
    </row>
    <row r="448" spans="2:51" s="13" customFormat="1" ht="11.25">
      <c r="B448" s="197"/>
      <c r="C448" s="198"/>
      <c r="D448" s="192" t="s">
        <v>211</v>
      </c>
      <c r="E448" s="199" t="s">
        <v>20</v>
      </c>
      <c r="F448" s="200" t="s">
        <v>3150</v>
      </c>
      <c r="G448" s="198"/>
      <c r="H448" s="199" t="s">
        <v>20</v>
      </c>
      <c r="I448" s="201"/>
      <c r="J448" s="201"/>
      <c r="K448" s="198"/>
      <c r="L448" s="198"/>
      <c r="M448" s="202"/>
      <c r="N448" s="203"/>
      <c r="O448" s="204"/>
      <c r="P448" s="204"/>
      <c r="Q448" s="204"/>
      <c r="R448" s="204"/>
      <c r="S448" s="204"/>
      <c r="T448" s="204"/>
      <c r="U448" s="204"/>
      <c r="V448" s="204"/>
      <c r="W448" s="204"/>
      <c r="X448" s="205"/>
      <c r="AT448" s="206" t="s">
        <v>211</v>
      </c>
      <c r="AU448" s="206" t="s">
        <v>207</v>
      </c>
      <c r="AV448" s="13" t="s">
        <v>82</v>
      </c>
      <c r="AW448" s="13" t="s">
        <v>5</v>
      </c>
      <c r="AX448" s="13" t="s">
        <v>74</v>
      </c>
      <c r="AY448" s="206" t="s">
        <v>198</v>
      </c>
    </row>
    <row r="449" spans="2:51" s="13" customFormat="1" ht="11.25">
      <c r="B449" s="197"/>
      <c r="C449" s="198"/>
      <c r="D449" s="192" t="s">
        <v>211</v>
      </c>
      <c r="E449" s="199" t="s">
        <v>20</v>
      </c>
      <c r="F449" s="200" t="s">
        <v>325</v>
      </c>
      <c r="G449" s="198"/>
      <c r="H449" s="199" t="s">
        <v>20</v>
      </c>
      <c r="I449" s="201"/>
      <c r="J449" s="201"/>
      <c r="K449" s="198"/>
      <c r="L449" s="198"/>
      <c r="M449" s="202"/>
      <c r="N449" s="203"/>
      <c r="O449" s="204"/>
      <c r="P449" s="204"/>
      <c r="Q449" s="204"/>
      <c r="R449" s="204"/>
      <c r="S449" s="204"/>
      <c r="T449" s="204"/>
      <c r="U449" s="204"/>
      <c r="V449" s="204"/>
      <c r="W449" s="204"/>
      <c r="X449" s="205"/>
      <c r="AT449" s="206" t="s">
        <v>211</v>
      </c>
      <c r="AU449" s="206" t="s">
        <v>207</v>
      </c>
      <c r="AV449" s="13" t="s">
        <v>82</v>
      </c>
      <c r="AW449" s="13" t="s">
        <v>5</v>
      </c>
      <c r="AX449" s="13" t="s">
        <v>74</v>
      </c>
      <c r="AY449" s="206" t="s">
        <v>198</v>
      </c>
    </row>
    <row r="450" spans="2:51" s="13" customFormat="1" ht="11.25">
      <c r="B450" s="197"/>
      <c r="C450" s="198"/>
      <c r="D450" s="192" t="s">
        <v>211</v>
      </c>
      <c r="E450" s="199" t="s">
        <v>20</v>
      </c>
      <c r="F450" s="200" t="s">
        <v>3204</v>
      </c>
      <c r="G450" s="198"/>
      <c r="H450" s="199" t="s">
        <v>20</v>
      </c>
      <c r="I450" s="201"/>
      <c r="J450" s="201"/>
      <c r="K450" s="198"/>
      <c r="L450" s="198"/>
      <c r="M450" s="202"/>
      <c r="N450" s="203"/>
      <c r="O450" s="204"/>
      <c r="P450" s="204"/>
      <c r="Q450" s="204"/>
      <c r="R450" s="204"/>
      <c r="S450" s="204"/>
      <c r="T450" s="204"/>
      <c r="U450" s="204"/>
      <c r="V450" s="204"/>
      <c r="W450" s="204"/>
      <c r="X450" s="205"/>
      <c r="AT450" s="206" t="s">
        <v>211</v>
      </c>
      <c r="AU450" s="206" t="s">
        <v>207</v>
      </c>
      <c r="AV450" s="13" t="s">
        <v>82</v>
      </c>
      <c r="AW450" s="13" t="s">
        <v>5</v>
      </c>
      <c r="AX450" s="13" t="s">
        <v>74</v>
      </c>
      <c r="AY450" s="206" t="s">
        <v>198</v>
      </c>
    </row>
    <row r="451" spans="2:51" s="14" customFormat="1" ht="11.25">
      <c r="B451" s="207"/>
      <c r="C451" s="208"/>
      <c r="D451" s="192" t="s">
        <v>211</v>
      </c>
      <c r="E451" s="209" t="s">
        <v>20</v>
      </c>
      <c r="F451" s="210" t="s">
        <v>3144</v>
      </c>
      <c r="G451" s="208"/>
      <c r="H451" s="211">
        <v>6.3730000000000002</v>
      </c>
      <c r="I451" s="212"/>
      <c r="J451" s="212"/>
      <c r="K451" s="208"/>
      <c r="L451" s="208"/>
      <c r="M451" s="213"/>
      <c r="N451" s="214"/>
      <c r="O451" s="215"/>
      <c r="P451" s="215"/>
      <c r="Q451" s="215"/>
      <c r="R451" s="215"/>
      <c r="S451" s="215"/>
      <c r="T451" s="215"/>
      <c r="U451" s="215"/>
      <c r="V451" s="215"/>
      <c r="W451" s="215"/>
      <c r="X451" s="216"/>
      <c r="AT451" s="217" t="s">
        <v>211</v>
      </c>
      <c r="AU451" s="217" t="s">
        <v>207</v>
      </c>
      <c r="AV451" s="14" t="s">
        <v>207</v>
      </c>
      <c r="AW451" s="14" t="s">
        <v>5</v>
      </c>
      <c r="AX451" s="14" t="s">
        <v>74</v>
      </c>
      <c r="AY451" s="217" t="s">
        <v>198</v>
      </c>
    </row>
    <row r="452" spans="2:51" s="13" customFormat="1" ht="11.25">
      <c r="B452" s="197"/>
      <c r="C452" s="198"/>
      <c r="D452" s="192" t="s">
        <v>211</v>
      </c>
      <c r="E452" s="199" t="s">
        <v>20</v>
      </c>
      <c r="F452" s="200" t="s">
        <v>3145</v>
      </c>
      <c r="G452" s="198"/>
      <c r="H452" s="199" t="s">
        <v>20</v>
      </c>
      <c r="I452" s="201"/>
      <c r="J452" s="201"/>
      <c r="K452" s="198"/>
      <c r="L452" s="198"/>
      <c r="M452" s="202"/>
      <c r="N452" s="203"/>
      <c r="O452" s="204"/>
      <c r="P452" s="204"/>
      <c r="Q452" s="204"/>
      <c r="R452" s="204"/>
      <c r="S452" s="204"/>
      <c r="T452" s="204"/>
      <c r="U452" s="204"/>
      <c r="V452" s="204"/>
      <c r="W452" s="204"/>
      <c r="X452" s="205"/>
      <c r="AT452" s="206" t="s">
        <v>211</v>
      </c>
      <c r="AU452" s="206" t="s">
        <v>207</v>
      </c>
      <c r="AV452" s="13" t="s">
        <v>82</v>
      </c>
      <c r="AW452" s="13" t="s">
        <v>5</v>
      </c>
      <c r="AX452" s="13" t="s">
        <v>74</v>
      </c>
      <c r="AY452" s="206" t="s">
        <v>198</v>
      </c>
    </row>
    <row r="453" spans="2:51" s="13" customFormat="1" ht="11.25">
      <c r="B453" s="197"/>
      <c r="C453" s="198"/>
      <c r="D453" s="192" t="s">
        <v>211</v>
      </c>
      <c r="E453" s="199" t="s">
        <v>20</v>
      </c>
      <c r="F453" s="200" t="s">
        <v>3150</v>
      </c>
      <c r="G453" s="198"/>
      <c r="H453" s="199" t="s">
        <v>20</v>
      </c>
      <c r="I453" s="201"/>
      <c r="J453" s="201"/>
      <c r="K453" s="198"/>
      <c r="L453" s="198"/>
      <c r="M453" s="202"/>
      <c r="N453" s="203"/>
      <c r="O453" s="204"/>
      <c r="P453" s="204"/>
      <c r="Q453" s="204"/>
      <c r="R453" s="204"/>
      <c r="S453" s="204"/>
      <c r="T453" s="204"/>
      <c r="U453" s="204"/>
      <c r="V453" s="204"/>
      <c r="W453" s="204"/>
      <c r="X453" s="205"/>
      <c r="AT453" s="206" t="s">
        <v>211</v>
      </c>
      <c r="AU453" s="206" t="s">
        <v>207</v>
      </c>
      <c r="AV453" s="13" t="s">
        <v>82</v>
      </c>
      <c r="AW453" s="13" t="s">
        <v>5</v>
      </c>
      <c r="AX453" s="13" t="s">
        <v>74</v>
      </c>
      <c r="AY453" s="206" t="s">
        <v>198</v>
      </c>
    </row>
    <row r="454" spans="2:51" s="13" customFormat="1" ht="11.25">
      <c r="B454" s="197"/>
      <c r="C454" s="198"/>
      <c r="D454" s="192" t="s">
        <v>211</v>
      </c>
      <c r="E454" s="199" t="s">
        <v>20</v>
      </c>
      <c r="F454" s="200" t="s">
        <v>325</v>
      </c>
      <c r="G454" s="198"/>
      <c r="H454" s="199" t="s">
        <v>20</v>
      </c>
      <c r="I454" s="201"/>
      <c r="J454" s="201"/>
      <c r="K454" s="198"/>
      <c r="L454" s="198"/>
      <c r="M454" s="202"/>
      <c r="N454" s="203"/>
      <c r="O454" s="204"/>
      <c r="P454" s="204"/>
      <c r="Q454" s="204"/>
      <c r="R454" s="204"/>
      <c r="S454" s="204"/>
      <c r="T454" s="204"/>
      <c r="U454" s="204"/>
      <c r="V454" s="204"/>
      <c r="W454" s="204"/>
      <c r="X454" s="205"/>
      <c r="AT454" s="206" t="s">
        <v>211</v>
      </c>
      <c r="AU454" s="206" t="s">
        <v>207</v>
      </c>
      <c r="AV454" s="13" t="s">
        <v>82</v>
      </c>
      <c r="AW454" s="13" t="s">
        <v>5</v>
      </c>
      <c r="AX454" s="13" t="s">
        <v>74</v>
      </c>
      <c r="AY454" s="206" t="s">
        <v>198</v>
      </c>
    </row>
    <row r="455" spans="2:51" s="13" customFormat="1" ht="11.25">
      <c r="B455" s="197"/>
      <c r="C455" s="198"/>
      <c r="D455" s="192" t="s">
        <v>211</v>
      </c>
      <c r="E455" s="199" t="s">
        <v>20</v>
      </c>
      <c r="F455" s="200" t="s">
        <v>3204</v>
      </c>
      <c r="G455" s="198"/>
      <c r="H455" s="199" t="s">
        <v>20</v>
      </c>
      <c r="I455" s="201"/>
      <c r="J455" s="201"/>
      <c r="K455" s="198"/>
      <c r="L455" s="198"/>
      <c r="M455" s="202"/>
      <c r="N455" s="203"/>
      <c r="O455" s="204"/>
      <c r="P455" s="204"/>
      <c r="Q455" s="204"/>
      <c r="R455" s="204"/>
      <c r="S455" s="204"/>
      <c r="T455" s="204"/>
      <c r="U455" s="204"/>
      <c r="V455" s="204"/>
      <c r="W455" s="204"/>
      <c r="X455" s="205"/>
      <c r="AT455" s="206" t="s">
        <v>211</v>
      </c>
      <c r="AU455" s="206" t="s">
        <v>207</v>
      </c>
      <c r="AV455" s="13" t="s">
        <v>82</v>
      </c>
      <c r="AW455" s="13" t="s">
        <v>5</v>
      </c>
      <c r="AX455" s="13" t="s">
        <v>74</v>
      </c>
      <c r="AY455" s="206" t="s">
        <v>198</v>
      </c>
    </row>
    <row r="456" spans="2:51" s="14" customFormat="1" ht="11.25">
      <c r="B456" s="207"/>
      <c r="C456" s="208"/>
      <c r="D456" s="192" t="s">
        <v>211</v>
      </c>
      <c r="E456" s="209" t="s">
        <v>20</v>
      </c>
      <c r="F456" s="210" t="s">
        <v>3146</v>
      </c>
      <c r="G456" s="208"/>
      <c r="H456" s="211">
        <v>5.3330000000000002</v>
      </c>
      <c r="I456" s="212"/>
      <c r="J456" s="212"/>
      <c r="K456" s="208"/>
      <c r="L456" s="208"/>
      <c r="M456" s="213"/>
      <c r="N456" s="214"/>
      <c r="O456" s="215"/>
      <c r="P456" s="215"/>
      <c r="Q456" s="215"/>
      <c r="R456" s="215"/>
      <c r="S456" s="215"/>
      <c r="T456" s="215"/>
      <c r="U456" s="215"/>
      <c r="V456" s="215"/>
      <c r="W456" s="215"/>
      <c r="X456" s="216"/>
      <c r="AT456" s="217" t="s">
        <v>211</v>
      </c>
      <c r="AU456" s="217" t="s">
        <v>207</v>
      </c>
      <c r="AV456" s="14" t="s">
        <v>207</v>
      </c>
      <c r="AW456" s="14" t="s">
        <v>5</v>
      </c>
      <c r="AX456" s="14" t="s">
        <v>74</v>
      </c>
      <c r="AY456" s="217" t="s">
        <v>198</v>
      </c>
    </row>
    <row r="457" spans="2:51" s="13" customFormat="1" ht="11.25">
      <c r="B457" s="197"/>
      <c r="C457" s="198"/>
      <c r="D457" s="192" t="s">
        <v>211</v>
      </c>
      <c r="E457" s="199" t="s">
        <v>20</v>
      </c>
      <c r="F457" s="200" t="s">
        <v>3147</v>
      </c>
      <c r="G457" s="198"/>
      <c r="H457" s="199" t="s">
        <v>20</v>
      </c>
      <c r="I457" s="201"/>
      <c r="J457" s="201"/>
      <c r="K457" s="198"/>
      <c r="L457" s="198"/>
      <c r="M457" s="202"/>
      <c r="N457" s="203"/>
      <c r="O457" s="204"/>
      <c r="P457" s="204"/>
      <c r="Q457" s="204"/>
      <c r="R457" s="204"/>
      <c r="S457" s="204"/>
      <c r="T457" s="204"/>
      <c r="U457" s="204"/>
      <c r="V457" s="204"/>
      <c r="W457" s="204"/>
      <c r="X457" s="205"/>
      <c r="AT457" s="206" t="s">
        <v>211</v>
      </c>
      <c r="AU457" s="206" t="s">
        <v>207</v>
      </c>
      <c r="AV457" s="13" t="s">
        <v>82</v>
      </c>
      <c r="AW457" s="13" t="s">
        <v>5</v>
      </c>
      <c r="AX457" s="13" t="s">
        <v>74</v>
      </c>
      <c r="AY457" s="206" t="s">
        <v>198</v>
      </c>
    </row>
    <row r="458" spans="2:51" s="13" customFormat="1" ht="11.25">
      <c r="B458" s="197"/>
      <c r="C458" s="198"/>
      <c r="D458" s="192" t="s">
        <v>211</v>
      </c>
      <c r="E458" s="199" t="s">
        <v>20</v>
      </c>
      <c r="F458" s="200" t="s">
        <v>3150</v>
      </c>
      <c r="G458" s="198"/>
      <c r="H458" s="199" t="s">
        <v>20</v>
      </c>
      <c r="I458" s="201"/>
      <c r="J458" s="201"/>
      <c r="K458" s="198"/>
      <c r="L458" s="198"/>
      <c r="M458" s="202"/>
      <c r="N458" s="203"/>
      <c r="O458" s="204"/>
      <c r="P458" s="204"/>
      <c r="Q458" s="204"/>
      <c r="R458" s="204"/>
      <c r="S458" s="204"/>
      <c r="T458" s="204"/>
      <c r="U458" s="204"/>
      <c r="V458" s="204"/>
      <c r="W458" s="204"/>
      <c r="X458" s="205"/>
      <c r="AT458" s="206" t="s">
        <v>211</v>
      </c>
      <c r="AU458" s="206" t="s">
        <v>207</v>
      </c>
      <c r="AV458" s="13" t="s">
        <v>82</v>
      </c>
      <c r="AW458" s="13" t="s">
        <v>5</v>
      </c>
      <c r="AX458" s="13" t="s">
        <v>74</v>
      </c>
      <c r="AY458" s="206" t="s">
        <v>198</v>
      </c>
    </row>
    <row r="459" spans="2:51" s="13" customFormat="1" ht="11.25">
      <c r="B459" s="197"/>
      <c r="C459" s="198"/>
      <c r="D459" s="192" t="s">
        <v>211</v>
      </c>
      <c r="E459" s="199" t="s">
        <v>20</v>
      </c>
      <c r="F459" s="200" t="s">
        <v>325</v>
      </c>
      <c r="G459" s="198"/>
      <c r="H459" s="199" t="s">
        <v>20</v>
      </c>
      <c r="I459" s="201"/>
      <c r="J459" s="201"/>
      <c r="K459" s="198"/>
      <c r="L459" s="198"/>
      <c r="M459" s="202"/>
      <c r="N459" s="203"/>
      <c r="O459" s="204"/>
      <c r="P459" s="204"/>
      <c r="Q459" s="204"/>
      <c r="R459" s="204"/>
      <c r="S459" s="204"/>
      <c r="T459" s="204"/>
      <c r="U459" s="204"/>
      <c r="V459" s="204"/>
      <c r="W459" s="204"/>
      <c r="X459" s="205"/>
      <c r="AT459" s="206" t="s">
        <v>211</v>
      </c>
      <c r="AU459" s="206" t="s">
        <v>207</v>
      </c>
      <c r="AV459" s="13" t="s">
        <v>82</v>
      </c>
      <c r="AW459" s="13" t="s">
        <v>5</v>
      </c>
      <c r="AX459" s="13" t="s">
        <v>74</v>
      </c>
      <c r="AY459" s="206" t="s">
        <v>198</v>
      </c>
    </row>
    <row r="460" spans="2:51" s="13" customFormat="1" ht="11.25">
      <c r="B460" s="197"/>
      <c r="C460" s="198"/>
      <c r="D460" s="192" t="s">
        <v>211</v>
      </c>
      <c r="E460" s="199" t="s">
        <v>20</v>
      </c>
      <c r="F460" s="200" t="s">
        <v>3204</v>
      </c>
      <c r="G460" s="198"/>
      <c r="H460" s="199" t="s">
        <v>20</v>
      </c>
      <c r="I460" s="201"/>
      <c r="J460" s="201"/>
      <c r="K460" s="198"/>
      <c r="L460" s="198"/>
      <c r="M460" s="202"/>
      <c r="N460" s="203"/>
      <c r="O460" s="204"/>
      <c r="P460" s="204"/>
      <c r="Q460" s="204"/>
      <c r="R460" s="204"/>
      <c r="S460" s="204"/>
      <c r="T460" s="204"/>
      <c r="U460" s="204"/>
      <c r="V460" s="204"/>
      <c r="W460" s="204"/>
      <c r="X460" s="205"/>
      <c r="AT460" s="206" t="s">
        <v>211</v>
      </c>
      <c r="AU460" s="206" t="s">
        <v>207</v>
      </c>
      <c r="AV460" s="13" t="s">
        <v>82</v>
      </c>
      <c r="AW460" s="13" t="s">
        <v>5</v>
      </c>
      <c r="AX460" s="13" t="s">
        <v>74</v>
      </c>
      <c r="AY460" s="206" t="s">
        <v>198</v>
      </c>
    </row>
    <row r="461" spans="2:51" s="14" customFormat="1" ht="11.25">
      <c r="B461" s="207"/>
      <c r="C461" s="208"/>
      <c r="D461" s="192" t="s">
        <v>211</v>
      </c>
      <c r="E461" s="209" t="s">
        <v>20</v>
      </c>
      <c r="F461" s="210" t="s">
        <v>3148</v>
      </c>
      <c r="G461" s="208"/>
      <c r="H461" s="211">
        <v>3.137</v>
      </c>
      <c r="I461" s="212"/>
      <c r="J461" s="212"/>
      <c r="K461" s="208"/>
      <c r="L461" s="208"/>
      <c r="M461" s="213"/>
      <c r="N461" s="214"/>
      <c r="O461" s="215"/>
      <c r="P461" s="215"/>
      <c r="Q461" s="215"/>
      <c r="R461" s="215"/>
      <c r="S461" s="215"/>
      <c r="T461" s="215"/>
      <c r="U461" s="215"/>
      <c r="V461" s="215"/>
      <c r="W461" s="215"/>
      <c r="X461" s="216"/>
      <c r="AT461" s="217" t="s">
        <v>211</v>
      </c>
      <c r="AU461" s="217" t="s">
        <v>207</v>
      </c>
      <c r="AV461" s="14" t="s">
        <v>207</v>
      </c>
      <c r="AW461" s="14" t="s">
        <v>5</v>
      </c>
      <c r="AX461" s="14" t="s">
        <v>74</v>
      </c>
      <c r="AY461" s="217" t="s">
        <v>198</v>
      </c>
    </row>
    <row r="462" spans="2:51" s="13" customFormat="1" ht="11.25">
      <c r="B462" s="197"/>
      <c r="C462" s="198"/>
      <c r="D462" s="192" t="s">
        <v>211</v>
      </c>
      <c r="E462" s="199" t="s">
        <v>20</v>
      </c>
      <c r="F462" s="200" t="s">
        <v>3149</v>
      </c>
      <c r="G462" s="198"/>
      <c r="H462" s="199" t="s">
        <v>20</v>
      </c>
      <c r="I462" s="201"/>
      <c r="J462" s="201"/>
      <c r="K462" s="198"/>
      <c r="L462" s="198"/>
      <c r="M462" s="202"/>
      <c r="N462" s="203"/>
      <c r="O462" s="204"/>
      <c r="P462" s="204"/>
      <c r="Q462" s="204"/>
      <c r="R462" s="204"/>
      <c r="S462" s="204"/>
      <c r="T462" s="204"/>
      <c r="U462" s="204"/>
      <c r="V462" s="204"/>
      <c r="W462" s="204"/>
      <c r="X462" s="205"/>
      <c r="AT462" s="206" t="s">
        <v>211</v>
      </c>
      <c r="AU462" s="206" t="s">
        <v>207</v>
      </c>
      <c r="AV462" s="13" t="s">
        <v>82</v>
      </c>
      <c r="AW462" s="13" t="s">
        <v>5</v>
      </c>
      <c r="AX462" s="13" t="s">
        <v>74</v>
      </c>
      <c r="AY462" s="206" t="s">
        <v>198</v>
      </c>
    </row>
    <row r="463" spans="2:51" s="13" customFormat="1" ht="11.25">
      <c r="B463" s="197"/>
      <c r="C463" s="198"/>
      <c r="D463" s="192" t="s">
        <v>211</v>
      </c>
      <c r="E463" s="199" t="s">
        <v>20</v>
      </c>
      <c r="F463" s="200" t="s">
        <v>3151</v>
      </c>
      <c r="G463" s="198"/>
      <c r="H463" s="199" t="s">
        <v>20</v>
      </c>
      <c r="I463" s="201"/>
      <c r="J463" s="201"/>
      <c r="K463" s="198"/>
      <c r="L463" s="198"/>
      <c r="M463" s="202"/>
      <c r="N463" s="203"/>
      <c r="O463" s="204"/>
      <c r="P463" s="204"/>
      <c r="Q463" s="204"/>
      <c r="R463" s="204"/>
      <c r="S463" s="204"/>
      <c r="T463" s="204"/>
      <c r="U463" s="204"/>
      <c r="V463" s="204"/>
      <c r="W463" s="204"/>
      <c r="X463" s="205"/>
      <c r="AT463" s="206" t="s">
        <v>211</v>
      </c>
      <c r="AU463" s="206" t="s">
        <v>207</v>
      </c>
      <c r="AV463" s="13" t="s">
        <v>82</v>
      </c>
      <c r="AW463" s="13" t="s">
        <v>5</v>
      </c>
      <c r="AX463" s="13" t="s">
        <v>74</v>
      </c>
      <c r="AY463" s="206" t="s">
        <v>198</v>
      </c>
    </row>
    <row r="464" spans="2:51" s="13" customFormat="1" ht="11.25">
      <c r="B464" s="197"/>
      <c r="C464" s="198"/>
      <c r="D464" s="192" t="s">
        <v>211</v>
      </c>
      <c r="E464" s="199" t="s">
        <v>20</v>
      </c>
      <c r="F464" s="200" t="s">
        <v>325</v>
      </c>
      <c r="G464" s="198"/>
      <c r="H464" s="199" t="s">
        <v>20</v>
      </c>
      <c r="I464" s="201"/>
      <c r="J464" s="201"/>
      <c r="K464" s="198"/>
      <c r="L464" s="198"/>
      <c r="M464" s="202"/>
      <c r="N464" s="203"/>
      <c r="O464" s="204"/>
      <c r="P464" s="204"/>
      <c r="Q464" s="204"/>
      <c r="R464" s="204"/>
      <c r="S464" s="204"/>
      <c r="T464" s="204"/>
      <c r="U464" s="204"/>
      <c r="V464" s="204"/>
      <c r="W464" s="204"/>
      <c r="X464" s="205"/>
      <c r="AT464" s="206" t="s">
        <v>211</v>
      </c>
      <c r="AU464" s="206" t="s">
        <v>207</v>
      </c>
      <c r="AV464" s="13" t="s">
        <v>82</v>
      </c>
      <c r="AW464" s="13" t="s">
        <v>5</v>
      </c>
      <c r="AX464" s="13" t="s">
        <v>74</v>
      </c>
      <c r="AY464" s="206" t="s">
        <v>198</v>
      </c>
    </row>
    <row r="465" spans="2:51" s="13" customFormat="1" ht="11.25">
      <c r="B465" s="197"/>
      <c r="C465" s="198"/>
      <c r="D465" s="192" t="s">
        <v>211</v>
      </c>
      <c r="E465" s="199" t="s">
        <v>20</v>
      </c>
      <c r="F465" s="200" t="s">
        <v>3204</v>
      </c>
      <c r="G465" s="198"/>
      <c r="H465" s="199" t="s">
        <v>20</v>
      </c>
      <c r="I465" s="201"/>
      <c r="J465" s="201"/>
      <c r="K465" s="198"/>
      <c r="L465" s="198"/>
      <c r="M465" s="202"/>
      <c r="N465" s="203"/>
      <c r="O465" s="204"/>
      <c r="P465" s="204"/>
      <c r="Q465" s="204"/>
      <c r="R465" s="204"/>
      <c r="S465" s="204"/>
      <c r="T465" s="204"/>
      <c r="U465" s="204"/>
      <c r="V465" s="204"/>
      <c r="W465" s="204"/>
      <c r="X465" s="205"/>
      <c r="AT465" s="206" t="s">
        <v>211</v>
      </c>
      <c r="AU465" s="206" t="s">
        <v>207</v>
      </c>
      <c r="AV465" s="13" t="s">
        <v>82</v>
      </c>
      <c r="AW465" s="13" t="s">
        <v>5</v>
      </c>
      <c r="AX465" s="13" t="s">
        <v>74</v>
      </c>
      <c r="AY465" s="206" t="s">
        <v>198</v>
      </c>
    </row>
    <row r="466" spans="2:51" s="14" customFormat="1" ht="11.25">
      <c r="B466" s="207"/>
      <c r="C466" s="208"/>
      <c r="D466" s="192" t="s">
        <v>211</v>
      </c>
      <c r="E466" s="209" t="s">
        <v>20</v>
      </c>
      <c r="F466" s="210" t="s">
        <v>3140</v>
      </c>
      <c r="G466" s="208"/>
      <c r="H466" s="211">
        <v>5.5369999999999999</v>
      </c>
      <c r="I466" s="212"/>
      <c r="J466" s="212"/>
      <c r="K466" s="208"/>
      <c r="L466" s="208"/>
      <c r="M466" s="213"/>
      <c r="N466" s="214"/>
      <c r="O466" s="215"/>
      <c r="P466" s="215"/>
      <c r="Q466" s="215"/>
      <c r="R466" s="215"/>
      <c r="S466" s="215"/>
      <c r="T466" s="215"/>
      <c r="U466" s="215"/>
      <c r="V466" s="215"/>
      <c r="W466" s="215"/>
      <c r="X466" s="216"/>
      <c r="AT466" s="217" t="s">
        <v>211</v>
      </c>
      <c r="AU466" s="217" t="s">
        <v>207</v>
      </c>
      <c r="AV466" s="14" t="s">
        <v>207</v>
      </c>
      <c r="AW466" s="14" t="s">
        <v>5</v>
      </c>
      <c r="AX466" s="14" t="s">
        <v>74</v>
      </c>
      <c r="AY466" s="217" t="s">
        <v>198</v>
      </c>
    </row>
    <row r="467" spans="2:51" s="13" customFormat="1" ht="11.25">
      <c r="B467" s="197"/>
      <c r="C467" s="198"/>
      <c r="D467" s="192" t="s">
        <v>211</v>
      </c>
      <c r="E467" s="199" t="s">
        <v>20</v>
      </c>
      <c r="F467" s="200" t="s">
        <v>3141</v>
      </c>
      <c r="G467" s="198"/>
      <c r="H467" s="199" t="s">
        <v>20</v>
      </c>
      <c r="I467" s="201"/>
      <c r="J467" s="201"/>
      <c r="K467" s="198"/>
      <c r="L467" s="198"/>
      <c r="M467" s="202"/>
      <c r="N467" s="203"/>
      <c r="O467" s="204"/>
      <c r="P467" s="204"/>
      <c r="Q467" s="204"/>
      <c r="R467" s="204"/>
      <c r="S467" s="204"/>
      <c r="T467" s="204"/>
      <c r="U467" s="204"/>
      <c r="V467" s="204"/>
      <c r="W467" s="204"/>
      <c r="X467" s="205"/>
      <c r="AT467" s="206" t="s">
        <v>211</v>
      </c>
      <c r="AU467" s="206" t="s">
        <v>207</v>
      </c>
      <c r="AV467" s="13" t="s">
        <v>82</v>
      </c>
      <c r="AW467" s="13" t="s">
        <v>5</v>
      </c>
      <c r="AX467" s="13" t="s">
        <v>74</v>
      </c>
      <c r="AY467" s="206" t="s">
        <v>198</v>
      </c>
    </row>
    <row r="468" spans="2:51" s="13" customFormat="1" ht="11.25">
      <c r="B468" s="197"/>
      <c r="C468" s="198"/>
      <c r="D468" s="192" t="s">
        <v>211</v>
      </c>
      <c r="E468" s="199" t="s">
        <v>20</v>
      </c>
      <c r="F468" s="200" t="s">
        <v>3151</v>
      </c>
      <c r="G468" s="198"/>
      <c r="H468" s="199" t="s">
        <v>20</v>
      </c>
      <c r="I468" s="201"/>
      <c r="J468" s="201"/>
      <c r="K468" s="198"/>
      <c r="L468" s="198"/>
      <c r="M468" s="202"/>
      <c r="N468" s="203"/>
      <c r="O468" s="204"/>
      <c r="P468" s="204"/>
      <c r="Q468" s="204"/>
      <c r="R468" s="204"/>
      <c r="S468" s="204"/>
      <c r="T468" s="204"/>
      <c r="U468" s="204"/>
      <c r="V468" s="204"/>
      <c r="W468" s="204"/>
      <c r="X468" s="205"/>
      <c r="AT468" s="206" t="s">
        <v>211</v>
      </c>
      <c r="AU468" s="206" t="s">
        <v>207</v>
      </c>
      <c r="AV468" s="13" t="s">
        <v>82</v>
      </c>
      <c r="AW468" s="13" t="s">
        <v>5</v>
      </c>
      <c r="AX468" s="13" t="s">
        <v>74</v>
      </c>
      <c r="AY468" s="206" t="s">
        <v>198</v>
      </c>
    </row>
    <row r="469" spans="2:51" s="13" customFormat="1" ht="11.25">
      <c r="B469" s="197"/>
      <c r="C469" s="198"/>
      <c r="D469" s="192" t="s">
        <v>211</v>
      </c>
      <c r="E469" s="199" t="s">
        <v>20</v>
      </c>
      <c r="F469" s="200" t="s">
        <v>325</v>
      </c>
      <c r="G469" s="198"/>
      <c r="H469" s="199" t="s">
        <v>20</v>
      </c>
      <c r="I469" s="201"/>
      <c r="J469" s="201"/>
      <c r="K469" s="198"/>
      <c r="L469" s="198"/>
      <c r="M469" s="202"/>
      <c r="N469" s="203"/>
      <c r="O469" s="204"/>
      <c r="P469" s="204"/>
      <c r="Q469" s="204"/>
      <c r="R469" s="204"/>
      <c r="S469" s="204"/>
      <c r="T469" s="204"/>
      <c r="U469" s="204"/>
      <c r="V469" s="204"/>
      <c r="W469" s="204"/>
      <c r="X469" s="205"/>
      <c r="AT469" s="206" t="s">
        <v>211</v>
      </c>
      <c r="AU469" s="206" t="s">
        <v>207</v>
      </c>
      <c r="AV469" s="13" t="s">
        <v>82</v>
      </c>
      <c r="AW469" s="13" t="s">
        <v>5</v>
      </c>
      <c r="AX469" s="13" t="s">
        <v>74</v>
      </c>
      <c r="AY469" s="206" t="s">
        <v>198</v>
      </c>
    </row>
    <row r="470" spans="2:51" s="13" customFormat="1" ht="11.25">
      <c r="B470" s="197"/>
      <c r="C470" s="198"/>
      <c r="D470" s="192" t="s">
        <v>211</v>
      </c>
      <c r="E470" s="199" t="s">
        <v>20</v>
      </c>
      <c r="F470" s="200" t="s">
        <v>3204</v>
      </c>
      <c r="G470" s="198"/>
      <c r="H470" s="199" t="s">
        <v>20</v>
      </c>
      <c r="I470" s="201"/>
      <c r="J470" s="201"/>
      <c r="K470" s="198"/>
      <c r="L470" s="198"/>
      <c r="M470" s="202"/>
      <c r="N470" s="203"/>
      <c r="O470" s="204"/>
      <c r="P470" s="204"/>
      <c r="Q470" s="204"/>
      <c r="R470" s="204"/>
      <c r="S470" s="204"/>
      <c r="T470" s="204"/>
      <c r="U470" s="204"/>
      <c r="V470" s="204"/>
      <c r="W470" s="204"/>
      <c r="X470" s="205"/>
      <c r="AT470" s="206" t="s">
        <v>211</v>
      </c>
      <c r="AU470" s="206" t="s">
        <v>207</v>
      </c>
      <c r="AV470" s="13" t="s">
        <v>82</v>
      </c>
      <c r="AW470" s="13" t="s">
        <v>5</v>
      </c>
      <c r="AX470" s="13" t="s">
        <v>74</v>
      </c>
      <c r="AY470" s="206" t="s">
        <v>198</v>
      </c>
    </row>
    <row r="471" spans="2:51" s="14" customFormat="1" ht="11.25">
      <c r="B471" s="207"/>
      <c r="C471" s="208"/>
      <c r="D471" s="192" t="s">
        <v>211</v>
      </c>
      <c r="E471" s="209" t="s">
        <v>20</v>
      </c>
      <c r="F471" s="210" t="s">
        <v>3142</v>
      </c>
      <c r="G471" s="208"/>
      <c r="H471" s="211">
        <v>0.877</v>
      </c>
      <c r="I471" s="212"/>
      <c r="J471" s="212"/>
      <c r="K471" s="208"/>
      <c r="L471" s="208"/>
      <c r="M471" s="213"/>
      <c r="N471" s="214"/>
      <c r="O471" s="215"/>
      <c r="P471" s="215"/>
      <c r="Q471" s="215"/>
      <c r="R471" s="215"/>
      <c r="S471" s="215"/>
      <c r="T471" s="215"/>
      <c r="U471" s="215"/>
      <c r="V471" s="215"/>
      <c r="W471" s="215"/>
      <c r="X471" s="216"/>
      <c r="AT471" s="217" t="s">
        <v>211</v>
      </c>
      <c r="AU471" s="217" t="s">
        <v>207</v>
      </c>
      <c r="AV471" s="14" t="s">
        <v>207</v>
      </c>
      <c r="AW471" s="14" t="s">
        <v>5</v>
      </c>
      <c r="AX471" s="14" t="s">
        <v>74</v>
      </c>
      <c r="AY471" s="217" t="s">
        <v>198</v>
      </c>
    </row>
    <row r="472" spans="2:51" s="13" customFormat="1" ht="11.25">
      <c r="B472" s="197"/>
      <c r="C472" s="198"/>
      <c r="D472" s="192" t="s">
        <v>211</v>
      </c>
      <c r="E472" s="199" t="s">
        <v>20</v>
      </c>
      <c r="F472" s="200" t="s">
        <v>3143</v>
      </c>
      <c r="G472" s="198"/>
      <c r="H472" s="199" t="s">
        <v>20</v>
      </c>
      <c r="I472" s="201"/>
      <c r="J472" s="201"/>
      <c r="K472" s="198"/>
      <c r="L472" s="198"/>
      <c r="M472" s="202"/>
      <c r="N472" s="203"/>
      <c r="O472" s="204"/>
      <c r="P472" s="204"/>
      <c r="Q472" s="204"/>
      <c r="R472" s="204"/>
      <c r="S472" s="204"/>
      <c r="T472" s="204"/>
      <c r="U472" s="204"/>
      <c r="V472" s="204"/>
      <c r="W472" s="204"/>
      <c r="X472" s="205"/>
      <c r="AT472" s="206" t="s">
        <v>211</v>
      </c>
      <c r="AU472" s="206" t="s">
        <v>207</v>
      </c>
      <c r="AV472" s="13" t="s">
        <v>82</v>
      </c>
      <c r="AW472" s="13" t="s">
        <v>5</v>
      </c>
      <c r="AX472" s="13" t="s">
        <v>74</v>
      </c>
      <c r="AY472" s="206" t="s">
        <v>198</v>
      </c>
    </row>
    <row r="473" spans="2:51" s="13" customFormat="1" ht="11.25">
      <c r="B473" s="197"/>
      <c r="C473" s="198"/>
      <c r="D473" s="192" t="s">
        <v>211</v>
      </c>
      <c r="E473" s="199" t="s">
        <v>20</v>
      </c>
      <c r="F473" s="200" t="s">
        <v>3151</v>
      </c>
      <c r="G473" s="198"/>
      <c r="H473" s="199" t="s">
        <v>20</v>
      </c>
      <c r="I473" s="201"/>
      <c r="J473" s="201"/>
      <c r="K473" s="198"/>
      <c r="L473" s="198"/>
      <c r="M473" s="202"/>
      <c r="N473" s="203"/>
      <c r="O473" s="204"/>
      <c r="P473" s="204"/>
      <c r="Q473" s="204"/>
      <c r="R473" s="204"/>
      <c r="S473" s="204"/>
      <c r="T473" s="204"/>
      <c r="U473" s="204"/>
      <c r="V473" s="204"/>
      <c r="W473" s="204"/>
      <c r="X473" s="205"/>
      <c r="AT473" s="206" t="s">
        <v>211</v>
      </c>
      <c r="AU473" s="206" t="s">
        <v>207</v>
      </c>
      <c r="AV473" s="13" t="s">
        <v>82</v>
      </c>
      <c r="AW473" s="13" t="s">
        <v>5</v>
      </c>
      <c r="AX473" s="13" t="s">
        <v>74</v>
      </c>
      <c r="AY473" s="206" t="s">
        <v>198</v>
      </c>
    </row>
    <row r="474" spans="2:51" s="13" customFormat="1" ht="11.25">
      <c r="B474" s="197"/>
      <c r="C474" s="198"/>
      <c r="D474" s="192" t="s">
        <v>211</v>
      </c>
      <c r="E474" s="199" t="s">
        <v>20</v>
      </c>
      <c r="F474" s="200" t="s">
        <v>325</v>
      </c>
      <c r="G474" s="198"/>
      <c r="H474" s="199" t="s">
        <v>20</v>
      </c>
      <c r="I474" s="201"/>
      <c r="J474" s="201"/>
      <c r="K474" s="198"/>
      <c r="L474" s="198"/>
      <c r="M474" s="202"/>
      <c r="N474" s="203"/>
      <c r="O474" s="204"/>
      <c r="P474" s="204"/>
      <c r="Q474" s="204"/>
      <c r="R474" s="204"/>
      <c r="S474" s="204"/>
      <c r="T474" s="204"/>
      <c r="U474" s="204"/>
      <c r="V474" s="204"/>
      <c r="W474" s="204"/>
      <c r="X474" s="205"/>
      <c r="AT474" s="206" t="s">
        <v>211</v>
      </c>
      <c r="AU474" s="206" t="s">
        <v>207</v>
      </c>
      <c r="AV474" s="13" t="s">
        <v>82</v>
      </c>
      <c r="AW474" s="13" t="s">
        <v>5</v>
      </c>
      <c r="AX474" s="13" t="s">
        <v>74</v>
      </c>
      <c r="AY474" s="206" t="s">
        <v>198</v>
      </c>
    </row>
    <row r="475" spans="2:51" s="13" customFormat="1" ht="11.25">
      <c r="B475" s="197"/>
      <c r="C475" s="198"/>
      <c r="D475" s="192" t="s">
        <v>211</v>
      </c>
      <c r="E475" s="199" t="s">
        <v>20</v>
      </c>
      <c r="F475" s="200" t="s">
        <v>3204</v>
      </c>
      <c r="G475" s="198"/>
      <c r="H475" s="199" t="s">
        <v>20</v>
      </c>
      <c r="I475" s="201"/>
      <c r="J475" s="201"/>
      <c r="K475" s="198"/>
      <c r="L475" s="198"/>
      <c r="M475" s="202"/>
      <c r="N475" s="203"/>
      <c r="O475" s="204"/>
      <c r="P475" s="204"/>
      <c r="Q475" s="204"/>
      <c r="R475" s="204"/>
      <c r="S475" s="204"/>
      <c r="T475" s="204"/>
      <c r="U475" s="204"/>
      <c r="V475" s="204"/>
      <c r="W475" s="204"/>
      <c r="X475" s="205"/>
      <c r="AT475" s="206" t="s">
        <v>211</v>
      </c>
      <c r="AU475" s="206" t="s">
        <v>207</v>
      </c>
      <c r="AV475" s="13" t="s">
        <v>82</v>
      </c>
      <c r="AW475" s="13" t="s">
        <v>5</v>
      </c>
      <c r="AX475" s="13" t="s">
        <v>74</v>
      </c>
      <c r="AY475" s="206" t="s">
        <v>198</v>
      </c>
    </row>
    <row r="476" spans="2:51" s="14" customFormat="1" ht="11.25">
      <c r="B476" s="207"/>
      <c r="C476" s="208"/>
      <c r="D476" s="192" t="s">
        <v>211</v>
      </c>
      <c r="E476" s="209" t="s">
        <v>20</v>
      </c>
      <c r="F476" s="210" t="s">
        <v>3144</v>
      </c>
      <c r="G476" s="208"/>
      <c r="H476" s="211">
        <v>6.3730000000000002</v>
      </c>
      <c r="I476" s="212"/>
      <c r="J476" s="212"/>
      <c r="K476" s="208"/>
      <c r="L476" s="208"/>
      <c r="M476" s="213"/>
      <c r="N476" s="214"/>
      <c r="O476" s="215"/>
      <c r="P476" s="215"/>
      <c r="Q476" s="215"/>
      <c r="R476" s="215"/>
      <c r="S476" s="215"/>
      <c r="T476" s="215"/>
      <c r="U476" s="215"/>
      <c r="V476" s="215"/>
      <c r="W476" s="215"/>
      <c r="X476" s="216"/>
      <c r="AT476" s="217" t="s">
        <v>211</v>
      </c>
      <c r="AU476" s="217" t="s">
        <v>207</v>
      </c>
      <c r="AV476" s="14" t="s">
        <v>207</v>
      </c>
      <c r="AW476" s="14" t="s">
        <v>5</v>
      </c>
      <c r="AX476" s="14" t="s">
        <v>74</v>
      </c>
      <c r="AY476" s="217" t="s">
        <v>198</v>
      </c>
    </row>
    <row r="477" spans="2:51" s="13" customFormat="1" ht="11.25">
      <c r="B477" s="197"/>
      <c r="C477" s="198"/>
      <c r="D477" s="192" t="s">
        <v>211</v>
      </c>
      <c r="E477" s="199" t="s">
        <v>20</v>
      </c>
      <c r="F477" s="200" t="s">
        <v>3145</v>
      </c>
      <c r="G477" s="198"/>
      <c r="H477" s="199" t="s">
        <v>20</v>
      </c>
      <c r="I477" s="201"/>
      <c r="J477" s="201"/>
      <c r="K477" s="198"/>
      <c r="L477" s="198"/>
      <c r="M477" s="202"/>
      <c r="N477" s="203"/>
      <c r="O477" s="204"/>
      <c r="P477" s="204"/>
      <c r="Q477" s="204"/>
      <c r="R477" s="204"/>
      <c r="S477" s="204"/>
      <c r="T477" s="204"/>
      <c r="U477" s="204"/>
      <c r="V477" s="204"/>
      <c r="W477" s="204"/>
      <c r="X477" s="205"/>
      <c r="AT477" s="206" t="s">
        <v>211</v>
      </c>
      <c r="AU477" s="206" t="s">
        <v>207</v>
      </c>
      <c r="AV477" s="13" t="s">
        <v>82</v>
      </c>
      <c r="AW477" s="13" t="s">
        <v>5</v>
      </c>
      <c r="AX477" s="13" t="s">
        <v>74</v>
      </c>
      <c r="AY477" s="206" t="s">
        <v>198</v>
      </c>
    </row>
    <row r="478" spans="2:51" s="13" customFormat="1" ht="11.25">
      <c r="B478" s="197"/>
      <c r="C478" s="198"/>
      <c r="D478" s="192" t="s">
        <v>211</v>
      </c>
      <c r="E478" s="199" t="s">
        <v>20</v>
      </c>
      <c r="F478" s="200" t="s">
        <v>3151</v>
      </c>
      <c r="G478" s="198"/>
      <c r="H478" s="199" t="s">
        <v>20</v>
      </c>
      <c r="I478" s="201"/>
      <c r="J478" s="201"/>
      <c r="K478" s="198"/>
      <c r="L478" s="198"/>
      <c r="M478" s="202"/>
      <c r="N478" s="203"/>
      <c r="O478" s="204"/>
      <c r="P478" s="204"/>
      <c r="Q478" s="204"/>
      <c r="R478" s="204"/>
      <c r="S478" s="204"/>
      <c r="T478" s="204"/>
      <c r="U478" s="204"/>
      <c r="V478" s="204"/>
      <c r="W478" s="204"/>
      <c r="X478" s="205"/>
      <c r="AT478" s="206" t="s">
        <v>211</v>
      </c>
      <c r="AU478" s="206" t="s">
        <v>207</v>
      </c>
      <c r="AV478" s="13" t="s">
        <v>82</v>
      </c>
      <c r="AW478" s="13" t="s">
        <v>5</v>
      </c>
      <c r="AX478" s="13" t="s">
        <v>74</v>
      </c>
      <c r="AY478" s="206" t="s">
        <v>198</v>
      </c>
    </row>
    <row r="479" spans="2:51" s="13" customFormat="1" ht="11.25">
      <c r="B479" s="197"/>
      <c r="C479" s="198"/>
      <c r="D479" s="192" t="s">
        <v>211</v>
      </c>
      <c r="E479" s="199" t="s">
        <v>20</v>
      </c>
      <c r="F479" s="200" t="s">
        <v>325</v>
      </c>
      <c r="G479" s="198"/>
      <c r="H479" s="199" t="s">
        <v>20</v>
      </c>
      <c r="I479" s="201"/>
      <c r="J479" s="201"/>
      <c r="K479" s="198"/>
      <c r="L479" s="198"/>
      <c r="M479" s="202"/>
      <c r="N479" s="203"/>
      <c r="O479" s="204"/>
      <c r="P479" s="204"/>
      <c r="Q479" s="204"/>
      <c r="R479" s="204"/>
      <c r="S479" s="204"/>
      <c r="T479" s="204"/>
      <c r="U479" s="204"/>
      <c r="V479" s="204"/>
      <c r="W479" s="204"/>
      <c r="X479" s="205"/>
      <c r="AT479" s="206" t="s">
        <v>211</v>
      </c>
      <c r="AU479" s="206" t="s">
        <v>207</v>
      </c>
      <c r="AV479" s="13" t="s">
        <v>82</v>
      </c>
      <c r="AW479" s="13" t="s">
        <v>5</v>
      </c>
      <c r="AX479" s="13" t="s">
        <v>74</v>
      </c>
      <c r="AY479" s="206" t="s">
        <v>198</v>
      </c>
    </row>
    <row r="480" spans="2:51" s="13" customFormat="1" ht="11.25">
      <c r="B480" s="197"/>
      <c r="C480" s="198"/>
      <c r="D480" s="192" t="s">
        <v>211</v>
      </c>
      <c r="E480" s="199" t="s">
        <v>20</v>
      </c>
      <c r="F480" s="200" t="s">
        <v>3204</v>
      </c>
      <c r="G480" s="198"/>
      <c r="H480" s="199" t="s">
        <v>20</v>
      </c>
      <c r="I480" s="201"/>
      <c r="J480" s="201"/>
      <c r="K480" s="198"/>
      <c r="L480" s="198"/>
      <c r="M480" s="202"/>
      <c r="N480" s="203"/>
      <c r="O480" s="204"/>
      <c r="P480" s="204"/>
      <c r="Q480" s="204"/>
      <c r="R480" s="204"/>
      <c r="S480" s="204"/>
      <c r="T480" s="204"/>
      <c r="U480" s="204"/>
      <c r="V480" s="204"/>
      <c r="W480" s="204"/>
      <c r="X480" s="205"/>
      <c r="AT480" s="206" t="s">
        <v>211</v>
      </c>
      <c r="AU480" s="206" t="s">
        <v>207</v>
      </c>
      <c r="AV480" s="13" t="s">
        <v>82</v>
      </c>
      <c r="AW480" s="13" t="s">
        <v>5</v>
      </c>
      <c r="AX480" s="13" t="s">
        <v>74</v>
      </c>
      <c r="AY480" s="206" t="s">
        <v>198</v>
      </c>
    </row>
    <row r="481" spans="2:51" s="14" customFormat="1" ht="11.25">
      <c r="B481" s="207"/>
      <c r="C481" s="208"/>
      <c r="D481" s="192" t="s">
        <v>211</v>
      </c>
      <c r="E481" s="209" t="s">
        <v>20</v>
      </c>
      <c r="F481" s="210" t="s">
        <v>3146</v>
      </c>
      <c r="G481" s="208"/>
      <c r="H481" s="211">
        <v>5.3330000000000002</v>
      </c>
      <c r="I481" s="212"/>
      <c r="J481" s="212"/>
      <c r="K481" s="208"/>
      <c r="L481" s="208"/>
      <c r="M481" s="213"/>
      <c r="N481" s="214"/>
      <c r="O481" s="215"/>
      <c r="P481" s="215"/>
      <c r="Q481" s="215"/>
      <c r="R481" s="215"/>
      <c r="S481" s="215"/>
      <c r="T481" s="215"/>
      <c r="U481" s="215"/>
      <c r="V481" s="215"/>
      <c r="W481" s="215"/>
      <c r="X481" s="216"/>
      <c r="AT481" s="217" t="s">
        <v>211</v>
      </c>
      <c r="AU481" s="217" t="s">
        <v>207</v>
      </c>
      <c r="AV481" s="14" t="s">
        <v>207</v>
      </c>
      <c r="AW481" s="14" t="s">
        <v>5</v>
      </c>
      <c r="AX481" s="14" t="s">
        <v>74</v>
      </c>
      <c r="AY481" s="217" t="s">
        <v>198</v>
      </c>
    </row>
    <row r="482" spans="2:51" s="13" customFormat="1" ht="11.25">
      <c r="B482" s="197"/>
      <c r="C482" s="198"/>
      <c r="D482" s="192" t="s">
        <v>211</v>
      </c>
      <c r="E482" s="199" t="s">
        <v>20</v>
      </c>
      <c r="F482" s="200" t="s">
        <v>3147</v>
      </c>
      <c r="G482" s="198"/>
      <c r="H482" s="199" t="s">
        <v>20</v>
      </c>
      <c r="I482" s="201"/>
      <c r="J482" s="201"/>
      <c r="K482" s="198"/>
      <c r="L482" s="198"/>
      <c r="M482" s="202"/>
      <c r="N482" s="203"/>
      <c r="O482" s="204"/>
      <c r="P482" s="204"/>
      <c r="Q482" s="204"/>
      <c r="R482" s="204"/>
      <c r="S482" s="204"/>
      <c r="T482" s="204"/>
      <c r="U482" s="204"/>
      <c r="V482" s="204"/>
      <c r="W482" s="204"/>
      <c r="X482" s="205"/>
      <c r="AT482" s="206" t="s">
        <v>211</v>
      </c>
      <c r="AU482" s="206" t="s">
        <v>207</v>
      </c>
      <c r="AV482" s="13" t="s">
        <v>82</v>
      </c>
      <c r="AW482" s="13" t="s">
        <v>5</v>
      </c>
      <c r="AX482" s="13" t="s">
        <v>74</v>
      </c>
      <c r="AY482" s="206" t="s">
        <v>198</v>
      </c>
    </row>
    <row r="483" spans="2:51" s="13" customFormat="1" ht="11.25">
      <c r="B483" s="197"/>
      <c r="C483" s="198"/>
      <c r="D483" s="192" t="s">
        <v>211</v>
      </c>
      <c r="E483" s="199" t="s">
        <v>20</v>
      </c>
      <c r="F483" s="200" t="s">
        <v>3151</v>
      </c>
      <c r="G483" s="198"/>
      <c r="H483" s="199" t="s">
        <v>20</v>
      </c>
      <c r="I483" s="201"/>
      <c r="J483" s="201"/>
      <c r="K483" s="198"/>
      <c r="L483" s="198"/>
      <c r="M483" s="202"/>
      <c r="N483" s="203"/>
      <c r="O483" s="204"/>
      <c r="P483" s="204"/>
      <c r="Q483" s="204"/>
      <c r="R483" s="204"/>
      <c r="S483" s="204"/>
      <c r="T483" s="204"/>
      <c r="U483" s="204"/>
      <c r="V483" s="204"/>
      <c r="W483" s="204"/>
      <c r="X483" s="205"/>
      <c r="AT483" s="206" t="s">
        <v>211</v>
      </c>
      <c r="AU483" s="206" t="s">
        <v>207</v>
      </c>
      <c r="AV483" s="13" t="s">
        <v>82</v>
      </c>
      <c r="AW483" s="13" t="s">
        <v>5</v>
      </c>
      <c r="AX483" s="13" t="s">
        <v>74</v>
      </c>
      <c r="AY483" s="206" t="s">
        <v>198</v>
      </c>
    </row>
    <row r="484" spans="2:51" s="13" customFormat="1" ht="11.25">
      <c r="B484" s="197"/>
      <c r="C484" s="198"/>
      <c r="D484" s="192" t="s">
        <v>211</v>
      </c>
      <c r="E484" s="199" t="s">
        <v>20</v>
      </c>
      <c r="F484" s="200" t="s">
        <v>325</v>
      </c>
      <c r="G484" s="198"/>
      <c r="H484" s="199" t="s">
        <v>20</v>
      </c>
      <c r="I484" s="201"/>
      <c r="J484" s="201"/>
      <c r="K484" s="198"/>
      <c r="L484" s="198"/>
      <c r="M484" s="202"/>
      <c r="N484" s="203"/>
      <c r="O484" s="204"/>
      <c r="P484" s="204"/>
      <c r="Q484" s="204"/>
      <c r="R484" s="204"/>
      <c r="S484" s="204"/>
      <c r="T484" s="204"/>
      <c r="U484" s="204"/>
      <c r="V484" s="204"/>
      <c r="W484" s="204"/>
      <c r="X484" s="205"/>
      <c r="AT484" s="206" t="s">
        <v>211</v>
      </c>
      <c r="AU484" s="206" t="s">
        <v>207</v>
      </c>
      <c r="AV484" s="13" t="s">
        <v>82</v>
      </c>
      <c r="AW484" s="13" t="s">
        <v>5</v>
      </c>
      <c r="AX484" s="13" t="s">
        <v>74</v>
      </c>
      <c r="AY484" s="206" t="s">
        <v>198</v>
      </c>
    </row>
    <row r="485" spans="2:51" s="13" customFormat="1" ht="11.25">
      <c r="B485" s="197"/>
      <c r="C485" s="198"/>
      <c r="D485" s="192" t="s">
        <v>211</v>
      </c>
      <c r="E485" s="199" t="s">
        <v>20</v>
      </c>
      <c r="F485" s="200" t="s">
        <v>3204</v>
      </c>
      <c r="G485" s="198"/>
      <c r="H485" s="199" t="s">
        <v>20</v>
      </c>
      <c r="I485" s="201"/>
      <c r="J485" s="201"/>
      <c r="K485" s="198"/>
      <c r="L485" s="198"/>
      <c r="M485" s="202"/>
      <c r="N485" s="203"/>
      <c r="O485" s="204"/>
      <c r="P485" s="204"/>
      <c r="Q485" s="204"/>
      <c r="R485" s="204"/>
      <c r="S485" s="204"/>
      <c r="T485" s="204"/>
      <c r="U485" s="204"/>
      <c r="V485" s="204"/>
      <c r="W485" s="204"/>
      <c r="X485" s="205"/>
      <c r="AT485" s="206" t="s">
        <v>211</v>
      </c>
      <c r="AU485" s="206" t="s">
        <v>207</v>
      </c>
      <c r="AV485" s="13" t="s">
        <v>82</v>
      </c>
      <c r="AW485" s="13" t="s">
        <v>5</v>
      </c>
      <c r="AX485" s="13" t="s">
        <v>74</v>
      </c>
      <c r="AY485" s="206" t="s">
        <v>198</v>
      </c>
    </row>
    <row r="486" spans="2:51" s="14" customFormat="1" ht="11.25">
      <c r="B486" s="207"/>
      <c r="C486" s="208"/>
      <c r="D486" s="192" t="s">
        <v>211</v>
      </c>
      <c r="E486" s="209" t="s">
        <v>20</v>
      </c>
      <c r="F486" s="210" t="s">
        <v>3148</v>
      </c>
      <c r="G486" s="208"/>
      <c r="H486" s="211">
        <v>3.137</v>
      </c>
      <c r="I486" s="212"/>
      <c r="J486" s="212"/>
      <c r="K486" s="208"/>
      <c r="L486" s="208"/>
      <c r="M486" s="213"/>
      <c r="N486" s="214"/>
      <c r="O486" s="215"/>
      <c r="P486" s="215"/>
      <c r="Q486" s="215"/>
      <c r="R486" s="215"/>
      <c r="S486" s="215"/>
      <c r="T486" s="215"/>
      <c r="U486" s="215"/>
      <c r="V486" s="215"/>
      <c r="W486" s="215"/>
      <c r="X486" s="216"/>
      <c r="AT486" s="217" t="s">
        <v>211</v>
      </c>
      <c r="AU486" s="217" t="s">
        <v>207</v>
      </c>
      <c r="AV486" s="14" t="s">
        <v>207</v>
      </c>
      <c r="AW486" s="14" t="s">
        <v>5</v>
      </c>
      <c r="AX486" s="14" t="s">
        <v>74</v>
      </c>
      <c r="AY486" s="217" t="s">
        <v>198</v>
      </c>
    </row>
    <row r="487" spans="2:51" s="13" customFormat="1" ht="11.25">
      <c r="B487" s="197"/>
      <c r="C487" s="198"/>
      <c r="D487" s="192" t="s">
        <v>211</v>
      </c>
      <c r="E487" s="199" t="s">
        <v>20</v>
      </c>
      <c r="F487" s="200" t="s">
        <v>3149</v>
      </c>
      <c r="G487" s="198"/>
      <c r="H487" s="199" t="s">
        <v>20</v>
      </c>
      <c r="I487" s="201"/>
      <c r="J487" s="201"/>
      <c r="K487" s="198"/>
      <c r="L487" s="198"/>
      <c r="M487" s="202"/>
      <c r="N487" s="203"/>
      <c r="O487" s="204"/>
      <c r="P487" s="204"/>
      <c r="Q487" s="204"/>
      <c r="R487" s="204"/>
      <c r="S487" s="204"/>
      <c r="T487" s="204"/>
      <c r="U487" s="204"/>
      <c r="V487" s="204"/>
      <c r="W487" s="204"/>
      <c r="X487" s="205"/>
      <c r="AT487" s="206" t="s">
        <v>211</v>
      </c>
      <c r="AU487" s="206" t="s">
        <v>207</v>
      </c>
      <c r="AV487" s="13" t="s">
        <v>82</v>
      </c>
      <c r="AW487" s="13" t="s">
        <v>5</v>
      </c>
      <c r="AX487" s="13" t="s">
        <v>74</v>
      </c>
      <c r="AY487" s="206" t="s">
        <v>198</v>
      </c>
    </row>
    <row r="488" spans="2:51" s="13" customFormat="1" ht="11.25">
      <c r="B488" s="197"/>
      <c r="C488" s="198"/>
      <c r="D488" s="192" t="s">
        <v>211</v>
      </c>
      <c r="E488" s="199" t="s">
        <v>20</v>
      </c>
      <c r="F488" s="200" t="s">
        <v>3153</v>
      </c>
      <c r="G488" s="198"/>
      <c r="H488" s="199" t="s">
        <v>20</v>
      </c>
      <c r="I488" s="201"/>
      <c r="J488" s="201"/>
      <c r="K488" s="198"/>
      <c r="L488" s="198"/>
      <c r="M488" s="202"/>
      <c r="N488" s="203"/>
      <c r="O488" s="204"/>
      <c r="P488" s="204"/>
      <c r="Q488" s="204"/>
      <c r="R488" s="204"/>
      <c r="S488" s="204"/>
      <c r="T488" s="204"/>
      <c r="U488" s="204"/>
      <c r="V488" s="204"/>
      <c r="W488" s="204"/>
      <c r="X488" s="205"/>
      <c r="AT488" s="206" t="s">
        <v>211</v>
      </c>
      <c r="AU488" s="206" t="s">
        <v>207</v>
      </c>
      <c r="AV488" s="13" t="s">
        <v>82</v>
      </c>
      <c r="AW488" s="13" t="s">
        <v>5</v>
      </c>
      <c r="AX488" s="13" t="s">
        <v>74</v>
      </c>
      <c r="AY488" s="206" t="s">
        <v>198</v>
      </c>
    </row>
    <row r="489" spans="2:51" s="13" customFormat="1" ht="11.25">
      <c r="B489" s="197"/>
      <c r="C489" s="198"/>
      <c r="D489" s="192" t="s">
        <v>211</v>
      </c>
      <c r="E489" s="199" t="s">
        <v>20</v>
      </c>
      <c r="F489" s="200" t="s">
        <v>325</v>
      </c>
      <c r="G489" s="198"/>
      <c r="H489" s="199" t="s">
        <v>20</v>
      </c>
      <c r="I489" s="201"/>
      <c r="J489" s="201"/>
      <c r="K489" s="198"/>
      <c r="L489" s="198"/>
      <c r="M489" s="202"/>
      <c r="N489" s="203"/>
      <c r="O489" s="204"/>
      <c r="P489" s="204"/>
      <c r="Q489" s="204"/>
      <c r="R489" s="204"/>
      <c r="S489" s="204"/>
      <c r="T489" s="204"/>
      <c r="U489" s="204"/>
      <c r="V489" s="204"/>
      <c r="W489" s="204"/>
      <c r="X489" s="205"/>
      <c r="AT489" s="206" t="s">
        <v>211</v>
      </c>
      <c r="AU489" s="206" t="s">
        <v>207</v>
      </c>
      <c r="AV489" s="13" t="s">
        <v>82</v>
      </c>
      <c r="AW489" s="13" t="s">
        <v>5</v>
      </c>
      <c r="AX489" s="13" t="s">
        <v>74</v>
      </c>
      <c r="AY489" s="206" t="s">
        <v>198</v>
      </c>
    </row>
    <row r="490" spans="2:51" s="13" customFormat="1" ht="11.25">
      <c r="B490" s="197"/>
      <c r="C490" s="198"/>
      <c r="D490" s="192" t="s">
        <v>211</v>
      </c>
      <c r="E490" s="199" t="s">
        <v>20</v>
      </c>
      <c r="F490" s="200" t="s">
        <v>3204</v>
      </c>
      <c r="G490" s="198"/>
      <c r="H490" s="199" t="s">
        <v>20</v>
      </c>
      <c r="I490" s="201"/>
      <c r="J490" s="201"/>
      <c r="K490" s="198"/>
      <c r="L490" s="198"/>
      <c r="M490" s="202"/>
      <c r="N490" s="203"/>
      <c r="O490" s="204"/>
      <c r="P490" s="204"/>
      <c r="Q490" s="204"/>
      <c r="R490" s="204"/>
      <c r="S490" s="204"/>
      <c r="T490" s="204"/>
      <c r="U490" s="204"/>
      <c r="V490" s="204"/>
      <c r="W490" s="204"/>
      <c r="X490" s="205"/>
      <c r="AT490" s="206" t="s">
        <v>211</v>
      </c>
      <c r="AU490" s="206" t="s">
        <v>207</v>
      </c>
      <c r="AV490" s="13" t="s">
        <v>82</v>
      </c>
      <c r="AW490" s="13" t="s">
        <v>5</v>
      </c>
      <c r="AX490" s="13" t="s">
        <v>74</v>
      </c>
      <c r="AY490" s="206" t="s">
        <v>198</v>
      </c>
    </row>
    <row r="491" spans="2:51" s="14" customFormat="1" ht="11.25">
      <c r="B491" s="207"/>
      <c r="C491" s="208"/>
      <c r="D491" s="192" t="s">
        <v>211</v>
      </c>
      <c r="E491" s="209" t="s">
        <v>20</v>
      </c>
      <c r="F491" s="210" t="s">
        <v>3140</v>
      </c>
      <c r="G491" s="208"/>
      <c r="H491" s="211">
        <v>5.5369999999999999</v>
      </c>
      <c r="I491" s="212"/>
      <c r="J491" s="212"/>
      <c r="K491" s="208"/>
      <c r="L491" s="208"/>
      <c r="M491" s="213"/>
      <c r="N491" s="214"/>
      <c r="O491" s="215"/>
      <c r="P491" s="215"/>
      <c r="Q491" s="215"/>
      <c r="R491" s="215"/>
      <c r="S491" s="215"/>
      <c r="T491" s="215"/>
      <c r="U491" s="215"/>
      <c r="V491" s="215"/>
      <c r="W491" s="215"/>
      <c r="X491" s="216"/>
      <c r="AT491" s="217" t="s">
        <v>211</v>
      </c>
      <c r="AU491" s="217" t="s">
        <v>207</v>
      </c>
      <c r="AV491" s="14" t="s">
        <v>207</v>
      </c>
      <c r="AW491" s="14" t="s">
        <v>5</v>
      </c>
      <c r="AX491" s="14" t="s">
        <v>74</v>
      </c>
      <c r="AY491" s="217" t="s">
        <v>198</v>
      </c>
    </row>
    <row r="492" spans="2:51" s="13" customFormat="1" ht="11.25">
      <c r="B492" s="197"/>
      <c r="C492" s="198"/>
      <c r="D492" s="192" t="s">
        <v>211</v>
      </c>
      <c r="E492" s="199" t="s">
        <v>20</v>
      </c>
      <c r="F492" s="200" t="s">
        <v>3141</v>
      </c>
      <c r="G492" s="198"/>
      <c r="H492" s="199" t="s">
        <v>20</v>
      </c>
      <c r="I492" s="201"/>
      <c r="J492" s="201"/>
      <c r="K492" s="198"/>
      <c r="L492" s="198"/>
      <c r="M492" s="202"/>
      <c r="N492" s="203"/>
      <c r="O492" s="204"/>
      <c r="P492" s="204"/>
      <c r="Q492" s="204"/>
      <c r="R492" s="204"/>
      <c r="S492" s="204"/>
      <c r="T492" s="204"/>
      <c r="U492" s="204"/>
      <c r="V492" s="204"/>
      <c r="W492" s="204"/>
      <c r="X492" s="205"/>
      <c r="AT492" s="206" t="s">
        <v>211</v>
      </c>
      <c r="AU492" s="206" t="s">
        <v>207</v>
      </c>
      <c r="AV492" s="13" t="s">
        <v>82</v>
      </c>
      <c r="AW492" s="13" t="s">
        <v>5</v>
      </c>
      <c r="AX492" s="13" t="s">
        <v>74</v>
      </c>
      <c r="AY492" s="206" t="s">
        <v>198</v>
      </c>
    </row>
    <row r="493" spans="2:51" s="13" customFormat="1" ht="11.25">
      <c r="B493" s="197"/>
      <c r="C493" s="198"/>
      <c r="D493" s="192" t="s">
        <v>211</v>
      </c>
      <c r="E493" s="199" t="s">
        <v>20</v>
      </c>
      <c r="F493" s="200" t="s">
        <v>3153</v>
      </c>
      <c r="G493" s="198"/>
      <c r="H493" s="199" t="s">
        <v>20</v>
      </c>
      <c r="I493" s="201"/>
      <c r="J493" s="201"/>
      <c r="K493" s="198"/>
      <c r="L493" s="198"/>
      <c r="M493" s="202"/>
      <c r="N493" s="203"/>
      <c r="O493" s="204"/>
      <c r="P493" s="204"/>
      <c r="Q493" s="204"/>
      <c r="R493" s="204"/>
      <c r="S493" s="204"/>
      <c r="T493" s="204"/>
      <c r="U493" s="204"/>
      <c r="V493" s="204"/>
      <c r="W493" s="204"/>
      <c r="X493" s="205"/>
      <c r="AT493" s="206" t="s">
        <v>211</v>
      </c>
      <c r="AU493" s="206" t="s">
        <v>207</v>
      </c>
      <c r="AV493" s="13" t="s">
        <v>82</v>
      </c>
      <c r="AW493" s="13" t="s">
        <v>5</v>
      </c>
      <c r="AX493" s="13" t="s">
        <v>74</v>
      </c>
      <c r="AY493" s="206" t="s">
        <v>198</v>
      </c>
    </row>
    <row r="494" spans="2:51" s="13" customFormat="1" ht="11.25">
      <c r="B494" s="197"/>
      <c r="C494" s="198"/>
      <c r="D494" s="192" t="s">
        <v>211</v>
      </c>
      <c r="E494" s="199" t="s">
        <v>20</v>
      </c>
      <c r="F494" s="200" t="s">
        <v>325</v>
      </c>
      <c r="G494" s="198"/>
      <c r="H494" s="199" t="s">
        <v>20</v>
      </c>
      <c r="I494" s="201"/>
      <c r="J494" s="201"/>
      <c r="K494" s="198"/>
      <c r="L494" s="198"/>
      <c r="M494" s="202"/>
      <c r="N494" s="203"/>
      <c r="O494" s="204"/>
      <c r="P494" s="204"/>
      <c r="Q494" s="204"/>
      <c r="R494" s="204"/>
      <c r="S494" s="204"/>
      <c r="T494" s="204"/>
      <c r="U494" s="204"/>
      <c r="V494" s="204"/>
      <c r="W494" s="204"/>
      <c r="X494" s="205"/>
      <c r="AT494" s="206" t="s">
        <v>211</v>
      </c>
      <c r="AU494" s="206" t="s">
        <v>207</v>
      </c>
      <c r="AV494" s="13" t="s">
        <v>82</v>
      </c>
      <c r="AW494" s="13" t="s">
        <v>5</v>
      </c>
      <c r="AX494" s="13" t="s">
        <v>74</v>
      </c>
      <c r="AY494" s="206" t="s">
        <v>198</v>
      </c>
    </row>
    <row r="495" spans="2:51" s="13" customFormat="1" ht="11.25">
      <c r="B495" s="197"/>
      <c r="C495" s="198"/>
      <c r="D495" s="192" t="s">
        <v>211</v>
      </c>
      <c r="E495" s="199" t="s">
        <v>20</v>
      </c>
      <c r="F495" s="200" t="s">
        <v>3204</v>
      </c>
      <c r="G495" s="198"/>
      <c r="H495" s="199" t="s">
        <v>20</v>
      </c>
      <c r="I495" s="201"/>
      <c r="J495" s="201"/>
      <c r="K495" s="198"/>
      <c r="L495" s="198"/>
      <c r="M495" s="202"/>
      <c r="N495" s="203"/>
      <c r="O495" s="204"/>
      <c r="P495" s="204"/>
      <c r="Q495" s="204"/>
      <c r="R495" s="204"/>
      <c r="S495" s="204"/>
      <c r="T495" s="204"/>
      <c r="U495" s="204"/>
      <c r="V495" s="204"/>
      <c r="W495" s="204"/>
      <c r="X495" s="205"/>
      <c r="AT495" s="206" t="s">
        <v>211</v>
      </c>
      <c r="AU495" s="206" t="s">
        <v>207</v>
      </c>
      <c r="AV495" s="13" t="s">
        <v>82</v>
      </c>
      <c r="AW495" s="13" t="s">
        <v>5</v>
      </c>
      <c r="AX495" s="13" t="s">
        <v>74</v>
      </c>
      <c r="AY495" s="206" t="s">
        <v>198</v>
      </c>
    </row>
    <row r="496" spans="2:51" s="14" customFormat="1" ht="11.25">
      <c r="B496" s="207"/>
      <c r="C496" s="208"/>
      <c r="D496" s="192" t="s">
        <v>211</v>
      </c>
      <c r="E496" s="209" t="s">
        <v>20</v>
      </c>
      <c r="F496" s="210" t="s">
        <v>3142</v>
      </c>
      <c r="G496" s="208"/>
      <c r="H496" s="211">
        <v>0.877</v>
      </c>
      <c r="I496" s="212"/>
      <c r="J496" s="212"/>
      <c r="K496" s="208"/>
      <c r="L496" s="208"/>
      <c r="M496" s="213"/>
      <c r="N496" s="214"/>
      <c r="O496" s="215"/>
      <c r="P496" s="215"/>
      <c r="Q496" s="215"/>
      <c r="R496" s="215"/>
      <c r="S496" s="215"/>
      <c r="T496" s="215"/>
      <c r="U496" s="215"/>
      <c r="V496" s="215"/>
      <c r="W496" s="215"/>
      <c r="X496" s="216"/>
      <c r="AT496" s="217" t="s">
        <v>211</v>
      </c>
      <c r="AU496" s="217" t="s">
        <v>207</v>
      </c>
      <c r="AV496" s="14" t="s">
        <v>207</v>
      </c>
      <c r="AW496" s="14" t="s">
        <v>5</v>
      </c>
      <c r="AX496" s="14" t="s">
        <v>74</v>
      </c>
      <c r="AY496" s="217" t="s">
        <v>198</v>
      </c>
    </row>
    <row r="497" spans="2:51" s="13" customFormat="1" ht="11.25">
      <c r="B497" s="197"/>
      <c r="C497" s="198"/>
      <c r="D497" s="192" t="s">
        <v>211</v>
      </c>
      <c r="E497" s="199" t="s">
        <v>20</v>
      </c>
      <c r="F497" s="200" t="s">
        <v>3143</v>
      </c>
      <c r="G497" s="198"/>
      <c r="H497" s="199" t="s">
        <v>20</v>
      </c>
      <c r="I497" s="201"/>
      <c r="J497" s="201"/>
      <c r="K497" s="198"/>
      <c r="L497" s="198"/>
      <c r="M497" s="202"/>
      <c r="N497" s="203"/>
      <c r="O497" s="204"/>
      <c r="P497" s="204"/>
      <c r="Q497" s="204"/>
      <c r="R497" s="204"/>
      <c r="S497" s="204"/>
      <c r="T497" s="204"/>
      <c r="U497" s="204"/>
      <c r="V497" s="204"/>
      <c r="W497" s="204"/>
      <c r="X497" s="205"/>
      <c r="AT497" s="206" t="s">
        <v>211</v>
      </c>
      <c r="AU497" s="206" t="s">
        <v>207</v>
      </c>
      <c r="AV497" s="13" t="s">
        <v>82</v>
      </c>
      <c r="AW497" s="13" t="s">
        <v>5</v>
      </c>
      <c r="AX497" s="13" t="s">
        <v>74</v>
      </c>
      <c r="AY497" s="206" t="s">
        <v>198</v>
      </c>
    </row>
    <row r="498" spans="2:51" s="13" customFormat="1" ht="11.25">
      <c r="B498" s="197"/>
      <c r="C498" s="198"/>
      <c r="D498" s="192" t="s">
        <v>211</v>
      </c>
      <c r="E498" s="199" t="s">
        <v>20</v>
      </c>
      <c r="F498" s="200" t="s">
        <v>3153</v>
      </c>
      <c r="G498" s="198"/>
      <c r="H498" s="199" t="s">
        <v>20</v>
      </c>
      <c r="I498" s="201"/>
      <c r="J498" s="201"/>
      <c r="K498" s="198"/>
      <c r="L498" s="198"/>
      <c r="M498" s="202"/>
      <c r="N498" s="203"/>
      <c r="O498" s="204"/>
      <c r="P498" s="204"/>
      <c r="Q498" s="204"/>
      <c r="R498" s="204"/>
      <c r="S498" s="204"/>
      <c r="T498" s="204"/>
      <c r="U498" s="204"/>
      <c r="V498" s="204"/>
      <c r="W498" s="204"/>
      <c r="X498" s="205"/>
      <c r="AT498" s="206" t="s">
        <v>211</v>
      </c>
      <c r="AU498" s="206" t="s">
        <v>207</v>
      </c>
      <c r="AV498" s="13" t="s">
        <v>82</v>
      </c>
      <c r="AW498" s="13" t="s">
        <v>5</v>
      </c>
      <c r="AX498" s="13" t="s">
        <v>74</v>
      </c>
      <c r="AY498" s="206" t="s">
        <v>198</v>
      </c>
    </row>
    <row r="499" spans="2:51" s="13" customFormat="1" ht="11.25">
      <c r="B499" s="197"/>
      <c r="C499" s="198"/>
      <c r="D499" s="192" t="s">
        <v>211</v>
      </c>
      <c r="E499" s="199" t="s">
        <v>20</v>
      </c>
      <c r="F499" s="200" t="s">
        <v>325</v>
      </c>
      <c r="G499" s="198"/>
      <c r="H499" s="199" t="s">
        <v>20</v>
      </c>
      <c r="I499" s="201"/>
      <c r="J499" s="201"/>
      <c r="K499" s="198"/>
      <c r="L499" s="198"/>
      <c r="M499" s="202"/>
      <c r="N499" s="203"/>
      <c r="O499" s="204"/>
      <c r="P499" s="204"/>
      <c r="Q499" s="204"/>
      <c r="R499" s="204"/>
      <c r="S499" s="204"/>
      <c r="T499" s="204"/>
      <c r="U499" s="204"/>
      <c r="V499" s="204"/>
      <c r="W499" s="204"/>
      <c r="X499" s="205"/>
      <c r="AT499" s="206" t="s">
        <v>211</v>
      </c>
      <c r="AU499" s="206" t="s">
        <v>207</v>
      </c>
      <c r="AV499" s="13" t="s">
        <v>82</v>
      </c>
      <c r="AW499" s="13" t="s">
        <v>5</v>
      </c>
      <c r="AX499" s="13" t="s">
        <v>74</v>
      </c>
      <c r="AY499" s="206" t="s">
        <v>198</v>
      </c>
    </row>
    <row r="500" spans="2:51" s="13" customFormat="1" ht="11.25">
      <c r="B500" s="197"/>
      <c r="C500" s="198"/>
      <c r="D500" s="192" t="s">
        <v>211</v>
      </c>
      <c r="E500" s="199" t="s">
        <v>20</v>
      </c>
      <c r="F500" s="200" t="s">
        <v>3204</v>
      </c>
      <c r="G500" s="198"/>
      <c r="H500" s="199" t="s">
        <v>20</v>
      </c>
      <c r="I500" s="201"/>
      <c r="J500" s="201"/>
      <c r="K500" s="198"/>
      <c r="L500" s="198"/>
      <c r="M500" s="202"/>
      <c r="N500" s="203"/>
      <c r="O500" s="204"/>
      <c r="P500" s="204"/>
      <c r="Q500" s="204"/>
      <c r="R500" s="204"/>
      <c r="S500" s="204"/>
      <c r="T500" s="204"/>
      <c r="U500" s="204"/>
      <c r="V500" s="204"/>
      <c r="W500" s="204"/>
      <c r="X500" s="205"/>
      <c r="AT500" s="206" t="s">
        <v>211</v>
      </c>
      <c r="AU500" s="206" t="s">
        <v>207</v>
      </c>
      <c r="AV500" s="13" t="s">
        <v>82</v>
      </c>
      <c r="AW500" s="13" t="s">
        <v>5</v>
      </c>
      <c r="AX500" s="13" t="s">
        <v>74</v>
      </c>
      <c r="AY500" s="206" t="s">
        <v>198</v>
      </c>
    </row>
    <row r="501" spans="2:51" s="14" customFormat="1" ht="11.25">
      <c r="B501" s="207"/>
      <c r="C501" s="208"/>
      <c r="D501" s="192" t="s">
        <v>211</v>
      </c>
      <c r="E501" s="209" t="s">
        <v>20</v>
      </c>
      <c r="F501" s="210" t="s">
        <v>3144</v>
      </c>
      <c r="G501" s="208"/>
      <c r="H501" s="211">
        <v>6.3730000000000002</v>
      </c>
      <c r="I501" s="212"/>
      <c r="J501" s="212"/>
      <c r="K501" s="208"/>
      <c r="L501" s="208"/>
      <c r="M501" s="213"/>
      <c r="N501" s="214"/>
      <c r="O501" s="215"/>
      <c r="P501" s="215"/>
      <c r="Q501" s="215"/>
      <c r="R501" s="215"/>
      <c r="S501" s="215"/>
      <c r="T501" s="215"/>
      <c r="U501" s="215"/>
      <c r="V501" s="215"/>
      <c r="W501" s="215"/>
      <c r="X501" s="216"/>
      <c r="AT501" s="217" t="s">
        <v>211</v>
      </c>
      <c r="AU501" s="217" t="s">
        <v>207</v>
      </c>
      <c r="AV501" s="14" t="s">
        <v>207</v>
      </c>
      <c r="AW501" s="14" t="s">
        <v>5</v>
      </c>
      <c r="AX501" s="14" t="s">
        <v>74</v>
      </c>
      <c r="AY501" s="217" t="s">
        <v>198</v>
      </c>
    </row>
    <row r="502" spans="2:51" s="13" customFormat="1" ht="11.25">
      <c r="B502" s="197"/>
      <c r="C502" s="198"/>
      <c r="D502" s="192" t="s">
        <v>211</v>
      </c>
      <c r="E502" s="199" t="s">
        <v>20</v>
      </c>
      <c r="F502" s="200" t="s">
        <v>3145</v>
      </c>
      <c r="G502" s="198"/>
      <c r="H502" s="199" t="s">
        <v>20</v>
      </c>
      <c r="I502" s="201"/>
      <c r="J502" s="201"/>
      <c r="K502" s="198"/>
      <c r="L502" s="198"/>
      <c r="M502" s="202"/>
      <c r="N502" s="203"/>
      <c r="O502" s="204"/>
      <c r="P502" s="204"/>
      <c r="Q502" s="204"/>
      <c r="R502" s="204"/>
      <c r="S502" s="204"/>
      <c r="T502" s="204"/>
      <c r="U502" s="204"/>
      <c r="V502" s="204"/>
      <c r="W502" s="204"/>
      <c r="X502" s="205"/>
      <c r="AT502" s="206" t="s">
        <v>211</v>
      </c>
      <c r="AU502" s="206" t="s">
        <v>207</v>
      </c>
      <c r="AV502" s="13" t="s">
        <v>82</v>
      </c>
      <c r="AW502" s="13" t="s">
        <v>5</v>
      </c>
      <c r="AX502" s="13" t="s">
        <v>74</v>
      </c>
      <c r="AY502" s="206" t="s">
        <v>198</v>
      </c>
    </row>
    <row r="503" spans="2:51" s="13" customFormat="1" ht="11.25">
      <c r="B503" s="197"/>
      <c r="C503" s="198"/>
      <c r="D503" s="192" t="s">
        <v>211</v>
      </c>
      <c r="E503" s="199" t="s">
        <v>20</v>
      </c>
      <c r="F503" s="200" t="s">
        <v>3153</v>
      </c>
      <c r="G503" s="198"/>
      <c r="H503" s="199" t="s">
        <v>20</v>
      </c>
      <c r="I503" s="201"/>
      <c r="J503" s="201"/>
      <c r="K503" s="198"/>
      <c r="L503" s="198"/>
      <c r="M503" s="202"/>
      <c r="N503" s="203"/>
      <c r="O503" s="204"/>
      <c r="P503" s="204"/>
      <c r="Q503" s="204"/>
      <c r="R503" s="204"/>
      <c r="S503" s="204"/>
      <c r="T503" s="204"/>
      <c r="U503" s="204"/>
      <c r="V503" s="204"/>
      <c r="W503" s="204"/>
      <c r="X503" s="205"/>
      <c r="AT503" s="206" t="s">
        <v>211</v>
      </c>
      <c r="AU503" s="206" t="s">
        <v>207</v>
      </c>
      <c r="AV503" s="13" t="s">
        <v>82</v>
      </c>
      <c r="AW503" s="13" t="s">
        <v>5</v>
      </c>
      <c r="AX503" s="13" t="s">
        <v>74</v>
      </c>
      <c r="AY503" s="206" t="s">
        <v>198</v>
      </c>
    </row>
    <row r="504" spans="2:51" s="13" customFormat="1" ht="11.25">
      <c r="B504" s="197"/>
      <c r="C504" s="198"/>
      <c r="D504" s="192" t="s">
        <v>211</v>
      </c>
      <c r="E504" s="199" t="s">
        <v>20</v>
      </c>
      <c r="F504" s="200" t="s">
        <v>325</v>
      </c>
      <c r="G504" s="198"/>
      <c r="H504" s="199" t="s">
        <v>20</v>
      </c>
      <c r="I504" s="201"/>
      <c r="J504" s="201"/>
      <c r="K504" s="198"/>
      <c r="L504" s="198"/>
      <c r="M504" s="202"/>
      <c r="N504" s="203"/>
      <c r="O504" s="204"/>
      <c r="P504" s="204"/>
      <c r="Q504" s="204"/>
      <c r="R504" s="204"/>
      <c r="S504" s="204"/>
      <c r="T504" s="204"/>
      <c r="U504" s="204"/>
      <c r="V504" s="204"/>
      <c r="W504" s="204"/>
      <c r="X504" s="205"/>
      <c r="AT504" s="206" t="s">
        <v>211</v>
      </c>
      <c r="AU504" s="206" t="s">
        <v>207</v>
      </c>
      <c r="AV504" s="13" t="s">
        <v>82</v>
      </c>
      <c r="AW504" s="13" t="s">
        <v>5</v>
      </c>
      <c r="AX504" s="13" t="s">
        <v>74</v>
      </c>
      <c r="AY504" s="206" t="s">
        <v>198</v>
      </c>
    </row>
    <row r="505" spans="2:51" s="13" customFormat="1" ht="11.25">
      <c r="B505" s="197"/>
      <c r="C505" s="198"/>
      <c r="D505" s="192" t="s">
        <v>211</v>
      </c>
      <c r="E505" s="199" t="s">
        <v>20</v>
      </c>
      <c r="F505" s="200" t="s">
        <v>3204</v>
      </c>
      <c r="G505" s="198"/>
      <c r="H505" s="199" t="s">
        <v>20</v>
      </c>
      <c r="I505" s="201"/>
      <c r="J505" s="201"/>
      <c r="K505" s="198"/>
      <c r="L505" s="198"/>
      <c r="M505" s="202"/>
      <c r="N505" s="203"/>
      <c r="O505" s="204"/>
      <c r="P505" s="204"/>
      <c r="Q505" s="204"/>
      <c r="R505" s="204"/>
      <c r="S505" s="204"/>
      <c r="T505" s="204"/>
      <c r="U505" s="204"/>
      <c r="V505" s="204"/>
      <c r="W505" s="204"/>
      <c r="X505" s="205"/>
      <c r="AT505" s="206" t="s">
        <v>211</v>
      </c>
      <c r="AU505" s="206" t="s">
        <v>207</v>
      </c>
      <c r="AV505" s="13" t="s">
        <v>82</v>
      </c>
      <c r="AW505" s="13" t="s">
        <v>5</v>
      </c>
      <c r="AX505" s="13" t="s">
        <v>74</v>
      </c>
      <c r="AY505" s="206" t="s">
        <v>198</v>
      </c>
    </row>
    <row r="506" spans="2:51" s="14" customFormat="1" ht="11.25">
      <c r="B506" s="207"/>
      <c r="C506" s="208"/>
      <c r="D506" s="192" t="s">
        <v>211</v>
      </c>
      <c r="E506" s="209" t="s">
        <v>20</v>
      </c>
      <c r="F506" s="210" t="s">
        <v>3146</v>
      </c>
      <c r="G506" s="208"/>
      <c r="H506" s="211">
        <v>5.3330000000000002</v>
      </c>
      <c r="I506" s="212"/>
      <c r="J506" s="212"/>
      <c r="K506" s="208"/>
      <c r="L506" s="208"/>
      <c r="M506" s="213"/>
      <c r="N506" s="214"/>
      <c r="O506" s="215"/>
      <c r="P506" s="215"/>
      <c r="Q506" s="215"/>
      <c r="R506" s="215"/>
      <c r="S506" s="215"/>
      <c r="T506" s="215"/>
      <c r="U506" s="215"/>
      <c r="V506" s="215"/>
      <c r="W506" s="215"/>
      <c r="X506" s="216"/>
      <c r="AT506" s="217" t="s">
        <v>211</v>
      </c>
      <c r="AU506" s="217" t="s">
        <v>207</v>
      </c>
      <c r="AV506" s="14" t="s">
        <v>207</v>
      </c>
      <c r="AW506" s="14" t="s">
        <v>5</v>
      </c>
      <c r="AX506" s="14" t="s">
        <v>74</v>
      </c>
      <c r="AY506" s="217" t="s">
        <v>198</v>
      </c>
    </row>
    <row r="507" spans="2:51" s="13" customFormat="1" ht="11.25">
      <c r="B507" s="197"/>
      <c r="C507" s="198"/>
      <c r="D507" s="192" t="s">
        <v>211</v>
      </c>
      <c r="E507" s="199" t="s">
        <v>20</v>
      </c>
      <c r="F507" s="200" t="s">
        <v>3147</v>
      </c>
      <c r="G507" s="198"/>
      <c r="H507" s="199" t="s">
        <v>20</v>
      </c>
      <c r="I507" s="201"/>
      <c r="J507" s="201"/>
      <c r="K507" s="198"/>
      <c r="L507" s="198"/>
      <c r="M507" s="202"/>
      <c r="N507" s="203"/>
      <c r="O507" s="204"/>
      <c r="P507" s="204"/>
      <c r="Q507" s="204"/>
      <c r="R507" s="204"/>
      <c r="S507" s="204"/>
      <c r="T507" s="204"/>
      <c r="U507" s="204"/>
      <c r="V507" s="204"/>
      <c r="W507" s="204"/>
      <c r="X507" s="205"/>
      <c r="AT507" s="206" t="s">
        <v>211</v>
      </c>
      <c r="AU507" s="206" t="s">
        <v>207</v>
      </c>
      <c r="AV507" s="13" t="s">
        <v>82</v>
      </c>
      <c r="AW507" s="13" t="s">
        <v>5</v>
      </c>
      <c r="AX507" s="13" t="s">
        <v>74</v>
      </c>
      <c r="AY507" s="206" t="s">
        <v>198</v>
      </c>
    </row>
    <row r="508" spans="2:51" s="13" customFormat="1" ht="11.25">
      <c r="B508" s="197"/>
      <c r="C508" s="198"/>
      <c r="D508" s="192" t="s">
        <v>211</v>
      </c>
      <c r="E508" s="199" t="s">
        <v>20</v>
      </c>
      <c r="F508" s="200" t="s">
        <v>3153</v>
      </c>
      <c r="G508" s="198"/>
      <c r="H508" s="199" t="s">
        <v>20</v>
      </c>
      <c r="I508" s="201"/>
      <c r="J508" s="201"/>
      <c r="K508" s="198"/>
      <c r="L508" s="198"/>
      <c r="M508" s="202"/>
      <c r="N508" s="203"/>
      <c r="O508" s="204"/>
      <c r="P508" s="204"/>
      <c r="Q508" s="204"/>
      <c r="R508" s="204"/>
      <c r="S508" s="204"/>
      <c r="T508" s="204"/>
      <c r="U508" s="204"/>
      <c r="V508" s="204"/>
      <c r="W508" s="204"/>
      <c r="X508" s="205"/>
      <c r="AT508" s="206" t="s">
        <v>211</v>
      </c>
      <c r="AU508" s="206" t="s">
        <v>207</v>
      </c>
      <c r="AV508" s="13" t="s">
        <v>82</v>
      </c>
      <c r="AW508" s="13" t="s">
        <v>5</v>
      </c>
      <c r="AX508" s="13" t="s">
        <v>74</v>
      </c>
      <c r="AY508" s="206" t="s">
        <v>198</v>
      </c>
    </row>
    <row r="509" spans="2:51" s="13" customFormat="1" ht="11.25">
      <c r="B509" s="197"/>
      <c r="C509" s="198"/>
      <c r="D509" s="192" t="s">
        <v>211</v>
      </c>
      <c r="E509" s="199" t="s">
        <v>20</v>
      </c>
      <c r="F509" s="200" t="s">
        <v>325</v>
      </c>
      <c r="G509" s="198"/>
      <c r="H509" s="199" t="s">
        <v>20</v>
      </c>
      <c r="I509" s="201"/>
      <c r="J509" s="201"/>
      <c r="K509" s="198"/>
      <c r="L509" s="198"/>
      <c r="M509" s="202"/>
      <c r="N509" s="203"/>
      <c r="O509" s="204"/>
      <c r="P509" s="204"/>
      <c r="Q509" s="204"/>
      <c r="R509" s="204"/>
      <c r="S509" s="204"/>
      <c r="T509" s="204"/>
      <c r="U509" s="204"/>
      <c r="V509" s="204"/>
      <c r="W509" s="204"/>
      <c r="X509" s="205"/>
      <c r="AT509" s="206" t="s">
        <v>211</v>
      </c>
      <c r="AU509" s="206" t="s">
        <v>207</v>
      </c>
      <c r="AV509" s="13" t="s">
        <v>82</v>
      </c>
      <c r="AW509" s="13" t="s">
        <v>5</v>
      </c>
      <c r="AX509" s="13" t="s">
        <v>74</v>
      </c>
      <c r="AY509" s="206" t="s">
        <v>198</v>
      </c>
    </row>
    <row r="510" spans="2:51" s="13" customFormat="1" ht="11.25">
      <c r="B510" s="197"/>
      <c r="C510" s="198"/>
      <c r="D510" s="192" t="s">
        <v>211</v>
      </c>
      <c r="E510" s="199" t="s">
        <v>20</v>
      </c>
      <c r="F510" s="200" t="s">
        <v>3204</v>
      </c>
      <c r="G510" s="198"/>
      <c r="H510" s="199" t="s">
        <v>20</v>
      </c>
      <c r="I510" s="201"/>
      <c r="J510" s="201"/>
      <c r="K510" s="198"/>
      <c r="L510" s="198"/>
      <c r="M510" s="202"/>
      <c r="N510" s="203"/>
      <c r="O510" s="204"/>
      <c r="P510" s="204"/>
      <c r="Q510" s="204"/>
      <c r="R510" s="204"/>
      <c r="S510" s="204"/>
      <c r="T510" s="204"/>
      <c r="U510" s="204"/>
      <c r="V510" s="204"/>
      <c r="W510" s="204"/>
      <c r="X510" s="205"/>
      <c r="AT510" s="206" t="s">
        <v>211</v>
      </c>
      <c r="AU510" s="206" t="s">
        <v>207</v>
      </c>
      <c r="AV510" s="13" t="s">
        <v>82</v>
      </c>
      <c r="AW510" s="13" t="s">
        <v>5</v>
      </c>
      <c r="AX510" s="13" t="s">
        <v>74</v>
      </c>
      <c r="AY510" s="206" t="s">
        <v>198</v>
      </c>
    </row>
    <row r="511" spans="2:51" s="14" customFormat="1" ht="11.25">
      <c r="B511" s="207"/>
      <c r="C511" s="208"/>
      <c r="D511" s="192" t="s">
        <v>211</v>
      </c>
      <c r="E511" s="209" t="s">
        <v>20</v>
      </c>
      <c r="F511" s="210" t="s">
        <v>3148</v>
      </c>
      <c r="G511" s="208"/>
      <c r="H511" s="211">
        <v>3.137</v>
      </c>
      <c r="I511" s="212"/>
      <c r="J511" s="212"/>
      <c r="K511" s="208"/>
      <c r="L511" s="208"/>
      <c r="M511" s="213"/>
      <c r="N511" s="214"/>
      <c r="O511" s="215"/>
      <c r="P511" s="215"/>
      <c r="Q511" s="215"/>
      <c r="R511" s="215"/>
      <c r="S511" s="215"/>
      <c r="T511" s="215"/>
      <c r="U511" s="215"/>
      <c r="V511" s="215"/>
      <c r="W511" s="215"/>
      <c r="X511" s="216"/>
      <c r="AT511" s="217" t="s">
        <v>211</v>
      </c>
      <c r="AU511" s="217" t="s">
        <v>207</v>
      </c>
      <c r="AV511" s="14" t="s">
        <v>207</v>
      </c>
      <c r="AW511" s="14" t="s">
        <v>5</v>
      </c>
      <c r="AX511" s="14" t="s">
        <v>74</v>
      </c>
      <c r="AY511" s="217" t="s">
        <v>198</v>
      </c>
    </row>
    <row r="512" spans="2:51" s="13" customFormat="1" ht="11.25">
      <c r="B512" s="197"/>
      <c r="C512" s="198"/>
      <c r="D512" s="192" t="s">
        <v>211</v>
      </c>
      <c r="E512" s="199" t="s">
        <v>20</v>
      </c>
      <c r="F512" s="200" t="s">
        <v>3149</v>
      </c>
      <c r="G512" s="198"/>
      <c r="H512" s="199" t="s">
        <v>20</v>
      </c>
      <c r="I512" s="201"/>
      <c r="J512" s="201"/>
      <c r="K512" s="198"/>
      <c r="L512" s="198"/>
      <c r="M512" s="202"/>
      <c r="N512" s="203"/>
      <c r="O512" s="204"/>
      <c r="P512" s="204"/>
      <c r="Q512" s="204"/>
      <c r="R512" s="204"/>
      <c r="S512" s="204"/>
      <c r="T512" s="204"/>
      <c r="U512" s="204"/>
      <c r="V512" s="204"/>
      <c r="W512" s="204"/>
      <c r="X512" s="205"/>
      <c r="AT512" s="206" t="s">
        <v>211</v>
      </c>
      <c r="AU512" s="206" t="s">
        <v>207</v>
      </c>
      <c r="AV512" s="13" t="s">
        <v>82</v>
      </c>
      <c r="AW512" s="13" t="s">
        <v>5</v>
      </c>
      <c r="AX512" s="13" t="s">
        <v>74</v>
      </c>
      <c r="AY512" s="206" t="s">
        <v>198</v>
      </c>
    </row>
    <row r="513" spans="2:51" s="13" customFormat="1" ht="11.25">
      <c r="B513" s="197"/>
      <c r="C513" s="198"/>
      <c r="D513" s="192" t="s">
        <v>211</v>
      </c>
      <c r="E513" s="199" t="s">
        <v>20</v>
      </c>
      <c r="F513" s="200" t="s">
        <v>3139</v>
      </c>
      <c r="G513" s="198"/>
      <c r="H513" s="199" t="s">
        <v>20</v>
      </c>
      <c r="I513" s="201"/>
      <c r="J513" s="201"/>
      <c r="K513" s="198"/>
      <c r="L513" s="198"/>
      <c r="M513" s="202"/>
      <c r="N513" s="203"/>
      <c r="O513" s="204"/>
      <c r="P513" s="204"/>
      <c r="Q513" s="204"/>
      <c r="R513" s="204"/>
      <c r="S513" s="204"/>
      <c r="T513" s="204"/>
      <c r="U513" s="204"/>
      <c r="V513" s="204"/>
      <c r="W513" s="204"/>
      <c r="X513" s="205"/>
      <c r="AT513" s="206" t="s">
        <v>211</v>
      </c>
      <c r="AU513" s="206" t="s">
        <v>207</v>
      </c>
      <c r="AV513" s="13" t="s">
        <v>82</v>
      </c>
      <c r="AW513" s="13" t="s">
        <v>5</v>
      </c>
      <c r="AX513" s="13" t="s">
        <v>74</v>
      </c>
      <c r="AY513" s="206" t="s">
        <v>198</v>
      </c>
    </row>
    <row r="514" spans="2:51" s="13" customFormat="1" ht="11.25">
      <c r="B514" s="197"/>
      <c r="C514" s="198"/>
      <c r="D514" s="192" t="s">
        <v>211</v>
      </c>
      <c r="E514" s="199" t="s">
        <v>20</v>
      </c>
      <c r="F514" s="200" t="s">
        <v>489</v>
      </c>
      <c r="G514" s="198"/>
      <c r="H514" s="199" t="s">
        <v>20</v>
      </c>
      <c r="I514" s="201"/>
      <c r="J514" s="201"/>
      <c r="K514" s="198"/>
      <c r="L514" s="198"/>
      <c r="M514" s="202"/>
      <c r="N514" s="203"/>
      <c r="O514" s="204"/>
      <c r="P514" s="204"/>
      <c r="Q514" s="204"/>
      <c r="R514" s="204"/>
      <c r="S514" s="204"/>
      <c r="T514" s="204"/>
      <c r="U514" s="204"/>
      <c r="V514" s="204"/>
      <c r="W514" s="204"/>
      <c r="X514" s="205"/>
      <c r="AT514" s="206" t="s">
        <v>211</v>
      </c>
      <c r="AU514" s="206" t="s">
        <v>207</v>
      </c>
      <c r="AV514" s="13" t="s">
        <v>82</v>
      </c>
      <c r="AW514" s="13" t="s">
        <v>5</v>
      </c>
      <c r="AX514" s="13" t="s">
        <v>74</v>
      </c>
      <c r="AY514" s="206" t="s">
        <v>198</v>
      </c>
    </row>
    <row r="515" spans="2:51" s="13" customFormat="1" ht="11.25">
      <c r="B515" s="197"/>
      <c r="C515" s="198"/>
      <c r="D515" s="192" t="s">
        <v>211</v>
      </c>
      <c r="E515" s="199" t="s">
        <v>20</v>
      </c>
      <c r="F515" s="200" t="s">
        <v>3204</v>
      </c>
      <c r="G515" s="198"/>
      <c r="H515" s="199" t="s">
        <v>20</v>
      </c>
      <c r="I515" s="201"/>
      <c r="J515" s="201"/>
      <c r="K515" s="198"/>
      <c r="L515" s="198"/>
      <c r="M515" s="202"/>
      <c r="N515" s="203"/>
      <c r="O515" s="204"/>
      <c r="P515" s="204"/>
      <c r="Q515" s="204"/>
      <c r="R515" s="204"/>
      <c r="S515" s="204"/>
      <c r="T515" s="204"/>
      <c r="U515" s="204"/>
      <c r="V515" s="204"/>
      <c r="W515" s="204"/>
      <c r="X515" s="205"/>
      <c r="AT515" s="206" t="s">
        <v>211</v>
      </c>
      <c r="AU515" s="206" t="s">
        <v>207</v>
      </c>
      <c r="AV515" s="13" t="s">
        <v>82</v>
      </c>
      <c r="AW515" s="13" t="s">
        <v>5</v>
      </c>
      <c r="AX515" s="13" t="s">
        <v>74</v>
      </c>
      <c r="AY515" s="206" t="s">
        <v>198</v>
      </c>
    </row>
    <row r="516" spans="2:51" s="14" customFormat="1" ht="11.25">
      <c r="B516" s="207"/>
      <c r="C516" s="208"/>
      <c r="D516" s="192" t="s">
        <v>211</v>
      </c>
      <c r="E516" s="209" t="s">
        <v>20</v>
      </c>
      <c r="F516" s="210" t="s">
        <v>3158</v>
      </c>
      <c r="G516" s="208"/>
      <c r="H516" s="211">
        <v>4.4459999999999997</v>
      </c>
      <c r="I516" s="212"/>
      <c r="J516" s="212"/>
      <c r="K516" s="208"/>
      <c r="L516" s="208"/>
      <c r="M516" s="213"/>
      <c r="N516" s="214"/>
      <c r="O516" s="215"/>
      <c r="P516" s="215"/>
      <c r="Q516" s="215"/>
      <c r="R516" s="215"/>
      <c r="S516" s="215"/>
      <c r="T516" s="215"/>
      <c r="U516" s="215"/>
      <c r="V516" s="215"/>
      <c r="W516" s="215"/>
      <c r="X516" s="216"/>
      <c r="AT516" s="217" t="s">
        <v>211</v>
      </c>
      <c r="AU516" s="217" t="s">
        <v>207</v>
      </c>
      <c r="AV516" s="14" t="s">
        <v>207</v>
      </c>
      <c r="AW516" s="14" t="s">
        <v>5</v>
      </c>
      <c r="AX516" s="14" t="s">
        <v>74</v>
      </c>
      <c r="AY516" s="217" t="s">
        <v>198</v>
      </c>
    </row>
    <row r="517" spans="2:51" s="13" customFormat="1" ht="11.25">
      <c r="B517" s="197"/>
      <c r="C517" s="198"/>
      <c r="D517" s="192" t="s">
        <v>211</v>
      </c>
      <c r="E517" s="199" t="s">
        <v>20</v>
      </c>
      <c r="F517" s="200" t="s">
        <v>3159</v>
      </c>
      <c r="G517" s="198"/>
      <c r="H517" s="199" t="s">
        <v>20</v>
      </c>
      <c r="I517" s="201"/>
      <c r="J517" s="201"/>
      <c r="K517" s="198"/>
      <c r="L517" s="198"/>
      <c r="M517" s="202"/>
      <c r="N517" s="203"/>
      <c r="O517" s="204"/>
      <c r="P517" s="204"/>
      <c r="Q517" s="204"/>
      <c r="R517" s="204"/>
      <c r="S517" s="204"/>
      <c r="T517" s="204"/>
      <c r="U517" s="204"/>
      <c r="V517" s="204"/>
      <c r="W517" s="204"/>
      <c r="X517" s="205"/>
      <c r="AT517" s="206" t="s">
        <v>211</v>
      </c>
      <c r="AU517" s="206" t="s">
        <v>207</v>
      </c>
      <c r="AV517" s="13" t="s">
        <v>82</v>
      </c>
      <c r="AW517" s="13" t="s">
        <v>5</v>
      </c>
      <c r="AX517" s="13" t="s">
        <v>74</v>
      </c>
      <c r="AY517" s="206" t="s">
        <v>198</v>
      </c>
    </row>
    <row r="518" spans="2:51" s="13" customFormat="1" ht="11.25">
      <c r="B518" s="197"/>
      <c r="C518" s="198"/>
      <c r="D518" s="192" t="s">
        <v>211</v>
      </c>
      <c r="E518" s="199" t="s">
        <v>20</v>
      </c>
      <c r="F518" s="200" t="s">
        <v>3150</v>
      </c>
      <c r="G518" s="198"/>
      <c r="H518" s="199" t="s">
        <v>20</v>
      </c>
      <c r="I518" s="201"/>
      <c r="J518" s="201"/>
      <c r="K518" s="198"/>
      <c r="L518" s="198"/>
      <c r="M518" s="202"/>
      <c r="N518" s="203"/>
      <c r="O518" s="204"/>
      <c r="P518" s="204"/>
      <c r="Q518" s="204"/>
      <c r="R518" s="204"/>
      <c r="S518" s="204"/>
      <c r="T518" s="204"/>
      <c r="U518" s="204"/>
      <c r="V518" s="204"/>
      <c r="W518" s="204"/>
      <c r="X518" s="205"/>
      <c r="AT518" s="206" t="s">
        <v>211</v>
      </c>
      <c r="AU518" s="206" t="s">
        <v>207</v>
      </c>
      <c r="AV518" s="13" t="s">
        <v>82</v>
      </c>
      <c r="AW518" s="13" t="s">
        <v>5</v>
      </c>
      <c r="AX518" s="13" t="s">
        <v>74</v>
      </c>
      <c r="AY518" s="206" t="s">
        <v>198</v>
      </c>
    </row>
    <row r="519" spans="2:51" s="13" customFormat="1" ht="11.25">
      <c r="B519" s="197"/>
      <c r="C519" s="198"/>
      <c r="D519" s="192" t="s">
        <v>211</v>
      </c>
      <c r="E519" s="199" t="s">
        <v>20</v>
      </c>
      <c r="F519" s="200" t="s">
        <v>489</v>
      </c>
      <c r="G519" s="198"/>
      <c r="H519" s="199" t="s">
        <v>20</v>
      </c>
      <c r="I519" s="201"/>
      <c r="J519" s="201"/>
      <c r="K519" s="198"/>
      <c r="L519" s="198"/>
      <c r="M519" s="202"/>
      <c r="N519" s="203"/>
      <c r="O519" s="204"/>
      <c r="P519" s="204"/>
      <c r="Q519" s="204"/>
      <c r="R519" s="204"/>
      <c r="S519" s="204"/>
      <c r="T519" s="204"/>
      <c r="U519" s="204"/>
      <c r="V519" s="204"/>
      <c r="W519" s="204"/>
      <c r="X519" s="205"/>
      <c r="AT519" s="206" t="s">
        <v>211</v>
      </c>
      <c r="AU519" s="206" t="s">
        <v>207</v>
      </c>
      <c r="AV519" s="13" t="s">
        <v>82</v>
      </c>
      <c r="AW519" s="13" t="s">
        <v>5</v>
      </c>
      <c r="AX519" s="13" t="s">
        <v>74</v>
      </c>
      <c r="AY519" s="206" t="s">
        <v>198</v>
      </c>
    </row>
    <row r="520" spans="2:51" s="13" customFormat="1" ht="11.25">
      <c r="B520" s="197"/>
      <c r="C520" s="198"/>
      <c r="D520" s="192" t="s">
        <v>211</v>
      </c>
      <c r="E520" s="199" t="s">
        <v>20</v>
      </c>
      <c r="F520" s="200" t="s">
        <v>3204</v>
      </c>
      <c r="G520" s="198"/>
      <c r="H520" s="199" t="s">
        <v>20</v>
      </c>
      <c r="I520" s="201"/>
      <c r="J520" s="201"/>
      <c r="K520" s="198"/>
      <c r="L520" s="198"/>
      <c r="M520" s="202"/>
      <c r="N520" s="203"/>
      <c r="O520" s="204"/>
      <c r="P520" s="204"/>
      <c r="Q520" s="204"/>
      <c r="R520" s="204"/>
      <c r="S520" s="204"/>
      <c r="T520" s="204"/>
      <c r="U520" s="204"/>
      <c r="V520" s="204"/>
      <c r="W520" s="204"/>
      <c r="X520" s="205"/>
      <c r="AT520" s="206" t="s">
        <v>211</v>
      </c>
      <c r="AU520" s="206" t="s">
        <v>207</v>
      </c>
      <c r="AV520" s="13" t="s">
        <v>82</v>
      </c>
      <c r="AW520" s="13" t="s">
        <v>5</v>
      </c>
      <c r="AX520" s="13" t="s">
        <v>74</v>
      </c>
      <c r="AY520" s="206" t="s">
        <v>198</v>
      </c>
    </row>
    <row r="521" spans="2:51" s="14" customFormat="1" ht="11.25">
      <c r="B521" s="207"/>
      <c r="C521" s="208"/>
      <c r="D521" s="192" t="s">
        <v>211</v>
      </c>
      <c r="E521" s="209" t="s">
        <v>20</v>
      </c>
      <c r="F521" s="210" t="s">
        <v>3158</v>
      </c>
      <c r="G521" s="208"/>
      <c r="H521" s="211">
        <v>4.4459999999999997</v>
      </c>
      <c r="I521" s="212"/>
      <c r="J521" s="212"/>
      <c r="K521" s="208"/>
      <c r="L521" s="208"/>
      <c r="M521" s="213"/>
      <c r="N521" s="214"/>
      <c r="O521" s="215"/>
      <c r="P521" s="215"/>
      <c r="Q521" s="215"/>
      <c r="R521" s="215"/>
      <c r="S521" s="215"/>
      <c r="T521" s="215"/>
      <c r="U521" s="215"/>
      <c r="V521" s="215"/>
      <c r="W521" s="215"/>
      <c r="X521" s="216"/>
      <c r="AT521" s="217" t="s">
        <v>211</v>
      </c>
      <c r="AU521" s="217" t="s">
        <v>207</v>
      </c>
      <c r="AV521" s="14" t="s">
        <v>207</v>
      </c>
      <c r="AW521" s="14" t="s">
        <v>5</v>
      </c>
      <c r="AX521" s="14" t="s">
        <v>74</v>
      </c>
      <c r="AY521" s="217" t="s">
        <v>198</v>
      </c>
    </row>
    <row r="522" spans="2:51" s="13" customFormat="1" ht="11.25">
      <c r="B522" s="197"/>
      <c r="C522" s="198"/>
      <c r="D522" s="192" t="s">
        <v>211</v>
      </c>
      <c r="E522" s="199" t="s">
        <v>20</v>
      </c>
      <c r="F522" s="200" t="s">
        <v>3159</v>
      </c>
      <c r="G522" s="198"/>
      <c r="H522" s="199" t="s">
        <v>20</v>
      </c>
      <c r="I522" s="201"/>
      <c r="J522" s="201"/>
      <c r="K522" s="198"/>
      <c r="L522" s="198"/>
      <c r="M522" s="202"/>
      <c r="N522" s="203"/>
      <c r="O522" s="204"/>
      <c r="P522" s="204"/>
      <c r="Q522" s="204"/>
      <c r="R522" s="204"/>
      <c r="S522" s="204"/>
      <c r="T522" s="204"/>
      <c r="U522" s="204"/>
      <c r="V522" s="204"/>
      <c r="W522" s="204"/>
      <c r="X522" s="205"/>
      <c r="AT522" s="206" t="s">
        <v>211</v>
      </c>
      <c r="AU522" s="206" t="s">
        <v>207</v>
      </c>
      <c r="AV522" s="13" t="s">
        <v>82</v>
      </c>
      <c r="AW522" s="13" t="s">
        <v>5</v>
      </c>
      <c r="AX522" s="13" t="s">
        <v>74</v>
      </c>
      <c r="AY522" s="206" t="s">
        <v>198</v>
      </c>
    </row>
    <row r="523" spans="2:51" s="13" customFormat="1" ht="11.25">
      <c r="B523" s="197"/>
      <c r="C523" s="198"/>
      <c r="D523" s="192" t="s">
        <v>211</v>
      </c>
      <c r="E523" s="199" t="s">
        <v>20</v>
      </c>
      <c r="F523" s="200" t="s">
        <v>3151</v>
      </c>
      <c r="G523" s="198"/>
      <c r="H523" s="199" t="s">
        <v>20</v>
      </c>
      <c r="I523" s="201"/>
      <c r="J523" s="201"/>
      <c r="K523" s="198"/>
      <c r="L523" s="198"/>
      <c r="M523" s="202"/>
      <c r="N523" s="203"/>
      <c r="O523" s="204"/>
      <c r="P523" s="204"/>
      <c r="Q523" s="204"/>
      <c r="R523" s="204"/>
      <c r="S523" s="204"/>
      <c r="T523" s="204"/>
      <c r="U523" s="204"/>
      <c r="V523" s="204"/>
      <c r="W523" s="204"/>
      <c r="X523" s="205"/>
      <c r="AT523" s="206" t="s">
        <v>211</v>
      </c>
      <c r="AU523" s="206" t="s">
        <v>207</v>
      </c>
      <c r="AV523" s="13" t="s">
        <v>82</v>
      </c>
      <c r="AW523" s="13" t="s">
        <v>5</v>
      </c>
      <c r="AX523" s="13" t="s">
        <v>74</v>
      </c>
      <c r="AY523" s="206" t="s">
        <v>198</v>
      </c>
    </row>
    <row r="524" spans="2:51" s="13" customFormat="1" ht="11.25">
      <c r="B524" s="197"/>
      <c r="C524" s="198"/>
      <c r="D524" s="192" t="s">
        <v>211</v>
      </c>
      <c r="E524" s="199" t="s">
        <v>20</v>
      </c>
      <c r="F524" s="200" t="s">
        <v>489</v>
      </c>
      <c r="G524" s="198"/>
      <c r="H524" s="199" t="s">
        <v>20</v>
      </c>
      <c r="I524" s="201"/>
      <c r="J524" s="201"/>
      <c r="K524" s="198"/>
      <c r="L524" s="198"/>
      <c r="M524" s="202"/>
      <c r="N524" s="203"/>
      <c r="O524" s="204"/>
      <c r="P524" s="204"/>
      <c r="Q524" s="204"/>
      <c r="R524" s="204"/>
      <c r="S524" s="204"/>
      <c r="T524" s="204"/>
      <c r="U524" s="204"/>
      <c r="V524" s="204"/>
      <c r="W524" s="204"/>
      <c r="X524" s="205"/>
      <c r="AT524" s="206" t="s">
        <v>211</v>
      </c>
      <c r="AU524" s="206" t="s">
        <v>207</v>
      </c>
      <c r="AV524" s="13" t="s">
        <v>82</v>
      </c>
      <c r="AW524" s="13" t="s">
        <v>5</v>
      </c>
      <c r="AX524" s="13" t="s">
        <v>74</v>
      </c>
      <c r="AY524" s="206" t="s">
        <v>198</v>
      </c>
    </row>
    <row r="525" spans="2:51" s="13" customFormat="1" ht="11.25">
      <c r="B525" s="197"/>
      <c r="C525" s="198"/>
      <c r="D525" s="192" t="s">
        <v>211</v>
      </c>
      <c r="E525" s="199" t="s">
        <v>20</v>
      </c>
      <c r="F525" s="200" t="s">
        <v>3204</v>
      </c>
      <c r="G525" s="198"/>
      <c r="H525" s="199" t="s">
        <v>20</v>
      </c>
      <c r="I525" s="201"/>
      <c r="J525" s="201"/>
      <c r="K525" s="198"/>
      <c r="L525" s="198"/>
      <c r="M525" s="202"/>
      <c r="N525" s="203"/>
      <c r="O525" s="204"/>
      <c r="P525" s="204"/>
      <c r="Q525" s="204"/>
      <c r="R525" s="204"/>
      <c r="S525" s="204"/>
      <c r="T525" s="204"/>
      <c r="U525" s="204"/>
      <c r="V525" s="204"/>
      <c r="W525" s="204"/>
      <c r="X525" s="205"/>
      <c r="AT525" s="206" t="s">
        <v>211</v>
      </c>
      <c r="AU525" s="206" t="s">
        <v>207</v>
      </c>
      <c r="AV525" s="13" t="s">
        <v>82</v>
      </c>
      <c r="AW525" s="13" t="s">
        <v>5</v>
      </c>
      <c r="AX525" s="13" t="s">
        <v>74</v>
      </c>
      <c r="AY525" s="206" t="s">
        <v>198</v>
      </c>
    </row>
    <row r="526" spans="2:51" s="14" customFormat="1" ht="11.25">
      <c r="B526" s="207"/>
      <c r="C526" s="208"/>
      <c r="D526" s="192" t="s">
        <v>211</v>
      </c>
      <c r="E526" s="209" t="s">
        <v>20</v>
      </c>
      <c r="F526" s="210" t="s">
        <v>3158</v>
      </c>
      <c r="G526" s="208"/>
      <c r="H526" s="211">
        <v>4.4459999999999997</v>
      </c>
      <c r="I526" s="212"/>
      <c r="J526" s="212"/>
      <c r="K526" s="208"/>
      <c r="L526" s="208"/>
      <c r="M526" s="213"/>
      <c r="N526" s="214"/>
      <c r="O526" s="215"/>
      <c r="P526" s="215"/>
      <c r="Q526" s="215"/>
      <c r="R526" s="215"/>
      <c r="S526" s="215"/>
      <c r="T526" s="215"/>
      <c r="U526" s="215"/>
      <c r="V526" s="215"/>
      <c r="W526" s="215"/>
      <c r="X526" s="216"/>
      <c r="AT526" s="217" t="s">
        <v>211</v>
      </c>
      <c r="AU526" s="217" t="s">
        <v>207</v>
      </c>
      <c r="AV526" s="14" t="s">
        <v>207</v>
      </c>
      <c r="AW526" s="14" t="s">
        <v>5</v>
      </c>
      <c r="AX526" s="14" t="s">
        <v>74</v>
      </c>
      <c r="AY526" s="217" t="s">
        <v>198</v>
      </c>
    </row>
    <row r="527" spans="2:51" s="13" customFormat="1" ht="11.25">
      <c r="B527" s="197"/>
      <c r="C527" s="198"/>
      <c r="D527" s="192" t="s">
        <v>211</v>
      </c>
      <c r="E527" s="199" t="s">
        <v>20</v>
      </c>
      <c r="F527" s="200" t="s">
        <v>3159</v>
      </c>
      <c r="G527" s="198"/>
      <c r="H527" s="199" t="s">
        <v>20</v>
      </c>
      <c r="I527" s="201"/>
      <c r="J527" s="201"/>
      <c r="K527" s="198"/>
      <c r="L527" s="198"/>
      <c r="M527" s="202"/>
      <c r="N527" s="203"/>
      <c r="O527" s="204"/>
      <c r="P527" s="204"/>
      <c r="Q527" s="204"/>
      <c r="R527" s="204"/>
      <c r="S527" s="204"/>
      <c r="T527" s="204"/>
      <c r="U527" s="204"/>
      <c r="V527" s="204"/>
      <c r="W527" s="204"/>
      <c r="X527" s="205"/>
      <c r="AT527" s="206" t="s">
        <v>211</v>
      </c>
      <c r="AU527" s="206" t="s">
        <v>207</v>
      </c>
      <c r="AV527" s="13" t="s">
        <v>82</v>
      </c>
      <c r="AW527" s="13" t="s">
        <v>5</v>
      </c>
      <c r="AX527" s="13" t="s">
        <v>74</v>
      </c>
      <c r="AY527" s="206" t="s">
        <v>198</v>
      </c>
    </row>
    <row r="528" spans="2:51" s="13" customFormat="1" ht="11.25">
      <c r="B528" s="197"/>
      <c r="C528" s="198"/>
      <c r="D528" s="192" t="s">
        <v>211</v>
      </c>
      <c r="E528" s="199" t="s">
        <v>20</v>
      </c>
      <c r="F528" s="200" t="s">
        <v>3153</v>
      </c>
      <c r="G528" s="198"/>
      <c r="H528" s="199" t="s">
        <v>20</v>
      </c>
      <c r="I528" s="201"/>
      <c r="J528" s="201"/>
      <c r="K528" s="198"/>
      <c r="L528" s="198"/>
      <c r="M528" s="202"/>
      <c r="N528" s="203"/>
      <c r="O528" s="204"/>
      <c r="P528" s="204"/>
      <c r="Q528" s="204"/>
      <c r="R528" s="204"/>
      <c r="S528" s="204"/>
      <c r="T528" s="204"/>
      <c r="U528" s="204"/>
      <c r="V528" s="204"/>
      <c r="W528" s="204"/>
      <c r="X528" s="205"/>
      <c r="AT528" s="206" t="s">
        <v>211</v>
      </c>
      <c r="AU528" s="206" t="s">
        <v>207</v>
      </c>
      <c r="AV528" s="13" t="s">
        <v>82</v>
      </c>
      <c r="AW528" s="13" t="s">
        <v>5</v>
      </c>
      <c r="AX528" s="13" t="s">
        <v>74</v>
      </c>
      <c r="AY528" s="206" t="s">
        <v>198</v>
      </c>
    </row>
    <row r="529" spans="1:65" s="13" customFormat="1" ht="11.25">
      <c r="B529" s="197"/>
      <c r="C529" s="198"/>
      <c r="D529" s="192" t="s">
        <v>211</v>
      </c>
      <c r="E529" s="199" t="s">
        <v>20</v>
      </c>
      <c r="F529" s="200" t="s">
        <v>489</v>
      </c>
      <c r="G529" s="198"/>
      <c r="H529" s="199" t="s">
        <v>20</v>
      </c>
      <c r="I529" s="201"/>
      <c r="J529" s="201"/>
      <c r="K529" s="198"/>
      <c r="L529" s="198"/>
      <c r="M529" s="202"/>
      <c r="N529" s="203"/>
      <c r="O529" s="204"/>
      <c r="P529" s="204"/>
      <c r="Q529" s="204"/>
      <c r="R529" s="204"/>
      <c r="S529" s="204"/>
      <c r="T529" s="204"/>
      <c r="U529" s="204"/>
      <c r="V529" s="204"/>
      <c r="W529" s="204"/>
      <c r="X529" s="205"/>
      <c r="AT529" s="206" t="s">
        <v>211</v>
      </c>
      <c r="AU529" s="206" t="s">
        <v>207</v>
      </c>
      <c r="AV529" s="13" t="s">
        <v>82</v>
      </c>
      <c r="AW529" s="13" t="s">
        <v>5</v>
      </c>
      <c r="AX529" s="13" t="s">
        <v>74</v>
      </c>
      <c r="AY529" s="206" t="s">
        <v>198</v>
      </c>
    </row>
    <row r="530" spans="1:65" s="13" customFormat="1" ht="11.25">
      <c r="B530" s="197"/>
      <c r="C530" s="198"/>
      <c r="D530" s="192" t="s">
        <v>211</v>
      </c>
      <c r="E530" s="199" t="s">
        <v>20</v>
      </c>
      <c r="F530" s="200" t="s">
        <v>3204</v>
      </c>
      <c r="G530" s="198"/>
      <c r="H530" s="199" t="s">
        <v>20</v>
      </c>
      <c r="I530" s="201"/>
      <c r="J530" s="201"/>
      <c r="K530" s="198"/>
      <c r="L530" s="198"/>
      <c r="M530" s="202"/>
      <c r="N530" s="203"/>
      <c r="O530" s="204"/>
      <c r="P530" s="204"/>
      <c r="Q530" s="204"/>
      <c r="R530" s="204"/>
      <c r="S530" s="204"/>
      <c r="T530" s="204"/>
      <c r="U530" s="204"/>
      <c r="V530" s="204"/>
      <c r="W530" s="204"/>
      <c r="X530" s="205"/>
      <c r="AT530" s="206" t="s">
        <v>211</v>
      </c>
      <c r="AU530" s="206" t="s">
        <v>207</v>
      </c>
      <c r="AV530" s="13" t="s">
        <v>82</v>
      </c>
      <c r="AW530" s="13" t="s">
        <v>5</v>
      </c>
      <c r="AX530" s="13" t="s">
        <v>74</v>
      </c>
      <c r="AY530" s="206" t="s">
        <v>198</v>
      </c>
    </row>
    <row r="531" spans="1:65" s="14" customFormat="1" ht="11.25">
      <c r="B531" s="207"/>
      <c r="C531" s="208"/>
      <c r="D531" s="192" t="s">
        <v>211</v>
      </c>
      <c r="E531" s="209" t="s">
        <v>20</v>
      </c>
      <c r="F531" s="210" t="s">
        <v>3158</v>
      </c>
      <c r="G531" s="208"/>
      <c r="H531" s="211">
        <v>4.4459999999999997</v>
      </c>
      <c r="I531" s="212"/>
      <c r="J531" s="212"/>
      <c r="K531" s="208"/>
      <c r="L531" s="208"/>
      <c r="M531" s="213"/>
      <c r="N531" s="214"/>
      <c r="O531" s="215"/>
      <c r="P531" s="215"/>
      <c r="Q531" s="215"/>
      <c r="R531" s="215"/>
      <c r="S531" s="215"/>
      <c r="T531" s="215"/>
      <c r="U531" s="215"/>
      <c r="V531" s="215"/>
      <c r="W531" s="215"/>
      <c r="X531" s="216"/>
      <c r="AT531" s="217" t="s">
        <v>211</v>
      </c>
      <c r="AU531" s="217" t="s">
        <v>207</v>
      </c>
      <c r="AV531" s="14" t="s">
        <v>207</v>
      </c>
      <c r="AW531" s="14" t="s">
        <v>5</v>
      </c>
      <c r="AX531" s="14" t="s">
        <v>74</v>
      </c>
      <c r="AY531" s="217" t="s">
        <v>198</v>
      </c>
    </row>
    <row r="532" spans="1:65" s="13" customFormat="1" ht="11.25">
      <c r="B532" s="197"/>
      <c r="C532" s="198"/>
      <c r="D532" s="192" t="s">
        <v>211</v>
      </c>
      <c r="E532" s="199" t="s">
        <v>20</v>
      </c>
      <c r="F532" s="200" t="s">
        <v>3159</v>
      </c>
      <c r="G532" s="198"/>
      <c r="H532" s="199" t="s">
        <v>20</v>
      </c>
      <c r="I532" s="201"/>
      <c r="J532" s="201"/>
      <c r="K532" s="198"/>
      <c r="L532" s="198"/>
      <c r="M532" s="202"/>
      <c r="N532" s="203"/>
      <c r="O532" s="204"/>
      <c r="P532" s="204"/>
      <c r="Q532" s="204"/>
      <c r="R532" s="204"/>
      <c r="S532" s="204"/>
      <c r="T532" s="204"/>
      <c r="U532" s="204"/>
      <c r="V532" s="204"/>
      <c r="W532" s="204"/>
      <c r="X532" s="205"/>
      <c r="AT532" s="206" t="s">
        <v>211</v>
      </c>
      <c r="AU532" s="206" t="s">
        <v>207</v>
      </c>
      <c r="AV532" s="13" t="s">
        <v>82</v>
      </c>
      <c r="AW532" s="13" t="s">
        <v>5</v>
      </c>
      <c r="AX532" s="13" t="s">
        <v>74</v>
      </c>
      <c r="AY532" s="206" t="s">
        <v>198</v>
      </c>
    </row>
    <row r="533" spans="1:65" s="16" customFormat="1" ht="11.25">
      <c r="B533" s="229"/>
      <c r="C533" s="230"/>
      <c r="D533" s="192" t="s">
        <v>211</v>
      </c>
      <c r="E533" s="231" t="s">
        <v>20</v>
      </c>
      <c r="F533" s="232" t="s">
        <v>282</v>
      </c>
      <c r="G533" s="230"/>
      <c r="H533" s="233">
        <v>102.81199999999998</v>
      </c>
      <c r="I533" s="234"/>
      <c r="J533" s="234"/>
      <c r="K533" s="230"/>
      <c r="L533" s="230"/>
      <c r="M533" s="235"/>
      <c r="N533" s="236"/>
      <c r="O533" s="237"/>
      <c r="P533" s="237"/>
      <c r="Q533" s="237"/>
      <c r="R533" s="237"/>
      <c r="S533" s="237"/>
      <c r="T533" s="237"/>
      <c r="U533" s="237"/>
      <c r="V533" s="237"/>
      <c r="W533" s="237"/>
      <c r="X533" s="238"/>
      <c r="AT533" s="239" t="s">
        <v>211</v>
      </c>
      <c r="AU533" s="239" t="s">
        <v>207</v>
      </c>
      <c r="AV533" s="16" t="s">
        <v>206</v>
      </c>
      <c r="AW533" s="16" t="s">
        <v>5</v>
      </c>
      <c r="AX533" s="16" t="s">
        <v>82</v>
      </c>
      <c r="AY533" s="239" t="s">
        <v>198</v>
      </c>
    </row>
    <row r="534" spans="1:65" s="12" customFormat="1" ht="22.9" customHeight="1">
      <c r="B534" s="161"/>
      <c r="C534" s="162"/>
      <c r="D534" s="163" t="s">
        <v>73</v>
      </c>
      <c r="E534" s="176" t="s">
        <v>3205</v>
      </c>
      <c r="F534" s="176" t="s">
        <v>3206</v>
      </c>
      <c r="G534" s="162"/>
      <c r="H534" s="162"/>
      <c r="I534" s="165"/>
      <c r="J534" s="165"/>
      <c r="K534" s="177">
        <f>BK534</f>
        <v>0</v>
      </c>
      <c r="L534" s="162"/>
      <c r="M534" s="167"/>
      <c r="N534" s="168"/>
      <c r="O534" s="169"/>
      <c r="P534" s="169"/>
      <c r="Q534" s="170">
        <f>SUM(Q535:Q752)</f>
        <v>0</v>
      </c>
      <c r="R534" s="170">
        <f>SUM(R535:R752)</f>
        <v>0</v>
      </c>
      <c r="S534" s="169"/>
      <c r="T534" s="171">
        <f>SUM(T535:T752)</f>
        <v>0</v>
      </c>
      <c r="U534" s="169"/>
      <c r="V534" s="171">
        <f>SUM(V535:V752)</f>
        <v>1.6576279999999999E-2</v>
      </c>
      <c r="W534" s="169"/>
      <c r="X534" s="172">
        <f>SUM(X535:X752)</f>
        <v>0</v>
      </c>
      <c r="AR534" s="173" t="s">
        <v>82</v>
      </c>
      <c r="AT534" s="174" t="s">
        <v>73</v>
      </c>
      <c r="AU534" s="174" t="s">
        <v>82</v>
      </c>
      <c r="AY534" s="173" t="s">
        <v>198</v>
      </c>
      <c r="BK534" s="175">
        <f>SUM(BK535:BK752)</f>
        <v>0</v>
      </c>
    </row>
    <row r="535" spans="1:65" s="2" customFormat="1" ht="24.2" customHeight="1">
      <c r="A535" s="36"/>
      <c r="B535" s="37"/>
      <c r="C535" s="178" t="s">
        <v>364</v>
      </c>
      <c r="D535" s="178" t="s">
        <v>201</v>
      </c>
      <c r="E535" s="179" t="s">
        <v>3207</v>
      </c>
      <c r="F535" s="180" t="s">
        <v>3208</v>
      </c>
      <c r="G535" s="181" t="s">
        <v>412</v>
      </c>
      <c r="H535" s="182">
        <v>12.31</v>
      </c>
      <c r="I535" s="183"/>
      <c r="J535" s="183"/>
      <c r="K535" s="184">
        <f>ROUND(P535*H535,2)</f>
        <v>0</v>
      </c>
      <c r="L535" s="180" t="s">
        <v>205</v>
      </c>
      <c r="M535" s="41"/>
      <c r="N535" s="185" t="s">
        <v>20</v>
      </c>
      <c r="O535" s="186" t="s">
        <v>44</v>
      </c>
      <c r="P535" s="187">
        <f>I535+J535</f>
        <v>0</v>
      </c>
      <c r="Q535" s="187">
        <f>ROUND(I535*H535,2)</f>
        <v>0</v>
      </c>
      <c r="R535" s="187">
        <f>ROUND(J535*H535,2)</f>
        <v>0</v>
      </c>
      <c r="S535" s="66"/>
      <c r="T535" s="188">
        <f>S535*H535</f>
        <v>0</v>
      </c>
      <c r="U535" s="188">
        <v>3.0000000000000001E-5</v>
      </c>
      <c r="V535" s="188">
        <f>U535*H535</f>
        <v>3.6930000000000003E-4</v>
      </c>
      <c r="W535" s="188">
        <v>0</v>
      </c>
      <c r="X535" s="189">
        <f>W535*H535</f>
        <v>0</v>
      </c>
      <c r="Y535" s="36"/>
      <c r="Z535" s="36"/>
      <c r="AA535" s="36"/>
      <c r="AB535" s="36"/>
      <c r="AC535" s="36"/>
      <c r="AD535" s="36"/>
      <c r="AE535" s="36"/>
      <c r="AR535" s="190" t="s">
        <v>206</v>
      </c>
      <c r="AT535" s="190" t="s">
        <v>201</v>
      </c>
      <c r="AU535" s="190" t="s">
        <v>207</v>
      </c>
      <c r="AY535" s="19" t="s">
        <v>198</v>
      </c>
      <c r="BE535" s="191">
        <f>IF(O535="základní",K535,0)</f>
        <v>0</v>
      </c>
      <c r="BF535" s="191">
        <f>IF(O535="snížená",K535,0)</f>
        <v>0</v>
      </c>
      <c r="BG535" s="191">
        <f>IF(O535="zákl. přenesená",K535,0)</f>
        <v>0</v>
      </c>
      <c r="BH535" s="191">
        <f>IF(O535="sníž. přenesená",K535,0)</f>
        <v>0</v>
      </c>
      <c r="BI535" s="191">
        <f>IF(O535="nulová",K535,0)</f>
        <v>0</v>
      </c>
      <c r="BJ535" s="19" t="s">
        <v>207</v>
      </c>
      <c r="BK535" s="191">
        <f>ROUND(P535*H535,2)</f>
        <v>0</v>
      </c>
      <c r="BL535" s="19" t="s">
        <v>206</v>
      </c>
      <c r="BM535" s="190" t="s">
        <v>3209</v>
      </c>
    </row>
    <row r="536" spans="1:65" s="2" customFormat="1" ht="11.25">
      <c r="A536" s="36"/>
      <c r="B536" s="37"/>
      <c r="C536" s="38"/>
      <c r="D536" s="192" t="s">
        <v>209</v>
      </c>
      <c r="E536" s="38"/>
      <c r="F536" s="193" t="s">
        <v>3210</v>
      </c>
      <c r="G536" s="38"/>
      <c r="H536" s="38"/>
      <c r="I536" s="194"/>
      <c r="J536" s="194"/>
      <c r="K536" s="38"/>
      <c r="L536" s="38"/>
      <c r="M536" s="41"/>
      <c r="N536" s="195"/>
      <c r="O536" s="196"/>
      <c r="P536" s="66"/>
      <c r="Q536" s="66"/>
      <c r="R536" s="66"/>
      <c r="S536" s="66"/>
      <c r="T536" s="66"/>
      <c r="U536" s="66"/>
      <c r="V536" s="66"/>
      <c r="W536" s="66"/>
      <c r="X536" s="67"/>
      <c r="Y536" s="36"/>
      <c r="Z536" s="36"/>
      <c r="AA536" s="36"/>
      <c r="AB536" s="36"/>
      <c r="AC536" s="36"/>
      <c r="AD536" s="36"/>
      <c r="AE536" s="36"/>
      <c r="AT536" s="19" t="s">
        <v>209</v>
      </c>
      <c r="AU536" s="19" t="s">
        <v>207</v>
      </c>
    </row>
    <row r="537" spans="1:65" s="13" customFormat="1" ht="11.25">
      <c r="B537" s="197"/>
      <c r="C537" s="198"/>
      <c r="D537" s="192" t="s">
        <v>211</v>
      </c>
      <c r="E537" s="199" t="s">
        <v>20</v>
      </c>
      <c r="F537" s="200" t="s">
        <v>3211</v>
      </c>
      <c r="G537" s="198"/>
      <c r="H537" s="199" t="s">
        <v>20</v>
      </c>
      <c r="I537" s="201"/>
      <c r="J537" s="201"/>
      <c r="K537" s="198"/>
      <c r="L537" s="198"/>
      <c r="M537" s="202"/>
      <c r="N537" s="203"/>
      <c r="O537" s="204"/>
      <c r="P537" s="204"/>
      <c r="Q537" s="204"/>
      <c r="R537" s="204"/>
      <c r="S537" s="204"/>
      <c r="T537" s="204"/>
      <c r="U537" s="204"/>
      <c r="V537" s="204"/>
      <c r="W537" s="204"/>
      <c r="X537" s="205"/>
      <c r="AT537" s="206" t="s">
        <v>211</v>
      </c>
      <c r="AU537" s="206" t="s">
        <v>207</v>
      </c>
      <c r="AV537" s="13" t="s">
        <v>82</v>
      </c>
      <c r="AW537" s="13" t="s">
        <v>5</v>
      </c>
      <c r="AX537" s="13" t="s">
        <v>74</v>
      </c>
      <c r="AY537" s="206" t="s">
        <v>198</v>
      </c>
    </row>
    <row r="538" spans="1:65" s="13" customFormat="1" ht="11.25">
      <c r="B538" s="197"/>
      <c r="C538" s="198"/>
      <c r="D538" s="192" t="s">
        <v>211</v>
      </c>
      <c r="E538" s="199" t="s">
        <v>20</v>
      </c>
      <c r="F538" s="200" t="s">
        <v>3139</v>
      </c>
      <c r="G538" s="198"/>
      <c r="H538" s="199" t="s">
        <v>20</v>
      </c>
      <c r="I538" s="201"/>
      <c r="J538" s="201"/>
      <c r="K538" s="198"/>
      <c r="L538" s="198"/>
      <c r="M538" s="202"/>
      <c r="N538" s="203"/>
      <c r="O538" s="204"/>
      <c r="P538" s="204"/>
      <c r="Q538" s="204"/>
      <c r="R538" s="204"/>
      <c r="S538" s="204"/>
      <c r="T538" s="204"/>
      <c r="U538" s="204"/>
      <c r="V538" s="204"/>
      <c r="W538" s="204"/>
      <c r="X538" s="205"/>
      <c r="AT538" s="206" t="s">
        <v>211</v>
      </c>
      <c r="AU538" s="206" t="s">
        <v>207</v>
      </c>
      <c r="AV538" s="13" t="s">
        <v>82</v>
      </c>
      <c r="AW538" s="13" t="s">
        <v>5</v>
      </c>
      <c r="AX538" s="13" t="s">
        <v>74</v>
      </c>
      <c r="AY538" s="206" t="s">
        <v>198</v>
      </c>
    </row>
    <row r="539" spans="1:65" s="13" customFormat="1" ht="11.25">
      <c r="B539" s="197"/>
      <c r="C539" s="198"/>
      <c r="D539" s="192" t="s">
        <v>211</v>
      </c>
      <c r="E539" s="199" t="s">
        <v>20</v>
      </c>
      <c r="F539" s="200" t="s">
        <v>3212</v>
      </c>
      <c r="G539" s="198"/>
      <c r="H539" s="199" t="s">
        <v>20</v>
      </c>
      <c r="I539" s="201"/>
      <c r="J539" s="201"/>
      <c r="K539" s="198"/>
      <c r="L539" s="198"/>
      <c r="M539" s="202"/>
      <c r="N539" s="203"/>
      <c r="O539" s="204"/>
      <c r="P539" s="204"/>
      <c r="Q539" s="204"/>
      <c r="R539" s="204"/>
      <c r="S539" s="204"/>
      <c r="T539" s="204"/>
      <c r="U539" s="204"/>
      <c r="V539" s="204"/>
      <c r="W539" s="204"/>
      <c r="X539" s="205"/>
      <c r="AT539" s="206" t="s">
        <v>211</v>
      </c>
      <c r="AU539" s="206" t="s">
        <v>207</v>
      </c>
      <c r="AV539" s="13" t="s">
        <v>82</v>
      </c>
      <c r="AW539" s="13" t="s">
        <v>5</v>
      </c>
      <c r="AX539" s="13" t="s">
        <v>74</v>
      </c>
      <c r="AY539" s="206" t="s">
        <v>198</v>
      </c>
    </row>
    <row r="540" spans="1:65" s="13" customFormat="1" ht="11.25">
      <c r="B540" s="197"/>
      <c r="C540" s="198"/>
      <c r="D540" s="192" t="s">
        <v>211</v>
      </c>
      <c r="E540" s="199" t="s">
        <v>20</v>
      </c>
      <c r="F540" s="200" t="s">
        <v>3213</v>
      </c>
      <c r="G540" s="198"/>
      <c r="H540" s="199" t="s">
        <v>20</v>
      </c>
      <c r="I540" s="201"/>
      <c r="J540" s="201"/>
      <c r="K540" s="198"/>
      <c r="L540" s="198"/>
      <c r="M540" s="202"/>
      <c r="N540" s="203"/>
      <c r="O540" s="204"/>
      <c r="P540" s="204"/>
      <c r="Q540" s="204"/>
      <c r="R540" s="204"/>
      <c r="S540" s="204"/>
      <c r="T540" s="204"/>
      <c r="U540" s="204"/>
      <c r="V540" s="204"/>
      <c r="W540" s="204"/>
      <c r="X540" s="205"/>
      <c r="AT540" s="206" t="s">
        <v>211</v>
      </c>
      <c r="AU540" s="206" t="s">
        <v>207</v>
      </c>
      <c r="AV540" s="13" t="s">
        <v>82</v>
      </c>
      <c r="AW540" s="13" t="s">
        <v>5</v>
      </c>
      <c r="AX540" s="13" t="s">
        <v>74</v>
      </c>
      <c r="AY540" s="206" t="s">
        <v>198</v>
      </c>
    </row>
    <row r="541" spans="1:65" s="14" customFormat="1" ht="11.25">
      <c r="B541" s="207"/>
      <c r="C541" s="208"/>
      <c r="D541" s="192" t="s">
        <v>211</v>
      </c>
      <c r="E541" s="209" t="s">
        <v>20</v>
      </c>
      <c r="F541" s="210" t="s">
        <v>3214</v>
      </c>
      <c r="G541" s="208"/>
      <c r="H541" s="211">
        <v>3.24</v>
      </c>
      <c r="I541" s="212"/>
      <c r="J541" s="212"/>
      <c r="K541" s="208"/>
      <c r="L541" s="208"/>
      <c r="M541" s="213"/>
      <c r="N541" s="214"/>
      <c r="O541" s="215"/>
      <c r="P541" s="215"/>
      <c r="Q541" s="215"/>
      <c r="R541" s="215"/>
      <c r="S541" s="215"/>
      <c r="T541" s="215"/>
      <c r="U541" s="215"/>
      <c r="V541" s="215"/>
      <c r="W541" s="215"/>
      <c r="X541" s="216"/>
      <c r="AT541" s="217" t="s">
        <v>211</v>
      </c>
      <c r="AU541" s="217" t="s">
        <v>207</v>
      </c>
      <c r="AV541" s="14" t="s">
        <v>207</v>
      </c>
      <c r="AW541" s="14" t="s">
        <v>5</v>
      </c>
      <c r="AX541" s="14" t="s">
        <v>74</v>
      </c>
      <c r="AY541" s="217" t="s">
        <v>198</v>
      </c>
    </row>
    <row r="542" spans="1:65" s="13" customFormat="1" ht="11.25">
      <c r="B542" s="197"/>
      <c r="C542" s="198"/>
      <c r="D542" s="192" t="s">
        <v>211</v>
      </c>
      <c r="E542" s="199" t="s">
        <v>20</v>
      </c>
      <c r="F542" s="200" t="s">
        <v>3150</v>
      </c>
      <c r="G542" s="198"/>
      <c r="H542" s="199" t="s">
        <v>20</v>
      </c>
      <c r="I542" s="201"/>
      <c r="J542" s="201"/>
      <c r="K542" s="198"/>
      <c r="L542" s="198"/>
      <c r="M542" s="202"/>
      <c r="N542" s="203"/>
      <c r="O542" s="204"/>
      <c r="P542" s="204"/>
      <c r="Q542" s="204"/>
      <c r="R542" s="204"/>
      <c r="S542" s="204"/>
      <c r="T542" s="204"/>
      <c r="U542" s="204"/>
      <c r="V542" s="204"/>
      <c r="W542" s="204"/>
      <c r="X542" s="205"/>
      <c r="AT542" s="206" t="s">
        <v>211</v>
      </c>
      <c r="AU542" s="206" t="s">
        <v>207</v>
      </c>
      <c r="AV542" s="13" t="s">
        <v>82</v>
      </c>
      <c r="AW542" s="13" t="s">
        <v>5</v>
      </c>
      <c r="AX542" s="13" t="s">
        <v>74</v>
      </c>
      <c r="AY542" s="206" t="s">
        <v>198</v>
      </c>
    </row>
    <row r="543" spans="1:65" s="13" customFormat="1" ht="11.25">
      <c r="B543" s="197"/>
      <c r="C543" s="198"/>
      <c r="D543" s="192" t="s">
        <v>211</v>
      </c>
      <c r="E543" s="199" t="s">
        <v>20</v>
      </c>
      <c r="F543" s="200" t="s">
        <v>3212</v>
      </c>
      <c r="G543" s="198"/>
      <c r="H543" s="199" t="s">
        <v>20</v>
      </c>
      <c r="I543" s="201"/>
      <c r="J543" s="201"/>
      <c r="K543" s="198"/>
      <c r="L543" s="198"/>
      <c r="M543" s="202"/>
      <c r="N543" s="203"/>
      <c r="O543" s="204"/>
      <c r="P543" s="204"/>
      <c r="Q543" s="204"/>
      <c r="R543" s="204"/>
      <c r="S543" s="204"/>
      <c r="T543" s="204"/>
      <c r="U543" s="204"/>
      <c r="V543" s="204"/>
      <c r="W543" s="204"/>
      <c r="X543" s="205"/>
      <c r="AT543" s="206" t="s">
        <v>211</v>
      </c>
      <c r="AU543" s="206" t="s">
        <v>207</v>
      </c>
      <c r="AV543" s="13" t="s">
        <v>82</v>
      </c>
      <c r="AW543" s="13" t="s">
        <v>5</v>
      </c>
      <c r="AX543" s="13" t="s">
        <v>74</v>
      </c>
      <c r="AY543" s="206" t="s">
        <v>198</v>
      </c>
    </row>
    <row r="544" spans="1:65" s="13" customFormat="1" ht="11.25">
      <c r="B544" s="197"/>
      <c r="C544" s="198"/>
      <c r="D544" s="192" t="s">
        <v>211</v>
      </c>
      <c r="E544" s="199" t="s">
        <v>20</v>
      </c>
      <c r="F544" s="200" t="s">
        <v>3213</v>
      </c>
      <c r="G544" s="198"/>
      <c r="H544" s="199" t="s">
        <v>20</v>
      </c>
      <c r="I544" s="201"/>
      <c r="J544" s="201"/>
      <c r="K544" s="198"/>
      <c r="L544" s="198"/>
      <c r="M544" s="202"/>
      <c r="N544" s="203"/>
      <c r="O544" s="204"/>
      <c r="P544" s="204"/>
      <c r="Q544" s="204"/>
      <c r="R544" s="204"/>
      <c r="S544" s="204"/>
      <c r="T544" s="204"/>
      <c r="U544" s="204"/>
      <c r="V544" s="204"/>
      <c r="W544" s="204"/>
      <c r="X544" s="205"/>
      <c r="AT544" s="206" t="s">
        <v>211</v>
      </c>
      <c r="AU544" s="206" t="s">
        <v>207</v>
      </c>
      <c r="AV544" s="13" t="s">
        <v>82</v>
      </c>
      <c r="AW544" s="13" t="s">
        <v>5</v>
      </c>
      <c r="AX544" s="13" t="s">
        <v>74</v>
      </c>
      <c r="AY544" s="206" t="s">
        <v>198</v>
      </c>
    </row>
    <row r="545" spans="1:65" s="14" customFormat="1" ht="11.25">
      <c r="B545" s="207"/>
      <c r="C545" s="208"/>
      <c r="D545" s="192" t="s">
        <v>211</v>
      </c>
      <c r="E545" s="209" t="s">
        <v>20</v>
      </c>
      <c r="F545" s="210" t="s">
        <v>3214</v>
      </c>
      <c r="G545" s="208"/>
      <c r="H545" s="211">
        <v>3.24</v>
      </c>
      <c r="I545" s="212"/>
      <c r="J545" s="212"/>
      <c r="K545" s="208"/>
      <c r="L545" s="208"/>
      <c r="M545" s="213"/>
      <c r="N545" s="214"/>
      <c r="O545" s="215"/>
      <c r="P545" s="215"/>
      <c r="Q545" s="215"/>
      <c r="R545" s="215"/>
      <c r="S545" s="215"/>
      <c r="T545" s="215"/>
      <c r="U545" s="215"/>
      <c r="V545" s="215"/>
      <c r="W545" s="215"/>
      <c r="X545" s="216"/>
      <c r="AT545" s="217" t="s">
        <v>211</v>
      </c>
      <c r="AU545" s="217" t="s">
        <v>207</v>
      </c>
      <c r="AV545" s="14" t="s">
        <v>207</v>
      </c>
      <c r="AW545" s="14" t="s">
        <v>5</v>
      </c>
      <c r="AX545" s="14" t="s">
        <v>74</v>
      </c>
      <c r="AY545" s="217" t="s">
        <v>198</v>
      </c>
    </row>
    <row r="546" spans="1:65" s="13" customFormat="1" ht="11.25">
      <c r="B546" s="197"/>
      <c r="C546" s="198"/>
      <c r="D546" s="192" t="s">
        <v>211</v>
      </c>
      <c r="E546" s="199" t="s">
        <v>20</v>
      </c>
      <c r="F546" s="200" t="s">
        <v>3151</v>
      </c>
      <c r="G546" s="198"/>
      <c r="H546" s="199" t="s">
        <v>20</v>
      </c>
      <c r="I546" s="201"/>
      <c r="J546" s="201"/>
      <c r="K546" s="198"/>
      <c r="L546" s="198"/>
      <c r="M546" s="202"/>
      <c r="N546" s="203"/>
      <c r="O546" s="204"/>
      <c r="P546" s="204"/>
      <c r="Q546" s="204"/>
      <c r="R546" s="204"/>
      <c r="S546" s="204"/>
      <c r="T546" s="204"/>
      <c r="U546" s="204"/>
      <c r="V546" s="204"/>
      <c r="W546" s="204"/>
      <c r="X546" s="205"/>
      <c r="AT546" s="206" t="s">
        <v>211</v>
      </c>
      <c r="AU546" s="206" t="s">
        <v>207</v>
      </c>
      <c r="AV546" s="13" t="s">
        <v>82</v>
      </c>
      <c r="AW546" s="13" t="s">
        <v>5</v>
      </c>
      <c r="AX546" s="13" t="s">
        <v>74</v>
      </c>
      <c r="AY546" s="206" t="s">
        <v>198</v>
      </c>
    </row>
    <row r="547" spans="1:65" s="13" customFormat="1" ht="11.25">
      <c r="B547" s="197"/>
      <c r="C547" s="198"/>
      <c r="D547" s="192" t="s">
        <v>211</v>
      </c>
      <c r="E547" s="199" t="s">
        <v>20</v>
      </c>
      <c r="F547" s="200" t="s">
        <v>3212</v>
      </c>
      <c r="G547" s="198"/>
      <c r="H547" s="199" t="s">
        <v>20</v>
      </c>
      <c r="I547" s="201"/>
      <c r="J547" s="201"/>
      <c r="K547" s="198"/>
      <c r="L547" s="198"/>
      <c r="M547" s="202"/>
      <c r="N547" s="203"/>
      <c r="O547" s="204"/>
      <c r="P547" s="204"/>
      <c r="Q547" s="204"/>
      <c r="R547" s="204"/>
      <c r="S547" s="204"/>
      <c r="T547" s="204"/>
      <c r="U547" s="204"/>
      <c r="V547" s="204"/>
      <c r="W547" s="204"/>
      <c r="X547" s="205"/>
      <c r="AT547" s="206" t="s">
        <v>211</v>
      </c>
      <c r="AU547" s="206" t="s">
        <v>207</v>
      </c>
      <c r="AV547" s="13" t="s">
        <v>82</v>
      </c>
      <c r="AW547" s="13" t="s">
        <v>5</v>
      </c>
      <c r="AX547" s="13" t="s">
        <v>74</v>
      </c>
      <c r="AY547" s="206" t="s">
        <v>198</v>
      </c>
    </row>
    <row r="548" spans="1:65" s="13" customFormat="1" ht="11.25">
      <c r="B548" s="197"/>
      <c r="C548" s="198"/>
      <c r="D548" s="192" t="s">
        <v>211</v>
      </c>
      <c r="E548" s="199" t="s">
        <v>20</v>
      </c>
      <c r="F548" s="200" t="s">
        <v>3213</v>
      </c>
      <c r="G548" s="198"/>
      <c r="H548" s="199" t="s">
        <v>20</v>
      </c>
      <c r="I548" s="201"/>
      <c r="J548" s="201"/>
      <c r="K548" s="198"/>
      <c r="L548" s="198"/>
      <c r="M548" s="202"/>
      <c r="N548" s="203"/>
      <c r="O548" s="204"/>
      <c r="P548" s="204"/>
      <c r="Q548" s="204"/>
      <c r="R548" s="204"/>
      <c r="S548" s="204"/>
      <c r="T548" s="204"/>
      <c r="U548" s="204"/>
      <c r="V548" s="204"/>
      <c r="W548" s="204"/>
      <c r="X548" s="205"/>
      <c r="AT548" s="206" t="s">
        <v>211</v>
      </c>
      <c r="AU548" s="206" t="s">
        <v>207</v>
      </c>
      <c r="AV548" s="13" t="s">
        <v>82</v>
      </c>
      <c r="AW548" s="13" t="s">
        <v>5</v>
      </c>
      <c r="AX548" s="13" t="s">
        <v>74</v>
      </c>
      <c r="AY548" s="206" t="s">
        <v>198</v>
      </c>
    </row>
    <row r="549" spans="1:65" s="14" customFormat="1" ht="11.25">
      <c r="B549" s="207"/>
      <c r="C549" s="208"/>
      <c r="D549" s="192" t="s">
        <v>211</v>
      </c>
      <c r="E549" s="209" t="s">
        <v>20</v>
      </c>
      <c r="F549" s="210" t="s">
        <v>3215</v>
      </c>
      <c r="G549" s="208"/>
      <c r="H549" s="211">
        <v>2.59</v>
      </c>
      <c r="I549" s="212"/>
      <c r="J549" s="212"/>
      <c r="K549" s="208"/>
      <c r="L549" s="208"/>
      <c r="M549" s="213"/>
      <c r="N549" s="214"/>
      <c r="O549" s="215"/>
      <c r="P549" s="215"/>
      <c r="Q549" s="215"/>
      <c r="R549" s="215"/>
      <c r="S549" s="215"/>
      <c r="T549" s="215"/>
      <c r="U549" s="215"/>
      <c r="V549" s="215"/>
      <c r="W549" s="215"/>
      <c r="X549" s="216"/>
      <c r="AT549" s="217" t="s">
        <v>211</v>
      </c>
      <c r="AU549" s="217" t="s">
        <v>207</v>
      </c>
      <c r="AV549" s="14" t="s">
        <v>207</v>
      </c>
      <c r="AW549" s="14" t="s">
        <v>5</v>
      </c>
      <c r="AX549" s="14" t="s">
        <v>74</v>
      </c>
      <c r="AY549" s="217" t="s">
        <v>198</v>
      </c>
    </row>
    <row r="550" spans="1:65" s="13" customFormat="1" ht="11.25">
      <c r="B550" s="197"/>
      <c r="C550" s="198"/>
      <c r="D550" s="192" t="s">
        <v>211</v>
      </c>
      <c r="E550" s="199" t="s">
        <v>20</v>
      </c>
      <c r="F550" s="200" t="s">
        <v>3153</v>
      </c>
      <c r="G550" s="198"/>
      <c r="H550" s="199" t="s">
        <v>20</v>
      </c>
      <c r="I550" s="201"/>
      <c r="J550" s="201"/>
      <c r="K550" s="198"/>
      <c r="L550" s="198"/>
      <c r="M550" s="202"/>
      <c r="N550" s="203"/>
      <c r="O550" s="204"/>
      <c r="P550" s="204"/>
      <c r="Q550" s="204"/>
      <c r="R550" s="204"/>
      <c r="S550" s="204"/>
      <c r="T550" s="204"/>
      <c r="U550" s="204"/>
      <c r="V550" s="204"/>
      <c r="W550" s="204"/>
      <c r="X550" s="205"/>
      <c r="AT550" s="206" t="s">
        <v>211</v>
      </c>
      <c r="AU550" s="206" t="s">
        <v>207</v>
      </c>
      <c r="AV550" s="13" t="s">
        <v>82</v>
      </c>
      <c r="AW550" s="13" t="s">
        <v>5</v>
      </c>
      <c r="AX550" s="13" t="s">
        <v>74</v>
      </c>
      <c r="AY550" s="206" t="s">
        <v>198</v>
      </c>
    </row>
    <row r="551" spans="1:65" s="13" customFormat="1" ht="11.25">
      <c r="B551" s="197"/>
      <c r="C551" s="198"/>
      <c r="D551" s="192" t="s">
        <v>211</v>
      </c>
      <c r="E551" s="199" t="s">
        <v>20</v>
      </c>
      <c r="F551" s="200" t="s">
        <v>3212</v>
      </c>
      <c r="G551" s="198"/>
      <c r="H551" s="199" t="s">
        <v>20</v>
      </c>
      <c r="I551" s="201"/>
      <c r="J551" s="201"/>
      <c r="K551" s="198"/>
      <c r="L551" s="198"/>
      <c r="M551" s="202"/>
      <c r="N551" s="203"/>
      <c r="O551" s="204"/>
      <c r="P551" s="204"/>
      <c r="Q551" s="204"/>
      <c r="R551" s="204"/>
      <c r="S551" s="204"/>
      <c r="T551" s="204"/>
      <c r="U551" s="204"/>
      <c r="V551" s="204"/>
      <c r="W551" s="204"/>
      <c r="X551" s="205"/>
      <c r="AT551" s="206" t="s">
        <v>211</v>
      </c>
      <c r="AU551" s="206" t="s">
        <v>207</v>
      </c>
      <c r="AV551" s="13" t="s">
        <v>82</v>
      </c>
      <c r="AW551" s="13" t="s">
        <v>5</v>
      </c>
      <c r="AX551" s="13" t="s">
        <v>74</v>
      </c>
      <c r="AY551" s="206" t="s">
        <v>198</v>
      </c>
    </row>
    <row r="552" spans="1:65" s="13" customFormat="1" ht="11.25">
      <c r="B552" s="197"/>
      <c r="C552" s="198"/>
      <c r="D552" s="192" t="s">
        <v>211</v>
      </c>
      <c r="E552" s="199" t="s">
        <v>20</v>
      </c>
      <c r="F552" s="200" t="s">
        <v>3213</v>
      </c>
      <c r="G552" s="198"/>
      <c r="H552" s="199" t="s">
        <v>20</v>
      </c>
      <c r="I552" s="201"/>
      <c r="J552" s="201"/>
      <c r="K552" s="198"/>
      <c r="L552" s="198"/>
      <c r="M552" s="202"/>
      <c r="N552" s="203"/>
      <c r="O552" s="204"/>
      <c r="P552" s="204"/>
      <c r="Q552" s="204"/>
      <c r="R552" s="204"/>
      <c r="S552" s="204"/>
      <c r="T552" s="204"/>
      <c r="U552" s="204"/>
      <c r="V552" s="204"/>
      <c r="W552" s="204"/>
      <c r="X552" s="205"/>
      <c r="AT552" s="206" t="s">
        <v>211</v>
      </c>
      <c r="AU552" s="206" t="s">
        <v>207</v>
      </c>
      <c r="AV552" s="13" t="s">
        <v>82</v>
      </c>
      <c r="AW552" s="13" t="s">
        <v>5</v>
      </c>
      <c r="AX552" s="13" t="s">
        <v>74</v>
      </c>
      <c r="AY552" s="206" t="s">
        <v>198</v>
      </c>
    </row>
    <row r="553" spans="1:65" s="14" customFormat="1" ht="11.25">
      <c r="B553" s="207"/>
      <c r="C553" s="208"/>
      <c r="D553" s="192" t="s">
        <v>211</v>
      </c>
      <c r="E553" s="209" t="s">
        <v>20</v>
      </c>
      <c r="F553" s="210" t="s">
        <v>3214</v>
      </c>
      <c r="G553" s="208"/>
      <c r="H553" s="211">
        <v>3.24</v>
      </c>
      <c r="I553" s="212"/>
      <c r="J553" s="212"/>
      <c r="K553" s="208"/>
      <c r="L553" s="208"/>
      <c r="M553" s="213"/>
      <c r="N553" s="214"/>
      <c r="O553" s="215"/>
      <c r="P553" s="215"/>
      <c r="Q553" s="215"/>
      <c r="R553" s="215"/>
      <c r="S553" s="215"/>
      <c r="T553" s="215"/>
      <c r="U553" s="215"/>
      <c r="V553" s="215"/>
      <c r="W553" s="215"/>
      <c r="X553" s="216"/>
      <c r="AT553" s="217" t="s">
        <v>211</v>
      </c>
      <c r="AU553" s="217" t="s">
        <v>207</v>
      </c>
      <c r="AV553" s="14" t="s">
        <v>207</v>
      </c>
      <c r="AW553" s="14" t="s">
        <v>5</v>
      </c>
      <c r="AX553" s="14" t="s">
        <v>74</v>
      </c>
      <c r="AY553" s="217" t="s">
        <v>198</v>
      </c>
    </row>
    <row r="554" spans="1:65" s="16" customFormat="1" ht="11.25">
      <c r="B554" s="229"/>
      <c r="C554" s="230"/>
      <c r="D554" s="192" t="s">
        <v>211</v>
      </c>
      <c r="E554" s="231" t="s">
        <v>20</v>
      </c>
      <c r="F554" s="232" t="s">
        <v>282</v>
      </c>
      <c r="G554" s="230"/>
      <c r="H554" s="233">
        <v>12.31</v>
      </c>
      <c r="I554" s="234"/>
      <c r="J554" s="234"/>
      <c r="K554" s="230"/>
      <c r="L554" s="230"/>
      <c r="M554" s="235"/>
      <c r="N554" s="236"/>
      <c r="O554" s="237"/>
      <c r="P554" s="237"/>
      <c r="Q554" s="237"/>
      <c r="R554" s="237"/>
      <c r="S554" s="237"/>
      <c r="T554" s="237"/>
      <c r="U554" s="237"/>
      <c r="V554" s="237"/>
      <c r="W554" s="237"/>
      <c r="X554" s="238"/>
      <c r="AT554" s="239" t="s">
        <v>211</v>
      </c>
      <c r="AU554" s="239" t="s">
        <v>207</v>
      </c>
      <c r="AV554" s="16" t="s">
        <v>206</v>
      </c>
      <c r="AW554" s="16" t="s">
        <v>5</v>
      </c>
      <c r="AX554" s="16" t="s">
        <v>82</v>
      </c>
      <c r="AY554" s="239" t="s">
        <v>198</v>
      </c>
    </row>
    <row r="555" spans="1:65" s="2" customFormat="1" ht="24.2" customHeight="1">
      <c r="A555" s="36"/>
      <c r="B555" s="37"/>
      <c r="C555" s="246" t="s">
        <v>372</v>
      </c>
      <c r="D555" s="246" t="s">
        <v>1044</v>
      </c>
      <c r="E555" s="247" t="s">
        <v>3216</v>
      </c>
      <c r="F555" s="248" t="s">
        <v>3217</v>
      </c>
      <c r="G555" s="249" t="s">
        <v>412</v>
      </c>
      <c r="H555" s="250">
        <v>12.555999999999999</v>
      </c>
      <c r="I555" s="251"/>
      <c r="J555" s="252"/>
      <c r="K555" s="253">
        <f>ROUND(P555*H555,2)</f>
        <v>0</v>
      </c>
      <c r="L555" s="248" t="s">
        <v>205</v>
      </c>
      <c r="M555" s="254"/>
      <c r="N555" s="255" t="s">
        <v>20</v>
      </c>
      <c r="O555" s="186" t="s">
        <v>44</v>
      </c>
      <c r="P555" s="187">
        <f>I555+J555</f>
        <v>0</v>
      </c>
      <c r="Q555" s="187">
        <f>ROUND(I555*H555,2)</f>
        <v>0</v>
      </c>
      <c r="R555" s="187">
        <f>ROUND(J555*H555,2)</f>
        <v>0</v>
      </c>
      <c r="S555" s="66"/>
      <c r="T555" s="188">
        <f>S555*H555</f>
        <v>0</v>
      </c>
      <c r="U555" s="188">
        <v>5.9999999999999995E-4</v>
      </c>
      <c r="V555" s="188">
        <f>U555*H555</f>
        <v>7.5335999999999988E-3</v>
      </c>
      <c r="W555" s="188">
        <v>0</v>
      </c>
      <c r="X555" s="189">
        <f>W555*H555</f>
        <v>0</v>
      </c>
      <c r="Y555" s="36"/>
      <c r="Z555" s="36"/>
      <c r="AA555" s="36"/>
      <c r="AB555" s="36"/>
      <c r="AC555" s="36"/>
      <c r="AD555" s="36"/>
      <c r="AE555" s="36"/>
      <c r="AR555" s="190" t="s">
        <v>345</v>
      </c>
      <c r="AT555" s="190" t="s">
        <v>1044</v>
      </c>
      <c r="AU555" s="190" t="s">
        <v>207</v>
      </c>
      <c r="AY555" s="19" t="s">
        <v>198</v>
      </c>
      <c r="BE555" s="191">
        <f>IF(O555="základní",K555,0)</f>
        <v>0</v>
      </c>
      <c r="BF555" s="191">
        <f>IF(O555="snížená",K555,0)</f>
        <v>0</v>
      </c>
      <c r="BG555" s="191">
        <f>IF(O555="zákl. přenesená",K555,0)</f>
        <v>0</v>
      </c>
      <c r="BH555" s="191">
        <f>IF(O555="sníž. přenesená",K555,0)</f>
        <v>0</v>
      </c>
      <c r="BI555" s="191">
        <f>IF(O555="nulová",K555,0)</f>
        <v>0</v>
      </c>
      <c r="BJ555" s="19" t="s">
        <v>207</v>
      </c>
      <c r="BK555" s="191">
        <f>ROUND(P555*H555,2)</f>
        <v>0</v>
      </c>
      <c r="BL555" s="19" t="s">
        <v>206</v>
      </c>
      <c r="BM555" s="190" t="s">
        <v>3218</v>
      </c>
    </row>
    <row r="556" spans="1:65" s="2" customFormat="1" ht="11.25">
      <c r="A556" s="36"/>
      <c r="B556" s="37"/>
      <c r="C556" s="38"/>
      <c r="D556" s="192" t="s">
        <v>209</v>
      </c>
      <c r="E556" s="38"/>
      <c r="F556" s="193" t="s">
        <v>3217</v>
      </c>
      <c r="G556" s="38"/>
      <c r="H556" s="38"/>
      <c r="I556" s="194"/>
      <c r="J556" s="194"/>
      <c r="K556" s="38"/>
      <c r="L556" s="38"/>
      <c r="M556" s="41"/>
      <c r="N556" s="195"/>
      <c r="O556" s="196"/>
      <c r="P556" s="66"/>
      <c r="Q556" s="66"/>
      <c r="R556" s="66"/>
      <c r="S556" s="66"/>
      <c r="T556" s="66"/>
      <c r="U556" s="66"/>
      <c r="V556" s="66"/>
      <c r="W556" s="66"/>
      <c r="X556" s="67"/>
      <c r="Y556" s="36"/>
      <c r="Z556" s="36"/>
      <c r="AA556" s="36"/>
      <c r="AB556" s="36"/>
      <c r="AC556" s="36"/>
      <c r="AD556" s="36"/>
      <c r="AE556" s="36"/>
      <c r="AT556" s="19" t="s">
        <v>209</v>
      </c>
      <c r="AU556" s="19" t="s">
        <v>207</v>
      </c>
    </row>
    <row r="557" spans="1:65" s="13" customFormat="1" ht="11.25">
      <c r="B557" s="197"/>
      <c r="C557" s="198"/>
      <c r="D557" s="192" t="s">
        <v>211</v>
      </c>
      <c r="E557" s="199" t="s">
        <v>20</v>
      </c>
      <c r="F557" s="200" t="s">
        <v>3211</v>
      </c>
      <c r="G557" s="198"/>
      <c r="H557" s="199" t="s">
        <v>20</v>
      </c>
      <c r="I557" s="201"/>
      <c r="J557" s="201"/>
      <c r="K557" s="198"/>
      <c r="L557" s="198"/>
      <c r="M557" s="202"/>
      <c r="N557" s="203"/>
      <c r="O557" s="204"/>
      <c r="P557" s="204"/>
      <c r="Q557" s="204"/>
      <c r="R557" s="204"/>
      <c r="S557" s="204"/>
      <c r="T557" s="204"/>
      <c r="U557" s="204"/>
      <c r="V557" s="204"/>
      <c r="W557" s="204"/>
      <c r="X557" s="205"/>
      <c r="AT557" s="206" t="s">
        <v>211</v>
      </c>
      <c r="AU557" s="206" t="s">
        <v>207</v>
      </c>
      <c r="AV557" s="13" t="s">
        <v>82</v>
      </c>
      <c r="AW557" s="13" t="s">
        <v>5</v>
      </c>
      <c r="AX557" s="13" t="s">
        <v>74</v>
      </c>
      <c r="AY557" s="206" t="s">
        <v>198</v>
      </c>
    </row>
    <row r="558" spans="1:65" s="13" customFormat="1" ht="11.25">
      <c r="B558" s="197"/>
      <c r="C558" s="198"/>
      <c r="D558" s="192" t="s">
        <v>211</v>
      </c>
      <c r="E558" s="199" t="s">
        <v>20</v>
      </c>
      <c r="F558" s="200" t="s">
        <v>3139</v>
      </c>
      <c r="G558" s="198"/>
      <c r="H558" s="199" t="s">
        <v>20</v>
      </c>
      <c r="I558" s="201"/>
      <c r="J558" s="201"/>
      <c r="K558" s="198"/>
      <c r="L558" s="198"/>
      <c r="M558" s="202"/>
      <c r="N558" s="203"/>
      <c r="O558" s="204"/>
      <c r="P558" s="204"/>
      <c r="Q558" s="204"/>
      <c r="R558" s="204"/>
      <c r="S558" s="204"/>
      <c r="T558" s="204"/>
      <c r="U558" s="204"/>
      <c r="V558" s="204"/>
      <c r="W558" s="204"/>
      <c r="X558" s="205"/>
      <c r="AT558" s="206" t="s">
        <v>211</v>
      </c>
      <c r="AU558" s="206" t="s">
        <v>207</v>
      </c>
      <c r="AV558" s="13" t="s">
        <v>82</v>
      </c>
      <c r="AW558" s="13" t="s">
        <v>5</v>
      </c>
      <c r="AX558" s="13" t="s">
        <v>74</v>
      </c>
      <c r="AY558" s="206" t="s">
        <v>198</v>
      </c>
    </row>
    <row r="559" spans="1:65" s="13" customFormat="1" ht="11.25">
      <c r="B559" s="197"/>
      <c r="C559" s="198"/>
      <c r="D559" s="192" t="s">
        <v>211</v>
      </c>
      <c r="E559" s="199" t="s">
        <v>20</v>
      </c>
      <c r="F559" s="200" t="s">
        <v>3212</v>
      </c>
      <c r="G559" s="198"/>
      <c r="H559" s="199" t="s">
        <v>20</v>
      </c>
      <c r="I559" s="201"/>
      <c r="J559" s="201"/>
      <c r="K559" s="198"/>
      <c r="L559" s="198"/>
      <c r="M559" s="202"/>
      <c r="N559" s="203"/>
      <c r="O559" s="204"/>
      <c r="P559" s="204"/>
      <c r="Q559" s="204"/>
      <c r="R559" s="204"/>
      <c r="S559" s="204"/>
      <c r="T559" s="204"/>
      <c r="U559" s="204"/>
      <c r="V559" s="204"/>
      <c r="W559" s="204"/>
      <c r="X559" s="205"/>
      <c r="AT559" s="206" t="s">
        <v>211</v>
      </c>
      <c r="AU559" s="206" t="s">
        <v>207</v>
      </c>
      <c r="AV559" s="13" t="s">
        <v>82</v>
      </c>
      <c r="AW559" s="13" t="s">
        <v>5</v>
      </c>
      <c r="AX559" s="13" t="s">
        <v>74</v>
      </c>
      <c r="AY559" s="206" t="s">
        <v>198</v>
      </c>
    </row>
    <row r="560" spans="1:65" s="13" customFormat="1" ht="11.25">
      <c r="B560" s="197"/>
      <c r="C560" s="198"/>
      <c r="D560" s="192" t="s">
        <v>211</v>
      </c>
      <c r="E560" s="199" t="s">
        <v>20</v>
      </c>
      <c r="F560" s="200" t="s">
        <v>3213</v>
      </c>
      <c r="G560" s="198"/>
      <c r="H560" s="199" t="s">
        <v>20</v>
      </c>
      <c r="I560" s="201"/>
      <c r="J560" s="201"/>
      <c r="K560" s="198"/>
      <c r="L560" s="198"/>
      <c r="M560" s="202"/>
      <c r="N560" s="203"/>
      <c r="O560" s="204"/>
      <c r="P560" s="204"/>
      <c r="Q560" s="204"/>
      <c r="R560" s="204"/>
      <c r="S560" s="204"/>
      <c r="T560" s="204"/>
      <c r="U560" s="204"/>
      <c r="V560" s="204"/>
      <c r="W560" s="204"/>
      <c r="X560" s="205"/>
      <c r="AT560" s="206" t="s">
        <v>211</v>
      </c>
      <c r="AU560" s="206" t="s">
        <v>207</v>
      </c>
      <c r="AV560" s="13" t="s">
        <v>82</v>
      </c>
      <c r="AW560" s="13" t="s">
        <v>5</v>
      </c>
      <c r="AX560" s="13" t="s">
        <v>74</v>
      </c>
      <c r="AY560" s="206" t="s">
        <v>198</v>
      </c>
    </row>
    <row r="561" spans="1:65" s="14" customFormat="1" ht="11.25">
      <c r="B561" s="207"/>
      <c r="C561" s="208"/>
      <c r="D561" s="192" t="s">
        <v>211</v>
      </c>
      <c r="E561" s="209" t="s">
        <v>20</v>
      </c>
      <c r="F561" s="210" t="s">
        <v>3214</v>
      </c>
      <c r="G561" s="208"/>
      <c r="H561" s="211">
        <v>3.24</v>
      </c>
      <c r="I561" s="212"/>
      <c r="J561" s="212"/>
      <c r="K561" s="208"/>
      <c r="L561" s="208"/>
      <c r="M561" s="213"/>
      <c r="N561" s="214"/>
      <c r="O561" s="215"/>
      <c r="P561" s="215"/>
      <c r="Q561" s="215"/>
      <c r="R561" s="215"/>
      <c r="S561" s="215"/>
      <c r="T561" s="215"/>
      <c r="U561" s="215"/>
      <c r="V561" s="215"/>
      <c r="W561" s="215"/>
      <c r="X561" s="216"/>
      <c r="AT561" s="217" t="s">
        <v>211</v>
      </c>
      <c r="AU561" s="217" t="s">
        <v>207</v>
      </c>
      <c r="AV561" s="14" t="s">
        <v>207</v>
      </c>
      <c r="AW561" s="14" t="s">
        <v>5</v>
      </c>
      <c r="AX561" s="14" t="s">
        <v>74</v>
      </c>
      <c r="AY561" s="217" t="s">
        <v>198</v>
      </c>
    </row>
    <row r="562" spans="1:65" s="13" customFormat="1" ht="11.25">
      <c r="B562" s="197"/>
      <c r="C562" s="198"/>
      <c r="D562" s="192" t="s">
        <v>211</v>
      </c>
      <c r="E562" s="199" t="s">
        <v>20</v>
      </c>
      <c r="F562" s="200" t="s">
        <v>3150</v>
      </c>
      <c r="G562" s="198"/>
      <c r="H562" s="199" t="s">
        <v>20</v>
      </c>
      <c r="I562" s="201"/>
      <c r="J562" s="201"/>
      <c r="K562" s="198"/>
      <c r="L562" s="198"/>
      <c r="M562" s="202"/>
      <c r="N562" s="203"/>
      <c r="O562" s="204"/>
      <c r="P562" s="204"/>
      <c r="Q562" s="204"/>
      <c r="R562" s="204"/>
      <c r="S562" s="204"/>
      <c r="T562" s="204"/>
      <c r="U562" s="204"/>
      <c r="V562" s="204"/>
      <c r="W562" s="204"/>
      <c r="X562" s="205"/>
      <c r="AT562" s="206" t="s">
        <v>211</v>
      </c>
      <c r="AU562" s="206" t="s">
        <v>207</v>
      </c>
      <c r="AV562" s="13" t="s">
        <v>82</v>
      </c>
      <c r="AW562" s="13" t="s">
        <v>5</v>
      </c>
      <c r="AX562" s="13" t="s">
        <v>74</v>
      </c>
      <c r="AY562" s="206" t="s">
        <v>198</v>
      </c>
    </row>
    <row r="563" spans="1:65" s="13" customFormat="1" ht="11.25">
      <c r="B563" s="197"/>
      <c r="C563" s="198"/>
      <c r="D563" s="192" t="s">
        <v>211</v>
      </c>
      <c r="E563" s="199" t="s">
        <v>20</v>
      </c>
      <c r="F563" s="200" t="s">
        <v>3212</v>
      </c>
      <c r="G563" s="198"/>
      <c r="H563" s="199" t="s">
        <v>20</v>
      </c>
      <c r="I563" s="201"/>
      <c r="J563" s="201"/>
      <c r="K563" s="198"/>
      <c r="L563" s="198"/>
      <c r="M563" s="202"/>
      <c r="N563" s="203"/>
      <c r="O563" s="204"/>
      <c r="P563" s="204"/>
      <c r="Q563" s="204"/>
      <c r="R563" s="204"/>
      <c r="S563" s="204"/>
      <c r="T563" s="204"/>
      <c r="U563" s="204"/>
      <c r="V563" s="204"/>
      <c r="W563" s="204"/>
      <c r="X563" s="205"/>
      <c r="AT563" s="206" t="s">
        <v>211</v>
      </c>
      <c r="AU563" s="206" t="s">
        <v>207</v>
      </c>
      <c r="AV563" s="13" t="s">
        <v>82</v>
      </c>
      <c r="AW563" s="13" t="s">
        <v>5</v>
      </c>
      <c r="AX563" s="13" t="s">
        <v>74</v>
      </c>
      <c r="AY563" s="206" t="s">
        <v>198</v>
      </c>
    </row>
    <row r="564" spans="1:65" s="13" customFormat="1" ht="11.25">
      <c r="B564" s="197"/>
      <c r="C564" s="198"/>
      <c r="D564" s="192" t="s">
        <v>211</v>
      </c>
      <c r="E564" s="199" t="s">
        <v>20</v>
      </c>
      <c r="F564" s="200" t="s">
        <v>3213</v>
      </c>
      <c r="G564" s="198"/>
      <c r="H564" s="199" t="s">
        <v>20</v>
      </c>
      <c r="I564" s="201"/>
      <c r="J564" s="201"/>
      <c r="K564" s="198"/>
      <c r="L564" s="198"/>
      <c r="M564" s="202"/>
      <c r="N564" s="203"/>
      <c r="O564" s="204"/>
      <c r="P564" s="204"/>
      <c r="Q564" s="204"/>
      <c r="R564" s="204"/>
      <c r="S564" s="204"/>
      <c r="T564" s="204"/>
      <c r="U564" s="204"/>
      <c r="V564" s="204"/>
      <c r="W564" s="204"/>
      <c r="X564" s="205"/>
      <c r="AT564" s="206" t="s">
        <v>211</v>
      </c>
      <c r="AU564" s="206" t="s">
        <v>207</v>
      </c>
      <c r="AV564" s="13" t="s">
        <v>82</v>
      </c>
      <c r="AW564" s="13" t="s">
        <v>5</v>
      </c>
      <c r="AX564" s="13" t="s">
        <v>74</v>
      </c>
      <c r="AY564" s="206" t="s">
        <v>198</v>
      </c>
    </row>
    <row r="565" spans="1:65" s="14" customFormat="1" ht="11.25">
      <c r="B565" s="207"/>
      <c r="C565" s="208"/>
      <c r="D565" s="192" t="s">
        <v>211</v>
      </c>
      <c r="E565" s="209" t="s">
        <v>20</v>
      </c>
      <c r="F565" s="210" t="s">
        <v>3214</v>
      </c>
      <c r="G565" s="208"/>
      <c r="H565" s="211">
        <v>3.24</v>
      </c>
      <c r="I565" s="212"/>
      <c r="J565" s="212"/>
      <c r="K565" s="208"/>
      <c r="L565" s="208"/>
      <c r="M565" s="213"/>
      <c r="N565" s="214"/>
      <c r="O565" s="215"/>
      <c r="P565" s="215"/>
      <c r="Q565" s="215"/>
      <c r="R565" s="215"/>
      <c r="S565" s="215"/>
      <c r="T565" s="215"/>
      <c r="U565" s="215"/>
      <c r="V565" s="215"/>
      <c r="W565" s="215"/>
      <c r="X565" s="216"/>
      <c r="AT565" s="217" t="s">
        <v>211</v>
      </c>
      <c r="AU565" s="217" t="s">
        <v>207</v>
      </c>
      <c r="AV565" s="14" t="s">
        <v>207</v>
      </c>
      <c r="AW565" s="14" t="s">
        <v>5</v>
      </c>
      <c r="AX565" s="14" t="s">
        <v>74</v>
      </c>
      <c r="AY565" s="217" t="s">
        <v>198</v>
      </c>
    </row>
    <row r="566" spans="1:65" s="13" customFormat="1" ht="11.25">
      <c r="B566" s="197"/>
      <c r="C566" s="198"/>
      <c r="D566" s="192" t="s">
        <v>211</v>
      </c>
      <c r="E566" s="199" t="s">
        <v>20</v>
      </c>
      <c r="F566" s="200" t="s">
        <v>3151</v>
      </c>
      <c r="G566" s="198"/>
      <c r="H566" s="199" t="s">
        <v>20</v>
      </c>
      <c r="I566" s="201"/>
      <c r="J566" s="201"/>
      <c r="K566" s="198"/>
      <c r="L566" s="198"/>
      <c r="M566" s="202"/>
      <c r="N566" s="203"/>
      <c r="O566" s="204"/>
      <c r="P566" s="204"/>
      <c r="Q566" s="204"/>
      <c r="R566" s="204"/>
      <c r="S566" s="204"/>
      <c r="T566" s="204"/>
      <c r="U566" s="204"/>
      <c r="V566" s="204"/>
      <c r="W566" s="204"/>
      <c r="X566" s="205"/>
      <c r="AT566" s="206" t="s">
        <v>211</v>
      </c>
      <c r="AU566" s="206" t="s">
        <v>207</v>
      </c>
      <c r="AV566" s="13" t="s">
        <v>82</v>
      </c>
      <c r="AW566" s="13" t="s">
        <v>5</v>
      </c>
      <c r="AX566" s="13" t="s">
        <v>74</v>
      </c>
      <c r="AY566" s="206" t="s">
        <v>198</v>
      </c>
    </row>
    <row r="567" spans="1:65" s="13" customFormat="1" ht="11.25">
      <c r="B567" s="197"/>
      <c r="C567" s="198"/>
      <c r="D567" s="192" t="s">
        <v>211</v>
      </c>
      <c r="E567" s="199" t="s">
        <v>20</v>
      </c>
      <c r="F567" s="200" t="s">
        <v>3212</v>
      </c>
      <c r="G567" s="198"/>
      <c r="H567" s="199" t="s">
        <v>20</v>
      </c>
      <c r="I567" s="201"/>
      <c r="J567" s="201"/>
      <c r="K567" s="198"/>
      <c r="L567" s="198"/>
      <c r="M567" s="202"/>
      <c r="N567" s="203"/>
      <c r="O567" s="204"/>
      <c r="P567" s="204"/>
      <c r="Q567" s="204"/>
      <c r="R567" s="204"/>
      <c r="S567" s="204"/>
      <c r="T567" s="204"/>
      <c r="U567" s="204"/>
      <c r="V567" s="204"/>
      <c r="W567" s="204"/>
      <c r="X567" s="205"/>
      <c r="AT567" s="206" t="s">
        <v>211</v>
      </c>
      <c r="AU567" s="206" t="s">
        <v>207</v>
      </c>
      <c r="AV567" s="13" t="s">
        <v>82</v>
      </c>
      <c r="AW567" s="13" t="s">
        <v>5</v>
      </c>
      <c r="AX567" s="13" t="s">
        <v>74</v>
      </c>
      <c r="AY567" s="206" t="s">
        <v>198</v>
      </c>
    </row>
    <row r="568" spans="1:65" s="13" customFormat="1" ht="11.25">
      <c r="B568" s="197"/>
      <c r="C568" s="198"/>
      <c r="D568" s="192" t="s">
        <v>211</v>
      </c>
      <c r="E568" s="199" t="s">
        <v>20</v>
      </c>
      <c r="F568" s="200" t="s">
        <v>3213</v>
      </c>
      <c r="G568" s="198"/>
      <c r="H568" s="199" t="s">
        <v>20</v>
      </c>
      <c r="I568" s="201"/>
      <c r="J568" s="201"/>
      <c r="K568" s="198"/>
      <c r="L568" s="198"/>
      <c r="M568" s="202"/>
      <c r="N568" s="203"/>
      <c r="O568" s="204"/>
      <c r="P568" s="204"/>
      <c r="Q568" s="204"/>
      <c r="R568" s="204"/>
      <c r="S568" s="204"/>
      <c r="T568" s="204"/>
      <c r="U568" s="204"/>
      <c r="V568" s="204"/>
      <c r="W568" s="204"/>
      <c r="X568" s="205"/>
      <c r="AT568" s="206" t="s">
        <v>211</v>
      </c>
      <c r="AU568" s="206" t="s">
        <v>207</v>
      </c>
      <c r="AV568" s="13" t="s">
        <v>82</v>
      </c>
      <c r="AW568" s="13" t="s">
        <v>5</v>
      </c>
      <c r="AX568" s="13" t="s">
        <v>74</v>
      </c>
      <c r="AY568" s="206" t="s">
        <v>198</v>
      </c>
    </row>
    <row r="569" spans="1:65" s="14" customFormat="1" ht="11.25">
      <c r="B569" s="207"/>
      <c r="C569" s="208"/>
      <c r="D569" s="192" t="s">
        <v>211</v>
      </c>
      <c r="E569" s="209" t="s">
        <v>20</v>
      </c>
      <c r="F569" s="210" t="s">
        <v>3215</v>
      </c>
      <c r="G569" s="208"/>
      <c r="H569" s="211">
        <v>2.59</v>
      </c>
      <c r="I569" s="212"/>
      <c r="J569" s="212"/>
      <c r="K569" s="208"/>
      <c r="L569" s="208"/>
      <c r="M569" s="213"/>
      <c r="N569" s="214"/>
      <c r="O569" s="215"/>
      <c r="P569" s="215"/>
      <c r="Q569" s="215"/>
      <c r="R569" s="215"/>
      <c r="S569" s="215"/>
      <c r="T569" s="215"/>
      <c r="U569" s="215"/>
      <c r="V569" s="215"/>
      <c r="W569" s="215"/>
      <c r="X569" s="216"/>
      <c r="AT569" s="217" t="s">
        <v>211</v>
      </c>
      <c r="AU569" s="217" t="s">
        <v>207</v>
      </c>
      <c r="AV569" s="14" t="s">
        <v>207</v>
      </c>
      <c r="AW569" s="14" t="s">
        <v>5</v>
      </c>
      <c r="AX569" s="14" t="s">
        <v>74</v>
      </c>
      <c r="AY569" s="217" t="s">
        <v>198</v>
      </c>
    </row>
    <row r="570" spans="1:65" s="13" customFormat="1" ht="11.25">
      <c r="B570" s="197"/>
      <c r="C570" s="198"/>
      <c r="D570" s="192" t="s">
        <v>211</v>
      </c>
      <c r="E570" s="199" t="s">
        <v>20</v>
      </c>
      <c r="F570" s="200" t="s">
        <v>3153</v>
      </c>
      <c r="G570" s="198"/>
      <c r="H570" s="199" t="s">
        <v>20</v>
      </c>
      <c r="I570" s="201"/>
      <c r="J570" s="201"/>
      <c r="K570" s="198"/>
      <c r="L570" s="198"/>
      <c r="M570" s="202"/>
      <c r="N570" s="203"/>
      <c r="O570" s="204"/>
      <c r="P570" s="204"/>
      <c r="Q570" s="204"/>
      <c r="R570" s="204"/>
      <c r="S570" s="204"/>
      <c r="T570" s="204"/>
      <c r="U570" s="204"/>
      <c r="V570" s="204"/>
      <c r="W570" s="204"/>
      <c r="X570" s="205"/>
      <c r="AT570" s="206" t="s">
        <v>211</v>
      </c>
      <c r="AU570" s="206" t="s">
        <v>207</v>
      </c>
      <c r="AV570" s="13" t="s">
        <v>82</v>
      </c>
      <c r="AW570" s="13" t="s">
        <v>5</v>
      </c>
      <c r="AX570" s="13" t="s">
        <v>74</v>
      </c>
      <c r="AY570" s="206" t="s">
        <v>198</v>
      </c>
    </row>
    <row r="571" spans="1:65" s="13" customFormat="1" ht="11.25">
      <c r="B571" s="197"/>
      <c r="C571" s="198"/>
      <c r="D571" s="192" t="s">
        <v>211</v>
      </c>
      <c r="E571" s="199" t="s">
        <v>20</v>
      </c>
      <c r="F571" s="200" t="s">
        <v>3212</v>
      </c>
      <c r="G571" s="198"/>
      <c r="H571" s="199" t="s">
        <v>20</v>
      </c>
      <c r="I571" s="201"/>
      <c r="J571" s="201"/>
      <c r="K571" s="198"/>
      <c r="L571" s="198"/>
      <c r="M571" s="202"/>
      <c r="N571" s="203"/>
      <c r="O571" s="204"/>
      <c r="P571" s="204"/>
      <c r="Q571" s="204"/>
      <c r="R571" s="204"/>
      <c r="S571" s="204"/>
      <c r="T571" s="204"/>
      <c r="U571" s="204"/>
      <c r="V571" s="204"/>
      <c r="W571" s="204"/>
      <c r="X571" s="205"/>
      <c r="AT571" s="206" t="s">
        <v>211</v>
      </c>
      <c r="AU571" s="206" t="s">
        <v>207</v>
      </c>
      <c r="AV571" s="13" t="s">
        <v>82</v>
      </c>
      <c r="AW571" s="13" t="s">
        <v>5</v>
      </c>
      <c r="AX571" s="13" t="s">
        <v>74</v>
      </c>
      <c r="AY571" s="206" t="s">
        <v>198</v>
      </c>
    </row>
    <row r="572" spans="1:65" s="13" customFormat="1" ht="11.25">
      <c r="B572" s="197"/>
      <c r="C572" s="198"/>
      <c r="D572" s="192" t="s">
        <v>211</v>
      </c>
      <c r="E572" s="199" t="s">
        <v>20</v>
      </c>
      <c r="F572" s="200" t="s">
        <v>3213</v>
      </c>
      <c r="G572" s="198"/>
      <c r="H572" s="199" t="s">
        <v>20</v>
      </c>
      <c r="I572" s="201"/>
      <c r="J572" s="201"/>
      <c r="K572" s="198"/>
      <c r="L572" s="198"/>
      <c r="M572" s="202"/>
      <c r="N572" s="203"/>
      <c r="O572" s="204"/>
      <c r="P572" s="204"/>
      <c r="Q572" s="204"/>
      <c r="R572" s="204"/>
      <c r="S572" s="204"/>
      <c r="T572" s="204"/>
      <c r="U572" s="204"/>
      <c r="V572" s="204"/>
      <c r="W572" s="204"/>
      <c r="X572" s="205"/>
      <c r="AT572" s="206" t="s">
        <v>211</v>
      </c>
      <c r="AU572" s="206" t="s">
        <v>207</v>
      </c>
      <c r="AV572" s="13" t="s">
        <v>82</v>
      </c>
      <c r="AW572" s="13" t="s">
        <v>5</v>
      </c>
      <c r="AX572" s="13" t="s">
        <v>74</v>
      </c>
      <c r="AY572" s="206" t="s">
        <v>198</v>
      </c>
    </row>
    <row r="573" spans="1:65" s="14" customFormat="1" ht="11.25">
      <c r="B573" s="207"/>
      <c r="C573" s="208"/>
      <c r="D573" s="192" t="s">
        <v>211</v>
      </c>
      <c r="E573" s="209" t="s">
        <v>20</v>
      </c>
      <c r="F573" s="210" t="s">
        <v>3214</v>
      </c>
      <c r="G573" s="208"/>
      <c r="H573" s="211">
        <v>3.24</v>
      </c>
      <c r="I573" s="212"/>
      <c r="J573" s="212"/>
      <c r="K573" s="208"/>
      <c r="L573" s="208"/>
      <c r="M573" s="213"/>
      <c r="N573" s="214"/>
      <c r="O573" s="215"/>
      <c r="P573" s="215"/>
      <c r="Q573" s="215"/>
      <c r="R573" s="215"/>
      <c r="S573" s="215"/>
      <c r="T573" s="215"/>
      <c r="U573" s="215"/>
      <c r="V573" s="215"/>
      <c r="W573" s="215"/>
      <c r="X573" s="216"/>
      <c r="AT573" s="217" t="s">
        <v>211</v>
      </c>
      <c r="AU573" s="217" t="s">
        <v>207</v>
      </c>
      <c r="AV573" s="14" t="s">
        <v>207</v>
      </c>
      <c r="AW573" s="14" t="s">
        <v>5</v>
      </c>
      <c r="AX573" s="14" t="s">
        <v>74</v>
      </c>
      <c r="AY573" s="217" t="s">
        <v>198</v>
      </c>
    </row>
    <row r="574" spans="1:65" s="16" customFormat="1" ht="11.25">
      <c r="B574" s="229"/>
      <c r="C574" s="230"/>
      <c r="D574" s="192" t="s">
        <v>211</v>
      </c>
      <c r="E574" s="231" t="s">
        <v>20</v>
      </c>
      <c r="F574" s="232" t="s">
        <v>282</v>
      </c>
      <c r="G574" s="230"/>
      <c r="H574" s="233">
        <v>12.31</v>
      </c>
      <c r="I574" s="234"/>
      <c r="J574" s="234"/>
      <c r="K574" s="230"/>
      <c r="L574" s="230"/>
      <c r="M574" s="235"/>
      <c r="N574" s="236"/>
      <c r="O574" s="237"/>
      <c r="P574" s="237"/>
      <c r="Q574" s="237"/>
      <c r="R574" s="237"/>
      <c r="S574" s="237"/>
      <c r="T574" s="237"/>
      <c r="U574" s="237"/>
      <c r="V574" s="237"/>
      <c r="W574" s="237"/>
      <c r="X574" s="238"/>
      <c r="AT574" s="239" t="s">
        <v>211</v>
      </c>
      <c r="AU574" s="239" t="s">
        <v>207</v>
      </c>
      <c r="AV574" s="16" t="s">
        <v>206</v>
      </c>
      <c r="AW574" s="16" t="s">
        <v>5</v>
      </c>
      <c r="AX574" s="16" t="s">
        <v>82</v>
      </c>
      <c r="AY574" s="239" t="s">
        <v>198</v>
      </c>
    </row>
    <row r="575" spans="1:65" s="14" customFormat="1" ht="11.25">
      <c r="B575" s="207"/>
      <c r="C575" s="208"/>
      <c r="D575" s="192" t="s">
        <v>211</v>
      </c>
      <c r="E575" s="208"/>
      <c r="F575" s="210" t="s">
        <v>3219</v>
      </c>
      <c r="G575" s="208"/>
      <c r="H575" s="211">
        <v>12.555999999999999</v>
      </c>
      <c r="I575" s="212"/>
      <c r="J575" s="212"/>
      <c r="K575" s="208"/>
      <c r="L575" s="208"/>
      <c r="M575" s="213"/>
      <c r="N575" s="214"/>
      <c r="O575" s="215"/>
      <c r="P575" s="215"/>
      <c r="Q575" s="215"/>
      <c r="R575" s="215"/>
      <c r="S575" s="215"/>
      <c r="T575" s="215"/>
      <c r="U575" s="215"/>
      <c r="V575" s="215"/>
      <c r="W575" s="215"/>
      <c r="X575" s="216"/>
      <c r="AT575" s="217" t="s">
        <v>211</v>
      </c>
      <c r="AU575" s="217" t="s">
        <v>207</v>
      </c>
      <c r="AV575" s="14" t="s">
        <v>207</v>
      </c>
      <c r="AW575" s="14" t="s">
        <v>4</v>
      </c>
      <c r="AX575" s="14" t="s">
        <v>82</v>
      </c>
      <c r="AY575" s="217" t="s">
        <v>198</v>
      </c>
    </row>
    <row r="576" spans="1:65" s="2" customFormat="1" ht="24.2" customHeight="1">
      <c r="A576" s="36"/>
      <c r="B576" s="37"/>
      <c r="C576" s="178" t="s">
        <v>383</v>
      </c>
      <c r="D576" s="178" t="s">
        <v>201</v>
      </c>
      <c r="E576" s="179" t="s">
        <v>3220</v>
      </c>
      <c r="F576" s="180" t="s">
        <v>3221</v>
      </c>
      <c r="G576" s="181" t="s">
        <v>412</v>
      </c>
      <c r="H576" s="182">
        <v>148.62</v>
      </c>
      <c r="I576" s="183"/>
      <c r="J576" s="183"/>
      <c r="K576" s="184">
        <f>ROUND(P576*H576,2)</f>
        <v>0</v>
      </c>
      <c r="L576" s="180" t="s">
        <v>205</v>
      </c>
      <c r="M576" s="41"/>
      <c r="N576" s="185" t="s">
        <v>20</v>
      </c>
      <c r="O576" s="186" t="s">
        <v>44</v>
      </c>
      <c r="P576" s="187">
        <f>I576+J576</f>
        <v>0</v>
      </c>
      <c r="Q576" s="187">
        <f>ROUND(I576*H576,2)</f>
        <v>0</v>
      </c>
      <c r="R576" s="187">
        <f>ROUND(J576*H576,2)</f>
        <v>0</v>
      </c>
      <c r="S576" s="66"/>
      <c r="T576" s="188">
        <f>S576*H576</f>
        <v>0</v>
      </c>
      <c r="U576" s="188">
        <v>0</v>
      </c>
      <c r="V576" s="188">
        <f>U576*H576</f>
        <v>0</v>
      </c>
      <c r="W576" s="188">
        <v>0</v>
      </c>
      <c r="X576" s="189">
        <f>W576*H576</f>
        <v>0</v>
      </c>
      <c r="Y576" s="36"/>
      <c r="Z576" s="36"/>
      <c r="AA576" s="36"/>
      <c r="AB576" s="36"/>
      <c r="AC576" s="36"/>
      <c r="AD576" s="36"/>
      <c r="AE576" s="36"/>
      <c r="AR576" s="190" t="s">
        <v>206</v>
      </c>
      <c r="AT576" s="190" t="s">
        <v>201</v>
      </c>
      <c r="AU576" s="190" t="s">
        <v>207</v>
      </c>
      <c r="AY576" s="19" t="s">
        <v>198</v>
      </c>
      <c r="BE576" s="191">
        <f>IF(O576="základní",K576,0)</f>
        <v>0</v>
      </c>
      <c r="BF576" s="191">
        <f>IF(O576="snížená",K576,0)</f>
        <v>0</v>
      </c>
      <c r="BG576" s="191">
        <f>IF(O576="zákl. přenesená",K576,0)</f>
        <v>0</v>
      </c>
      <c r="BH576" s="191">
        <f>IF(O576="sníž. přenesená",K576,0)</f>
        <v>0</v>
      </c>
      <c r="BI576" s="191">
        <f>IF(O576="nulová",K576,0)</f>
        <v>0</v>
      </c>
      <c r="BJ576" s="19" t="s">
        <v>207</v>
      </c>
      <c r="BK576" s="191">
        <f>ROUND(P576*H576,2)</f>
        <v>0</v>
      </c>
      <c r="BL576" s="19" t="s">
        <v>206</v>
      </c>
      <c r="BM576" s="190" t="s">
        <v>3222</v>
      </c>
    </row>
    <row r="577" spans="1:51" s="2" customFormat="1" ht="11.25">
      <c r="A577" s="36"/>
      <c r="B577" s="37"/>
      <c r="C577" s="38"/>
      <c r="D577" s="192" t="s">
        <v>209</v>
      </c>
      <c r="E577" s="38"/>
      <c r="F577" s="193" t="s">
        <v>3223</v>
      </c>
      <c r="G577" s="38"/>
      <c r="H577" s="38"/>
      <c r="I577" s="194"/>
      <c r="J577" s="194"/>
      <c r="K577" s="38"/>
      <c r="L577" s="38"/>
      <c r="M577" s="41"/>
      <c r="N577" s="195"/>
      <c r="O577" s="196"/>
      <c r="P577" s="66"/>
      <c r="Q577" s="66"/>
      <c r="R577" s="66"/>
      <c r="S577" s="66"/>
      <c r="T577" s="66"/>
      <c r="U577" s="66"/>
      <c r="V577" s="66"/>
      <c r="W577" s="66"/>
      <c r="X577" s="67"/>
      <c r="Y577" s="36"/>
      <c r="Z577" s="36"/>
      <c r="AA577" s="36"/>
      <c r="AB577" s="36"/>
      <c r="AC577" s="36"/>
      <c r="AD577" s="36"/>
      <c r="AE577" s="36"/>
      <c r="AT577" s="19" t="s">
        <v>209</v>
      </c>
      <c r="AU577" s="19" t="s">
        <v>207</v>
      </c>
    </row>
    <row r="578" spans="1:51" s="13" customFormat="1" ht="11.25">
      <c r="B578" s="197"/>
      <c r="C578" s="198"/>
      <c r="D578" s="192" t="s">
        <v>211</v>
      </c>
      <c r="E578" s="199" t="s">
        <v>20</v>
      </c>
      <c r="F578" s="200" t="s">
        <v>3206</v>
      </c>
      <c r="G578" s="198"/>
      <c r="H578" s="199" t="s">
        <v>20</v>
      </c>
      <c r="I578" s="201"/>
      <c r="J578" s="201"/>
      <c r="K578" s="198"/>
      <c r="L578" s="198"/>
      <c r="M578" s="202"/>
      <c r="N578" s="203"/>
      <c r="O578" s="204"/>
      <c r="P578" s="204"/>
      <c r="Q578" s="204"/>
      <c r="R578" s="204"/>
      <c r="S578" s="204"/>
      <c r="T578" s="204"/>
      <c r="U578" s="204"/>
      <c r="V578" s="204"/>
      <c r="W578" s="204"/>
      <c r="X578" s="205"/>
      <c r="AT578" s="206" t="s">
        <v>211</v>
      </c>
      <c r="AU578" s="206" t="s">
        <v>207</v>
      </c>
      <c r="AV578" s="13" t="s">
        <v>82</v>
      </c>
      <c r="AW578" s="13" t="s">
        <v>5</v>
      </c>
      <c r="AX578" s="13" t="s">
        <v>74</v>
      </c>
      <c r="AY578" s="206" t="s">
        <v>198</v>
      </c>
    </row>
    <row r="579" spans="1:51" s="13" customFormat="1" ht="11.25">
      <c r="B579" s="197"/>
      <c r="C579" s="198"/>
      <c r="D579" s="192" t="s">
        <v>211</v>
      </c>
      <c r="E579" s="199" t="s">
        <v>20</v>
      </c>
      <c r="F579" s="200" t="s">
        <v>3224</v>
      </c>
      <c r="G579" s="198"/>
      <c r="H579" s="199" t="s">
        <v>20</v>
      </c>
      <c r="I579" s="201"/>
      <c r="J579" s="201"/>
      <c r="K579" s="198"/>
      <c r="L579" s="198"/>
      <c r="M579" s="202"/>
      <c r="N579" s="203"/>
      <c r="O579" s="204"/>
      <c r="P579" s="204"/>
      <c r="Q579" s="204"/>
      <c r="R579" s="204"/>
      <c r="S579" s="204"/>
      <c r="T579" s="204"/>
      <c r="U579" s="204"/>
      <c r="V579" s="204"/>
      <c r="W579" s="204"/>
      <c r="X579" s="205"/>
      <c r="AT579" s="206" t="s">
        <v>211</v>
      </c>
      <c r="AU579" s="206" t="s">
        <v>207</v>
      </c>
      <c r="AV579" s="13" t="s">
        <v>82</v>
      </c>
      <c r="AW579" s="13" t="s">
        <v>5</v>
      </c>
      <c r="AX579" s="13" t="s">
        <v>74</v>
      </c>
      <c r="AY579" s="206" t="s">
        <v>198</v>
      </c>
    </row>
    <row r="580" spans="1:51" s="13" customFormat="1" ht="11.25">
      <c r="B580" s="197"/>
      <c r="C580" s="198"/>
      <c r="D580" s="192" t="s">
        <v>211</v>
      </c>
      <c r="E580" s="199" t="s">
        <v>20</v>
      </c>
      <c r="F580" s="200" t="s">
        <v>3225</v>
      </c>
      <c r="G580" s="198"/>
      <c r="H580" s="199" t="s">
        <v>20</v>
      </c>
      <c r="I580" s="201"/>
      <c r="J580" s="201"/>
      <c r="K580" s="198"/>
      <c r="L580" s="198"/>
      <c r="M580" s="202"/>
      <c r="N580" s="203"/>
      <c r="O580" s="204"/>
      <c r="P580" s="204"/>
      <c r="Q580" s="204"/>
      <c r="R580" s="204"/>
      <c r="S580" s="204"/>
      <c r="T580" s="204"/>
      <c r="U580" s="204"/>
      <c r="V580" s="204"/>
      <c r="W580" s="204"/>
      <c r="X580" s="205"/>
      <c r="AT580" s="206" t="s">
        <v>211</v>
      </c>
      <c r="AU580" s="206" t="s">
        <v>207</v>
      </c>
      <c r="AV580" s="13" t="s">
        <v>82</v>
      </c>
      <c r="AW580" s="13" t="s">
        <v>5</v>
      </c>
      <c r="AX580" s="13" t="s">
        <v>74</v>
      </c>
      <c r="AY580" s="206" t="s">
        <v>198</v>
      </c>
    </row>
    <row r="581" spans="1:51" s="13" customFormat="1" ht="11.25">
      <c r="B581" s="197"/>
      <c r="C581" s="198"/>
      <c r="D581" s="192" t="s">
        <v>211</v>
      </c>
      <c r="E581" s="199" t="s">
        <v>20</v>
      </c>
      <c r="F581" s="200" t="s">
        <v>3226</v>
      </c>
      <c r="G581" s="198"/>
      <c r="H581" s="199" t="s">
        <v>20</v>
      </c>
      <c r="I581" s="201"/>
      <c r="J581" s="201"/>
      <c r="K581" s="198"/>
      <c r="L581" s="198"/>
      <c r="M581" s="202"/>
      <c r="N581" s="203"/>
      <c r="O581" s="204"/>
      <c r="P581" s="204"/>
      <c r="Q581" s="204"/>
      <c r="R581" s="204"/>
      <c r="S581" s="204"/>
      <c r="T581" s="204"/>
      <c r="U581" s="204"/>
      <c r="V581" s="204"/>
      <c r="W581" s="204"/>
      <c r="X581" s="205"/>
      <c r="AT581" s="206" t="s">
        <v>211</v>
      </c>
      <c r="AU581" s="206" t="s">
        <v>207</v>
      </c>
      <c r="AV581" s="13" t="s">
        <v>82</v>
      </c>
      <c r="AW581" s="13" t="s">
        <v>5</v>
      </c>
      <c r="AX581" s="13" t="s">
        <v>74</v>
      </c>
      <c r="AY581" s="206" t="s">
        <v>198</v>
      </c>
    </row>
    <row r="582" spans="1:51" s="13" customFormat="1" ht="11.25">
      <c r="B582" s="197"/>
      <c r="C582" s="198"/>
      <c r="D582" s="192" t="s">
        <v>211</v>
      </c>
      <c r="E582" s="199" t="s">
        <v>20</v>
      </c>
      <c r="F582" s="200" t="s">
        <v>3139</v>
      </c>
      <c r="G582" s="198"/>
      <c r="H582" s="199" t="s">
        <v>20</v>
      </c>
      <c r="I582" s="201"/>
      <c r="J582" s="201"/>
      <c r="K582" s="198"/>
      <c r="L582" s="198"/>
      <c r="M582" s="202"/>
      <c r="N582" s="203"/>
      <c r="O582" s="204"/>
      <c r="P582" s="204"/>
      <c r="Q582" s="204"/>
      <c r="R582" s="204"/>
      <c r="S582" s="204"/>
      <c r="T582" s="204"/>
      <c r="U582" s="204"/>
      <c r="V582" s="204"/>
      <c r="W582" s="204"/>
      <c r="X582" s="205"/>
      <c r="AT582" s="206" t="s">
        <v>211</v>
      </c>
      <c r="AU582" s="206" t="s">
        <v>207</v>
      </c>
      <c r="AV582" s="13" t="s">
        <v>82</v>
      </c>
      <c r="AW582" s="13" t="s">
        <v>5</v>
      </c>
      <c r="AX582" s="13" t="s">
        <v>74</v>
      </c>
      <c r="AY582" s="206" t="s">
        <v>198</v>
      </c>
    </row>
    <row r="583" spans="1:51" s="13" customFormat="1" ht="11.25">
      <c r="B583" s="197"/>
      <c r="C583" s="198"/>
      <c r="D583" s="192" t="s">
        <v>211</v>
      </c>
      <c r="E583" s="199" t="s">
        <v>20</v>
      </c>
      <c r="F583" s="200" t="s">
        <v>3212</v>
      </c>
      <c r="G583" s="198"/>
      <c r="H583" s="199" t="s">
        <v>20</v>
      </c>
      <c r="I583" s="201"/>
      <c r="J583" s="201"/>
      <c r="K583" s="198"/>
      <c r="L583" s="198"/>
      <c r="M583" s="202"/>
      <c r="N583" s="203"/>
      <c r="O583" s="204"/>
      <c r="P583" s="204"/>
      <c r="Q583" s="204"/>
      <c r="R583" s="204"/>
      <c r="S583" s="204"/>
      <c r="T583" s="204"/>
      <c r="U583" s="204"/>
      <c r="V583" s="204"/>
      <c r="W583" s="204"/>
      <c r="X583" s="205"/>
      <c r="AT583" s="206" t="s">
        <v>211</v>
      </c>
      <c r="AU583" s="206" t="s">
        <v>207</v>
      </c>
      <c r="AV583" s="13" t="s">
        <v>82</v>
      </c>
      <c r="AW583" s="13" t="s">
        <v>5</v>
      </c>
      <c r="AX583" s="13" t="s">
        <v>74</v>
      </c>
      <c r="AY583" s="206" t="s">
        <v>198</v>
      </c>
    </row>
    <row r="584" spans="1:51" s="13" customFormat="1" ht="11.25">
      <c r="B584" s="197"/>
      <c r="C584" s="198"/>
      <c r="D584" s="192" t="s">
        <v>211</v>
      </c>
      <c r="E584" s="199" t="s">
        <v>20</v>
      </c>
      <c r="F584" s="200" t="s">
        <v>3227</v>
      </c>
      <c r="G584" s="198"/>
      <c r="H584" s="199" t="s">
        <v>20</v>
      </c>
      <c r="I584" s="201"/>
      <c r="J584" s="201"/>
      <c r="K584" s="198"/>
      <c r="L584" s="198"/>
      <c r="M584" s="202"/>
      <c r="N584" s="203"/>
      <c r="O584" s="204"/>
      <c r="P584" s="204"/>
      <c r="Q584" s="204"/>
      <c r="R584" s="204"/>
      <c r="S584" s="204"/>
      <c r="T584" s="204"/>
      <c r="U584" s="204"/>
      <c r="V584" s="204"/>
      <c r="W584" s="204"/>
      <c r="X584" s="205"/>
      <c r="AT584" s="206" t="s">
        <v>211</v>
      </c>
      <c r="AU584" s="206" t="s">
        <v>207</v>
      </c>
      <c r="AV584" s="13" t="s">
        <v>82</v>
      </c>
      <c r="AW584" s="13" t="s">
        <v>5</v>
      </c>
      <c r="AX584" s="13" t="s">
        <v>74</v>
      </c>
      <c r="AY584" s="206" t="s">
        <v>198</v>
      </c>
    </row>
    <row r="585" spans="1:51" s="14" customFormat="1" ht="11.25">
      <c r="B585" s="207"/>
      <c r="C585" s="208"/>
      <c r="D585" s="192" t="s">
        <v>211</v>
      </c>
      <c r="E585" s="209" t="s">
        <v>20</v>
      </c>
      <c r="F585" s="210" t="s">
        <v>3228</v>
      </c>
      <c r="G585" s="208"/>
      <c r="H585" s="211">
        <v>1.4</v>
      </c>
      <c r="I585" s="212"/>
      <c r="J585" s="212"/>
      <c r="K585" s="208"/>
      <c r="L585" s="208"/>
      <c r="M585" s="213"/>
      <c r="N585" s="214"/>
      <c r="O585" s="215"/>
      <c r="P585" s="215"/>
      <c r="Q585" s="215"/>
      <c r="R585" s="215"/>
      <c r="S585" s="215"/>
      <c r="T585" s="215"/>
      <c r="U585" s="215"/>
      <c r="V585" s="215"/>
      <c r="W585" s="215"/>
      <c r="X585" s="216"/>
      <c r="AT585" s="217" t="s">
        <v>211</v>
      </c>
      <c r="AU585" s="217" t="s">
        <v>207</v>
      </c>
      <c r="AV585" s="14" t="s">
        <v>207</v>
      </c>
      <c r="AW585" s="14" t="s">
        <v>5</v>
      </c>
      <c r="AX585" s="14" t="s">
        <v>74</v>
      </c>
      <c r="AY585" s="217" t="s">
        <v>198</v>
      </c>
    </row>
    <row r="586" spans="1:51" s="13" customFormat="1" ht="11.25">
      <c r="B586" s="197"/>
      <c r="C586" s="198"/>
      <c r="D586" s="192" t="s">
        <v>211</v>
      </c>
      <c r="E586" s="199" t="s">
        <v>20</v>
      </c>
      <c r="F586" s="200" t="s">
        <v>3150</v>
      </c>
      <c r="G586" s="198"/>
      <c r="H586" s="199" t="s">
        <v>20</v>
      </c>
      <c r="I586" s="201"/>
      <c r="J586" s="201"/>
      <c r="K586" s="198"/>
      <c r="L586" s="198"/>
      <c r="M586" s="202"/>
      <c r="N586" s="203"/>
      <c r="O586" s="204"/>
      <c r="P586" s="204"/>
      <c r="Q586" s="204"/>
      <c r="R586" s="204"/>
      <c r="S586" s="204"/>
      <c r="T586" s="204"/>
      <c r="U586" s="204"/>
      <c r="V586" s="204"/>
      <c r="W586" s="204"/>
      <c r="X586" s="205"/>
      <c r="AT586" s="206" t="s">
        <v>211</v>
      </c>
      <c r="AU586" s="206" t="s">
        <v>207</v>
      </c>
      <c r="AV586" s="13" t="s">
        <v>82</v>
      </c>
      <c r="AW586" s="13" t="s">
        <v>5</v>
      </c>
      <c r="AX586" s="13" t="s">
        <v>74</v>
      </c>
      <c r="AY586" s="206" t="s">
        <v>198</v>
      </c>
    </row>
    <row r="587" spans="1:51" s="13" customFormat="1" ht="11.25">
      <c r="B587" s="197"/>
      <c r="C587" s="198"/>
      <c r="D587" s="192" t="s">
        <v>211</v>
      </c>
      <c r="E587" s="199" t="s">
        <v>20</v>
      </c>
      <c r="F587" s="200" t="s">
        <v>3212</v>
      </c>
      <c r="G587" s="198"/>
      <c r="H587" s="199" t="s">
        <v>20</v>
      </c>
      <c r="I587" s="201"/>
      <c r="J587" s="201"/>
      <c r="K587" s="198"/>
      <c r="L587" s="198"/>
      <c r="M587" s="202"/>
      <c r="N587" s="203"/>
      <c r="O587" s="204"/>
      <c r="P587" s="204"/>
      <c r="Q587" s="204"/>
      <c r="R587" s="204"/>
      <c r="S587" s="204"/>
      <c r="T587" s="204"/>
      <c r="U587" s="204"/>
      <c r="V587" s="204"/>
      <c r="W587" s="204"/>
      <c r="X587" s="205"/>
      <c r="AT587" s="206" t="s">
        <v>211</v>
      </c>
      <c r="AU587" s="206" t="s">
        <v>207</v>
      </c>
      <c r="AV587" s="13" t="s">
        <v>82</v>
      </c>
      <c r="AW587" s="13" t="s">
        <v>5</v>
      </c>
      <c r="AX587" s="13" t="s">
        <v>74</v>
      </c>
      <c r="AY587" s="206" t="s">
        <v>198</v>
      </c>
    </row>
    <row r="588" spans="1:51" s="13" customFormat="1" ht="11.25">
      <c r="B588" s="197"/>
      <c r="C588" s="198"/>
      <c r="D588" s="192" t="s">
        <v>211</v>
      </c>
      <c r="E588" s="199" t="s">
        <v>20</v>
      </c>
      <c r="F588" s="200" t="s">
        <v>3227</v>
      </c>
      <c r="G588" s="198"/>
      <c r="H588" s="199" t="s">
        <v>20</v>
      </c>
      <c r="I588" s="201"/>
      <c r="J588" s="201"/>
      <c r="K588" s="198"/>
      <c r="L588" s="198"/>
      <c r="M588" s="202"/>
      <c r="N588" s="203"/>
      <c r="O588" s="204"/>
      <c r="P588" s="204"/>
      <c r="Q588" s="204"/>
      <c r="R588" s="204"/>
      <c r="S588" s="204"/>
      <c r="T588" s="204"/>
      <c r="U588" s="204"/>
      <c r="V588" s="204"/>
      <c r="W588" s="204"/>
      <c r="X588" s="205"/>
      <c r="AT588" s="206" t="s">
        <v>211</v>
      </c>
      <c r="AU588" s="206" t="s">
        <v>207</v>
      </c>
      <c r="AV588" s="13" t="s">
        <v>82</v>
      </c>
      <c r="AW588" s="13" t="s">
        <v>5</v>
      </c>
      <c r="AX588" s="13" t="s">
        <v>74</v>
      </c>
      <c r="AY588" s="206" t="s">
        <v>198</v>
      </c>
    </row>
    <row r="589" spans="1:51" s="14" customFormat="1" ht="11.25">
      <c r="B589" s="207"/>
      <c r="C589" s="208"/>
      <c r="D589" s="192" t="s">
        <v>211</v>
      </c>
      <c r="E589" s="209" t="s">
        <v>20</v>
      </c>
      <c r="F589" s="210" t="s">
        <v>3228</v>
      </c>
      <c r="G589" s="208"/>
      <c r="H589" s="211">
        <v>1.4</v>
      </c>
      <c r="I589" s="212"/>
      <c r="J589" s="212"/>
      <c r="K589" s="208"/>
      <c r="L589" s="208"/>
      <c r="M589" s="213"/>
      <c r="N589" s="214"/>
      <c r="O589" s="215"/>
      <c r="P589" s="215"/>
      <c r="Q589" s="215"/>
      <c r="R589" s="215"/>
      <c r="S589" s="215"/>
      <c r="T589" s="215"/>
      <c r="U589" s="215"/>
      <c r="V589" s="215"/>
      <c r="W589" s="215"/>
      <c r="X589" s="216"/>
      <c r="AT589" s="217" t="s">
        <v>211</v>
      </c>
      <c r="AU589" s="217" t="s">
        <v>207</v>
      </c>
      <c r="AV589" s="14" t="s">
        <v>207</v>
      </c>
      <c r="AW589" s="14" t="s">
        <v>5</v>
      </c>
      <c r="AX589" s="14" t="s">
        <v>74</v>
      </c>
      <c r="AY589" s="217" t="s">
        <v>198</v>
      </c>
    </row>
    <row r="590" spans="1:51" s="13" customFormat="1" ht="11.25">
      <c r="B590" s="197"/>
      <c r="C590" s="198"/>
      <c r="D590" s="192" t="s">
        <v>211</v>
      </c>
      <c r="E590" s="199" t="s">
        <v>20</v>
      </c>
      <c r="F590" s="200" t="s">
        <v>3151</v>
      </c>
      <c r="G590" s="198"/>
      <c r="H590" s="199" t="s">
        <v>20</v>
      </c>
      <c r="I590" s="201"/>
      <c r="J590" s="201"/>
      <c r="K590" s="198"/>
      <c r="L590" s="198"/>
      <c r="M590" s="202"/>
      <c r="N590" s="203"/>
      <c r="O590" s="204"/>
      <c r="P590" s="204"/>
      <c r="Q590" s="204"/>
      <c r="R590" s="204"/>
      <c r="S590" s="204"/>
      <c r="T590" s="204"/>
      <c r="U590" s="204"/>
      <c r="V590" s="204"/>
      <c r="W590" s="204"/>
      <c r="X590" s="205"/>
      <c r="AT590" s="206" t="s">
        <v>211</v>
      </c>
      <c r="AU590" s="206" t="s">
        <v>207</v>
      </c>
      <c r="AV590" s="13" t="s">
        <v>82</v>
      </c>
      <c r="AW590" s="13" t="s">
        <v>5</v>
      </c>
      <c r="AX590" s="13" t="s">
        <v>74</v>
      </c>
      <c r="AY590" s="206" t="s">
        <v>198</v>
      </c>
    </row>
    <row r="591" spans="1:51" s="13" customFormat="1" ht="11.25">
      <c r="B591" s="197"/>
      <c r="C591" s="198"/>
      <c r="D591" s="192" t="s">
        <v>211</v>
      </c>
      <c r="E591" s="199" t="s">
        <v>20</v>
      </c>
      <c r="F591" s="200" t="s">
        <v>3212</v>
      </c>
      <c r="G591" s="198"/>
      <c r="H591" s="199" t="s">
        <v>20</v>
      </c>
      <c r="I591" s="201"/>
      <c r="J591" s="201"/>
      <c r="K591" s="198"/>
      <c r="L591" s="198"/>
      <c r="M591" s="202"/>
      <c r="N591" s="203"/>
      <c r="O591" s="204"/>
      <c r="P591" s="204"/>
      <c r="Q591" s="204"/>
      <c r="R591" s="204"/>
      <c r="S591" s="204"/>
      <c r="T591" s="204"/>
      <c r="U591" s="204"/>
      <c r="V591" s="204"/>
      <c r="W591" s="204"/>
      <c r="X591" s="205"/>
      <c r="AT591" s="206" t="s">
        <v>211</v>
      </c>
      <c r="AU591" s="206" t="s">
        <v>207</v>
      </c>
      <c r="AV591" s="13" t="s">
        <v>82</v>
      </c>
      <c r="AW591" s="13" t="s">
        <v>5</v>
      </c>
      <c r="AX591" s="13" t="s">
        <v>74</v>
      </c>
      <c r="AY591" s="206" t="s">
        <v>198</v>
      </c>
    </row>
    <row r="592" spans="1:51" s="13" customFormat="1" ht="11.25">
      <c r="B592" s="197"/>
      <c r="C592" s="198"/>
      <c r="D592" s="192" t="s">
        <v>211</v>
      </c>
      <c r="E592" s="199" t="s">
        <v>20</v>
      </c>
      <c r="F592" s="200" t="s">
        <v>3227</v>
      </c>
      <c r="G592" s="198"/>
      <c r="H592" s="199" t="s">
        <v>20</v>
      </c>
      <c r="I592" s="201"/>
      <c r="J592" s="201"/>
      <c r="K592" s="198"/>
      <c r="L592" s="198"/>
      <c r="M592" s="202"/>
      <c r="N592" s="203"/>
      <c r="O592" s="204"/>
      <c r="P592" s="204"/>
      <c r="Q592" s="204"/>
      <c r="R592" s="204"/>
      <c r="S592" s="204"/>
      <c r="T592" s="204"/>
      <c r="U592" s="204"/>
      <c r="V592" s="204"/>
      <c r="W592" s="204"/>
      <c r="X592" s="205"/>
      <c r="AT592" s="206" t="s">
        <v>211</v>
      </c>
      <c r="AU592" s="206" t="s">
        <v>207</v>
      </c>
      <c r="AV592" s="13" t="s">
        <v>82</v>
      </c>
      <c r="AW592" s="13" t="s">
        <v>5</v>
      </c>
      <c r="AX592" s="13" t="s">
        <v>74</v>
      </c>
      <c r="AY592" s="206" t="s">
        <v>198</v>
      </c>
    </row>
    <row r="593" spans="2:51" s="14" customFormat="1" ht="11.25">
      <c r="B593" s="207"/>
      <c r="C593" s="208"/>
      <c r="D593" s="192" t="s">
        <v>211</v>
      </c>
      <c r="E593" s="209" t="s">
        <v>20</v>
      </c>
      <c r="F593" s="210" t="s">
        <v>3229</v>
      </c>
      <c r="G593" s="208"/>
      <c r="H593" s="211">
        <v>1</v>
      </c>
      <c r="I593" s="212"/>
      <c r="J593" s="212"/>
      <c r="K593" s="208"/>
      <c r="L593" s="208"/>
      <c r="M593" s="213"/>
      <c r="N593" s="214"/>
      <c r="O593" s="215"/>
      <c r="P593" s="215"/>
      <c r="Q593" s="215"/>
      <c r="R593" s="215"/>
      <c r="S593" s="215"/>
      <c r="T593" s="215"/>
      <c r="U593" s="215"/>
      <c r="V593" s="215"/>
      <c r="W593" s="215"/>
      <c r="X593" s="216"/>
      <c r="AT593" s="217" t="s">
        <v>211</v>
      </c>
      <c r="AU593" s="217" t="s">
        <v>207</v>
      </c>
      <c r="AV593" s="14" t="s">
        <v>207</v>
      </c>
      <c r="AW593" s="14" t="s">
        <v>5</v>
      </c>
      <c r="AX593" s="14" t="s">
        <v>74</v>
      </c>
      <c r="AY593" s="217" t="s">
        <v>198</v>
      </c>
    </row>
    <row r="594" spans="2:51" s="13" customFormat="1" ht="11.25">
      <c r="B594" s="197"/>
      <c r="C594" s="198"/>
      <c r="D594" s="192" t="s">
        <v>211</v>
      </c>
      <c r="E594" s="199" t="s">
        <v>20</v>
      </c>
      <c r="F594" s="200" t="s">
        <v>3153</v>
      </c>
      <c r="G594" s="198"/>
      <c r="H594" s="199" t="s">
        <v>20</v>
      </c>
      <c r="I594" s="201"/>
      <c r="J594" s="201"/>
      <c r="K594" s="198"/>
      <c r="L594" s="198"/>
      <c r="M594" s="202"/>
      <c r="N594" s="203"/>
      <c r="O594" s="204"/>
      <c r="P594" s="204"/>
      <c r="Q594" s="204"/>
      <c r="R594" s="204"/>
      <c r="S594" s="204"/>
      <c r="T594" s="204"/>
      <c r="U594" s="204"/>
      <c r="V594" s="204"/>
      <c r="W594" s="204"/>
      <c r="X594" s="205"/>
      <c r="AT594" s="206" t="s">
        <v>211</v>
      </c>
      <c r="AU594" s="206" t="s">
        <v>207</v>
      </c>
      <c r="AV594" s="13" t="s">
        <v>82</v>
      </c>
      <c r="AW594" s="13" t="s">
        <v>5</v>
      </c>
      <c r="AX594" s="13" t="s">
        <v>74</v>
      </c>
      <c r="AY594" s="206" t="s">
        <v>198</v>
      </c>
    </row>
    <row r="595" spans="2:51" s="13" customFormat="1" ht="11.25">
      <c r="B595" s="197"/>
      <c r="C595" s="198"/>
      <c r="D595" s="192" t="s">
        <v>211</v>
      </c>
      <c r="E595" s="199" t="s">
        <v>20</v>
      </c>
      <c r="F595" s="200" t="s">
        <v>3212</v>
      </c>
      <c r="G595" s="198"/>
      <c r="H595" s="199" t="s">
        <v>20</v>
      </c>
      <c r="I595" s="201"/>
      <c r="J595" s="201"/>
      <c r="K595" s="198"/>
      <c r="L595" s="198"/>
      <c r="M595" s="202"/>
      <c r="N595" s="203"/>
      <c r="O595" s="204"/>
      <c r="P595" s="204"/>
      <c r="Q595" s="204"/>
      <c r="R595" s="204"/>
      <c r="S595" s="204"/>
      <c r="T595" s="204"/>
      <c r="U595" s="204"/>
      <c r="V595" s="204"/>
      <c r="W595" s="204"/>
      <c r="X595" s="205"/>
      <c r="AT595" s="206" t="s">
        <v>211</v>
      </c>
      <c r="AU595" s="206" t="s">
        <v>207</v>
      </c>
      <c r="AV595" s="13" t="s">
        <v>82</v>
      </c>
      <c r="AW595" s="13" t="s">
        <v>5</v>
      </c>
      <c r="AX595" s="13" t="s">
        <v>74</v>
      </c>
      <c r="AY595" s="206" t="s">
        <v>198</v>
      </c>
    </row>
    <row r="596" spans="2:51" s="13" customFormat="1" ht="11.25">
      <c r="B596" s="197"/>
      <c r="C596" s="198"/>
      <c r="D596" s="192" t="s">
        <v>211</v>
      </c>
      <c r="E596" s="199" t="s">
        <v>20</v>
      </c>
      <c r="F596" s="200" t="s">
        <v>3227</v>
      </c>
      <c r="G596" s="198"/>
      <c r="H596" s="199" t="s">
        <v>20</v>
      </c>
      <c r="I596" s="201"/>
      <c r="J596" s="201"/>
      <c r="K596" s="198"/>
      <c r="L596" s="198"/>
      <c r="M596" s="202"/>
      <c r="N596" s="203"/>
      <c r="O596" s="204"/>
      <c r="P596" s="204"/>
      <c r="Q596" s="204"/>
      <c r="R596" s="204"/>
      <c r="S596" s="204"/>
      <c r="T596" s="204"/>
      <c r="U596" s="204"/>
      <c r="V596" s="204"/>
      <c r="W596" s="204"/>
      <c r="X596" s="205"/>
      <c r="AT596" s="206" t="s">
        <v>211</v>
      </c>
      <c r="AU596" s="206" t="s">
        <v>207</v>
      </c>
      <c r="AV596" s="13" t="s">
        <v>82</v>
      </c>
      <c r="AW596" s="13" t="s">
        <v>5</v>
      </c>
      <c r="AX596" s="13" t="s">
        <v>74</v>
      </c>
      <c r="AY596" s="206" t="s">
        <v>198</v>
      </c>
    </row>
    <row r="597" spans="2:51" s="14" customFormat="1" ht="11.25">
      <c r="B597" s="207"/>
      <c r="C597" s="208"/>
      <c r="D597" s="192" t="s">
        <v>211</v>
      </c>
      <c r="E597" s="209" t="s">
        <v>20</v>
      </c>
      <c r="F597" s="210" t="s">
        <v>3228</v>
      </c>
      <c r="G597" s="208"/>
      <c r="H597" s="211">
        <v>1.4</v>
      </c>
      <c r="I597" s="212"/>
      <c r="J597" s="212"/>
      <c r="K597" s="208"/>
      <c r="L597" s="208"/>
      <c r="M597" s="213"/>
      <c r="N597" s="214"/>
      <c r="O597" s="215"/>
      <c r="P597" s="215"/>
      <c r="Q597" s="215"/>
      <c r="R597" s="215"/>
      <c r="S597" s="215"/>
      <c r="T597" s="215"/>
      <c r="U597" s="215"/>
      <c r="V597" s="215"/>
      <c r="W597" s="215"/>
      <c r="X597" s="216"/>
      <c r="AT597" s="217" t="s">
        <v>211</v>
      </c>
      <c r="AU597" s="217" t="s">
        <v>207</v>
      </c>
      <c r="AV597" s="14" t="s">
        <v>207</v>
      </c>
      <c r="AW597" s="14" t="s">
        <v>5</v>
      </c>
      <c r="AX597" s="14" t="s">
        <v>74</v>
      </c>
      <c r="AY597" s="217" t="s">
        <v>198</v>
      </c>
    </row>
    <row r="598" spans="2:51" s="15" customFormat="1" ht="11.25">
      <c r="B598" s="218"/>
      <c r="C598" s="219"/>
      <c r="D598" s="192" t="s">
        <v>211</v>
      </c>
      <c r="E598" s="220" t="s">
        <v>20</v>
      </c>
      <c r="F598" s="221" t="s">
        <v>1675</v>
      </c>
      <c r="G598" s="219"/>
      <c r="H598" s="222">
        <v>5.1999999999999993</v>
      </c>
      <c r="I598" s="223"/>
      <c r="J598" s="223"/>
      <c r="K598" s="219"/>
      <c r="L598" s="219"/>
      <c r="M598" s="224"/>
      <c r="N598" s="225"/>
      <c r="O598" s="226"/>
      <c r="P598" s="226"/>
      <c r="Q598" s="226"/>
      <c r="R598" s="226"/>
      <c r="S598" s="226"/>
      <c r="T598" s="226"/>
      <c r="U598" s="226"/>
      <c r="V598" s="226"/>
      <c r="W598" s="226"/>
      <c r="X598" s="227"/>
      <c r="AT598" s="228" t="s">
        <v>211</v>
      </c>
      <c r="AU598" s="228" t="s">
        <v>207</v>
      </c>
      <c r="AV598" s="15" t="s">
        <v>221</v>
      </c>
      <c r="AW598" s="15" t="s">
        <v>5</v>
      </c>
      <c r="AX598" s="15" t="s">
        <v>74</v>
      </c>
      <c r="AY598" s="228" t="s">
        <v>198</v>
      </c>
    </row>
    <row r="599" spans="2:51" s="13" customFormat="1" ht="11.25">
      <c r="B599" s="197"/>
      <c r="C599" s="198"/>
      <c r="D599" s="192" t="s">
        <v>211</v>
      </c>
      <c r="E599" s="199" t="s">
        <v>20</v>
      </c>
      <c r="F599" s="200" t="s">
        <v>3230</v>
      </c>
      <c r="G599" s="198"/>
      <c r="H599" s="199" t="s">
        <v>20</v>
      </c>
      <c r="I599" s="201"/>
      <c r="J599" s="201"/>
      <c r="K599" s="198"/>
      <c r="L599" s="198"/>
      <c r="M599" s="202"/>
      <c r="N599" s="203"/>
      <c r="O599" s="204"/>
      <c r="P599" s="204"/>
      <c r="Q599" s="204"/>
      <c r="R599" s="204"/>
      <c r="S599" s="204"/>
      <c r="T599" s="204"/>
      <c r="U599" s="204"/>
      <c r="V599" s="204"/>
      <c r="W599" s="204"/>
      <c r="X599" s="205"/>
      <c r="AT599" s="206" t="s">
        <v>211</v>
      </c>
      <c r="AU599" s="206" t="s">
        <v>207</v>
      </c>
      <c r="AV599" s="13" t="s">
        <v>82</v>
      </c>
      <c r="AW599" s="13" t="s">
        <v>5</v>
      </c>
      <c r="AX599" s="13" t="s">
        <v>74</v>
      </c>
      <c r="AY599" s="206" t="s">
        <v>198</v>
      </c>
    </row>
    <row r="600" spans="2:51" s="13" customFormat="1" ht="11.25">
      <c r="B600" s="197"/>
      <c r="C600" s="198"/>
      <c r="D600" s="192" t="s">
        <v>211</v>
      </c>
      <c r="E600" s="199" t="s">
        <v>20</v>
      </c>
      <c r="F600" s="200" t="s">
        <v>3139</v>
      </c>
      <c r="G600" s="198"/>
      <c r="H600" s="199" t="s">
        <v>20</v>
      </c>
      <c r="I600" s="201"/>
      <c r="J600" s="201"/>
      <c r="K600" s="198"/>
      <c r="L600" s="198"/>
      <c r="M600" s="202"/>
      <c r="N600" s="203"/>
      <c r="O600" s="204"/>
      <c r="P600" s="204"/>
      <c r="Q600" s="204"/>
      <c r="R600" s="204"/>
      <c r="S600" s="204"/>
      <c r="T600" s="204"/>
      <c r="U600" s="204"/>
      <c r="V600" s="204"/>
      <c r="W600" s="204"/>
      <c r="X600" s="205"/>
      <c r="AT600" s="206" t="s">
        <v>211</v>
      </c>
      <c r="AU600" s="206" t="s">
        <v>207</v>
      </c>
      <c r="AV600" s="13" t="s">
        <v>82</v>
      </c>
      <c r="AW600" s="13" t="s">
        <v>5</v>
      </c>
      <c r="AX600" s="13" t="s">
        <v>74</v>
      </c>
      <c r="AY600" s="206" t="s">
        <v>198</v>
      </c>
    </row>
    <row r="601" spans="2:51" s="13" customFormat="1" ht="11.25">
      <c r="B601" s="197"/>
      <c r="C601" s="198"/>
      <c r="D601" s="192" t="s">
        <v>211</v>
      </c>
      <c r="E601" s="199" t="s">
        <v>20</v>
      </c>
      <c r="F601" s="200" t="s">
        <v>3212</v>
      </c>
      <c r="G601" s="198"/>
      <c r="H601" s="199" t="s">
        <v>20</v>
      </c>
      <c r="I601" s="201"/>
      <c r="J601" s="201"/>
      <c r="K601" s="198"/>
      <c r="L601" s="198"/>
      <c r="M601" s="202"/>
      <c r="N601" s="203"/>
      <c r="O601" s="204"/>
      <c r="P601" s="204"/>
      <c r="Q601" s="204"/>
      <c r="R601" s="204"/>
      <c r="S601" s="204"/>
      <c r="T601" s="204"/>
      <c r="U601" s="204"/>
      <c r="V601" s="204"/>
      <c r="W601" s="204"/>
      <c r="X601" s="205"/>
      <c r="AT601" s="206" t="s">
        <v>211</v>
      </c>
      <c r="AU601" s="206" t="s">
        <v>207</v>
      </c>
      <c r="AV601" s="13" t="s">
        <v>82</v>
      </c>
      <c r="AW601" s="13" t="s">
        <v>5</v>
      </c>
      <c r="AX601" s="13" t="s">
        <v>74</v>
      </c>
      <c r="AY601" s="206" t="s">
        <v>198</v>
      </c>
    </row>
    <row r="602" spans="2:51" s="13" customFormat="1" ht="11.25">
      <c r="B602" s="197"/>
      <c r="C602" s="198"/>
      <c r="D602" s="192" t="s">
        <v>211</v>
      </c>
      <c r="E602" s="199" t="s">
        <v>20</v>
      </c>
      <c r="F602" s="200" t="s">
        <v>3231</v>
      </c>
      <c r="G602" s="198"/>
      <c r="H602" s="199" t="s">
        <v>20</v>
      </c>
      <c r="I602" s="201"/>
      <c r="J602" s="201"/>
      <c r="K602" s="198"/>
      <c r="L602" s="198"/>
      <c r="M602" s="202"/>
      <c r="N602" s="203"/>
      <c r="O602" s="204"/>
      <c r="P602" s="204"/>
      <c r="Q602" s="204"/>
      <c r="R602" s="204"/>
      <c r="S602" s="204"/>
      <c r="T602" s="204"/>
      <c r="U602" s="204"/>
      <c r="V602" s="204"/>
      <c r="W602" s="204"/>
      <c r="X602" s="205"/>
      <c r="AT602" s="206" t="s">
        <v>211</v>
      </c>
      <c r="AU602" s="206" t="s">
        <v>207</v>
      </c>
      <c r="AV602" s="13" t="s">
        <v>82</v>
      </c>
      <c r="AW602" s="13" t="s">
        <v>5</v>
      </c>
      <c r="AX602" s="13" t="s">
        <v>74</v>
      </c>
      <c r="AY602" s="206" t="s">
        <v>198</v>
      </c>
    </row>
    <row r="603" spans="2:51" s="14" customFormat="1" ht="11.25">
      <c r="B603" s="207"/>
      <c r="C603" s="208"/>
      <c r="D603" s="192" t="s">
        <v>211</v>
      </c>
      <c r="E603" s="209" t="s">
        <v>20</v>
      </c>
      <c r="F603" s="210" t="s">
        <v>3232</v>
      </c>
      <c r="G603" s="208"/>
      <c r="H603" s="211">
        <v>2.4</v>
      </c>
      <c r="I603" s="212"/>
      <c r="J603" s="212"/>
      <c r="K603" s="208"/>
      <c r="L603" s="208"/>
      <c r="M603" s="213"/>
      <c r="N603" s="214"/>
      <c r="O603" s="215"/>
      <c r="P603" s="215"/>
      <c r="Q603" s="215"/>
      <c r="R603" s="215"/>
      <c r="S603" s="215"/>
      <c r="T603" s="215"/>
      <c r="U603" s="215"/>
      <c r="V603" s="215"/>
      <c r="W603" s="215"/>
      <c r="X603" s="216"/>
      <c r="AT603" s="217" t="s">
        <v>211</v>
      </c>
      <c r="AU603" s="217" t="s">
        <v>207</v>
      </c>
      <c r="AV603" s="14" t="s">
        <v>207</v>
      </c>
      <c r="AW603" s="14" t="s">
        <v>5</v>
      </c>
      <c r="AX603" s="14" t="s">
        <v>74</v>
      </c>
      <c r="AY603" s="217" t="s">
        <v>198</v>
      </c>
    </row>
    <row r="604" spans="2:51" s="13" customFormat="1" ht="11.25">
      <c r="B604" s="197"/>
      <c r="C604" s="198"/>
      <c r="D604" s="192" t="s">
        <v>211</v>
      </c>
      <c r="E604" s="199" t="s">
        <v>20</v>
      </c>
      <c r="F604" s="200" t="s">
        <v>3150</v>
      </c>
      <c r="G604" s="198"/>
      <c r="H604" s="199" t="s">
        <v>20</v>
      </c>
      <c r="I604" s="201"/>
      <c r="J604" s="201"/>
      <c r="K604" s="198"/>
      <c r="L604" s="198"/>
      <c r="M604" s="202"/>
      <c r="N604" s="203"/>
      <c r="O604" s="204"/>
      <c r="P604" s="204"/>
      <c r="Q604" s="204"/>
      <c r="R604" s="204"/>
      <c r="S604" s="204"/>
      <c r="T604" s="204"/>
      <c r="U604" s="204"/>
      <c r="V604" s="204"/>
      <c r="W604" s="204"/>
      <c r="X604" s="205"/>
      <c r="AT604" s="206" t="s">
        <v>211</v>
      </c>
      <c r="AU604" s="206" t="s">
        <v>207</v>
      </c>
      <c r="AV604" s="13" t="s">
        <v>82</v>
      </c>
      <c r="AW604" s="13" t="s">
        <v>5</v>
      </c>
      <c r="AX604" s="13" t="s">
        <v>74</v>
      </c>
      <c r="AY604" s="206" t="s">
        <v>198</v>
      </c>
    </row>
    <row r="605" spans="2:51" s="13" customFormat="1" ht="11.25">
      <c r="B605" s="197"/>
      <c r="C605" s="198"/>
      <c r="D605" s="192" t="s">
        <v>211</v>
      </c>
      <c r="E605" s="199" t="s">
        <v>20</v>
      </c>
      <c r="F605" s="200" t="s">
        <v>3212</v>
      </c>
      <c r="G605" s="198"/>
      <c r="H605" s="199" t="s">
        <v>20</v>
      </c>
      <c r="I605" s="201"/>
      <c r="J605" s="201"/>
      <c r="K605" s="198"/>
      <c r="L605" s="198"/>
      <c r="M605" s="202"/>
      <c r="N605" s="203"/>
      <c r="O605" s="204"/>
      <c r="P605" s="204"/>
      <c r="Q605" s="204"/>
      <c r="R605" s="204"/>
      <c r="S605" s="204"/>
      <c r="T605" s="204"/>
      <c r="U605" s="204"/>
      <c r="V605" s="204"/>
      <c r="W605" s="204"/>
      <c r="X605" s="205"/>
      <c r="AT605" s="206" t="s">
        <v>211</v>
      </c>
      <c r="AU605" s="206" t="s">
        <v>207</v>
      </c>
      <c r="AV605" s="13" t="s">
        <v>82</v>
      </c>
      <c r="AW605" s="13" t="s">
        <v>5</v>
      </c>
      <c r="AX605" s="13" t="s">
        <v>74</v>
      </c>
      <c r="AY605" s="206" t="s">
        <v>198</v>
      </c>
    </row>
    <row r="606" spans="2:51" s="13" customFormat="1" ht="11.25">
      <c r="B606" s="197"/>
      <c r="C606" s="198"/>
      <c r="D606" s="192" t="s">
        <v>211</v>
      </c>
      <c r="E606" s="199" t="s">
        <v>20</v>
      </c>
      <c r="F606" s="200" t="s">
        <v>3231</v>
      </c>
      <c r="G606" s="198"/>
      <c r="H606" s="199" t="s">
        <v>20</v>
      </c>
      <c r="I606" s="201"/>
      <c r="J606" s="201"/>
      <c r="K606" s="198"/>
      <c r="L606" s="198"/>
      <c r="M606" s="202"/>
      <c r="N606" s="203"/>
      <c r="O606" s="204"/>
      <c r="P606" s="204"/>
      <c r="Q606" s="204"/>
      <c r="R606" s="204"/>
      <c r="S606" s="204"/>
      <c r="T606" s="204"/>
      <c r="U606" s="204"/>
      <c r="V606" s="204"/>
      <c r="W606" s="204"/>
      <c r="X606" s="205"/>
      <c r="AT606" s="206" t="s">
        <v>211</v>
      </c>
      <c r="AU606" s="206" t="s">
        <v>207</v>
      </c>
      <c r="AV606" s="13" t="s">
        <v>82</v>
      </c>
      <c r="AW606" s="13" t="s">
        <v>5</v>
      </c>
      <c r="AX606" s="13" t="s">
        <v>74</v>
      </c>
      <c r="AY606" s="206" t="s">
        <v>198</v>
      </c>
    </row>
    <row r="607" spans="2:51" s="14" customFormat="1" ht="11.25">
      <c r="B607" s="207"/>
      <c r="C607" s="208"/>
      <c r="D607" s="192" t="s">
        <v>211</v>
      </c>
      <c r="E607" s="209" t="s">
        <v>20</v>
      </c>
      <c r="F607" s="210" t="s">
        <v>3232</v>
      </c>
      <c r="G607" s="208"/>
      <c r="H607" s="211">
        <v>2.4</v>
      </c>
      <c r="I607" s="212"/>
      <c r="J607" s="212"/>
      <c r="K607" s="208"/>
      <c r="L607" s="208"/>
      <c r="M607" s="213"/>
      <c r="N607" s="214"/>
      <c r="O607" s="215"/>
      <c r="P607" s="215"/>
      <c r="Q607" s="215"/>
      <c r="R607" s="215"/>
      <c r="S607" s="215"/>
      <c r="T607" s="215"/>
      <c r="U607" s="215"/>
      <c r="V607" s="215"/>
      <c r="W607" s="215"/>
      <c r="X607" s="216"/>
      <c r="AT607" s="217" t="s">
        <v>211</v>
      </c>
      <c r="AU607" s="217" t="s">
        <v>207</v>
      </c>
      <c r="AV607" s="14" t="s">
        <v>207</v>
      </c>
      <c r="AW607" s="14" t="s">
        <v>5</v>
      </c>
      <c r="AX607" s="14" t="s">
        <v>74</v>
      </c>
      <c r="AY607" s="217" t="s">
        <v>198</v>
      </c>
    </row>
    <row r="608" spans="2:51" s="13" customFormat="1" ht="11.25">
      <c r="B608" s="197"/>
      <c r="C608" s="198"/>
      <c r="D608" s="192" t="s">
        <v>211</v>
      </c>
      <c r="E608" s="199" t="s">
        <v>20</v>
      </c>
      <c r="F608" s="200" t="s">
        <v>3151</v>
      </c>
      <c r="G608" s="198"/>
      <c r="H608" s="199" t="s">
        <v>20</v>
      </c>
      <c r="I608" s="201"/>
      <c r="J608" s="201"/>
      <c r="K608" s="198"/>
      <c r="L608" s="198"/>
      <c r="M608" s="202"/>
      <c r="N608" s="203"/>
      <c r="O608" s="204"/>
      <c r="P608" s="204"/>
      <c r="Q608" s="204"/>
      <c r="R608" s="204"/>
      <c r="S608" s="204"/>
      <c r="T608" s="204"/>
      <c r="U608" s="204"/>
      <c r="V608" s="204"/>
      <c r="W608" s="204"/>
      <c r="X608" s="205"/>
      <c r="AT608" s="206" t="s">
        <v>211</v>
      </c>
      <c r="AU608" s="206" t="s">
        <v>207</v>
      </c>
      <c r="AV608" s="13" t="s">
        <v>82</v>
      </c>
      <c r="AW608" s="13" t="s">
        <v>5</v>
      </c>
      <c r="AX608" s="13" t="s">
        <v>74</v>
      </c>
      <c r="AY608" s="206" t="s">
        <v>198</v>
      </c>
    </row>
    <row r="609" spans="2:51" s="13" customFormat="1" ht="11.25">
      <c r="B609" s="197"/>
      <c r="C609" s="198"/>
      <c r="D609" s="192" t="s">
        <v>211</v>
      </c>
      <c r="E609" s="199" t="s">
        <v>20</v>
      </c>
      <c r="F609" s="200" t="s">
        <v>3212</v>
      </c>
      <c r="G609" s="198"/>
      <c r="H609" s="199" t="s">
        <v>20</v>
      </c>
      <c r="I609" s="201"/>
      <c r="J609" s="201"/>
      <c r="K609" s="198"/>
      <c r="L609" s="198"/>
      <c r="M609" s="202"/>
      <c r="N609" s="203"/>
      <c r="O609" s="204"/>
      <c r="P609" s="204"/>
      <c r="Q609" s="204"/>
      <c r="R609" s="204"/>
      <c r="S609" s="204"/>
      <c r="T609" s="204"/>
      <c r="U609" s="204"/>
      <c r="V609" s="204"/>
      <c r="W609" s="204"/>
      <c r="X609" s="205"/>
      <c r="AT609" s="206" t="s">
        <v>211</v>
      </c>
      <c r="AU609" s="206" t="s">
        <v>207</v>
      </c>
      <c r="AV609" s="13" t="s">
        <v>82</v>
      </c>
      <c r="AW609" s="13" t="s">
        <v>5</v>
      </c>
      <c r="AX609" s="13" t="s">
        <v>74</v>
      </c>
      <c r="AY609" s="206" t="s">
        <v>198</v>
      </c>
    </row>
    <row r="610" spans="2:51" s="13" customFormat="1" ht="11.25">
      <c r="B610" s="197"/>
      <c r="C610" s="198"/>
      <c r="D610" s="192" t="s">
        <v>211</v>
      </c>
      <c r="E610" s="199" t="s">
        <v>20</v>
      </c>
      <c r="F610" s="200" t="s">
        <v>3231</v>
      </c>
      <c r="G610" s="198"/>
      <c r="H610" s="199" t="s">
        <v>20</v>
      </c>
      <c r="I610" s="201"/>
      <c r="J610" s="201"/>
      <c r="K610" s="198"/>
      <c r="L610" s="198"/>
      <c r="M610" s="202"/>
      <c r="N610" s="203"/>
      <c r="O610" s="204"/>
      <c r="P610" s="204"/>
      <c r="Q610" s="204"/>
      <c r="R610" s="204"/>
      <c r="S610" s="204"/>
      <c r="T610" s="204"/>
      <c r="U610" s="204"/>
      <c r="V610" s="204"/>
      <c r="W610" s="204"/>
      <c r="X610" s="205"/>
      <c r="AT610" s="206" t="s">
        <v>211</v>
      </c>
      <c r="AU610" s="206" t="s">
        <v>207</v>
      </c>
      <c r="AV610" s="13" t="s">
        <v>82</v>
      </c>
      <c r="AW610" s="13" t="s">
        <v>5</v>
      </c>
      <c r="AX610" s="13" t="s">
        <v>74</v>
      </c>
      <c r="AY610" s="206" t="s">
        <v>198</v>
      </c>
    </row>
    <row r="611" spans="2:51" s="14" customFormat="1" ht="11.25">
      <c r="B611" s="207"/>
      <c r="C611" s="208"/>
      <c r="D611" s="192" t="s">
        <v>211</v>
      </c>
      <c r="E611" s="209" t="s">
        <v>20</v>
      </c>
      <c r="F611" s="210" t="s">
        <v>3233</v>
      </c>
      <c r="G611" s="208"/>
      <c r="H611" s="211">
        <v>2.65</v>
      </c>
      <c r="I611" s="212"/>
      <c r="J611" s="212"/>
      <c r="K611" s="208"/>
      <c r="L611" s="208"/>
      <c r="M611" s="213"/>
      <c r="N611" s="214"/>
      <c r="O611" s="215"/>
      <c r="P611" s="215"/>
      <c r="Q611" s="215"/>
      <c r="R611" s="215"/>
      <c r="S611" s="215"/>
      <c r="T611" s="215"/>
      <c r="U611" s="215"/>
      <c r="V611" s="215"/>
      <c r="W611" s="215"/>
      <c r="X611" s="216"/>
      <c r="AT611" s="217" t="s">
        <v>211</v>
      </c>
      <c r="AU611" s="217" t="s">
        <v>207</v>
      </c>
      <c r="AV611" s="14" t="s">
        <v>207</v>
      </c>
      <c r="AW611" s="14" t="s">
        <v>5</v>
      </c>
      <c r="AX611" s="14" t="s">
        <v>74</v>
      </c>
      <c r="AY611" s="217" t="s">
        <v>198</v>
      </c>
    </row>
    <row r="612" spans="2:51" s="13" customFormat="1" ht="11.25">
      <c r="B612" s="197"/>
      <c r="C612" s="198"/>
      <c r="D612" s="192" t="s">
        <v>211</v>
      </c>
      <c r="E612" s="199" t="s">
        <v>20</v>
      </c>
      <c r="F612" s="200" t="s">
        <v>3153</v>
      </c>
      <c r="G612" s="198"/>
      <c r="H612" s="199" t="s">
        <v>20</v>
      </c>
      <c r="I612" s="201"/>
      <c r="J612" s="201"/>
      <c r="K612" s="198"/>
      <c r="L612" s="198"/>
      <c r="M612" s="202"/>
      <c r="N612" s="203"/>
      <c r="O612" s="204"/>
      <c r="P612" s="204"/>
      <c r="Q612" s="204"/>
      <c r="R612" s="204"/>
      <c r="S612" s="204"/>
      <c r="T612" s="204"/>
      <c r="U612" s="204"/>
      <c r="V612" s="204"/>
      <c r="W612" s="204"/>
      <c r="X612" s="205"/>
      <c r="AT612" s="206" t="s">
        <v>211</v>
      </c>
      <c r="AU612" s="206" t="s">
        <v>207</v>
      </c>
      <c r="AV612" s="13" t="s">
        <v>82</v>
      </c>
      <c r="AW612" s="13" t="s">
        <v>5</v>
      </c>
      <c r="AX612" s="13" t="s">
        <v>74</v>
      </c>
      <c r="AY612" s="206" t="s">
        <v>198</v>
      </c>
    </row>
    <row r="613" spans="2:51" s="13" customFormat="1" ht="11.25">
      <c r="B613" s="197"/>
      <c r="C613" s="198"/>
      <c r="D613" s="192" t="s">
        <v>211</v>
      </c>
      <c r="E613" s="199" t="s">
        <v>20</v>
      </c>
      <c r="F613" s="200" t="s">
        <v>3212</v>
      </c>
      <c r="G613" s="198"/>
      <c r="H613" s="199" t="s">
        <v>20</v>
      </c>
      <c r="I613" s="201"/>
      <c r="J613" s="201"/>
      <c r="K613" s="198"/>
      <c r="L613" s="198"/>
      <c r="M613" s="202"/>
      <c r="N613" s="203"/>
      <c r="O613" s="204"/>
      <c r="P613" s="204"/>
      <c r="Q613" s="204"/>
      <c r="R613" s="204"/>
      <c r="S613" s="204"/>
      <c r="T613" s="204"/>
      <c r="U613" s="204"/>
      <c r="V613" s="204"/>
      <c r="W613" s="204"/>
      <c r="X613" s="205"/>
      <c r="AT613" s="206" t="s">
        <v>211</v>
      </c>
      <c r="AU613" s="206" t="s">
        <v>207</v>
      </c>
      <c r="AV613" s="13" t="s">
        <v>82</v>
      </c>
      <c r="AW613" s="13" t="s">
        <v>5</v>
      </c>
      <c r="AX613" s="13" t="s">
        <v>74</v>
      </c>
      <c r="AY613" s="206" t="s">
        <v>198</v>
      </c>
    </row>
    <row r="614" spans="2:51" s="13" customFormat="1" ht="11.25">
      <c r="B614" s="197"/>
      <c r="C614" s="198"/>
      <c r="D614" s="192" t="s">
        <v>211</v>
      </c>
      <c r="E614" s="199" t="s">
        <v>20</v>
      </c>
      <c r="F614" s="200" t="s">
        <v>3231</v>
      </c>
      <c r="G614" s="198"/>
      <c r="H614" s="199" t="s">
        <v>20</v>
      </c>
      <c r="I614" s="201"/>
      <c r="J614" s="201"/>
      <c r="K614" s="198"/>
      <c r="L614" s="198"/>
      <c r="M614" s="202"/>
      <c r="N614" s="203"/>
      <c r="O614" s="204"/>
      <c r="P614" s="204"/>
      <c r="Q614" s="204"/>
      <c r="R614" s="204"/>
      <c r="S614" s="204"/>
      <c r="T614" s="204"/>
      <c r="U614" s="204"/>
      <c r="V614" s="204"/>
      <c r="W614" s="204"/>
      <c r="X614" s="205"/>
      <c r="AT614" s="206" t="s">
        <v>211</v>
      </c>
      <c r="AU614" s="206" t="s">
        <v>207</v>
      </c>
      <c r="AV614" s="13" t="s">
        <v>82</v>
      </c>
      <c r="AW614" s="13" t="s">
        <v>5</v>
      </c>
      <c r="AX614" s="13" t="s">
        <v>74</v>
      </c>
      <c r="AY614" s="206" t="s">
        <v>198</v>
      </c>
    </row>
    <row r="615" spans="2:51" s="14" customFormat="1" ht="11.25">
      <c r="B615" s="207"/>
      <c r="C615" s="208"/>
      <c r="D615" s="192" t="s">
        <v>211</v>
      </c>
      <c r="E615" s="209" t="s">
        <v>20</v>
      </c>
      <c r="F615" s="210" t="s">
        <v>3232</v>
      </c>
      <c r="G615" s="208"/>
      <c r="H615" s="211">
        <v>2.4</v>
      </c>
      <c r="I615" s="212"/>
      <c r="J615" s="212"/>
      <c r="K615" s="208"/>
      <c r="L615" s="208"/>
      <c r="M615" s="213"/>
      <c r="N615" s="214"/>
      <c r="O615" s="215"/>
      <c r="P615" s="215"/>
      <c r="Q615" s="215"/>
      <c r="R615" s="215"/>
      <c r="S615" s="215"/>
      <c r="T615" s="215"/>
      <c r="U615" s="215"/>
      <c r="V615" s="215"/>
      <c r="W615" s="215"/>
      <c r="X615" s="216"/>
      <c r="AT615" s="217" t="s">
        <v>211</v>
      </c>
      <c r="AU615" s="217" t="s">
        <v>207</v>
      </c>
      <c r="AV615" s="14" t="s">
        <v>207</v>
      </c>
      <c r="AW615" s="14" t="s">
        <v>5</v>
      </c>
      <c r="AX615" s="14" t="s">
        <v>74</v>
      </c>
      <c r="AY615" s="217" t="s">
        <v>198</v>
      </c>
    </row>
    <row r="616" spans="2:51" s="15" customFormat="1" ht="11.25">
      <c r="B616" s="218"/>
      <c r="C616" s="219"/>
      <c r="D616" s="192" t="s">
        <v>211</v>
      </c>
      <c r="E616" s="220" t="s">
        <v>20</v>
      </c>
      <c r="F616" s="221" t="s">
        <v>1675</v>
      </c>
      <c r="G616" s="219"/>
      <c r="H616" s="222">
        <v>9.85</v>
      </c>
      <c r="I616" s="223"/>
      <c r="J616" s="223"/>
      <c r="K616" s="219"/>
      <c r="L616" s="219"/>
      <c r="M616" s="224"/>
      <c r="N616" s="225"/>
      <c r="O616" s="226"/>
      <c r="P616" s="226"/>
      <c r="Q616" s="226"/>
      <c r="R616" s="226"/>
      <c r="S616" s="226"/>
      <c r="T616" s="226"/>
      <c r="U616" s="226"/>
      <c r="V616" s="226"/>
      <c r="W616" s="226"/>
      <c r="X616" s="227"/>
      <c r="AT616" s="228" t="s">
        <v>211</v>
      </c>
      <c r="AU616" s="228" t="s">
        <v>207</v>
      </c>
      <c r="AV616" s="15" t="s">
        <v>221</v>
      </c>
      <c r="AW616" s="15" t="s">
        <v>5</v>
      </c>
      <c r="AX616" s="15" t="s">
        <v>74</v>
      </c>
      <c r="AY616" s="228" t="s">
        <v>198</v>
      </c>
    </row>
    <row r="617" spans="2:51" s="13" customFormat="1" ht="11.25">
      <c r="B617" s="197"/>
      <c r="C617" s="198"/>
      <c r="D617" s="192" t="s">
        <v>211</v>
      </c>
      <c r="E617" s="199" t="s">
        <v>20</v>
      </c>
      <c r="F617" s="200" t="s">
        <v>3234</v>
      </c>
      <c r="G617" s="198"/>
      <c r="H617" s="199" t="s">
        <v>20</v>
      </c>
      <c r="I617" s="201"/>
      <c r="J617" s="201"/>
      <c r="K617" s="198"/>
      <c r="L617" s="198"/>
      <c r="M617" s="202"/>
      <c r="N617" s="203"/>
      <c r="O617" s="204"/>
      <c r="P617" s="204"/>
      <c r="Q617" s="204"/>
      <c r="R617" s="204"/>
      <c r="S617" s="204"/>
      <c r="T617" s="204"/>
      <c r="U617" s="204"/>
      <c r="V617" s="204"/>
      <c r="W617" s="204"/>
      <c r="X617" s="205"/>
      <c r="AT617" s="206" t="s">
        <v>211</v>
      </c>
      <c r="AU617" s="206" t="s">
        <v>207</v>
      </c>
      <c r="AV617" s="13" t="s">
        <v>82</v>
      </c>
      <c r="AW617" s="13" t="s">
        <v>5</v>
      </c>
      <c r="AX617" s="13" t="s">
        <v>74</v>
      </c>
      <c r="AY617" s="206" t="s">
        <v>198</v>
      </c>
    </row>
    <row r="618" spans="2:51" s="14" customFormat="1" ht="11.25">
      <c r="B618" s="207"/>
      <c r="C618" s="208"/>
      <c r="D618" s="192" t="s">
        <v>211</v>
      </c>
      <c r="E618" s="209" t="s">
        <v>20</v>
      </c>
      <c r="F618" s="210" t="s">
        <v>3235</v>
      </c>
      <c r="G618" s="208"/>
      <c r="H618" s="211">
        <v>54.25</v>
      </c>
      <c r="I618" s="212"/>
      <c r="J618" s="212"/>
      <c r="K618" s="208"/>
      <c r="L618" s="208"/>
      <c r="M618" s="213"/>
      <c r="N618" s="214"/>
      <c r="O618" s="215"/>
      <c r="P618" s="215"/>
      <c r="Q618" s="215"/>
      <c r="R618" s="215"/>
      <c r="S618" s="215"/>
      <c r="T618" s="215"/>
      <c r="U618" s="215"/>
      <c r="V618" s="215"/>
      <c r="W618" s="215"/>
      <c r="X618" s="216"/>
      <c r="AT618" s="217" t="s">
        <v>211</v>
      </c>
      <c r="AU618" s="217" t="s">
        <v>207</v>
      </c>
      <c r="AV618" s="14" t="s">
        <v>207</v>
      </c>
      <c r="AW618" s="14" t="s">
        <v>5</v>
      </c>
      <c r="AX618" s="14" t="s">
        <v>74</v>
      </c>
      <c r="AY618" s="217" t="s">
        <v>198</v>
      </c>
    </row>
    <row r="619" spans="2:51" s="15" customFormat="1" ht="11.25">
      <c r="B619" s="218"/>
      <c r="C619" s="219"/>
      <c r="D619" s="192" t="s">
        <v>211</v>
      </c>
      <c r="E619" s="220" t="s">
        <v>20</v>
      </c>
      <c r="F619" s="221" t="s">
        <v>1675</v>
      </c>
      <c r="G619" s="219"/>
      <c r="H619" s="222">
        <v>54.25</v>
      </c>
      <c r="I619" s="223"/>
      <c r="J619" s="223"/>
      <c r="K619" s="219"/>
      <c r="L619" s="219"/>
      <c r="M619" s="224"/>
      <c r="N619" s="225"/>
      <c r="O619" s="226"/>
      <c r="P619" s="226"/>
      <c r="Q619" s="226"/>
      <c r="R619" s="226"/>
      <c r="S619" s="226"/>
      <c r="T619" s="226"/>
      <c r="U619" s="226"/>
      <c r="V619" s="226"/>
      <c r="W619" s="226"/>
      <c r="X619" s="227"/>
      <c r="AT619" s="228" t="s">
        <v>211</v>
      </c>
      <c r="AU619" s="228" t="s">
        <v>207</v>
      </c>
      <c r="AV619" s="15" t="s">
        <v>221</v>
      </c>
      <c r="AW619" s="15" t="s">
        <v>5</v>
      </c>
      <c r="AX619" s="15" t="s">
        <v>74</v>
      </c>
      <c r="AY619" s="228" t="s">
        <v>198</v>
      </c>
    </row>
    <row r="620" spans="2:51" s="13" customFormat="1" ht="11.25">
      <c r="B620" s="197"/>
      <c r="C620" s="198"/>
      <c r="D620" s="192" t="s">
        <v>211</v>
      </c>
      <c r="E620" s="199" t="s">
        <v>20</v>
      </c>
      <c r="F620" s="200" t="s">
        <v>3236</v>
      </c>
      <c r="G620" s="198"/>
      <c r="H620" s="199" t="s">
        <v>20</v>
      </c>
      <c r="I620" s="201"/>
      <c r="J620" s="201"/>
      <c r="K620" s="198"/>
      <c r="L620" s="198"/>
      <c r="M620" s="202"/>
      <c r="N620" s="203"/>
      <c r="O620" s="204"/>
      <c r="P620" s="204"/>
      <c r="Q620" s="204"/>
      <c r="R620" s="204"/>
      <c r="S620" s="204"/>
      <c r="T620" s="204"/>
      <c r="U620" s="204"/>
      <c r="V620" s="204"/>
      <c r="W620" s="204"/>
      <c r="X620" s="205"/>
      <c r="AT620" s="206" t="s">
        <v>211</v>
      </c>
      <c r="AU620" s="206" t="s">
        <v>207</v>
      </c>
      <c r="AV620" s="13" t="s">
        <v>82</v>
      </c>
      <c r="AW620" s="13" t="s">
        <v>5</v>
      </c>
      <c r="AX620" s="13" t="s">
        <v>74</v>
      </c>
      <c r="AY620" s="206" t="s">
        <v>198</v>
      </c>
    </row>
    <row r="621" spans="2:51" s="13" customFormat="1" ht="11.25">
      <c r="B621" s="197"/>
      <c r="C621" s="198"/>
      <c r="D621" s="192" t="s">
        <v>211</v>
      </c>
      <c r="E621" s="199" t="s">
        <v>20</v>
      </c>
      <c r="F621" s="200" t="s">
        <v>3139</v>
      </c>
      <c r="G621" s="198"/>
      <c r="H621" s="199" t="s">
        <v>20</v>
      </c>
      <c r="I621" s="201"/>
      <c r="J621" s="201"/>
      <c r="K621" s="198"/>
      <c r="L621" s="198"/>
      <c r="M621" s="202"/>
      <c r="N621" s="203"/>
      <c r="O621" s="204"/>
      <c r="P621" s="204"/>
      <c r="Q621" s="204"/>
      <c r="R621" s="204"/>
      <c r="S621" s="204"/>
      <c r="T621" s="204"/>
      <c r="U621" s="204"/>
      <c r="V621" s="204"/>
      <c r="W621" s="204"/>
      <c r="X621" s="205"/>
      <c r="AT621" s="206" t="s">
        <v>211</v>
      </c>
      <c r="AU621" s="206" t="s">
        <v>207</v>
      </c>
      <c r="AV621" s="13" t="s">
        <v>82</v>
      </c>
      <c r="AW621" s="13" t="s">
        <v>5</v>
      </c>
      <c r="AX621" s="13" t="s">
        <v>74</v>
      </c>
      <c r="AY621" s="206" t="s">
        <v>198</v>
      </c>
    </row>
    <row r="622" spans="2:51" s="13" customFormat="1" ht="11.25">
      <c r="B622" s="197"/>
      <c r="C622" s="198"/>
      <c r="D622" s="192" t="s">
        <v>211</v>
      </c>
      <c r="E622" s="199" t="s">
        <v>20</v>
      </c>
      <c r="F622" s="200" t="s">
        <v>3212</v>
      </c>
      <c r="G622" s="198"/>
      <c r="H622" s="199" t="s">
        <v>20</v>
      </c>
      <c r="I622" s="201"/>
      <c r="J622" s="201"/>
      <c r="K622" s="198"/>
      <c r="L622" s="198"/>
      <c r="M622" s="202"/>
      <c r="N622" s="203"/>
      <c r="O622" s="204"/>
      <c r="P622" s="204"/>
      <c r="Q622" s="204"/>
      <c r="R622" s="204"/>
      <c r="S622" s="204"/>
      <c r="T622" s="204"/>
      <c r="U622" s="204"/>
      <c r="V622" s="204"/>
      <c r="W622" s="204"/>
      <c r="X622" s="205"/>
      <c r="AT622" s="206" t="s">
        <v>211</v>
      </c>
      <c r="AU622" s="206" t="s">
        <v>207</v>
      </c>
      <c r="AV622" s="13" t="s">
        <v>82</v>
      </c>
      <c r="AW622" s="13" t="s">
        <v>5</v>
      </c>
      <c r="AX622" s="13" t="s">
        <v>74</v>
      </c>
      <c r="AY622" s="206" t="s">
        <v>198</v>
      </c>
    </row>
    <row r="623" spans="2:51" s="13" customFormat="1" ht="11.25">
      <c r="B623" s="197"/>
      <c r="C623" s="198"/>
      <c r="D623" s="192" t="s">
        <v>211</v>
      </c>
      <c r="E623" s="199" t="s">
        <v>20</v>
      </c>
      <c r="F623" s="200" t="s">
        <v>3237</v>
      </c>
      <c r="G623" s="198"/>
      <c r="H623" s="199" t="s">
        <v>20</v>
      </c>
      <c r="I623" s="201"/>
      <c r="J623" s="201"/>
      <c r="K623" s="198"/>
      <c r="L623" s="198"/>
      <c r="M623" s="202"/>
      <c r="N623" s="203"/>
      <c r="O623" s="204"/>
      <c r="P623" s="204"/>
      <c r="Q623" s="204"/>
      <c r="R623" s="204"/>
      <c r="S623" s="204"/>
      <c r="T623" s="204"/>
      <c r="U623" s="204"/>
      <c r="V623" s="204"/>
      <c r="W623" s="204"/>
      <c r="X623" s="205"/>
      <c r="AT623" s="206" t="s">
        <v>211</v>
      </c>
      <c r="AU623" s="206" t="s">
        <v>207</v>
      </c>
      <c r="AV623" s="13" t="s">
        <v>82</v>
      </c>
      <c r="AW623" s="13" t="s">
        <v>5</v>
      </c>
      <c r="AX623" s="13" t="s">
        <v>74</v>
      </c>
      <c r="AY623" s="206" t="s">
        <v>198</v>
      </c>
    </row>
    <row r="624" spans="2:51" s="14" customFormat="1" ht="11.25">
      <c r="B624" s="207"/>
      <c r="C624" s="208"/>
      <c r="D624" s="192" t="s">
        <v>211</v>
      </c>
      <c r="E624" s="209" t="s">
        <v>20</v>
      </c>
      <c r="F624" s="210" t="s">
        <v>3238</v>
      </c>
      <c r="G624" s="208"/>
      <c r="H624" s="211">
        <v>10.5</v>
      </c>
      <c r="I624" s="212"/>
      <c r="J624" s="212"/>
      <c r="K624" s="208"/>
      <c r="L624" s="208"/>
      <c r="M624" s="213"/>
      <c r="N624" s="214"/>
      <c r="O624" s="215"/>
      <c r="P624" s="215"/>
      <c r="Q624" s="215"/>
      <c r="R624" s="215"/>
      <c r="S624" s="215"/>
      <c r="T624" s="215"/>
      <c r="U624" s="215"/>
      <c r="V624" s="215"/>
      <c r="W624" s="215"/>
      <c r="X624" s="216"/>
      <c r="AT624" s="217" t="s">
        <v>211</v>
      </c>
      <c r="AU624" s="217" t="s">
        <v>207</v>
      </c>
      <c r="AV624" s="14" t="s">
        <v>207</v>
      </c>
      <c r="AW624" s="14" t="s">
        <v>5</v>
      </c>
      <c r="AX624" s="14" t="s">
        <v>74</v>
      </c>
      <c r="AY624" s="217" t="s">
        <v>198</v>
      </c>
    </row>
    <row r="625" spans="2:51" s="13" customFormat="1" ht="11.25">
      <c r="B625" s="197"/>
      <c r="C625" s="198"/>
      <c r="D625" s="192" t="s">
        <v>211</v>
      </c>
      <c r="E625" s="199" t="s">
        <v>20</v>
      </c>
      <c r="F625" s="200" t="s">
        <v>3150</v>
      </c>
      <c r="G625" s="198"/>
      <c r="H625" s="199" t="s">
        <v>20</v>
      </c>
      <c r="I625" s="201"/>
      <c r="J625" s="201"/>
      <c r="K625" s="198"/>
      <c r="L625" s="198"/>
      <c r="M625" s="202"/>
      <c r="N625" s="203"/>
      <c r="O625" s="204"/>
      <c r="P625" s="204"/>
      <c r="Q625" s="204"/>
      <c r="R625" s="204"/>
      <c r="S625" s="204"/>
      <c r="T625" s="204"/>
      <c r="U625" s="204"/>
      <c r="V625" s="204"/>
      <c r="W625" s="204"/>
      <c r="X625" s="205"/>
      <c r="AT625" s="206" t="s">
        <v>211</v>
      </c>
      <c r="AU625" s="206" t="s">
        <v>207</v>
      </c>
      <c r="AV625" s="13" t="s">
        <v>82</v>
      </c>
      <c r="AW625" s="13" t="s">
        <v>5</v>
      </c>
      <c r="AX625" s="13" t="s">
        <v>74</v>
      </c>
      <c r="AY625" s="206" t="s">
        <v>198</v>
      </c>
    </row>
    <row r="626" spans="2:51" s="13" customFormat="1" ht="11.25">
      <c r="B626" s="197"/>
      <c r="C626" s="198"/>
      <c r="D626" s="192" t="s">
        <v>211</v>
      </c>
      <c r="E626" s="199" t="s">
        <v>20</v>
      </c>
      <c r="F626" s="200" t="s">
        <v>3212</v>
      </c>
      <c r="G626" s="198"/>
      <c r="H626" s="199" t="s">
        <v>20</v>
      </c>
      <c r="I626" s="201"/>
      <c r="J626" s="201"/>
      <c r="K626" s="198"/>
      <c r="L626" s="198"/>
      <c r="M626" s="202"/>
      <c r="N626" s="203"/>
      <c r="O626" s="204"/>
      <c r="P626" s="204"/>
      <c r="Q626" s="204"/>
      <c r="R626" s="204"/>
      <c r="S626" s="204"/>
      <c r="T626" s="204"/>
      <c r="U626" s="204"/>
      <c r="V626" s="204"/>
      <c r="W626" s="204"/>
      <c r="X626" s="205"/>
      <c r="AT626" s="206" t="s">
        <v>211</v>
      </c>
      <c r="AU626" s="206" t="s">
        <v>207</v>
      </c>
      <c r="AV626" s="13" t="s">
        <v>82</v>
      </c>
      <c r="AW626" s="13" t="s">
        <v>5</v>
      </c>
      <c r="AX626" s="13" t="s">
        <v>74</v>
      </c>
      <c r="AY626" s="206" t="s">
        <v>198</v>
      </c>
    </row>
    <row r="627" spans="2:51" s="13" customFormat="1" ht="11.25">
      <c r="B627" s="197"/>
      <c r="C627" s="198"/>
      <c r="D627" s="192" t="s">
        <v>211</v>
      </c>
      <c r="E627" s="199" t="s">
        <v>20</v>
      </c>
      <c r="F627" s="200" t="s">
        <v>3237</v>
      </c>
      <c r="G627" s="198"/>
      <c r="H627" s="199" t="s">
        <v>20</v>
      </c>
      <c r="I627" s="201"/>
      <c r="J627" s="201"/>
      <c r="K627" s="198"/>
      <c r="L627" s="198"/>
      <c r="M627" s="202"/>
      <c r="N627" s="203"/>
      <c r="O627" s="204"/>
      <c r="P627" s="204"/>
      <c r="Q627" s="204"/>
      <c r="R627" s="204"/>
      <c r="S627" s="204"/>
      <c r="T627" s="204"/>
      <c r="U627" s="204"/>
      <c r="V627" s="204"/>
      <c r="W627" s="204"/>
      <c r="X627" s="205"/>
      <c r="AT627" s="206" t="s">
        <v>211</v>
      </c>
      <c r="AU627" s="206" t="s">
        <v>207</v>
      </c>
      <c r="AV627" s="13" t="s">
        <v>82</v>
      </c>
      <c r="AW627" s="13" t="s">
        <v>5</v>
      </c>
      <c r="AX627" s="13" t="s">
        <v>74</v>
      </c>
      <c r="AY627" s="206" t="s">
        <v>198</v>
      </c>
    </row>
    <row r="628" spans="2:51" s="14" customFormat="1" ht="11.25">
      <c r="B628" s="207"/>
      <c r="C628" s="208"/>
      <c r="D628" s="192" t="s">
        <v>211</v>
      </c>
      <c r="E628" s="209" t="s">
        <v>20</v>
      </c>
      <c r="F628" s="210" t="s">
        <v>3238</v>
      </c>
      <c r="G628" s="208"/>
      <c r="H628" s="211">
        <v>10.5</v>
      </c>
      <c r="I628" s="212"/>
      <c r="J628" s="212"/>
      <c r="K628" s="208"/>
      <c r="L628" s="208"/>
      <c r="M628" s="213"/>
      <c r="N628" s="214"/>
      <c r="O628" s="215"/>
      <c r="P628" s="215"/>
      <c r="Q628" s="215"/>
      <c r="R628" s="215"/>
      <c r="S628" s="215"/>
      <c r="T628" s="215"/>
      <c r="U628" s="215"/>
      <c r="V628" s="215"/>
      <c r="W628" s="215"/>
      <c r="X628" s="216"/>
      <c r="AT628" s="217" t="s">
        <v>211</v>
      </c>
      <c r="AU628" s="217" t="s">
        <v>207</v>
      </c>
      <c r="AV628" s="14" t="s">
        <v>207</v>
      </c>
      <c r="AW628" s="14" t="s">
        <v>5</v>
      </c>
      <c r="AX628" s="14" t="s">
        <v>74</v>
      </c>
      <c r="AY628" s="217" t="s">
        <v>198</v>
      </c>
    </row>
    <row r="629" spans="2:51" s="13" customFormat="1" ht="11.25">
      <c r="B629" s="197"/>
      <c r="C629" s="198"/>
      <c r="D629" s="192" t="s">
        <v>211</v>
      </c>
      <c r="E629" s="199" t="s">
        <v>20</v>
      </c>
      <c r="F629" s="200" t="s">
        <v>3151</v>
      </c>
      <c r="G629" s="198"/>
      <c r="H629" s="199" t="s">
        <v>20</v>
      </c>
      <c r="I629" s="201"/>
      <c r="J629" s="201"/>
      <c r="K629" s="198"/>
      <c r="L629" s="198"/>
      <c r="M629" s="202"/>
      <c r="N629" s="203"/>
      <c r="O629" s="204"/>
      <c r="P629" s="204"/>
      <c r="Q629" s="204"/>
      <c r="R629" s="204"/>
      <c r="S629" s="204"/>
      <c r="T629" s="204"/>
      <c r="U629" s="204"/>
      <c r="V629" s="204"/>
      <c r="W629" s="204"/>
      <c r="X629" s="205"/>
      <c r="AT629" s="206" t="s">
        <v>211</v>
      </c>
      <c r="AU629" s="206" t="s">
        <v>207</v>
      </c>
      <c r="AV629" s="13" t="s">
        <v>82</v>
      </c>
      <c r="AW629" s="13" t="s">
        <v>5</v>
      </c>
      <c r="AX629" s="13" t="s">
        <v>74</v>
      </c>
      <c r="AY629" s="206" t="s">
        <v>198</v>
      </c>
    </row>
    <row r="630" spans="2:51" s="13" customFormat="1" ht="11.25">
      <c r="B630" s="197"/>
      <c r="C630" s="198"/>
      <c r="D630" s="192" t="s">
        <v>211</v>
      </c>
      <c r="E630" s="199" t="s">
        <v>20</v>
      </c>
      <c r="F630" s="200" t="s">
        <v>3212</v>
      </c>
      <c r="G630" s="198"/>
      <c r="H630" s="199" t="s">
        <v>20</v>
      </c>
      <c r="I630" s="201"/>
      <c r="J630" s="201"/>
      <c r="K630" s="198"/>
      <c r="L630" s="198"/>
      <c r="M630" s="202"/>
      <c r="N630" s="203"/>
      <c r="O630" s="204"/>
      <c r="P630" s="204"/>
      <c r="Q630" s="204"/>
      <c r="R630" s="204"/>
      <c r="S630" s="204"/>
      <c r="T630" s="204"/>
      <c r="U630" s="204"/>
      <c r="V630" s="204"/>
      <c r="W630" s="204"/>
      <c r="X630" s="205"/>
      <c r="AT630" s="206" t="s">
        <v>211</v>
      </c>
      <c r="AU630" s="206" t="s">
        <v>207</v>
      </c>
      <c r="AV630" s="13" t="s">
        <v>82</v>
      </c>
      <c r="AW630" s="13" t="s">
        <v>5</v>
      </c>
      <c r="AX630" s="13" t="s">
        <v>74</v>
      </c>
      <c r="AY630" s="206" t="s">
        <v>198</v>
      </c>
    </row>
    <row r="631" spans="2:51" s="13" customFormat="1" ht="11.25">
      <c r="B631" s="197"/>
      <c r="C631" s="198"/>
      <c r="D631" s="192" t="s">
        <v>211</v>
      </c>
      <c r="E631" s="199" t="s">
        <v>20</v>
      </c>
      <c r="F631" s="200" t="s">
        <v>3237</v>
      </c>
      <c r="G631" s="198"/>
      <c r="H631" s="199" t="s">
        <v>20</v>
      </c>
      <c r="I631" s="201"/>
      <c r="J631" s="201"/>
      <c r="K631" s="198"/>
      <c r="L631" s="198"/>
      <c r="M631" s="202"/>
      <c r="N631" s="203"/>
      <c r="O631" s="204"/>
      <c r="P631" s="204"/>
      <c r="Q631" s="204"/>
      <c r="R631" s="204"/>
      <c r="S631" s="204"/>
      <c r="T631" s="204"/>
      <c r="U631" s="204"/>
      <c r="V631" s="204"/>
      <c r="W631" s="204"/>
      <c r="X631" s="205"/>
      <c r="AT631" s="206" t="s">
        <v>211</v>
      </c>
      <c r="AU631" s="206" t="s">
        <v>207</v>
      </c>
      <c r="AV631" s="13" t="s">
        <v>82</v>
      </c>
      <c r="AW631" s="13" t="s">
        <v>5</v>
      </c>
      <c r="AX631" s="13" t="s">
        <v>74</v>
      </c>
      <c r="AY631" s="206" t="s">
        <v>198</v>
      </c>
    </row>
    <row r="632" spans="2:51" s="14" customFormat="1" ht="11.25">
      <c r="B632" s="207"/>
      <c r="C632" s="208"/>
      <c r="D632" s="192" t="s">
        <v>211</v>
      </c>
      <c r="E632" s="209" t="s">
        <v>20</v>
      </c>
      <c r="F632" s="210" t="s">
        <v>3239</v>
      </c>
      <c r="G632" s="208"/>
      <c r="H632" s="211">
        <v>12.9</v>
      </c>
      <c r="I632" s="212"/>
      <c r="J632" s="212"/>
      <c r="K632" s="208"/>
      <c r="L632" s="208"/>
      <c r="M632" s="213"/>
      <c r="N632" s="214"/>
      <c r="O632" s="215"/>
      <c r="P632" s="215"/>
      <c r="Q632" s="215"/>
      <c r="R632" s="215"/>
      <c r="S632" s="215"/>
      <c r="T632" s="215"/>
      <c r="U632" s="215"/>
      <c r="V632" s="215"/>
      <c r="W632" s="215"/>
      <c r="X632" s="216"/>
      <c r="AT632" s="217" t="s">
        <v>211</v>
      </c>
      <c r="AU632" s="217" t="s">
        <v>207</v>
      </c>
      <c r="AV632" s="14" t="s">
        <v>207</v>
      </c>
      <c r="AW632" s="14" t="s">
        <v>5</v>
      </c>
      <c r="AX632" s="14" t="s">
        <v>74</v>
      </c>
      <c r="AY632" s="217" t="s">
        <v>198</v>
      </c>
    </row>
    <row r="633" spans="2:51" s="13" customFormat="1" ht="11.25">
      <c r="B633" s="197"/>
      <c r="C633" s="198"/>
      <c r="D633" s="192" t="s">
        <v>211</v>
      </c>
      <c r="E633" s="199" t="s">
        <v>20</v>
      </c>
      <c r="F633" s="200" t="s">
        <v>3153</v>
      </c>
      <c r="G633" s="198"/>
      <c r="H633" s="199" t="s">
        <v>20</v>
      </c>
      <c r="I633" s="201"/>
      <c r="J633" s="201"/>
      <c r="K633" s="198"/>
      <c r="L633" s="198"/>
      <c r="M633" s="202"/>
      <c r="N633" s="203"/>
      <c r="O633" s="204"/>
      <c r="P633" s="204"/>
      <c r="Q633" s="204"/>
      <c r="R633" s="204"/>
      <c r="S633" s="204"/>
      <c r="T633" s="204"/>
      <c r="U633" s="204"/>
      <c r="V633" s="204"/>
      <c r="W633" s="204"/>
      <c r="X633" s="205"/>
      <c r="AT633" s="206" t="s">
        <v>211</v>
      </c>
      <c r="AU633" s="206" t="s">
        <v>207</v>
      </c>
      <c r="AV633" s="13" t="s">
        <v>82</v>
      </c>
      <c r="AW633" s="13" t="s">
        <v>5</v>
      </c>
      <c r="AX633" s="13" t="s">
        <v>74</v>
      </c>
      <c r="AY633" s="206" t="s">
        <v>198</v>
      </c>
    </row>
    <row r="634" spans="2:51" s="13" customFormat="1" ht="11.25">
      <c r="B634" s="197"/>
      <c r="C634" s="198"/>
      <c r="D634" s="192" t="s">
        <v>211</v>
      </c>
      <c r="E634" s="199" t="s">
        <v>20</v>
      </c>
      <c r="F634" s="200" t="s">
        <v>3212</v>
      </c>
      <c r="G634" s="198"/>
      <c r="H634" s="199" t="s">
        <v>20</v>
      </c>
      <c r="I634" s="201"/>
      <c r="J634" s="201"/>
      <c r="K634" s="198"/>
      <c r="L634" s="198"/>
      <c r="M634" s="202"/>
      <c r="N634" s="203"/>
      <c r="O634" s="204"/>
      <c r="P634" s="204"/>
      <c r="Q634" s="204"/>
      <c r="R634" s="204"/>
      <c r="S634" s="204"/>
      <c r="T634" s="204"/>
      <c r="U634" s="204"/>
      <c r="V634" s="204"/>
      <c r="W634" s="204"/>
      <c r="X634" s="205"/>
      <c r="AT634" s="206" t="s">
        <v>211</v>
      </c>
      <c r="AU634" s="206" t="s">
        <v>207</v>
      </c>
      <c r="AV634" s="13" t="s">
        <v>82</v>
      </c>
      <c r="AW634" s="13" t="s">
        <v>5</v>
      </c>
      <c r="AX634" s="13" t="s">
        <v>74</v>
      </c>
      <c r="AY634" s="206" t="s">
        <v>198</v>
      </c>
    </row>
    <row r="635" spans="2:51" s="13" customFormat="1" ht="11.25">
      <c r="B635" s="197"/>
      <c r="C635" s="198"/>
      <c r="D635" s="192" t="s">
        <v>211</v>
      </c>
      <c r="E635" s="199" t="s">
        <v>20</v>
      </c>
      <c r="F635" s="200" t="s">
        <v>3237</v>
      </c>
      <c r="G635" s="198"/>
      <c r="H635" s="199" t="s">
        <v>20</v>
      </c>
      <c r="I635" s="201"/>
      <c r="J635" s="201"/>
      <c r="K635" s="198"/>
      <c r="L635" s="198"/>
      <c r="M635" s="202"/>
      <c r="N635" s="203"/>
      <c r="O635" s="204"/>
      <c r="P635" s="204"/>
      <c r="Q635" s="204"/>
      <c r="R635" s="204"/>
      <c r="S635" s="204"/>
      <c r="T635" s="204"/>
      <c r="U635" s="204"/>
      <c r="V635" s="204"/>
      <c r="W635" s="204"/>
      <c r="X635" s="205"/>
      <c r="AT635" s="206" t="s">
        <v>211</v>
      </c>
      <c r="AU635" s="206" t="s">
        <v>207</v>
      </c>
      <c r="AV635" s="13" t="s">
        <v>82</v>
      </c>
      <c r="AW635" s="13" t="s">
        <v>5</v>
      </c>
      <c r="AX635" s="13" t="s">
        <v>74</v>
      </c>
      <c r="AY635" s="206" t="s">
        <v>198</v>
      </c>
    </row>
    <row r="636" spans="2:51" s="14" customFormat="1" ht="11.25">
      <c r="B636" s="207"/>
      <c r="C636" s="208"/>
      <c r="D636" s="192" t="s">
        <v>211</v>
      </c>
      <c r="E636" s="209" t="s">
        <v>20</v>
      </c>
      <c r="F636" s="210" t="s">
        <v>3238</v>
      </c>
      <c r="G636" s="208"/>
      <c r="H636" s="211">
        <v>10.5</v>
      </c>
      <c r="I636" s="212"/>
      <c r="J636" s="212"/>
      <c r="K636" s="208"/>
      <c r="L636" s="208"/>
      <c r="M636" s="213"/>
      <c r="N636" s="214"/>
      <c r="O636" s="215"/>
      <c r="P636" s="215"/>
      <c r="Q636" s="215"/>
      <c r="R636" s="215"/>
      <c r="S636" s="215"/>
      <c r="T636" s="215"/>
      <c r="U636" s="215"/>
      <c r="V636" s="215"/>
      <c r="W636" s="215"/>
      <c r="X636" s="216"/>
      <c r="AT636" s="217" t="s">
        <v>211</v>
      </c>
      <c r="AU636" s="217" t="s">
        <v>207</v>
      </c>
      <c r="AV636" s="14" t="s">
        <v>207</v>
      </c>
      <c r="AW636" s="14" t="s">
        <v>5</v>
      </c>
      <c r="AX636" s="14" t="s">
        <v>74</v>
      </c>
      <c r="AY636" s="217" t="s">
        <v>198</v>
      </c>
    </row>
    <row r="637" spans="2:51" s="15" customFormat="1" ht="11.25">
      <c r="B637" s="218"/>
      <c r="C637" s="219"/>
      <c r="D637" s="192" t="s">
        <v>211</v>
      </c>
      <c r="E637" s="220" t="s">
        <v>20</v>
      </c>
      <c r="F637" s="221" t="s">
        <v>1675</v>
      </c>
      <c r="G637" s="219"/>
      <c r="H637" s="222">
        <v>44.4</v>
      </c>
      <c r="I637" s="223"/>
      <c r="J637" s="223"/>
      <c r="K637" s="219"/>
      <c r="L637" s="219"/>
      <c r="M637" s="224"/>
      <c r="N637" s="225"/>
      <c r="O637" s="226"/>
      <c r="P637" s="226"/>
      <c r="Q637" s="226"/>
      <c r="R637" s="226"/>
      <c r="S637" s="226"/>
      <c r="T637" s="226"/>
      <c r="U637" s="226"/>
      <c r="V637" s="226"/>
      <c r="W637" s="226"/>
      <c r="X637" s="227"/>
      <c r="AT637" s="228" t="s">
        <v>211</v>
      </c>
      <c r="AU637" s="228" t="s">
        <v>207</v>
      </c>
      <c r="AV637" s="15" t="s">
        <v>221</v>
      </c>
      <c r="AW637" s="15" t="s">
        <v>5</v>
      </c>
      <c r="AX637" s="15" t="s">
        <v>74</v>
      </c>
      <c r="AY637" s="228" t="s">
        <v>198</v>
      </c>
    </row>
    <row r="638" spans="2:51" s="13" customFormat="1" ht="11.25">
      <c r="B638" s="197"/>
      <c r="C638" s="198"/>
      <c r="D638" s="192" t="s">
        <v>211</v>
      </c>
      <c r="E638" s="199" t="s">
        <v>20</v>
      </c>
      <c r="F638" s="200" t="s">
        <v>3240</v>
      </c>
      <c r="G638" s="198"/>
      <c r="H638" s="199" t="s">
        <v>20</v>
      </c>
      <c r="I638" s="201"/>
      <c r="J638" s="201"/>
      <c r="K638" s="198"/>
      <c r="L638" s="198"/>
      <c r="M638" s="202"/>
      <c r="N638" s="203"/>
      <c r="O638" s="204"/>
      <c r="P638" s="204"/>
      <c r="Q638" s="204"/>
      <c r="R638" s="204"/>
      <c r="S638" s="204"/>
      <c r="T638" s="204"/>
      <c r="U638" s="204"/>
      <c r="V638" s="204"/>
      <c r="W638" s="204"/>
      <c r="X638" s="205"/>
      <c r="AT638" s="206" t="s">
        <v>211</v>
      </c>
      <c r="AU638" s="206" t="s">
        <v>207</v>
      </c>
      <c r="AV638" s="13" t="s">
        <v>82</v>
      </c>
      <c r="AW638" s="13" t="s">
        <v>5</v>
      </c>
      <c r="AX638" s="13" t="s">
        <v>74</v>
      </c>
      <c r="AY638" s="206" t="s">
        <v>198</v>
      </c>
    </row>
    <row r="639" spans="2:51" s="13" customFormat="1" ht="11.25">
      <c r="B639" s="197"/>
      <c r="C639" s="198"/>
      <c r="D639" s="192" t="s">
        <v>211</v>
      </c>
      <c r="E639" s="199" t="s">
        <v>20</v>
      </c>
      <c r="F639" s="200" t="s">
        <v>3139</v>
      </c>
      <c r="G639" s="198"/>
      <c r="H639" s="199" t="s">
        <v>20</v>
      </c>
      <c r="I639" s="201"/>
      <c r="J639" s="201"/>
      <c r="K639" s="198"/>
      <c r="L639" s="198"/>
      <c r="M639" s="202"/>
      <c r="N639" s="203"/>
      <c r="O639" s="204"/>
      <c r="P639" s="204"/>
      <c r="Q639" s="204"/>
      <c r="R639" s="204"/>
      <c r="S639" s="204"/>
      <c r="T639" s="204"/>
      <c r="U639" s="204"/>
      <c r="V639" s="204"/>
      <c r="W639" s="204"/>
      <c r="X639" s="205"/>
      <c r="AT639" s="206" t="s">
        <v>211</v>
      </c>
      <c r="AU639" s="206" t="s">
        <v>207</v>
      </c>
      <c r="AV639" s="13" t="s">
        <v>82</v>
      </c>
      <c r="AW639" s="13" t="s">
        <v>5</v>
      </c>
      <c r="AX639" s="13" t="s">
        <v>74</v>
      </c>
      <c r="AY639" s="206" t="s">
        <v>198</v>
      </c>
    </row>
    <row r="640" spans="2:51" s="13" customFormat="1" ht="11.25">
      <c r="B640" s="197"/>
      <c r="C640" s="198"/>
      <c r="D640" s="192" t="s">
        <v>211</v>
      </c>
      <c r="E640" s="199" t="s">
        <v>20</v>
      </c>
      <c r="F640" s="200" t="s">
        <v>3212</v>
      </c>
      <c r="G640" s="198"/>
      <c r="H640" s="199" t="s">
        <v>20</v>
      </c>
      <c r="I640" s="201"/>
      <c r="J640" s="201"/>
      <c r="K640" s="198"/>
      <c r="L640" s="198"/>
      <c r="M640" s="202"/>
      <c r="N640" s="203"/>
      <c r="O640" s="204"/>
      <c r="P640" s="204"/>
      <c r="Q640" s="204"/>
      <c r="R640" s="204"/>
      <c r="S640" s="204"/>
      <c r="T640" s="204"/>
      <c r="U640" s="204"/>
      <c r="V640" s="204"/>
      <c r="W640" s="204"/>
      <c r="X640" s="205"/>
      <c r="AT640" s="206" t="s">
        <v>211</v>
      </c>
      <c r="AU640" s="206" t="s">
        <v>207</v>
      </c>
      <c r="AV640" s="13" t="s">
        <v>82</v>
      </c>
      <c r="AW640" s="13" t="s">
        <v>5</v>
      </c>
      <c r="AX640" s="13" t="s">
        <v>74</v>
      </c>
      <c r="AY640" s="206" t="s">
        <v>198</v>
      </c>
    </row>
    <row r="641" spans="2:51" s="13" customFormat="1" ht="11.25">
      <c r="B641" s="197"/>
      <c r="C641" s="198"/>
      <c r="D641" s="192" t="s">
        <v>211</v>
      </c>
      <c r="E641" s="199" t="s">
        <v>20</v>
      </c>
      <c r="F641" s="200" t="s">
        <v>3241</v>
      </c>
      <c r="G641" s="198"/>
      <c r="H641" s="199" t="s">
        <v>20</v>
      </c>
      <c r="I641" s="201"/>
      <c r="J641" s="201"/>
      <c r="K641" s="198"/>
      <c r="L641" s="198"/>
      <c r="M641" s="202"/>
      <c r="N641" s="203"/>
      <c r="O641" s="204"/>
      <c r="P641" s="204"/>
      <c r="Q641" s="204"/>
      <c r="R641" s="204"/>
      <c r="S641" s="204"/>
      <c r="T641" s="204"/>
      <c r="U641" s="204"/>
      <c r="V641" s="204"/>
      <c r="W641" s="204"/>
      <c r="X641" s="205"/>
      <c r="AT641" s="206" t="s">
        <v>211</v>
      </c>
      <c r="AU641" s="206" t="s">
        <v>207</v>
      </c>
      <c r="AV641" s="13" t="s">
        <v>82</v>
      </c>
      <c r="AW641" s="13" t="s">
        <v>5</v>
      </c>
      <c r="AX641" s="13" t="s">
        <v>74</v>
      </c>
      <c r="AY641" s="206" t="s">
        <v>198</v>
      </c>
    </row>
    <row r="642" spans="2:51" s="14" customFormat="1" ht="11.25">
      <c r="B642" s="207"/>
      <c r="C642" s="208"/>
      <c r="D642" s="192" t="s">
        <v>211</v>
      </c>
      <c r="E642" s="209" t="s">
        <v>20</v>
      </c>
      <c r="F642" s="210" t="s">
        <v>3242</v>
      </c>
      <c r="G642" s="208"/>
      <c r="H642" s="211">
        <v>8.73</v>
      </c>
      <c r="I642" s="212"/>
      <c r="J642" s="212"/>
      <c r="K642" s="208"/>
      <c r="L642" s="208"/>
      <c r="M642" s="213"/>
      <c r="N642" s="214"/>
      <c r="O642" s="215"/>
      <c r="P642" s="215"/>
      <c r="Q642" s="215"/>
      <c r="R642" s="215"/>
      <c r="S642" s="215"/>
      <c r="T642" s="215"/>
      <c r="U642" s="215"/>
      <c r="V642" s="215"/>
      <c r="W642" s="215"/>
      <c r="X642" s="216"/>
      <c r="AT642" s="217" t="s">
        <v>211</v>
      </c>
      <c r="AU642" s="217" t="s">
        <v>207</v>
      </c>
      <c r="AV642" s="14" t="s">
        <v>207</v>
      </c>
      <c r="AW642" s="14" t="s">
        <v>5</v>
      </c>
      <c r="AX642" s="14" t="s">
        <v>74</v>
      </c>
      <c r="AY642" s="217" t="s">
        <v>198</v>
      </c>
    </row>
    <row r="643" spans="2:51" s="13" customFormat="1" ht="11.25">
      <c r="B643" s="197"/>
      <c r="C643" s="198"/>
      <c r="D643" s="192" t="s">
        <v>211</v>
      </c>
      <c r="E643" s="199" t="s">
        <v>20</v>
      </c>
      <c r="F643" s="200" t="s">
        <v>3150</v>
      </c>
      <c r="G643" s="198"/>
      <c r="H643" s="199" t="s">
        <v>20</v>
      </c>
      <c r="I643" s="201"/>
      <c r="J643" s="201"/>
      <c r="K643" s="198"/>
      <c r="L643" s="198"/>
      <c r="M643" s="202"/>
      <c r="N643" s="203"/>
      <c r="O643" s="204"/>
      <c r="P643" s="204"/>
      <c r="Q643" s="204"/>
      <c r="R643" s="204"/>
      <c r="S643" s="204"/>
      <c r="T643" s="204"/>
      <c r="U643" s="204"/>
      <c r="V643" s="204"/>
      <c r="W643" s="204"/>
      <c r="X643" s="205"/>
      <c r="AT643" s="206" t="s">
        <v>211</v>
      </c>
      <c r="AU643" s="206" t="s">
        <v>207</v>
      </c>
      <c r="AV643" s="13" t="s">
        <v>82</v>
      </c>
      <c r="AW643" s="13" t="s">
        <v>5</v>
      </c>
      <c r="AX643" s="13" t="s">
        <v>74</v>
      </c>
      <c r="AY643" s="206" t="s">
        <v>198</v>
      </c>
    </row>
    <row r="644" spans="2:51" s="13" customFormat="1" ht="11.25">
      <c r="B644" s="197"/>
      <c r="C644" s="198"/>
      <c r="D644" s="192" t="s">
        <v>211</v>
      </c>
      <c r="E644" s="199" t="s">
        <v>20</v>
      </c>
      <c r="F644" s="200" t="s">
        <v>3212</v>
      </c>
      <c r="G644" s="198"/>
      <c r="H644" s="199" t="s">
        <v>20</v>
      </c>
      <c r="I644" s="201"/>
      <c r="J644" s="201"/>
      <c r="K644" s="198"/>
      <c r="L644" s="198"/>
      <c r="M644" s="202"/>
      <c r="N644" s="203"/>
      <c r="O644" s="204"/>
      <c r="P644" s="204"/>
      <c r="Q644" s="204"/>
      <c r="R644" s="204"/>
      <c r="S644" s="204"/>
      <c r="T644" s="204"/>
      <c r="U644" s="204"/>
      <c r="V644" s="204"/>
      <c r="W644" s="204"/>
      <c r="X644" s="205"/>
      <c r="AT644" s="206" t="s">
        <v>211</v>
      </c>
      <c r="AU644" s="206" t="s">
        <v>207</v>
      </c>
      <c r="AV644" s="13" t="s">
        <v>82</v>
      </c>
      <c r="AW644" s="13" t="s">
        <v>5</v>
      </c>
      <c r="AX644" s="13" t="s">
        <v>74</v>
      </c>
      <c r="AY644" s="206" t="s">
        <v>198</v>
      </c>
    </row>
    <row r="645" spans="2:51" s="13" customFormat="1" ht="11.25">
      <c r="B645" s="197"/>
      <c r="C645" s="198"/>
      <c r="D645" s="192" t="s">
        <v>211</v>
      </c>
      <c r="E645" s="199" t="s">
        <v>20</v>
      </c>
      <c r="F645" s="200" t="s">
        <v>3241</v>
      </c>
      <c r="G645" s="198"/>
      <c r="H645" s="199" t="s">
        <v>20</v>
      </c>
      <c r="I645" s="201"/>
      <c r="J645" s="201"/>
      <c r="K645" s="198"/>
      <c r="L645" s="198"/>
      <c r="M645" s="202"/>
      <c r="N645" s="203"/>
      <c r="O645" s="204"/>
      <c r="P645" s="204"/>
      <c r="Q645" s="204"/>
      <c r="R645" s="204"/>
      <c r="S645" s="204"/>
      <c r="T645" s="204"/>
      <c r="U645" s="204"/>
      <c r="V645" s="204"/>
      <c r="W645" s="204"/>
      <c r="X645" s="205"/>
      <c r="AT645" s="206" t="s">
        <v>211</v>
      </c>
      <c r="AU645" s="206" t="s">
        <v>207</v>
      </c>
      <c r="AV645" s="13" t="s">
        <v>82</v>
      </c>
      <c r="AW645" s="13" t="s">
        <v>5</v>
      </c>
      <c r="AX645" s="13" t="s">
        <v>74</v>
      </c>
      <c r="AY645" s="206" t="s">
        <v>198</v>
      </c>
    </row>
    <row r="646" spans="2:51" s="14" customFormat="1" ht="11.25">
      <c r="B646" s="207"/>
      <c r="C646" s="208"/>
      <c r="D646" s="192" t="s">
        <v>211</v>
      </c>
      <c r="E646" s="209" t="s">
        <v>20</v>
      </c>
      <c r="F646" s="210" t="s">
        <v>3242</v>
      </c>
      <c r="G646" s="208"/>
      <c r="H646" s="211">
        <v>8.73</v>
      </c>
      <c r="I646" s="212"/>
      <c r="J646" s="212"/>
      <c r="K646" s="208"/>
      <c r="L646" s="208"/>
      <c r="M646" s="213"/>
      <c r="N646" s="214"/>
      <c r="O646" s="215"/>
      <c r="P646" s="215"/>
      <c r="Q646" s="215"/>
      <c r="R646" s="215"/>
      <c r="S646" s="215"/>
      <c r="T646" s="215"/>
      <c r="U646" s="215"/>
      <c r="V646" s="215"/>
      <c r="W646" s="215"/>
      <c r="X646" s="216"/>
      <c r="AT646" s="217" t="s">
        <v>211</v>
      </c>
      <c r="AU646" s="217" t="s">
        <v>207</v>
      </c>
      <c r="AV646" s="14" t="s">
        <v>207</v>
      </c>
      <c r="AW646" s="14" t="s">
        <v>5</v>
      </c>
      <c r="AX646" s="14" t="s">
        <v>74</v>
      </c>
      <c r="AY646" s="217" t="s">
        <v>198</v>
      </c>
    </row>
    <row r="647" spans="2:51" s="13" customFormat="1" ht="11.25">
      <c r="B647" s="197"/>
      <c r="C647" s="198"/>
      <c r="D647" s="192" t="s">
        <v>211</v>
      </c>
      <c r="E647" s="199" t="s">
        <v>20</v>
      </c>
      <c r="F647" s="200" t="s">
        <v>3151</v>
      </c>
      <c r="G647" s="198"/>
      <c r="H647" s="199" t="s">
        <v>20</v>
      </c>
      <c r="I647" s="201"/>
      <c r="J647" s="201"/>
      <c r="K647" s="198"/>
      <c r="L647" s="198"/>
      <c r="M647" s="202"/>
      <c r="N647" s="203"/>
      <c r="O647" s="204"/>
      <c r="P647" s="204"/>
      <c r="Q647" s="204"/>
      <c r="R647" s="204"/>
      <c r="S647" s="204"/>
      <c r="T647" s="204"/>
      <c r="U647" s="204"/>
      <c r="V647" s="204"/>
      <c r="W647" s="204"/>
      <c r="X647" s="205"/>
      <c r="AT647" s="206" t="s">
        <v>211</v>
      </c>
      <c r="AU647" s="206" t="s">
        <v>207</v>
      </c>
      <c r="AV647" s="13" t="s">
        <v>82</v>
      </c>
      <c r="AW647" s="13" t="s">
        <v>5</v>
      </c>
      <c r="AX647" s="13" t="s">
        <v>74</v>
      </c>
      <c r="AY647" s="206" t="s">
        <v>198</v>
      </c>
    </row>
    <row r="648" spans="2:51" s="13" customFormat="1" ht="11.25">
      <c r="B648" s="197"/>
      <c r="C648" s="198"/>
      <c r="D648" s="192" t="s">
        <v>211</v>
      </c>
      <c r="E648" s="199" t="s">
        <v>20</v>
      </c>
      <c r="F648" s="200" t="s">
        <v>3212</v>
      </c>
      <c r="G648" s="198"/>
      <c r="H648" s="199" t="s">
        <v>20</v>
      </c>
      <c r="I648" s="201"/>
      <c r="J648" s="201"/>
      <c r="K648" s="198"/>
      <c r="L648" s="198"/>
      <c r="M648" s="202"/>
      <c r="N648" s="203"/>
      <c r="O648" s="204"/>
      <c r="P648" s="204"/>
      <c r="Q648" s="204"/>
      <c r="R648" s="204"/>
      <c r="S648" s="204"/>
      <c r="T648" s="204"/>
      <c r="U648" s="204"/>
      <c r="V648" s="204"/>
      <c r="W648" s="204"/>
      <c r="X648" s="205"/>
      <c r="AT648" s="206" t="s">
        <v>211</v>
      </c>
      <c r="AU648" s="206" t="s">
        <v>207</v>
      </c>
      <c r="AV648" s="13" t="s">
        <v>82</v>
      </c>
      <c r="AW648" s="13" t="s">
        <v>5</v>
      </c>
      <c r="AX648" s="13" t="s">
        <v>74</v>
      </c>
      <c r="AY648" s="206" t="s">
        <v>198</v>
      </c>
    </row>
    <row r="649" spans="2:51" s="13" customFormat="1" ht="11.25">
      <c r="B649" s="197"/>
      <c r="C649" s="198"/>
      <c r="D649" s="192" t="s">
        <v>211</v>
      </c>
      <c r="E649" s="199" t="s">
        <v>20</v>
      </c>
      <c r="F649" s="200" t="s">
        <v>3241</v>
      </c>
      <c r="G649" s="198"/>
      <c r="H649" s="199" t="s">
        <v>20</v>
      </c>
      <c r="I649" s="201"/>
      <c r="J649" s="201"/>
      <c r="K649" s="198"/>
      <c r="L649" s="198"/>
      <c r="M649" s="202"/>
      <c r="N649" s="203"/>
      <c r="O649" s="204"/>
      <c r="P649" s="204"/>
      <c r="Q649" s="204"/>
      <c r="R649" s="204"/>
      <c r="S649" s="204"/>
      <c r="T649" s="204"/>
      <c r="U649" s="204"/>
      <c r="V649" s="204"/>
      <c r="W649" s="204"/>
      <c r="X649" s="205"/>
      <c r="AT649" s="206" t="s">
        <v>211</v>
      </c>
      <c r="AU649" s="206" t="s">
        <v>207</v>
      </c>
      <c r="AV649" s="13" t="s">
        <v>82</v>
      </c>
      <c r="AW649" s="13" t="s">
        <v>5</v>
      </c>
      <c r="AX649" s="13" t="s">
        <v>74</v>
      </c>
      <c r="AY649" s="206" t="s">
        <v>198</v>
      </c>
    </row>
    <row r="650" spans="2:51" s="14" customFormat="1" ht="11.25">
      <c r="B650" s="207"/>
      <c r="C650" s="208"/>
      <c r="D650" s="192" t="s">
        <v>211</v>
      </c>
      <c r="E650" s="209" t="s">
        <v>20</v>
      </c>
      <c r="F650" s="210" t="s">
        <v>3242</v>
      </c>
      <c r="G650" s="208"/>
      <c r="H650" s="211">
        <v>8.73</v>
      </c>
      <c r="I650" s="212"/>
      <c r="J650" s="212"/>
      <c r="K650" s="208"/>
      <c r="L650" s="208"/>
      <c r="M650" s="213"/>
      <c r="N650" s="214"/>
      <c r="O650" s="215"/>
      <c r="P650" s="215"/>
      <c r="Q650" s="215"/>
      <c r="R650" s="215"/>
      <c r="S650" s="215"/>
      <c r="T650" s="215"/>
      <c r="U650" s="215"/>
      <c r="V650" s="215"/>
      <c r="W650" s="215"/>
      <c r="X650" s="216"/>
      <c r="AT650" s="217" t="s">
        <v>211</v>
      </c>
      <c r="AU650" s="217" t="s">
        <v>207</v>
      </c>
      <c r="AV650" s="14" t="s">
        <v>207</v>
      </c>
      <c r="AW650" s="14" t="s">
        <v>5</v>
      </c>
      <c r="AX650" s="14" t="s">
        <v>74</v>
      </c>
      <c r="AY650" s="217" t="s">
        <v>198</v>
      </c>
    </row>
    <row r="651" spans="2:51" s="13" customFormat="1" ht="11.25">
      <c r="B651" s="197"/>
      <c r="C651" s="198"/>
      <c r="D651" s="192" t="s">
        <v>211</v>
      </c>
      <c r="E651" s="199" t="s">
        <v>20</v>
      </c>
      <c r="F651" s="200" t="s">
        <v>3153</v>
      </c>
      <c r="G651" s="198"/>
      <c r="H651" s="199" t="s">
        <v>20</v>
      </c>
      <c r="I651" s="201"/>
      <c r="J651" s="201"/>
      <c r="K651" s="198"/>
      <c r="L651" s="198"/>
      <c r="M651" s="202"/>
      <c r="N651" s="203"/>
      <c r="O651" s="204"/>
      <c r="P651" s="204"/>
      <c r="Q651" s="204"/>
      <c r="R651" s="204"/>
      <c r="S651" s="204"/>
      <c r="T651" s="204"/>
      <c r="U651" s="204"/>
      <c r="V651" s="204"/>
      <c r="W651" s="204"/>
      <c r="X651" s="205"/>
      <c r="AT651" s="206" t="s">
        <v>211</v>
      </c>
      <c r="AU651" s="206" t="s">
        <v>207</v>
      </c>
      <c r="AV651" s="13" t="s">
        <v>82</v>
      </c>
      <c r="AW651" s="13" t="s">
        <v>5</v>
      </c>
      <c r="AX651" s="13" t="s">
        <v>74</v>
      </c>
      <c r="AY651" s="206" t="s">
        <v>198</v>
      </c>
    </row>
    <row r="652" spans="2:51" s="13" customFormat="1" ht="11.25">
      <c r="B652" s="197"/>
      <c r="C652" s="198"/>
      <c r="D652" s="192" t="s">
        <v>211</v>
      </c>
      <c r="E652" s="199" t="s">
        <v>20</v>
      </c>
      <c r="F652" s="200" t="s">
        <v>3212</v>
      </c>
      <c r="G652" s="198"/>
      <c r="H652" s="199" t="s">
        <v>20</v>
      </c>
      <c r="I652" s="201"/>
      <c r="J652" s="201"/>
      <c r="K652" s="198"/>
      <c r="L652" s="198"/>
      <c r="M652" s="202"/>
      <c r="N652" s="203"/>
      <c r="O652" s="204"/>
      <c r="P652" s="204"/>
      <c r="Q652" s="204"/>
      <c r="R652" s="204"/>
      <c r="S652" s="204"/>
      <c r="T652" s="204"/>
      <c r="U652" s="204"/>
      <c r="V652" s="204"/>
      <c r="W652" s="204"/>
      <c r="X652" s="205"/>
      <c r="AT652" s="206" t="s">
        <v>211</v>
      </c>
      <c r="AU652" s="206" t="s">
        <v>207</v>
      </c>
      <c r="AV652" s="13" t="s">
        <v>82</v>
      </c>
      <c r="AW652" s="13" t="s">
        <v>5</v>
      </c>
      <c r="AX652" s="13" t="s">
        <v>74</v>
      </c>
      <c r="AY652" s="206" t="s">
        <v>198</v>
      </c>
    </row>
    <row r="653" spans="2:51" s="13" customFormat="1" ht="11.25">
      <c r="B653" s="197"/>
      <c r="C653" s="198"/>
      <c r="D653" s="192" t="s">
        <v>211</v>
      </c>
      <c r="E653" s="199" t="s">
        <v>20</v>
      </c>
      <c r="F653" s="200" t="s">
        <v>3241</v>
      </c>
      <c r="G653" s="198"/>
      <c r="H653" s="199" t="s">
        <v>20</v>
      </c>
      <c r="I653" s="201"/>
      <c r="J653" s="201"/>
      <c r="K653" s="198"/>
      <c r="L653" s="198"/>
      <c r="M653" s="202"/>
      <c r="N653" s="203"/>
      <c r="O653" s="204"/>
      <c r="P653" s="204"/>
      <c r="Q653" s="204"/>
      <c r="R653" s="204"/>
      <c r="S653" s="204"/>
      <c r="T653" s="204"/>
      <c r="U653" s="204"/>
      <c r="V653" s="204"/>
      <c r="W653" s="204"/>
      <c r="X653" s="205"/>
      <c r="AT653" s="206" t="s">
        <v>211</v>
      </c>
      <c r="AU653" s="206" t="s">
        <v>207</v>
      </c>
      <c r="AV653" s="13" t="s">
        <v>82</v>
      </c>
      <c r="AW653" s="13" t="s">
        <v>5</v>
      </c>
      <c r="AX653" s="13" t="s">
        <v>74</v>
      </c>
      <c r="AY653" s="206" t="s">
        <v>198</v>
      </c>
    </row>
    <row r="654" spans="2:51" s="14" customFormat="1" ht="11.25">
      <c r="B654" s="207"/>
      <c r="C654" s="208"/>
      <c r="D654" s="192" t="s">
        <v>211</v>
      </c>
      <c r="E654" s="209" t="s">
        <v>20</v>
      </c>
      <c r="F654" s="210" t="s">
        <v>3242</v>
      </c>
      <c r="G654" s="208"/>
      <c r="H654" s="211">
        <v>8.73</v>
      </c>
      <c r="I654" s="212"/>
      <c r="J654" s="212"/>
      <c r="K654" s="208"/>
      <c r="L654" s="208"/>
      <c r="M654" s="213"/>
      <c r="N654" s="214"/>
      <c r="O654" s="215"/>
      <c r="P654" s="215"/>
      <c r="Q654" s="215"/>
      <c r="R654" s="215"/>
      <c r="S654" s="215"/>
      <c r="T654" s="215"/>
      <c r="U654" s="215"/>
      <c r="V654" s="215"/>
      <c r="W654" s="215"/>
      <c r="X654" s="216"/>
      <c r="AT654" s="217" t="s">
        <v>211</v>
      </c>
      <c r="AU654" s="217" t="s">
        <v>207</v>
      </c>
      <c r="AV654" s="14" t="s">
        <v>207</v>
      </c>
      <c r="AW654" s="14" t="s">
        <v>5</v>
      </c>
      <c r="AX654" s="14" t="s">
        <v>74</v>
      </c>
      <c r="AY654" s="217" t="s">
        <v>198</v>
      </c>
    </row>
    <row r="655" spans="2:51" s="15" customFormat="1" ht="11.25">
      <c r="B655" s="218"/>
      <c r="C655" s="219"/>
      <c r="D655" s="192" t="s">
        <v>211</v>
      </c>
      <c r="E655" s="220" t="s">
        <v>20</v>
      </c>
      <c r="F655" s="221" t="s">
        <v>1675</v>
      </c>
      <c r="G655" s="219"/>
      <c r="H655" s="222">
        <v>34.92</v>
      </c>
      <c r="I655" s="223"/>
      <c r="J655" s="223"/>
      <c r="K655" s="219"/>
      <c r="L655" s="219"/>
      <c r="M655" s="224"/>
      <c r="N655" s="225"/>
      <c r="O655" s="226"/>
      <c r="P655" s="226"/>
      <c r="Q655" s="226"/>
      <c r="R655" s="226"/>
      <c r="S655" s="226"/>
      <c r="T655" s="226"/>
      <c r="U655" s="226"/>
      <c r="V655" s="226"/>
      <c r="W655" s="226"/>
      <c r="X655" s="227"/>
      <c r="AT655" s="228" t="s">
        <v>211</v>
      </c>
      <c r="AU655" s="228" t="s">
        <v>207</v>
      </c>
      <c r="AV655" s="15" t="s">
        <v>221</v>
      </c>
      <c r="AW655" s="15" t="s">
        <v>5</v>
      </c>
      <c r="AX655" s="15" t="s">
        <v>74</v>
      </c>
      <c r="AY655" s="228" t="s">
        <v>198</v>
      </c>
    </row>
    <row r="656" spans="2:51" s="16" customFormat="1" ht="11.25">
      <c r="B656" s="229"/>
      <c r="C656" s="230"/>
      <c r="D656" s="192" t="s">
        <v>211</v>
      </c>
      <c r="E656" s="231" t="s">
        <v>20</v>
      </c>
      <c r="F656" s="232" t="s">
        <v>282</v>
      </c>
      <c r="G656" s="230"/>
      <c r="H656" s="233">
        <v>148.61999999999998</v>
      </c>
      <c r="I656" s="234"/>
      <c r="J656" s="234"/>
      <c r="K656" s="230"/>
      <c r="L656" s="230"/>
      <c r="M656" s="235"/>
      <c r="N656" s="236"/>
      <c r="O656" s="237"/>
      <c r="P656" s="237"/>
      <c r="Q656" s="237"/>
      <c r="R656" s="237"/>
      <c r="S656" s="237"/>
      <c r="T656" s="237"/>
      <c r="U656" s="237"/>
      <c r="V656" s="237"/>
      <c r="W656" s="237"/>
      <c r="X656" s="238"/>
      <c r="AT656" s="239" t="s">
        <v>211</v>
      </c>
      <c r="AU656" s="239" t="s">
        <v>207</v>
      </c>
      <c r="AV656" s="16" t="s">
        <v>206</v>
      </c>
      <c r="AW656" s="16" t="s">
        <v>5</v>
      </c>
      <c r="AX656" s="16" t="s">
        <v>82</v>
      </c>
      <c r="AY656" s="239" t="s">
        <v>198</v>
      </c>
    </row>
    <row r="657" spans="1:65" s="2" customFormat="1" ht="24.2" customHeight="1">
      <c r="A657" s="36"/>
      <c r="B657" s="37"/>
      <c r="C657" s="246" t="s">
        <v>400</v>
      </c>
      <c r="D657" s="246" t="s">
        <v>1044</v>
      </c>
      <c r="E657" s="247" t="s">
        <v>3243</v>
      </c>
      <c r="F657" s="248" t="s">
        <v>3244</v>
      </c>
      <c r="G657" s="249" t="s">
        <v>412</v>
      </c>
      <c r="H657" s="250">
        <v>10.343</v>
      </c>
      <c r="I657" s="251"/>
      <c r="J657" s="252"/>
      <c r="K657" s="253">
        <f>ROUND(P657*H657,2)</f>
        <v>0</v>
      </c>
      <c r="L657" s="248" t="s">
        <v>205</v>
      </c>
      <c r="M657" s="254"/>
      <c r="N657" s="255" t="s">
        <v>20</v>
      </c>
      <c r="O657" s="186" t="s">
        <v>44</v>
      </c>
      <c r="P657" s="187">
        <f>I657+J657</f>
        <v>0</v>
      </c>
      <c r="Q657" s="187">
        <f>ROUND(I657*H657,2)</f>
        <v>0</v>
      </c>
      <c r="R657" s="187">
        <f>ROUND(J657*H657,2)</f>
        <v>0</v>
      </c>
      <c r="S657" s="66"/>
      <c r="T657" s="188">
        <f>S657*H657</f>
        <v>0</v>
      </c>
      <c r="U657" s="188">
        <v>2.9999999999999997E-4</v>
      </c>
      <c r="V657" s="188">
        <f>U657*H657</f>
        <v>3.1028999999999996E-3</v>
      </c>
      <c r="W657" s="188">
        <v>0</v>
      </c>
      <c r="X657" s="189">
        <f>W657*H657</f>
        <v>0</v>
      </c>
      <c r="Y657" s="36"/>
      <c r="Z657" s="36"/>
      <c r="AA657" s="36"/>
      <c r="AB657" s="36"/>
      <c r="AC657" s="36"/>
      <c r="AD657" s="36"/>
      <c r="AE657" s="36"/>
      <c r="AR657" s="190" t="s">
        <v>345</v>
      </c>
      <c r="AT657" s="190" t="s">
        <v>1044</v>
      </c>
      <c r="AU657" s="190" t="s">
        <v>207</v>
      </c>
      <c r="AY657" s="19" t="s">
        <v>198</v>
      </c>
      <c r="BE657" s="191">
        <f>IF(O657="základní",K657,0)</f>
        <v>0</v>
      </c>
      <c r="BF657" s="191">
        <f>IF(O657="snížená",K657,0)</f>
        <v>0</v>
      </c>
      <c r="BG657" s="191">
        <f>IF(O657="zákl. přenesená",K657,0)</f>
        <v>0</v>
      </c>
      <c r="BH657" s="191">
        <f>IF(O657="sníž. přenesená",K657,0)</f>
        <v>0</v>
      </c>
      <c r="BI657" s="191">
        <f>IF(O657="nulová",K657,0)</f>
        <v>0</v>
      </c>
      <c r="BJ657" s="19" t="s">
        <v>207</v>
      </c>
      <c r="BK657" s="191">
        <f>ROUND(P657*H657,2)</f>
        <v>0</v>
      </c>
      <c r="BL657" s="19" t="s">
        <v>206</v>
      </c>
      <c r="BM657" s="190" t="s">
        <v>3245</v>
      </c>
    </row>
    <row r="658" spans="1:65" s="2" customFormat="1" ht="11.25">
      <c r="A658" s="36"/>
      <c r="B658" s="37"/>
      <c r="C658" s="38"/>
      <c r="D658" s="192" t="s">
        <v>209</v>
      </c>
      <c r="E658" s="38"/>
      <c r="F658" s="193" t="s">
        <v>3244</v>
      </c>
      <c r="G658" s="38"/>
      <c r="H658" s="38"/>
      <c r="I658" s="194"/>
      <c r="J658" s="194"/>
      <c r="K658" s="38"/>
      <c r="L658" s="38"/>
      <c r="M658" s="41"/>
      <c r="N658" s="195"/>
      <c r="O658" s="196"/>
      <c r="P658" s="66"/>
      <c r="Q658" s="66"/>
      <c r="R658" s="66"/>
      <c r="S658" s="66"/>
      <c r="T658" s="66"/>
      <c r="U658" s="66"/>
      <c r="V658" s="66"/>
      <c r="W658" s="66"/>
      <c r="X658" s="67"/>
      <c r="Y658" s="36"/>
      <c r="Z658" s="36"/>
      <c r="AA658" s="36"/>
      <c r="AB658" s="36"/>
      <c r="AC658" s="36"/>
      <c r="AD658" s="36"/>
      <c r="AE658" s="36"/>
      <c r="AT658" s="19" t="s">
        <v>209</v>
      </c>
      <c r="AU658" s="19" t="s">
        <v>207</v>
      </c>
    </row>
    <row r="659" spans="1:65" s="13" customFormat="1" ht="11.25">
      <c r="B659" s="197"/>
      <c r="C659" s="198"/>
      <c r="D659" s="192" t="s">
        <v>211</v>
      </c>
      <c r="E659" s="199" t="s">
        <v>20</v>
      </c>
      <c r="F659" s="200" t="s">
        <v>3230</v>
      </c>
      <c r="G659" s="198"/>
      <c r="H659" s="199" t="s">
        <v>20</v>
      </c>
      <c r="I659" s="201"/>
      <c r="J659" s="201"/>
      <c r="K659" s="198"/>
      <c r="L659" s="198"/>
      <c r="M659" s="202"/>
      <c r="N659" s="203"/>
      <c r="O659" s="204"/>
      <c r="P659" s="204"/>
      <c r="Q659" s="204"/>
      <c r="R659" s="204"/>
      <c r="S659" s="204"/>
      <c r="T659" s="204"/>
      <c r="U659" s="204"/>
      <c r="V659" s="204"/>
      <c r="W659" s="204"/>
      <c r="X659" s="205"/>
      <c r="AT659" s="206" t="s">
        <v>211</v>
      </c>
      <c r="AU659" s="206" t="s">
        <v>207</v>
      </c>
      <c r="AV659" s="13" t="s">
        <v>82</v>
      </c>
      <c r="AW659" s="13" t="s">
        <v>5</v>
      </c>
      <c r="AX659" s="13" t="s">
        <v>74</v>
      </c>
      <c r="AY659" s="206" t="s">
        <v>198</v>
      </c>
    </row>
    <row r="660" spans="1:65" s="13" customFormat="1" ht="11.25">
      <c r="B660" s="197"/>
      <c r="C660" s="198"/>
      <c r="D660" s="192" t="s">
        <v>211</v>
      </c>
      <c r="E660" s="199" t="s">
        <v>20</v>
      </c>
      <c r="F660" s="200" t="s">
        <v>3139</v>
      </c>
      <c r="G660" s="198"/>
      <c r="H660" s="199" t="s">
        <v>20</v>
      </c>
      <c r="I660" s="201"/>
      <c r="J660" s="201"/>
      <c r="K660" s="198"/>
      <c r="L660" s="198"/>
      <c r="M660" s="202"/>
      <c r="N660" s="203"/>
      <c r="O660" s="204"/>
      <c r="P660" s="204"/>
      <c r="Q660" s="204"/>
      <c r="R660" s="204"/>
      <c r="S660" s="204"/>
      <c r="T660" s="204"/>
      <c r="U660" s="204"/>
      <c r="V660" s="204"/>
      <c r="W660" s="204"/>
      <c r="X660" s="205"/>
      <c r="AT660" s="206" t="s">
        <v>211</v>
      </c>
      <c r="AU660" s="206" t="s">
        <v>207</v>
      </c>
      <c r="AV660" s="13" t="s">
        <v>82</v>
      </c>
      <c r="AW660" s="13" t="s">
        <v>5</v>
      </c>
      <c r="AX660" s="13" t="s">
        <v>74</v>
      </c>
      <c r="AY660" s="206" t="s">
        <v>198</v>
      </c>
    </row>
    <row r="661" spans="1:65" s="13" customFormat="1" ht="11.25">
      <c r="B661" s="197"/>
      <c r="C661" s="198"/>
      <c r="D661" s="192" t="s">
        <v>211</v>
      </c>
      <c r="E661" s="199" t="s">
        <v>20</v>
      </c>
      <c r="F661" s="200" t="s">
        <v>3212</v>
      </c>
      <c r="G661" s="198"/>
      <c r="H661" s="199" t="s">
        <v>20</v>
      </c>
      <c r="I661" s="201"/>
      <c r="J661" s="201"/>
      <c r="K661" s="198"/>
      <c r="L661" s="198"/>
      <c r="M661" s="202"/>
      <c r="N661" s="203"/>
      <c r="O661" s="204"/>
      <c r="P661" s="204"/>
      <c r="Q661" s="204"/>
      <c r="R661" s="204"/>
      <c r="S661" s="204"/>
      <c r="T661" s="204"/>
      <c r="U661" s="204"/>
      <c r="V661" s="204"/>
      <c r="W661" s="204"/>
      <c r="X661" s="205"/>
      <c r="AT661" s="206" t="s">
        <v>211</v>
      </c>
      <c r="AU661" s="206" t="s">
        <v>207</v>
      </c>
      <c r="AV661" s="13" t="s">
        <v>82</v>
      </c>
      <c r="AW661" s="13" t="s">
        <v>5</v>
      </c>
      <c r="AX661" s="13" t="s">
        <v>74</v>
      </c>
      <c r="AY661" s="206" t="s">
        <v>198</v>
      </c>
    </row>
    <row r="662" spans="1:65" s="13" customFormat="1" ht="11.25">
      <c r="B662" s="197"/>
      <c r="C662" s="198"/>
      <c r="D662" s="192" t="s">
        <v>211</v>
      </c>
      <c r="E662" s="199" t="s">
        <v>20</v>
      </c>
      <c r="F662" s="200" t="s">
        <v>3231</v>
      </c>
      <c r="G662" s="198"/>
      <c r="H662" s="199" t="s">
        <v>20</v>
      </c>
      <c r="I662" s="201"/>
      <c r="J662" s="201"/>
      <c r="K662" s="198"/>
      <c r="L662" s="198"/>
      <c r="M662" s="202"/>
      <c r="N662" s="203"/>
      <c r="O662" s="204"/>
      <c r="P662" s="204"/>
      <c r="Q662" s="204"/>
      <c r="R662" s="204"/>
      <c r="S662" s="204"/>
      <c r="T662" s="204"/>
      <c r="U662" s="204"/>
      <c r="V662" s="204"/>
      <c r="W662" s="204"/>
      <c r="X662" s="205"/>
      <c r="AT662" s="206" t="s">
        <v>211</v>
      </c>
      <c r="AU662" s="206" t="s">
        <v>207</v>
      </c>
      <c r="AV662" s="13" t="s">
        <v>82</v>
      </c>
      <c r="AW662" s="13" t="s">
        <v>5</v>
      </c>
      <c r="AX662" s="13" t="s">
        <v>74</v>
      </c>
      <c r="AY662" s="206" t="s">
        <v>198</v>
      </c>
    </row>
    <row r="663" spans="1:65" s="14" customFormat="1" ht="11.25">
      <c r="B663" s="207"/>
      <c r="C663" s="208"/>
      <c r="D663" s="192" t="s">
        <v>211</v>
      </c>
      <c r="E663" s="209" t="s">
        <v>20</v>
      </c>
      <c r="F663" s="210" t="s">
        <v>3232</v>
      </c>
      <c r="G663" s="208"/>
      <c r="H663" s="211">
        <v>2.4</v>
      </c>
      <c r="I663" s="212"/>
      <c r="J663" s="212"/>
      <c r="K663" s="208"/>
      <c r="L663" s="208"/>
      <c r="M663" s="213"/>
      <c r="N663" s="214"/>
      <c r="O663" s="215"/>
      <c r="P663" s="215"/>
      <c r="Q663" s="215"/>
      <c r="R663" s="215"/>
      <c r="S663" s="215"/>
      <c r="T663" s="215"/>
      <c r="U663" s="215"/>
      <c r="V663" s="215"/>
      <c r="W663" s="215"/>
      <c r="X663" s="216"/>
      <c r="AT663" s="217" t="s">
        <v>211</v>
      </c>
      <c r="AU663" s="217" t="s">
        <v>207</v>
      </c>
      <c r="AV663" s="14" t="s">
        <v>207</v>
      </c>
      <c r="AW663" s="14" t="s">
        <v>5</v>
      </c>
      <c r="AX663" s="14" t="s">
        <v>74</v>
      </c>
      <c r="AY663" s="217" t="s">
        <v>198</v>
      </c>
    </row>
    <row r="664" spans="1:65" s="13" customFormat="1" ht="11.25">
      <c r="B664" s="197"/>
      <c r="C664" s="198"/>
      <c r="D664" s="192" t="s">
        <v>211</v>
      </c>
      <c r="E664" s="199" t="s">
        <v>20</v>
      </c>
      <c r="F664" s="200" t="s">
        <v>3150</v>
      </c>
      <c r="G664" s="198"/>
      <c r="H664" s="199" t="s">
        <v>20</v>
      </c>
      <c r="I664" s="201"/>
      <c r="J664" s="201"/>
      <c r="K664" s="198"/>
      <c r="L664" s="198"/>
      <c r="M664" s="202"/>
      <c r="N664" s="203"/>
      <c r="O664" s="204"/>
      <c r="P664" s="204"/>
      <c r="Q664" s="204"/>
      <c r="R664" s="204"/>
      <c r="S664" s="204"/>
      <c r="T664" s="204"/>
      <c r="U664" s="204"/>
      <c r="V664" s="204"/>
      <c r="W664" s="204"/>
      <c r="X664" s="205"/>
      <c r="AT664" s="206" t="s">
        <v>211</v>
      </c>
      <c r="AU664" s="206" t="s">
        <v>207</v>
      </c>
      <c r="AV664" s="13" t="s">
        <v>82</v>
      </c>
      <c r="AW664" s="13" t="s">
        <v>5</v>
      </c>
      <c r="AX664" s="13" t="s">
        <v>74</v>
      </c>
      <c r="AY664" s="206" t="s">
        <v>198</v>
      </c>
    </row>
    <row r="665" spans="1:65" s="13" customFormat="1" ht="11.25">
      <c r="B665" s="197"/>
      <c r="C665" s="198"/>
      <c r="D665" s="192" t="s">
        <v>211</v>
      </c>
      <c r="E665" s="199" t="s">
        <v>20</v>
      </c>
      <c r="F665" s="200" t="s">
        <v>3212</v>
      </c>
      <c r="G665" s="198"/>
      <c r="H665" s="199" t="s">
        <v>20</v>
      </c>
      <c r="I665" s="201"/>
      <c r="J665" s="201"/>
      <c r="K665" s="198"/>
      <c r="L665" s="198"/>
      <c r="M665" s="202"/>
      <c r="N665" s="203"/>
      <c r="O665" s="204"/>
      <c r="P665" s="204"/>
      <c r="Q665" s="204"/>
      <c r="R665" s="204"/>
      <c r="S665" s="204"/>
      <c r="T665" s="204"/>
      <c r="U665" s="204"/>
      <c r="V665" s="204"/>
      <c r="W665" s="204"/>
      <c r="X665" s="205"/>
      <c r="AT665" s="206" t="s">
        <v>211</v>
      </c>
      <c r="AU665" s="206" t="s">
        <v>207</v>
      </c>
      <c r="AV665" s="13" t="s">
        <v>82</v>
      </c>
      <c r="AW665" s="13" t="s">
        <v>5</v>
      </c>
      <c r="AX665" s="13" t="s">
        <v>74</v>
      </c>
      <c r="AY665" s="206" t="s">
        <v>198</v>
      </c>
    </row>
    <row r="666" spans="1:65" s="13" customFormat="1" ht="11.25">
      <c r="B666" s="197"/>
      <c r="C666" s="198"/>
      <c r="D666" s="192" t="s">
        <v>211</v>
      </c>
      <c r="E666" s="199" t="s">
        <v>20</v>
      </c>
      <c r="F666" s="200" t="s">
        <v>3231</v>
      </c>
      <c r="G666" s="198"/>
      <c r="H666" s="199" t="s">
        <v>20</v>
      </c>
      <c r="I666" s="201"/>
      <c r="J666" s="201"/>
      <c r="K666" s="198"/>
      <c r="L666" s="198"/>
      <c r="M666" s="202"/>
      <c r="N666" s="203"/>
      <c r="O666" s="204"/>
      <c r="P666" s="204"/>
      <c r="Q666" s="204"/>
      <c r="R666" s="204"/>
      <c r="S666" s="204"/>
      <c r="T666" s="204"/>
      <c r="U666" s="204"/>
      <c r="V666" s="204"/>
      <c r="W666" s="204"/>
      <c r="X666" s="205"/>
      <c r="AT666" s="206" t="s">
        <v>211</v>
      </c>
      <c r="AU666" s="206" t="s">
        <v>207</v>
      </c>
      <c r="AV666" s="13" t="s">
        <v>82</v>
      </c>
      <c r="AW666" s="13" t="s">
        <v>5</v>
      </c>
      <c r="AX666" s="13" t="s">
        <v>74</v>
      </c>
      <c r="AY666" s="206" t="s">
        <v>198</v>
      </c>
    </row>
    <row r="667" spans="1:65" s="14" customFormat="1" ht="11.25">
      <c r="B667" s="207"/>
      <c r="C667" s="208"/>
      <c r="D667" s="192" t="s">
        <v>211</v>
      </c>
      <c r="E667" s="209" t="s">
        <v>20</v>
      </c>
      <c r="F667" s="210" t="s">
        <v>3232</v>
      </c>
      <c r="G667" s="208"/>
      <c r="H667" s="211">
        <v>2.4</v>
      </c>
      <c r="I667" s="212"/>
      <c r="J667" s="212"/>
      <c r="K667" s="208"/>
      <c r="L667" s="208"/>
      <c r="M667" s="213"/>
      <c r="N667" s="214"/>
      <c r="O667" s="215"/>
      <c r="P667" s="215"/>
      <c r="Q667" s="215"/>
      <c r="R667" s="215"/>
      <c r="S667" s="215"/>
      <c r="T667" s="215"/>
      <c r="U667" s="215"/>
      <c r="V667" s="215"/>
      <c r="W667" s="215"/>
      <c r="X667" s="216"/>
      <c r="AT667" s="217" t="s">
        <v>211</v>
      </c>
      <c r="AU667" s="217" t="s">
        <v>207</v>
      </c>
      <c r="AV667" s="14" t="s">
        <v>207</v>
      </c>
      <c r="AW667" s="14" t="s">
        <v>5</v>
      </c>
      <c r="AX667" s="14" t="s">
        <v>74</v>
      </c>
      <c r="AY667" s="217" t="s">
        <v>198</v>
      </c>
    </row>
    <row r="668" spans="1:65" s="13" customFormat="1" ht="11.25">
      <c r="B668" s="197"/>
      <c r="C668" s="198"/>
      <c r="D668" s="192" t="s">
        <v>211</v>
      </c>
      <c r="E668" s="199" t="s">
        <v>20</v>
      </c>
      <c r="F668" s="200" t="s">
        <v>3151</v>
      </c>
      <c r="G668" s="198"/>
      <c r="H668" s="199" t="s">
        <v>20</v>
      </c>
      <c r="I668" s="201"/>
      <c r="J668" s="201"/>
      <c r="K668" s="198"/>
      <c r="L668" s="198"/>
      <c r="M668" s="202"/>
      <c r="N668" s="203"/>
      <c r="O668" s="204"/>
      <c r="P668" s="204"/>
      <c r="Q668" s="204"/>
      <c r="R668" s="204"/>
      <c r="S668" s="204"/>
      <c r="T668" s="204"/>
      <c r="U668" s="204"/>
      <c r="V668" s="204"/>
      <c r="W668" s="204"/>
      <c r="X668" s="205"/>
      <c r="AT668" s="206" t="s">
        <v>211</v>
      </c>
      <c r="AU668" s="206" t="s">
        <v>207</v>
      </c>
      <c r="AV668" s="13" t="s">
        <v>82</v>
      </c>
      <c r="AW668" s="13" t="s">
        <v>5</v>
      </c>
      <c r="AX668" s="13" t="s">
        <v>74</v>
      </c>
      <c r="AY668" s="206" t="s">
        <v>198</v>
      </c>
    </row>
    <row r="669" spans="1:65" s="13" customFormat="1" ht="11.25">
      <c r="B669" s="197"/>
      <c r="C669" s="198"/>
      <c r="D669" s="192" t="s">
        <v>211</v>
      </c>
      <c r="E669" s="199" t="s">
        <v>20</v>
      </c>
      <c r="F669" s="200" t="s">
        <v>3212</v>
      </c>
      <c r="G669" s="198"/>
      <c r="H669" s="199" t="s">
        <v>20</v>
      </c>
      <c r="I669" s="201"/>
      <c r="J669" s="201"/>
      <c r="K669" s="198"/>
      <c r="L669" s="198"/>
      <c r="M669" s="202"/>
      <c r="N669" s="203"/>
      <c r="O669" s="204"/>
      <c r="P669" s="204"/>
      <c r="Q669" s="204"/>
      <c r="R669" s="204"/>
      <c r="S669" s="204"/>
      <c r="T669" s="204"/>
      <c r="U669" s="204"/>
      <c r="V669" s="204"/>
      <c r="W669" s="204"/>
      <c r="X669" s="205"/>
      <c r="AT669" s="206" t="s">
        <v>211</v>
      </c>
      <c r="AU669" s="206" t="s">
        <v>207</v>
      </c>
      <c r="AV669" s="13" t="s">
        <v>82</v>
      </c>
      <c r="AW669" s="13" t="s">
        <v>5</v>
      </c>
      <c r="AX669" s="13" t="s">
        <v>74</v>
      </c>
      <c r="AY669" s="206" t="s">
        <v>198</v>
      </c>
    </row>
    <row r="670" spans="1:65" s="13" customFormat="1" ht="11.25">
      <c r="B670" s="197"/>
      <c r="C670" s="198"/>
      <c r="D670" s="192" t="s">
        <v>211</v>
      </c>
      <c r="E670" s="199" t="s">
        <v>20</v>
      </c>
      <c r="F670" s="200" t="s">
        <v>3231</v>
      </c>
      <c r="G670" s="198"/>
      <c r="H670" s="199" t="s">
        <v>20</v>
      </c>
      <c r="I670" s="201"/>
      <c r="J670" s="201"/>
      <c r="K670" s="198"/>
      <c r="L670" s="198"/>
      <c r="M670" s="202"/>
      <c r="N670" s="203"/>
      <c r="O670" s="204"/>
      <c r="P670" s="204"/>
      <c r="Q670" s="204"/>
      <c r="R670" s="204"/>
      <c r="S670" s="204"/>
      <c r="T670" s="204"/>
      <c r="U670" s="204"/>
      <c r="V670" s="204"/>
      <c r="W670" s="204"/>
      <c r="X670" s="205"/>
      <c r="AT670" s="206" t="s">
        <v>211</v>
      </c>
      <c r="AU670" s="206" t="s">
        <v>207</v>
      </c>
      <c r="AV670" s="13" t="s">
        <v>82</v>
      </c>
      <c r="AW670" s="13" t="s">
        <v>5</v>
      </c>
      <c r="AX670" s="13" t="s">
        <v>74</v>
      </c>
      <c r="AY670" s="206" t="s">
        <v>198</v>
      </c>
    </row>
    <row r="671" spans="1:65" s="14" customFormat="1" ht="11.25">
      <c r="B671" s="207"/>
      <c r="C671" s="208"/>
      <c r="D671" s="192" t="s">
        <v>211</v>
      </c>
      <c r="E671" s="209" t="s">
        <v>20</v>
      </c>
      <c r="F671" s="210" t="s">
        <v>3233</v>
      </c>
      <c r="G671" s="208"/>
      <c r="H671" s="211">
        <v>2.65</v>
      </c>
      <c r="I671" s="212"/>
      <c r="J671" s="212"/>
      <c r="K671" s="208"/>
      <c r="L671" s="208"/>
      <c r="M671" s="213"/>
      <c r="N671" s="214"/>
      <c r="O671" s="215"/>
      <c r="P671" s="215"/>
      <c r="Q671" s="215"/>
      <c r="R671" s="215"/>
      <c r="S671" s="215"/>
      <c r="T671" s="215"/>
      <c r="U671" s="215"/>
      <c r="V671" s="215"/>
      <c r="W671" s="215"/>
      <c r="X671" s="216"/>
      <c r="AT671" s="217" t="s">
        <v>211</v>
      </c>
      <c r="AU671" s="217" t="s">
        <v>207</v>
      </c>
      <c r="AV671" s="14" t="s">
        <v>207</v>
      </c>
      <c r="AW671" s="14" t="s">
        <v>5</v>
      </c>
      <c r="AX671" s="14" t="s">
        <v>74</v>
      </c>
      <c r="AY671" s="217" t="s">
        <v>198</v>
      </c>
    </row>
    <row r="672" spans="1:65" s="13" customFormat="1" ht="11.25">
      <c r="B672" s="197"/>
      <c r="C672" s="198"/>
      <c r="D672" s="192" t="s">
        <v>211</v>
      </c>
      <c r="E672" s="199" t="s">
        <v>20</v>
      </c>
      <c r="F672" s="200" t="s">
        <v>3153</v>
      </c>
      <c r="G672" s="198"/>
      <c r="H672" s="199" t="s">
        <v>20</v>
      </c>
      <c r="I672" s="201"/>
      <c r="J672" s="201"/>
      <c r="K672" s="198"/>
      <c r="L672" s="198"/>
      <c r="M672" s="202"/>
      <c r="N672" s="203"/>
      <c r="O672" s="204"/>
      <c r="P672" s="204"/>
      <c r="Q672" s="204"/>
      <c r="R672" s="204"/>
      <c r="S672" s="204"/>
      <c r="T672" s="204"/>
      <c r="U672" s="204"/>
      <c r="V672" s="204"/>
      <c r="W672" s="204"/>
      <c r="X672" s="205"/>
      <c r="AT672" s="206" t="s">
        <v>211</v>
      </c>
      <c r="AU672" s="206" t="s">
        <v>207</v>
      </c>
      <c r="AV672" s="13" t="s">
        <v>82</v>
      </c>
      <c r="AW672" s="13" t="s">
        <v>5</v>
      </c>
      <c r="AX672" s="13" t="s">
        <v>74</v>
      </c>
      <c r="AY672" s="206" t="s">
        <v>198</v>
      </c>
    </row>
    <row r="673" spans="1:65" s="13" customFormat="1" ht="11.25">
      <c r="B673" s="197"/>
      <c r="C673" s="198"/>
      <c r="D673" s="192" t="s">
        <v>211</v>
      </c>
      <c r="E673" s="199" t="s">
        <v>20</v>
      </c>
      <c r="F673" s="200" t="s">
        <v>3212</v>
      </c>
      <c r="G673" s="198"/>
      <c r="H673" s="199" t="s">
        <v>20</v>
      </c>
      <c r="I673" s="201"/>
      <c r="J673" s="201"/>
      <c r="K673" s="198"/>
      <c r="L673" s="198"/>
      <c r="M673" s="202"/>
      <c r="N673" s="203"/>
      <c r="O673" s="204"/>
      <c r="P673" s="204"/>
      <c r="Q673" s="204"/>
      <c r="R673" s="204"/>
      <c r="S673" s="204"/>
      <c r="T673" s="204"/>
      <c r="U673" s="204"/>
      <c r="V673" s="204"/>
      <c r="W673" s="204"/>
      <c r="X673" s="205"/>
      <c r="AT673" s="206" t="s">
        <v>211</v>
      </c>
      <c r="AU673" s="206" t="s">
        <v>207</v>
      </c>
      <c r="AV673" s="13" t="s">
        <v>82</v>
      </c>
      <c r="AW673" s="13" t="s">
        <v>5</v>
      </c>
      <c r="AX673" s="13" t="s">
        <v>74</v>
      </c>
      <c r="AY673" s="206" t="s">
        <v>198</v>
      </c>
    </row>
    <row r="674" spans="1:65" s="13" customFormat="1" ht="11.25">
      <c r="B674" s="197"/>
      <c r="C674" s="198"/>
      <c r="D674" s="192" t="s">
        <v>211</v>
      </c>
      <c r="E674" s="199" t="s">
        <v>20</v>
      </c>
      <c r="F674" s="200" t="s">
        <v>3231</v>
      </c>
      <c r="G674" s="198"/>
      <c r="H674" s="199" t="s">
        <v>20</v>
      </c>
      <c r="I674" s="201"/>
      <c r="J674" s="201"/>
      <c r="K674" s="198"/>
      <c r="L674" s="198"/>
      <c r="M674" s="202"/>
      <c r="N674" s="203"/>
      <c r="O674" s="204"/>
      <c r="P674" s="204"/>
      <c r="Q674" s="204"/>
      <c r="R674" s="204"/>
      <c r="S674" s="204"/>
      <c r="T674" s="204"/>
      <c r="U674" s="204"/>
      <c r="V674" s="204"/>
      <c r="W674" s="204"/>
      <c r="X674" s="205"/>
      <c r="AT674" s="206" t="s">
        <v>211</v>
      </c>
      <c r="AU674" s="206" t="s">
        <v>207</v>
      </c>
      <c r="AV674" s="13" t="s">
        <v>82</v>
      </c>
      <c r="AW674" s="13" t="s">
        <v>5</v>
      </c>
      <c r="AX674" s="13" t="s">
        <v>74</v>
      </c>
      <c r="AY674" s="206" t="s">
        <v>198</v>
      </c>
    </row>
    <row r="675" spans="1:65" s="14" customFormat="1" ht="11.25">
      <c r="B675" s="207"/>
      <c r="C675" s="208"/>
      <c r="D675" s="192" t="s">
        <v>211</v>
      </c>
      <c r="E675" s="209" t="s">
        <v>20</v>
      </c>
      <c r="F675" s="210" t="s">
        <v>3232</v>
      </c>
      <c r="G675" s="208"/>
      <c r="H675" s="211">
        <v>2.4</v>
      </c>
      <c r="I675" s="212"/>
      <c r="J675" s="212"/>
      <c r="K675" s="208"/>
      <c r="L675" s="208"/>
      <c r="M675" s="213"/>
      <c r="N675" s="214"/>
      <c r="O675" s="215"/>
      <c r="P675" s="215"/>
      <c r="Q675" s="215"/>
      <c r="R675" s="215"/>
      <c r="S675" s="215"/>
      <c r="T675" s="215"/>
      <c r="U675" s="215"/>
      <c r="V675" s="215"/>
      <c r="W675" s="215"/>
      <c r="X675" s="216"/>
      <c r="AT675" s="217" t="s">
        <v>211</v>
      </c>
      <c r="AU675" s="217" t="s">
        <v>207</v>
      </c>
      <c r="AV675" s="14" t="s">
        <v>207</v>
      </c>
      <c r="AW675" s="14" t="s">
        <v>5</v>
      </c>
      <c r="AX675" s="14" t="s">
        <v>74</v>
      </c>
      <c r="AY675" s="217" t="s">
        <v>198</v>
      </c>
    </row>
    <row r="676" spans="1:65" s="16" customFormat="1" ht="11.25">
      <c r="B676" s="229"/>
      <c r="C676" s="230"/>
      <c r="D676" s="192" t="s">
        <v>211</v>
      </c>
      <c r="E676" s="231" t="s">
        <v>20</v>
      </c>
      <c r="F676" s="232" t="s">
        <v>282</v>
      </c>
      <c r="G676" s="230"/>
      <c r="H676" s="233">
        <v>9.85</v>
      </c>
      <c r="I676" s="234"/>
      <c r="J676" s="234"/>
      <c r="K676" s="230"/>
      <c r="L676" s="230"/>
      <c r="M676" s="235"/>
      <c r="N676" s="236"/>
      <c r="O676" s="237"/>
      <c r="P676" s="237"/>
      <c r="Q676" s="237"/>
      <c r="R676" s="237"/>
      <c r="S676" s="237"/>
      <c r="T676" s="237"/>
      <c r="U676" s="237"/>
      <c r="V676" s="237"/>
      <c r="W676" s="237"/>
      <c r="X676" s="238"/>
      <c r="AT676" s="239" t="s">
        <v>211</v>
      </c>
      <c r="AU676" s="239" t="s">
        <v>207</v>
      </c>
      <c r="AV676" s="16" t="s">
        <v>206</v>
      </c>
      <c r="AW676" s="16" t="s">
        <v>5</v>
      </c>
      <c r="AX676" s="16" t="s">
        <v>82</v>
      </c>
      <c r="AY676" s="239" t="s">
        <v>198</v>
      </c>
    </row>
    <row r="677" spans="1:65" s="14" customFormat="1" ht="11.25">
      <c r="B677" s="207"/>
      <c r="C677" s="208"/>
      <c r="D677" s="192" t="s">
        <v>211</v>
      </c>
      <c r="E677" s="208"/>
      <c r="F677" s="210" t="s">
        <v>3246</v>
      </c>
      <c r="G677" s="208"/>
      <c r="H677" s="211">
        <v>10.343</v>
      </c>
      <c r="I677" s="212"/>
      <c r="J677" s="212"/>
      <c r="K677" s="208"/>
      <c r="L677" s="208"/>
      <c r="M677" s="213"/>
      <c r="N677" s="214"/>
      <c r="O677" s="215"/>
      <c r="P677" s="215"/>
      <c r="Q677" s="215"/>
      <c r="R677" s="215"/>
      <c r="S677" s="215"/>
      <c r="T677" s="215"/>
      <c r="U677" s="215"/>
      <c r="V677" s="215"/>
      <c r="W677" s="215"/>
      <c r="X677" s="216"/>
      <c r="AT677" s="217" t="s">
        <v>211</v>
      </c>
      <c r="AU677" s="217" t="s">
        <v>207</v>
      </c>
      <c r="AV677" s="14" t="s">
        <v>207</v>
      </c>
      <c r="AW677" s="14" t="s">
        <v>4</v>
      </c>
      <c r="AX677" s="14" t="s">
        <v>82</v>
      </c>
      <c r="AY677" s="217" t="s">
        <v>198</v>
      </c>
    </row>
    <row r="678" spans="1:65" s="2" customFormat="1" ht="24.2" customHeight="1">
      <c r="A678" s="36"/>
      <c r="B678" s="37"/>
      <c r="C678" s="246" t="s">
        <v>9</v>
      </c>
      <c r="D678" s="246" t="s">
        <v>1044</v>
      </c>
      <c r="E678" s="247" t="s">
        <v>3247</v>
      </c>
      <c r="F678" s="248" t="s">
        <v>3248</v>
      </c>
      <c r="G678" s="249" t="s">
        <v>412</v>
      </c>
      <c r="H678" s="250">
        <v>5.46</v>
      </c>
      <c r="I678" s="251"/>
      <c r="J678" s="252"/>
      <c r="K678" s="253">
        <f>ROUND(P678*H678,2)</f>
        <v>0</v>
      </c>
      <c r="L678" s="248" t="s">
        <v>205</v>
      </c>
      <c r="M678" s="254"/>
      <c r="N678" s="255" t="s">
        <v>20</v>
      </c>
      <c r="O678" s="186" t="s">
        <v>44</v>
      </c>
      <c r="P678" s="187">
        <f>I678+J678</f>
        <v>0</v>
      </c>
      <c r="Q678" s="187">
        <f>ROUND(I678*H678,2)</f>
        <v>0</v>
      </c>
      <c r="R678" s="187">
        <f>ROUND(J678*H678,2)</f>
        <v>0</v>
      </c>
      <c r="S678" s="66"/>
      <c r="T678" s="188">
        <f>S678*H678</f>
        <v>0</v>
      </c>
      <c r="U678" s="188">
        <v>2.0000000000000001E-4</v>
      </c>
      <c r="V678" s="188">
        <f>U678*H678</f>
        <v>1.0920000000000001E-3</v>
      </c>
      <c r="W678" s="188">
        <v>0</v>
      </c>
      <c r="X678" s="189">
        <f>W678*H678</f>
        <v>0</v>
      </c>
      <c r="Y678" s="36"/>
      <c r="Z678" s="36"/>
      <c r="AA678" s="36"/>
      <c r="AB678" s="36"/>
      <c r="AC678" s="36"/>
      <c r="AD678" s="36"/>
      <c r="AE678" s="36"/>
      <c r="AR678" s="190" t="s">
        <v>345</v>
      </c>
      <c r="AT678" s="190" t="s">
        <v>1044</v>
      </c>
      <c r="AU678" s="190" t="s">
        <v>207</v>
      </c>
      <c r="AY678" s="19" t="s">
        <v>198</v>
      </c>
      <c r="BE678" s="191">
        <f>IF(O678="základní",K678,0)</f>
        <v>0</v>
      </c>
      <c r="BF678" s="191">
        <f>IF(O678="snížená",K678,0)</f>
        <v>0</v>
      </c>
      <c r="BG678" s="191">
        <f>IF(O678="zákl. přenesená",K678,0)</f>
        <v>0</v>
      </c>
      <c r="BH678" s="191">
        <f>IF(O678="sníž. přenesená",K678,0)</f>
        <v>0</v>
      </c>
      <c r="BI678" s="191">
        <f>IF(O678="nulová",K678,0)</f>
        <v>0</v>
      </c>
      <c r="BJ678" s="19" t="s">
        <v>207</v>
      </c>
      <c r="BK678" s="191">
        <f>ROUND(P678*H678,2)</f>
        <v>0</v>
      </c>
      <c r="BL678" s="19" t="s">
        <v>206</v>
      </c>
      <c r="BM678" s="190" t="s">
        <v>3249</v>
      </c>
    </row>
    <row r="679" spans="1:65" s="2" customFormat="1" ht="11.25">
      <c r="A679" s="36"/>
      <c r="B679" s="37"/>
      <c r="C679" s="38"/>
      <c r="D679" s="192" t="s">
        <v>209</v>
      </c>
      <c r="E679" s="38"/>
      <c r="F679" s="193" t="s">
        <v>3248</v>
      </c>
      <c r="G679" s="38"/>
      <c r="H679" s="38"/>
      <c r="I679" s="194"/>
      <c r="J679" s="194"/>
      <c r="K679" s="38"/>
      <c r="L679" s="38"/>
      <c r="M679" s="41"/>
      <c r="N679" s="195"/>
      <c r="O679" s="196"/>
      <c r="P679" s="66"/>
      <c r="Q679" s="66"/>
      <c r="R679" s="66"/>
      <c r="S679" s="66"/>
      <c r="T679" s="66"/>
      <c r="U679" s="66"/>
      <c r="V679" s="66"/>
      <c r="W679" s="66"/>
      <c r="X679" s="67"/>
      <c r="Y679" s="36"/>
      <c r="Z679" s="36"/>
      <c r="AA679" s="36"/>
      <c r="AB679" s="36"/>
      <c r="AC679" s="36"/>
      <c r="AD679" s="36"/>
      <c r="AE679" s="36"/>
      <c r="AT679" s="19" t="s">
        <v>209</v>
      </c>
      <c r="AU679" s="19" t="s">
        <v>207</v>
      </c>
    </row>
    <row r="680" spans="1:65" s="13" customFormat="1" ht="11.25">
      <c r="B680" s="197"/>
      <c r="C680" s="198"/>
      <c r="D680" s="192" t="s">
        <v>211</v>
      </c>
      <c r="E680" s="199" t="s">
        <v>20</v>
      </c>
      <c r="F680" s="200" t="s">
        <v>3250</v>
      </c>
      <c r="G680" s="198"/>
      <c r="H680" s="199" t="s">
        <v>20</v>
      </c>
      <c r="I680" s="201"/>
      <c r="J680" s="201"/>
      <c r="K680" s="198"/>
      <c r="L680" s="198"/>
      <c r="M680" s="202"/>
      <c r="N680" s="203"/>
      <c r="O680" s="204"/>
      <c r="P680" s="204"/>
      <c r="Q680" s="204"/>
      <c r="R680" s="204"/>
      <c r="S680" s="204"/>
      <c r="T680" s="204"/>
      <c r="U680" s="204"/>
      <c r="V680" s="204"/>
      <c r="W680" s="204"/>
      <c r="X680" s="205"/>
      <c r="AT680" s="206" t="s">
        <v>211</v>
      </c>
      <c r="AU680" s="206" t="s">
        <v>207</v>
      </c>
      <c r="AV680" s="13" t="s">
        <v>82</v>
      </c>
      <c r="AW680" s="13" t="s">
        <v>5</v>
      </c>
      <c r="AX680" s="13" t="s">
        <v>74</v>
      </c>
      <c r="AY680" s="206" t="s">
        <v>198</v>
      </c>
    </row>
    <row r="681" spans="1:65" s="13" customFormat="1" ht="11.25">
      <c r="B681" s="197"/>
      <c r="C681" s="198"/>
      <c r="D681" s="192" t="s">
        <v>211</v>
      </c>
      <c r="E681" s="199" t="s">
        <v>20</v>
      </c>
      <c r="F681" s="200" t="s">
        <v>3251</v>
      </c>
      <c r="G681" s="198"/>
      <c r="H681" s="199" t="s">
        <v>20</v>
      </c>
      <c r="I681" s="201"/>
      <c r="J681" s="201"/>
      <c r="K681" s="198"/>
      <c r="L681" s="198"/>
      <c r="M681" s="202"/>
      <c r="N681" s="203"/>
      <c r="O681" s="204"/>
      <c r="P681" s="204"/>
      <c r="Q681" s="204"/>
      <c r="R681" s="204"/>
      <c r="S681" s="204"/>
      <c r="T681" s="204"/>
      <c r="U681" s="204"/>
      <c r="V681" s="204"/>
      <c r="W681" s="204"/>
      <c r="X681" s="205"/>
      <c r="AT681" s="206" t="s">
        <v>211</v>
      </c>
      <c r="AU681" s="206" t="s">
        <v>207</v>
      </c>
      <c r="AV681" s="13" t="s">
        <v>82</v>
      </c>
      <c r="AW681" s="13" t="s">
        <v>5</v>
      </c>
      <c r="AX681" s="13" t="s">
        <v>74</v>
      </c>
      <c r="AY681" s="206" t="s">
        <v>198</v>
      </c>
    </row>
    <row r="682" spans="1:65" s="13" customFormat="1" ht="11.25">
      <c r="B682" s="197"/>
      <c r="C682" s="198"/>
      <c r="D682" s="192" t="s">
        <v>211</v>
      </c>
      <c r="E682" s="199" t="s">
        <v>20</v>
      </c>
      <c r="F682" s="200" t="s">
        <v>3139</v>
      </c>
      <c r="G682" s="198"/>
      <c r="H682" s="199" t="s">
        <v>20</v>
      </c>
      <c r="I682" s="201"/>
      <c r="J682" s="201"/>
      <c r="K682" s="198"/>
      <c r="L682" s="198"/>
      <c r="M682" s="202"/>
      <c r="N682" s="203"/>
      <c r="O682" s="204"/>
      <c r="P682" s="204"/>
      <c r="Q682" s="204"/>
      <c r="R682" s="204"/>
      <c r="S682" s="204"/>
      <c r="T682" s="204"/>
      <c r="U682" s="204"/>
      <c r="V682" s="204"/>
      <c r="W682" s="204"/>
      <c r="X682" s="205"/>
      <c r="AT682" s="206" t="s">
        <v>211</v>
      </c>
      <c r="AU682" s="206" t="s">
        <v>207</v>
      </c>
      <c r="AV682" s="13" t="s">
        <v>82</v>
      </c>
      <c r="AW682" s="13" t="s">
        <v>5</v>
      </c>
      <c r="AX682" s="13" t="s">
        <v>74</v>
      </c>
      <c r="AY682" s="206" t="s">
        <v>198</v>
      </c>
    </row>
    <row r="683" spans="1:65" s="13" customFormat="1" ht="11.25">
      <c r="B683" s="197"/>
      <c r="C683" s="198"/>
      <c r="D683" s="192" t="s">
        <v>211</v>
      </c>
      <c r="E683" s="199" t="s">
        <v>20</v>
      </c>
      <c r="F683" s="200" t="s">
        <v>3212</v>
      </c>
      <c r="G683" s="198"/>
      <c r="H683" s="199" t="s">
        <v>20</v>
      </c>
      <c r="I683" s="201"/>
      <c r="J683" s="201"/>
      <c r="K683" s="198"/>
      <c r="L683" s="198"/>
      <c r="M683" s="202"/>
      <c r="N683" s="203"/>
      <c r="O683" s="204"/>
      <c r="P683" s="204"/>
      <c r="Q683" s="204"/>
      <c r="R683" s="204"/>
      <c r="S683" s="204"/>
      <c r="T683" s="204"/>
      <c r="U683" s="204"/>
      <c r="V683" s="204"/>
      <c r="W683" s="204"/>
      <c r="X683" s="205"/>
      <c r="AT683" s="206" t="s">
        <v>211</v>
      </c>
      <c r="AU683" s="206" t="s">
        <v>207</v>
      </c>
      <c r="AV683" s="13" t="s">
        <v>82</v>
      </c>
      <c r="AW683" s="13" t="s">
        <v>5</v>
      </c>
      <c r="AX683" s="13" t="s">
        <v>74</v>
      </c>
      <c r="AY683" s="206" t="s">
        <v>198</v>
      </c>
    </row>
    <row r="684" spans="1:65" s="13" customFormat="1" ht="11.25">
      <c r="B684" s="197"/>
      <c r="C684" s="198"/>
      <c r="D684" s="192" t="s">
        <v>211</v>
      </c>
      <c r="E684" s="199" t="s">
        <v>20</v>
      </c>
      <c r="F684" s="200" t="s">
        <v>3227</v>
      </c>
      <c r="G684" s="198"/>
      <c r="H684" s="199" t="s">
        <v>20</v>
      </c>
      <c r="I684" s="201"/>
      <c r="J684" s="201"/>
      <c r="K684" s="198"/>
      <c r="L684" s="198"/>
      <c r="M684" s="202"/>
      <c r="N684" s="203"/>
      <c r="O684" s="204"/>
      <c r="P684" s="204"/>
      <c r="Q684" s="204"/>
      <c r="R684" s="204"/>
      <c r="S684" s="204"/>
      <c r="T684" s="204"/>
      <c r="U684" s="204"/>
      <c r="V684" s="204"/>
      <c r="W684" s="204"/>
      <c r="X684" s="205"/>
      <c r="AT684" s="206" t="s">
        <v>211</v>
      </c>
      <c r="AU684" s="206" t="s">
        <v>207</v>
      </c>
      <c r="AV684" s="13" t="s">
        <v>82</v>
      </c>
      <c r="AW684" s="13" t="s">
        <v>5</v>
      </c>
      <c r="AX684" s="13" t="s">
        <v>74</v>
      </c>
      <c r="AY684" s="206" t="s">
        <v>198</v>
      </c>
    </row>
    <row r="685" spans="1:65" s="14" customFormat="1" ht="11.25">
      <c r="B685" s="207"/>
      <c r="C685" s="208"/>
      <c r="D685" s="192" t="s">
        <v>211</v>
      </c>
      <c r="E685" s="209" t="s">
        <v>20</v>
      </c>
      <c r="F685" s="210" t="s">
        <v>3228</v>
      </c>
      <c r="G685" s="208"/>
      <c r="H685" s="211">
        <v>1.4</v>
      </c>
      <c r="I685" s="212"/>
      <c r="J685" s="212"/>
      <c r="K685" s="208"/>
      <c r="L685" s="208"/>
      <c r="M685" s="213"/>
      <c r="N685" s="214"/>
      <c r="O685" s="215"/>
      <c r="P685" s="215"/>
      <c r="Q685" s="215"/>
      <c r="R685" s="215"/>
      <c r="S685" s="215"/>
      <c r="T685" s="215"/>
      <c r="U685" s="215"/>
      <c r="V685" s="215"/>
      <c r="W685" s="215"/>
      <c r="X685" s="216"/>
      <c r="AT685" s="217" t="s">
        <v>211</v>
      </c>
      <c r="AU685" s="217" t="s">
        <v>207</v>
      </c>
      <c r="AV685" s="14" t="s">
        <v>207</v>
      </c>
      <c r="AW685" s="14" t="s">
        <v>5</v>
      </c>
      <c r="AX685" s="14" t="s">
        <v>74</v>
      </c>
      <c r="AY685" s="217" t="s">
        <v>198</v>
      </c>
    </row>
    <row r="686" spans="1:65" s="13" customFormat="1" ht="11.25">
      <c r="B686" s="197"/>
      <c r="C686" s="198"/>
      <c r="D686" s="192" t="s">
        <v>211</v>
      </c>
      <c r="E686" s="199" t="s">
        <v>20</v>
      </c>
      <c r="F686" s="200" t="s">
        <v>3150</v>
      </c>
      <c r="G686" s="198"/>
      <c r="H686" s="199" t="s">
        <v>20</v>
      </c>
      <c r="I686" s="201"/>
      <c r="J686" s="201"/>
      <c r="K686" s="198"/>
      <c r="L686" s="198"/>
      <c r="M686" s="202"/>
      <c r="N686" s="203"/>
      <c r="O686" s="204"/>
      <c r="P686" s="204"/>
      <c r="Q686" s="204"/>
      <c r="R686" s="204"/>
      <c r="S686" s="204"/>
      <c r="T686" s="204"/>
      <c r="U686" s="204"/>
      <c r="V686" s="204"/>
      <c r="W686" s="204"/>
      <c r="X686" s="205"/>
      <c r="AT686" s="206" t="s">
        <v>211</v>
      </c>
      <c r="AU686" s="206" t="s">
        <v>207</v>
      </c>
      <c r="AV686" s="13" t="s">
        <v>82</v>
      </c>
      <c r="AW686" s="13" t="s">
        <v>5</v>
      </c>
      <c r="AX686" s="13" t="s">
        <v>74</v>
      </c>
      <c r="AY686" s="206" t="s">
        <v>198</v>
      </c>
    </row>
    <row r="687" spans="1:65" s="13" customFormat="1" ht="11.25">
      <c r="B687" s="197"/>
      <c r="C687" s="198"/>
      <c r="D687" s="192" t="s">
        <v>211</v>
      </c>
      <c r="E687" s="199" t="s">
        <v>20</v>
      </c>
      <c r="F687" s="200" t="s">
        <v>3212</v>
      </c>
      <c r="G687" s="198"/>
      <c r="H687" s="199" t="s">
        <v>20</v>
      </c>
      <c r="I687" s="201"/>
      <c r="J687" s="201"/>
      <c r="K687" s="198"/>
      <c r="L687" s="198"/>
      <c r="M687" s="202"/>
      <c r="N687" s="203"/>
      <c r="O687" s="204"/>
      <c r="P687" s="204"/>
      <c r="Q687" s="204"/>
      <c r="R687" s="204"/>
      <c r="S687" s="204"/>
      <c r="T687" s="204"/>
      <c r="U687" s="204"/>
      <c r="V687" s="204"/>
      <c r="W687" s="204"/>
      <c r="X687" s="205"/>
      <c r="AT687" s="206" t="s">
        <v>211</v>
      </c>
      <c r="AU687" s="206" t="s">
        <v>207</v>
      </c>
      <c r="AV687" s="13" t="s">
        <v>82</v>
      </c>
      <c r="AW687" s="13" t="s">
        <v>5</v>
      </c>
      <c r="AX687" s="13" t="s">
        <v>74</v>
      </c>
      <c r="AY687" s="206" t="s">
        <v>198</v>
      </c>
    </row>
    <row r="688" spans="1:65" s="13" customFormat="1" ht="11.25">
      <c r="B688" s="197"/>
      <c r="C688" s="198"/>
      <c r="D688" s="192" t="s">
        <v>211</v>
      </c>
      <c r="E688" s="199" t="s">
        <v>20</v>
      </c>
      <c r="F688" s="200" t="s">
        <v>3227</v>
      </c>
      <c r="G688" s="198"/>
      <c r="H688" s="199" t="s">
        <v>20</v>
      </c>
      <c r="I688" s="201"/>
      <c r="J688" s="201"/>
      <c r="K688" s="198"/>
      <c r="L688" s="198"/>
      <c r="M688" s="202"/>
      <c r="N688" s="203"/>
      <c r="O688" s="204"/>
      <c r="P688" s="204"/>
      <c r="Q688" s="204"/>
      <c r="R688" s="204"/>
      <c r="S688" s="204"/>
      <c r="T688" s="204"/>
      <c r="U688" s="204"/>
      <c r="V688" s="204"/>
      <c r="W688" s="204"/>
      <c r="X688" s="205"/>
      <c r="AT688" s="206" t="s">
        <v>211</v>
      </c>
      <c r="AU688" s="206" t="s">
        <v>207</v>
      </c>
      <c r="AV688" s="13" t="s">
        <v>82</v>
      </c>
      <c r="AW688" s="13" t="s">
        <v>5</v>
      </c>
      <c r="AX688" s="13" t="s">
        <v>74</v>
      </c>
      <c r="AY688" s="206" t="s">
        <v>198</v>
      </c>
    </row>
    <row r="689" spans="1:65" s="14" customFormat="1" ht="11.25">
      <c r="B689" s="207"/>
      <c r="C689" s="208"/>
      <c r="D689" s="192" t="s">
        <v>211</v>
      </c>
      <c r="E689" s="209" t="s">
        <v>20</v>
      </c>
      <c r="F689" s="210" t="s">
        <v>3228</v>
      </c>
      <c r="G689" s="208"/>
      <c r="H689" s="211">
        <v>1.4</v>
      </c>
      <c r="I689" s="212"/>
      <c r="J689" s="212"/>
      <c r="K689" s="208"/>
      <c r="L689" s="208"/>
      <c r="M689" s="213"/>
      <c r="N689" s="214"/>
      <c r="O689" s="215"/>
      <c r="P689" s="215"/>
      <c r="Q689" s="215"/>
      <c r="R689" s="215"/>
      <c r="S689" s="215"/>
      <c r="T689" s="215"/>
      <c r="U689" s="215"/>
      <c r="V689" s="215"/>
      <c r="W689" s="215"/>
      <c r="X689" s="216"/>
      <c r="AT689" s="217" t="s">
        <v>211</v>
      </c>
      <c r="AU689" s="217" t="s">
        <v>207</v>
      </c>
      <c r="AV689" s="14" t="s">
        <v>207</v>
      </c>
      <c r="AW689" s="14" t="s">
        <v>5</v>
      </c>
      <c r="AX689" s="14" t="s">
        <v>74</v>
      </c>
      <c r="AY689" s="217" t="s">
        <v>198</v>
      </c>
    </row>
    <row r="690" spans="1:65" s="13" customFormat="1" ht="11.25">
      <c r="B690" s="197"/>
      <c r="C690" s="198"/>
      <c r="D690" s="192" t="s">
        <v>211</v>
      </c>
      <c r="E690" s="199" t="s">
        <v>20</v>
      </c>
      <c r="F690" s="200" t="s">
        <v>3151</v>
      </c>
      <c r="G690" s="198"/>
      <c r="H690" s="199" t="s">
        <v>20</v>
      </c>
      <c r="I690" s="201"/>
      <c r="J690" s="201"/>
      <c r="K690" s="198"/>
      <c r="L690" s="198"/>
      <c r="M690" s="202"/>
      <c r="N690" s="203"/>
      <c r="O690" s="204"/>
      <c r="P690" s="204"/>
      <c r="Q690" s="204"/>
      <c r="R690" s="204"/>
      <c r="S690" s="204"/>
      <c r="T690" s="204"/>
      <c r="U690" s="204"/>
      <c r="V690" s="204"/>
      <c r="W690" s="204"/>
      <c r="X690" s="205"/>
      <c r="AT690" s="206" t="s">
        <v>211</v>
      </c>
      <c r="AU690" s="206" t="s">
        <v>207</v>
      </c>
      <c r="AV690" s="13" t="s">
        <v>82</v>
      </c>
      <c r="AW690" s="13" t="s">
        <v>5</v>
      </c>
      <c r="AX690" s="13" t="s">
        <v>74</v>
      </c>
      <c r="AY690" s="206" t="s">
        <v>198</v>
      </c>
    </row>
    <row r="691" spans="1:65" s="13" customFormat="1" ht="11.25">
      <c r="B691" s="197"/>
      <c r="C691" s="198"/>
      <c r="D691" s="192" t="s">
        <v>211</v>
      </c>
      <c r="E691" s="199" t="s">
        <v>20</v>
      </c>
      <c r="F691" s="200" t="s">
        <v>3212</v>
      </c>
      <c r="G691" s="198"/>
      <c r="H691" s="199" t="s">
        <v>20</v>
      </c>
      <c r="I691" s="201"/>
      <c r="J691" s="201"/>
      <c r="K691" s="198"/>
      <c r="L691" s="198"/>
      <c r="M691" s="202"/>
      <c r="N691" s="203"/>
      <c r="O691" s="204"/>
      <c r="P691" s="204"/>
      <c r="Q691" s="204"/>
      <c r="R691" s="204"/>
      <c r="S691" s="204"/>
      <c r="T691" s="204"/>
      <c r="U691" s="204"/>
      <c r="V691" s="204"/>
      <c r="W691" s="204"/>
      <c r="X691" s="205"/>
      <c r="AT691" s="206" t="s">
        <v>211</v>
      </c>
      <c r="AU691" s="206" t="s">
        <v>207</v>
      </c>
      <c r="AV691" s="13" t="s">
        <v>82</v>
      </c>
      <c r="AW691" s="13" t="s">
        <v>5</v>
      </c>
      <c r="AX691" s="13" t="s">
        <v>74</v>
      </c>
      <c r="AY691" s="206" t="s">
        <v>198</v>
      </c>
    </row>
    <row r="692" spans="1:65" s="13" customFormat="1" ht="11.25">
      <c r="B692" s="197"/>
      <c r="C692" s="198"/>
      <c r="D692" s="192" t="s">
        <v>211</v>
      </c>
      <c r="E692" s="199" t="s">
        <v>20</v>
      </c>
      <c r="F692" s="200" t="s">
        <v>3227</v>
      </c>
      <c r="G692" s="198"/>
      <c r="H692" s="199" t="s">
        <v>20</v>
      </c>
      <c r="I692" s="201"/>
      <c r="J692" s="201"/>
      <c r="K692" s="198"/>
      <c r="L692" s="198"/>
      <c r="M692" s="202"/>
      <c r="N692" s="203"/>
      <c r="O692" s="204"/>
      <c r="P692" s="204"/>
      <c r="Q692" s="204"/>
      <c r="R692" s="204"/>
      <c r="S692" s="204"/>
      <c r="T692" s="204"/>
      <c r="U692" s="204"/>
      <c r="V692" s="204"/>
      <c r="W692" s="204"/>
      <c r="X692" s="205"/>
      <c r="AT692" s="206" t="s">
        <v>211</v>
      </c>
      <c r="AU692" s="206" t="s">
        <v>207</v>
      </c>
      <c r="AV692" s="13" t="s">
        <v>82</v>
      </c>
      <c r="AW692" s="13" t="s">
        <v>5</v>
      </c>
      <c r="AX692" s="13" t="s">
        <v>74</v>
      </c>
      <c r="AY692" s="206" t="s">
        <v>198</v>
      </c>
    </row>
    <row r="693" spans="1:65" s="14" customFormat="1" ht="11.25">
      <c r="B693" s="207"/>
      <c r="C693" s="208"/>
      <c r="D693" s="192" t="s">
        <v>211</v>
      </c>
      <c r="E693" s="209" t="s">
        <v>20</v>
      </c>
      <c r="F693" s="210" t="s">
        <v>3229</v>
      </c>
      <c r="G693" s="208"/>
      <c r="H693" s="211">
        <v>1</v>
      </c>
      <c r="I693" s="212"/>
      <c r="J693" s="212"/>
      <c r="K693" s="208"/>
      <c r="L693" s="208"/>
      <c r="M693" s="213"/>
      <c r="N693" s="214"/>
      <c r="O693" s="215"/>
      <c r="P693" s="215"/>
      <c r="Q693" s="215"/>
      <c r="R693" s="215"/>
      <c r="S693" s="215"/>
      <c r="T693" s="215"/>
      <c r="U693" s="215"/>
      <c r="V693" s="215"/>
      <c r="W693" s="215"/>
      <c r="X693" s="216"/>
      <c r="AT693" s="217" t="s">
        <v>211</v>
      </c>
      <c r="AU693" s="217" t="s">
        <v>207</v>
      </c>
      <c r="AV693" s="14" t="s">
        <v>207</v>
      </c>
      <c r="AW693" s="14" t="s">
        <v>5</v>
      </c>
      <c r="AX693" s="14" t="s">
        <v>74</v>
      </c>
      <c r="AY693" s="217" t="s">
        <v>198</v>
      </c>
    </row>
    <row r="694" spans="1:65" s="13" customFormat="1" ht="11.25">
      <c r="B694" s="197"/>
      <c r="C694" s="198"/>
      <c r="D694" s="192" t="s">
        <v>211</v>
      </c>
      <c r="E694" s="199" t="s">
        <v>20</v>
      </c>
      <c r="F694" s="200" t="s">
        <v>3153</v>
      </c>
      <c r="G694" s="198"/>
      <c r="H694" s="199" t="s">
        <v>20</v>
      </c>
      <c r="I694" s="201"/>
      <c r="J694" s="201"/>
      <c r="K694" s="198"/>
      <c r="L694" s="198"/>
      <c r="M694" s="202"/>
      <c r="N694" s="203"/>
      <c r="O694" s="204"/>
      <c r="P694" s="204"/>
      <c r="Q694" s="204"/>
      <c r="R694" s="204"/>
      <c r="S694" s="204"/>
      <c r="T694" s="204"/>
      <c r="U694" s="204"/>
      <c r="V694" s="204"/>
      <c r="W694" s="204"/>
      <c r="X694" s="205"/>
      <c r="AT694" s="206" t="s">
        <v>211</v>
      </c>
      <c r="AU694" s="206" t="s">
        <v>207</v>
      </c>
      <c r="AV694" s="13" t="s">
        <v>82</v>
      </c>
      <c r="AW694" s="13" t="s">
        <v>5</v>
      </c>
      <c r="AX694" s="13" t="s">
        <v>74</v>
      </c>
      <c r="AY694" s="206" t="s">
        <v>198</v>
      </c>
    </row>
    <row r="695" spans="1:65" s="13" customFormat="1" ht="11.25">
      <c r="B695" s="197"/>
      <c r="C695" s="198"/>
      <c r="D695" s="192" t="s">
        <v>211</v>
      </c>
      <c r="E695" s="199" t="s">
        <v>20</v>
      </c>
      <c r="F695" s="200" t="s">
        <v>3212</v>
      </c>
      <c r="G695" s="198"/>
      <c r="H695" s="199" t="s">
        <v>20</v>
      </c>
      <c r="I695" s="201"/>
      <c r="J695" s="201"/>
      <c r="K695" s="198"/>
      <c r="L695" s="198"/>
      <c r="M695" s="202"/>
      <c r="N695" s="203"/>
      <c r="O695" s="204"/>
      <c r="P695" s="204"/>
      <c r="Q695" s="204"/>
      <c r="R695" s="204"/>
      <c r="S695" s="204"/>
      <c r="T695" s="204"/>
      <c r="U695" s="204"/>
      <c r="V695" s="204"/>
      <c r="W695" s="204"/>
      <c r="X695" s="205"/>
      <c r="AT695" s="206" t="s">
        <v>211</v>
      </c>
      <c r="AU695" s="206" t="s">
        <v>207</v>
      </c>
      <c r="AV695" s="13" t="s">
        <v>82</v>
      </c>
      <c r="AW695" s="13" t="s">
        <v>5</v>
      </c>
      <c r="AX695" s="13" t="s">
        <v>74</v>
      </c>
      <c r="AY695" s="206" t="s">
        <v>198</v>
      </c>
    </row>
    <row r="696" spans="1:65" s="13" customFormat="1" ht="11.25">
      <c r="B696" s="197"/>
      <c r="C696" s="198"/>
      <c r="D696" s="192" t="s">
        <v>211</v>
      </c>
      <c r="E696" s="199" t="s">
        <v>20</v>
      </c>
      <c r="F696" s="200" t="s">
        <v>3227</v>
      </c>
      <c r="G696" s="198"/>
      <c r="H696" s="199" t="s">
        <v>20</v>
      </c>
      <c r="I696" s="201"/>
      <c r="J696" s="201"/>
      <c r="K696" s="198"/>
      <c r="L696" s="198"/>
      <c r="M696" s="202"/>
      <c r="N696" s="203"/>
      <c r="O696" s="204"/>
      <c r="P696" s="204"/>
      <c r="Q696" s="204"/>
      <c r="R696" s="204"/>
      <c r="S696" s="204"/>
      <c r="T696" s="204"/>
      <c r="U696" s="204"/>
      <c r="V696" s="204"/>
      <c r="W696" s="204"/>
      <c r="X696" s="205"/>
      <c r="AT696" s="206" t="s">
        <v>211</v>
      </c>
      <c r="AU696" s="206" t="s">
        <v>207</v>
      </c>
      <c r="AV696" s="13" t="s">
        <v>82</v>
      </c>
      <c r="AW696" s="13" t="s">
        <v>5</v>
      </c>
      <c r="AX696" s="13" t="s">
        <v>74</v>
      </c>
      <c r="AY696" s="206" t="s">
        <v>198</v>
      </c>
    </row>
    <row r="697" spans="1:65" s="14" customFormat="1" ht="11.25">
      <c r="B697" s="207"/>
      <c r="C697" s="208"/>
      <c r="D697" s="192" t="s">
        <v>211</v>
      </c>
      <c r="E697" s="209" t="s">
        <v>20</v>
      </c>
      <c r="F697" s="210" t="s">
        <v>3228</v>
      </c>
      <c r="G697" s="208"/>
      <c r="H697" s="211">
        <v>1.4</v>
      </c>
      <c r="I697" s="212"/>
      <c r="J697" s="212"/>
      <c r="K697" s="208"/>
      <c r="L697" s="208"/>
      <c r="M697" s="213"/>
      <c r="N697" s="214"/>
      <c r="O697" s="215"/>
      <c r="P697" s="215"/>
      <c r="Q697" s="215"/>
      <c r="R697" s="215"/>
      <c r="S697" s="215"/>
      <c r="T697" s="215"/>
      <c r="U697" s="215"/>
      <c r="V697" s="215"/>
      <c r="W697" s="215"/>
      <c r="X697" s="216"/>
      <c r="AT697" s="217" t="s">
        <v>211</v>
      </c>
      <c r="AU697" s="217" t="s">
        <v>207</v>
      </c>
      <c r="AV697" s="14" t="s">
        <v>207</v>
      </c>
      <c r="AW697" s="14" t="s">
        <v>5</v>
      </c>
      <c r="AX697" s="14" t="s">
        <v>74</v>
      </c>
      <c r="AY697" s="217" t="s">
        <v>198</v>
      </c>
    </row>
    <row r="698" spans="1:65" s="16" customFormat="1" ht="11.25">
      <c r="B698" s="229"/>
      <c r="C698" s="230"/>
      <c r="D698" s="192" t="s">
        <v>211</v>
      </c>
      <c r="E698" s="231" t="s">
        <v>20</v>
      </c>
      <c r="F698" s="232" t="s">
        <v>282</v>
      </c>
      <c r="G698" s="230"/>
      <c r="H698" s="233">
        <v>5.1999999999999993</v>
      </c>
      <c r="I698" s="234"/>
      <c r="J698" s="234"/>
      <c r="K698" s="230"/>
      <c r="L698" s="230"/>
      <c r="M698" s="235"/>
      <c r="N698" s="236"/>
      <c r="O698" s="237"/>
      <c r="P698" s="237"/>
      <c r="Q698" s="237"/>
      <c r="R698" s="237"/>
      <c r="S698" s="237"/>
      <c r="T698" s="237"/>
      <c r="U698" s="237"/>
      <c r="V698" s="237"/>
      <c r="W698" s="237"/>
      <c r="X698" s="238"/>
      <c r="AT698" s="239" t="s">
        <v>211</v>
      </c>
      <c r="AU698" s="239" t="s">
        <v>207</v>
      </c>
      <c r="AV698" s="16" t="s">
        <v>206</v>
      </c>
      <c r="AW698" s="16" t="s">
        <v>5</v>
      </c>
      <c r="AX698" s="16" t="s">
        <v>82</v>
      </c>
      <c r="AY698" s="239" t="s">
        <v>198</v>
      </c>
    </row>
    <row r="699" spans="1:65" s="14" customFormat="1" ht="11.25">
      <c r="B699" s="207"/>
      <c r="C699" s="208"/>
      <c r="D699" s="192" t="s">
        <v>211</v>
      </c>
      <c r="E699" s="208"/>
      <c r="F699" s="210" t="s">
        <v>3252</v>
      </c>
      <c r="G699" s="208"/>
      <c r="H699" s="211">
        <v>5.46</v>
      </c>
      <c r="I699" s="212"/>
      <c r="J699" s="212"/>
      <c r="K699" s="208"/>
      <c r="L699" s="208"/>
      <c r="M699" s="213"/>
      <c r="N699" s="214"/>
      <c r="O699" s="215"/>
      <c r="P699" s="215"/>
      <c r="Q699" s="215"/>
      <c r="R699" s="215"/>
      <c r="S699" s="215"/>
      <c r="T699" s="215"/>
      <c r="U699" s="215"/>
      <c r="V699" s="215"/>
      <c r="W699" s="215"/>
      <c r="X699" s="216"/>
      <c r="AT699" s="217" t="s">
        <v>211</v>
      </c>
      <c r="AU699" s="217" t="s">
        <v>207</v>
      </c>
      <c r="AV699" s="14" t="s">
        <v>207</v>
      </c>
      <c r="AW699" s="14" t="s">
        <v>4</v>
      </c>
      <c r="AX699" s="14" t="s">
        <v>82</v>
      </c>
      <c r="AY699" s="217" t="s">
        <v>198</v>
      </c>
    </row>
    <row r="700" spans="1:65" s="2" customFormat="1" ht="24.2" customHeight="1">
      <c r="A700" s="36"/>
      <c r="B700" s="37"/>
      <c r="C700" s="246" t="s">
        <v>404</v>
      </c>
      <c r="D700" s="246" t="s">
        <v>1044</v>
      </c>
      <c r="E700" s="247" t="s">
        <v>3253</v>
      </c>
      <c r="F700" s="248" t="s">
        <v>3254</v>
      </c>
      <c r="G700" s="249" t="s">
        <v>412</v>
      </c>
      <c r="H700" s="250">
        <v>56.963000000000001</v>
      </c>
      <c r="I700" s="251"/>
      <c r="J700" s="252"/>
      <c r="K700" s="253">
        <f>ROUND(P700*H700,2)</f>
        <v>0</v>
      </c>
      <c r="L700" s="248" t="s">
        <v>205</v>
      </c>
      <c r="M700" s="254"/>
      <c r="N700" s="255" t="s">
        <v>20</v>
      </c>
      <c r="O700" s="186" t="s">
        <v>44</v>
      </c>
      <c r="P700" s="187">
        <f>I700+J700</f>
        <v>0</v>
      </c>
      <c r="Q700" s="187">
        <f>ROUND(I700*H700,2)</f>
        <v>0</v>
      </c>
      <c r="R700" s="187">
        <f>ROUND(J700*H700,2)</f>
        <v>0</v>
      </c>
      <c r="S700" s="66"/>
      <c r="T700" s="188">
        <f>S700*H700</f>
        <v>0</v>
      </c>
      <c r="U700" s="188">
        <v>4.0000000000000003E-5</v>
      </c>
      <c r="V700" s="188">
        <f>U700*H700</f>
        <v>2.27852E-3</v>
      </c>
      <c r="W700" s="188">
        <v>0</v>
      </c>
      <c r="X700" s="189">
        <f>W700*H700</f>
        <v>0</v>
      </c>
      <c r="Y700" s="36"/>
      <c r="Z700" s="36"/>
      <c r="AA700" s="36"/>
      <c r="AB700" s="36"/>
      <c r="AC700" s="36"/>
      <c r="AD700" s="36"/>
      <c r="AE700" s="36"/>
      <c r="AR700" s="190" t="s">
        <v>345</v>
      </c>
      <c r="AT700" s="190" t="s">
        <v>1044</v>
      </c>
      <c r="AU700" s="190" t="s">
        <v>207</v>
      </c>
      <c r="AY700" s="19" t="s">
        <v>198</v>
      </c>
      <c r="BE700" s="191">
        <f>IF(O700="základní",K700,0)</f>
        <v>0</v>
      </c>
      <c r="BF700" s="191">
        <f>IF(O700="snížená",K700,0)</f>
        <v>0</v>
      </c>
      <c r="BG700" s="191">
        <f>IF(O700="zákl. přenesená",K700,0)</f>
        <v>0</v>
      </c>
      <c r="BH700" s="191">
        <f>IF(O700="sníž. přenesená",K700,0)</f>
        <v>0</v>
      </c>
      <c r="BI700" s="191">
        <f>IF(O700="nulová",K700,0)</f>
        <v>0</v>
      </c>
      <c r="BJ700" s="19" t="s">
        <v>207</v>
      </c>
      <c r="BK700" s="191">
        <f>ROUND(P700*H700,2)</f>
        <v>0</v>
      </c>
      <c r="BL700" s="19" t="s">
        <v>206</v>
      </c>
      <c r="BM700" s="190" t="s">
        <v>3255</v>
      </c>
    </row>
    <row r="701" spans="1:65" s="2" customFormat="1" ht="11.25">
      <c r="A701" s="36"/>
      <c r="B701" s="37"/>
      <c r="C701" s="38"/>
      <c r="D701" s="192" t="s">
        <v>209</v>
      </c>
      <c r="E701" s="38"/>
      <c r="F701" s="193" t="s">
        <v>3254</v>
      </c>
      <c r="G701" s="38"/>
      <c r="H701" s="38"/>
      <c r="I701" s="194"/>
      <c r="J701" s="194"/>
      <c r="K701" s="38"/>
      <c r="L701" s="38"/>
      <c r="M701" s="41"/>
      <c r="N701" s="195"/>
      <c r="O701" s="196"/>
      <c r="P701" s="66"/>
      <c r="Q701" s="66"/>
      <c r="R701" s="66"/>
      <c r="S701" s="66"/>
      <c r="T701" s="66"/>
      <c r="U701" s="66"/>
      <c r="V701" s="66"/>
      <c r="W701" s="66"/>
      <c r="X701" s="67"/>
      <c r="Y701" s="36"/>
      <c r="Z701" s="36"/>
      <c r="AA701" s="36"/>
      <c r="AB701" s="36"/>
      <c r="AC701" s="36"/>
      <c r="AD701" s="36"/>
      <c r="AE701" s="36"/>
      <c r="AT701" s="19" t="s">
        <v>209</v>
      </c>
      <c r="AU701" s="19" t="s">
        <v>207</v>
      </c>
    </row>
    <row r="702" spans="1:65" s="13" customFormat="1" ht="11.25">
      <c r="B702" s="197"/>
      <c r="C702" s="198"/>
      <c r="D702" s="192" t="s">
        <v>211</v>
      </c>
      <c r="E702" s="199" t="s">
        <v>20</v>
      </c>
      <c r="F702" s="200" t="s">
        <v>3250</v>
      </c>
      <c r="G702" s="198"/>
      <c r="H702" s="199" t="s">
        <v>20</v>
      </c>
      <c r="I702" s="201"/>
      <c r="J702" s="201"/>
      <c r="K702" s="198"/>
      <c r="L702" s="198"/>
      <c r="M702" s="202"/>
      <c r="N702" s="203"/>
      <c r="O702" s="204"/>
      <c r="P702" s="204"/>
      <c r="Q702" s="204"/>
      <c r="R702" s="204"/>
      <c r="S702" s="204"/>
      <c r="T702" s="204"/>
      <c r="U702" s="204"/>
      <c r="V702" s="204"/>
      <c r="W702" s="204"/>
      <c r="X702" s="205"/>
      <c r="AT702" s="206" t="s">
        <v>211</v>
      </c>
      <c r="AU702" s="206" t="s">
        <v>207</v>
      </c>
      <c r="AV702" s="13" t="s">
        <v>82</v>
      </c>
      <c r="AW702" s="13" t="s">
        <v>5</v>
      </c>
      <c r="AX702" s="13" t="s">
        <v>74</v>
      </c>
      <c r="AY702" s="206" t="s">
        <v>198</v>
      </c>
    </row>
    <row r="703" spans="1:65" s="13" customFormat="1" ht="11.25">
      <c r="B703" s="197"/>
      <c r="C703" s="198"/>
      <c r="D703" s="192" t="s">
        <v>211</v>
      </c>
      <c r="E703" s="199" t="s">
        <v>20</v>
      </c>
      <c r="F703" s="200" t="s">
        <v>3256</v>
      </c>
      <c r="G703" s="198"/>
      <c r="H703" s="199" t="s">
        <v>20</v>
      </c>
      <c r="I703" s="201"/>
      <c r="J703" s="201"/>
      <c r="K703" s="198"/>
      <c r="L703" s="198"/>
      <c r="M703" s="202"/>
      <c r="N703" s="203"/>
      <c r="O703" s="204"/>
      <c r="P703" s="204"/>
      <c r="Q703" s="204"/>
      <c r="R703" s="204"/>
      <c r="S703" s="204"/>
      <c r="T703" s="204"/>
      <c r="U703" s="204"/>
      <c r="V703" s="204"/>
      <c r="W703" s="204"/>
      <c r="X703" s="205"/>
      <c r="AT703" s="206" t="s">
        <v>211</v>
      </c>
      <c r="AU703" s="206" t="s">
        <v>207</v>
      </c>
      <c r="AV703" s="13" t="s">
        <v>82</v>
      </c>
      <c r="AW703" s="13" t="s">
        <v>5</v>
      </c>
      <c r="AX703" s="13" t="s">
        <v>74</v>
      </c>
      <c r="AY703" s="206" t="s">
        <v>198</v>
      </c>
    </row>
    <row r="704" spans="1:65" s="13" customFormat="1" ht="11.25">
      <c r="B704" s="197"/>
      <c r="C704" s="198"/>
      <c r="D704" s="192" t="s">
        <v>211</v>
      </c>
      <c r="E704" s="199" t="s">
        <v>20</v>
      </c>
      <c r="F704" s="200" t="s">
        <v>3231</v>
      </c>
      <c r="G704" s="198"/>
      <c r="H704" s="199" t="s">
        <v>20</v>
      </c>
      <c r="I704" s="201"/>
      <c r="J704" s="201"/>
      <c r="K704" s="198"/>
      <c r="L704" s="198"/>
      <c r="M704" s="202"/>
      <c r="N704" s="203"/>
      <c r="O704" s="204"/>
      <c r="P704" s="204"/>
      <c r="Q704" s="204"/>
      <c r="R704" s="204"/>
      <c r="S704" s="204"/>
      <c r="T704" s="204"/>
      <c r="U704" s="204"/>
      <c r="V704" s="204"/>
      <c r="W704" s="204"/>
      <c r="X704" s="205"/>
      <c r="AT704" s="206" t="s">
        <v>211</v>
      </c>
      <c r="AU704" s="206" t="s">
        <v>207</v>
      </c>
      <c r="AV704" s="13" t="s">
        <v>82</v>
      </c>
      <c r="AW704" s="13" t="s">
        <v>5</v>
      </c>
      <c r="AX704" s="13" t="s">
        <v>74</v>
      </c>
      <c r="AY704" s="206" t="s">
        <v>198</v>
      </c>
    </row>
    <row r="705" spans="2:51" s="13" customFormat="1" ht="11.25">
      <c r="B705" s="197"/>
      <c r="C705" s="198"/>
      <c r="D705" s="192" t="s">
        <v>211</v>
      </c>
      <c r="E705" s="199" t="s">
        <v>20</v>
      </c>
      <c r="F705" s="200" t="s">
        <v>3139</v>
      </c>
      <c r="G705" s="198"/>
      <c r="H705" s="199" t="s">
        <v>20</v>
      </c>
      <c r="I705" s="201"/>
      <c r="J705" s="201"/>
      <c r="K705" s="198"/>
      <c r="L705" s="198"/>
      <c r="M705" s="202"/>
      <c r="N705" s="203"/>
      <c r="O705" s="204"/>
      <c r="P705" s="204"/>
      <c r="Q705" s="204"/>
      <c r="R705" s="204"/>
      <c r="S705" s="204"/>
      <c r="T705" s="204"/>
      <c r="U705" s="204"/>
      <c r="V705" s="204"/>
      <c r="W705" s="204"/>
      <c r="X705" s="205"/>
      <c r="AT705" s="206" t="s">
        <v>211</v>
      </c>
      <c r="AU705" s="206" t="s">
        <v>207</v>
      </c>
      <c r="AV705" s="13" t="s">
        <v>82</v>
      </c>
      <c r="AW705" s="13" t="s">
        <v>5</v>
      </c>
      <c r="AX705" s="13" t="s">
        <v>74</v>
      </c>
      <c r="AY705" s="206" t="s">
        <v>198</v>
      </c>
    </row>
    <row r="706" spans="2:51" s="13" customFormat="1" ht="11.25">
      <c r="B706" s="197"/>
      <c r="C706" s="198"/>
      <c r="D706" s="192" t="s">
        <v>211</v>
      </c>
      <c r="E706" s="199" t="s">
        <v>20</v>
      </c>
      <c r="F706" s="200" t="s">
        <v>3212</v>
      </c>
      <c r="G706" s="198"/>
      <c r="H706" s="199" t="s">
        <v>20</v>
      </c>
      <c r="I706" s="201"/>
      <c r="J706" s="201"/>
      <c r="K706" s="198"/>
      <c r="L706" s="198"/>
      <c r="M706" s="202"/>
      <c r="N706" s="203"/>
      <c r="O706" s="204"/>
      <c r="P706" s="204"/>
      <c r="Q706" s="204"/>
      <c r="R706" s="204"/>
      <c r="S706" s="204"/>
      <c r="T706" s="204"/>
      <c r="U706" s="204"/>
      <c r="V706" s="204"/>
      <c r="W706" s="204"/>
      <c r="X706" s="205"/>
      <c r="AT706" s="206" t="s">
        <v>211</v>
      </c>
      <c r="AU706" s="206" t="s">
        <v>207</v>
      </c>
      <c r="AV706" s="13" t="s">
        <v>82</v>
      </c>
      <c r="AW706" s="13" t="s">
        <v>5</v>
      </c>
      <c r="AX706" s="13" t="s">
        <v>74</v>
      </c>
      <c r="AY706" s="206" t="s">
        <v>198</v>
      </c>
    </row>
    <row r="707" spans="2:51" s="13" customFormat="1" ht="11.25">
      <c r="B707" s="197"/>
      <c r="C707" s="198"/>
      <c r="D707" s="192" t="s">
        <v>211</v>
      </c>
      <c r="E707" s="199" t="s">
        <v>20</v>
      </c>
      <c r="F707" s="200" t="s">
        <v>3231</v>
      </c>
      <c r="G707" s="198"/>
      <c r="H707" s="199" t="s">
        <v>20</v>
      </c>
      <c r="I707" s="201"/>
      <c r="J707" s="201"/>
      <c r="K707" s="198"/>
      <c r="L707" s="198"/>
      <c r="M707" s="202"/>
      <c r="N707" s="203"/>
      <c r="O707" s="204"/>
      <c r="P707" s="204"/>
      <c r="Q707" s="204"/>
      <c r="R707" s="204"/>
      <c r="S707" s="204"/>
      <c r="T707" s="204"/>
      <c r="U707" s="204"/>
      <c r="V707" s="204"/>
      <c r="W707" s="204"/>
      <c r="X707" s="205"/>
      <c r="AT707" s="206" t="s">
        <v>211</v>
      </c>
      <c r="AU707" s="206" t="s">
        <v>207</v>
      </c>
      <c r="AV707" s="13" t="s">
        <v>82</v>
      </c>
      <c r="AW707" s="13" t="s">
        <v>5</v>
      </c>
      <c r="AX707" s="13" t="s">
        <v>74</v>
      </c>
      <c r="AY707" s="206" t="s">
        <v>198</v>
      </c>
    </row>
    <row r="708" spans="2:51" s="14" customFormat="1" ht="11.25">
      <c r="B708" s="207"/>
      <c r="C708" s="208"/>
      <c r="D708" s="192" t="s">
        <v>211</v>
      </c>
      <c r="E708" s="209" t="s">
        <v>20</v>
      </c>
      <c r="F708" s="210" t="s">
        <v>3232</v>
      </c>
      <c r="G708" s="208"/>
      <c r="H708" s="211">
        <v>2.4</v>
      </c>
      <c r="I708" s="212"/>
      <c r="J708" s="212"/>
      <c r="K708" s="208"/>
      <c r="L708" s="208"/>
      <c r="M708" s="213"/>
      <c r="N708" s="214"/>
      <c r="O708" s="215"/>
      <c r="P708" s="215"/>
      <c r="Q708" s="215"/>
      <c r="R708" s="215"/>
      <c r="S708" s="215"/>
      <c r="T708" s="215"/>
      <c r="U708" s="215"/>
      <c r="V708" s="215"/>
      <c r="W708" s="215"/>
      <c r="X708" s="216"/>
      <c r="AT708" s="217" t="s">
        <v>211</v>
      </c>
      <c r="AU708" s="217" t="s">
        <v>207</v>
      </c>
      <c r="AV708" s="14" t="s">
        <v>207</v>
      </c>
      <c r="AW708" s="14" t="s">
        <v>5</v>
      </c>
      <c r="AX708" s="14" t="s">
        <v>74</v>
      </c>
      <c r="AY708" s="217" t="s">
        <v>198</v>
      </c>
    </row>
    <row r="709" spans="2:51" s="13" customFormat="1" ht="11.25">
      <c r="B709" s="197"/>
      <c r="C709" s="198"/>
      <c r="D709" s="192" t="s">
        <v>211</v>
      </c>
      <c r="E709" s="199" t="s">
        <v>20</v>
      </c>
      <c r="F709" s="200" t="s">
        <v>3150</v>
      </c>
      <c r="G709" s="198"/>
      <c r="H709" s="199" t="s">
        <v>20</v>
      </c>
      <c r="I709" s="201"/>
      <c r="J709" s="201"/>
      <c r="K709" s="198"/>
      <c r="L709" s="198"/>
      <c r="M709" s="202"/>
      <c r="N709" s="203"/>
      <c r="O709" s="204"/>
      <c r="P709" s="204"/>
      <c r="Q709" s="204"/>
      <c r="R709" s="204"/>
      <c r="S709" s="204"/>
      <c r="T709" s="204"/>
      <c r="U709" s="204"/>
      <c r="V709" s="204"/>
      <c r="W709" s="204"/>
      <c r="X709" s="205"/>
      <c r="AT709" s="206" t="s">
        <v>211</v>
      </c>
      <c r="AU709" s="206" t="s">
        <v>207</v>
      </c>
      <c r="AV709" s="13" t="s">
        <v>82</v>
      </c>
      <c r="AW709" s="13" t="s">
        <v>5</v>
      </c>
      <c r="AX709" s="13" t="s">
        <v>74</v>
      </c>
      <c r="AY709" s="206" t="s">
        <v>198</v>
      </c>
    </row>
    <row r="710" spans="2:51" s="13" customFormat="1" ht="11.25">
      <c r="B710" s="197"/>
      <c r="C710" s="198"/>
      <c r="D710" s="192" t="s">
        <v>211</v>
      </c>
      <c r="E710" s="199" t="s">
        <v>20</v>
      </c>
      <c r="F710" s="200" t="s">
        <v>3212</v>
      </c>
      <c r="G710" s="198"/>
      <c r="H710" s="199" t="s">
        <v>20</v>
      </c>
      <c r="I710" s="201"/>
      <c r="J710" s="201"/>
      <c r="K710" s="198"/>
      <c r="L710" s="198"/>
      <c r="M710" s="202"/>
      <c r="N710" s="203"/>
      <c r="O710" s="204"/>
      <c r="P710" s="204"/>
      <c r="Q710" s="204"/>
      <c r="R710" s="204"/>
      <c r="S710" s="204"/>
      <c r="T710" s="204"/>
      <c r="U710" s="204"/>
      <c r="V710" s="204"/>
      <c r="W710" s="204"/>
      <c r="X710" s="205"/>
      <c r="AT710" s="206" t="s">
        <v>211</v>
      </c>
      <c r="AU710" s="206" t="s">
        <v>207</v>
      </c>
      <c r="AV710" s="13" t="s">
        <v>82</v>
      </c>
      <c r="AW710" s="13" t="s">
        <v>5</v>
      </c>
      <c r="AX710" s="13" t="s">
        <v>74</v>
      </c>
      <c r="AY710" s="206" t="s">
        <v>198</v>
      </c>
    </row>
    <row r="711" spans="2:51" s="13" customFormat="1" ht="11.25">
      <c r="B711" s="197"/>
      <c r="C711" s="198"/>
      <c r="D711" s="192" t="s">
        <v>211</v>
      </c>
      <c r="E711" s="199" t="s">
        <v>20</v>
      </c>
      <c r="F711" s="200" t="s">
        <v>3231</v>
      </c>
      <c r="G711" s="198"/>
      <c r="H711" s="199" t="s">
        <v>20</v>
      </c>
      <c r="I711" s="201"/>
      <c r="J711" s="201"/>
      <c r="K711" s="198"/>
      <c r="L711" s="198"/>
      <c r="M711" s="202"/>
      <c r="N711" s="203"/>
      <c r="O711" s="204"/>
      <c r="P711" s="204"/>
      <c r="Q711" s="204"/>
      <c r="R711" s="204"/>
      <c r="S711" s="204"/>
      <c r="T711" s="204"/>
      <c r="U711" s="204"/>
      <c r="V711" s="204"/>
      <c r="W711" s="204"/>
      <c r="X711" s="205"/>
      <c r="AT711" s="206" t="s">
        <v>211</v>
      </c>
      <c r="AU711" s="206" t="s">
        <v>207</v>
      </c>
      <c r="AV711" s="13" t="s">
        <v>82</v>
      </c>
      <c r="AW711" s="13" t="s">
        <v>5</v>
      </c>
      <c r="AX711" s="13" t="s">
        <v>74</v>
      </c>
      <c r="AY711" s="206" t="s">
        <v>198</v>
      </c>
    </row>
    <row r="712" spans="2:51" s="14" customFormat="1" ht="11.25">
      <c r="B712" s="207"/>
      <c r="C712" s="208"/>
      <c r="D712" s="192" t="s">
        <v>211</v>
      </c>
      <c r="E712" s="209" t="s">
        <v>20</v>
      </c>
      <c r="F712" s="210" t="s">
        <v>3232</v>
      </c>
      <c r="G712" s="208"/>
      <c r="H712" s="211">
        <v>2.4</v>
      </c>
      <c r="I712" s="212"/>
      <c r="J712" s="212"/>
      <c r="K712" s="208"/>
      <c r="L712" s="208"/>
      <c r="M712" s="213"/>
      <c r="N712" s="214"/>
      <c r="O712" s="215"/>
      <c r="P712" s="215"/>
      <c r="Q712" s="215"/>
      <c r="R712" s="215"/>
      <c r="S712" s="215"/>
      <c r="T712" s="215"/>
      <c r="U712" s="215"/>
      <c r="V712" s="215"/>
      <c r="W712" s="215"/>
      <c r="X712" s="216"/>
      <c r="AT712" s="217" t="s">
        <v>211</v>
      </c>
      <c r="AU712" s="217" t="s">
        <v>207</v>
      </c>
      <c r="AV712" s="14" t="s">
        <v>207</v>
      </c>
      <c r="AW712" s="14" t="s">
        <v>5</v>
      </c>
      <c r="AX712" s="14" t="s">
        <v>74</v>
      </c>
      <c r="AY712" s="217" t="s">
        <v>198</v>
      </c>
    </row>
    <row r="713" spans="2:51" s="13" customFormat="1" ht="11.25">
      <c r="B713" s="197"/>
      <c r="C713" s="198"/>
      <c r="D713" s="192" t="s">
        <v>211</v>
      </c>
      <c r="E713" s="199" t="s">
        <v>20</v>
      </c>
      <c r="F713" s="200" t="s">
        <v>3151</v>
      </c>
      <c r="G713" s="198"/>
      <c r="H713" s="199" t="s">
        <v>20</v>
      </c>
      <c r="I713" s="201"/>
      <c r="J713" s="201"/>
      <c r="K713" s="198"/>
      <c r="L713" s="198"/>
      <c r="M713" s="202"/>
      <c r="N713" s="203"/>
      <c r="O713" s="204"/>
      <c r="P713" s="204"/>
      <c r="Q713" s="204"/>
      <c r="R713" s="204"/>
      <c r="S713" s="204"/>
      <c r="T713" s="204"/>
      <c r="U713" s="204"/>
      <c r="V713" s="204"/>
      <c r="W713" s="204"/>
      <c r="X713" s="205"/>
      <c r="AT713" s="206" t="s">
        <v>211</v>
      </c>
      <c r="AU713" s="206" t="s">
        <v>207</v>
      </c>
      <c r="AV713" s="13" t="s">
        <v>82</v>
      </c>
      <c r="AW713" s="13" t="s">
        <v>5</v>
      </c>
      <c r="AX713" s="13" t="s">
        <v>74</v>
      </c>
      <c r="AY713" s="206" t="s">
        <v>198</v>
      </c>
    </row>
    <row r="714" spans="2:51" s="13" customFormat="1" ht="11.25">
      <c r="B714" s="197"/>
      <c r="C714" s="198"/>
      <c r="D714" s="192" t="s">
        <v>211</v>
      </c>
      <c r="E714" s="199" t="s">
        <v>20</v>
      </c>
      <c r="F714" s="200" t="s">
        <v>3212</v>
      </c>
      <c r="G714" s="198"/>
      <c r="H714" s="199" t="s">
        <v>20</v>
      </c>
      <c r="I714" s="201"/>
      <c r="J714" s="201"/>
      <c r="K714" s="198"/>
      <c r="L714" s="198"/>
      <c r="M714" s="202"/>
      <c r="N714" s="203"/>
      <c r="O714" s="204"/>
      <c r="P714" s="204"/>
      <c r="Q714" s="204"/>
      <c r="R714" s="204"/>
      <c r="S714" s="204"/>
      <c r="T714" s="204"/>
      <c r="U714" s="204"/>
      <c r="V714" s="204"/>
      <c r="W714" s="204"/>
      <c r="X714" s="205"/>
      <c r="AT714" s="206" t="s">
        <v>211</v>
      </c>
      <c r="AU714" s="206" t="s">
        <v>207</v>
      </c>
      <c r="AV714" s="13" t="s">
        <v>82</v>
      </c>
      <c r="AW714" s="13" t="s">
        <v>5</v>
      </c>
      <c r="AX714" s="13" t="s">
        <v>74</v>
      </c>
      <c r="AY714" s="206" t="s">
        <v>198</v>
      </c>
    </row>
    <row r="715" spans="2:51" s="13" customFormat="1" ht="11.25">
      <c r="B715" s="197"/>
      <c r="C715" s="198"/>
      <c r="D715" s="192" t="s">
        <v>211</v>
      </c>
      <c r="E715" s="199" t="s">
        <v>20</v>
      </c>
      <c r="F715" s="200" t="s">
        <v>3231</v>
      </c>
      <c r="G715" s="198"/>
      <c r="H715" s="199" t="s">
        <v>20</v>
      </c>
      <c r="I715" s="201"/>
      <c r="J715" s="201"/>
      <c r="K715" s="198"/>
      <c r="L715" s="198"/>
      <c r="M715" s="202"/>
      <c r="N715" s="203"/>
      <c r="O715" s="204"/>
      <c r="P715" s="204"/>
      <c r="Q715" s="204"/>
      <c r="R715" s="204"/>
      <c r="S715" s="204"/>
      <c r="T715" s="204"/>
      <c r="U715" s="204"/>
      <c r="V715" s="204"/>
      <c r="W715" s="204"/>
      <c r="X715" s="205"/>
      <c r="AT715" s="206" t="s">
        <v>211</v>
      </c>
      <c r="AU715" s="206" t="s">
        <v>207</v>
      </c>
      <c r="AV715" s="13" t="s">
        <v>82</v>
      </c>
      <c r="AW715" s="13" t="s">
        <v>5</v>
      </c>
      <c r="AX715" s="13" t="s">
        <v>74</v>
      </c>
      <c r="AY715" s="206" t="s">
        <v>198</v>
      </c>
    </row>
    <row r="716" spans="2:51" s="14" customFormat="1" ht="11.25">
      <c r="B716" s="207"/>
      <c r="C716" s="208"/>
      <c r="D716" s="192" t="s">
        <v>211</v>
      </c>
      <c r="E716" s="209" t="s">
        <v>20</v>
      </c>
      <c r="F716" s="210" t="s">
        <v>3233</v>
      </c>
      <c r="G716" s="208"/>
      <c r="H716" s="211">
        <v>2.65</v>
      </c>
      <c r="I716" s="212"/>
      <c r="J716" s="212"/>
      <c r="K716" s="208"/>
      <c r="L716" s="208"/>
      <c r="M716" s="213"/>
      <c r="N716" s="214"/>
      <c r="O716" s="215"/>
      <c r="P716" s="215"/>
      <c r="Q716" s="215"/>
      <c r="R716" s="215"/>
      <c r="S716" s="215"/>
      <c r="T716" s="215"/>
      <c r="U716" s="215"/>
      <c r="V716" s="215"/>
      <c r="W716" s="215"/>
      <c r="X716" s="216"/>
      <c r="AT716" s="217" t="s">
        <v>211</v>
      </c>
      <c r="AU716" s="217" t="s">
        <v>207</v>
      </c>
      <c r="AV716" s="14" t="s">
        <v>207</v>
      </c>
      <c r="AW716" s="14" t="s">
        <v>5</v>
      </c>
      <c r="AX716" s="14" t="s">
        <v>74</v>
      </c>
      <c r="AY716" s="217" t="s">
        <v>198</v>
      </c>
    </row>
    <row r="717" spans="2:51" s="13" customFormat="1" ht="11.25">
      <c r="B717" s="197"/>
      <c r="C717" s="198"/>
      <c r="D717" s="192" t="s">
        <v>211</v>
      </c>
      <c r="E717" s="199" t="s">
        <v>20</v>
      </c>
      <c r="F717" s="200" t="s">
        <v>3153</v>
      </c>
      <c r="G717" s="198"/>
      <c r="H717" s="199" t="s">
        <v>20</v>
      </c>
      <c r="I717" s="201"/>
      <c r="J717" s="201"/>
      <c r="K717" s="198"/>
      <c r="L717" s="198"/>
      <c r="M717" s="202"/>
      <c r="N717" s="203"/>
      <c r="O717" s="204"/>
      <c r="P717" s="204"/>
      <c r="Q717" s="204"/>
      <c r="R717" s="204"/>
      <c r="S717" s="204"/>
      <c r="T717" s="204"/>
      <c r="U717" s="204"/>
      <c r="V717" s="204"/>
      <c r="W717" s="204"/>
      <c r="X717" s="205"/>
      <c r="AT717" s="206" t="s">
        <v>211</v>
      </c>
      <c r="AU717" s="206" t="s">
        <v>207</v>
      </c>
      <c r="AV717" s="13" t="s">
        <v>82</v>
      </c>
      <c r="AW717" s="13" t="s">
        <v>5</v>
      </c>
      <c r="AX717" s="13" t="s">
        <v>74</v>
      </c>
      <c r="AY717" s="206" t="s">
        <v>198</v>
      </c>
    </row>
    <row r="718" spans="2:51" s="13" customFormat="1" ht="11.25">
      <c r="B718" s="197"/>
      <c r="C718" s="198"/>
      <c r="D718" s="192" t="s">
        <v>211</v>
      </c>
      <c r="E718" s="199" t="s">
        <v>20</v>
      </c>
      <c r="F718" s="200" t="s">
        <v>3212</v>
      </c>
      <c r="G718" s="198"/>
      <c r="H718" s="199" t="s">
        <v>20</v>
      </c>
      <c r="I718" s="201"/>
      <c r="J718" s="201"/>
      <c r="K718" s="198"/>
      <c r="L718" s="198"/>
      <c r="M718" s="202"/>
      <c r="N718" s="203"/>
      <c r="O718" s="204"/>
      <c r="P718" s="204"/>
      <c r="Q718" s="204"/>
      <c r="R718" s="204"/>
      <c r="S718" s="204"/>
      <c r="T718" s="204"/>
      <c r="U718" s="204"/>
      <c r="V718" s="204"/>
      <c r="W718" s="204"/>
      <c r="X718" s="205"/>
      <c r="AT718" s="206" t="s">
        <v>211</v>
      </c>
      <c r="AU718" s="206" t="s">
        <v>207</v>
      </c>
      <c r="AV718" s="13" t="s">
        <v>82</v>
      </c>
      <c r="AW718" s="13" t="s">
        <v>5</v>
      </c>
      <c r="AX718" s="13" t="s">
        <v>74</v>
      </c>
      <c r="AY718" s="206" t="s">
        <v>198</v>
      </c>
    </row>
    <row r="719" spans="2:51" s="13" customFormat="1" ht="11.25">
      <c r="B719" s="197"/>
      <c r="C719" s="198"/>
      <c r="D719" s="192" t="s">
        <v>211</v>
      </c>
      <c r="E719" s="199" t="s">
        <v>20</v>
      </c>
      <c r="F719" s="200" t="s">
        <v>3231</v>
      </c>
      <c r="G719" s="198"/>
      <c r="H719" s="199" t="s">
        <v>20</v>
      </c>
      <c r="I719" s="201"/>
      <c r="J719" s="201"/>
      <c r="K719" s="198"/>
      <c r="L719" s="198"/>
      <c r="M719" s="202"/>
      <c r="N719" s="203"/>
      <c r="O719" s="204"/>
      <c r="P719" s="204"/>
      <c r="Q719" s="204"/>
      <c r="R719" s="204"/>
      <c r="S719" s="204"/>
      <c r="T719" s="204"/>
      <c r="U719" s="204"/>
      <c r="V719" s="204"/>
      <c r="W719" s="204"/>
      <c r="X719" s="205"/>
      <c r="AT719" s="206" t="s">
        <v>211</v>
      </c>
      <c r="AU719" s="206" t="s">
        <v>207</v>
      </c>
      <c r="AV719" s="13" t="s">
        <v>82</v>
      </c>
      <c r="AW719" s="13" t="s">
        <v>5</v>
      </c>
      <c r="AX719" s="13" t="s">
        <v>74</v>
      </c>
      <c r="AY719" s="206" t="s">
        <v>198</v>
      </c>
    </row>
    <row r="720" spans="2:51" s="14" customFormat="1" ht="11.25">
      <c r="B720" s="207"/>
      <c r="C720" s="208"/>
      <c r="D720" s="192" t="s">
        <v>211</v>
      </c>
      <c r="E720" s="209" t="s">
        <v>20</v>
      </c>
      <c r="F720" s="210" t="s">
        <v>3232</v>
      </c>
      <c r="G720" s="208"/>
      <c r="H720" s="211">
        <v>2.4</v>
      </c>
      <c r="I720" s="212"/>
      <c r="J720" s="212"/>
      <c r="K720" s="208"/>
      <c r="L720" s="208"/>
      <c r="M720" s="213"/>
      <c r="N720" s="214"/>
      <c r="O720" s="215"/>
      <c r="P720" s="215"/>
      <c r="Q720" s="215"/>
      <c r="R720" s="215"/>
      <c r="S720" s="215"/>
      <c r="T720" s="215"/>
      <c r="U720" s="215"/>
      <c r="V720" s="215"/>
      <c r="W720" s="215"/>
      <c r="X720" s="216"/>
      <c r="AT720" s="217" t="s">
        <v>211</v>
      </c>
      <c r="AU720" s="217" t="s">
        <v>207</v>
      </c>
      <c r="AV720" s="14" t="s">
        <v>207</v>
      </c>
      <c r="AW720" s="14" t="s">
        <v>5</v>
      </c>
      <c r="AX720" s="14" t="s">
        <v>74</v>
      </c>
      <c r="AY720" s="217" t="s">
        <v>198</v>
      </c>
    </row>
    <row r="721" spans="2:51" s="15" customFormat="1" ht="11.25">
      <c r="B721" s="218"/>
      <c r="C721" s="219"/>
      <c r="D721" s="192" t="s">
        <v>211</v>
      </c>
      <c r="E721" s="220" t="s">
        <v>20</v>
      </c>
      <c r="F721" s="221" t="s">
        <v>1675</v>
      </c>
      <c r="G721" s="219"/>
      <c r="H721" s="222">
        <v>9.85</v>
      </c>
      <c r="I721" s="223"/>
      <c r="J721" s="223"/>
      <c r="K721" s="219"/>
      <c r="L721" s="219"/>
      <c r="M721" s="224"/>
      <c r="N721" s="225"/>
      <c r="O721" s="226"/>
      <c r="P721" s="226"/>
      <c r="Q721" s="226"/>
      <c r="R721" s="226"/>
      <c r="S721" s="226"/>
      <c r="T721" s="226"/>
      <c r="U721" s="226"/>
      <c r="V721" s="226"/>
      <c r="W721" s="226"/>
      <c r="X721" s="227"/>
      <c r="AT721" s="228" t="s">
        <v>211</v>
      </c>
      <c r="AU721" s="228" t="s">
        <v>207</v>
      </c>
      <c r="AV721" s="15" t="s">
        <v>221</v>
      </c>
      <c r="AW721" s="15" t="s">
        <v>5</v>
      </c>
      <c r="AX721" s="15" t="s">
        <v>74</v>
      </c>
      <c r="AY721" s="228" t="s">
        <v>198</v>
      </c>
    </row>
    <row r="722" spans="2:51" s="13" customFormat="1" ht="11.25">
      <c r="B722" s="197"/>
      <c r="C722" s="198"/>
      <c r="D722" s="192" t="s">
        <v>211</v>
      </c>
      <c r="E722" s="199" t="s">
        <v>20</v>
      </c>
      <c r="F722" s="200" t="s">
        <v>3237</v>
      </c>
      <c r="G722" s="198"/>
      <c r="H722" s="199" t="s">
        <v>20</v>
      </c>
      <c r="I722" s="201"/>
      <c r="J722" s="201"/>
      <c r="K722" s="198"/>
      <c r="L722" s="198"/>
      <c r="M722" s="202"/>
      <c r="N722" s="203"/>
      <c r="O722" s="204"/>
      <c r="P722" s="204"/>
      <c r="Q722" s="204"/>
      <c r="R722" s="204"/>
      <c r="S722" s="204"/>
      <c r="T722" s="204"/>
      <c r="U722" s="204"/>
      <c r="V722" s="204"/>
      <c r="W722" s="204"/>
      <c r="X722" s="205"/>
      <c r="AT722" s="206" t="s">
        <v>211</v>
      </c>
      <c r="AU722" s="206" t="s">
        <v>207</v>
      </c>
      <c r="AV722" s="13" t="s">
        <v>82</v>
      </c>
      <c r="AW722" s="13" t="s">
        <v>5</v>
      </c>
      <c r="AX722" s="13" t="s">
        <v>74</v>
      </c>
      <c r="AY722" s="206" t="s">
        <v>198</v>
      </c>
    </row>
    <row r="723" spans="2:51" s="13" customFormat="1" ht="11.25">
      <c r="B723" s="197"/>
      <c r="C723" s="198"/>
      <c r="D723" s="192" t="s">
        <v>211</v>
      </c>
      <c r="E723" s="199" t="s">
        <v>20</v>
      </c>
      <c r="F723" s="200" t="s">
        <v>3139</v>
      </c>
      <c r="G723" s="198"/>
      <c r="H723" s="199" t="s">
        <v>20</v>
      </c>
      <c r="I723" s="201"/>
      <c r="J723" s="201"/>
      <c r="K723" s="198"/>
      <c r="L723" s="198"/>
      <c r="M723" s="202"/>
      <c r="N723" s="203"/>
      <c r="O723" s="204"/>
      <c r="P723" s="204"/>
      <c r="Q723" s="204"/>
      <c r="R723" s="204"/>
      <c r="S723" s="204"/>
      <c r="T723" s="204"/>
      <c r="U723" s="204"/>
      <c r="V723" s="204"/>
      <c r="W723" s="204"/>
      <c r="X723" s="205"/>
      <c r="AT723" s="206" t="s">
        <v>211</v>
      </c>
      <c r="AU723" s="206" t="s">
        <v>207</v>
      </c>
      <c r="AV723" s="13" t="s">
        <v>82</v>
      </c>
      <c r="AW723" s="13" t="s">
        <v>5</v>
      </c>
      <c r="AX723" s="13" t="s">
        <v>74</v>
      </c>
      <c r="AY723" s="206" t="s">
        <v>198</v>
      </c>
    </row>
    <row r="724" spans="2:51" s="13" customFormat="1" ht="11.25">
      <c r="B724" s="197"/>
      <c r="C724" s="198"/>
      <c r="D724" s="192" t="s">
        <v>211</v>
      </c>
      <c r="E724" s="199" t="s">
        <v>20</v>
      </c>
      <c r="F724" s="200" t="s">
        <v>3212</v>
      </c>
      <c r="G724" s="198"/>
      <c r="H724" s="199" t="s">
        <v>20</v>
      </c>
      <c r="I724" s="201"/>
      <c r="J724" s="201"/>
      <c r="K724" s="198"/>
      <c r="L724" s="198"/>
      <c r="M724" s="202"/>
      <c r="N724" s="203"/>
      <c r="O724" s="204"/>
      <c r="P724" s="204"/>
      <c r="Q724" s="204"/>
      <c r="R724" s="204"/>
      <c r="S724" s="204"/>
      <c r="T724" s="204"/>
      <c r="U724" s="204"/>
      <c r="V724" s="204"/>
      <c r="W724" s="204"/>
      <c r="X724" s="205"/>
      <c r="AT724" s="206" t="s">
        <v>211</v>
      </c>
      <c r="AU724" s="206" t="s">
        <v>207</v>
      </c>
      <c r="AV724" s="13" t="s">
        <v>82</v>
      </c>
      <c r="AW724" s="13" t="s">
        <v>5</v>
      </c>
      <c r="AX724" s="13" t="s">
        <v>74</v>
      </c>
      <c r="AY724" s="206" t="s">
        <v>198</v>
      </c>
    </row>
    <row r="725" spans="2:51" s="13" customFormat="1" ht="11.25">
      <c r="B725" s="197"/>
      <c r="C725" s="198"/>
      <c r="D725" s="192" t="s">
        <v>211</v>
      </c>
      <c r="E725" s="199" t="s">
        <v>20</v>
      </c>
      <c r="F725" s="200" t="s">
        <v>3237</v>
      </c>
      <c r="G725" s="198"/>
      <c r="H725" s="199" t="s">
        <v>20</v>
      </c>
      <c r="I725" s="201"/>
      <c r="J725" s="201"/>
      <c r="K725" s="198"/>
      <c r="L725" s="198"/>
      <c r="M725" s="202"/>
      <c r="N725" s="203"/>
      <c r="O725" s="204"/>
      <c r="P725" s="204"/>
      <c r="Q725" s="204"/>
      <c r="R725" s="204"/>
      <c r="S725" s="204"/>
      <c r="T725" s="204"/>
      <c r="U725" s="204"/>
      <c r="V725" s="204"/>
      <c r="W725" s="204"/>
      <c r="X725" s="205"/>
      <c r="AT725" s="206" t="s">
        <v>211</v>
      </c>
      <c r="AU725" s="206" t="s">
        <v>207</v>
      </c>
      <c r="AV725" s="13" t="s">
        <v>82</v>
      </c>
      <c r="AW725" s="13" t="s">
        <v>5</v>
      </c>
      <c r="AX725" s="13" t="s">
        <v>74</v>
      </c>
      <c r="AY725" s="206" t="s">
        <v>198</v>
      </c>
    </row>
    <row r="726" spans="2:51" s="14" customFormat="1" ht="11.25">
      <c r="B726" s="207"/>
      <c r="C726" s="208"/>
      <c r="D726" s="192" t="s">
        <v>211</v>
      </c>
      <c r="E726" s="209" t="s">
        <v>20</v>
      </c>
      <c r="F726" s="210" t="s">
        <v>3238</v>
      </c>
      <c r="G726" s="208"/>
      <c r="H726" s="211">
        <v>10.5</v>
      </c>
      <c r="I726" s="212"/>
      <c r="J726" s="212"/>
      <c r="K726" s="208"/>
      <c r="L726" s="208"/>
      <c r="M726" s="213"/>
      <c r="N726" s="214"/>
      <c r="O726" s="215"/>
      <c r="P726" s="215"/>
      <c r="Q726" s="215"/>
      <c r="R726" s="215"/>
      <c r="S726" s="215"/>
      <c r="T726" s="215"/>
      <c r="U726" s="215"/>
      <c r="V726" s="215"/>
      <c r="W726" s="215"/>
      <c r="X726" s="216"/>
      <c r="AT726" s="217" t="s">
        <v>211</v>
      </c>
      <c r="AU726" s="217" t="s">
        <v>207</v>
      </c>
      <c r="AV726" s="14" t="s">
        <v>207</v>
      </c>
      <c r="AW726" s="14" t="s">
        <v>5</v>
      </c>
      <c r="AX726" s="14" t="s">
        <v>74</v>
      </c>
      <c r="AY726" s="217" t="s">
        <v>198</v>
      </c>
    </row>
    <row r="727" spans="2:51" s="13" customFormat="1" ht="11.25">
      <c r="B727" s="197"/>
      <c r="C727" s="198"/>
      <c r="D727" s="192" t="s">
        <v>211</v>
      </c>
      <c r="E727" s="199" t="s">
        <v>20</v>
      </c>
      <c r="F727" s="200" t="s">
        <v>3150</v>
      </c>
      <c r="G727" s="198"/>
      <c r="H727" s="199" t="s">
        <v>20</v>
      </c>
      <c r="I727" s="201"/>
      <c r="J727" s="201"/>
      <c r="K727" s="198"/>
      <c r="L727" s="198"/>
      <c r="M727" s="202"/>
      <c r="N727" s="203"/>
      <c r="O727" s="204"/>
      <c r="P727" s="204"/>
      <c r="Q727" s="204"/>
      <c r="R727" s="204"/>
      <c r="S727" s="204"/>
      <c r="T727" s="204"/>
      <c r="U727" s="204"/>
      <c r="V727" s="204"/>
      <c r="W727" s="204"/>
      <c r="X727" s="205"/>
      <c r="AT727" s="206" t="s">
        <v>211</v>
      </c>
      <c r="AU727" s="206" t="s">
        <v>207</v>
      </c>
      <c r="AV727" s="13" t="s">
        <v>82</v>
      </c>
      <c r="AW727" s="13" t="s">
        <v>5</v>
      </c>
      <c r="AX727" s="13" t="s">
        <v>74</v>
      </c>
      <c r="AY727" s="206" t="s">
        <v>198</v>
      </c>
    </row>
    <row r="728" spans="2:51" s="13" customFormat="1" ht="11.25">
      <c r="B728" s="197"/>
      <c r="C728" s="198"/>
      <c r="D728" s="192" t="s">
        <v>211</v>
      </c>
      <c r="E728" s="199" t="s">
        <v>20</v>
      </c>
      <c r="F728" s="200" t="s">
        <v>3212</v>
      </c>
      <c r="G728" s="198"/>
      <c r="H728" s="199" t="s">
        <v>20</v>
      </c>
      <c r="I728" s="201"/>
      <c r="J728" s="201"/>
      <c r="K728" s="198"/>
      <c r="L728" s="198"/>
      <c r="M728" s="202"/>
      <c r="N728" s="203"/>
      <c r="O728" s="204"/>
      <c r="P728" s="204"/>
      <c r="Q728" s="204"/>
      <c r="R728" s="204"/>
      <c r="S728" s="204"/>
      <c r="T728" s="204"/>
      <c r="U728" s="204"/>
      <c r="V728" s="204"/>
      <c r="W728" s="204"/>
      <c r="X728" s="205"/>
      <c r="AT728" s="206" t="s">
        <v>211</v>
      </c>
      <c r="AU728" s="206" t="s">
        <v>207</v>
      </c>
      <c r="AV728" s="13" t="s">
        <v>82</v>
      </c>
      <c r="AW728" s="13" t="s">
        <v>5</v>
      </c>
      <c r="AX728" s="13" t="s">
        <v>74</v>
      </c>
      <c r="AY728" s="206" t="s">
        <v>198</v>
      </c>
    </row>
    <row r="729" spans="2:51" s="13" customFormat="1" ht="11.25">
      <c r="B729" s="197"/>
      <c r="C729" s="198"/>
      <c r="D729" s="192" t="s">
        <v>211</v>
      </c>
      <c r="E729" s="199" t="s">
        <v>20</v>
      </c>
      <c r="F729" s="200" t="s">
        <v>3237</v>
      </c>
      <c r="G729" s="198"/>
      <c r="H729" s="199" t="s">
        <v>20</v>
      </c>
      <c r="I729" s="201"/>
      <c r="J729" s="201"/>
      <c r="K729" s="198"/>
      <c r="L729" s="198"/>
      <c r="M729" s="202"/>
      <c r="N729" s="203"/>
      <c r="O729" s="204"/>
      <c r="P729" s="204"/>
      <c r="Q729" s="204"/>
      <c r="R729" s="204"/>
      <c r="S729" s="204"/>
      <c r="T729" s="204"/>
      <c r="U729" s="204"/>
      <c r="V729" s="204"/>
      <c r="W729" s="204"/>
      <c r="X729" s="205"/>
      <c r="AT729" s="206" t="s">
        <v>211</v>
      </c>
      <c r="AU729" s="206" t="s">
        <v>207</v>
      </c>
      <c r="AV729" s="13" t="s">
        <v>82</v>
      </c>
      <c r="AW729" s="13" t="s">
        <v>5</v>
      </c>
      <c r="AX729" s="13" t="s">
        <v>74</v>
      </c>
      <c r="AY729" s="206" t="s">
        <v>198</v>
      </c>
    </row>
    <row r="730" spans="2:51" s="14" customFormat="1" ht="11.25">
      <c r="B730" s="207"/>
      <c r="C730" s="208"/>
      <c r="D730" s="192" t="s">
        <v>211</v>
      </c>
      <c r="E730" s="209" t="s">
        <v>20</v>
      </c>
      <c r="F730" s="210" t="s">
        <v>3238</v>
      </c>
      <c r="G730" s="208"/>
      <c r="H730" s="211">
        <v>10.5</v>
      </c>
      <c r="I730" s="212"/>
      <c r="J730" s="212"/>
      <c r="K730" s="208"/>
      <c r="L730" s="208"/>
      <c r="M730" s="213"/>
      <c r="N730" s="214"/>
      <c r="O730" s="215"/>
      <c r="P730" s="215"/>
      <c r="Q730" s="215"/>
      <c r="R730" s="215"/>
      <c r="S730" s="215"/>
      <c r="T730" s="215"/>
      <c r="U730" s="215"/>
      <c r="V730" s="215"/>
      <c r="W730" s="215"/>
      <c r="X730" s="216"/>
      <c r="AT730" s="217" t="s">
        <v>211</v>
      </c>
      <c r="AU730" s="217" t="s">
        <v>207</v>
      </c>
      <c r="AV730" s="14" t="s">
        <v>207</v>
      </c>
      <c r="AW730" s="14" t="s">
        <v>5</v>
      </c>
      <c r="AX730" s="14" t="s">
        <v>74</v>
      </c>
      <c r="AY730" s="217" t="s">
        <v>198</v>
      </c>
    </row>
    <row r="731" spans="2:51" s="13" customFormat="1" ht="11.25">
      <c r="B731" s="197"/>
      <c r="C731" s="198"/>
      <c r="D731" s="192" t="s">
        <v>211</v>
      </c>
      <c r="E731" s="199" t="s">
        <v>20</v>
      </c>
      <c r="F731" s="200" t="s">
        <v>3151</v>
      </c>
      <c r="G731" s="198"/>
      <c r="H731" s="199" t="s">
        <v>20</v>
      </c>
      <c r="I731" s="201"/>
      <c r="J731" s="201"/>
      <c r="K731" s="198"/>
      <c r="L731" s="198"/>
      <c r="M731" s="202"/>
      <c r="N731" s="203"/>
      <c r="O731" s="204"/>
      <c r="P731" s="204"/>
      <c r="Q731" s="204"/>
      <c r="R731" s="204"/>
      <c r="S731" s="204"/>
      <c r="T731" s="204"/>
      <c r="U731" s="204"/>
      <c r="V731" s="204"/>
      <c r="W731" s="204"/>
      <c r="X731" s="205"/>
      <c r="AT731" s="206" t="s">
        <v>211</v>
      </c>
      <c r="AU731" s="206" t="s">
        <v>207</v>
      </c>
      <c r="AV731" s="13" t="s">
        <v>82</v>
      </c>
      <c r="AW731" s="13" t="s">
        <v>5</v>
      </c>
      <c r="AX731" s="13" t="s">
        <v>74</v>
      </c>
      <c r="AY731" s="206" t="s">
        <v>198</v>
      </c>
    </row>
    <row r="732" spans="2:51" s="13" customFormat="1" ht="11.25">
      <c r="B732" s="197"/>
      <c r="C732" s="198"/>
      <c r="D732" s="192" t="s">
        <v>211</v>
      </c>
      <c r="E732" s="199" t="s">
        <v>20</v>
      </c>
      <c r="F732" s="200" t="s">
        <v>3212</v>
      </c>
      <c r="G732" s="198"/>
      <c r="H732" s="199" t="s">
        <v>20</v>
      </c>
      <c r="I732" s="201"/>
      <c r="J732" s="201"/>
      <c r="K732" s="198"/>
      <c r="L732" s="198"/>
      <c r="M732" s="202"/>
      <c r="N732" s="203"/>
      <c r="O732" s="204"/>
      <c r="P732" s="204"/>
      <c r="Q732" s="204"/>
      <c r="R732" s="204"/>
      <c r="S732" s="204"/>
      <c r="T732" s="204"/>
      <c r="U732" s="204"/>
      <c r="V732" s="204"/>
      <c r="W732" s="204"/>
      <c r="X732" s="205"/>
      <c r="AT732" s="206" t="s">
        <v>211</v>
      </c>
      <c r="AU732" s="206" t="s">
        <v>207</v>
      </c>
      <c r="AV732" s="13" t="s">
        <v>82</v>
      </c>
      <c r="AW732" s="13" t="s">
        <v>5</v>
      </c>
      <c r="AX732" s="13" t="s">
        <v>74</v>
      </c>
      <c r="AY732" s="206" t="s">
        <v>198</v>
      </c>
    </row>
    <row r="733" spans="2:51" s="13" customFormat="1" ht="11.25">
      <c r="B733" s="197"/>
      <c r="C733" s="198"/>
      <c r="D733" s="192" t="s">
        <v>211</v>
      </c>
      <c r="E733" s="199" t="s">
        <v>20</v>
      </c>
      <c r="F733" s="200" t="s">
        <v>3237</v>
      </c>
      <c r="G733" s="198"/>
      <c r="H733" s="199" t="s">
        <v>20</v>
      </c>
      <c r="I733" s="201"/>
      <c r="J733" s="201"/>
      <c r="K733" s="198"/>
      <c r="L733" s="198"/>
      <c r="M733" s="202"/>
      <c r="N733" s="203"/>
      <c r="O733" s="204"/>
      <c r="P733" s="204"/>
      <c r="Q733" s="204"/>
      <c r="R733" s="204"/>
      <c r="S733" s="204"/>
      <c r="T733" s="204"/>
      <c r="U733" s="204"/>
      <c r="V733" s="204"/>
      <c r="W733" s="204"/>
      <c r="X733" s="205"/>
      <c r="AT733" s="206" t="s">
        <v>211</v>
      </c>
      <c r="AU733" s="206" t="s">
        <v>207</v>
      </c>
      <c r="AV733" s="13" t="s">
        <v>82</v>
      </c>
      <c r="AW733" s="13" t="s">
        <v>5</v>
      </c>
      <c r="AX733" s="13" t="s">
        <v>74</v>
      </c>
      <c r="AY733" s="206" t="s">
        <v>198</v>
      </c>
    </row>
    <row r="734" spans="2:51" s="14" customFormat="1" ht="11.25">
      <c r="B734" s="207"/>
      <c r="C734" s="208"/>
      <c r="D734" s="192" t="s">
        <v>211</v>
      </c>
      <c r="E734" s="209" t="s">
        <v>20</v>
      </c>
      <c r="F734" s="210" t="s">
        <v>3239</v>
      </c>
      <c r="G734" s="208"/>
      <c r="H734" s="211">
        <v>12.9</v>
      </c>
      <c r="I734" s="212"/>
      <c r="J734" s="212"/>
      <c r="K734" s="208"/>
      <c r="L734" s="208"/>
      <c r="M734" s="213"/>
      <c r="N734" s="214"/>
      <c r="O734" s="215"/>
      <c r="P734" s="215"/>
      <c r="Q734" s="215"/>
      <c r="R734" s="215"/>
      <c r="S734" s="215"/>
      <c r="T734" s="215"/>
      <c r="U734" s="215"/>
      <c r="V734" s="215"/>
      <c r="W734" s="215"/>
      <c r="X734" s="216"/>
      <c r="AT734" s="217" t="s">
        <v>211</v>
      </c>
      <c r="AU734" s="217" t="s">
        <v>207</v>
      </c>
      <c r="AV734" s="14" t="s">
        <v>207</v>
      </c>
      <c r="AW734" s="14" t="s">
        <v>5</v>
      </c>
      <c r="AX734" s="14" t="s">
        <v>74</v>
      </c>
      <c r="AY734" s="217" t="s">
        <v>198</v>
      </c>
    </row>
    <row r="735" spans="2:51" s="13" customFormat="1" ht="11.25">
      <c r="B735" s="197"/>
      <c r="C735" s="198"/>
      <c r="D735" s="192" t="s">
        <v>211</v>
      </c>
      <c r="E735" s="199" t="s">
        <v>20</v>
      </c>
      <c r="F735" s="200" t="s">
        <v>3153</v>
      </c>
      <c r="G735" s="198"/>
      <c r="H735" s="199" t="s">
        <v>20</v>
      </c>
      <c r="I735" s="201"/>
      <c r="J735" s="201"/>
      <c r="K735" s="198"/>
      <c r="L735" s="198"/>
      <c r="M735" s="202"/>
      <c r="N735" s="203"/>
      <c r="O735" s="204"/>
      <c r="P735" s="204"/>
      <c r="Q735" s="204"/>
      <c r="R735" s="204"/>
      <c r="S735" s="204"/>
      <c r="T735" s="204"/>
      <c r="U735" s="204"/>
      <c r="V735" s="204"/>
      <c r="W735" s="204"/>
      <c r="X735" s="205"/>
      <c r="AT735" s="206" t="s">
        <v>211</v>
      </c>
      <c r="AU735" s="206" t="s">
        <v>207</v>
      </c>
      <c r="AV735" s="13" t="s">
        <v>82</v>
      </c>
      <c r="AW735" s="13" t="s">
        <v>5</v>
      </c>
      <c r="AX735" s="13" t="s">
        <v>74</v>
      </c>
      <c r="AY735" s="206" t="s">
        <v>198</v>
      </c>
    </row>
    <row r="736" spans="2:51" s="13" customFormat="1" ht="11.25">
      <c r="B736" s="197"/>
      <c r="C736" s="198"/>
      <c r="D736" s="192" t="s">
        <v>211</v>
      </c>
      <c r="E736" s="199" t="s">
        <v>20</v>
      </c>
      <c r="F736" s="200" t="s">
        <v>3212</v>
      </c>
      <c r="G736" s="198"/>
      <c r="H736" s="199" t="s">
        <v>20</v>
      </c>
      <c r="I736" s="201"/>
      <c r="J736" s="201"/>
      <c r="K736" s="198"/>
      <c r="L736" s="198"/>
      <c r="M736" s="202"/>
      <c r="N736" s="203"/>
      <c r="O736" s="204"/>
      <c r="P736" s="204"/>
      <c r="Q736" s="204"/>
      <c r="R736" s="204"/>
      <c r="S736" s="204"/>
      <c r="T736" s="204"/>
      <c r="U736" s="204"/>
      <c r="V736" s="204"/>
      <c r="W736" s="204"/>
      <c r="X736" s="205"/>
      <c r="AT736" s="206" t="s">
        <v>211</v>
      </c>
      <c r="AU736" s="206" t="s">
        <v>207</v>
      </c>
      <c r="AV736" s="13" t="s">
        <v>82</v>
      </c>
      <c r="AW736" s="13" t="s">
        <v>5</v>
      </c>
      <c r="AX736" s="13" t="s">
        <v>74</v>
      </c>
      <c r="AY736" s="206" t="s">
        <v>198</v>
      </c>
    </row>
    <row r="737" spans="1:65" s="13" customFormat="1" ht="11.25">
      <c r="B737" s="197"/>
      <c r="C737" s="198"/>
      <c r="D737" s="192" t="s">
        <v>211</v>
      </c>
      <c r="E737" s="199" t="s">
        <v>20</v>
      </c>
      <c r="F737" s="200" t="s">
        <v>3237</v>
      </c>
      <c r="G737" s="198"/>
      <c r="H737" s="199" t="s">
        <v>20</v>
      </c>
      <c r="I737" s="201"/>
      <c r="J737" s="201"/>
      <c r="K737" s="198"/>
      <c r="L737" s="198"/>
      <c r="M737" s="202"/>
      <c r="N737" s="203"/>
      <c r="O737" s="204"/>
      <c r="P737" s="204"/>
      <c r="Q737" s="204"/>
      <c r="R737" s="204"/>
      <c r="S737" s="204"/>
      <c r="T737" s="204"/>
      <c r="U737" s="204"/>
      <c r="V737" s="204"/>
      <c r="W737" s="204"/>
      <c r="X737" s="205"/>
      <c r="AT737" s="206" t="s">
        <v>211</v>
      </c>
      <c r="AU737" s="206" t="s">
        <v>207</v>
      </c>
      <c r="AV737" s="13" t="s">
        <v>82</v>
      </c>
      <c r="AW737" s="13" t="s">
        <v>5</v>
      </c>
      <c r="AX737" s="13" t="s">
        <v>74</v>
      </c>
      <c r="AY737" s="206" t="s">
        <v>198</v>
      </c>
    </row>
    <row r="738" spans="1:65" s="14" customFormat="1" ht="11.25">
      <c r="B738" s="207"/>
      <c r="C738" s="208"/>
      <c r="D738" s="192" t="s">
        <v>211</v>
      </c>
      <c r="E738" s="209" t="s">
        <v>20</v>
      </c>
      <c r="F738" s="210" t="s">
        <v>3238</v>
      </c>
      <c r="G738" s="208"/>
      <c r="H738" s="211">
        <v>10.5</v>
      </c>
      <c r="I738" s="212"/>
      <c r="J738" s="212"/>
      <c r="K738" s="208"/>
      <c r="L738" s="208"/>
      <c r="M738" s="213"/>
      <c r="N738" s="214"/>
      <c r="O738" s="215"/>
      <c r="P738" s="215"/>
      <c r="Q738" s="215"/>
      <c r="R738" s="215"/>
      <c r="S738" s="215"/>
      <c r="T738" s="215"/>
      <c r="U738" s="215"/>
      <c r="V738" s="215"/>
      <c r="W738" s="215"/>
      <c r="X738" s="216"/>
      <c r="AT738" s="217" t="s">
        <v>211</v>
      </c>
      <c r="AU738" s="217" t="s">
        <v>207</v>
      </c>
      <c r="AV738" s="14" t="s">
        <v>207</v>
      </c>
      <c r="AW738" s="14" t="s">
        <v>5</v>
      </c>
      <c r="AX738" s="14" t="s">
        <v>74</v>
      </c>
      <c r="AY738" s="217" t="s">
        <v>198</v>
      </c>
    </row>
    <row r="739" spans="1:65" s="15" customFormat="1" ht="11.25">
      <c r="B739" s="218"/>
      <c r="C739" s="219"/>
      <c r="D739" s="192" t="s">
        <v>211</v>
      </c>
      <c r="E739" s="220" t="s">
        <v>20</v>
      </c>
      <c r="F739" s="221" t="s">
        <v>1675</v>
      </c>
      <c r="G739" s="219"/>
      <c r="H739" s="222">
        <v>44.4</v>
      </c>
      <c r="I739" s="223"/>
      <c r="J739" s="223"/>
      <c r="K739" s="219"/>
      <c r="L739" s="219"/>
      <c r="M739" s="224"/>
      <c r="N739" s="225"/>
      <c r="O739" s="226"/>
      <c r="P739" s="226"/>
      <c r="Q739" s="226"/>
      <c r="R739" s="226"/>
      <c r="S739" s="226"/>
      <c r="T739" s="226"/>
      <c r="U739" s="226"/>
      <c r="V739" s="226"/>
      <c r="W739" s="226"/>
      <c r="X739" s="227"/>
      <c r="AT739" s="228" t="s">
        <v>211</v>
      </c>
      <c r="AU739" s="228" t="s">
        <v>207</v>
      </c>
      <c r="AV739" s="15" t="s">
        <v>221</v>
      </c>
      <c r="AW739" s="15" t="s">
        <v>5</v>
      </c>
      <c r="AX739" s="15" t="s">
        <v>74</v>
      </c>
      <c r="AY739" s="228" t="s">
        <v>198</v>
      </c>
    </row>
    <row r="740" spans="1:65" s="16" customFormat="1" ht="11.25">
      <c r="B740" s="229"/>
      <c r="C740" s="230"/>
      <c r="D740" s="192" t="s">
        <v>211</v>
      </c>
      <c r="E740" s="231" t="s">
        <v>20</v>
      </c>
      <c r="F740" s="232" t="s">
        <v>282</v>
      </c>
      <c r="G740" s="230"/>
      <c r="H740" s="233">
        <v>54.25</v>
      </c>
      <c r="I740" s="234"/>
      <c r="J740" s="234"/>
      <c r="K740" s="230"/>
      <c r="L740" s="230"/>
      <c r="M740" s="235"/>
      <c r="N740" s="236"/>
      <c r="O740" s="237"/>
      <c r="P740" s="237"/>
      <c r="Q740" s="237"/>
      <c r="R740" s="237"/>
      <c r="S740" s="237"/>
      <c r="T740" s="237"/>
      <c r="U740" s="237"/>
      <c r="V740" s="237"/>
      <c r="W740" s="237"/>
      <c r="X740" s="238"/>
      <c r="AT740" s="239" t="s">
        <v>211</v>
      </c>
      <c r="AU740" s="239" t="s">
        <v>207</v>
      </c>
      <c r="AV740" s="16" t="s">
        <v>206</v>
      </c>
      <c r="AW740" s="16" t="s">
        <v>5</v>
      </c>
      <c r="AX740" s="16" t="s">
        <v>82</v>
      </c>
      <c r="AY740" s="239" t="s">
        <v>198</v>
      </c>
    </row>
    <row r="741" spans="1:65" s="14" customFormat="1" ht="11.25">
      <c r="B741" s="207"/>
      <c r="C741" s="208"/>
      <c r="D741" s="192" t="s">
        <v>211</v>
      </c>
      <c r="E741" s="208"/>
      <c r="F741" s="210" t="s">
        <v>3257</v>
      </c>
      <c r="G741" s="208"/>
      <c r="H741" s="211">
        <v>56.963000000000001</v>
      </c>
      <c r="I741" s="212"/>
      <c r="J741" s="212"/>
      <c r="K741" s="208"/>
      <c r="L741" s="208"/>
      <c r="M741" s="213"/>
      <c r="N741" s="214"/>
      <c r="O741" s="215"/>
      <c r="P741" s="215"/>
      <c r="Q741" s="215"/>
      <c r="R741" s="215"/>
      <c r="S741" s="215"/>
      <c r="T741" s="215"/>
      <c r="U741" s="215"/>
      <c r="V741" s="215"/>
      <c r="W741" s="215"/>
      <c r="X741" s="216"/>
      <c r="AT741" s="217" t="s">
        <v>211</v>
      </c>
      <c r="AU741" s="217" t="s">
        <v>207</v>
      </c>
      <c r="AV741" s="14" t="s">
        <v>207</v>
      </c>
      <c r="AW741" s="14" t="s">
        <v>4</v>
      </c>
      <c r="AX741" s="14" t="s">
        <v>82</v>
      </c>
      <c r="AY741" s="217" t="s">
        <v>198</v>
      </c>
    </row>
    <row r="742" spans="1:65" s="2" customFormat="1" ht="24.2" customHeight="1">
      <c r="A742" s="36"/>
      <c r="B742" s="37"/>
      <c r="C742" s="246" t="s">
        <v>458</v>
      </c>
      <c r="D742" s="246" t="s">
        <v>1044</v>
      </c>
      <c r="E742" s="247" t="s">
        <v>3258</v>
      </c>
      <c r="F742" s="248" t="s">
        <v>3259</v>
      </c>
      <c r="G742" s="249" t="s">
        <v>412</v>
      </c>
      <c r="H742" s="250">
        <v>73.331999999999994</v>
      </c>
      <c r="I742" s="251"/>
      <c r="J742" s="252"/>
      <c r="K742" s="253">
        <f>ROUND(P742*H742,2)</f>
        <v>0</v>
      </c>
      <c r="L742" s="248" t="s">
        <v>205</v>
      </c>
      <c r="M742" s="254"/>
      <c r="N742" s="255" t="s">
        <v>20</v>
      </c>
      <c r="O742" s="186" t="s">
        <v>44</v>
      </c>
      <c r="P742" s="187">
        <f>I742+J742</f>
        <v>0</v>
      </c>
      <c r="Q742" s="187">
        <f>ROUND(I742*H742,2)</f>
        <v>0</v>
      </c>
      <c r="R742" s="187">
        <f>ROUND(J742*H742,2)</f>
        <v>0</v>
      </c>
      <c r="S742" s="66"/>
      <c r="T742" s="188">
        <f>S742*H742</f>
        <v>0</v>
      </c>
      <c r="U742" s="188">
        <v>3.0000000000000001E-5</v>
      </c>
      <c r="V742" s="188">
        <f>U742*H742</f>
        <v>2.1999599999999999E-3</v>
      </c>
      <c r="W742" s="188">
        <v>0</v>
      </c>
      <c r="X742" s="189">
        <f>W742*H742</f>
        <v>0</v>
      </c>
      <c r="Y742" s="36"/>
      <c r="Z742" s="36"/>
      <c r="AA742" s="36"/>
      <c r="AB742" s="36"/>
      <c r="AC742" s="36"/>
      <c r="AD742" s="36"/>
      <c r="AE742" s="36"/>
      <c r="AR742" s="190" t="s">
        <v>345</v>
      </c>
      <c r="AT742" s="190" t="s">
        <v>1044</v>
      </c>
      <c r="AU742" s="190" t="s">
        <v>207</v>
      </c>
      <c r="AY742" s="19" t="s">
        <v>198</v>
      </c>
      <c r="BE742" s="191">
        <f>IF(O742="základní",K742,0)</f>
        <v>0</v>
      </c>
      <c r="BF742" s="191">
        <f>IF(O742="snížená",K742,0)</f>
        <v>0</v>
      </c>
      <c r="BG742" s="191">
        <f>IF(O742="zákl. přenesená",K742,0)</f>
        <v>0</v>
      </c>
      <c r="BH742" s="191">
        <f>IF(O742="sníž. přenesená",K742,0)</f>
        <v>0</v>
      </c>
      <c r="BI742" s="191">
        <f>IF(O742="nulová",K742,0)</f>
        <v>0</v>
      </c>
      <c r="BJ742" s="19" t="s">
        <v>207</v>
      </c>
      <c r="BK742" s="191">
        <f>ROUND(P742*H742,2)</f>
        <v>0</v>
      </c>
      <c r="BL742" s="19" t="s">
        <v>206</v>
      </c>
      <c r="BM742" s="190" t="s">
        <v>3260</v>
      </c>
    </row>
    <row r="743" spans="1:65" s="2" customFormat="1" ht="11.25">
      <c r="A743" s="36"/>
      <c r="B743" s="37"/>
      <c r="C743" s="38"/>
      <c r="D743" s="192" t="s">
        <v>209</v>
      </c>
      <c r="E743" s="38"/>
      <c r="F743" s="193" t="s">
        <v>3259</v>
      </c>
      <c r="G743" s="38"/>
      <c r="H743" s="38"/>
      <c r="I743" s="194"/>
      <c r="J743" s="194"/>
      <c r="K743" s="38"/>
      <c r="L743" s="38"/>
      <c r="M743" s="41"/>
      <c r="N743" s="195"/>
      <c r="O743" s="196"/>
      <c r="P743" s="66"/>
      <c r="Q743" s="66"/>
      <c r="R743" s="66"/>
      <c r="S743" s="66"/>
      <c r="T743" s="66"/>
      <c r="U743" s="66"/>
      <c r="V743" s="66"/>
      <c r="W743" s="66"/>
      <c r="X743" s="67"/>
      <c r="Y743" s="36"/>
      <c r="Z743" s="36"/>
      <c r="AA743" s="36"/>
      <c r="AB743" s="36"/>
      <c r="AC743" s="36"/>
      <c r="AD743" s="36"/>
      <c r="AE743" s="36"/>
      <c r="AT743" s="19" t="s">
        <v>209</v>
      </c>
      <c r="AU743" s="19" t="s">
        <v>207</v>
      </c>
    </row>
    <row r="744" spans="1:65" s="13" customFormat="1" ht="11.25">
      <c r="B744" s="197"/>
      <c r="C744" s="198"/>
      <c r="D744" s="192" t="s">
        <v>211</v>
      </c>
      <c r="E744" s="199" t="s">
        <v>20</v>
      </c>
      <c r="F744" s="200" t="s">
        <v>3250</v>
      </c>
      <c r="G744" s="198"/>
      <c r="H744" s="199" t="s">
        <v>20</v>
      </c>
      <c r="I744" s="201"/>
      <c r="J744" s="201"/>
      <c r="K744" s="198"/>
      <c r="L744" s="198"/>
      <c r="M744" s="202"/>
      <c r="N744" s="203"/>
      <c r="O744" s="204"/>
      <c r="P744" s="204"/>
      <c r="Q744" s="204"/>
      <c r="R744" s="204"/>
      <c r="S744" s="204"/>
      <c r="T744" s="204"/>
      <c r="U744" s="204"/>
      <c r="V744" s="204"/>
      <c r="W744" s="204"/>
      <c r="X744" s="205"/>
      <c r="AT744" s="206" t="s">
        <v>211</v>
      </c>
      <c r="AU744" s="206" t="s">
        <v>207</v>
      </c>
      <c r="AV744" s="13" t="s">
        <v>82</v>
      </c>
      <c r="AW744" s="13" t="s">
        <v>5</v>
      </c>
      <c r="AX744" s="13" t="s">
        <v>74</v>
      </c>
      <c r="AY744" s="206" t="s">
        <v>198</v>
      </c>
    </row>
    <row r="745" spans="1:65" s="13" customFormat="1" ht="11.25">
      <c r="B745" s="197"/>
      <c r="C745" s="198"/>
      <c r="D745" s="192" t="s">
        <v>211</v>
      </c>
      <c r="E745" s="199" t="s">
        <v>20</v>
      </c>
      <c r="F745" s="200" t="s">
        <v>3261</v>
      </c>
      <c r="G745" s="198"/>
      <c r="H745" s="199" t="s">
        <v>20</v>
      </c>
      <c r="I745" s="201"/>
      <c r="J745" s="201"/>
      <c r="K745" s="198"/>
      <c r="L745" s="198"/>
      <c r="M745" s="202"/>
      <c r="N745" s="203"/>
      <c r="O745" s="204"/>
      <c r="P745" s="204"/>
      <c r="Q745" s="204"/>
      <c r="R745" s="204"/>
      <c r="S745" s="204"/>
      <c r="T745" s="204"/>
      <c r="U745" s="204"/>
      <c r="V745" s="204"/>
      <c r="W745" s="204"/>
      <c r="X745" s="205"/>
      <c r="AT745" s="206" t="s">
        <v>211</v>
      </c>
      <c r="AU745" s="206" t="s">
        <v>207</v>
      </c>
      <c r="AV745" s="13" t="s">
        <v>82</v>
      </c>
      <c r="AW745" s="13" t="s">
        <v>5</v>
      </c>
      <c r="AX745" s="13" t="s">
        <v>74</v>
      </c>
      <c r="AY745" s="206" t="s">
        <v>198</v>
      </c>
    </row>
    <row r="746" spans="1:65" s="14" customFormat="1" ht="11.25">
      <c r="B746" s="207"/>
      <c r="C746" s="208"/>
      <c r="D746" s="192" t="s">
        <v>211</v>
      </c>
      <c r="E746" s="209" t="s">
        <v>20</v>
      </c>
      <c r="F746" s="210" t="s">
        <v>3262</v>
      </c>
      <c r="G746" s="208"/>
      <c r="H746" s="211">
        <v>34.92</v>
      </c>
      <c r="I746" s="212"/>
      <c r="J746" s="212"/>
      <c r="K746" s="208"/>
      <c r="L746" s="208"/>
      <c r="M746" s="213"/>
      <c r="N746" s="214"/>
      <c r="O746" s="215"/>
      <c r="P746" s="215"/>
      <c r="Q746" s="215"/>
      <c r="R746" s="215"/>
      <c r="S746" s="215"/>
      <c r="T746" s="215"/>
      <c r="U746" s="215"/>
      <c r="V746" s="215"/>
      <c r="W746" s="215"/>
      <c r="X746" s="216"/>
      <c r="AT746" s="217" t="s">
        <v>211</v>
      </c>
      <c r="AU746" s="217" t="s">
        <v>207</v>
      </c>
      <c r="AV746" s="14" t="s">
        <v>207</v>
      </c>
      <c r="AW746" s="14" t="s">
        <v>5</v>
      </c>
      <c r="AX746" s="14" t="s">
        <v>74</v>
      </c>
      <c r="AY746" s="217" t="s">
        <v>198</v>
      </c>
    </row>
    <row r="747" spans="1:65" s="15" customFormat="1" ht="11.25">
      <c r="B747" s="218"/>
      <c r="C747" s="219"/>
      <c r="D747" s="192" t="s">
        <v>211</v>
      </c>
      <c r="E747" s="220" t="s">
        <v>20</v>
      </c>
      <c r="F747" s="221" t="s">
        <v>1675</v>
      </c>
      <c r="G747" s="219"/>
      <c r="H747" s="222">
        <v>34.92</v>
      </c>
      <c r="I747" s="223"/>
      <c r="J747" s="223"/>
      <c r="K747" s="219"/>
      <c r="L747" s="219"/>
      <c r="M747" s="224"/>
      <c r="N747" s="225"/>
      <c r="O747" s="226"/>
      <c r="P747" s="226"/>
      <c r="Q747" s="226"/>
      <c r="R747" s="226"/>
      <c r="S747" s="226"/>
      <c r="T747" s="226"/>
      <c r="U747" s="226"/>
      <c r="V747" s="226"/>
      <c r="W747" s="226"/>
      <c r="X747" s="227"/>
      <c r="AT747" s="228" t="s">
        <v>211</v>
      </c>
      <c r="AU747" s="228" t="s">
        <v>207</v>
      </c>
      <c r="AV747" s="15" t="s">
        <v>221</v>
      </c>
      <c r="AW747" s="15" t="s">
        <v>5</v>
      </c>
      <c r="AX747" s="15" t="s">
        <v>74</v>
      </c>
      <c r="AY747" s="228" t="s">
        <v>198</v>
      </c>
    </row>
    <row r="748" spans="1:65" s="13" customFormat="1" ht="11.25">
      <c r="B748" s="197"/>
      <c r="C748" s="198"/>
      <c r="D748" s="192" t="s">
        <v>211</v>
      </c>
      <c r="E748" s="199" t="s">
        <v>20</v>
      </c>
      <c r="F748" s="200" t="s">
        <v>3237</v>
      </c>
      <c r="G748" s="198"/>
      <c r="H748" s="199" t="s">
        <v>20</v>
      </c>
      <c r="I748" s="201"/>
      <c r="J748" s="201"/>
      <c r="K748" s="198"/>
      <c r="L748" s="198"/>
      <c r="M748" s="202"/>
      <c r="N748" s="203"/>
      <c r="O748" s="204"/>
      <c r="P748" s="204"/>
      <c r="Q748" s="204"/>
      <c r="R748" s="204"/>
      <c r="S748" s="204"/>
      <c r="T748" s="204"/>
      <c r="U748" s="204"/>
      <c r="V748" s="204"/>
      <c r="W748" s="204"/>
      <c r="X748" s="205"/>
      <c r="AT748" s="206" t="s">
        <v>211</v>
      </c>
      <c r="AU748" s="206" t="s">
        <v>207</v>
      </c>
      <c r="AV748" s="13" t="s">
        <v>82</v>
      </c>
      <c r="AW748" s="13" t="s">
        <v>5</v>
      </c>
      <c r="AX748" s="13" t="s">
        <v>74</v>
      </c>
      <c r="AY748" s="206" t="s">
        <v>198</v>
      </c>
    </row>
    <row r="749" spans="1:65" s="14" customFormat="1" ht="11.25">
      <c r="B749" s="207"/>
      <c r="C749" s="208"/>
      <c r="D749" s="192" t="s">
        <v>211</v>
      </c>
      <c r="E749" s="209" t="s">
        <v>20</v>
      </c>
      <c r="F749" s="210" t="s">
        <v>3262</v>
      </c>
      <c r="G749" s="208"/>
      <c r="H749" s="211">
        <v>34.92</v>
      </c>
      <c r="I749" s="212"/>
      <c r="J749" s="212"/>
      <c r="K749" s="208"/>
      <c r="L749" s="208"/>
      <c r="M749" s="213"/>
      <c r="N749" s="214"/>
      <c r="O749" s="215"/>
      <c r="P749" s="215"/>
      <c r="Q749" s="215"/>
      <c r="R749" s="215"/>
      <c r="S749" s="215"/>
      <c r="T749" s="215"/>
      <c r="U749" s="215"/>
      <c r="V749" s="215"/>
      <c r="W749" s="215"/>
      <c r="X749" s="216"/>
      <c r="AT749" s="217" t="s">
        <v>211</v>
      </c>
      <c r="AU749" s="217" t="s">
        <v>207</v>
      </c>
      <c r="AV749" s="14" t="s">
        <v>207</v>
      </c>
      <c r="AW749" s="14" t="s">
        <v>5</v>
      </c>
      <c r="AX749" s="14" t="s">
        <v>74</v>
      </c>
      <c r="AY749" s="217" t="s">
        <v>198</v>
      </c>
    </row>
    <row r="750" spans="1:65" s="15" customFormat="1" ht="11.25">
      <c r="B750" s="218"/>
      <c r="C750" s="219"/>
      <c r="D750" s="192" t="s">
        <v>211</v>
      </c>
      <c r="E750" s="220" t="s">
        <v>20</v>
      </c>
      <c r="F750" s="221" t="s">
        <v>1675</v>
      </c>
      <c r="G750" s="219"/>
      <c r="H750" s="222">
        <v>34.92</v>
      </c>
      <c r="I750" s="223"/>
      <c r="J750" s="223"/>
      <c r="K750" s="219"/>
      <c r="L750" s="219"/>
      <c r="M750" s="224"/>
      <c r="N750" s="225"/>
      <c r="O750" s="226"/>
      <c r="P750" s="226"/>
      <c r="Q750" s="226"/>
      <c r="R750" s="226"/>
      <c r="S750" s="226"/>
      <c r="T750" s="226"/>
      <c r="U750" s="226"/>
      <c r="V750" s="226"/>
      <c r="W750" s="226"/>
      <c r="X750" s="227"/>
      <c r="AT750" s="228" t="s">
        <v>211</v>
      </c>
      <c r="AU750" s="228" t="s">
        <v>207</v>
      </c>
      <c r="AV750" s="15" t="s">
        <v>221</v>
      </c>
      <c r="AW750" s="15" t="s">
        <v>5</v>
      </c>
      <c r="AX750" s="15" t="s">
        <v>74</v>
      </c>
      <c r="AY750" s="228" t="s">
        <v>198</v>
      </c>
    </row>
    <row r="751" spans="1:65" s="16" customFormat="1" ht="11.25">
      <c r="B751" s="229"/>
      <c r="C751" s="230"/>
      <c r="D751" s="192" t="s">
        <v>211</v>
      </c>
      <c r="E751" s="231" t="s">
        <v>20</v>
      </c>
      <c r="F751" s="232" t="s">
        <v>282</v>
      </c>
      <c r="G751" s="230"/>
      <c r="H751" s="233">
        <v>69.84</v>
      </c>
      <c r="I751" s="234"/>
      <c r="J751" s="234"/>
      <c r="K751" s="230"/>
      <c r="L751" s="230"/>
      <c r="M751" s="235"/>
      <c r="N751" s="236"/>
      <c r="O751" s="237"/>
      <c r="P751" s="237"/>
      <c r="Q751" s="237"/>
      <c r="R751" s="237"/>
      <c r="S751" s="237"/>
      <c r="T751" s="237"/>
      <c r="U751" s="237"/>
      <c r="V751" s="237"/>
      <c r="W751" s="237"/>
      <c r="X751" s="238"/>
      <c r="AT751" s="239" t="s">
        <v>211</v>
      </c>
      <c r="AU751" s="239" t="s">
        <v>207</v>
      </c>
      <c r="AV751" s="16" t="s">
        <v>206</v>
      </c>
      <c r="AW751" s="16" t="s">
        <v>5</v>
      </c>
      <c r="AX751" s="16" t="s">
        <v>82</v>
      </c>
      <c r="AY751" s="239" t="s">
        <v>198</v>
      </c>
    </row>
    <row r="752" spans="1:65" s="14" customFormat="1" ht="11.25">
      <c r="B752" s="207"/>
      <c r="C752" s="208"/>
      <c r="D752" s="192" t="s">
        <v>211</v>
      </c>
      <c r="E752" s="208"/>
      <c r="F752" s="210" t="s">
        <v>3263</v>
      </c>
      <c r="G752" s="208"/>
      <c r="H752" s="211">
        <v>73.331999999999994</v>
      </c>
      <c r="I752" s="212"/>
      <c r="J752" s="212"/>
      <c r="K752" s="208"/>
      <c r="L752" s="208"/>
      <c r="M752" s="213"/>
      <c r="N752" s="214"/>
      <c r="O752" s="215"/>
      <c r="P752" s="215"/>
      <c r="Q752" s="215"/>
      <c r="R752" s="215"/>
      <c r="S752" s="215"/>
      <c r="T752" s="215"/>
      <c r="U752" s="215"/>
      <c r="V752" s="215"/>
      <c r="W752" s="215"/>
      <c r="X752" s="216"/>
      <c r="AT752" s="217" t="s">
        <v>211</v>
      </c>
      <c r="AU752" s="217" t="s">
        <v>207</v>
      </c>
      <c r="AV752" s="14" t="s">
        <v>207</v>
      </c>
      <c r="AW752" s="14" t="s">
        <v>4</v>
      </c>
      <c r="AX752" s="14" t="s">
        <v>82</v>
      </c>
      <c r="AY752" s="217" t="s">
        <v>198</v>
      </c>
    </row>
    <row r="753" spans="1:65" s="12" customFormat="1" ht="22.9" customHeight="1">
      <c r="B753" s="161"/>
      <c r="C753" s="162"/>
      <c r="D753" s="163" t="s">
        <v>73</v>
      </c>
      <c r="E753" s="176" t="s">
        <v>2162</v>
      </c>
      <c r="F753" s="176" t="s">
        <v>2163</v>
      </c>
      <c r="G753" s="162"/>
      <c r="H753" s="162"/>
      <c r="I753" s="165"/>
      <c r="J753" s="165"/>
      <c r="K753" s="177">
        <f>BK753</f>
        <v>0</v>
      </c>
      <c r="L753" s="162"/>
      <c r="M753" s="167"/>
      <c r="N753" s="168"/>
      <c r="O753" s="169"/>
      <c r="P753" s="169"/>
      <c r="Q753" s="170">
        <f>SUM(Q754:Q793)</f>
        <v>0</v>
      </c>
      <c r="R753" s="170">
        <f>SUM(R754:R793)</f>
        <v>0</v>
      </c>
      <c r="S753" s="169"/>
      <c r="T753" s="171">
        <f>SUM(T754:T793)</f>
        <v>0</v>
      </c>
      <c r="U753" s="169"/>
      <c r="V753" s="171">
        <f>SUM(V754:V793)</f>
        <v>0.81237311999999995</v>
      </c>
      <c r="W753" s="169"/>
      <c r="X753" s="172">
        <f>SUM(X754:X793)</f>
        <v>0</v>
      </c>
      <c r="AR753" s="173" t="s">
        <v>82</v>
      </c>
      <c r="AT753" s="174" t="s">
        <v>73</v>
      </c>
      <c r="AU753" s="174" t="s">
        <v>82</v>
      </c>
      <c r="AY753" s="173" t="s">
        <v>198</v>
      </c>
      <c r="BK753" s="175">
        <f>SUM(BK754:BK793)</f>
        <v>0</v>
      </c>
    </row>
    <row r="754" spans="1:65" s="2" customFormat="1" ht="24.2" customHeight="1">
      <c r="A754" s="36"/>
      <c r="B754" s="37"/>
      <c r="C754" s="178" t="s">
        <v>477</v>
      </c>
      <c r="D754" s="178" t="s">
        <v>201</v>
      </c>
      <c r="E754" s="179" t="s">
        <v>1593</v>
      </c>
      <c r="F754" s="180" t="s">
        <v>1594</v>
      </c>
      <c r="G754" s="181" t="s">
        <v>254</v>
      </c>
      <c r="H754" s="182">
        <v>17.783999999999999</v>
      </c>
      <c r="I754" s="183"/>
      <c r="J754" s="183"/>
      <c r="K754" s="184">
        <f>ROUND(P754*H754,2)</f>
        <v>0</v>
      </c>
      <c r="L754" s="180" t="s">
        <v>205</v>
      </c>
      <c r="M754" s="41"/>
      <c r="N754" s="185" t="s">
        <v>20</v>
      </c>
      <c r="O754" s="186" t="s">
        <v>44</v>
      </c>
      <c r="P754" s="187">
        <f>I754+J754</f>
        <v>0</v>
      </c>
      <c r="Q754" s="187">
        <f>ROUND(I754*H754,2)</f>
        <v>0</v>
      </c>
      <c r="R754" s="187">
        <f>ROUND(J754*H754,2)</f>
        <v>0</v>
      </c>
      <c r="S754" s="66"/>
      <c r="T754" s="188">
        <f>S754*H754</f>
        <v>0</v>
      </c>
      <c r="U754" s="188">
        <v>4.4679999999999997E-2</v>
      </c>
      <c r="V754" s="188">
        <f>U754*H754</f>
        <v>0.79458911999999993</v>
      </c>
      <c r="W754" s="188">
        <v>0</v>
      </c>
      <c r="X754" s="189">
        <f>W754*H754</f>
        <v>0</v>
      </c>
      <c r="Y754" s="36"/>
      <c r="Z754" s="36"/>
      <c r="AA754" s="36"/>
      <c r="AB754" s="36"/>
      <c r="AC754" s="36"/>
      <c r="AD754" s="36"/>
      <c r="AE754" s="36"/>
      <c r="AR754" s="190" t="s">
        <v>206</v>
      </c>
      <c r="AT754" s="190" t="s">
        <v>201</v>
      </c>
      <c r="AU754" s="190" t="s">
        <v>207</v>
      </c>
      <c r="AY754" s="19" t="s">
        <v>198</v>
      </c>
      <c r="BE754" s="191">
        <f>IF(O754="základní",K754,0)</f>
        <v>0</v>
      </c>
      <c r="BF754" s="191">
        <f>IF(O754="snížená",K754,0)</f>
        <v>0</v>
      </c>
      <c r="BG754" s="191">
        <f>IF(O754="zákl. přenesená",K754,0)</f>
        <v>0</v>
      </c>
      <c r="BH754" s="191">
        <f>IF(O754="sníž. přenesená",K754,0)</f>
        <v>0</v>
      </c>
      <c r="BI754" s="191">
        <f>IF(O754="nulová",K754,0)</f>
        <v>0</v>
      </c>
      <c r="BJ754" s="19" t="s">
        <v>207</v>
      </c>
      <c r="BK754" s="191">
        <f>ROUND(P754*H754,2)</f>
        <v>0</v>
      </c>
      <c r="BL754" s="19" t="s">
        <v>206</v>
      </c>
      <c r="BM754" s="190" t="s">
        <v>3264</v>
      </c>
    </row>
    <row r="755" spans="1:65" s="2" customFormat="1" ht="11.25">
      <c r="A755" s="36"/>
      <c r="B755" s="37"/>
      <c r="C755" s="38"/>
      <c r="D755" s="192" t="s">
        <v>209</v>
      </c>
      <c r="E755" s="38"/>
      <c r="F755" s="193" t="s">
        <v>1596</v>
      </c>
      <c r="G755" s="38"/>
      <c r="H755" s="38"/>
      <c r="I755" s="194"/>
      <c r="J755" s="194"/>
      <c r="K755" s="38"/>
      <c r="L755" s="38"/>
      <c r="M755" s="41"/>
      <c r="N755" s="195"/>
      <c r="O755" s="196"/>
      <c r="P755" s="66"/>
      <c r="Q755" s="66"/>
      <c r="R755" s="66"/>
      <c r="S755" s="66"/>
      <c r="T755" s="66"/>
      <c r="U755" s="66"/>
      <c r="V755" s="66"/>
      <c r="W755" s="66"/>
      <c r="X755" s="67"/>
      <c r="Y755" s="36"/>
      <c r="Z755" s="36"/>
      <c r="AA755" s="36"/>
      <c r="AB755" s="36"/>
      <c r="AC755" s="36"/>
      <c r="AD755" s="36"/>
      <c r="AE755" s="36"/>
      <c r="AT755" s="19" t="s">
        <v>209</v>
      </c>
      <c r="AU755" s="19" t="s">
        <v>207</v>
      </c>
    </row>
    <row r="756" spans="1:65" s="13" customFormat="1" ht="11.25">
      <c r="B756" s="197"/>
      <c r="C756" s="198"/>
      <c r="D756" s="192" t="s">
        <v>211</v>
      </c>
      <c r="E756" s="199" t="s">
        <v>20</v>
      </c>
      <c r="F756" s="200" t="s">
        <v>3265</v>
      </c>
      <c r="G756" s="198"/>
      <c r="H756" s="199" t="s">
        <v>20</v>
      </c>
      <c r="I756" s="201"/>
      <c r="J756" s="201"/>
      <c r="K756" s="198"/>
      <c r="L756" s="198"/>
      <c r="M756" s="202"/>
      <c r="N756" s="203"/>
      <c r="O756" s="204"/>
      <c r="P756" s="204"/>
      <c r="Q756" s="204"/>
      <c r="R756" s="204"/>
      <c r="S756" s="204"/>
      <c r="T756" s="204"/>
      <c r="U756" s="204"/>
      <c r="V756" s="204"/>
      <c r="W756" s="204"/>
      <c r="X756" s="205"/>
      <c r="AT756" s="206" t="s">
        <v>211</v>
      </c>
      <c r="AU756" s="206" t="s">
        <v>207</v>
      </c>
      <c r="AV756" s="13" t="s">
        <v>82</v>
      </c>
      <c r="AW756" s="13" t="s">
        <v>5</v>
      </c>
      <c r="AX756" s="13" t="s">
        <v>74</v>
      </c>
      <c r="AY756" s="206" t="s">
        <v>198</v>
      </c>
    </row>
    <row r="757" spans="1:65" s="13" customFormat="1" ht="11.25">
      <c r="B757" s="197"/>
      <c r="C757" s="198"/>
      <c r="D757" s="192" t="s">
        <v>211</v>
      </c>
      <c r="E757" s="199" t="s">
        <v>20</v>
      </c>
      <c r="F757" s="200" t="s">
        <v>3139</v>
      </c>
      <c r="G757" s="198"/>
      <c r="H757" s="199" t="s">
        <v>20</v>
      </c>
      <c r="I757" s="201"/>
      <c r="J757" s="201"/>
      <c r="K757" s="198"/>
      <c r="L757" s="198"/>
      <c r="M757" s="202"/>
      <c r="N757" s="203"/>
      <c r="O757" s="204"/>
      <c r="P757" s="204"/>
      <c r="Q757" s="204"/>
      <c r="R757" s="204"/>
      <c r="S757" s="204"/>
      <c r="T757" s="204"/>
      <c r="U757" s="204"/>
      <c r="V757" s="204"/>
      <c r="W757" s="204"/>
      <c r="X757" s="205"/>
      <c r="AT757" s="206" t="s">
        <v>211</v>
      </c>
      <c r="AU757" s="206" t="s">
        <v>207</v>
      </c>
      <c r="AV757" s="13" t="s">
        <v>82</v>
      </c>
      <c r="AW757" s="13" t="s">
        <v>5</v>
      </c>
      <c r="AX757" s="13" t="s">
        <v>74</v>
      </c>
      <c r="AY757" s="206" t="s">
        <v>198</v>
      </c>
    </row>
    <row r="758" spans="1:65" s="13" customFormat="1" ht="11.25">
      <c r="B758" s="197"/>
      <c r="C758" s="198"/>
      <c r="D758" s="192" t="s">
        <v>211</v>
      </c>
      <c r="E758" s="199" t="s">
        <v>20</v>
      </c>
      <c r="F758" s="200" t="s">
        <v>1885</v>
      </c>
      <c r="G758" s="198"/>
      <c r="H758" s="199" t="s">
        <v>20</v>
      </c>
      <c r="I758" s="201"/>
      <c r="J758" s="201"/>
      <c r="K758" s="198"/>
      <c r="L758" s="198"/>
      <c r="M758" s="202"/>
      <c r="N758" s="203"/>
      <c r="O758" s="204"/>
      <c r="P758" s="204"/>
      <c r="Q758" s="204"/>
      <c r="R758" s="204"/>
      <c r="S758" s="204"/>
      <c r="T758" s="204"/>
      <c r="U758" s="204"/>
      <c r="V758" s="204"/>
      <c r="W758" s="204"/>
      <c r="X758" s="205"/>
      <c r="AT758" s="206" t="s">
        <v>211</v>
      </c>
      <c r="AU758" s="206" t="s">
        <v>207</v>
      </c>
      <c r="AV758" s="13" t="s">
        <v>82</v>
      </c>
      <c r="AW758" s="13" t="s">
        <v>5</v>
      </c>
      <c r="AX758" s="13" t="s">
        <v>74</v>
      </c>
      <c r="AY758" s="206" t="s">
        <v>198</v>
      </c>
    </row>
    <row r="759" spans="1:65" s="13" customFormat="1" ht="11.25">
      <c r="B759" s="197"/>
      <c r="C759" s="198"/>
      <c r="D759" s="192" t="s">
        <v>211</v>
      </c>
      <c r="E759" s="199" t="s">
        <v>20</v>
      </c>
      <c r="F759" s="200" t="s">
        <v>3265</v>
      </c>
      <c r="G759" s="198"/>
      <c r="H759" s="199" t="s">
        <v>20</v>
      </c>
      <c r="I759" s="201"/>
      <c r="J759" s="201"/>
      <c r="K759" s="198"/>
      <c r="L759" s="198"/>
      <c r="M759" s="202"/>
      <c r="N759" s="203"/>
      <c r="O759" s="204"/>
      <c r="P759" s="204"/>
      <c r="Q759" s="204"/>
      <c r="R759" s="204"/>
      <c r="S759" s="204"/>
      <c r="T759" s="204"/>
      <c r="U759" s="204"/>
      <c r="V759" s="204"/>
      <c r="W759" s="204"/>
      <c r="X759" s="205"/>
      <c r="AT759" s="206" t="s">
        <v>211</v>
      </c>
      <c r="AU759" s="206" t="s">
        <v>207</v>
      </c>
      <c r="AV759" s="13" t="s">
        <v>82</v>
      </c>
      <c r="AW759" s="13" t="s">
        <v>5</v>
      </c>
      <c r="AX759" s="13" t="s">
        <v>74</v>
      </c>
      <c r="AY759" s="206" t="s">
        <v>198</v>
      </c>
    </row>
    <row r="760" spans="1:65" s="14" customFormat="1" ht="11.25">
      <c r="B760" s="207"/>
      <c r="C760" s="208"/>
      <c r="D760" s="192" t="s">
        <v>211</v>
      </c>
      <c r="E760" s="209" t="s">
        <v>20</v>
      </c>
      <c r="F760" s="210" t="s">
        <v>3158</v>
      </c>
      <c r="G760" s="208"/>
      <c r="H760" s="211">
        <v>4.4459999999999997</v>
      </c>
      <c r="I760" s="212"/>
      <c r="J760" s="212"/>
      <c r="K760" s="208"/>
      <c r="L760" s="208"/>
      <c r="M760" s="213"/>
      <c r="N760" s="214"/>
      <c r="O760" s="215"/>
      <c r="P760" s="215"/>
      <c r="Q760" s="215"/>
      <c r="R760" s="215"/>
      <c r="S760" s="215"/>
      <c r="T760" s="215"/>
      <c r="U760" s="215"/>
      <c r="V760" s="215"/>
      <c r="W760" s="215"/>
      <c r="X760" s="216"/>
      <c r="AT760" s="217" t="s">
        <v>211</v>
      </c>
      <c r="AU760" s="217" t="s">
        <v>207</v>
      </c>
      <c r="AV760" s="14" t="s">
        <v>207</v>
      </c>
      <c r="AW760" s="14" t="s">
        <v>5</v>
      </c>
      <c r="AX760" s="14" t="s">
        <v>74</v>
      </c>
      <c r="AY760" s="217" t="s">
        <v>198</v>
      </c>
    </row>
    <row r="761" spans="1:65" s="13" customFormat="1" ht="11.25">
      <c r="B761" s="197"/>
      <c r="C761" s="198"/>
      <c r="D761" s="192" t="s">
        <v>211</v>
      </c>
      <c r="E761" s="199" t="s">
        <v>20</v>
      </c>
      <c r="F761" s="200" t="s">
        <v>3150</v>
      </c>
      <c r="G761" s="198"/>
      <c r="H761" s="199" t="s">
        <v>20</v>
      </c>
      <c r="I761" s="201"/>
      <c r="J761" s="201"/>
      <c r="K761" s="198"/>
      <c r="L761" s="198"/>
      <c r="M761" s="202"/>
      <c r="N761" s="203"/>
      <c r="O761" s="204"/>
      <c r="P761" s="204"/>
      <c r="Q761" s="204"/>
      <c r="R761" s="204"/>
      <c r="S761" s="204"/>
      <c r="T761" s="204"/>
      <c r="U761" s="204"/>
      <c r="V761" s="204"/>
      <c r="W761" s="204"/>
      <c r="X761" s="205"/>
      <c r="AT761" s="206" t="s">
        <v>211</v>
      </c>
      <c r="AU761" s="206" t="s">
        <v>207</v>
      </c>
      <c r="AV761" s="13" t="s">
        <v>82</v>
      </c>
      <c r="AW761" s="13" t="s">
        <v>5</v>
      </c>
      <c r="AX761" s="13" t="s">
        <v>74</v>
      </c>
      <c r="AY761" s="206" t="s">
        <v>198</v>
      </c>
    </row>
    <row r="762" spans="1:65" s="13" customFormat="1" ht="11.25">
      <c r="B762" s="197"/>
      <c r="C762" s="198"/>
      <c r="D762" s="192" t="s">
        <v>211</v>
      </c>
      <c r="E762" s="199" t="s">
        <v>20</v>
      </c>
      <c r="F762" s="200" t="s">
        <v>1885</v>
      </c>
      <c r="G762" s="198"/>
      <c r="H762" s="199" t="s">
        <v>20</v>
      </c>
      <c r="I762" s="201"/>
      <c r="J762" s="201"/>
      <c r="K762" s="198"/>
      <c r="L762" s="198"/>
      <c r="M762" s="202"/>
      <c r="N762" s="203"/>
      <c r="O762" s="204"/>
      <c r="P762" s="204"/>
      <c r="Q762" s="204"/>
      <c r="R762" s="204"/>
      <c r="S762" s="204"/>
      <c r="T762" s="204"/>
      <c r="U762" s="204"/>
      <c r="V762" s="204"/>
      <c r="W762" s="204"/>
      <c r="X762" s="205"/>
      <c r="AT762" s="206" t="s">
        <v>211</v>
      </c>
      <c r="AU762" s="206" t="s">
        <v>207</v>
      </c>
      <c r="AV762" s="13" t="s">
        <v>82</v>
      </c>
      <c r="AW762" s="13" t="s">
        <v>5</v>
      </c>
      <c r="AX762" s="13" t="s">
        <v>74</v>
      </c>
      <c r="AY762" s="206" t="s">
        <v>198</v>
      </c>
    </row>
    <row r="763" spans="1:65" s="13" customFormat="1" ht="11.25">
      <c r="B763" s="197"/>
      <c r="C763" s="198"/>
      <c r="D763" s="192" t="s">
        <v>211</v>
      </c>
      <c r="E763" s="199" t="s">
        <v>20</v>
      </c>
      <c r="F763" s="200" t="s">
        <v>3265</v>
      </c>
      <c r="G763" s="198"/>
      <c r="H763" s="199" t="s">
        <v>20</v>
      </c>
      <c r="I763" s="201"/>
      <c r="J763" s="201"/>
      <c r="K763" s="198"/>
      <c r="L763" s="198"/>
      <c r="M763" s="202"/>
      <c r="N763" s="203"/>
      <c r="O763" s="204"/>
      <c r="P763" s="204"/>
      <c r="Q763" s="204"/>
      <c r="R763" s="204"/>
      <c r="S763" s="204"/>
      <c r="T763" s="204"/>
      <c r="U763" s="204"/>
      <c r="V763" s="204"/>
      <c r="W763" s="204"/>
      <c r="X763" s="205"/>
      <c r="AT763" s="206" t="s">
        <v>211</v>
      </c>
      <c r="AU763" s="206" t="s">
        <v>207</v>
      </c>
      <c r="AV763" s="13" t="s">
        <v>82</v>
      </c>
      <c r="AW763" s="13" t="s">
        <v>5</v>
      </c>
      <c r="AX763" s="13" t="s">
        <v>74</v>
      </c>
      <c r="AY763" s="206" t="s">
        <v>198</v>
      </c>
    </row>
    <row r="764" spans="1:65" s="14" customFormat="1" ht="11.25">
      <c r="B764" s="207"/>
      <c r="C764" s="208"/>
      <c r="D764" s="192" t="s">
        <v>211</v>
      </c>
      <c r="E764" s="209" t="s">
        <v>20</v>
      </c>
      <c r="F764" s="210" t="s">
        <v>3158</v>
      </c>
      <c r="G764" s="208"/>
      <c r="H764" s="211">
        <v>4.4459999999999997</v>
      </c>
      <c r="I764" s="212"/>
      <c r="J764" s="212"/>
      <c r="K764" s="208"/>
      <c r="L764" s="208"/>
      <c r="M764" s="213"/>
      <c r="N764" s="214"/>
      <c r="O764" s="215"/>
      <c r="P764" s="215"/>
      <c r="Q764" s="215"/>
      <c r="R764" s="215"/>
      <c r="S764" s="215"/>
      <c r="T764" s="215"/>
      <c r="U764" s="215"/>
      <c r="V764" s="215"/>
      <c r="W764" s="215"/>
      <c r="X764" s="216"/>
      <c r="AT764" s="217" t="s">
        <v>211</v>
      </c>
      <c r="AU764" s="217" t="s">
        <v>207</v>
      </c>
      <c r="AV764" s="14" t="s">
        <v>207</v>
      </c>
      <c r="AW764" s="14" t="s">
        <v>5</v>
      </c>
      <c r="AX764" s="14" t="s">
        <v>74</v>
      </c>
      <c r="AY764" s="217" t="s">
        <v>198</v>
      </c>
    </row>
    <row r="765" spans="1:65" s="13" customFormat="1" ht="11.25">
      <c r="B765" s="197"/>
      <c r="C765" s="198"/>
      <c r="D765" s="192" t="s">
        <v>211</v>
      </c>
      <c r="E765" s="199" t="s">
        <v>20</v>
      </c>
      <c r="F765" s="200" t="s">
        <v>3151</v>
      </c>
      <c r="G765" s="198"/>
      <c r="H765" s="199" t="s">
        <v>20</v>
      </c>
      <c r="I765" s="201"/>
      <c r="J765" s="201"/>
      <c r="K765" s="198"/>
      <c r="L765" s="198"/>
      <c r="M765" s="202"/>
      <c r="N765" s="203"/>
      <c r="O765" s="204"/>
      <c r="P765" s="204"/>
      <c r="Q765" s="204"/>
      <c r="R765" s="204"/>
      <c r="S765" s="204"/>
      <c r="T765" s="204"/>
      <c r="U765" s="204"/>
      <c r="V765" s="204"/>
      <c r="W765" s="204"/>
      <c r="X765" s="205"/>
      <c r="AT765" s="206" t="s">
        <v>211</v>
      </c>
      <c r="AU765" s="206" t="s">
        <v>207</v>
      </c>
      <c r="AV765" s="13" t="s">
        <v>82</v>
      </c>
      <c r="AW765" s="13" t="s">
        <v>5</v>
      </c>
      <c r="AX765" s="13" t="s">
        <v>74</v>
      </c>
      <c r="AY765" s="206" t="s">
        <v>198</v>
      </c>
    </row>
    <row r="766" spans="1:65" s="13" customFormat="1" ht="11.25">
      <c r="B766" s="197"/>
      <c r="C766" s="198"/>
      <c r="D766" s="192" t="s">
        <v>211</v>
      </c>
      <c r="E766" s="199" t="s">
        <v>20</v>
      </c>
      <c r="F766" s="200" t="s">
        <v>1885</v>
      </c>
      <c r="G766" s="198"/>
      <c r="H766" s="199" t="s">
        <v>20</v>
      </c>
      <c r="I766" s="201"/>
      <c r="J766" s="201"/>
      <c r="K766" s="198"/>
      <c r="L766" s="198"/>
      <c r="M766" s="202"/>
      <c r="N766" s="203"/>
      <c r="O766" s="204"/>
      <c r="P766" s="204"/>
      <c r="Q766" s="204"/>
      <c r="R766" s="204"/>
      <c r="S766" s="204"/>
      <c r="T766" s="204"/>
      <c r="U766" s="204"/>
      <c r="V766" s="204"/>
      <c r="W766" s="204"/>
      <c r="X766" s="205"/>
      <c r="AT766" s="206" t="s">
        <v>211</v>
      </c>
      <c r="AU766" s="206" t="s">
        <v>207</v>
      </c>
      <c r="AV766" s="13" t="s">
        <v>82</v>
      </c>
      <c r="AW766" s="13" t="s">
        <v>5</v>
      </c>
      <c r="AX766" s="13" t="s">
        <v>74</v>
      </c>
      <c r="AY766" s="206" t="s">
        <v>198</v>
      </c>
    </row>
    <row r="767" spans="1:65" s="13" customFormat="1" ht="11.25">
      <c r="B767" s="197"/>
      <c r="C767" s="198"/>
      <c r="D767" s="192" t="s">
        <v>211</v>
      </c>
      <c r="E767" s="199" t="s">
        <v>20</v>
      </c>
      <c r="F767" s="200" t="s">
        <v>3265</v>
      </c>
      <c r="G767" s="198"/>
      <c r="H767" s="199" t="s">
        <v>20</v>
      </c>
      <c r="I767" s="201"/>
      <c r="J767" s="201"/>
      <c r="K767" s="198"/>
      <c r="L767" s="198"/>
      <c r="M767" s="202"/>
      <c r="N767" s="203"/>
      <c r="O767" s="204"/>
      <c r="P767" s="204"/>
      <c r="Q767" s="204"/>
      <c r="R767" s="204"/>
      <c r="S767" s="204"/>
      <c r="T767" s="204"/>
      <c r="U767" s="204"/>
      <c r="V767" s="204"/>
      <c r="W767" s="204"/>
      <c r="X767" s="205"/>
      <c r="AT767" s="206" t="s">
        <v>211</v>
      </c>
      <c r="AU767" s="206" t="s">
        <v>207</v>
      </c>
      <c r="AV767" s="13" t="s">
        <v>82</v>
      </c>
      <c r="AW767" s="13" t="s">
        <v>5</v>
      </c>
      <c r="AX767" s="13" t="s">
        <v>74</v>
      </c>
      <c r="AY767" s="206" t="s">
        <v>198</v>
      </c>
    </row>
    <row r="768" spans="1:65" s="14" customFormat="1" ht="11.25">
      <c r="B768" s="207"/>
      <c r="C768" s="208"/>
      <c r="D768" s="192" t="s">
        <v>211</v>
      </c>
      <c r="E768" s="209" t="s">
        <v>20</v>
      </c>
      <c r="F768" s="210" t="s">
        <v>3158</v>
      </c>
      <c r="G768" s="208"/>
      <c r="H768" s="211">
        <v>4.4459999999999997</v>
      </c>
      <c r="I768" s="212"/>
      <c r="J768" s="212"/>
      <c r="K768" s="208"/>
      <c r="L768" s="208"/>
      <c r="M768" s="213"/>
      <c r="N768" s="214"/>
      <c r="O768" s="215"/>
      <c r="P768" s="215"/>
      <c r="Q768" s="215"/>
      <c r="R768" s="215"/>
      <c r="S768" s="215"/>
      <c r="T768" s="215"/>
      <c r="U768" s="215"/>
      <c r="V768" s="215"/>
      <c r="W768" s="215"/>
      <c r="X768" s="216"/>
      <c r="AT768" s="217" t="s">
        <v>211</v>
      </c>
      <c r="AU768" s="217" t="s">
        <v>207</v>
      </c>
      <c r="AV768" s="14" t="s">
        <v>207</v>
      </c>
      <c r="AW768" s="14" t="s">
        <v>5</v>
      </c>
      <c r="AX768" s="14" t="s">
        <v>74</v>
      </c>
      <c r="AY768" s="217" t="s">
        <v>198</v>
      </c>
    </row>
    <row r="769" spans="1:65" s="13" customFormat="1" ht="11.25">
      <c r="B769" s="197"/>
      <c r="C769" s="198"/>
      <c r="D769" s="192" t="s">
        <v>211</v>
      </c>
      <c r="E769" s="199" t="s">
        <v>20</v>
      </c>
      <c r="F769" s="200" t="s">
        <v>3153</v>
      </c>
      <c r="G769" s="198"/>
      <c r="H769" s="199" t="s">
        <v>20</v>
      </c>
      <c r="I769" s="201"/>
      <c r="J769" s="201"/>
      <c r="K769" s="198"/>
      <c r="L769" s="198"/>
      <c r="M769" s="202"/>
      <c r="N769" s="203"/>
      <c r="O769" s="204"/>
      <c r="P769" s="204"/>
      <c r="Q769" s="204"/>
      <c r="R769" s="204"/>
      <c r="S769" s="204"/>
      <c r="T769" s="204"/>
      <c r="U769" s="204"/>
      <c r="V769" s="204"/>
      <c r="W769" s="204"/>
      <c r="X769" s="205"/>
      <c r="AT769" s="206" t="s">
        <v>211</v>
      </c>
      <c r="AU769" s="206" t="s">
        <v>207</v>
      </c>
      <c r="AV769" s="13" t="s">
        <v>82</v>
      </c>
      <c r="AW769" s="13" t="s">
        <v>5</v>
      </c>
      <c r="AX769" s="13" t="s">
        <v>74</v>
      </c>
      <c r="AY769" s="206" t="s">
        <v>198</v>
      </c>
    </row>
    <row r="770" spans="1:65" s="13" customFormat="1" ht="11.25">
      <c r="B770" s="197"/>
      <c r="C770" s="198"/>
      <c r="D770" s="192" t="s">
        <v>211</v>
      </c>
      <c r="E770" s="199" t="s">
        <v>20</v>
      </c>
      <c r="F770" s="200" t="s">
        <v>1885</v>
      </c>
      <c r="G770" s="198"/>
      <c r="H770" s="199" t="s">
        <v>20</v>
      </c>
      <c r="I770" s="201"/>
      <c r="J770" s="201"/>
      <c r="K770" s="198"/>
      <c r="L770" s="198"/>
      <c r="M770" s="202"/>
      <c r="N770" s="203"/>
      <c r="O770" s="204"/>
      <c r="P770" s="204"/>
      <c r="Q770" s="204"/>
      <c r="R770" s="204"/>
      <c r="S770" s="204"/>
      <c r="T770" s="204"/>
      <c r="U770" s="204"/>
      <c r="V770" s="204"/>
      <c r="W770" s="204"/>
      <c r="X770" s="205"/>
      <c r="AT770" s="206" t="s">
        <v>211</v>
      </c>
      <c r="AU770" s="206" t="s">
        <v>207</v>
      </c>
      <c r="AV770" s="13" t="s">
        <v>82</v>
      </c>
      <c r="AW770" s="13" t="s">
        <v>5</v>
      </c>
      <c r="AX770" s="13" t="s">
        <v>74</v>
      </c>
      <c r="AY770" s="206" t="s">
        <v>198</v>
      </c>
    </row>
    <row r="771" spans="1:65" s="13" customFormat="1" ht="11.25">
      <c r="B771" s="197"/>
      <c r="C771" s="198"/>
      <c r="D771" s="192" t="s">
        <v>211</v>
      </c>
      <c r="E771" s="199" t="s">
        <v>20</v>
      </c>
      <c r="F771" s="200" t="s">
        <v>3265</v>
      </c>
      <c r="G771" s="198"/>
      <c r="H771" s="199" t="s">
        <v>20</v>
      </c>
      <c r="I771" s="201"/>
      <c r="J771" s="201"/>
      <c r="K771" s="198"/>
      <c r="L771" s="198"/>
      <c r="M771" s="202"/>
      <c r="N771" s="203"/>
      <c r="O771" s="204"/>
      <c r="P771" s="204"/>
      <c r="Q771" s="204"/>
      <c r="R771" s="204"/>
      <c r="S771" s="204"/>
      <c r="T771" s="204"/>
      <c r="U771" s="204"/>
      <c r="V771" s="204"/>
      <c r="W771" s="204"/>
      <c r="X771" s="205"/>
      <c r="AT771" s="206" t="s">
        <v>211</v>
      </c>
      <c r="AU771" s="206" t="s">
        <v>207</v>
      </c>
      <c r="AV771" s="13" t="s">
        <v>82</v>
      </c>
      <c r="AW771" s="13" t="s">
        <v>5</v>
      </c>
      <c r="AX771" s="13" t="s">
        <v>74</v>
      </c>
      <c r="AY771" s="206" t="s">
        <v>198</v>
      </c>
    </row>
    <row r="772" spans="1:65" s="14" customFormat="1" ht="11.25">
      <c r="B772" s="207"/>
      <c r="C772" s="208"/>
      <c r="D772" s="192" t="s">
        <v>211</v>
      </c>
      <c r="E772" s="209" t="s">
        <v>20</v>
      </c>
      <c r="F772" s="210" t="s">
        <v>3158</v>
      </c>
      <c r="G772" s="208"/>
      <c r="H772" s="211">
        <v>4.4459999999999997</v>
      </c>
      <c r="I772" s="212"/>
      <c r="J772" s="212"/>
      <c r="K772" s="208"/>
      <c r="L772" s="208"/>
      <c r="M772" s="213"/>
      <c r="N772" s="214"/>
      <c r="O772" s="215"/>
      <c r="P772" s="215"/>
      <c r="Q772" s="215"/>
      <c r="R772" s="215"/>
      <c r="S772" s="215"/>
      <c r="T772" s="215"/>
      <c r="U772" s="215"/>
      <c r="V772" s="215"/>
      <c r="W772" s="215"/>
      <c r="X772" s="216"/>
      <c r="AT772" s="217" t="s">
        <v>211</v>
      </c>
      <c r="AU772" s="217" t="s">
        <v>207</v>
      </c>
      <c r="AV772" s="14" t="s">
        <v>207</v>
      </c>
      <c r="AW772" s="14" t="s">
        <v>5</v>
      </c>
      <c r="AX772" s="14" t="s">
        <v>74</v>
      </c>
      <c r="AY772" s="217" t="s">
        <v>198</v>
      </c>
    </row>
    <row r="773" spans="1:65" s="16" customFormat="1" ht="11.25">
      <c r="B773" s="229"/>
      <c r="C773" s="230"/>
      <c r="D773" s="192" t="s">
        <v>211</v>
      </c>
      <c r="E773" s="231" t="s">
        <v>20</v>
      </c>
      <c r="F773" s="232" t="s">
        <v>282</v>
      </c>
      <c r="G773" s="230"/>
      <c r="H773" s="233">
        <v>17.783999999999999</v>
      </c>
      <c r="I773" s="234"/>
      <c r="J773" s="234"/>
      <c r="K773" s="230"/>
      <c r="L773" s="230"/>
      <c r="M773" s="235"/>
      <c r="N773" s="236"/>
      <c r="O773" s="237"/>
      <c r="P773" s="237"/>
      <c r="Q773" s="237"/>
      <c r="R773" s="237"/>
      <c r="S773" s="237"/>
      <c r="T773" s="237"/>
      <c r="U773" s="237"/>
      <c r="V773" s="237"/>
      <c r="W773" s="237"/>
      <c r="X773" s="238"/>
      <c r="AT773" s="239" t="s">
        <v>211</v>
      </c>
      <c r="AU773" s="239" t="s">
        <v>207</v>
      </c>
      <c r="AV773" s="16" t="s">
        <v>206</v>
      </c>
      <c r="AW773" s="16" t="s">
        <v>5</v>
      </c>
      <c r="AX773" s="16" t="s">
        <v>82</v>
      </c>
      <c r="AY773" s="239" t="s">
        <v>198</v>
      </c>
    </row>
    <row r="774" spans="1:65" s="2" customFormat="1" ht="24.2" customHeight="1">
      <c r="A774" s="36"/>
      <c r="B774" s="37"/>
      <c r="C774" s="178" t="s">
        <v>483</v>
      </c>
      <c r="D774" s="178" t="s">
        <v>201</v>
      </c>
      <c r="E774" s="179" t="s">
        <v>3266</v>
      </c>
      <c r="F774" s="180" t="s">
        <v>3267</v>
      </c>
      <c r="G774" s="181" t="s">
        <v>254</v>
      </c>
      <c r="H774" s="182">
        <v>17.783999999999999</v>
      </c>
      <c r="I774" s="183"/>
      <c r="J774" s="183"/>
      <c r="K774" s="184">
        <f>ROUND(P774*H774,2)</f>
        <v>0</v>
      </c>
      <c r="L774" s="180" t="s">
        <v>205</v>
      </c>
      <c r="M774" s="41"/>
      <c r="N774" s="185" t="s">
        <v>20</v>
      </c>
      <c r="O774" s="186" t="s">
        <v>44</v>
      </c>
      <c r="P774" s="187">
        <f>I774+J774</f>
        <v>0</v>
      </c>
      <c r="Q774" s="187">
        <f>ROUND(I774*H774,2)</f>
        <v>0</v>
      </c>
      <c r="R774" s="187">
        <f>ROUND(J774*H774,2)</f>
        <v>0</v>
      </c>
      <c r="S774" s="66"/>
      <c r="T774" s="188">
        <f>S774*H774</f>
        <v>0</v>
      </c>
      <c r="U774" s="188">
        <v>1E-3</v>
      </c>
      <c r="V774" s="188">
        <f>U774*H774</f>
        <v>1.7783999999999998E-2</v>
      </c>
      <c r="W774" s="188">
        <v>0</v>
      </c>
      <c r="X774" s="189">
        <f>W774*H774</f>
        <v>0</v>
      </c>
      <c r="Y774" s="36"/>
      <c r="Z774" s="36"/>
      <c r="AA774" s="36"/>
      <c r="AB774" s="36"/>
      <c r="AC774" s="36"/>
      <c r="AD774" s="36"/>
      <c r="AE774" s="36"/>
      <c r="AR774" s="190" t="s">
        <v>206</v>
      </c>
      <c r="AT774" s="190" t="s">
        <v>201</v>
      </c>
      <c r="AU774" s="190" t="s">
        <v>207</v>
      </c>
      <c r="AY774" s="19" t="s">
        <v>198</v>
      </c>
      <c r="BE774" s="191">
        <f>IF(O774="základní",K774,0)</f>
        <v>0</v>
      </c>
      <c r="BF774" s="191">
        <f>IF(O774="snížená",K774,0)</f>
        <v>0</v>
      </c>
      <c r="BG774" s="191">
        <f>IF(O774="zákl. přenesená",K774,0)</f>
        <v>0</v>
      </c>
      <c r="BH774" s="191">
        <f>IF(O774="sníž. přenesená",K774,0)</f>
        <v>0</v>
      </c>
      <c r="BI774" s="191">
        <f>IF(O774="nulová",K774,0)</f>
        <v>0</v>
      </c>
      <c r="BJ774" s="19" t="s">
        <v>207</v>
      </c>
      <c r="BK774" s="191">
        <f>ROUND(P774*H774,2)</f>
        <v>0</v>
      </c>
      <c r="BL774" s="19" t="s">
        <v>206</v>
      </c>
      <c r="BM774" s="190" t="s">
        <v>3268</v>
      </c>
    </row>
    <row r="775" spans="1:65" s="2" customFormat="1" ht="11.25">
      <c r="A775" s="36"/>
      <c r="B775" s="37"/>
      <c r="C775" s="38"/>
      <c r="D775" s="192" t="s">
        <v>209</v>
      </c>
      <c r="E775" s="38"/>
      <c r="F775" s="193" t="s">
        <v>3269</v>
      </c>
      <c r="G775" s="38"/>
      <c r="H775" s="38"/>
      <c r="I775" s="194"/>
      <c r="J775" s="194"/>
      <c r="K775" s="38"/>
      <c r="L775" s="38"/>
      <c r="M775" s="41"/>
      <c r="N775" s="195"/>
      <c r="O775" s="196"/>
      <c r="P775" s="66"/>
      <c r="Q775" s="66"/>
      <c r="R775" s="66"/>
      <c r="S775" s="66"/>
      <c r="T775" s="66"/>
      <c r="U775" s="66"/>
      <c r="V775" s="66"/>
      <c r="W775" s="66"/>
      <c r="X775" s="67"/>
      <c r="Y775" s="36"/>
      <c r="Z775" s="36"/>
      <c r="AA775" s="36"/>
      <c r="AB775" s="36"/>
      <c r="AC775" s="36"/>
      <c r="AD775" s="36"/>
      <c r="AE775" s="36"/>
      <c r="AT775" s="19" t="s">
        <v>209</v>
      </c>
      <c r="AU775" s="19" t="s">
        <v>207</v>
      </c>
    </row>
    <row r="776" spans="1:65" s="13" customFormat="1" ht="11.25">
      <c r="B776" s="197"/>
      <c r="C776" s="198"/>
      <c r="D776" s="192" t="s">
        <v>211</v>
      </c>
      <c r="E776" s="199" t="s">
        <v>20</v>
      </c>
      <c r="F776" s="200" t="s">
        <v>3265</v>
      </c>
      <c r="G776" s="198"/>
      <c r="H776" s="199" t="s">
        <v>20</v>
      </c>
      <c r="I776" s="201"/>
      <c r="J776" s="201"/>
      <c r="K776" s="198"/>
      <c r="L776" s="198"/>
      <c r="M776" s="202"/>
      <c r="N776" s="203"/>
      <c r="O776" s="204"/>
      <c r="P776" s="204"/>
      <c r="Q776" s="204"/>
      <c r="R776" s="204"/>
      <c r="S776" s="204"/>
      <c r="T776" s="204"/>
      <c r="U776" s="204"/>
      <c r="V776" s="204"/>
      <c r="W776" s="204"/>
      <c r="X776" s="205"/>
      <c r="AT776" s="206" t="s">
        <v>211</v>
      </c>
      <c r="AU776" s="206" t="s">
        <v>207</v>
      </c>
      <c r="AV776" s="13" t="s">
        <v>82</v>
      </c>
      <c r="AW776" s="13" t="s">
        <v>5</v>
      </c>
      <c r="AX776" s="13" t="s">
        <v>74</v>
      </c>
      <c r="AY776" s="206" t="s">
        <v>198</v>
      </c>
    </row>
    <row r="777" spans="1:65" s="13" customFormat="1" ht="11.25">
      <c r="B777" s="197"/>
      <c r="C777" s="198"/>
      <c r="D777" s="192" t="s">
        <v>211</v>
      </c>
      <c r="E777" s="199" t="s">
        <v>20</v>
      </c>
      <c r="F777" s="200" t="s">
        <v>3139</v>
      </c>
      <c r="G777" s="198"/>
      <c r="H777" s="199" t="s">
        <v>20</v>
      </c>
      <c r="I777" s="201"/>
      <c r="J777" s="201"/>
      <c r="K777" s="198"/>
      <c r="L777" s="198"/>
      <c r="M777" s="202"/>
      <c r="N777" s="203"/>
      <c r="O777" s="204"/>
      <c r="P777" s="204"/>
      <c r="Q777" s="204"/>
      <c r="R777" s="204"/>
      <c r="S777" s="204"/>
      <c r="T777" s="204"/>
      <c r="U777" s="204"/>
      <c r="V777" s="204"/>
      <c r="W777" s="204"/>
      <c r="X777" s="205"/>
      <c r="AT777" s="206" t="s">
        <v>211</v>
      </c>
      <c r="AU777" s="206" t="s">
        <v>207</v>
      </c>
      <c r="AV777" s="13" t="s">
        <v>82</v>
      </c>
      <c r="AW777" s="13" t="s">
        <v>5</v>
      </c>
      <c r="AX777" s="13" t="s">
        <v>74</v>
      </c>
      <c r="AY777" s="206" t="s">
        <v>198</v>
      </c>
    </row>
    <row r="778" spans="1:65" s="13" customFormat="1" ht="11.25">
      <c r="B778" s="197"/>
      <c r="C778" s="198"/>
      <c r="D778" s="192" t="s">
        <v>211</v>
      </c>
      <c r="E778" s="199" t="s">
        <v>20</v>
      </c>
      <c r="F778" s="200" t="s">
        <v>1885</v>
      </c>
      <c r="G778" s="198"/>
      <c r="H778" s="199" t="s">
        <v>20</v>
      </c>
      <c r="I778" s="201"/>
      <c r="J778" s="201"/>
      <c r="K778" s="198"/>
      <c r="L778" s="198"/>
      <c r="M778" s="202"/>
      <c r="N778" s="203"/>
      <c r="O778" s="204"/>
      <c r="P778" s="204"/>
      <c r="Q778" s="204"/>
      <c r="R778" s="204"/>
      <c r="S778" s="204"/>
      <c r="T778" s="204"/>
      <c r="U778" s="204"/>
      <c r="V778" s="204"/>
      <c r="W778" s="204"/>
      <c r="X778" s="205"/>
      <c r="AT778" s="206" t="s">
        <v>211</v>
      </c>
      <c r="AU778" s="206" t="s">
        <v>207</v>
      </c>
      <c r="AV778" s="13" t="s">
        <v>82</v>
      </c>
      <c r="AW778" s="13" t="s">
        <v>5</v>
      </c>
      <c r="AX778" s="13" t="s">
        <v>74</v>
      </c>
      <c r="AY778" s="206" t="s">
        <v>198</v>
      </c>
    </row>
    <row r="779" spans="1:65" s="13" customFormat="1" ht="11.25">
      <c r="B779" s="197"/>
      <c r="C779" s="198"/>
      <c r="D779" s="192" t="s">
        <v>211</v>
      </c>
      <c r="E779" s="199" t="s">
        <v>20</v>
      </c>
      <c r="F779" s="200" t="s">
        <v>3265</v>
      </c>
      <c r="G779" s="198"/>
      <c r="H779" s="199" t="s">
        <v>20</v>
      </c>
      <c r="I779" s="201"/>
      <c r="J779" s="201"/>
      <c r="K779" s="198"/>
      <c r="L779" s="198"/>
      <c r="M779" s="202"/>
      <c r="N779" s="203"/>
      <c r="O779" s="204"/>
      <c r="P779" s="204"/>
      <c r="Q779" s="204"/>
      <c r="R779" s="204"/>
      <c r="S779" s="204"/>
      <c r="T779" s="204"/>
      <c r="U779" s="204"/>
      <c r="V779" s="204"/>
      <c r="W779" s="204"/>
      <c r="X779" s="205"/>
      <c r="AT779" s="206" t="s">
        <v>211</v>
      </c>
      <c r="AU779" s="206" t="s">
        <v>207</v>
      </c>
      <c r="AV779" s="13" t="s">
        <v>82</v>
      </c>
      <c r="AW779" s="13" t="s">
        <v>5</v>
      </c>
      <c r="AX779" s="13" t="s">
        <v>74</v>
      </c>
      <c r="AY779" s="206" t="s">
        <v>198</v>
      </c>
    </row>
    <row r="780" spans="1:65" s="14" customFormat="1" ht="11.25">
      <c r="B780" s="207"/>
      <c r="C780" s="208"/>
      <c r="D780" s="192" t="s">
        <v>211</v>
      </c>
      <c r="E780" s="209" t="s">
        <v>20</v>
      </c>
      <c r="F780" s="210" t="s">
        <v>3158</v>
      </c>
      <c r="G780" s="208"/>
      <c r="H780" s="211">
        <v>4.4459999999999997</v>
      </c>
      <c r="I780" s="212"/>
      <c r="J780" s="212"/>
      <c r="K780" s="208"/>
      <c r="L780" s="208"/>
      <c r="M780" s="213"/>
      <c r="N780" s="214"/>
      <c r="O780" s="215"/>
      <c r="P780" s="215"/>
      <c r="Q780" s="215"/>
      <c r="R780" s="215"/>
      <c r="S780" s="215"/>
      <c r="T780" s="215"/>
      <c r="U780" s="215"/>
      <c r="V780" s="215"/>
      <c r="W780" s="215"/>
      <c r="X780" s="216"/>
      <c r="AT780" s="217" t="s">
        <v>211</v>
      </c>
      <c r="AU780" s="217" t="s">
        <v>207</v>
      </c>
      <c r="AV780" s="14" t="s">
        <v>207</v>
      </c>
      <c r="AW780" s="14" t="s">
        <v>5</v>
      </c>
      <c r="AX780" s="14" t="s">
        <v>74</v>
      </c>
      <c r="AY780" s="217" t="s">
        <v>198</v>
      </c>
    </row>
    <row r="781" spans="1:65" s="13" customFormat="1" ht="11.25">
      <c r="B781" s="197"/>
      <c r="C781" s="198"/>
      <c r="D781" s="192" t="s">
        <v>211</v>
      </c>
      <c r="E781" s="199" t="s">
        <v>20</v>
      </c>
      <c r="F781" s="200" t="s">
        <v>3150</v>
      </c>
      <c r="G781" s="198"/>
      <c r="H781" s="199" t="s">
        <v>20</v>
      </c>
      <c r="I781" s="201"/>
      <c r="J781" s="201"/>
      <c r="K781" s="198"/>
      <c r="L781" s="198"/>
      <c r="M781" s="202"/>
      <c r="N781" s="203"/>
      <c r="O781" s="204"/>
      <c r="P781" s="204"/>
      <c r="Q781" s="204"/>
      <c r="R781" s="204"/>
      <c r="S781" s="204"/>
      <c r="T781" s="204"/>
      <c r="U781" s="204"/>
      <c r="V781" s="204"/>
      <c r="W781" s="204"/>
      <c r="X781" s="205"/>
      <c r="AT781" s="206" t="s">
        <v>211</v>
      </c>
      <c r="AU781" s="206" t="s">
        <v>207</v>
      </c>
      <c r="AV781" s="13" t="s">
        <v>82</v>
      </c>
      <c r="AW781" s="13" t="s">
        <v>5</v>
      </c>
      <c r="AX781" s="13" t="s">
        <v>74</v>
      </c>
      <c r="AY781" s="206" t="s">
        <v>198</v>
      </c>
    </row>
    <row r="782" spans="1:65" s="13" customFormat="1" ht="11.25">
      <c r="B782" s="197"/>
      <c r="C782" s="198"/>
      <c r="D782" s="192" t="s">
        <v>211</v>
      </c>
      <c r="E782" s="199" t="s">
        <v>20</v>
      </c>
      <c r="F782" s="200" t="s">
        <v>1885</v>
      </c>
      <c r="G782" s="198"/>
      <c r="H782" s="199" t="s">
        <v>20</v>
      </c>
      <c r="I782" s="201"/>
      <c r="J782" s="201"/>
      <c r="K782" s="198"/>
      <c r="L782" s="198"/>
      <c r="M782" s="202"/>
      <c r="N782" s="203"/>
      <c r="O782" s="204"/>
      <c r="P782" s="204"/>
      <c r="Q782" s="204"/>
      <c r="R782" s="204"/>
      <c r="S782" s="204"/>
      <c r="T782" s="204"/>
      <c r="U782" s="204"/>
      <c r="V782" s="204"/>
      <c r="W782" s="204"/>
      <c r="X782" s="205"/>
      <c r="AT782" s="206" t="s">
        <v>211</v>
      </c>
      <c r="AU782" s="206" t="s">
        <v>207</v>
      </c>
      <c r="AV782" s="13" t="s">
        <v>82</v>
      </c>
      <c r="AW782" s="13" t="s">
        <v>5</v>
      </c>
      <c r="AX782" s="13" t="s">
        <v>74</v>
      </c>
      <c r="AY782" s="206" t="s">
        <v>198</v>
      </c>
    </row>
    <row r="783" spans="1:65" s="13" customFormat="1" ht="11.25">
      <c r="B783" s="197"/>
      <c r="C783" s="198"/>
      <c r="D783" s="192" t="s">
        <v>211</v>
      </c>
      <c r="E783" s="199" t="s">
        <v>20</v>
      </c>
      <c r="F783" s="200" t="s">
        <v>3265</v>
      </c>
      <c r="G783" s="198"/>
      <c r="H783" s="199" t="s">
        <v>20</v>
      </c>
      <c r="I783" s="201"/>
      <c r="J783" s="201"/>
      <c r="K783" s="198"/>
      <c r="L783" s="198"/>
      <c r="M783" s="202"/>
      <c r="N783" s="203"/>
      <c r="O783" s="204"/>
      <c r="P783" s="204"/>
      <c r="Q783" s="204"/>
      <c r="R783" s="204"/>
      <c r="S783" s="204"/>
      <c r="T783" s="204"/>
      <c r="U783" s="204"/>
      <c r="V783" s="204"/>
      <c r="W783" s="204"/>
      <c r="X783" s="205"/>
      <c r="AT783" s="206" t="s">
        <v>211</v>
      </c>
      <c r="AU783" s="206" t="s">
        <v>207</v>
      </c>
      <c r="AV783" s="13" t="s">
        <v>82</v>
      </c>
      <c r="AW783" s="13" t="s">
        <v>5</v>
      </c>
      <c r="AX783" s="13" t="s">
        <v>74</v>
      </c>
      <c r="AY783" s="206" t="s">
        <v>198</v>
      </c>
    </row>
    <row r="784" spans="1:65" s="14" customFormat="1" ht="11.25">
      <c r="B784" s="207"/>
      <c r="C784" s="208"/>
      <c r="D784" s="192" t="s">
        <v>211</v>
      </c>
      <c r="E784" s="209" t="s">
        <v>20</v>
      </c>
      <c r="F784" s="210" t="s">
        <v>3158</v>
      </c>
      <c r="G784" s="208"/>
      <c r="H784" s="211">
        <v>4.4459999999999997</v>
      </c>
      <c r="I784" s="212"/>
      <c r="J784" s="212"/>
      <c r="K784" s="208"/>
      <c r="L784" s="208"/>
      <c r="M784" s="213"/>
      <c r="N784" s="214"/>
      <c r="O784" s="215"/>
      <c r="P784" s="215"/>
      <c r="Q784" s="215"/>
      <c r="R784" s="215"/>
      <c r="S784" s="215"/>
      <c r="T784" s="215"/>
      <c r="U784" s="215"/>
      <c r="V784" s="215"/>
      <c r="W784" s="215"/>
      <c r="X784" s="216"/>
      <c r="AT784" s="217" t="s">
        <v>211</v>
      </c>
      <c r="AU784" s="217" t="s">
        <v>207</v>
      </c>
      <c r="AV784" s="14" t="s">
        <v>207</v>
      </c>
      <c r="AW784" s="14" t="s">
        <v>5</v>
      </c>
      <c r="AX784" s="14" t="s">
        <v>74</v>
      </c>
      <c r="AY784" s="217" t="s">
        <v>198</v>
      </c>
    </row>
    <row r="785" spans="1:65" s="13" customFormat="1" ht="11.25">
      <c r="B785" s="197"/>
      <c r="C785" s="198"/>
      <c r="D785" s="192" t="s">
        <v>211</v>
      </c>
      <c r="E785" s="199" t="s">
        <v>20</v>
      </c>
      <c r="F785" s="200" t="s">
        <v>3151</v>
      </c>
      <c r="G785" s="198"/>
      <c r="H785" s="199" t="s">
        <v>20</v>
      </c>
      <c r="I785" s="201"/>
      <c r="J785" s="201"/>
      <c r="K785" s="198"/>
      <c r="L785" s="198"/>
      <c r="M785" s="202"/>
      <c r="N785" s="203"/>
      <c r="O785" s="204"/>
      <c r="P785" s="204"/>
      <c r="Q785" s="204"/>
      <c r="R785" s="204"/>
      <c r="S785" s="204"/>
      <c r="T785" s="204"/>
      <c r="U785" s="204"/>
      <c r="V785" s="204"/>
      <c r="W785" s="204"/>
      <c r="X785" s="205"/>
      <c r="AT785" s="206" t="s">
        <v>211</v>
      </c>
      <c r="AU785" s="206" t="s">
        <v>207</v>
      </c>
      <c r="AV785" s="13" t="s">
        <v>82</v>
      </c>
      <c r="AW785" s="13" t="s">
        <v>5</v>
      </c>
      <c r="AX785" s="13" t="s">
        <v>74</v>
      </c>
      <c r="AY785" s="206" t="s">
        <v>198</v>
      </c>
    </row>
    <row r="786" spans="1:65" s="13" customFormat="1" ht="11.25">
      <c r="B786" s="197"/>
      <c r="C786" s="198"/>
      <c r="D786" s="192" t="s">
        <v>211</v>
      </c>
      <c r="E786" s="199" t="s">
        <v>20</v>
      </c>
      <c r="F786" s="200" t="s">
        <v>1885</v>
      </c>
      <c r="G786" s="198"/>
      <c r="H786" s="199" t="s">
        <v>20</v>
      </c>
      <c r="I786" s="201"/>
      <c r="J786" s="201"/>
      <c r="K786" s="198"/>
      <c r="L786" s="198"/>
      <c r="M786" s="202"/>
      <c r="N786" s="203"/>
      <c r="O786" s="204"/>
      <c r="P786" s="204"/>
      <c r="Q786" s="204"/>
      <c r="R786" s="204"/>
      <c r="S786" s="204"/>
      <c r="T786" s="204"/>
      <c r="U786" s="204"/>
      <c r="V786" s="204"/>
      <c r="W786" s="204"/>
      <c r="X786" s="205"/>
      <c r="AT786" s="206" t="s">
        <v>211</v>
      </c>
      <c r="AU786" s="206" t="s">
        <v>207</v>
      </c>
      <c r="AV786" s="13" t="s">
        <v>82</v>
      </c>
      <c r="AW786" s="13" t="s">
        <v>5</v>
      </c>
      <c r="AX786" s="13" t="s">
        <v>74</v>
      </c>
      <c r="AY786" s="206" t="s">
        <v>198</v>
      </c>
    </row>
    <row r="787" spans="1:65" s="13" customFormat="1" ht="11.25">
      <c r="B787" s="197"/>
      <c r="C787" s="198"/>
      <c r="D787" s="192" t="s">
        <v>211</v>
      </c>
      <c r="E787" s="199" t="s">
        <v>20</v>
      </c>
      <c r="F787" s="200" t="s">
        <v>3265</v>
      </c>
      <c r="G787" s="198"/>
      <c r="H787" s="199" t="s">
        <v>20</v>
      </c>
      <c r="I787" s="201"/>
      <c r="J787" s="201"/>
      <c r="K787" s="198"/>
      <c r="L787" s="198"/>
      <c r="M787" s="202"/>
      <c r="N787" s="203"/>
      <c r="O787" s="204"/>
      <c r="P787" s="204"/>
      <c r="Q787" s="204"/>
      <c r="R787" s="204"/>
      <c r="S787" s="204"/>
      <c r="T787" s="204"/>
      <c r="U787" s="204"/>
      <c r="V787" s="204"/>
      <c r="W787" s="204"/>
      <c r="X787" s="205"/>
      <c r="AT787" s="206" t="s">
        <v>211</v>
      </c>
      <c r="AU787" s="206" t="s">
        <v>207</v>
      </c>
      <c r="AV787" s="13" t="s">
        <v>82</v>
      </c>
      <c r="AW787" s="13" t="s">
        <v>5</v>
      </c>
      <c r="AX787" s="13" t="s">
        <v>74</v>
      </c>
      <c r="AY787" s="206" t="s">
        <v>198</v>
      </c>
    </row>
    <row r="788" spans="1:65" s="14" customFormat="1" ht="11.25">
      <c r="B788" s="207"/>
      <c r="C788" s="208"/>
      <c r="D788" s="192" t="s">
        <v>211</v>
      </c>
      <c r="E788" s="209" t="s">
        <v>20</v>
      </c>
      <c r="F788" s="210" t="s">
        <v>3158</v>
      </c>
      <c r="G788" s="208"/>
      <c r="H788" s="211">
        <v>4.4459999999999997</v>
      </c>
      <c r="I788" s="212"/>
      <c r="J788" s="212"/>
      <c r="K788" s="208"/>
      <c r="L788" s="208"/>
      <c r="M788" s="213"/>
      <c r="N788" s="214"/>
      <c r="O788" s="215"/>
      <c r="P788" s="215"/>
      <c r="Q788" s="215"/>
      <c r="R788" s="215"/>
      <c r="S788" s="215"/>
      <c r="T788" s="215"/>
      <c r="U788" s="215"/>
      <c r="V788" s="215"/>
      <c r="W788" s="215"/>
      <c r="X788" s="216"/>
      <c r="AT788" s="217" t="s">
        <v>211</v>
      </c>
      <c r="AU788" s="217" t="s">
        <v>207</v>
      </c>
      <c r="AV788" s="14" t="s">
        <v>207</v>
      </c>
      <c r="AW788" s="14" t="s">
        <v>5</v>
      </c>
      <c r="AX788" s="14" t="s">
        <v>74</v>
      </c>
      <c r="AY788" s="217" t="s">
        <v>198</v>
      </c>
    </row>
    <row r="789" spans="1:65" s="13" customFormat="1" ht="11.25">
      <c r="B789" s="197"/>
      <c r="C789" s="198"/>
      <c r="D789" s="192" t="s">
        <v>211</v>
      </c>
      <c r="E789" s="199" t="s">
        <v>20</v>
      </c>
      <c r="F789" s="200" t="s">
        <v>3153</v>
      </c>
      <c r="G789" s="198"/>
      <c r="H789" s="199" t="s">
        <v>20</v>
      </c>
      <c r="I789" s="201"/>
      <c r="J789" s="201"/>
      <c r="K789" s="198"/>
      <c r="L789" s="198"/>
      <c r="M789" s="202"/>
      <c r="N789" s="203"/>
      <c r="O789" s="204"/>
      <c r="P789" s="204"/>
      <c r="Q789" s="204"/>
      <c r="R789" s="204"/>
      <c r="S789" s="204"/>
      <c r="T789" s="204"/>
      <c r="U789" s="204"/>
      <c r="V789" s="204"/>
      <c r="W789" s="204"/>
      <c r="X789" s="205"/>
      <c r="AT789" s="206" t="s">
        <v>211</v>
      </c>
      <c r="AU789" s="206" t="s">
        <v>207</v>
      </c>
      <c r="AV789" s="13" t="s">
        <v>82</v>
      </c>
      <c r="AW789" s="13" t="s">
        <v>5</v>
      </c>
      <c r="AX789" s="13" t="s">
        <v>74</v>
      </c>
      <c r="AY789" s="206" t="s">
        <v>198</v>
      </c>
    </row>
    <row r="790" spans="1:65" s="13" customFormat="1" ht="11.25">
      <c r="B790" s="197"/>
      <c r="C790" s="198"/>
      <c r="D790" s="192" t="s">
        <v>211</v>
      </c>
      <c r="E790" s="199" t="s">
        <v>20</v>
      </c>
      <c r="F790" s="200" t="s">
        <v>1885</v>
      </c>
      <c r="G790" s="198"/>
      <c r="H790" s="199" t="s">
        <v>20</v>
      </c>
      <c r="I790" s="201"/>
      <c r="J790" s="201"/>
      <c r="K790" s="198"/>
      <c r="L790" s="198"/>
      <c r="M790" s="202"/>
      <c r="N790" s="203"/>
      <c r="O790" s="204"/>
      <c r="P790" s="204"/>
      <c r="Q790" s="204"/>
      <c r="R790" s="204"/>
      <c r="S790" s="204"/>
      <c r="T790" s="204"/>
      <c r="U790" s="204"/>
      <c r="V790" s="204"/>
      <c r="W790" s="204"/>
      <c r="X790" s="205"/>
      <c r="AT790" s="206" t="s">
        <v>211</v>
      </c>
      <c r="AU790" s="206" t="s">
        <v>207</v>
      </c>
      <c r="AV790" s="13" t="s">
        <v>82</v>
      </c>
      <c r="AW790" s="13" t="s">
        <v>5</v>
      </c>
      <c r="AX790" s="13" t="s">
        <v>74</v>
      </c>
      <c r="AY790" s="206" t="s">
        <v>198</v>
      </c>
    </row>
    <row r="791" spans="1:65" s="13" customFormat="1" ht="11.25">
      <c r="B791" s="197"/>
      <c r="C791" s="198"/>
      <c r="D791" s="192" t="s">
        <v>211</v>
      </c>
      <c r="E791" s="199" t="s">
        <v>20</v>
      </c>
      <c r="F791" s="200" t="s">
        <v>3265</v>
      </c>
      <c r="G791" s="198"/>
      <c r="H791" s="199" t="s">
        <v>20</v>
      </c>
      <c r="I791" s="201"/>
      <c r="J791" s="201"/>
      <c r="K791" s="198"/>
      <c r="L791" s="198"/>
      <c r="M791" s="202"/>
      <c r="N791" s="203"/>
      <c r="O791" s="204"/>
      <c r="P791" s="204"/>
      <c r="Q791" s="204"/>
      <c r="R791" s="204"/>
      <c r="S791" s="204"/>
      <c r="T791" s="204"/>
      <c r="U791" s="204"/>
      <c r="V791" s="204"/>
      <c r="W791" s="204"/>
      <c r="X791" s="205"/>
      <c r="AT791" s="206" t="s">
        <v>211</v>
      </c>
      <c r="AU791" s="206" t="s">
        <v>207</v>
      </c>
      <c r="AV791" s="13" t="s">
        <v>82</v>
      </c>
      <c r="AW791" s="13" t="s">
        <v>5</v>
      </c>
      <c r="AX791" s="13" t="s">
        <v>74</v>
      </c>
      <c r="AY791" s="206" t="s">
        <v>198</v>
      </c>
    </row>
    <row r="792" spans="1:65" s="14" customFormat="1" ht="11.25">
      <c r="B792" s="207"/>
      <c r="C792" s="208"/>
      <c r="D792" s="192" t="s">
        <v>211</v>
      </c>
      <c r="E792" s="209" t="s">
        <v>20</v>
      </c>
      <c r="F792" s="210" t="s">
        <v>3158</v>
      </c>
      <c r="G792" s="208"/>
      <c r="H792" s="211">
        <v>4.4459999999999997</v>
      </c>
      <c r="I792" s="212"/>
      <c r="J792" s="212"/>
      <c r="K792" s="208"/>
      <c r="L792" s="208"/>
      <c r="M792" s="213"/>
      <c r="N792" s="214"/>
      <c r="O792" s="215"/>
      <c r="P792" s="215"/>
      <c r="Q792" s="215"/>
      <c r="R792" s="215"/>
      <c r="S792" s="215"/>
      <c r="T792" s="215"/>
      <c r="U792" s="215"/>
      <c r="V792" s="215"/>
      <c r="W792" s="215"/>
      <c r="X792" s="216"/>
      <c r="AT792" s="217" t="s">
        <v>211</v>
      </c>
      <c r="AU792" s="217" t="s">
        <v>207</v>
      </c>
      <c r="AV792" s="14" t="s">
        <v>207</v>
      </c>
      <c r="AW792" s="14" t="s">
        <v>5</v>
      </c>
      <c r="AX792" s="14" t="s">
        <v>74</v>
      </c>
      <c r="AY792" s="217" t="s">
        <v>198</v>
      </c>
    </row>
    <row r="793" spans="1:65" s="16" customFormat="1" ht="11.25">
      <c r="B793" s="229"/>
      <c r="C793" s="230"/>
      <c r="D793" s="192" t="s">
        <v>211</v>
      </c>
      <c r="E793" s="231" t="s">
        <v>20</v>
      </c>
      <c r="F793" s="232" t="s">
        <v>282</v>
      </c>
      <c r="G793" s="230"/>
      <c r="H793" s="233">
        <v>17.783999999999999</v>
      </c>
      <c r="I793" s="234"/>
      <c r="J793" s="234"/>
      <c r="K793" s="230"/>
      <c r="L793" s="230"/>
      <c r="M793" s="235"/>
      <c r="N793" s="236"/>
      <c r="O793" s="237"/>
      <c r="P793" s="237"/>
      <c r="Q793" s="237"/>
      <c r="R793" s="237"/>
      <c r="S793" s="237"/>
      <c r="T793" s="237"/>
      <c r="U793" s="237"/>
      <c r="V793" s="237"/>
      <c r="W793" s="237"/>
      <c r="X793" s="238"/>
      <c r="AT793" s="239" t="s">
        <v>211</v>
      </c>
      <c r="AU793" s="239" t="s">
        <v>207</v>
      </c>
      <c r="AV793" s="16" t="s">
        <v>206</v>
      </c>
      <c r="AW793" s="16" t="s">
        <v>5</v>
      </c>
      <c r="AX793" s="16" t="s">
        <v>82</v>
      </c>
      <c r="AY793" s="239" t="s">
        <v>198</v>
      </c>
    </row>
    <row r="794" spans="1:65" s="12" customFormat="1" ht="22.9" customHeight="1">
      <c r="B794" s="161"/>
      <c r="C794" s="162"/>
      <c r="D794" s="163" t="s">
        <v>73</v>
      </c>
      <c r="E794" s="176" t="s">
        <v>1649</v>
      </c>
      <c r="F794" s="176" t="s">
        <v>1650</v>
      </c>
      <c r="G794" s="162"/>
      <c r="H794" s="162"/>
      <c r="I794" s="165"/>
      <c r="J794" s="165"/>
      <c r="K794" s="177">
        <f>BK794</f>
        <v>0</v>
      </c>
      <c r="L794" s="162"/>
      <c r="M794" s="167"/>
      <c r="N794" s="168"/>
      <c r="O794" s="169"/>
      <c r="P794" s="169"/>
      <c r="Q794" s="170">
        <f>SUM(Q795:Q810)</f>
        <v>0</v>
      </c>
      <c r="R794" s="170">
        <f>SUM(R795:R810)</f>
        <v>0</v>
      </c>
      <c r="S794" s="169"/>
      <c r="T794" s="171">
        <f>SUM(T795:T810)</f>
        <v>0</v>
      </c>
      <c r="U794" s="169"/>
      <c r="V794" s="171">
        <f>SUM(V795:V810)</f>
        <v>2.3119199999999999E-3</v>
      </c>
      <c r="W794" s="169"/>
      <c r="X794" s="172">
        <f>SUM(X795:X810)</f>
        <v>0</v>
      </c>
      <c r="AR794" s="173" t="s">
        <v>82</v>
      </c>
      <c r="AT794" s="174" t="s">
        <v>73</v>
      </c>
      <c r="AU794" s="174" t="s">
        <v>82</v>
      </c>
      <c r="AY794" s="173" t="s">
        <v>198</v>
      </c>
      <c r="BK794" s="175">
        <f>SUM(BK795:BK810)</f>
        <v>0</v>
      </c>
    </row>
    <row r="795" spans="1:65" s="2" customFormat="1" ht="24">
      <c r="A795" s="36"/>
      <c r="B795" s="37"/>
      <c r="C795" s="178" t="s">
        <v>492</v>
      </c>
      <c r="D795" s="178" t="s">
        <v>201</v>
      </c>
      <c r="E795" s="179" t="s">
        <v>1651</v>
      </c>
      <c r="F795" s="180" t="s">
        <v>1652</v>
      </c>
      <c r="G795" s="181" t="s">
        <v>254</v>
      </c>
      <c r="H795" s="182">
        <v>17.783999999999999</v>
      </c>
      <c r="I795" s="183"/>
      <c r="J795" s="183"/>
      <c r="K795" s="184">
        <f>ROUND(P795*H795,2)</f>
        <v>0</v>
      </c>
      <c r="L795" s="180" t="s">
        <v>205</v>
      </c>
      <c r="M795" s="41"/>
      <c r="N795" s="185" t="s">
        <v>20</v>
      </c>
      <c r="O795" s="186" t="s">
        <v>44</v>
      </c>
      <c r="P795" s="187">
        <f>I795+J795</f>
        <v>0</v>
      </c>
      <c r="Q795" s="187">
        <f>ROUND(I795*H795,2)</f>
        <v>0</v>
      </c>
      <c r="R795" s="187">
        <f>ROUND(J795*H795,2)</f>
        <v>0</v>
      </c>
      <c r="S795" s="66"/>
      <c r="T795" s="188">
        <f>S795*H795</f>
        <v>0</v>
      </c>
      <c r="U795" s="188">
        <v>1.2999999999999999E-4</v>
      </c>
      <c r="V795" s="188">
        <f>U795*H795</f>
        <v>2.3119199999999999E-3</v>
      </c>
      <c r="W795" s="188">
        <v>0</v>
      </c>
      <c r="X795" s="189">
        <f>W795*H795</f>
        <v>0</v>
      </c>
      <c r="Y795" s="36"/>
      <c r="Z795" s="36"/>
      <c r="AA795" s="36"/>
      <c r="AB795" s="36"/>
      <c r="AC795" s="36"/>
      <c r="AD795" s="36"/>
      <c r="AE795" s="36"/>
      <c r="AR795" s="190" t="s">
        <v>206</v>
      </c>
      <c r="AT795" s="190" t="s">
        <v>201</v>
      </c>
      <c r="AU795" s="190" t="s">
        <v>207</v>
      </c>
      <c r="AY795" s="19" t="s">
        <v>198</v>
      </c>
      <c r="BE795" s="191">
        <f>IF(O795="základní",K795,0)</f>
        <v>0</v>
      </c>
      <c r="BF795" s="191">
        <f>IF(O795="snížená",K795,0)</f>
        <v>0</v>
      </c>
      <c r="BG795" s="191">
        <f>IF(O795="zákl. přenesená",K795,0)</f>
        <v>0</v>
      </c>
      <c r="BH795" s="191">
        <f>IF(O795="sníž. přenesená",K795,0)</f>
        <v>0</v>
      </c>
      <c r="BI795" s="191">
        <f>IF(O795="nulová",K795,0)</f>
        <v>0</v>
      </c>
      <c r="BJ795" s="19" t="s">
        <v>207</v>
      </c>
      <c r="BK795" s="191">
        <f>ROUND(P795*H795,2)</f>
        <v>0</v>
      </c>
      <c r="BL795" s="19" t="s">
        <v>206</v>
      </c>
      <c r="BM795" s="190" t="s">
        <v>3270</v>
      </c>
    </row>
    <row r="796" spans="1:65" s="2" customFormat="1" ht="11.25">
      <c r="A796" s="36"/>
      <c r="B796" s="37"/>
      <c r="C796" s="38"/>
      <c r="D796" s="192" t="s">
        <v>209</v>
      </c>
      <c r="E796" s="38"/>
      <c r="F796" s="193" t="s">
        <v>1654</v>
      </c>
      <c r="G796" s="38"/>
      <c r="H796" s="38"/>
      <c r="I796" s="194"/>
      <c r="J796" s="194"/>
      <c r="K796" s="38"/>
      <c r="L796" s="38"/>
      <c r="M796" s="41"/>
      <c r="N796" s="195"/>
      <c r="O796" s="196"/>
      <c r="P796" s="66"/>
      <c r="Q796" s="66"/>
      <c r="R796" s="66"/>
      <c r="S796" s="66"/>
      <c r="T796" s="66"/>
      <c r="U796" s="66"/>
      <c r="V796" s="66"/>
      <c r="W796" s="66"/>
      <c r="X796" s="67"/>
      <c r="Y796" s="36"/>
      <c r="Z796" s="36"/>
      <c r="AA796" s="36"/>
      <c r="AB796" s="36"/>
      <c r="AC796" s="36"/>
      <c r="AD796" s="36"/>
      <c r="AE796" s="36"/>
      <c r="AT796" s="19" t="s">
        <v>209</v>
      </c>
      <c r="AU796" s="19" t="s">
        <v>207</v>
      </c>
    </row>
    <row r="797" spans="1:65" s="13" customFormat="1" ht="11.25">
      <c r="B797" s="197"/>
      <c r="C797" s="198"/>
      <c r="D797" s="192" t="s">
        <v>211</v>
      </c>
      <c r="E797" s="199" t="s">
        <v>20</v>
      </c>
      <c r="F797" s="200" t="s">
        <v>2210</v>
      </c>
      <c r="G797" s="198"/>
      <c r="H797" s="199" t="s">
        <v>20</v>
      </c>
      <c r="I797" s="201"/>
      <c r="J797" s="201"/>
      <c r="K797" s="198"/>
      <c r="L797" s="198"/>
      <c r="M797" s="202"/>
      <c r="N797" s="203"/>
      <c r="O797" s="204"/>
      <c r="P797" s="204"/>
      <c r="Q797" s="204"/>
      <c r="R797" s="204"/>
      <c r="S797" s="204"/>
      <c r="T797" s="204"/>
      <c r="U797" s="204"/>
      <c r="V797" s="204"/>
      <c r="W797" s="204"/>
      <c r="X797" s="205"/>
      <c r="AT797" s="206" t="s">
        <v>211</v>
      </c>
      <c r="AU797" s="206" t="s">
        <v>207</v>
      </c>
      <c r="AV797" s="13" t="s">
        <v>82</v>
      </c>
      <c r="AW797" s="13" t="s">
        <v>5</v>
      </c>
      <c r="AX797" s="13" t="s">
        <v>74</v>
      </c>
      <c r="AY797" s="206" t="s">
        <v>198</v>
      </c>
    </row>
    <row r="798" spans="1:65" s="13" customFormat="1" ht="11.25">
      <c r="B798" s="197"/>
      <c r="C798" s="198"/>
      <c r="D798" s="192" t="s">
        <v>211</v>
      </c>
      <c r="E798" s="199" t="s">
        <v>20</v>
      </c>
      <c r="F798" s="200" t="s">
        <v>3139</v>
      </c>
      <c r="G798" s="198"/>
      <c r="H798" s="199" t="s">
        <v>20</v>
      </c>
      <c r="I798" s="201"/>
      <c r="J798" s="201"/>
      <c r="K798" s="198"/>
      <c r="L798" s="198"/>
      <c r="M798" s="202"/>
      <c r="N798" s="203"/>
      <c r="O798" s="204"/>
      <c r="P798" s="204"/>
      <c r="Q798" s="204"/>
      <c r="R798" s="204"/>
      <c r="S798" s="204"/>
      <c r="T798" s="204"/>
      <c r="U798" s="204"/>
      <c r="V798" s="204"/>
      <c r="W798" s="204"/>
      <c r="X798" s="205"/>
      <c r="AT798" s="206" t="s">
        <v>211</v>
      </c>
      <c r="AU798" s="206" t="s">
        <v>207</v>
      </c>
      <c r="AV798" s="13" t="s">
        <v>82</v>
      </c>
      <c r="AW798" s="13" t="s">
        <v>5</v>
      </c>
      <c r="AX798" s="13" t="s">
        <v>74</v>
      </c>
      <c r="AY798" s="206" t="s">
        <v>198</v>
      </c>
    </row>
    <row r="799" spans="1:65" s="13" customFormat="1" ht="11.25">
      <c r="B799" s="197"/>
      <c r="C799" s="198"/>
      <c r="D799" s="192" t="s">
        <v>211</v>
      </c>
      <c r="E799" s="199" t="s">
        <v>20</v>
      </c>
      <c r="F799" s="200" t="s">
        <v>2210</v>
      </c>
      <c r="G799" s="198"/>
      <c r="H799" s="199" t="s">
        <v>20</v>
      </c>
      <c r="I799" s="201"/>
      <c r="J799" s="201"/>
      <c r="K799" s="198"/>
      <c r="L799" s="198"/>
      <c r="M799" s="202"/>
      <c r="N799" s="203"/>
      <c r="O799" s="204"/>
      <c r="P799" s="204"/>
      <c r="Q799" s="204"/>
      <c r="R799" s="204"/>
      <c r="S799" s="204"/>
      <c r="T799" s="204"/>
      <c r="U799" s="204"/>
      <c r="V799" s="204"/>
      <c r="W799" s="204"/>
      <c r="X799" s="205"/>
      <c r="AT799" s="206" t="s">
        <v>211</v>
      </c>
      <c r="AU799" s="206" t="s">
        <v>207</v>
      </c>
      <c r="AV799" s="13" t="s">
        <v>82</v>
      </c>
      <c r="AW799" s="13" t="s">
        <v>5</v>
      </c>
      <c r="AX799" s="13" t="s">
        <v>74</v>
      </c>
      <c r="AY799" s="206" t="s">
        <v>198</v>
      </c>
    </row>
    <row r="800" spans="1:65" s="14" customFormat="1" ht="11.25">
      <c r="B800" s="207"/>
      <c r="C800" s="208"/>
      <c r="D800" s="192" t="s">
        <v>211</v>
      </c>
      <c r="E800" s="209" t="s">
        <v>20</v>
      </c>
      <c r="F800" s="210" t="s">
        <v>3158</v>
      </c>
      <c r="G800" s="208"/>
      <c r="H800" s="211">
        <v>4.4459999999999997</v>
      </c>
      <c r="I800" s="212"/>
      <c r="J800" s="212"/>
      <c r="K800" s="208"/>
      <c r="L800" s="208"/>
      <c r="M800" s="213"/>
      <c r="N800" s="214"/>
      <c r="O800" s="215"/>
      <c r="P800" s="215"/>
      <c r="Q800" s="215"/>
      <c r="R800" s="215"/>
      <c r="S800" s="215"/>
      <c r="T800" s="215"/>
      <c r="U800" s="215"/>
      <c r="V800" s="215"/>
      <c r="W800" s="215"/>
      <c r="X800" s="216"/>
      <c r="AT800" s="217" t="s">
        <v>211</v>
      </c>
      <c r="AU800" s="217" t="s">
        <v>207</v>
      </c>
      <c r="AV800" s="14" t="s">
        <v>207</v>
      </c>
      <c r="AW800" s="14" t="s">
        <v>5</v>
      </c>
      <c r="AX800" s="14" t="s">
        <v>74</v>
      </c>
      <c r="AY800" s="217" t="s">
        <v>198</v>
      </c>
    </row>
    <row r="801" spans="1:65" s="13" customFormat="1" ht="11.25">
      <c r="B801" s="197"/>
      <c r="C801" s="198"/>
      <c r="D801" s="192" t="s">
        <v>211</v>
      </c>
      <c r="E801" s="199" t="s">
        <v>20</v>
      </c>
      <c r="F801" s="200" t="s">
        <v>3150</v>
      </c>
      <c r="G801" s="198"/>
      <c r="H801" s="199" t="s">
        <v>20</v>
      </c>
      <c r="I801" s="201"/>
      <c r="J801" s="201"/>
      <c r="K801" s="198"/>
      <c r="L801" s="198"/>
      <c r="M801" s="202"/>
      <c r="N801" s="203"/>
      <c r="O801" s="204"/>
      <c r="P801" s="204"/>
      <c r="Q801" s="204"/>
      <c r="R801" s="204"/>
      <c r="S801" s="204"/>
      <c r="T801" s="204"/>
      <c r="U801" s="204"/>
      <c r="V801" s="204"/>
      <c r="W801" s="204"/>
      <c r="X801" s="205"/>
      <c r="AT801" s="206" t="s">
        <v>211</v>
      </c>
      <c r="AU801" s="206" t="s">
        <v>207</v>
      </c>
      <c r="AV801" s="13" t="s">
        <v>82</v>
      </c>
      <c r="AW801" s="13" t="s">
        <v>5</v>
      </c>
      <c r="AX801" s="13" t="s">
        <v>74</v>
      </c>
      <c r="AY801" s="206" t="s">
        <v>198</v>
      </c>
    </row>
    <row r="802" spans="1:65" s="13" customFormat="1" ht="11.25">
      <c r="B802" s="197"/>
      <c r="C802" s="198"/>
      <c r="D802" s="192" t="s">
        <v>211</v>
      </c>
      <c r="E802" s="199" t="s">
        <v>20</v>
      </c>
      <c r="F802" s="200" t="s">
        <v>2210</v>
      </c>
      <c r="G802" s="198"/>
      <c r="H802" s="199" t="s">
        <v>20</v>
      </c>
      <c r="I802" s="201"/>
      <c r="J802" s="201"/>
      <c r="K802" s="198"/>
      <c r="L802" s="198"/>
      <c r="M802" s="202"/>
      <c r="N802" s="203"/>
      <c r="O802" s="204"/>
      <c r="P802" s="204"/>
      <c r="Q802" s="204"/>
      <c r="R802" s="204"/>
      <c r="S802" s="204"/>
      <c r="T802" s="204"/>
      <c r="U802" s="204"/>
      <c r="V802" s="204"/>
      <c r="W802" s="204"/>
      <c r="X802" s="205"/>
      <c r="AT802" s="206" t="s">
        <v>211</v>
      </c>
      <c r="AU802" s="206" t="s">
        <v>207</v>
      </c>
      <c r="AV802" s="13" t="s">
        <v>82</v>
      </c>
      <c r="AW802" s="13" t="s">
        <v>5</v>
      </c>
      <c r="AX802" s="13" t="s">
        <v>74</v>
      </c>
      <c r="AY802" s="206" t="s">
        <v>198</v>
      </c>
    </row>
    <row r="803" spans="1:65" s="14" customFormat="1" ht="11.25">
      <c r="B803" s="207"/>
      <c r="C803" s="208"/>
      <c r="D803" s="192" t="s">
        <v>211</v>
      </c>
      <c r="E803" s="209" t="s">
        <v>20</v>
      </c>
      <c r="F803" s="210" t="s">
        <v>3158</v>
      </c>
      <c r="G803" s="208"/>
      <c r="H803" s="211">
        <v>4.4459999999999997</v>
      </c>
      <c r="I803" s="212"/>
      <c r="J803" s="212"/>
      <c r="K803" s="208"/>
      <c r="L803" s="208"/>
      <c r="M803" s="213"/>
      <c r="N803" s="214"/>
      <c r="O803" s="215"/>
      <c r="P803" s="215"/>
      <c r="Q803" s="215"/>
      <c r="R803" s="215"/>
      <c r="S803" s="215"/>
      <c r="T803" s="215"/>
      <c r="U803" s="215"/>
      <c r="V803" s="215"/>
      <c r="W803" s="215"/>
      <c r="X803" s="216"/>
      <c r="AT803" s="217" t="s">
        <v>211</v>
      </c>
      <c r="AU803" s="217" t="s">
        <v>207</v>
      </c>
      <c r="AV803" s="14" t="s">
        <v>207</v>
      </c>
      <c r="AW803" s="14" t="s">
        <v>5</v>
      </c>
      <c r="AX803" s="14" t="s">
        <v>74</v>
      </c>
      <c r="AY803" s="217" t="s">
        <v>198</v>
      </c>
    </row>
    <row r="804" spans="1:65" s="13" customFormat="1" ht="11.25">
      <c r="B804" s="197"/>
      <c r="C804" s="198"/>
      <c r="D804" s="192" t="s">
        <v>211</v>
      </c>
      <c r="E804" s="199" t="s">
        <v>20</v>
      </c>
      <c r="F804" s="200" t="s">
        <v>3151</v>
      </c>
      <c r="G804" s="198"/>
      <c r="H804" s="199" t="s">
        <v>20</v>
      </c>
      <c r="I804" s="201"/>
      <c r="J804" s="201"/>
      <c r="K804" s="198"/>
      <c r="L804" s="198"/>
      <c r="M804" s="202"/>
      <c r="N804" s="203"/>
      <c r="O804" s="204"/>
      <c r="P804" s="204"/>
      <c r="Q804" s="204"/>
      <c r="R804" s="204"/>
      <c r="S804" s="204"/>
      <c r="T804" s="204"/>
      <c r="U804" s="204"/>
      <c r="V804" s="204"/>
      <c r="W804" s="204"/>
      <c r="X804" s="205"/>
      <c r="AT804" s="206" t="s">
        <v>211</v>
      </c>
      <c r="AU804" s="206" t="s">
        <v>207</v>
      </c>
      <c r="AV804" s="13" t="s">
        <v>82</v>
      </c>
      <c r="AW804" s="13" t="s">
        <v>5</v>
      </c>
      <c r="AX804" s="13" t="s">
        <v>74</v>
      </c>
      <c r="AY804" s="206" t="s">
        <v>198</v>
      </c>
    </row>
    <row r="805" spans="1:65" s="13" customFormat="1" ht="11.25">
      <c r="B805" s="197"/>
      <c r="C805" s="198"/>
      <c r="D805" s="192" t="s">
        <v>211</v>
      </c>
      <c r="E805" s="199" t="s">
        <v>20</v>
      </c>
      <c r="F805" s="200" t="s">
        <v>2210</v>
      </c>
      <c r="G805" s="198"/>
      <c r="H805" s="199" t="s">
        <v>20</v>
      </c>
      <c r="I805" s="201"/>
      <c r="J805" s="201"/>
      <c r="K805" s="198"/>
      <c r="L805" s="198"/>
      <c r="M805" s="202"/>
      <c r="N805" s="203"/>
      <c r="O805" s="204"/>
      <c r="P805" s="204"/>
      <c r="Q805" s="204"/>
      <c r="R805" s="204"/>
      <c r="S805" s="204"/>
      <c r="T805" s="204"/>
      <c r="U805" s="204"/>
      <c r="V805" s="204"/>
      <c r="W805" s="204"/>
      <c r="X805" s="205"/>
      <c r="AT805" s="206" t="s">
        <v>211</v>
      </c>
      <c r="AU805" s="206" t="s">
        <v>207</v>
      </c>
      <c r="AV805" s="13" t="s">
        <v>82</v>
      </c>
      <c r="AW805" s="13" t="s">
        <v>5</v>
      </c>
      <c r="AX805" s="13" t="s">
        <v>74</v>
      </c>
      <c r="AY805" s="206" t="s">
        <v>198</v>
      </c>
    </row>
    <row r="806" spans="1:65" s="14" customFormat="1" ht="11.25">
      <c r="B806" s="207"/>
      <c r="C806" s="208"/>
      <c r="D806" s="192" t="s">
        <v>211</v>
      </c>
      <c r="E806" s="209" t="s">
        <v>20</v>
      </c>
      <c r="F806" s="210" t="s">
        <v>3158</v>
      </c>
      <c r="G806" s="208"/>
      <c r="H806" s="211">
        <v>4.4459999999999997</v>
      </c>
      <c r="I806" s="212"/>
      <c r="J806" s="212"/>
      <c r="K806" s="208"/>
      <c r="L806" s="208"/>
      <c r="M806" s="213"/>
      <c r="N806" s="214"/>
      <c r="O806" s="215"/>
      <c r="P806" s="215"/>
      <c r="Q806" s="215"/>
      <c r="R806" s="215"/>
      <c r="S806" s="215"/>
      <c r="T806" s="215"/>
      <c r="U806" s="215"/>
      <c r="V806" s="215"/>
      <c r="W806" s="215"/>
      <c r="X806" s="216"/>
      <c r="AT806" s="217" t="s">
        <v>211</v>
      </c>
      <c r="AU806" s="217" t="s">
        <v>207</v>
      </c>
      <c r="AV806" s="14" t="s">
        <v>207</v>
      </c>
      <c r="AW806" s="14" t="s">
        <v>5</v>
      </c>
      <c r="AX806" s="14" t="s">
        <v>74</v>
      </c>
      <c r="AY806" s="217" t="s">
        <v>198</v>
      </c>
    </row>
    <row r="807" spans="1:65" s="13" customFormat="1" ht="11.25">
      <c r="B807" s="197"/>
      <c r="C807" s="198"/>
      <c r="D807" s="192" t="s">
        <v>211</v>
      </c>
      <c r="E807" s="199" t="s">
        <v>20</v>
      </c>
      <c r="F807" s="200" t="s">
        <v>3153</v>
      </c>
      <c r="G807" s="198"/>
      <c r="H807" s="199" t="s">
        <v>20</v>
      </c>
      <c r="I807" s="201"/>
      <c r="J807" s="201"/>
      <c r="K807" s="198"/>
      <c r="L807" s="198"/>
      <c r="M807" s="202"/>
      <c r="N807" s="203"/>
      <c r="O807" s="204"/>
      <c r="P807" s="204"/>
      <c r="Q807" s="204"/>
      <c r="R807" s="204"/>
      <c r="S807" s="204"/>
      <c r="T807" s="204"/>
      <c r="U807" s="204"/>
      <c r="V807" s="204"/>
      <c r="W807" s="204"/>
      <c r="X807" s="205"/>
      <c r="AT807" s="206" t="s">
        <v>211</v>
      </c>
      <c r="AU807" s="206" t="s">
        <v>207</v>
      </c>
      <c r="AV807" s="13" t="s">
        <v>82</v>
      </c>
      <c r="AW807" s="13" t="s">
        <v>5</v>
      </c>
      <c r="AX807" s="13" t="s">
        <v>74</v>
      </c>
      <c r="AY807" s="206" t="s">
        <v>198</v>
      </c>
    </row>
    <row r="808" spans="1:65" s="13" customFormat="1" ht="11.25">
      <c r="B808" s="197"/>
      <c r="C808" s="198"/>
      <c r="D808" s="192" t="s">
        <v>211</v>
      </c>
      <c r="E808" s="199" t="s">
        <v>20</v>
      </c>
      <c r="F808" s="200" t="s">
        <v>2210</v>
      </c>
      <c r="G808" s="198"/>
      <c r="H808" s="199" t="s">
        <v>20</v>
      </c>
      <c r="I808" s="201"/>
      <c r="J808" s="201"/>
      <c r="K808" s="198"/>
      <c r="L808" s="198"/>
      <c r="M808" s="202"/>
      <c r="N808" s="203"/>
      <c r="O808" s="204"/>
      <c r="P808" s="204"/>
      <c r="Q808" s="204"/>
      <c r="R808" s="204"/>
      <c r="S808" s="204"/>
      <c r="T808" s="204"/>
      <c r="U808" s="204"/>
      <c r="V808" s="204"/>
      <c r="W808" s="204"/>
      <c r="X808" s="205"/>
      <c r="AT808" s="206" t="s">
        <v>211</v>
      </c>
      <c r="AU808" s="206" t="s">
        <v>207</v>
      </c>
      <c r="AV808" s="13" t="s">
        <v>82</v>
      </c>
      <c r="AW808" s="13" t="s">
        <v>5</v>
      </c>
      <c r="AX808" s="13" t="s">
        <v>74</v>
      </c>
      <c r="AY808" s="206" t="s">
        <v>198</v>
      </c>
    </row>
    <row r="809" spans="1:65" s="14" customFormat="1" ht="11.25">
      <c r="B809" s="207"/>
      <c r="C809" s="208"/>
      <c r="D809" s="192" t="s">
        <v>211</v>
      </c>
      <c r="E809" s="209" t="s">
        <v>20</v>
      </c>
      <c r="F809" s="210" t="s">
        <v>3158</v>
      </c>
      <c r="G809" s="208"/>
      <c r="H809" s="211">
        <v>4.4459999999999997</v>
      </c>
      <c r="I809" s="212"/>
      <c r="J809" s="212"/>
      <c r="K809" s="208"/>
      <c r="L809" s="208"/>
      <c r="M809" s="213"/>
      <c r="N809" s="214"/>
      <c r="O809" s="215"/>
      <c r="P809" s="215"/>
      <c r="Q809" s="215"/>
      <c r="R809" s="215"/>
      <c r="S809" s="215"/>
      <c r="T809" s="215"/>
      <c r="U809" s="215"/>
      <c r="V809" s="215"/>
      <c r="W809" s="215"/>
      <c r="X809" s="216"/>
      <c r="AT809" s="217" t="s">
        <v>211</v>
      </c>
      <c r="AU809" s="217" t="s">
        <v>207</v>
      </c>
      <c r="AV809" s="14" t="s">
        <v>207</v>
      </c>
      <c r="AW809" s="14" t="s">
        <v>5</v>
      </c>
      <c r="AX809" s="14" t="s">
        <v>74</v>
      </c>
      <c r="AY809" s="217" t="s">
        <v>198</v>
      </c>
    </row>
    <row r="810" spans="1:65" s="16" customFormat="1" ht="11.25">
      <c r="B810" s="229"/>
      <c r="C810" s="230"/>
      <c r="D810" s="192" t="s">
        <v>211</v>
      </c>
      <c r="E810" s="231" t="s">
        <v>20</v>
      </c>
      <c r="F810" s="232" t="s">
        <v>282</v>
      </c>
      <c r="G810" s="230"/>
      <c r="H810" s="233">
        <v>17.783999999999999</v>
      </c>
      <c r="I810" s="234"/>
      <c r="J810" s="234"/>
      <c r="K810" s="230"/>
      <c r="L810" s="230"/>
      <c r="M810" s="235"/>
      <c r="N810" s="236"/>
      <c r="O810" s="237"/>
      <c r="P810" s="237"/>
      <c r="Q810" s="237"/>
      <c r="R810" s="237"/>
      <c r="S810" s="237"/>
      <c r="T810" s="237"/>
      <c r="U810" s="237"/>
      <c r="V810" s="237"/>
      <c r="W810" s="237"/>
      <c r="X810" s="238"/>
      <c r="AT810" s="239" t="s">
        <v>211</v>
      </c>
      <c r="AU810" s="239" t="s">
        <v>207</v>
      </c>
      <c r="AV810" s="16" t="s">
        <v>206</v>
      </c>
      <c r="AW810" s="16" t="s">
        <v>5</v>
      </c>
      <c r="AX810" s="16" t="s">
        <v>82</v>
      </c>
      <c r="AY810" s="239" t="s">
        <v>198</v>
      </c>
    </row>
    <row r="811" spans="1:65" s="12" customFormat="1" ht="22.9" customHeight="1">
      <c r="B811" s="161"/>
      <c r="C811" s="162"/>
      <c r="D811" s="163" t="s">
        <v>73</v>
      </c>
      <c r="E811" s="176" t="s">
        <v>1657</v>
      </c>
      <c r="F811" s="176" t="s">
        <v>1658</v>
      </c>
      <c r="G811" s="162"/>
      <c r="H811" s="162"/>
      <c r="I811" s="165"/>
      <c r="J811" s="165"/>
      <c r="K811" s="177">
        <f>BK811</f>
        <v>0</v>
      </c>
      <c r="L811" s="162"/>
      <c r="M811" s="167"/>
      <c r="N811" s="168"/>
      <c r="O811" s="169"/>
      <c r="P811" s="169"/>
      <c r="Q811" s="170">
        <f>SUM(Q812:Q851)</f>
        <v>0</v>
      </c>
      <c r="R811" s="170">
        <f>SUM(R812:R851)</f>
        <v>0</v>
      </c>
      <c r="S811" s="169"/>
      <c r="T811" s="171">
        <f>SUM(T812:T851)</f>
        <v>0</v>
      </c>
      <c r="U811" s="169"/>
      <c r="V811" s="171">
        <f>SUM(V812:V851)</f>
        <v>2.1118499999999999E-4</v>
      </c>
      <c r="W811" s="169"/>
      <c r="X811" s="172">
        <f>SUM(X812:X851)</f>
        <v>0</v>
      </c>
      <c r="AR811" s="173" t="s">
        <v>82</v>
      </c>
      <c r="AT811" s="174" t="s">
        <v>73</v>
      </c>
      <c r="AU811" s="174" t="s">
        <v>82</v>
      </c>
      <c r="AY811" s="173" t="s">
        <v>198</v>
      </c>
      <c r="BK811" s="175">
        <f>SUM(BK812:BK851)</f>
        <v>0</v>
      </c>
    </row>
    <row r="812" spans="1:65" s="2" customFormat="1" ht="24.2" customHeight="1">
      <c r="A812" s="36"/>
      <c r="B812" s="37"/>
      <c r="C812" s="178" t="s">
        <v>8</v>
      </c>
      <c r="D812" s="178" t="s">
        <v>201</v>
      </c>
      <c r="E812" s="179" t="s">
        <v>3271</v>
      </c>
      <c r="F812" s="180" t="s">
        <v>3272</v>
      </c>
      <c r="G812" s="181" t="s">
        <v>254</v>
      </c>
      <c r="H812" s="182">
        <v>17.783999999999999</v>
      </c>
      <c r="I812" s="183"/>
      <c r="J812" s="183"/>
      <c r="K812" s="184">
        <f>ROUND(P812*H812,2)</f>
        <v>0</v>
      </c>
      <c r="L812" s="180" t="s">
        <v>205</v>
      </c>
      <c r="M812" s="41"/>
      <c r="N812" s="185" t="s">
        <v>20</v>
      </c>
      <c r="O812" s="186" t="s">
        <v>44</v>
      </c>
      <c r="P812" s="187">
        <f>I812+J812</f>
        <v>0</v>
      </c>
      <c r="Q812" s="187">
        <f>ROUND(I812*H812,2)</f>
        <v>0</v>
      </c>
      <c r="R812" s="187">
        <f>ROUND(J812*H812,2)</f>
        <v>0</v>
      </c>
      <c r="S812" s="66"/>
      <c r="T812" s="188">
        <f>S812*H812</f>
        <v>0</v>
      </c>
      <c r="U812" s="188">
        <v>0</v>
      </c>
      <c r="V812" s="188">
        <f>U812*H812</f>
        <v>0</v>
      </c>
      <c r="W812" s="188">
        <v>0</v>
      </c>
      <c r="X812" s="189">
        <f>W812*H812</f>
        <v>0</v>
      </c>
      <c r="Y812" s="36"/>
      <c r="Z812" s="36"/>
      <c r="AA812" s="36"/>
      <c r="AB812" s="36"/>
      <c r="AC812" s="36"/>
      <c r="AD812" s="36"/>
      <c r="AE812" s="36"/>
      <c r="AR812" s="190" t="s">
        <v>206</v>
      </c>
      <c r="AT812" s="190" t="s">
        <v>201</v>
      </c>
      <c r="AU812" s="190" t="s">
        <v>207</v>
      </c>
      <c r="AY812" s="19" t="s">
        <v>198</v>
      </c>
      <c r="BE812" s="191">
        <f>IF(O812="základní",K812,0)</f>
        <v>0</v>
      </c>
      <c r="BF812" s="191">
        <f>IF(O812="snížená",K812,0)</f>
        <v>0</v>
      </c>
      <c r="BG812" s="191">
        <f>IF(O812="zákl. přenesená",K812,0)</f>
        <v>0</v>
      </c>
      <c r="BH812" s="191">
        <f>IF(O812="sníž. přenesená",K812,0)</f>
        <v>0</v>
      </c>
      <c r="BI812" s="191">
        <f>IF(O812="nulová",K812,0)</f>
        <v>0</v>
      </c>
      <c r="BJ812" s="19" t="s">
        <v>207</v>
      </c>
      <c r="BK812" s="191">
        <f>ROUND(P812*H812,2)</f>
        <v>0</v>
      </c>
      <c r="BL812" s="19" t="s">
        <v>206</v>
      </c>
      <c r="BM812" s="190" t="s">
        <v>3273</v>
      </c>
    </row>
    <row r="813" spans="1:65" s="2" customFormat="1" ht="11.25">
      <c r="A813" s="36"/>
      <c r="B813" s="37"/>
      <c r="C813" s="38"/>
      <c r="D813" s="192" t="s">
        <v>209</v>
      </c>
      <c r="E813" s="38"/>
      <c r="F813" s="193" t="s">
        <v>3274</v>
      </c>
      <c r="G813" s="38"/>
      <c r="H813" s="38"/>
      <c r="I813" s="194"/>
      <c r="J813" s="194"/>
      <c r="K813" s="38"/>
      <c r="L813" s="38"/>
      <c r="M813" s="41"/>
      <c r="N813" s="195"/>
      <c r="O813" s="196"/>
      <c r="P813" s="66"/>
      <c r="Q813" s="66"/>
      <c r="R813" s="66"/>
      <c r="S813" s="66"/>
      <c r="T813" s="66"/>
      <c r="U813" s="66"/>
      <c r="V813" s="66"/>
      <c r="W813" s="66"/>
      <c r="X813" s="67"/>
      <c r="Y813" s="36"/>
      <c r="Z813" s="36"/>
      <c r="AA813" s="36"/>
      <c r="AB813" s="36"/>
      <c r="AC813" s="36"/>
      <c r="AD813" s="36"/>
      <c r="AE813" s="36"/>
      <c r="AT813" s="19" t="s">
        <v>209</v>
      </c>
      <c r="AU813" s="19" t="s">
        <v>207</v>
      </c>
    </row>
    <row r="814" spans="1:65" s="13" customFormat="1" ht="11.25">
      <c r="B814" s="197"/>
      <c r="C814" s="198"/>
      <c r="D814" s="192" t="s">
        <v>211</v>
      </c>
      <c r="E814" s="199" t="s">
        <v>20</v>
      </c>
      <c r="F814" s="200" t="s">
        <v>3275</v>
      </c>
      <c r="G814" s="198"/>
      <c r="H814" s="199" t="s">
        <v>20</v>
      </c>
      <c r="I814" s="201"/>
      <c r="J814" s="201"/>
      <c r="K814" s="198"/>
      <c r="L814" s="198"/>
      <c r="M814" s="202"/>
      <c r="N814" s="203"/>
      <c r="O814" s="204"/>
      <c r="P814" s="204"/>
      <c r="Q814" s="204"/>
      <c r="R814" s="204"/>
      <c r="S814" s="204"/>
      <c r="T814" s="204"/>
      <c r="U814" s="204"/>
      <c r="V814" s="204"/>
      <c r="W814" s="204"/>
      <c r="X814" s="205"/>
      <c r="AT814" s="206" t="s">
        <v>211</v>
      </c>
      <c r="AU814" s="206" t="s">
        <v>207</v>
      </c>
      <c r="AV814" s="13" t="s">
        <v>82</v>
      </c>
      <c r="AW814" s="13" t="s">
        <v>5</v>
      </c>
      <c r="AX814" s="13" t="s">
        <v>74</v>
      </c>
      <c r="AY814" s="206" t="s">
        <v>198</v>
      </c>
    </row>
    <row r="815" spans="1:65" s="13" customFormat="1" ht="11.25">
      <c r="B815" s="197"/>
      <c r="C815" s="198"/>
      <c r="D815" s="192" t="s">
        <v>211</v>
      </c>
      <c r="E815" s="199" t="s">
        <v>20</v>
      </c>
      <c r="F815" s="200" t="s">
        <v>3139</v>
      </c>
      <c r="G815" s="198"/>
      <c r="H815" s="199" t="s">
        <v>20</v>
      </c>
      <c r="I815" s="201"/>
      <c r="J815" s="201"/>
      <c r="K815" s="198"/>
      <c r="L815" s="198"/>
      <c r="M815" s="202"/>
      <c r="N815" s="203"/>
      <c r="O815" s="204"/>
      <c r="P815" s="204"/>
      <c r="Q815" s="204"/>
      <c r="R815" s="204"/>
      <c r="S815" s="204"/>
      <c r="T815" s="204"/>
      <c r="U815" s="204"/>
      <c r="V815" s="204"/>
      <c r="W815" s="204"/>
      <c r="X815" s="205"/>
      <c r="AT815" s="206" t="s">
        <v>211</v>
      </c>
      <c r="AU815" s="206" t="s">
        <v>207</v>
      </c>
      <c r="AV815" s="13" t="s">
        <v>82</v>
      </c>
      <c r="AW815" s="13" t="s">
        <v>5</v>
      </c>
      <c r="AX815" s="13" t="s">
        <v>74</v>
      </c>
      <c r="AY815" s="206" t="s">
        <v>198</v>
      </c>
    </row>
    <row r="816" spans="1:65" s="13" customFormat="1" ht="11.25">
      <c r="B816" s="197"/>
      <c r="C816" s="198"/>
      <c r="D816" s="192" t="s">
        <v>211</v>
      </c>
      <c r="E816" s="199" t="s">
        <v>20</v>
      </c>
      <c r="F816" s="200" t="s">
        <v>1885</v>
      </c>
      <c r="G816" s="198"/>
      <c r="H816" s="199" t="s">
        <v>20</v>
      </c>
      <c r="I816" s="201"/>
      <c r="J816" s="201"/>
      <c r="K816" s="198"/>
      <c r="L816" s="198"/>
      <c r="M816" s="202"/>
      <c r="N816" s="203"/>
      <c r="O816" s="204"/>
      <c r="P816" s="204"/>
      <c r="Q816" s="204"/>
      <c r="R816" s="204"/>
      <c r="S816" s="204"/>
      <c r="T816" s="204"/>
      <c r="U816" s="204"/>
      <c r="V816" s="204"/>
      <c r="W816" s="204"/>
      <c r="X816" s="205"/>
      <c r="AT816" s="206" t="s">
        <v>211</v>
      </c>
      <c r="AU816" s="206" t="s">
        <v>207</v>
      </c>
      <c r="AV816" s="13" t="s">
        <v>82</v>
      </c>
      <c r="AW816" s="13" t="s">
        <v>5</v>
      </c>
      <c r="AX816" s="13" t="s">
        <v>74</v>
      </c>
      <c r="AY816" s="206" t="s">
        <v>198</v>
      </c>
    </row>
    <row r="817" spans="1:65" s="13" customFormat="1" ht="11.25">
      <c r="B817" s="197"/>
      <c r="C817" s="198"/>
      <c r="D817" s="192" t="s">
        <v>211</v>
      </c>
      <c r="E817" s="199" t="s">
        <v>20</v>
      </c>
      <c r="F817" s="200" t="s">
        <v>3275</v>
      </c>
      <c r="G817" s="198"/>
      <c r="H817" s="199" t="s">
        <v>20</v>
      </c>
      <c r="I817" s="201"/>
      <c r="J817" s="201"/>
      <c r="K817" s="198"/>
      <c r="L817" s="198"/>
      <c r="M817" s="202"/>
      <c r="N817" s="203"/>
      <c r="O817" s="204"/>
      <c r="P817" s="204"/>
      <c r="Q817" s="204"/>
      <c r="R817" s="204"/>
      <c r="S817" s="204"/>
      <c r="T817" s="204"/>
      <c r="U817" s="204"/>
      <c r="V817" s="204"/>
      <c r="W817" s="204"/>
      <c r="X817" s="205"/>
      <c r="AT817" s="206" t="s">
        <v>211</v>
      </c>
      <c r="AU817" s="206" t="s">
        <v>207</v>
      </c>
      <c r="AV817" s="13" t="s">
        <v>82</v>
      </c>
      <c r="AW817" s="13" t="s">
        <v>5</v>
      </c>
      <c r="AX817" s="13" t="s">
        <v>74</v>
      </c>
      <c r="AY817" s="206" t="s">
        <v>198</v>
      </c>
    </row>
    <row r="818" spans="1:65" s="14" customFormat="1" ht="11.25">
      <c r="B818" s="207"/>
      <c r="C818" s="208"/>
      <c r="D818" s="192" t="s">
        <v>211</v>
      </c>
      <c r="E818" s="209" t="s">
        <v>20</v>
      </c>
      <c r="F818" s="210" t="s">
        <v>3158</v>
      </c>
      <c r="G818" s="208"/>
      <c r="H818" s="211">
        <v>4.4459999999999997</v>
      </c>
      <c r="I818" s="212"/>
      <c r="J818" s="212"/>
      <c r="K818" s="208"/>
      <c r="L818" s="208"/>
      <c r="M818" s="213"/>
      <c r="N818" s="214"/>
      <c r="O818" s="215"/>
      <c r="P818" s="215"/>
      <c r="Q818" s="215"/>
      <c r="R818" s="215"/>
      <c r="S818" s="215"/>
      <c r="T818" s="215"/>
      <c r="U818" s="215"/>
      <c r="V818" s="215"/>
      <c r="W818" s="215"/>
      <c r="X818" s="216"/>
      <c r="AT818" s="217" t="s">
        <v>211</v>
      </c>
      <c r="AU818" s="217" t="s">
        <v>207</v>
      </c>
      <c r="AV818" s="14" t="s">
        <v>207</v>
      </c>
      <c r="AW818" s="14" t="s">
        <v>5</v>
      </c>
      <c r="AX818" s="14" t="s">
        <v>74</v>
      </c>
      <c r="AY818" s="217" t="s">
        <v>198</v>
      </c>
    </row>
    <row r="819" spans="1:65" s="13" customFormat="1" ht="11.25">
      <c r="B819" s="197"/>
      <c r="C819" s="198"/>
      <c r="D819" s="192" t="s">
        <v>211</v>
      </c>
      <c r="E819" s="199" t="s">
        <v>20</v>
      </c>
      <c r="F819" s="200" t="s">
        <v>3150</v>
      </c>
      <c r="G819" s="198"/>
      <c r="H819" s="199" t="s">
        <v>20</v>
      </c>
      <c r="I819" s="201"/>
      <c r="J819" s="201"/>
      <c r="K819" s="198"/>
      <c r="L819" s="198"/>
      <c r="M819" s="202"/>
      <c r="N819" s="203"/>
      <c r="O819" s="204"/>
      <c r="P819" s="204"/>
      <c r="Q819" s="204"/>
      <c r="R819" s="204"/>
      <c r="S819" s="204"/>
      <c r="T819" s="204"/>
      <c r="U819" s="204"/>
      <c r="V819" s="204"/>
      <c r="W819" s="204"/>
      <c r="X819" s="205"/>
      <c r="AT819" s="206" t="s">
        <v>211</v>
      </c>
      <c r="AU819" s="206" t="s">
        <v>207</v>
      </c>
      <c r="AV819" s="13" t="s">
        <v>82</v>
      </c>
      <c r="AW819" s="13" t="s">
        <v>5</v>
      </c>
      <c r="AX819" s="13" t="s">
        <v>74</v>
      </c>
      <c r="AY819" s="206" t="s">
        <v>198</v>
      </c>
    </row>
    <row r="820" spans="1:65" s="13" customFormat="1" ht="11.25">
      <c r="B820" s="197"/>
      <c r="C820" s="198"/>
      <c r="D820" s="192" t="s">
        <v>211</v>
      </c>
      <c r="E820" s="199" t="s">
        <v>20</v>
      </c>
      <c r="F820" s="200" t="s">
        <v>1885</v>
      </c>
      <c r="G820" s="198"/>
      <c r="H820" s="199" t="s">
        <v>20</v>
      </c>
      <c r="I820" s="201"/>
      <c r="J820" s="201"/>
      <c r="K820" s="198"/>
      <c r="L820" s="198"/>
      <c r="M820" s="202"/>
      <c r="N820" s="203"/>
      <c r="O820" s="204"/>
      <c r="P820" s="204"/>
      <c r="Q820" s="204"/>
      <c r="R820" s="204"/>
      <c r="S820" s="204"/>
      <c r="T820" s="204"/>
      <c r="U820" s="204"/>
      <c r="V820" s="204"/>
      <c r="W820" s="204"/>
      <c r="X820" s="205"/>
      <c r="AT820" s="206" t="s">
        <v>211</v>
      </c>
      <c r="AU820" s="206" t="s">
        <v>207</v>
      </c>
      <c r="AV820" s="13" t="s">
        <v>82</v>
      </c>
      <c r="AW820" s="13" t="s">
        <v>5</v>
      </c>
      <c r="AX820" s="13" t="s">
        <v>74</v>
      </c>
      <c r="AY820" s="206" t="s">
        <v>198</v>
      </c>
    </row>
    <row r="821" spans="1:65" s="13" customFormat="1" ht="11.25">
      <c r="B821" s="197"/>
      <c r="C821" s="198"/>
      <c r="D821" s="192" t="s">
        <v>211</v>
      </c>
      <c r="E821" s="199" t="s">
        <v>20</v>
      </c>
      <c r="F821" s="200" t="s">
        <v>3275</v>
      </c>
      <c r="G821" s="198"/>
      <c r="H821" s="199" t="s">
        <v>20</v>
      </c>
      <c r="I821" s="201"/>
      <c r="J821" s="201"/>
      <c r="K821" s="198"/>
      <c r="L821" s="198"/>
      <c r="M821" s="202"/>
      <c r="N821" s="203"/>
      <c r="O821" s="204"/>
      <c r="P821" s="204"/>
      <c r="Q821" s="204"/>
      <c r="R821" s="204"/>
      <c r="S821" s="204"/>
      <c r="T821" s="204"/>
      <c r="U821" s="204"/>
      <c r="V821" s="204"/>
      <c r="W821" s="204"/>
      <c r="X821" s="205"/>
      <c r="AT821" s="206" t="s">
        <v>211</v>
      </c>
      <c r="AU821" s="206" t="s">
        <v>207</v>
      </c>
      <c r="AV821" s="13" t="s">
        <v>82</v>
      </c>
      <c r="AW821" s="13" t="s">
        <v>5</v>
      </c>
      <c r="AX821" s="13" t="s">
        <v>74</v>
      </c>
      <c r="AY821" s="206" t="s">
        <v>198</v>
      </c>
    </row>
    <row r="822" spans="1:65" s="14" customFormat="1" ht="11.25">
      <c r="B822" s="207"/>
      <c r="C822" s="208"/>
      <c r="D822" s="192" t="s">
        <v>211</v>
      </c>
      <c r="E822" s="209" t="s">
        <v>20</v>
      </c>
      <c r="F822" s="210" t="s">
        <v>3158</v>
      </c>
      <c r="G822" s="208"/>
      <c r="H822" s="211">
        <v>4.4459999999999997</v>
      </c>
      <c r="I822" s="212"/>
      <c r="J822" s="212"/>
      <c r="K822" s="208"/>
      <c r="L822" s="208"/>
      <c r="M822" s="213"/>
      <c r="N822" s="214"/>
      <c r="O822" s="215"/>
      <c r="P822" s="215"/>
      <c r="Q822" s="215"/>
      <c r="R822" s="215"/>
      <c r="S822" s="215"/>
      <c r="T822" s="215"/>
      <c r="U822" s="215"/>
      <c r="V822" s="215"/>
      <c r="W822" s="215"/>
      <c r="X822" s="216"/>
      <c r="AT822" s="217" t="s">
        <v>211</v>
      </c>
      <c r="AU822" s="217" t="s">
        <v>207</v>
      </c>
      <c r="AV822" s="14" t="s">
        <v>207</v>
      </c>
      <c r="AW822" s="14" t="s">
        <v>5</v>
      </c>
      <c r="AX822" s="14" t="s">
        <v>74</v>
      </c>
      <c r="AY822" s="217" t="s">
        <v>198</v>
      </c>
    </row>
    <row r="823" spans="1:65" s="13" customFormat="1" ht="11.25">
      <c r="B823" s="197"/>
      <c r="C823" s="198"/>
      <c r="D823" s="192" t="s">
        <v>211</v>
      </c>
      <c r="E823" s="199" t="s">
        <v>20</v>
      </c>
      <c r="F823" s="200" t="s">
        <v>3151</v>
      </c>
      <c r="G823" s="198"/>
      <c r="H823" s="199" t="s">
        <v>20</v>
      </c>
      <c r="I823" s="201"/>
      <c r="J823" s="201"/>
      <c r="K823" s="198"/>
      <c r="L823" s="198"/>
      <c r="M823" s="202"/>
      <c r="N823" s="203"/>
      <c r="O823" s="204"/>
      <c r="P823" s="204"/>
      <c r="Q823" s="204"/>
      <c r="R823" s="204"/>
      <c r="S823" s="204"/>
      <c r="T823" s="204"/>
      <c r="U823" s="204"/>
      <c r="V823" s="204"/>
      <c r="W823" s="204"/>
      <c r="X823" s="205"/>
      <c r="AT823" s="206" t="s">
        <v>211</v>
      </c>
      <c r="AU823" s="206" t="s">
        <v>207</v>
      </c>
      <c r="AV823" s="13" t="s">
        <v>82</v>
      </c>
      <c r="AW823" s="13" t="s">
        <v>5</v>
      </c>
      <c r="AX823" s="13" t="s">
        <v>74</v>
      </c>
      <c r="AY823" s="206" t="s">
        <v>198</v>
      </c>
    </row>
    <row r="824" spans="1:65" s="13" customFormat="1" ht="11.25">
      <c r="B824" s="197"/>
      <c r="C824" s="198"/>
      <c r="D824" s="192" t="s">
        <v>211</v>
      </c>
      <c r="E824" s="199" t="s">
        <v>20</v>
      </c>
      <c r="F824" s="200" t="s">
        <v>1885</v>
      </c>
      <c r="G824" s="198"/>
      <c r="H824" s="199" t="s">
        <v>20</v>
      </c>
      <c r="I824" s="201"/>
      <c r="J824" s="201"/>
      <c r="K824" s="198"/>
      <c r="L824" s="198"/>
      <c r="M824" s="202"/>
      <c r="N824" s="203"/>
      <c r="O824" s="204"/>
      <c r="P824" s="204"/>
      <c r="Q824" s="204"/>
      <c r="R824" s="204"/>
      <c r="S824" s="204"/>
      <c r="T824" s="204"/>
      <c r="U824" s="204"/>
      <c r="V824" s="204"/>
      <c r="W824" s="204"/>
      <c r="X824" s="205"/>
      <c r="AT824" s="206" t="s">
        <v>211</v>
      </c>
      <c r="AU824" s="206" t="s">
        <v>207</v>
      </c>
      <c r="AV824" s="13" t="s">
        <v>82</v>
      </c>
      <c r="AW824" s="13" t="s">
        <v>5</v>
      </c>
      <c r="AX824" s="13" t="s">
        <v>74</v>
      </c>
      <c r="AY824" s="206" t="s">
        <v>198</v>
      </c>
    </row>
    <row r="825" spans="1:65" s="13" customFormat="1" ht="11.25">
      <c r="B825" s="197"/>
      <c r="C825" s="198"/>
      <c r="D825" s="192" t="s">
        <v>211</v>
      </c>
      <c r="E825" s="199" t="s">
        <v>20</v>
      </c>
      <c r="F825" s="200" t="s">
        <v>3275</v>
      </c>
      <c r="G825" s="198"/>
      <c r="H825" s="199" t="s">
        <v>20</v>
      </c>
      <c r="I825" s="201"/>
      <c r="J825" s="201"/>
      <c r="K825" s="198"/>
      <c r="L825" s="198"/>
      <c r="M825" s="202"/>
      <c r="N825" s="203"/>
      <c r="O825" s="204"/>
      <c r="P825" s="204"/>
      <c r="Q825" s="204"/>
      <c r="R825" s="204"/>
      <c r="S825" s="204"/>
      <c r="T825" s="204"/>
      <c r="U825" s="204"/>
      <c r="V825" s="204"/>
      <c r="W825" s="204"/>
      <c r="X825" s="205"/>
      <c r="AT825" s="206" t="s">
        <v>211</v>
      </c>
      <c r="AU825" s="206" t="s">
        <v>207</v>
      </c>
      <c r="AV825" s="13" t="s">
        <v>82</v>
      </c>
      <c r="AW825" s="13" t="s">
        <v>5</v>
      </c>
      <c r="AX825" s="13" t="s">
        <v>74</v>
      </c>
      <c r="AY825" s="206" t="s">
        <v>198</v>
      </c>
    </row>
    <row r="826" spans="1:65" s="14" customFormat="1" ht="11.25">
      <c r="B826" s="207"/>
      <c r="C826" s="208"/>
      <c r="D826" s="192" t="s">
        <v>211</v>
      </c>
      <c r="E826" s="209" t="s">
        <v>20</v>
      </c>
      <c r="F826" s="210" t="s">
        <v>3158</v>
      </c>
      <c r="G826" s="208"/>
      <c r="H826" s="211">
        <v>4.4459999999999997</v>
      </c>
      <c r="I826" s="212"/>
      <c r="J826" s="212"/>
      <c r="K826" s="208"/>
      <c r="L826" s="208"/>
      <c r="M826" s="213"/>
      <c r="N826" s="214"/>
      <c r="O826" s="215"/>
      <c r="P826" s="215"/>
      <c r="Q826" s="215"/>
      <c r="R826" s="215"/>
      <c r="S826" s="215"/>
      <c r="T826" s="215"/>
      <c r="U826" s="215"/>
      <c r="V826" s="215"/>
      <c r="W826" s="215"/>
      <c r="X826" s="216"/>
      <c r="AT826" s="217" t="s">
        <v>211</v>
      </c>
      <c r="AU826" s="217" t="s">
        <v>207</v>
      </c>
      <c r="AV826" s="14" t="s">
        <v>207</v>
      </c>
      <c r="AW826" s="14" t="s">
        <v>5</v>
      </c>
      <c r="AX826" s="14" t="s">
        <v>74</v>
      </c>
      <c r="AY826" s="217" t="s">
        <v>198</v>
      </c>
    </row>
    <row r="827" spans="1:65" s="13" customFormat="1" ht="11.25">
      <c r="B827" s="197"/>
      <c r="C827" s="198"/>
      <c r="D827" s="192" t="s">
        <v>211</v>
      </c>
      <c r="E827" s="199" t="s">
        <v>20</v>
      </c>
      <c r="F827" s="200" t="s">
        <v>3153</v>
      </c>
      <c r="G827" s="198"/>
      <c r="H827" s="199" t="s">
        <v>20</v>
      </c>
      <c r="I827" s="201"/>
      <c r="J827" s="201"/>
      <c r="K827" s="198"/>
      <c r="L827" s="198"/>
      <c r="M827" s="202"/>
      <c r="N827" s="203"/>
      <c r="O827" s="204"/>
      <c r="P827" s="204"/>
      <c r="Q827" s="204"/>
      <c r="R827" s="204"/>
      <c r="S827" s="204"/>
      <c r="T827" s="204"/>
      <c r="U827" s="204"/>
      <c r="V827" s="204"/>
      <c r="W827" s="204"/>
      <c r="X827" s="205"/>
      <c r="AT827" s="206" t="s">
        <v>211</v>
      </c>
      <c r="AU827" s="206" t="s">
        <v>207</v>
      </c>
      <c r="AV827" s="13" t="s">
        <v>82</v>
      </c>
      <c r="AW827" s="13" t="s">
        <v>5</v>
      </c>
      <c r="AX827" s="13" t="s">
        <v>74</v>
      </c>
      <c r="AY827" s="206" t="s">
        <v>198</v>
      </c>
    </row>
    <row r="828" spans="1:65" s="13" customFormat="1" ht="11.25">
      <c r="B828" s="197"/>
      <c r="C828" s="198"/>
      <c r="D828" s="192" t="s">
        <v>211</v>
      </c>
      <c r="E828" s="199" t="s">
        <v>20</v>
      </c>
      <c r="F828" s="200" t="s">
        <v>1885</v>
      </c>
      <c r="G828" s="198"/>
      <c r="H828" s="199" t="s">
        <v>20</v>
      </c>
      <c r="I828" s="201"/>
      <c r="J828" s="201"/>
      <c r="K828" s="198"/>
      <c r="L828" s="198"/>
      <c r="M828" s="202"/>
      <c r="N828" s="203"/>
      <c r="O828" s="204"/>
      <c r="P828" s="204"/>
      <c r="Q828" s="204"/>
      <c r="R828" s="204"/>
      <c r="S828" s="204"/>
      <c r="T828" s="204"/>
      <c r="U828" s="204"/>
      <c r="V828" s="204"/>
      <c r="W828" s="204"/>
      <c r="X828" s="205"/>
      <c r="AT828" s="206" t="s">
        <v>211</v>
      </c>
      <c r="AU828" s="206" t="s">
        <v>207</v>
      </c>
      <c r="AV828" s="13" t="s">
        <v>82</v>
      </c>
      <c r="AW828" s="13" t="s">
        <v>5</v>
      </c>
      <c r="AX828" s="13" t="s">
        <v>74</v>
      </c>
      <c r="AY828" s="206" t="s">
        <v>198</v>
      </c>
    </row>
    <row r="829" spans="1:65" s="13" customFormat="1" ht="11.25">
      <c r="B829" s="197"/>
      <c r="C829" s="198"/>
      <c r="D829" s="192" t="s">
        <v>211</v>
      </c>
      <c r="E829" s="199" t="s">
        <v>20</v>
      </c>
      <c r="F829" s="200" t="s">
        <v>3275</v>
      </c>
      <c r="G829" s="198"/>
      <c r="H829" s="199" t="s">
        <v>20</v>
      </c>
      <c r="I829" s="201"/>
      <c r="J829" s="201"/>
      <c r="K829" s="198"/>
      <c r="L829" s="198"/>
      <c r="M829" s="202"/>
      <c r="N829" s="203"/>
      <c r="O829" s="204"/>
      <c r="P829" s="204"/>
      <c r="Q829" s="204"/>
      <c r="R829" s="204"/>
      <c r="S829" s="204"/>
      <c r="T829" s="204"/>
      <c r="U829" s="204"/>
      <c r="V829" s="204"/>
      <c r="W829" s="204"/>
      <c r="X829" s="205"/>
      <c r="AT829" s="206" t="s">
        <v>211</v>
      </c>
      <c r="AU829" s="206" t="s">
        <v>207</v>
      </c>
      <c r="AV829" s="13" t="s">
        <v>82</v>
      </c>
      <c r="AW829" s="13" t="s">
        <v>5</v>
      </c>
      <c r="AX829" s="13" t="s">
        <v>74</v>
      </c>
      <c r="AY829" s="206" t="s">
        <v>198</v>
      </c>
    </row>
    <row r="830" spans="1:65" s="14" customFormat="1" ht="11.25">
      <c r="B830" s="207"/>
      <c r="C830" s="208"/>
      <c r="D830" s="192" t="s">
        <v>211</v>
      </c>
      <c r="E830" s="209" t="s">
        <v>20</v>
      </c>
      <c r="F830" s="210" t="s">
        <v>3158</v>
      </c>
      <c r="G830" s="208"/>
      <c r="H830" s="211">
        <v>4.4459999999999997</v>
      </c>
      <c r="I830" s="212"/>
      <c r="J830" s="212"/>
      <c r="K830" s="208"/>
      <c r="L830" s="208"/>
      <c r="M830" s="213"/>
      <c r="N830" s="214"/>
      <c r="O830" s="215"/>
      <c r="P830" s="215"/>
      <c r="Q830" s="215"/>
      <c r="R830" s="215"/>
      <c r="S830" s="215"/>
      <c r="T830" s="215"/>
      <c r="U830" s="215"/>
      <c r="V830" s="215"/>
      <c r="W830" s="215"/>
      <c r="X830" s="216"/>
      <c r="AT830" s="217" t="s">
        <v>211</v>
      </c>
      <c r="AU830" s="217" t="s">
        <v>207</v>
      </c>
      <c r="AV830" s="14" t="s">
        <v>207</v>
      </c>
      <c r="AW830" s="14" t="s">
        <v>5</v>
      </c>
      <c r="AX830" s="14" t="s">
        <v>74</v>
      </c>
      <c r="AY830" s="217" t="s">
        <v>198</v>
      </c>
    </row>
    <row r="831" spans="1:65" s="16" customFormat="1" ht="11.25">
      <c r="B831" s="229"/>
      <c r="C831" s="230"/>
      <c r="D831" s="192" t="s">
        <v>211</v>
      </c>
      <c r="E831" s="231" t="s">
        <v>20</v>
      </c>
      <c r="F831" s="232" t="s">
        <v>282</v>
      </c>
      <c r="G831" s="230"/>
      <c r="H831" s="233">
        <v>17.783999999999999</v>
      </c>
      <c r="I831" s="234"/>
      <c r="J831" s="234"/>
      <c r="K831" s="230"/>
      <c r="L831" s="230"/>
      <c r="M831" s="235"/>
      <c r="N831" s="236"/>
      <c r="O831" s="237"/>
      <c r="P831" s="237"/>
      <c r="Q831" s="237"/>
      <c r="R831" s="237"/>
      <c r="S831" s="237"/>
      <c r="T831" s="237"/>
      <c r="U831" s="237"/>
      <c r="V831" s="237"/>
      <c r="W831" s="237"/>
      <c r="X831" s="238"/>
      <c r="AT831" s="239" t="s">
        <v>211</v>
      </c>
      <c r="AU831" s="239" t="s">
        <v>207</v>
      </c>
      <c r="AV831" s="16" t="s">
        <v>206</v>
      </c>
      <c r="AW831" s="16" t="s">
        <v>5</v>
      </c>
      <c r="AX831" s="16" t="s">
        <v>82</v>
      </c>
      <c r="AY831" s="239" t="s">
        <v>198</v>
      </c>
    </row>
    <row r="832" spans="1:65" s="2" customFormat="1" ht="24.2" customHeight="1">
      <c r="A832" s="36"/>
      <c r="B832" s="37"/>
      <c r="C832" s="178" t="s">
        <v>1137</v>
      </c>
      <c r="D832" s="178" t="s">
        <v>201</v>
      </c>
      <c r="E832" s="179" t="s">
        <v>3276</v>
      </c>
      <c r="F832" s="180" t="s">
        <v>3277</v>
      </c>
      <c r="G832" s="181" t="s">
        <v>254</v>
      </c>
      <c r="H832" s="182">
        <v>17.783999999999999</v>
      </c>
      <c r="I832" s="183"/>
      <c r="J832" s="183"/>
      <c r="K832" s="184">
        <f>ROUND(P832*H832,2)</f>
        <v>0</v>
      </c>
      <c r="L832" s="180" t="s">
        <v>205</v>
      </c>
      <c r="M832" s="41"/>
      <c r="N832" s="185" t="s">
        <v>20</v>
      </c>
      <c r="O832" s="186" t="s">
        <v>44</v>
      </c>
      <c r="P832" s="187">
        <f>I832+J832</f>
        <v>0</v>
      </c>
      <c r="Q832" s="187">
        <f>ROUND(I832*H832,2)</f>
        <v>0</v>
      </c>
      <c r="R832" s="187">
        <f>ROUND(J832*H832,2)</f>
        <v>0</v>
      </c>
      <c r="S832" s="66"/>
      <c r="T832" s="188">
        <f>S832*H832</f>
        <v>0</v>
      </c>
      <c r="U832" s="188">
        <v>1.1875000000000001E-5</v>
      </c>
      <c r="V832" s="188">
        <f>U832*H832</f>
        <v>2.1118499999999999E-4</v>
      </c>
      <c r="W832" s="188">
        <v>0</v>
      </c>
      <c r="X832" s="189">
        <f>W832*H832</f>
        <v>0</v>
      </c>
      <c r="Y832" s="36"/>
      <c r="Z832" s="36"/>
      <c r="AA832" s="36"/>
      <c r="AB832" s="36"/>
      <c r="AC832" s="36"/>
      <c r="AD832" s="36"/>
      <c r="AE832" s="36"/>
      <c r="AR832" s="190" t="s">
        <v>206</v>
      </c>
      <c r="AT832" s="190" t="s">
        <v>201</v>
      </c>
      <c r="AU832" s="190" t="s">
        <v>207</v>
      </c>
      <c r="AY832" s="19" t="s">
        <v>198</v>
      </c>
      <c r="BE832" s="191">
        <f>IF(O832="základní",K832,0)</f>
        <v>0</v>
      </c>
      <c r="BF832" s="191">
        <f>IF(O832="snížená",K832,0)</f>
        <v>0</v>
      </c>
      <c r="BG832" s="191">
        <f>IF(O832="zákl. přenesená",K832,0)</f>
        <v>0</v>
      </c>
      <c r="BH832" s="191">
        <f>IF(O832="sníž. přenesená",K832,0)</f>
        <v>0</v>
      </c>
      <c r="BI832" s="191">
        <f>IF(O832="nulová",K832,0)</f>
        <v>0</v>
      </c>
      <c r="BJ832" s="19" t="s">
        <v>207</v>
      </c>
      <c r="BK832" s="191">
        <f>ROUND(P832*H832,2)</f>
        <v>0</v>
      </c>
      <c r="BL832" s="19" t="s">
        <v>206</v>
      </c>
      <c r="BM832" s="190" t="s">
        <v>3278</v>
      </c>
    </row>
    <row r="833" spans="1:51" s="2" customFormat="1" ht="11.25">
      <c r="A833" s="36"/>
      <c r="B833" s="37"/>
      <c r="C833" s="38"/>
      <c r="D833" s="192" t="s">
        <v>209</v>
      </c>
      <c r="E833" s="38"/>
      <c r="F833" s="193" t="s">
        <v>3279</v>
      </c>
      <c r="G833" s="38"/>
      <c r="H833" s="38"/>
      <c r="I833" s="194"/>
      <c r="J833" s="194"/>
      <c r="K833" s="38"/>
      <c r="L833" s="38"/>
      <c r="M833" s="41"/>
      <c r="N833" s="195"/>
      <c r="O833" s="196"/>
      <c r="P833" s="66"/>
      <c r="Q833" s="66"/>
      <c r="R833" s="66"/>
      <c r="S833" s="66"/>
      <c r="T833" s="66"/>
      <c r="U833" s="66"/>
      <c r="V833" s="66"/>
      <c r="W833" s="66"/>
      <c r="X833" s="67"/>
      <c r="Y833" s="36"/>
      <c r="Z833" s="36"/>
      <c r="AA833" s="36"/>
      <c r="AB833" s="36"/>
      <c r="AC833" s="36"/>
      <c r="AD833" s="36"/>
      <c r="AE833" s="36"/>
      <c r="AT833" s="19" t="s">
        <v>209</v>
      </c>
      <c r="AU833" s="19" t="s">
        <v>207</v>
      </c>
    </row>
    <row r="834" spans="1:51" s="13" customFormat="1" ht="11.25">
      <c r="B834" s="197"/>
      <c r="C834" s="198"/>
      <c r="D834" s="192" t="s">
        <v>211</v>
      </c>
      <c r="E834" s="199" t="s">
        <v>20</v>
      </c>
      <c r="F834" s="200" t="s">
        <v>3275</v>
      </c>
      <c r="G834" s="198"/>
      <c r="H834" s="199" t="s">
        <v>20</v>
      </c>
      <c r="I834" s="201"/>
      <c r="J834" s="201"/>
      <c r="K834" s="198"/>
      <c r="L834" s="198"/>
      <c r="M834" s="202"/>
      <c r="N834" s="203"/>
      <c r="O834" s="204"/>
      <c r="P834" s="204"/>
      <c r="Q834" s="204"/>
      <c r="R834" s="204"/>
      <c r="S834" s="204"/>
      <c r="T834" s="204"/>
      <c r="U834" s="204"/>
      <c r="V834" s="204"/>
      <c r="W834" s="204"/>
      <c r="X834" s="205"/>
      <c r="AT834" s="206" t="s">
        <v>211</v>
      </c>
      <c r="AU834" s="206" t="s">
        <v>207</v>
      </c>
      <c r="AV834" s="13" t="s">
        <v>82</v>
      </c>
      <c r="AW834" s="13" t="s">
        <v>5</v>
      </c>
      <c r="AX834" s="13" t="s">
        <v>74</v>
      </c>
      <c r="AY834" s="206" t="s">
        <v>198</v>
      </c>
    </row>
    <row r="835" spans="1:51" s="13" customFormat="1" ht="11.25">
      <c r="B835" s="197"/>
      <c r="C835" s="198"/>
      <c r="D835" s="192" t="s">
        <v>211</v>
      </c>
      <c r="E835" s="199" t="s">
        <v>20</v>
      </c>
      <c r="F835" s="200" t="s">
        <v>3139</v>
      </c>
      <c r="G835" s="198"/>
      <c r="H835" s="199" t="s">
        <v>20</v>
      </c>
      <c r="I835" s="201"/>
      <c r="J835" s="201"/>
      <c r="K835" s="198"/>
      <c r="L835" s="198"/>
      <c r="M835" s="202"/>
      <c r="N835" s="203"/>
      <c r="O835" s="204"/>
      <c r="P835" s="204"/>
      <c r="Q835" s="204"/>
      <c r="R835" s="204"/>
      <c r="S835" s="204"/>
      <c r="T835" s="204"/>
      <c r="U835" s="204"/>
      <c r="V835" s="204"/>
      <c r="W835" s="204"/>
      <c r="X835" s="205"/>
      <c r="AT835" s="206" t="s">
        <v>211</v>
      </c>
      <c r="AU835" s="206" t="s">
        <v>207</v>
      </c>
      <c r="AV835" s="13" t="s">
        <v>82</v>
      </c>
      <c r="AW835" s="13" t="s">
        <v>5</v>
      </c>
      <c r="AX835" s="13" t="s">
        <v>74</v>
      </c>
      <c r="AY835" s="206" t="s">
        <v>198</v>
      </c>
    </row>
    <row r="836" spans="1:51" s="13" customFormat="1" ht="11.25">
      <c r="B836" s="197"/>
      <c r="C836" s="198"/>
      <c r="D836" s="192" t="s">
        <v>211</v>
      </c>
      <c r="E836" s="199" t="s">
        <v>20</v>
      </c>
      <c r="F836" s="200" t="s">
        <v>1885</v>
      </c>
      <c r="G836" s="198"/>
      <c r="H836" s="199" t="s">
        <v>20</v>
      </c>
      <c r="I836" s="201"/>
      <c r="J836" s="201"/>
      <c r="K836" s="198"/>
      <c r="L836" s="198"/>
      <c r="M836" s="202"/>
      <c r="N836" s="203"/>
      <c r="O836" s="204"/>
      <c r="P836" s="204"/>
      <c r="Q836" s="204"/>
      <c r="R836" s="204"/>
      <c r="S836" s="204"/>
      <c r="T836" s="204"/>
      <c r="U836" s="204"/>
      <c r="V836" s="204"/>
      <c r="W836" s="204"/>
      <c r="X836" s="205"/>
      <c r="AT836" s="206" t="s">
        <v>211</v>
      </c>
      <c r="AU836" s="206" t="s">
        <v>207</v>
      </c>
      <c r="AV836" s="13" t="s">
        <v>82</v>
      </c>
      <c r="AW836" s="13" t="s">
        <v>5</v>
      </c>
      <c r="AX836" s="13" t="s">
        <v>74</v>
      </c>
      <c r="AY836" s="206" t="s">
        <v>198</v>
      </c>
    </row>
    <row r="837" spans="1:51" s="13" customFormat="1" ht="11.25">
      <c r="B837" s="197"/>
      <c r="C837" s="198"/>
      <c r="D837" s="192" t="s">
        <v>211</v>
      </c>
      <c r="E837" s="199" t="s">
        <v>20</v>
      </c>
      <c r="F837" s="200" t="s">
        <v>3275</v>
      </c>
      <c r="G837" s="198"/>
      <c r="H837" s="199" t="s">
        <v>20</v>
      </c>
      <c r="I837" s="201"/>
      <c r="J837" s="201"/>
      <c r="K837" s="198"/>
      <c r="L837" s="198"/>
      <c r="M837" s="202"/>
      <c r="N837" s="203"/>
      <c r="O837" s="204"/>
      <c r="P837" s="204"/>
      <c r="Q837" s="204"/>
      <c r="R837" s="204"/>
      <c r="S837" s="204"/>
      <c r="T837" s="204"/>
      <c r="U837" s="204"/>
      <c r="V837" s="204"/>
      <c r="W837" s="204"/>
      <c r="X837" s="205"/>
      <c r="AT837" s="206" t="s">
        <v>211</v>
      </c>
      <c r="AU837" s="206" t="s">
        <v>207</v>
      </c>
      <c r="AV837" s="13" t="s">
        <v>82</v>
      </c>
      <c r="AW837" s="13" t="s">
        <v>5</v>
      </c>
      <c r="AX837" s="13" t="s">
        <v>74</v>
      </c>
      <c r="AY837" s="206" t="s">
        <v>198</v>
      </c>
    </row>
    <row r="838" spans="1:51" s="14" customFormat="1" ht="11.25">
      <c r="B838" s="207"/>
      <c r="C838" s="208"/>
      <c r="D838" s="192" t="s">
        <v>211</v>
      </c>
      <c r="E838" s="209" t="s">
        <v>20</v>
      </c>
      <c r="F838" s="210" t="s">
        <v>3158</v>
      </c>
      <c r="G838" s="208"/>
      <c r="H838" s="211">
        <v>4.4459999999999997</v>
      </c>
      <c r="I838" s="212"/>
      <c r="J838" s="212"/>
      <c r="K838" s="208"/>
      <c r="L838" s="208"/>
      <c r="M838" s="213"/>
      <c r="N838" s="214"/>
      <c r="O838" s="215"/>
      <c r="P838" s="215"/>
      <c r="Q838" s="215"/>
      <c r="R838" s="215"/>
      <c r="S838" s="215"/>
      <c r="T838" s="215"/>
      <c r="U838" s="215"/>
      <c r="V838" s="215"/>
      <c r="W838" s="215"/>
      <c r="X838" s="216"/>
      <c r="AT838" s="217" t="s">
        <v>211</v>
      </c>
      <c r="AU838" s="217" t="s">
        <v>207</v>
      </c>
      <c r="AV838" s="14" t="s">
        <v>207</v>
      </c>
      <c r="AW838" s="14" t="s">
        <v>5</v>
      </c>
      <c r="AX838" s="14" t="s">
        <v>74</v>
      </c>
      <c r="AY838" s="217" t="s">
        <v>198</v>
      </c>
    </row>
    <row r="839" spans="1:51" s="13" customFormat="1" ht="11.25">
      <c r="B839" s="197"/>
      <c r="C839" s="198"/>
      <c r="D839" s="192" t="s">
        <v>211</v>
      </c>
      <c r="E839" s="199" t="s">
        <v>20</v>
      </c>
      <c r="F839" s="200" t="s">
        <v>3150</v>
      </c>
      <c r="G839" s="198"/>
      <c r="H839" s="199" t="s">
        <v>20</v>
      </c>
      <c r="I839" s="201"/>
      <c r="J839" s="201"/>
      <c r="K839" s="198"/>
      <c r="L839" s="198"/>
      <c r="M839" s="202"/>
      <c r="N839" s="203"/>
      <c r="O839" s="204"/>
      <c r="P839" s="204"/>
      <c r="Q839" s="204"/>
      <c r="R839" s="204"/>
      <c r="S839" s="204"/>
      <c r="T839" s="204"/>
      <c r="U839" s="204"/>
      <c r="V839" s="204"/>
      <c r="W839" s="204"/>
      <c r="X839" s="205"/>
      <c r="AT839" s="206" t="s">
        <v>211</v>
      </c>
      <c r="AU839" s="206" t="s">
        <v>207</v>
      </c>
      <c r="AV839" s="13" t="s">
        <v>82</v>
      </c>
      <c r="AW839" s="13" t="s">
        <v>5</v>
      </c>
      <c r="AX839" s="13" t="s">
        <v>74</v>
      </c>
      <c r="AY839" s="206" t="s">
        <v>198</v>
      </c>
    </row>
    <row r="840" spans="1:51" s="13" customFormat="1" ht="11.25">
      <c r="B840" s="197"/>
      <c r="C840" s="198"/>
      <c r="D840" s="192" t="s">
        <v>211</v>
      </c>
      <c r="E840" s="199" t="s">
        <v>20</v>
      </c>
      <c r="F840" s="200" t="s">
        <v>1885</v>
      </c>
      <c r="G840" s="198"/>
      <c r="H840" s="199" t="s">
        <v>20</v>
      </c>
      <c r="I840" s="201"/>
      <c r="J840" s="201"/>
      <c r="K840" s="198"/>
      <c r="L840" s="198"/>
      <c r="M840" s="202"/>
      <c r="N840" s="203"/>
      <c r="O840" s="204"/>
      <c r="P840" s="204"/>
      <c r="Q840" s="204"/>
      <c r="R840" s="204"/>
      <c r="S840" s="204"/>
      <c r="T840" s="204"/>
      <c r="U840" s="204"/>
      <c r="V840" s="204"/>
      <c r="W840" s="204"/>
      <c r="X840" s="205"/>
      <c r="AT840" s="206" t="s">
        <v>211</v>
      </c>
      <c r="AU840" s="206" t="s">
        <v>207</v>
      </c>
      <c r="AV840" s="13" t="s">
        <v>82</v>
      </c>
      <c r="AW840" s="13" t="s">
        <v>5</v>
      </c>
      <c r="AX840" s="13" t="s">
        <v>74</v>
      </c>
      <c r="AY840" s="206" t="s">
        <v>198</v>
      </c>
    </row>
    <row r="841" spans="1:51" s="13" customFormat="1" ht="11.25">
      <c r="B841" s="197"/>
      <c r="C841" s="198"/>
      <c r="D841" s="192" t="s">
        <v>211</v>
      </c>
      <c r="E841" s="199" t="s">
        <v>20</v>
      </c>
      <c r="F841" s="200" t="s">
        <v>3275</v>
      </c>
      <c r="G841" s="198"/>
      <c r="H841" s="199" t="s">
        <v>20</v>
      </c>
      <c r="I841" s="201"/>
      <c r="J841" s="201"/>
      <c r="K841" s="198"/>
      <c r="L841" s="198"/>
      <c r="M841" s="202"/>
      <c r="N841" s="203"/>
      <c r="O841" s="204"/>
      <c r="P841" s="204"/>
      <c r="Q841" s="204"/>
      <c r="R841" s="204"/>
      <c r="S841" s="204"/>
      <c r="T841" s="204"/>
      <c r="U841" s="204"/>
      <c r="V841" s="204"/>
      <c r="W841" s="204"/>
      <c r="X841" s="205"/>
      <c r="AT841" s="206" t="s">
        <v>211</v>
      </c>
      <c r="AU841" s="206" t="s">
        <v>207</v>
      </c>
      <c r="AV841" s="13" t="s">
        <v>82</v>
      </c>
      <c r="AW841" s="13" t="s">
        <v>5</v>
      </c>
      <c r="AX841" s="13" t="s">
        <v>74</v>
      </c>
      <c r="AY841" s="206" t="s">
        <v>198</v>
      </c>
    </row>
    <row r="842" spans="1:51" s="14" customFormat="1" ht="11.25">
      <c r="B842" s="207"/>
      <c r="C842" s="208"/>
      <c r="D842" s="192" t="s">
        <v>211</v>
      </c>
      <c r="E842" s="209" t="s">
        <v>20</v>
      </c>
      <c r="F842" s="210" t="s">
        <v>3158</v>
      </c>
      <c r="G842" s="208"/>
      <c r="H842" s="211">
        <v>4.4459999999999997</v>
      </c>
      <c r="I842" s="212"/>
      <c r="J842" s="212"/>
      <c r="K842" s="208"/>
      <c r="L842" s="208"/>
      <c r="M842" s="213"/>
      <c r="N842" s="214"/>
      <c r="O842" s="215"/>
      <c r="P842" s="215"/>
      <c r="Q842" s="215"/>
      <c r="R842" s="215"/>
      <c r="S842" s="215"/>
      <c r="T842" s="215"/>
      <c r="U842" s="215"/>
      <c r="V842" s="215"/>
      <c r="W842" s="215"/>
      <c r="X842" s="216"/>
      <c r="AT842" s="217" t="s">
        <v>211</v>
      </c>
      <c r="AU842" s="217" t="s">
        <v>207</v>
      </c>
      <c r="AV842" s="14" t="s">
        <v>207</v>
      </c>
      <c r="AW842" s="14" t="s">
        <v>5</v>
      </c>
      <c r="AX842" s="14" t="s">
        <v>74</v>
      </c>
      <c r="AY842" s="217" t="s">
        <v>198</v>
      </c>
    </row>
    <row r="843" spans="1:51" s="13" customFormat="1" ht="11.25">
      <c r="B843" s="197"/>
      <c r="C843" s="198"/>
      <c r="D843" s="192" t="s">
        <v>211</v>
      </c>
      <c r="E843" s="199" t="s">
        <v>20</v>
      </c>
      <c r="F843" s="200" t="s">
        <v>3151</v>
      </c>
      <c r="G843" s="198"/>
      <c r="H843" s="199" t="s">
        <v>20</v>
      </c>
      <c r="I843" s="201"/>
      <c r="J843" s="201"/>
      <c r="K843" s="198"/>
      <c r="L843" s="198"/>
      <c r="M843" s="202"/>
      <c r="N843" s="203"/>
      <c r="O843" s="204"/>
      <c r="P843" s="204"/>
      <c r="Q843" s="204"/>
      <c r="R843" s="204"/>
      <c r="S843" s="204"/>
      <c r="T843" s="204"/>
      <c r="U843" s="204"/>
      <c r="V843" s="204"/>
      <c r="W843" s="204"/>
      <c r="X843" s="205"/>
      <c r="AT843" s="206" t="s">
        <v>211</v>
      </c>
      <c r="AU843" s="206" t="s">
        <v>207</v>
      </c>
      <c r="AV843" s="13" t="s">
        <v>82</v>
      </c>
      <c r="AW843" s="13" t="s">
        <v>5</v>
      </c>
      <c r="AX843" s="13" t="s">
        <v>74</v>
      </c>
      <c r="AY843" s="206" t="s">
        <v>198</v>
      </c>
    </row>
    <row r="844" spans="1:51" s="13" customFormat="1" ht="11.25">
      <c r="B844" s="197"/>
      <c r="C844" s="198"/>
      <c r="D844" s="192" t="s">
        <v>211</v>
      </c>
      <c r="E844" s="199" t="s">
        <v>20</v>
      </c>
      <c r="F844" s="200" t="s">
        <v>1885</v>
      </c>
      <c r="G844" s="198"/>
      <c r="H844" s="199" t="s">
        <v>20</v>
      </c>
      <c r="I844" s="201"/>
      <c r="J844" s="201"/>
      <c r="K844" s="198"/>
      <c r="L844" s="198"/>
      <c r="M844" s="202"/>
      <c r="N844" s="203"/>
      <c r="O844" s="204"/>
      <c r="P844" s="204"/>
      <c r="Q844" s="204"/>
      <c r="R844" s="204"/>
      <c r="S844" s="204"/>
      <c r="T844" s="204"/>
      <c r="U844" s="204"/>
      <c r="V844" s="204"/>
      <c r="W844" s="204"/>
      <c r="X844" s="205"/>
      <c r="AT844" s="206" t="s">
        <v>211</v>
      </c>
      <c r="AU844" s="206" t="s">
        <v>207</v>
      </c>
      <c r="AV844" s="13" t="s">
        <v>82</v>
      </c>
      <c r="AW844" s="13" t="s">
        <v>5</v>
      </c>
      <c r="AX844" s="13" t="s">
        <v>74</v>
      </c>
      <c r="AY844" s="206" t="s">
        <v>198</v>
      </c>
    </row>
    <row r="845" spans="1:51" s="13" customFormat="1" ht="11.25">
      <c r="B845" s="197"/>
      <c r="C845" s="198"/>
      <c r="D845" s="192" t="s">
        <v>211</v>
      </c>
      <c r="E845" s="199" t="s">
        <v>20</v>
      </c>
      <c r="F845" s="200" t="s">
        <v>3275</v>
      </c>
      <c r="G845" s="198"/>
      <c r="H845" s="199" t="s">
        <v>20</v>
      </c>
      <c r="I845" s="201"/>
      <c r="J845" s="201"/>
      <c r="K845" s="198"/>
      <c r="L845" s="198"/>
      <c r="M845" s="202"/>
      <c r="N845" s="203"/>
      <c r="O845" s="204"/>
      <c r="P845" s="204"/>
      <c r="Q845" s="204"/>
      <c r="R845" s="204"/>
      <c r="S845" s="204"/>
      <c r="T845" s="204"/>
      <c r="U845" s="204"/>
      <c r="V845" s="204"/>
      <c r="W845" s="204"/>
      <c r="X845" s="205"/>
      <c r="AT845" s="206" t="s">
        <v>211</v>
      </c>
      <c r="AU845" s="206" t="s">
        <v>207</v>
      </c>
      <c r="AV845" s="13" t="s">
        <v>82</v>
      </c>
      <c r="AW845" s="13" t="s">
        <v>5</v>
      </c>
      <c r="AX845" s="13" t="s">
        <v>74</v>
      </c>
      <c r="AY845" s="206" t="s">
        <v>198</v>
      </c>
    </row>
    <row r="846" spans="1:51" s="14" customFormat="1" ht="11.25">
      <c r="B846" s="207"/>
      <c r="C846" s="208"/>
      <c r="D846" s="192" t="s">
        <v>211</v>
      </c>
      <c r="E846" s="209" t="s">
        <v>20</v>
      </c>
      <c r="F846" s="210" t="s">
        <v>3158</v>
      </c>
      <c r="G846" s="208"/>
      <c r="H846" s="211">
        <v>4.4459999999999997</v>
      </c>
      <c r="I846" s="212"/>
      <c r="J846" s="212"/>
      <c r="K846" s="208"/>
      <c r="L846" s="208"/>
      <c r="M846" s="213"/>
      <c r="N846" s="214"/>
      <c r="O846" s="215"/>
      <c r="P846" s="215"/>
      <c r="Q846" s="215"/>
      <c r="R846" s="215"/>
      <c r="S846" s="215"/>
      <c r="T846" s="215"/>
      <c r="U846" s="215"/>
      <c r="V846" s="215"/>
      <c r="W846" s="215"/>
      <c r="X846" s="216"/>
      <c r="AT846" s="217" t="s">
        <v>211</v>
      </c>
      <c r="AU846" s="217" t="s">
        <v>207</v>
      </c>
      <c r="AV846" s="14" t="s">
        <v>207</v>
      </c>
      <c r="AW846" s="14" t="s">
        <v>5</v>
      </c>
      <c r="AX846" s="14" t="s">
        <v>74</v>
      </c>
      <c r="AY846" s="217" t="s">
        <v>198</v>
      </c>
    </row>
    <row r="847" spans="1:51" s="13" customFormat="1" ht="11.25">
      <c r="B847" s="197"/>
      <c r="C847" s="198"/>
      <c r="D847" s="192" t="s">
        <v>211</v>
      </c>
      <c r="E847" s="199" t="s">
        <v>20</v>
      </c>
      <c r="F847" s="200" t="s">
        <v>3153</v>
      </c>
      <c r="G847" s="198"/>
      <c r="H847" s="199" t="s">
        <v>20</v>
      </c>
      <c r="I847" s="201"/>
      <c r="J847" s="201"/>
      <c r="K847" s="198"/>
      <c r="L847" s="198"/>
      <c r="M847" s="202"/>
      <c r="N847" s="203"/>
      <c r="O847" s="204"/>
      <c r="P847" s="204"/>
      <c r="Q847" s="204"/>
      <c r="R847" s="204"/>
      <c r="S847" s="204"/>
      <c r="T847" s="204"/>
      <c r="U847" s="204"/>
      <c r="V847" s="204"/>
      <c r="W847" s="204"/>
      <c r="X847" s="205"/>
      <c r="AT847" s="206" t="s">
        <v>211</v>
      </c>
      <c r="AU847" s="206" t="s">
        <v>207</v>
      </c>
      <c r="AV847" s="13" t="s">
        <v>82</v>
      </c>
      <c r="AW847" s="13" t="s">
        <v>5</v>
      </c>
      <c r="AX847" s="13" t="s">
        <v>74</v>
      </c>
      <c r="AY847" s="206" t="s">
        <v>198</v>
      </c>
    </row>
    <row r="848" spans="1:51" s="13" customFormat="1" ht="11.25">
      <c r="B848" s="197"/>
      <c r="C848" s="198"/>
      <c r="D848" s="192" t="s">
        <v>211</v>
      </c>
      <c r="E848" s="199" t="s">
        <v>20</v>
      </c>
      <c r="F848" s="200" t="s">
        <v>1885</v>
      </c>
      <c r="G848" s="198"/>
      <c r="H848" s="199" t="s">
        <v>20</v>
      </c>
      <c r="I848" s="201"/>
      <c r="J848" s="201"/>
      <c r="K848" s="198"/>
      <c r="L848" s="198"/>
      <c r="M848" s="202"/>
      <c r="N848" s="203"/>
      <c r="O848" s="204"/>
      <c r="P848" s="204"/>
      <c r="Q848" s="204"/>
      <c r="R848" s="204"/>
      <c r="S848" s="204"/>
      <c r="T848" s="204"/>
      <c r="U848" s="204"/>
      <c r="V848" s="204"/>
      <c r="W848" s="204"/>
      <c r="X848" s="205"/>
      <c r="AT848" s="206" t="s">
        <v>211</v>
      </c>
      <c r="AU848" s="206" t="s">
        <v>207</v>
      </c>
      <c r="AV848" s="13" t="s">
        <v>82</v>
      </c>
      <c r="AW848" s="13" t="s">
        <v>5</v>
      </c>
      <c r="AX848" s="13" t="s">
        <v>74</v>
      </c>
      <c r="AY848" s="206" t="s">
        <v>198</v>
      </c>
    </row>
    <row r="849" spans="1:65" s="13" customFormat="1" ht="11.25">
      <c r="B849" s="197"/>
      <c r="C849" s="198"/>
      <c r="D849" s="192" t="s">
        <v>211</v>
      </c>
      <c r="E849" s="199" t="s">
        <v>20</v>
      </c>
      <c r="F849" s="200" t="s">
        <v>3275</v>
      </c>
      <c r="G849" s="198"/>
      <c r="H849" s="199" t="s">
        <v>20</v>
      </c>
      <c r="I849" s="201"/>
      <c r="J849" s="201"/>
      <c r="K849" s="198"/>
      <c r="L849" s="198"/>
      <c r="M849" s="202"/>
      <c r="N849" s="203"/>
      <c r="O849" s="204"/>
      <c r="P849" s="204"/>
      <c r="Q849" s="204"/>
      <c r="R849" s="204"/>
      <c r="S849" s="204"/>
      <c r="T849" s="204"/>
      <c r="U849" s="204"/>
      <c r="V849" s="204"/>
      <c r="W849" s="204"/>
      <c r="X849" s="205"/>
      <c r="AT849" s="206" t="s">
        <v>211</v>
      </c>
      <c r="AU849" s="206" t="s">
        <v>207</v>
      </c>
      <c r="AV849" s="13" t="s">
        <v>82</v>
      </c>
      <c r="AW849" s="13" t="s">
        <v>5</v>
      </c>
      <c r="AX849" s="13" t="s">
        <v>74</v>
      </c>
      <c r="AY849" s="206" t="s">
        <v>198</v>
      </c>
    </row>
    <row r="850" spans="1:65" s="14" customFormat="1" ht="11.25">
      <c r="B850" s="207"/>
      <c r="C850" s="208"/>
      <c r="D850" s="192" t="s">
        <v>211</v>
      </c>
      <c r="E850" s="209" t="s">
        <v>20</v>
      </c>
      <c r="F850" s="210" t="s">
        <v>3158</v>
      </c>
      <c r="G850" s="208"/>
      <c r="H850" s="211">
        <v>4.4459999999999997</v>
      </c>
      <c r="I850" s="212"/>
      <c r="J850" s="212"/>
      <c r="K850" s="208"/>
      <c r="L850" s="208"/>
      <c r="M850" s="213"/>
      <c r="N850" s="214"/>
      <c r="O850" s="215"/>
      <c r="P850" s="215"/>
      <c r="Q850" s="215"/>
      <c r="R850" s="215"/>
      <c r="S850" s="215"/>
      <c r="T850" s="215"/>
      <c r="U850" s="215"/>
      <c r="V850" s="215"/>
      <c r="W850" s="215"/>
      <c r="X850" s="216"/>
      <c r="AT850" s="217" t="s">
        <v>211</v>
      </c>
      <c r="AU850" s="217" t="s">
        <v>207</v>
      </c>
      <c r="AV850" s="14" t="s">
        <v>207</v>
      </c>
      <c r="AW850" s="14" t="s">
        <v>5</v>
      </c>
      <c r="AX850" s="14" t="s">
        <v>74</v>
      </c>
      <c r="AY850" s="217" t="s">
        <v>198</v>
      </c>
    </row>
    <row r="851" spans="1:65" s="16" customFormat="1" ht="11.25">
      <c r="B851" s="229"/>
      <c r="C851" s="230"/>
      <c r="D851" s="192" t="s">
        <v>211</v>
      </c>
      <c r="E851" s="231" t="s">
        <v>20</v>
      </c>
      <c r="F851" s="232" t="s">
        <v>282</v>
      </c>
      <c r="G851" s="230"/>
      <c r="H851" s="233">
        <v>17.783999999999999</v>
      </c>
      <c r="I851" s="234"/>
      <c r="J851" s="234"/>
      <c r="K851" s="230"/>
      <c r="L851" s="230"/>
      <c r="M851" s="235"/>
      <c r="N851" s="236"/>
      <c r="O851" s="237"/>
      <c r="P851" s="237"/>
      <c r="Q851" s="237"/>
      <c r="R851" s="237"/>
      <c r="S851" s="237"/>
      <c r="T851" s="237"/>
      <c r="U851" s="237"/>
      <c r="V851" s="237"/>
      <c r="W851" s="237"/>
      <c r="X851" s="238"/>
      <c r="AT851" s="239" t="s">
        <v>211</v>
      </c>
      <c r="AU851" s="239" t="s">
        <v>207</v>
      </c>
      <c r="AV851" s="16" t="s">
        <v>206</v>
      </c>
      <c r="AW851" s="16" t="s">
        <v>5</v>
      </c>
      <c r="AX851" s="16" t="s">
        <v>82</v>
      </c>
      <c r="AY851" s="239" t="s">
        <v>198</v>
      </c>
    </row>
    <row r="852" spans="1:65" s="12" customFormat="1" ht="22.9" customHeight="1">
      <c r="B852" s="161"/>
      <c r="C852" s="162"/>
      <c r="D852" s="163" t="s">
        <v>73</v>
      </c>
      <c r="E852" s="176" t="s">
        <v>1075</v>
      </c>
      <c r="F852" s="176" t="s">
        <v>1076</v>
      </c>
      <c r="G852" s="162"/>
      <c r="H852" s="162"/>
      <c r="I852" s="165"/>
      <c r="J852" s="165"/>
      <c r="K852" s="177">
        <f>BK852</f>
        <v>0</v>
      </c>
      <c r="L852" s="162"/>
      <c r="M852" s="167"/>
      <c r="N852" s="168"/>
      <c r="O852" s="169"/>
      <c r="P852" s="169"/>
      <c r="Q852" s="170">
        <f>SUM(Q853:Q854)</f>
        <v>0</v>
      </c>
      <c r="R852" s="170">
        <f>SUM(R853:R854)</f>
        <v>0</v>
      </c>
      <c r="S852" s="169"/>
      <c r="T852" s="171">
        <f>SUM(T853:T854)</f>
        <v>0</v>
      </c>
      <c r="U852" s="169"/>
      <c r="V852" s="171">
        <f>SUM(V853:V854)</f>
        <v>0</v>
      </c>
      <c r="W852" s="169"/>
      <c r="X852" s="172">
        <f>SUM(X853:X854)</f>
        <v>0</v>
      </c>
      <c r="AR852" s="173" t="s">
        <v>82</v>
      </c>
      <c r="AT852" s="174" t="s">
        <v>73</v>
      </c>
      <c r="AU852" s="174" t="s">
        <v>82</v>
      </c>
      <c r="AY852" s="173" t="s">
        <v>198</v>
      </c>
      <c r="BK852" s="175">
        <f>SUM(BK853:BK854)</f>
        <v>0</v>
      </c>
    </row>
    <row r="853" spans="1:65" s="2" customFormat="1" ht="24.2" customHeight="1">
      <c r="A853" s="36"/>
      <c r="B853" s="37"/>
      <c r="C853" s="178" t="s">
        <v>1141</v>
      </c>
      <c r="D853" s="178" t="s">
        <v>201</v>
      </c>
      <c r="E853" s="179" t="s">
        <v>1077</v>
      </c>
      <c r="F853" s="180" t="s">
        <v>1078</v>
      </c>
      <c r="G853" s="181" t="s">
        <v>342</v>
      </c>
      <c r="H853" s="182">
        <v>3.6920000000000002</v>
      </c>
      <c r="I853" s="183"/>
      <c r="J853" s="183"/>
      <c r="K853" s="184">
        <f>ROUND(P853*H853,2)</f>
        <v>0</v>
      </c>
      <c r="L853" s="180" t="s">
        <v>205</v>
      </c>
      <c r="M853" s="41"/>
      <c r="N853" s="185" t="s">
        <v>20</v>
      </c>
      <c r="O853" s="186" t="s">
        <v>44</v>
      </c>
      <c r="P853" s="187">
        <f>I853+J853</f>
        <v>0</v>
      </c>
      <c r="Q853" s="187">
        <f>ROUND(I853*H853,2)</f>
        <v>0</v>
      </c>
      <c r="R853" s="187">
        <f>ROUND(J853*H853,2)</f>
        <v>0</v>
      </c>
      <c r="S853" s="66"/>
      <c r="T853" s="188">
        <f>S853*H853</f>
        <v>0</v>
      </c>
      <c r="U853" s="188">
        <v>0</v>
      </c>
      <c r="V853" s="188">
        <f>U853*H853</f>
        <v>0</v>
      </c>
      <c r="W853" s="188">
        <v>0</v>
      </c>
      <c r="X853" s="189">
        <f>W853*H853</f>
        <v>0</v>
      </c>
      <c r="Y853" s="36"/>
      <c r="Z853" s="36"/>
      <c r="AA853" s="36"/>
      <c r="AB853" s="36"/>
      <c r="AC853" s="36"/>
      <c r="AD853" s="36"/>
      <c r="AE853" s="36"/>
      <c r="AR853" s="190" t="s">
        <v>206</v>
      </c>
      <c r="AT853" s="190" t="s">
        <v>201</v>
      </c>
      <c r="AU853" s="190" t="s">
        <v>207</v>
      </c>
      <c r="AY853" s="19" t="s">
        <v>198</v>
      </c>
      <c r="BE853" s="191">
        <f>IF(O853="základní",K853,0)</f>
        <v>0</v>
      </c>
      <c r="BF853" s="191">
        <f>IF(O853="snížená",K853,0)</f>
        <v>0</v>
      </c>
      <c r="BG853" s="191">
        <f>IF(O853="zákl. přenesená",K853,0)</f>
        <v>0</v>
      </c>
      <c r="BH853" s="191">
        <f>IF(O853="sníž. přenesená",K853,0)</f>
        <v>0</v>
      </c>
      <c r="BI853" s="191">
        <f>IF(O853="nulová",K853,0)</f>
        <v>0</v>
      </c>
      <c r="BJ853" s="19" t="s">
        <v>207</v>
      </c>
      <c r="BK853" s="191">
        <f>ROUND(P853*H853,2)</f>
        <v>0</v>
      </c>
      <c r="BL853" s="19" t="s">
        <v>206</v>
      </c>
      <c r="BM853" s="190" t="s">
        <v>3280</v>
      </c>
    </row>
    <row r="854" spans="1:65" s="2" customFormat="1" ht="19.5">
      <c r="A854" s="36"/>
      <c r="B854" s="37"/>
      <c r="C854" s="38"/>
      <c r="D854" s="192" t="s">
        <v>209</v>
      </c>
      <c r="E854" s="38"/>
      <c r="F854" s="193" t="s">
        <v>1080</v>
      </c>
      <c r="G854" s="38"/>
      <c r="H854" s="38"/>
      <c r="I854" s="194"/>
      <c r="J854" s="194"/>
      <c r="K854" s="38"/>
      <c r="L854" s="38"/>
      <c r="M854" s="41"/>
      <c r="N854" s="195"/>
      <c r="O854" s="196"/>
      <c r="P854" s="66"/>
      <c r="Q854" s="66"/>
      <c r="R854" s="66"/>
      <c r="S854" s="66"/>
      <c r="T854" s="66"/>
      <c r="U854" s="66"/>
      <c r="V854" s="66"/>
      <c r="W854" s="66"/>
      <c r="X854" s="67"/>
      <c r="Y854" s="36"/>
      <c r="Z854" s="36"/>
      <c r="AA854" s="36"/>
      <c r="AB854" s="36"/>
      <c r="AC854" s="36"/>
      <c r="AD854" s="36"/>
      <c r="AE854" s="36"/>
      <c r="AT854" s="19" t="s">
        <v>209</v>
      </c>
      <c r="AU854" s="19" t="s">
        <v>207</v>
      </c>
    </row>
    <row r="855" spans="1:65" s="12" customFormat="1" ht="25.9" customHeight="1">
      <c r="B855" s="161"/>
      <c r="C855" s="162"/>
      <c r="D855" s="163" t="s">
        <v>73</v>
      </c>
      <c r="E855" s="164" t="s">
        <v>396</v>
      </c>
      <c r="F855" s="164" t="s">
        <v>397</v>
      </c>
      <c r="G855" s="162"/>
      <c r="H855" s="162"/>
      <c r="I855" s="165"/>
      <c r="J855" s="165"/>
      <c r="K855" s="166">
        <f>BK855</f>
        <v>0</v>
      </c>
      <c r="L855" s="162"/>
      <c r="M855" s="167"/>
      <c r="N855" s="168"/>
      <c r="O855" s="169"/>
      <c r="P855" s="169"/>
      <c r="Q855" s="170">
        <f>Q856</f>
        <v>0</v>
      </c>
      <c r="R855" s="170">
        <f>R856</f>
        <v>0</v>
      </c>
      <c r="S855" s="169"/>
      <c r="T855" s="171">
        <f>T856</f>
        <v>0</v>
      </c>
      <c r="U855" s="169"/>
      <c r="V855" s="171">
        <f>V856</f>
        <v>0.80291896799999996</v>
      </c>
      <c r="W855" s="169"/>
      <c r="X855" s="172">
        <f>X856</f>
        <v>0</v>
      </c>
      <c r="AR855" s="173" t="s">
        <v>207</v>
      </c>
      <c r="AT855" s="174" t="s">
        <v>73</v>
      </c>
      <c r="AU855" s="174" t="s">
        <v>74</v>
      </c>
      <c r="AY855" s="173" t="s">
        <v>198</v>
      </c>
      <c r="BK855" s="175">
        <f>BK856</f>
        <v>0</v>
      </c>
    </row>
    <row r="856" spans="1:65" s="12" customFormat="1" ht="22.9" customHeight="1">
      <c r="B856" s="161"/>
      <c r="C856" s="162"/>
      <c r="D856" s="163" t="s">
        <v>73</v>
      </c>
      <c r="E856" s="176" t="s">
        <v>1022</v>
      </c>
      <c r="F856" s="176" t="s">
        <v>1023</v>
      </c>
      <c r="G856" s="162"/>
      <c r="H856" s="162"/>
      <c r="I856" s="165"/>
      <c r="J856" s="165"/>
      <c r="K856" s="177">
        <f>BK856</f>
        <v>0</v>
      </c>
      <c r="L856" s="162"/>
      <c r="M856" s="167"/>
      <c r="N856" s="168"/>
      <c r="O856" s="169"/>
      <c r="P856" s="169"/>
      <c r="Q856" s="170">
        <f>SUM(Q857:Q1084)</f>
        <v>0</v>
      </c>
      <c r="R856" s="170">
        <f>SUM(R857:R1084)</f>
        <v>0</v>
      </c>
      <c r="S856" s="169"/>
      <c r="T856" s="171">
        <f>SUM(T857:T1084)</f>
        <v>0</v>
      </c>
      <c r="U856" s="169"/>
      <c r="V856" s="171">
        <f>SUM(V857:V1084)</f>
        <v>0.80291896799999996</v>
      </c>
      <c r="W856" s="169"/>
      <c r="X856" s="172">
        <f>SUM(X857:X1084)</f>
        <v>0</v>
      </c>
      <c r="AR856" s="173" t="s">
        <v>207</v>
      </c>
      <c r="AT856" s="174" t="s">
        <v>73</v>
      </c>
      <c r="AU856" s="174" t="s">
        <v>82</v>
      </c>
      <c r="AY856" s="173" t="s">
        <v>198</v>
      </c>
      <c r="BK856" s="175">
        <f>SUM(BK857:BK1084)</f>
        <v>0</v>
      </c>
    </row>
    <row r="857" spans="1:65" s="2" customFormat="1" ht="24.2" customHeight="1">
      <c r="A857" s="36"/>
      <c r="B857" s="37"/>
      <c r="C857" s="178" t="s">
        <v>1146</v>
      </c>
      <c r="D857" s="178" t="s">
        <v>201</v>
      </c>
      <c r="E857" s="179" t="s">
        <v>3281</v>
      </c>
      <c r="F857" s="180" t="s">
        <v>3282</v>
      </c>
      <c r="G857" s="181" t="s">
        <v>254</v>
      </c>
      <c r="H857" s="182">
        <v>17.783999999999999</v>
      </c>
      <c r="I857" s="183"/>
      <c r="J857" s="183"/>
      <c r="K857" s="184">
        <f>ROUND(P857*H857,2)</f>
        <v>0</v>
      </c>
      <c r="L857" s="180" t="s">
        <v>205</v>
      </c>
      <c r="M857" s="41"/>
      <c r="N857" s="185" t="s">
        <v>20</v>
      </c>
      <c r="O857" s="186" t="s">
        <v>44</v>
      </c>
      <c r="P857" s="187">
        <f>I857+J857</f>
        <v>0</v>
      </c>
      <c r="Q857" s="187">
        <f>ROUND(I857*H857,2)</f>
        <v>0</v>
      </c>
      <c r="R857" s="187">
        <f>ROUND(J857*H857,2)</f>
        <v>0</v>
      </c>
      <c r="S857" s="66"/>
      <c r="T857" s="188">
        <f>S857*H857</f>
        <v>0</v>
      </c>
      <c r="U857" s="188">
        <v>0</v>
      </c>
      <c r="V857" s="188">
        <f>U857*H857</f>
        <v>0</v>
      </c>
      <c r="W857" s="188">
        <v>0</v>
      </c>
      <c r="X857" s="189">
        <f>W857*H857</f>
        <v>0</v>
      </c>
      <c r="Y857" s="36"/>
      <c r="Z857" s="36"/>
      <c r="AA857" s="36"/>
      <c r="AB857" s="36"/>
      <c r="AC857" s="36"/>
      <c r="AD857" s="36"/>
      <c r="AE857" s="36"/>
      <c r="AR857" s="190" t="s">
        <v>404</v>
      </c>
      <c r="AT857" s="190" t="s">
        <v>201</v>
      </c>
      <c r="AU857" s="190" t="s">
        <v>207</v>
      </c>
      <c r="AY857" s="19" t="s">
        <v>198</v>
      </c>
      <c r="BE857" s="191">
        <f>IF(O857="základní",K857,0)</f>
        <v>0</v>
      </c>
      <c r="BF857" s="191">
        <f>IF(O857="snížená",K857,0)</f>
        <v>0</v>
      </c>
      <c r="BG857" s="191">
        <f>IF(O857="zákl. přenesená",K857,0)</f>
        <v>0</v>
      </c>
      <c r="BH857" s="191">
        <f>IF(O857="sníž. přenesená",K857,0)</f>
        <v>0</v>
      </c>
      <c r="BI857" s="191">
        <f>IF(O857="nulová",K857,0)</f>
        <v>0</v>
      </c>
      <c r="BJ857" s="19" t="s">
        <v>207</v>
      </c>
      <c r="BK857" s="191">
        <f>ROUND(P857*H857,2)</f>
        <v>0</v>
      </c>
      <c r="BL857" s="19" t="s">
        <v>404</v>
      </c>
      <c r="BM857" s="190" t="s">
        <v>3283</v>
      </c>
    </row>
    <row r="858" spans="1:65" s="2" customFormat="1" ht="11.25">
      <c r="A858" s="36"/>
      <c r="B858" s="37"/>
      <c r="C858" s="38"/>
      <c r="D858" s="192" t="s">
        <v>209</v>
      </c>
      <c r="E858" s="38"/>
      <c r="F858" s="193" t="s">
        <v>3284</v>
      </c>
      <c r="G858" s="38"/>
      <c r="H858" s="38"/>
      <c r="I858" s="194"/>
      <c r="J858" s="194"/>
      <c r="K858" s="38"/>
      <c r="L858" s="38"/>
      <c r="M858" s="41"/>
      <c r="N858" s="195"/>
      <c r="O858" s="196"/>
      <c r="P858" s="66"/>
      <c r="Q858" s="66"/>
      <c r="R858" s="66"/>
      <c r="S858" s="66"/>
      <c r="T858" s="66"/>
      <c r="U858" s="66"/>
      <c r="V858" s="66"/>
      <c r="W858" s="66"/>
      <c r="X858" s="67"/>
      <c r="Y858" s="36"/>
      <c r="Z858" s="36"/>
      <c r="AA858" s="36"/>
      <c r="AB858" s="36"/>
      <c r="AC858" s="36"/>
      <c r="AD858" s="36"/>
      <c r="AE858" s="36"/>
      <c r="AT858" s="19" t="s">
        <v>209</v>
      </c>
      <c r="AU858" s="19" t="s">
        <v>207</v>
      </c>
    </row>
    <row r="859" spans="1:65" s="13" customFormat="1" ht="11.25">
      <c r="B859" s="197"/>
      <c r="C859" s="198"/>
      <c r="D859" s="192" t="s">
        <v>211</v>
      </c>
      <c r="E859" s="199" t="s">
        <v>20</v>
      </c>
      <c r="F859" s="200" t="s">
        <v>3285</v>
      </c>
      <c r="G859" s="198"/>
      <c r="H859" s="199" t="s">
        <v>20</v>
      </c>
      <c r="I859" s="201"/>
      <c r="J859" s="201"/>
      <c r="K859" s="198"/>
      <c r="L859" s="198"/>
      <c r="M859" s="202"/>
      <c r="N859" s="203"/>
      <c r="O859" s="204"/>
      <c r="P859" s="204"/>
      <c r="Q859" s="204"/>
      <c r="R859" s="204"/>
      <c r="S859" s="204"/>
      <c r="T859" s="204"/>
      <c r="U859" s="204"/>
      <c r="V859" s="204"/>
      <c r="W859" s="204"/>
      <c r="X859" s="205"/>
      <c r="AT859" s="206" t="s">
        <v>211</v>
      </c>
      <c r="AU859" s="206" t="s">
        <v>207</v>
      </c>
      <c r="AV859" s="13" t="s">
        <v>82</v>
      </c>
      <c r="AW859" s="13" t="s">
        <v>5</v>
      </c>
      <c r="AX859" s="13" t="s">
        <v>74</v>
      </c>
      <c r="AY859" s="206" t="s">
        <v>198</v>
      </c>
    </row>
    <row r="860" spans="1:65" s="13" customFormat="1" ht="11.25">
      <c r="B860" s="197"/>
      <c r="C860" s="198"/>
      <c r="D860" s="192" t="s">
        <v>211</v>
      </c>
      <c r="E860" s="199" t="s">
        <v>20</v>
      </c>
      <c r="F860" s="200" t="s">
        <v>3139</v>
      </c>
      <c r="G860" s="198"/>
      <c r="H860" s="199" t="s">
        <v>20</v>
      </c>
      <c r="I860" s="201"/>
      <c r="J860" s="201"/>
      <c r="K860" s="198"/>
      <c r="L860" s="198"/>
      <c r="M860" s="202"/>
      <c r="N860" s="203"/>
      <c r="O860" s="204"/>
      <c r="P860" s="204"/>
      <c r="Q860" s="204"/>
      <c r="R860" s="204"/>
      <c r="S860" s="204"/>
      <c r="T860" s="204"/>
      <c r="U860" s="204"/>
      <c r="V860" s="204"/>
      <c r="W860" s="204"/>
      <c r="X860" s="205"/>
      <c r="AT860" s="206" t="s">
        <v>211</v>
      </c>
      <c r="AU860" s="206" t="s">
        <v>207</v>
      </c>
      <c r="AV860" s="13" t="s">
        <v>82</v>
      </c>
      <c r="AW860" s="13" t="s">
        <v>5</v>
      </c>
      <c r="AX860" s="13" t="s">
        <v>74</v>
      </c>
      <c r="AY860" s="206" t="s">
        <v>198</v>
      </c>
    </row>
    <row r="861" spans="1:65" s="13" customFormat="1" ht="11.25">
      <c r="B861" s="197"/>
      <c r="C861" s="198"/>
      <c r="D861" s="192" t="s">
        <v>211</v>
      </c>
      <c r="E861" s="199" t="s">
        <v>20</v>
      </c>
      <c r="F861" s="200" t="s">
        <v>1885</v>
      </c>
      <c r="G861" s="198"/>
      <c r="H861" s="199" t="s">
        <v>20</v>
      </c>
      <c r="I861" s="201"/>
      <c r="J861" s="201"/>
      <c r="K861" s="198"/>
      <c r="L861" s="198"/>
      <c r="M861" s="202"/>
      <c r="N861" s="203"/>
      <c r="O861" s="204"/>
      <c r="P861" s="204"/>
      <c r="Q861" s="204"/>
      <c r="R861" s="204"/>
      <c r="S861" s="204"/>
      <c r="T861" s="204"/>
      <c r="U861" s="204"/>
      <c r="V861" s="204"/>
      <c r="W861" s="204"/>
      <c r="X861" s="205"/>
      <c r="AT861" s="206" t="s">
        <v>211</v>
      </c>
      <c r="AU861" s="206" t="s">
        <v>207</v>
      </c>
      <c r="AV861" s="13" t="s">
        <v>82</v>
      </c>
      <c r="AW861" s="13" t="s">
        <v>5</v>
      </c>
      <c r="AX861" s="13" t="s">
        <v>74</v>
      </c>
      <c r="AY861" s="206" t="s">
        <v>198</v>
      </c>
    </row>
    <row r="862" spans="1:65" s="13" customFormat="1" ht="11.25">
      <c r="B862" s="197"/>
      <c r="C862" s="198"/>
      <c r="D862" s="192" t="s">
        <v>211</v>
      </c>
      <c r="E862" s="199" t="s">
        <v>20</v>
      </c>
      <c r="F862" s="200" t="s">
        <v>3285</v>
      </c>
      <c r="G862" s="198"/>
      <c r="H862" s="199" t="s">
        <v>20</v>
      </c>
      <c r="I862" s="201"/>
      <c r="J862" s="201"/>
      <c r="K862" s="198"/>
      <c r="L862" s="198"/>
      <c r="M862" s="202"/>
      <c r="N862" s="203"/>
      <c r="O862" s="204"/>
      <c r="P862" s="204"/>
      <c r="Q862" s="204"/>
      <c r="R862" s="204"/>
      <c r="S862" s="204"/>
      <c r="T862" s="204"/>
      <c r="U862" s="204"/>
      <c r="V862" s="204"/>
      <c r="W862" s="204"/>
      <c r="X862" s="205"/>
      <c r="AT862" s="206" t="s">
        <v>211</v>
      </c>
      <c r="AU862" s="206" t="s">
        <v>207</v>
      </c>
      <c r="AV862" s="13" t="s">
        <v>82</v>
      </c>
      <c r="AW862" s="13" t="s">
        <v>5</v>
      </c>
      <c r="AX862" s="13" t="s">
        <v>74</v>
      </c>
      <c r="AY862" s="206" t="s">
        <v>198</v>
      </c>
    </row>
    <row r="863" spans="1:65" s="14" customFormat="1" ht="11.25">
      <c r="B863" s="207"/>
      <c r="C863" s="208"/>
      <c r="D863" s="192" t="s">
        <v>211</v>
      </c>
      <c r="E863" s="209" t="s">
        <v>20</v>
      </c>
      <c r="F863" s="210" t="s">
        <v>3158</v>
      </c>
      <c r="G863" s="208"/>
      <c r="H863" s="211">
        <v>4.4459999999999997</v>
      </c>
      <c r="I863" s="212"/>
      <c r="J863" s="212"/>
      <c r="K863" s="208"/>
      <c r="L863" s="208"/>
      <c r="M863" s="213"/>
      <c r="N863" s="214"/>
      <c r="O863" s="215"/>
      <c r="P863" s="215"/>
      <c r="Q863" s="215"/>
      <c r="R863" s="215"/>
      <c r="S863" s="215"/>
      <c r="T863" s="215"/>
      <c r="U863" s="215"/>
      <c r="V863" s="215"/>
      <c r="W863" s="215"/>
      <c r="X863" s="216"/>
      <c r="AT863" s="217" t="s">
        <v>211</v>
      </c>
      <c r="AU863" s="217" t="s">
        <v>207</v>
      </c>
      <c r="AV863" s="14" t="s">
        <v>207</v>
      </c>
      <c r="AW863" s="14" t="s">
        <v>5</v>
      </c>
      <c r="AX863" s="14" t="s">
        <v>74</v>
      </c>
      <c r="AY863" s="217" t="s">
        <v>198</v>
      </c>
    </row>
    <row r="864" spans="1:65" s="13" customFormat="1" ht="11.25">
      <c r="B864" s="197"/>
      <c r="C864" s="198"/>
      <c r="D864" s="192" t="s">
        <v>211</v>
      </c>
      <c r="E864" s="199" t="s">
        <v>20</v>
      </c>
      <c r="F864" s="200" t="s">
        <v>3150</v>
      </c>
      <c r="G864" s="198"/>
      <c r="H864" s="199" t="s">
        <v>20</v>
      </c>
      <c r="I864" s="201"/>
      <c r="J864" s="201"/>
      <c r="K864" s="198"/>
      <c r="L864" s="198"/>
      <c r="M864" s="202"/>
      <c r="N864" s="203"/>
      <c r="O864" s="204"/>
      <c r="P864" s="204"/>
      <c r="Q864" s="204"/>
      <c r="R864" s="204"/>
      <c r="S864" s="204"/>
      <c r="T864" s="204"/>
      <c r="U864" s="204"/>
      <c r="V864" s="204"/>
      <c r="W864" s="204"/>
      <c r="X864" s="205"/>
      <c r="AT864" s="206" t="s">
        <v>211</v>
      </c>
      <c r="AU864" s="206" t="s">
        <v>207</v>
      </c>
      <c r="AV864" s="13" t="s">
        <v>82</v>
      </c>
      <c r="AW864" s="13" t="s">
        <v>5</v>
      </c>
      <c r="AX864" s="13" t="s">
        <v>74</v>
      </c>
      <c r="AY864" s="206" t="s">
        <v>198</v>
      </c>
    </row>
    <row r="865" spans="1:65" s="13" customFormat="1" ht="11.25">
      <c r="B865" s="197"/>
      <c r="C865" s="198"/>
      <c r="D865" s="192" t="s">
        <v>211</v>
      </c>
      <c r="E865" s="199" t="s">
        <v>20</v>
      </c>
      <c r="F865" s="200" t="s">
        <v>1885</v>
      </c>
      <c r="G865" s="198"/>
      <c r="H865" s="199" t="s">
        <v>20</v>
      </c>
      <c r="I865" s="201"/>
      <c r="J865" s="201"/>
      <c r="K865" s="198"/>
      <c r="L865" s="198"/>
      <c r="M865" s="202"/>
      <c r="N865" s="203"/>
      <c r="O865" s="204"/>
      <c r="P865" s="204"/>
      <c r="Q865" s="204"/>
      <c r="R865" s="204"/>
      <c r="S865" s="204"/>
      <c r="T865" s="204"/>
      <c r="U865" s="204"/>
      <c r="V865" s="204"/>
      <c r="W865" s="204"/>
      <c r="X865" s="205"/>
      <c r="AT865" s="206" t="s">
        <v>211</v>
      </c>
      <c r="AU865" s="206" t="s">
        <v>207</v>
      </c>
      <c r="AV865" s="13" t="s">
        <v>82</v>
      </c>
      <c r="AW865" s="13" t="s">
        <v>5</v>
      </c>
      <c r="AX865" s="13" t="s">
        <v>74</v>
      </c>
      <c r="AY865" s="206" t="s">
        <v>198</v>
      </c>
    </row>
    <row r="866" spans="1:65" s="13" customFormat="1" ht="11.25">
      <c r="B866" s="197"/>
      <c r="C866" s="198"/>
      <c r="D866" s="192" t="s">
        <v>211</v>
      </c>
      <c r="E866" s="199" t="s">
        <v>20</v>
      </c>
      <c r="F866" s="200" t="s">
        <v>3285</v>
      </c>
      <c r="G866" s="198"/>
      <c r="H866" s="199" t="s">
        <v>20</v>
      </c>
      <c r="I866" s="201"/>
      <c r="J866" s="201"/>
      <c r="K866" s="198"/>
      <c r="L866" s="198"/>
      <c r="M866" s="202"/>
      <c r="N866" s="203"/>
      <c r="O866" s="204"/>
      <c r="P866" s="204"/>
      <c r="Q866" s="204"/>
      <c r="R866" s="204"/>
      <c r="S866" s="204"/>
      <c r="T866" s="204"/>
      <c r="U866" s="204"/>
      <c r="V866" s="204"/>
      <c r="W866" s="204"/>
      <c r="X866" s="205"/>
      <c r="AT866" s="206" t="s">
        <v>211</v>
      </c>
      <c r="AU866" s="206" t="s">
        <v>207</v>
      </c>
      <c r="AV866" s="13" t="s">
        <v>82</v>
      </c>
      <c r="AW866" s="13" t="s">
        <v>5</v>
      </c>
      <c r="AX866" s="13" t="s">
        <v>74</v>
      </c>
      <c r="AY866" s="206" t="s">
        <v>198</v>
      </c>
    </row>
    <row r="867" spans="1:65" s="14" customFormat="1" ht="11.25">
      <c r="B867" s="207"/>
      <c r="C867" s="208"/>
      <c r="D867" s="192" t="s">
        <v>211</v>
      </c>
      <c r="E867" s="209" t="s">
        <v>20</v>
      </c>
      <c r="F867" s="210" t="s">
        <v>3158</v>
      </c>
      <c r="G867" s="208"/>
      <c r="H867" s="211">
        <v>4.4459999999999997</v>
      </c>
      <c r="I867" s="212"/>
      <c r="J867" s="212"/>
      <c r="K867" s="208"/>
      <c r="L867" s="208"/>
      <c r="M867" s="213"/>
      <c r="N867" s="214"/>
      <c r="O867" s="215"/>
      <c r="P867" s="215"/>
      <c r="Q867" s="215"/>
      <c r="R867" s="215"/>
      <c r="S867" s="215"/>
      <c r="T867" s="215"/>
      <c r="U867" s="215"/>
      <c r="V867" s="215"/>
      <c r="W867" s="215"/>
      <c r="X867" s="216"/>
      <c r="AT867" s="217" t="s">
        <v>211</v>
      </c>
      <c r="AU867" s="217" t="s">
        <v>207</v>
      </c>
      <c r="AV867" s="14" t="s">
        <v>207</v>
      </c>
      <c r="AW867" s="14" t="s">
        <v>5</v>
      </c>
      <c r="AX867" s="14" t="s">
        <v>74</v>
      </c>
      <c r="AY867" s="217" t="s">
        <v>198</v>
      </c>
    </row>
    <row r="868" spans="1:65" s="13" customFormat="1" ht="11.25">
      <c r="B868" s="197"/>
      <c r="C868" s="198"/>
      <c r="D868" s="192" t="s">
        <v>211</v>
      </c>
      <c r="E868" s="199" t="s">
        <v>20</v>
      </c>
      <c r="F868" s="200" t="s">
        <v>3151</v>
      </c>
      <c r="G868" s="198"/>
      <c r="H868" s="199" t="s">
        <v>20</v>
      </c>
      <c r="I868" s="201"/>
      <c r="J868" s="201"/>
      <c r="K868" s="198"/>
      <c r="L868" s="198"/>
      <c r="M868" s="202"/>
      <c r="N868" s="203"/>
      <c r="O868" s="204"/>
      <c r="P868" s="204"/>
      <c r="Q868" s="204"/>
      <c r="R868" s="204"/>
      <c r="S868" s="204"/>
      <c r="T868" s="204"/>
      <c r="U868" s="204"/>
      <c r="V868" s="204"/>
      <c r="W868" s="204"/>
      <c r="X868" s="205"/>
      <c r="AT868" s="206" t="s">
        <v>211</v>
      </c>
      <c r="AU868" s="206" t="s">
        <v>207</v>
      </c>
      <c r="AV868" s="13" t="s">
        <v>82</v>
      </c>
      <c r="AW868" s="13" t="s">
        <v>5</v>
      </c>
      <c r="AX868" s="13" t="s">
        <v>74</v>
      </c>
      <c r="AY868" s="206" t="s">
        <v>198</v>
      </c>
    </row>
    <row r="869" spans="1:65" s="13" customFormat="1" ht="11.25">
      <c r="B869" s="197"/>
      <c r="C869" s="198"/>
      <c r="D869" s="192" t="s">
        <v>211</v>
      </c>
      <c r="E869" s="199" t="s">
        <v>20</v>
      </c>
      <c r="F869" s="200" t="s">
        <v>1885</v>
      </c>
      <c r="G869" s="198"/>
      <c r="H869" s="199" t="s">
        <v>20</v>
      </c>
      <c r="I869" s="201"/>
      <c r="J869" s="201"/>
      <c r="K869" s="198"/>
      <c r="L869" s="198"/>
      <c r="M869" s="202"/>
      <c r="N869" s="203"/>
      <c r="O869" s="204"/>
      <c r="P869" s="204"/>
      <c r="Q869" s="204"/>
      <c r="R869" s="204"/>
      <c r="S869" s="204"/>
      <c r="T869" s="204"/>
      <c r="U869" s="204"/>
      <c r="V869" s="204"/>
      <c r="W869" s="204"/>
      <c r="X869" s="205"/>
      <c r="AT869" s="206" t="s">
        <v>211</v>
      </c>
      <c r="AU869" s="206" t="s">
        <v>207</v>
      </c>
      <c r="AV869" s="13" t="s">
        <v>82</v>
      </c>
      <c r="AW869" s="13" t="s">
        <v>5</v>
      </c>
      <c r="AX869" s="13" t="s">
        <v>74</v>
      </c>
      <c r="AY869" s="206" t="s">
        <v>198</v>
      </c>
    </row>
    <row r="870" spans="1:65" s="13" customFormat="1" ht="11.25">
      <c r="B870" s="197"/>
      <c r="C870" s="198"/>
      <c r="D870" s="192" t="s">
        <v>211</v>
      </c>
      <c r="E870" s="199" t="s">
        <v>20</v>
      </c>
      <c r="F870" s="200" t="s">
        <v>3285</v>
      </c>
      <c r="G870" s="198"/>
      <c r="H870" s="199" t="s">
        <v>20</v>
      </c>
      <c r="I870" s="201"/>
      <c r="J870" s="201"/>
      <c r="K870" s="198"/>
      <c r="L870" s="198"/>
      <c r="M870" s="202"/>
      <c r="N870" s="203"/>
      <c r="O870" s="204"/>
      <c r="P870" s="204"/>
      <c r="Q870" s="204"/>
      <c r="R870" s="204"/>
      <c r="S870" s="204"/>
      <c r="T870" s="204"/>
      <c r="U870" s="204"/>
      <c r="V870" s="204"/>
      <c r="W870" s="204"/>
      <c r="X870" s="205"/>
      <c r="AT870" s="206" t="s">
        <v>211</v>
      </c>
      <c r="AU870" s="206" t="s">
        <v>207</v>
      </c>
      <c r="AV870" s="13" t="s">
        <v>82</v>
      </c>
      <c r="AW870" s="13" t="s">
        <v>5</v>
      </c>
      <c r="AX870" s="13" t="s">
        <v>74</v>
      </c>
      <c r="AY870" s="206" t="s">
        <v>198</v>
      </c>
    </row>
    <row r="871" spans="1:65" s="14" customFormat="1" ht="11.25">
      <c r="B871" s="207"/>
      <c r="C871" s="208"/>
      <c r="D871" s="192" t="s">
        <v>211</v>
      </c>
      <c r="E871" s="209" t="s">
        <v>20</v>
      </c>
      <c r="F871" s="210" t="s">
        <v>3158</v>
      </c>
      <c r="G871" s="208"/>
      <c r="H871" s="211">
        <v>4.4459999999999997</v>
      </c>
      <c r="I871" s="212"/>
      <c r="J871" s="212"/>
      <c r="K871" s="208"/>
      <c r="L871" s="208"/>
      <c r="M871" s="213"/>
      <c r="N871" s="214"/>
      <c r="O871" s="215"/>
      <c r="P871" s="215"/>
      <c r="Q871" s="215"/>
      <c r="R871" s="215"/>
      <c r="S871" s="215"/>
      <c r="T871" s="215"/>
      <c r="U871" s="215"/>
      <c r="V871" s="215"/>
      <c r="W871" s="215"/>
      <c r="X871" s="216"/>
      <c r="AT871" s="217" t="s">
        <v>211</v>
      </c>
      <c r="AU871" s="217" t="s">
        <v>207</v>
      </c>
      <c r="AV871" s="14" t="s">
        <v>207</v>
      </c>
      <c r="AW871" s="14" t="s">
        <v>5</v>
      </c>
      <c r="AX871" s="14" t="s">
        <v>74</v>
      </c>
      <c r="AY871" s="217" t="s">
        <v>198</v>
      </c>
    </row>
    <row r="872" spans="1:65" s="13" customFormat="1" ht="11.25">
      <c r="B872" s="197"/>
      <c r="C872" s="198"/>
      <c r="D872" s="192" t="s">
        <v>211</v>
      </c>
      <c r="E872" s="199" t="s">
        <v>20</v>
      </c>
      <c r="F872" s="200" t="s">
        <v>3153</v>
      </c>
      <c r="G872" s="198"/>
      <c r="H872" s="199" t="s">
        <v>20</v>
      </c>
      <c r="I872" s="201"/>
      <c r="J872" s="201"/>
      <c r="K872" s="198"/>
      <c r="L872" s="198"/>
      <c r="M872" s="202"/>
      <c r="N872" s="203"/>
      <c r="O872" s="204"/>
      <c r="P872" s="204"/>
      <c r="Q872" s="204"/>
      <c r="R872" s="204"/>
      <c r="S872" s="204"/>
      <c r="T872" s="204"/>
      <c r="U872" s="204"/>
      <c r="V872" s="204"/>
      <c r="W872" s="204"/>
      <c r="X872" s="205"/>
      <c r="AT872" s="206" t="s">
        <v>211</v>
      </c>
      <c r="AU872" s="206" t="s">
        <v>207</v>
      </c>
      <c r="AV872" s="13" t="s">
        <v>82</v>
      </c>
      <c r="AW872" s="13" t="s">
        <v>5</v>
      </c>
      <c r="AX872" s="13" t="s">
        <v>74</v>
      </c>
      <c r="AY872" s="206" t="s">
        <v>198</v>
      </c>
    </row>
    <row r="873" spans="1:65" s="13" customFormat="1" ht="11.25">
      <c r="B873" s="197"/>
      <c r="C873" s="198"/>
      <c r="D873" s="192" t="s">
        <v>211</v>
      </c>
      <c r="E873" s="199" t="s">
        <v>20</v>
      </c>
      <c r="F873" s="200" t="s">
        <v>1885</v>
      </c>
      <c r="G873" s="198"/>
      <c r="H873" s="199" t="s">
        <v>20</v>
      </c>
      <c r="I873" s="201"/>
      <c r="J873" s="201"/>
      <c r="K873" s="198"/>
      <c r="L873" s="198"/>
      <c r="M873" s="202"/>
      <c r="N873" s="203"/>
      <c r="O873" s="204"/>
      <c r="P873" s="204"/>
      <c r="Q873" s="204"/>
      <c r="R873" s="204"/>
      <c r="S873" s="204"/>
      <c r="T873" s="204"/>
      <c r="U873" s="204"/>
      <c r="V873" s="204"/>
      <c r="W873" s="204"/>
      <c r="X873" s="205"/>
      <c r="AT873" s="206" t="s">
        <v>211</v>
      </c>
      <c r="AU873" s="206" t="s">
        <v>207</v>
      </c>
      <c r="AV873" s="13" t="s">
        <v>82</v>
      </c>
      <c r="AW873" s="13" t="s">
        <v>5</v>
      </c>
      <c r="AX873" s="13" t="s">
        <v>74</v>
      </c>
      <c r="AY873" s="206" t="s">
        <v>198</v>
      </c>
    </row>
    <row r="874" spans="1:65" s="13" customFormat="1" ht="11.25">
      <c r="B874" s="197"/>
      <c r="C874" s="198"/>
      <c r="D874" s="192" t="s">
        <v>211</v>
      </c>
      <c r="E874" s="199" t="s">
        <v>20</v>
      </c>
      <c r="F874" s="200" t="s">
        <v>3285</v>
      </c>
      <c r="G874" s="198"/>
      <c r="H874" s="199" t="s">
        <v>20</v>
      </c>
      <c r="I874" s="201"/>
      <c r="J874" s="201"/>
      <c r="K874" s="198"/>
      <c r="L874" s="198"/>
      <c r="M874" s="202"/>
      <c r="N874" s="203"/>
      <c r="O874" s="204"/>
      <c r="P874" s="204"/>
      <c r="Q874" s="204"/>
      <c r="R874" s="204"/>
      <c r="S874" s="204"/>
      <c r="T874" s="204"/>
      <c r="U874" s="204"/>
      <c r="V874" s="204"/>
      <c r="W874" s="204"/>
      <c r="X874" s="205"/>
      <c r="AT874" s="206" t="s">
        <v>211</v>
      </c>
      <c r="AU874" s="206" t="s">
        <v>207</v>
      </c>
      <c r="AV874" s="13" t="s">
        <v>82</v>
      </c>
      <c r="AW874" s="13" t="s">
        <v>5</v>
      </c>
      <c r="AX874" s="13" t="s">
        <v>74</v>
      </c>
      <c r="AY874" s="206" t="s">
        <v>198</v>
      </c>
    </row>
    <row r="875" spans="1:65" s="14" customFormat="1" ht="11.25">
      <c r="B875" s="207"/>
      <c r="C875" s="208"/>
      <c r="D875" s="192" t="s">
        <v>211</v>
      </c>
      <c r="E875" s="209" t="s">
        <v>20</v>
      </c>
      <c r="F875" s="210" t="s">
        <v>3158</v>
      </c>
      <c r="G875" s="208"/>
      <c r="H875" s="211">
        <v>4.4459999999999997</v>
      </c>
      <c r="I875" s="212"/>
      <c r="J875" s="212"/>
      <c r="K875" s="208"/>
      <c r="L875" s="208"/>
      <c r="M875" s="213"/>
      <c r="N875" s="214"/>
      <c r="O875" s="215"/>
      <c r="P875" s="215"/>
      <c r="Q875" s="215"/>
      <c r="R875" s="215"/>
      <c r="S875" s="215"/>
      <c r="T875" s="215"/>
      <c r="U875" s="215"/>
      <c r="V875" s="215"/>
      <c r="W875" s="215"/>
      <c r="X875" s="216"/>
      <c r="AT875" s="217" t="s">
        <v>211</v>
      </c>
      <c r="AU875" s="217" t="s">
        <v>207</v>
      </c>
      <c r="AV875" s="14" t="s">
        <v>207</v>
      </c>
      <c r="AW875" s="14" t="s">
        <v>5</v>
      </c>
      <c r="AX875" s="14" t="s">
        <v>74</v>
      </c>
      <c r="AY875" s="217" t="s">
        <v>198</v>
      </c>
    </row>
    <row r="876" spans="1:65" s="16" customFormat="1" ht="11.25">
      <c r="B876" s="229"/>
      <c r="C876" s="230"/>
      <c r="D876" s="192" t="s">
        <v>211</v>
      </c>
      <c r="E876" s="231" t="s">
        <v>20</v>
      </c>
      <c r="F876" s="232" t="s">
        <v>282</v>
      </c>
      <c r="G876" s="230"/>
      <c r="H876" s="233">
        <v>17.783999999999999</v>
      </c>
      <c r="I876" s="234"/>
      <c r="J876" s="234"/>
      <c r="K876" s="230"/>
      <c r="L876" s="230"/>
      <c r="M876" s="235"/>
      <c r="N876" s="236"/>
      <c r="O876" s="237"/>
      <c r="P876" s="237"/>
      <c r="Q876" s="237"/>
      <c r="R876" s="237"/>
      <c r="S876" s="237"/>
      <c r="T876" s="237"/>
      <c r="U876" s="237"/>
      <c r="V876" s="237"/>
      <c r="W876" s="237"/>
      <c r="X876" s="238"/>
      <c r="AT876" s="239" t="s">
        <v>211</v>
      </c>
      <c r="AU876" s="239" t="s">
        <v>207</v>
      </c>
      <c r="AV876" s="16" t="s">
        <v>206</v>
      </c>
      <c r="AW876" s="16" t="s">
        <v>5</v>
      </c>
      <c r="AX876" s="16" t="s">
        <v>82</v>
      </c>
      <c r="AY876" s="239" t="s">
        <v>198</v>
      </c>
    </row>
    <row r="877" spans="1:65" s="2" customFormat="1" ht="24.2" customHeight="1">
      <c r="A877" s="36"/>
      <c r="B877" s="37"/>
      <c r="C877" s="178" t="s">
        <v>1150</v>
      </c>
      <c r="D877" s="178" t="s">
        <v>201</v>
      </c>
      <c r="E877" s="179" t="s">
        <v>3286</v>
      </c>
      <c r="F877" s="180" t="s">
        <v>3287</v>
      </c>
      <c r="G877" s="181" t="s">
        <v>254</v>
      </c>
      <c r="H877" s="182">
        <v>17.783999999999999</v>
      </c>
      <c r="I877" s="183"/>
      <c r="J877" s="183"/>
      <c r="K877" s="184">
        <f>ROUND(P877*H877,2)</f>
        <v>0</v>
      </c>
      <c r="L877" s="180" t="s">
        <v>205</v>
      </c>
      <c r="M877" s="41"/>
      <c r="N877" s="185" t="s">
        <v>20</v>
      </c>
      <c r="O877" s="186" t="s">
        <v>44</v>
      </c>
      <c r="P877" s="187">
        <f>I877+J877</f>
        <v>0</v>
      </c>
      <c r="Q877" s="187">
        <f>ROUND(I877*H877,2)</f>
        <v>0</v>
      </c>
      <c r="R877" s="187">
        <f>ROUND(J877*H877,2)</f>
        <v>0</v>
      </c>
      <c r="S877" s="66"/>
      <c r="T877" s="188">
        <f>S877*H877</f>
        <v>0</v>
      </c>
      <c r="U877" s="188">
        <v>2.9999999999999997E-4</v>
      </c>
      <c r="V877" s="188">
        <f>U877*H877</f>
        <v>5.3351999999999991E-3</v>
      </c>
      <c r="W877" s="188">
        <v>0</v>
      </c>
      <c r="X877" s="189">
        <f>W877*H877</f>
        <v>0</v>
      </c>
      <c r="Y877" s="36"/>
      <c r="Z877" s="36"/>
      <c r="AA877" s="36"/>
      <c r="AB877" s="36"/>
      <c r="AC877" s="36"/>
      <c r="AD877" s="36"/>
      <c r="AE877" s="36"/>
      <c r="AR877" s="190" t="s">
        <v>404</v>
      </c>
      <c r="AT877" s="190" t="s">
        <v>201</v>
      </c>
      <c r="AU877" s="190" t="s">
        <v>207</v>
      </c>
      <c r="AY877" s="19" t="s">
        <v>198</v>
      </c>
      <c r="BE877" s="191">
        <f>IF(O877="základní",K877,0)</f>
        <v>0</v>
      </c>
      <c r="BF877" s="191">
        <f>IF(O877="snížená",K877,0)</f>
        <v>0</v>
      </c>
      <c r="BG877" s="191">
        <f>IF(O877="zákl. přenesená",K877,0)</f>
        <v>0</v>
      </c>
      <c r="BH877" s="191">
        <f>IF(O877="sníž. přenesená",K877,0)</f>
        <v>0</v>
      </c>
      <c r="BI877" s="191">
        <f>IF(O877="nulová",K877,0)</f>
        <v>0</v>
      </c>
      <c r="BJ877" s="19" t="s">
        <v>207</v>
      </c>
      <c r="BK877" s="191">
        <f>ROUND(P877*H877,2)</f>
        <v>0</v>
      </c>
      <c r="BL877" s="19" t="s">
        <v>404</v>
      </c>
      <c r="BM877" s="190" t="s">
        <v>3288</v>
      </c>
    </row>
    <row r="878" spans="1:65" s="2" customFormat="1" ht="11.25">
      <c r="A878" s="36"/>
      <c r="B878" s="37"/>
      <c r="C878" s="38"/>
      <c r="D878" s="192" t="s">
        <v>209</v>
      </c>
      <c r="E878" s="38"/>
      <c r="F878" s="193" t="s">
        <v>3289</v>
      </c>
      <c r="G878" s="38"/>
      <c r="H878" s="38"/>
      <c r="I878" s="194"/>
      <c r="J878" s="194"/>
      <c r="K878" s="38"/>
      <c r="L878" s="38"/>
      <c r="M878" s="41"/>
      <c r="N878" s="195"/>
      <c r="O878" s="196"/>
      <c r="P878" s="66"/>
      <c r="Q878" s="66"/>
      <c r="R878" s="66"/>
      <c r="S878" s="66"/>
      <c r="T878" s="66"/>
      <c r="U878" s="66"/>
      <c r="V878" s="66"/>
      <c r="W878" s="66"/>
      <c r="X878" s="67"/>
      <c r="Y878" s="36"/>
      <c r="Z878" s="36"/>
      <c r="AA878" s="36"/>
      <c r="AB878" s="36"/>
      <c r="AC878" s="36"/>
      <c r="AD878" s="36"/>
      <c r="AE878" s="36"/>
      <c r="AT878" s="19" t="s">
        <v>209</v>
      </c>
      <c r="AU878" s="19" t="s">
        <v>207</v>
      </c>
    </row>
    <row r="879" spans="1:65" s="13" customFormat="1" ht="11.25">
      <c r="B879" s="197"/>
      <c r="C879" s="198"/>
      <c r="D879" s="192" t="s">
        <v>211</v>
      </c>
      <c r="E879" s="199" t="s">
        <v>20</v>
      </c>
      <c r="F879" s="200" t="s">
        <v>3285</v>
      </c>
      <c r="G879" s="198"/>
      <c r="H879" s="199" t="s">
        <v>20</v>
      </c>
      <c r="I879" s="201"/>
      <c r="J879" s="201"/>
      <c r="K879" s="198"/>
      <c r="L879" s="198"/>
      <c r="M879" s="202"/>
      <c r="N879" s="203"/>
      <c r="O879" s="204"/>
      <c r="P879" s="204"/>
      <c r="Q879" s="204"/>
      <c r="R879" s="204"/>
      <c r="S879" s="204"/>
      <c r="T879" s="204"/>
      <c r="U879" s="204"/>
      <c r="V879" s="204"/>
      <c r="W879" s="204"/>
      <c r="X879" s="205"/>
      <c r="AT879" s="206" t="s">
        <v>211</v>
      </c>
      <c r="AU879" s="206" t="s">
        <v>207</v>
      </c>
      <c r="AV879" s="13" t="s">
        <v>82</v>
      </c>
      <c r="AW879" s="13" t="s">
        <v>5</v>
      </c>
      <c r="AX879" s="13" t="s">
        <v>74</v>
      </c>
      <c r="AY879" s="206" t="s">
        <v>198</v>
      </c>
    </row>
    <row r="880" spans="1:65" s="13" customFormat="1" ht="11.25">
      <c r="B880" s="197"/>
      <c r="C880" s="198"/>
      <c r="D880" s="192" t="s">
        <v>211</v>
      </c>
      <c r="E880" s="199" t="s">
        <v>20</v>
      </c>
      <c r="F880" s="200" t="s">
        <v>3139</v>
      </c>
      <c r="G880" s="198"/>
      <c r="H880" s="199" t="s">
        <v>20</v>
      </c>
      <c r="I880" s="201"/>
      <c r="J880" s="201"/>
      <c r="K880" s="198"/>
      <c r="L880" s="198"/>
      <c r="M880" s="202"/>
      <c r="N880" s="203"/>
      <c r="O880" s="204"/>
      <c r="P880" s="204"/>
      <c r="Q880" s="204"/>
      <c r="R880" s="204"/>
      <c r="S880" s="204"/>
      <c r="T880" s="204"/>
      <c r="U880" s="204"/>
      <c r="V880" s="204"/>
      <c r="W880" s="204"/>
      <c r="X880" s="205"/>
      <c r="AT880" s="206" t="s">
        <v>211</v>
      </c>
      <c r="AU880" s="206" t="s">
        <v>207</v>
      </c>
      <c r="AV880" s="13" t="s">
        <v>82</v>
      </c>
      <c r="AW880" s="13" t="s">
        <v>5</v>
      </c>
      <c r="AX880" s="13" t="s">
        <v>74</v>
      </c>
      <c r="AY880" s="206" t="s">
        <v>198</v>
      </c>
    </row>
    <row r="881" spans="2:51" s="13" customFormat="1" ht="11.25">
      <c r="B881" s="197"/>
      <c r="C881" s="198"/>
      <c r="D881" s="192" t="s">
        <v>211</v>
      </c>
      <c r="E881" s="199" t="s">
        <v>20</v>
      </c>
      <c r="F881" s="200" t="s">
        <v>1885</v>
      </c>
      <c r="G881" s="198"/>
      <c r="H881" s="199" t="s">
        <v>20</v>
      </c>
      <c r="I881" s="201"/>
      <c r="J881" s="201"/>
      <c r="K881" s="198"/>
      <c r="L881" s="198"/>
      <c r="M881" s="202"/>
      <c r="N881" s="203"/>
      <c r="O881" s="204"/>
      <c r="P881" s="204"/>
      <c r="Q881" s="204"/>
      <c r="R881" s="204"/>
      <c r="S881" s="204"/>
      <c r="T881" s="204"/>
      <c r="U881" s="204"/>
      <c r="V881" s="204"/>
      <c r="W881" s="204"/>
      <c r="X881" s="205"/>
      <c r="AT881" s="206" t="s">
        <v>211</v>
      </c>
      <c r="AU881" s="206" t="s">
        <v>207</v>
      </c>
      <c r="AV881" s="13" t="s">
        <v>82</v>
      </c>
      <c r="AW881" s="13" t="s">
        <v>5</v>
      </c>
      <c r="AX881" s="13" t="s">
        <v>74</v>
      </c>
      <c r="AY881" s="206" t="s">
        <v>198</v>
      </c>
    </row>
    <row r="882" spans="2:51" s="13" customFormat="1" ht="11.25">
      <c r="B882" s="197"/>
      <c r="C882" s="198"/>
      <c r="D882" s="192" t="s">
        <v>211</v>
      </c>
      <c r="E882" s="199" t="s">
        <v>20</v>
      </c>
      <c r="F882" s="200" t="s">
        <v>3285</v>
      </c>
      <c r="G882" s="198"/>
      <c r="H882" s="199" t="s">
        <v>20</v>
      </c>
      <c r="I882" s="201"/>
      <c r="J882" s="201"/>
      <c r="K882" s="198"/>
      <c r="L882" s="198"/>
      <c r="M882" s="202"/>
      <c r="N882" s="203"/>
      <c r="O882" s="204"/>
      <c r="P882" s="204"/>
      <c r="Q882" s="204"/>
      <c r="R882" s="204"/>
      <c r="S882" s="204"/>
      <c r="T882" s="204"/>
      <c r="U882" s="204"/>
      <c r="V882" s="204"/>
      <c r="W882" s="204"/>
      <c r="X882" s="205"/>
      <c r="AT882" s="206" t="s">
        <v>211</v>
      </c>
      <c r="AU882" s="206" t="s">
        <v>207</v>
      </c>
      <c r="AV882" s="13" t="s">
        <v>82</v>
      </c>
      <c r="AW882" s="13" t="s">
        <v>5</v>
      </c>
      <c r="AX882" s="13" t="s">
        <v>74</v>
      </c>
      <c r="AY882" s="206" t="s">
        <v>198</v>
      </c>
    </row>
    <row r="883" spans="2:51" s="14" customFormat="1" ht="11.25">
      <c r="B883" s="207"/>
      <c r="C883" s="208"/>
      <c r="D883" s="192" t="s">
        <v>211</v>
      </c>
      <c r="E883" s="209" t="s">
        <v>20</v>
      </c>
      <c r="F883" s="210" t="s">
        <v>3158</v>
      </c>
      <c r="G883" s="208"/>
      <c r="H883" s="211">
        <v>4.4459999999999997</v>
      </c>
      <c r="I883" s="212"/>
      <c r="J883" s="212"/>
      <c r="K883" s="208"/>
      <c r="L883" s="208"/>
      <c r="M883" s="213"/>
      <c r="N883" s="214"/>
      <c r="O883" s="215"/>
      <c r="P883" s="215"/>
      <c r="Q883" s="215"/>
      <c r="R883" s="215"/>
      <c r="S883" s="215"/>
      <c r="T883" s="215"/>
      <c r="U883" s="215"/>
      <c r="V883" s="215"/>
      <c r="W883" s="215"/>
      <c r="X883" s="216"/>
      <c r="AT883" s="217" t="s">
        <v>211</v>
      </c>
      <c r="AU883" s="217" t="s">
        <v>207</v>
      </c>
      <c r="AV883" s="14" t="s">
        <v>207</v>
      </c>
      <c r="AW883" s="14" t="s">
        <v>5</v>
      </c>
      <c r="AX883" s="14" t="s">
        <v>74</v>
      </c>
      <c r="AY883" s="217" t="s">
        <v>198</v>
      </c>
    </row>
    <row r="884" spans="2:51" s="13" customFormat="1" ht="11.25">
      <c r="B884" s="197"/>
      <c r="C884" s="198"/>
      <c r="D884" s="192" t="s">
        <v>211</v>
      </c>
      <c r="E884" s="199" t="s">
        <v>20</v>
      </c>
      <c r="F884" s="200" t="s">
        <v>3150</v>
      </c>
      <c r="G884" s="198"/>
      <c r="H884" s="199" t="s">
        <v>20</v>
      </c>
      <c r="I884" s="201"/>
      <c r="J884" s="201"/>
      <c r="K884" s="198"/>
      <c r="L884" s="198"/>
      <c r="M884" s="202"/>
      <c r="N884" s="203"/>
      <c r="O884" s="204"/>
      <c r="P884" s="204"/>
      <c r="Q884" s="204"/>
      <c r="R884" s="204"/>
      <c r="S884" s="204"/>
      <c r="T884" s="204"/>
      <c r="U884" s="204"/>
      <c r="V884" s="204"/>
      <c r="W884" s="204"/>
      <c r="X884" s="205"/>
      <c r="AT884" s="206" t="s">
        <v>211</v>
      </c>
      <c r="AU884" s="206" t="s">
        <v>207</v>
      </c>
      <c r="AV884" s="13" t="s">
        <v>82</v>
      </c>
      <c r="AW884" s="13" t="s">
        <v>5</v>
      </c>
      <c r="AX884" s="13" t="s">
        <v>74</v>
      </c>
      <c r="AY884" s="206" t="s">
        <v>198</v>
      </c>
    </row>
    <row r="885" spans="2:51" s="13" customFormat="1" ht="11.25">
      <c r="B885" s="197"/>
      <c r="C885" s="198"/>
      <c r="D885" s="192" t="s">
        <v>211</v>
      </c>
      <c r="E885" s="199" t="s">
        <v>20</v>
      </c>
      <c r="F885" s="200" t="s">
        <v>1885</v>
      </c>
      <c r="G885" s="198"/>
      <c r="H885" s="199" t="s">
        <v>20</v>
      </c>
      <c r="I885" s="201"/>
      <c r="J885" s="201"/>
      <c r="K885" s="198"/>
      <c r="L885" s="198"/>
      <c r="M885" s="202"/>
      <c r="N885" s="203"/>
      <c r="O885" s="204"/>
      <c r="P885" s="204"/>
      <c r="Q885" s="204"/>
      <c r="R885" s="204"/>
      <c r="S885" s="204"/>
      <c r="T885" s="204"/>
      <c r="U885" s="204"/>
      <c r="V885" s="204"/>
      <c r="W885" s="204"/>
      <c r="X885" s="205"/>
      <c r="AT885" s="206" t="s">
        <v>211</v>
      </c>
      <c r="AU885" s="206" t="s">
        <v>207</v>
      </c>
      <c r="AV885" s="13" t="s">
        <v>82</v>
      </c>
      <c r="AW885" s="13" t="s">
        <v>5</v>
      </c>
      <c r="AX885" s="13" t="s">
        <v>74</v>
      </c>
      <c r="AY885" s="206" t="s">
        <v>198</v>
      </c>
    </row>
    <row r="886" spans="2:51" s="13" customFormat="1" ht="11.25">
      <c r="B886" s="197"/>
      <c r="C886" s="198"/>
      <c r="D886" s="192" t="s">
        <v>211</v>
      </c>
      <c r="E886" s="199" t="s">
        <v>20</v>
      </c>
      <c r="F886" s="200" t="s">
        <v>3285</v>
      </c>
      <c r="G886" s="198"/>
      <c r="H886" s="199" t="s">
        <v>20</v>
      </c>
      <c r="I886" s="201"/>
      <c r="J886" s="201"/>
      <c r="K886" s="198"/>
      <c r="L886" s="198"/>
      <c r="M886" s="202"/>
      <c r="N886" s="203"/>
      <c r="O886" s="204"/>
      <c r="P886" s="204"/>
      <c r="Q886" s="204"/>
      <c r="R886" s="204"/>
      <c r="S886" s="204"/>
      <c r="T886" s="204"/>
      <c r="U886" s="204"/>
      <c r="V886" s="204"/>
      <c r="W886" s="204"/>
      <c r="X886" s="205"/>
      <c r="AT886" s="206" t="s">
        <v>211</v>
      </c>
      <c r="AU886" s="206" t="s">
        <v>207</v>
      </c>
      <c r="AV886" s="13" t="s">
        <v>82</v>
      </c>
      <c r="AW886" s="13" t="s">
        <v>5</v>
      </c>
      <c r="AX886" s="13" t="s">
        <v>74</v>
      </c>
      <c r="AY886" s="206" t="s">
        <v>198</v>
      </c>
    </row>
    <row r="887" spans="2:51" s="14" customFormat="1" ht="11.25">
      <c r="B887" s="207"/>
      <c r="C887" s="208"/>
      <c r="D887" s="192" t="s">
        <v>211</v>
      </c>
      <c r="E887" s="209" t="s">
        <v>20</v>
      </c>
      <c r="F887" s="210" t="s">
        <v>3158</v>
      </c>
      <c r="G887" s="208"/>
      <c r="H887" s="211">
        <v>4.4459999999999997</v>
      </c>
      <c r="I887" s="212"/>
      <c r="J887" s="212"/>
      <c r="K887" s="208"/>
      <c r="L887" s="208"/>
      <c r="M887" s="213"/>
      <c r="N887" s="214"/>
      <c r="O887" s="215"/>
      <c r="P887" s="215"/>
      <c r="Q887" s="215"/>
      <c r="R887" s="215"/>
      <c r="S887" s="215"/>
      <c r="T887" s="215"/>
      <c r="U887" s="215"/>
      <c r="V887" s="215"/>
      <c r="W887" s="215"/>
      <c r="X887" s="216"/>
      <c r="AT887" s="217" t="s">
        <v>211</v>
      </c>
      <c r="AU887" s="217" t="s">
        <v>207</v>
      </c>
      <c r="AV887" s="14" t="s">
        <v>207</v>
      </c>
      <c r="AW887" s="14" t="s">
        <v>5</v>
      </c>
      <c r="AX887" s="14" t="s">
        <v>74</v>
      </c>
      <c r="AY887" s="217" t="s">
        <v>198</v>
      </c>
    </row>
    <row r="888" spans="2:51" s="13" customFormat="1" ht="11.25">
      <c r="B888" s="197"/>
      <c r="C888" s="198"/>
      <c r="D888" s="192" t="s">
        <v>211</v>
      </c>
      <c r="E888" s="199" t="s">
        <v>20</v>
      </c>
      <c r="F888" s="200" t="s">
        <v>3151</v>
      </c>
      <c r="G888" s="198"/>
      <c r="H888" s="199" t="s">
        <v>20</v>
      </c>
      <c r="I888" s="201"/>
      <c r="J888" s="201"/>
      <c r="K888" s="198"/>
      <c r="L888" s="198"/>
      <c r="M888" s="202"/>
      <c r="N888" s="203"/>
      <c r="O888" s="204"/>
      <c r="P888" s="204"/>
      <c r="Q888" s="204"/>
      <c r="R888" s="204"/>
      <c r="S888" s="204"/>
      <c r="T888" s="204"/>
      <c r="U888" s="204"/>
      <c r="V888" s="204"/>
      <c r="W888" s="204"/>
      <c r="X888" s="205"/>
      <c r="AT888" s="206" t="s">
        <v>211</v>
      </c>
      <c r="AU888" s="206" t="s">
        <v>207</v>
      </c>
      <c r="AV888" s="13" t="s">
        <v>82</v>
      </c>
      <c r="AW888" s="13" t="s">
        <v>5</v>
      </c>
      <c r="AX888" s="13" t="s">
        <v>74</v>
      </c>
      <c r="AY888" s="206" t="s">
        <v>198</v>
      </c>
    </row>
    <row r="889" spans="2:51" s="13" customFormat="1" ht="11.25">
      <c r="B889" s="197"/>
      <c r="C889" s="198"/>
      <c r="D889" s="192" t="s">
        <v>211</v>
      </c>
      <c r="E889" s="199" t="s">
        <v>20</v>
      </c>
      <c r="F889" s="200" t="s">
        <v>1885</v>
      </c>
      <c r="G889" s="198"/>
      <c r="H889" s="199" t="s">
        <v>20</v>
      </c>
      <c r="I889" s="201"/>
      <c r="J889" s="201"/>
      <c r="K889" s="198"/>
      <c r="L889" s="198"/>
      <c r="M889" s="202"/>
      <c r="N889" s="203"/>
      <c r="O889" s="204"/>
      <c r="P889" s="204"/>
      <c r="Q889" s="204"/>
      <c r="R889" s="204"/>
      <c r="S889" s="204"/>
      <c r="T889" s="204"/>
      <c r="U889" s="204"/>
      <c r="V889" s="204"/>
      <c r="W889" s="204"/>
      <c r="X889" s="205"/>
      <c r="AT889" s="206" t="s">
        <v>211</v>
      </c>
      <c r="AU889" s="206" t="s">
        <v>207</v>
      </c>
      <c r="AV889" s="13" t="s">
        <v>82</v>
      </c>
      <c r="AW889" s="13" t="s">
        <v>5</v>
      </c>
      <c r="AX889" s="13" t="s">
        <v>74</v>
      </c>
      <c r="AY889" s="206" t="s">
        <v>198</v>
      </c>
    </row>
    <row r="890" spans="2:51" s="13" customFormat="1" ht="11.25">
      <c r="B890" s="197"/>
      <c r="C890" s="198"/>
      <c r="D890" s="192" t="s">
        <v>211</v>
      </c>
      <c r="E890" s="199" t="s">
        <v>20</v>
      </c>
      <c r="F890" s="200" t="s">
        <v>3285</v>
      </c>
      <c r="G890" s="198"/>
      <c r="H890" s="199" t="s">
        <v>20</v>
      </c>
      <c r="I890" s="201"/>
      <c r="J890" s="201"/>
      <c r="K890" s="198"/>
      <c r="L890" s="198"/>
      <c r="M890" s="202"/>
      <c r="N890" s="203"/>
      <c r="O890" s="204"/>
      <c r="P890" s="204"/>
      <c r="Q890" s="204"/>
      <c r="R890" s="204"/>
      <c r="S890" s="204"/>
      <c r="T890" s="204"/>
      <c r="U890" s="204"/>
      <c r="V890" s="204"/>
      <c r="W890" s="204"/>
      <c r="X890" s="205"/>
      <c r="AT890" s="206" t="s">
        <v>211</v>
      </c>
      <c r="AU890" s="206" t="s">
        <v>207</v>
      </c>
      <c r="AV890" s="13" t="s">
        <v>82</v>
      </c>
      <c r="AW890" s="13" t="s">
        <v>5</v>
      </c>
      <c r="AX890" s="13" t="s">
        <v>74</v>
      </c>
      <c r="AY890" s="206" t="s">
        <v>198</v>
      </c>
    </row>
    <row r="891" spans="2:51" s="14" customFormat="1" ht="11.25">
      <c r="B891" s="207"/>
      <c r="C891" s="208"/>
      <c r="D891" s="192" t="s">
        <v>211</v>
      </c>
      <c r="E891" s="209" t="s">
        <v>20</v>
      </c>
      <c r="F891" s="210" t="s">
        <v>3158</v>
      </c>
      <c r="G891" s="208"/>
      <c r="H891" s="211">
        <v>4.4459999999999997</v>
      </c>
      <c r="I891" s="212"/>
      <c r="J891" s="212"/>
      <c r="K891" s="208"/>
      <c r="L891" s="208"/>
      <c r="M891" s="213"/>
      <c r="N891" s="214"/>
      <c r="O891" s="215"/>
      <c r="P891" s="215"/>
      <c r="Q891" s="215"/>
      <c r="R891" s="215"/>
      <c r="S891" s="215"/>
      <c r="T891" s="215"/>
      <c r="U891" s="215"/>
      <c r="V891" s="215"/>
      <c r="W891" s="215"/>
      <c r="X891" s="216"/>
      <c r="AT891" s="217" t="s">
        <v>211</v>
      </c>
      <c r="AU891" s="217" t="s">
        <v>207</v>
      </c>
      <c r="AV891" s="14" t="s">
        <v>207</v>
      </c>
      <c r="AW891" s="14" t="s">
        <v>5</v>
      </c>
      <c r="AX891" s="14" t="s">
        <v>74</v>
      </c>
      <c r="AY891" s="217" t="s">
        <v>198</v>
      </c>
    </row>
    <row r="892" spans="2:51" s="13" customFormat="1" ht="11.25">
      <c r="B892" s="197"/>
      <c r="C892" s="198"/>
      <c r="D892" s="192" t="s">
        <v>211</v>
      </c>
      <c r="E892" s="199" t="s">
        <v>20</v>
      </c>
      <c r="F892" s="200" t="s">
        <v>3153</v>
      </c>
      <c r="G892" s="198"/>
      <c r="H892" s="199" t="s">
        <v>20</v>
      </c>
      <c r="I892" s="201"/>
      <c r="J892" s="201"/>
      <c r="K892" s="198"/>
      <c r="L892" s="198"/>
      <c r="M892" s="202"/>
      <c r="N892" s="203"/>
      <c r="O892" s="204"/>
      <c r="P892" s="204"/>
      <c r="Q892" s="204"/>
      <c r="R892" s="204"/>
      <c r="S892" s="204"/>
      <c r="T892" s="204"/>
      <c r="U892" s="204"/>
      <c r="V892" s="204"/>
      <c r="W892" s="204"/>
      <c r="X892" s="205"/>
      <c r="AT892" s="206" t="s">
        <v>211</v>
      </c>
      <c r="AU892" s="206" t="s">
        <v>207</v>
      </c>
      <c r="AV892" s="13" t="s">
        <v>82</v>
      </c>
      <c r="AW892" s="13" t="s">
        <v>5</v>
      </c>
      <c r="AX892" s="13" t="s">
        <v>74</v>
      </c>
      <c r="AY892" s="206" t="s">
        <v>198</v>
      </c>
    </row>
    <row r="893" spans="2:51" s="13" customFormat="1" ht="11.25">
      <c r="B893" s="197"/>
      <c r="C893" s="198"/>
      <c r="D893" s="192" t="s">
        <v>211</v>
      </c>
      <c r="E893" s="199" t="s">
        <v>20</v>
      </c>
      <c r="F893" s="200" t="s">
        <v>1885</v>
      </c>
      <c r="G893" s="198"/>
      <c r="H893" s="199" t="s">
        <v>20</v>
      </c>
      <c r="I893" s="201"/>
      <c r="J893" s="201"/>
      <c r="K893" s="198"/>
      <c r="L893" s="198"/>
      <c r="M893" s="202"/>
      <c r="N893" s="203"/>
      <c r="O893" s="204"/>
      <c r="P893" s="204"/>
      <c r="Q893" s="204"/>
      <c r="R893" s="204"/>
      <c r="S893" s="204"/>
      <c r="T893" s="204"/>
      <c r="U893" s="204"/>
      <c r="V893" s="204"/>
      <c r="W893" s="204"/>
      <c r="X893" s="205"/>
      <c r="AT893" s="206" t="s">
        <v>211</v>
      </c>
      <c r="AU893" s="206" t="s">
        <v>207</v>
      </c>
      <c r="AV893" s="13" t="s">
        <v>82</v>
      </c>
      <c r="AW893" s="13" t="s">
        <v>5</v>
      </c>
      <c r="AX893" s="13" t="s">
        <v>74</v>
      </c>
      <c r="AY893" s="206" t="s">
        <v>198</v>
      </c>
    </row>
    <row r="894" spans="2:51" s="13" customFormat="1" ht="11.25">
      <c r="B894" s="197"/>
      <c r="C894" s="198"/>
      <c r="D894" s="192" t="s">
        <v>211</v>
      </c>
      <c r="E894" s="199" t="s">
        <v>20</v>
      </c>
      <c r="F894" s="200" t="s">
        <v>3285</v>
      </c>
      <c r="G894" s="198"/>
      <c r="H894" s="199" t="s">
        <v>20</v>
      </c>
      <c r="I894" s="201"/>
      <c r="J894" s="201"/>
      <c r="K894" s="198"/>
      <c r="L894" s="198"/>
      <c r="M894" s="202"/>
      <c r="N894" s="203"/>
      <c r="O894" s="204"/>
      <c r="P894" s="204"/>
      <c r="Q894" s="204"/>
      <c r="R894" s="204"/>
      <c r="S894" s="204"/>
      <c r="T894" s="204"/>
      <c r="U894" s="204"/>
      <c r="V894" s="204"/>
      <c r="W894" s="204"/>
      <c r="X894" s="205"/>
      <c r="AT894" s="206" t="s">
        <v>211</v>
      </c>
      <c r="AU894" s="206" t="s">
        <v>207</v>
      </c>
      <c r="AV894" s="13" t="s">
        <v>82</v>
      </c>
      <c r="AW894" s="13" t="s">
        <v>5</v>
      </c>
      <c r="AX894" s="13" t="s">
        <v>74</v>
      </c>
      <c r="AY894" s="206" t="s">
        <v>198</v>
      </c>
    </row>
    <row r="895" spans="2:51" s="14" customFormat="1" ht="11.25">
      <c r="B895" s="207"/>
      <c r="C895" s="208"/>
      <c r="D895" s="192" t="s">
        <v>211</v>
      </c>
      <c r="E895" s="209" t="s">
        <v>20</v>
      </c>
      <c r="F895" s="210" t="s">
        <v>3158</v>
      </c>
      <c r="G895" s="208"/>
      <c r="H895" s="211">
        <v>4.4459999999999997</v>
      </c>
      <c r="I895" s="212"/>
      <c r="J895" s="212"/>
      <c r="K895" s="208"/>
      <c r="L895" s="208"/>
      <c r="M895" s="213"/>
      <c r="N895" s="214"/>
      <c r="O895" s="215"/>
      <c r="P895" s="215"/>
      <c r="Q895" s="215"/>
      <c r="R895" s="215"/>
      <c r="S895" s="215"/>
      <c r="T895" s="215"/>
      <c r="U895" s="215"/>
      <c r="V895" s="215"/>
      <c r="W895" s="215"/>
      <c r="X895" s="216"/>
      <c r="AT895" s="217" t="s">
        <v>211</v>
      </c>
      <c r="AU895" s="217" t="s">
        <v>207</v>
      </c>
      <c r="AV895" s="14" t="s">
        <v>207</v>
      </c>
      <c r="AW895" s="14" t="s">
        <v>5</v>
      </c>
      <c r="AX895" s="14" t="s">
        <v>74</v>
      </c>
      <c r="AY895" s="217" t="s">
        <v>198</v>
      </c>
    </row>
    <row r="896" spans="2:51" s="16" customFormat="1" ht="11.25">
      <c r="B896" s="229"/>
      <c r="C896" s="230"/>
      <c r="D896" s="192" t="s">
        <v>211</v>
      </c>
      <c r="E896" s="231" t="s">
        <v>20</v>
      </c>
      <c r="F896" s="232" t="s">
        <v>282</v>
      </c>
      <c r="G896" s="230"/>
      <c r="H896" s="233">
        <v>17.783999999999999</v>
      </c>
      <c r="I896" s="234"/>
      <c r="J896" s="234"/>
      <c r="K896" s="230"/>
      <c r="L896" s="230"/>
      <c r="M896" s="235"/>
      <c r="N896" s="236"/>
      <c r="O896" s="237"/>
      <c r="P896" s="237"/>
      <c r="Q896" s="237"/>
      <c r="R896" s="237"/>
      <c r="S896" s="237"/>
      <c r="T896" s="237"/>
      <c r="U896" s="237"/>
      <c r="V896" s="237"/>
      <c r="W896" s="237"/>
      <c r="X896" s="238"/>
      <c r="AT896" s="239" t="s">
        <v>211</v>
      </c>
      <c r="AU896" s="239" t="s">
        <v>207</v>
      </c>
      <c r="AV896" s="16" t="s">
        <v>206</v>
      </c>
      <c r="AW896" s="16" t="s">
        <v>5</v>
      </c>
      <c r="AX896" s="16" t="s">
        <v>82</v>
      </c>
      <c r="AY896" s="239" t="s">
        <v>198</v>
      </c>
    </row>
    <row r="897" spans="1:65" s="2" customFormat="1" ht="24.2" customHeight="1">
      <c r="A897" s="36"/>
      <c r="B897" s="37"/>
      <c r="C897" s="178" t="s">
        <v>1154</v>
      </c>
      <c r="D897" s="178" t="s">
        <v>201</v>
      </c>
      <c r="E897" s="179" t="s">
        <v>3290</v>
      </c>
      <c r="F897" s="180" t="s">
        <v>3291</v>
      </c>
      <c r="G897" s="181" t="s">
        <v>254</v>
      </c>
      <c r="H897" s="182">
        <v>17.783999999999999</v>
      </c>
      <c r="I897" s="183"/>
      <c r="J897" s="183"/>
      <c r="K897" s="184">
        <f>ROUND(P897*H897,2)</f>
        <v>0</v>
      </c>
      <c r="L897" s="180" t="s">
        <v>205</v>
      </c>
      <c r="M897" s="41"/>
      <c r="N897" s="185" t="s">
        <v>20</v>
      </c>
      <c r="O897" s="186" t="s">
        <v>44</v>
      </c>
      <c r="P897" s="187">
        <f>I897+J897</f>
        <v>0</v>
      </c>
      <c r="Q897" s="187">
        <f>ROUND(I897*H897,2)</f>
        <v>0</v>
      </c>
      <c r="R897" s="187">
        <f>ROUND(J897*H897,2)</f>
        <v>0</v>
      </c>
      <c r="S897" s="66"/>
      <c r="T897" s="188">
        <f>S897*H897</f>
        <v>0</v>
      </c>
      <c r="U897" s="188">
        <v>7.5820000000000002E-3</v>
      </c>
      <c r="V897" s="188">
        <f>U897*H897</f>
        <v>0.134838288</v>
      </c>
      <c r="W897" s="188">
        <v>0</v>
      </c>
      <c r="X897" s="189">
        <f>W897*H897</f>
        <v>0</v>
      </c>
      <c r="Y897" s="36"/>
      <c r="Z897" s="36"/>
      <c r="AA897" s="36"/>
      <c r="AB897" s="36"/>
      <c r="AC897" s="36"/>
      <c r="AD897" s="36"/>
      <c r="AE897" s="36"/>
      <c r="AR897" s="190" t="s">
        <v>404</v>
      </c>
      <c r="AT897" s="190" t="s">
        <v>201</v>
      </c>
      <c r="AU897" s="190" t="s">
        <v>207</v>
      </c>
      <c r="AY897" s="19" t="s">
        <v>198</v>
      </c>
      <c r="BE897" s="191">
        <f>IF(O897="základní",K897,0)</f>
        <v>0</v>
      </c>
      <c r="BF897" s="191">
        <f>IF(O897="snížená",K897,0)</f>
        <v>0</v>
      </c>
      <c r="BG897" s="191">
        <f>IF(O897="zákl. přenesená",K897,0)</f>
        <v>0</v>
      </c>
      <c r="BH897" s="191">
        <f>IF(O897="sníž. přenesená",K897,0)</f>
        <v>0</v>
      </c>
      <c r="BI897" s="191">
        <f>IF(O897="nulová",K897,0)</f>
        <v>0</v>
      </c>
      <c r="BJ897" s="19" t="s">
        <v>207</v>
      </c>
      <c r="BK897" s="191">
        <f>ROUND(P897*H897,2)</f>
        <v>0</v>
      </c>
      <c r="BL897" s="19" t="s">
        <v>404</v>
      </c>
      <c r="BM897" s="190" t="s">
        <v>3292</v>
      </c>
    </row>
    <row r="898" spans="1:65" s="2" customFormat="1" ht="11.25">
      <c r="A898" s="36"/>
      <c r="B898" s="37"/>
      <c r="C898" s="38"/>
      <c r="D898" s="192" t="s">
        <v>209</v>
      </c>
      <c r="E898" s="38"/>
      <c r="F898" s="193" t="s">
        <v>3293</v>
      </c>
      <c r="G898" s="38"/>
      <c r="H898" s="38"/>
      <c r="I898" s="194"/>
      <c r="J898" s="194"/>
      <c r="K898" s="38"/>
      <c r="L898" s="38"/>
      <c r="M898" s="41"/>
      <c r="N898" s="195"/>
      <c r="O898" s="196"/>
      <c r="P898" s="66"/>
      <c r="Q898" s="66"/>
      <c r="R898" s="66"/>
      <c r="S898" s="66"/>
      <c r="T898" s="66"/>
      <c r="U898" s="66"/>
      <c r="V898" s="66"/>
      <c r="W898" s="66"/>
      <c r="X898" s="67"/>
      <c r="Y898" s="36"/>
      <c r="Z898" s="36"/>
      <c r="AA898" s="36"/>
      <c r="AB898" s="36"/>
      <c r="AC898" s="36"/>
      <c r="AD898" s="36"/>
      <c r="AE898" s="36"/>
      <c r="AT898" s="19" t="s">
        <v>209</v>
      </c>
      <c r="AU898" s="19" t="s">
        <v>207</v>
      </c>
    </row>
    <row r="899" spans="1:65" s="13" customFormat="1" ht="11.25">
      <c r="B899" s="197"/>
      <c r="C899" s="198"/>
      <c r="D899" s="192" t="s">
        <v>211</v>
      </c>
      <c r="E899" s="199" t="s">
        <v>20</v>
      </c>
      <c r="F899" s="200" t="s">
        <v>3285</v>
      </c>
      <c r="G899" s="198"/>
      <c r="H899" s="199" t="s">
        <v>20</v>
      </c>
      <c r="I899" s="201"/>
      <c r="J899" s="201"/>
      <c r="K899" s="198"/>
      <c r="L899" s="198"/>
      <c r="M899" s="202"/>
      <c r="N899" s="203"/>
      <c r="O899" s="204"/>
      <c r="P899" s="204"/>
      <c r="Q899" s="204"/>
      <c r="R899" s="204"/>
      <c r="S899" s="204"/>
      <c r="T899" s="204"/>
      <c r="U899" s="204"/>
      <c r="V899" s="204"/>
      <c r="W899" s="204"/>
      <c r="X899" s="205"/>
      <c r="AT899" s="206" t="s">
        <v>211</v>
      </c>
      <c r="AU899" s="206" t="s">
        <v>207</v>
      </c>
      <c r="AV899" s="13" t="s">
        <v>82</v>
      </c>
      <c r="AW899" s="13" t="s">
        <v>5</v>
      </c>
      <c r="AX899" s="13" t="s">
        <v>74</v>
      </c>
      <c r="AY899" s="206" t="s">
        <v>198</v>
      </c>
    </row>
    <row r="900" spans="1:65" s="13" customFormat="1" ht="11.25">
      <c r="B900" s="197"/>
      <c r="C900" s="198"/>
      <c r="D900" s="192" t="s">
        <v>211</v>
      </c>
      <c r="E900" s="199" t="s">
        <v>20</v>
      </c>
      <c r="F900" s="200" t="s">
        <v>3139</v>
      </c>
      <c r="G900" s="198"/>
      <c r="H900" s="199" t="s">
        <v>20</v>
      </c>
      <c r="I900" s="201"/>
      <c r="J900" s="201"/>
      <c r="K900" s="198"/>
      <c r="L900" s="198"/>
      <c r="M900" s="202"/>
      <c r="N900" s="203"/>
      <c r="O900" s="204"/>
      <c r="P900" s="204"/>
      <c r="Q900" s="204"/>
      <c r="R900" s="204"/>
      <c r="S900" s="204"/>
      <c r="T900" s="204"/>
      <c r="U900" s="204"/>
      <c r="V900" s="204"/>
      <c r="W900" s="204"/>
      <c r="X900" s="205"/>
      <c r="AT900" s="206" t="s">
        <v>211</v>
      </c>
      <c r="AU900" s="206" t="s">
        <v>207</v>
      </c>
      <c r="AV900" s="13" t="s">
        <v>82</v>
      </c>
      <c r="AW900" s="13" t="s">
        <v>5</v>
      </c>
      <c r="AX900" s="13" t="s">
        <v>74</v>
      </c>
      <c r="AY900" s="206" t="s">
        <v>198</v>
      </c>
    </row>
    <row r="901" spans="1:65" s="13" customFormat="1" ht="11.25">
      <c r="B901" s="197"/>
      <c r="C901" s="198"/>
      <c r="D901" s="192" t="s">
        <v>211</v>
      </c>
      <c r="E901" s="199" t="s">
        <v>20</v>
      </c>
      <c r="F901" s="200" t="s">
        <v>1885</v>
      </c>
      <c r="G901" s="198"/>
      <c r="H901" s="199" t="s">
        <v>20</v>
      </c>
      <c r="I901" s="201"/>
      <c r="J901" s="201"/>
      <c r="K901" s="198"/>
      <c r="L901" s="198"/>
      <c r="M901" s="202"/>
      <c r="N901" s="203"/>
      <c r="O901" s="204"/>
      <c r="P901" s="204"/>
      <c r="Q901" s="204"/>
      <c r="R901" s="204"/>
      <c r="S901" s="204"/>
      <c r="T901" s="204"/>
      <c r="U901" s="204"/>
      <c r="V901" s="204"/>
      <c r="W901" s="204"/>
      <c r="X901" s="205"/>
      <c r="AT901" s="206" t="s">
        <v>211</v>
      </c>
      <c r="AU901" s="206" t="s">
        <v>207</v>
      </c>
      <c r="AV901" s="13" t="s">
        <v>82</v>
      </c>
      <c r="AW901" s="13" t="s">
        <v>5</v>
      </c>
      <c r="AX901" s="13" t="s">
        <v>74</v>
      </c>
      <c r="AY901" s="206" t="s">
        <v>198</v>
      </c>
    </row>
    <row r="902" spans="1:65" s="13" customFormat="1" ht="11.25">
      <c r="B902" s="197"/>
      <c r="C902" s="198"/>
      <c r="D902" s="192" t="s">
        <v>211</v>
      </c>
      <c r="E902" s="199" t="s">
        <v>20</v>
      </c>
      <c r="F902" s="200" t="s">
        <v>3285</v>
      </c>
      <c r="G902" s="198"/>
      <c r="H902" s="199" t="s">
        <v>20</v>
      </c>
      <c r="I902" s="201"/>
      <c r="J902" s="201"/>
      <c r="K902" s="198"/>
      <c r="L902" s="198"/>
      <c r="M902" s="202"/>
      <c r="N902" s="203"/>
      <c r="O902" s="204"/>
      <c r="P902" s="204"/>
      <c r="Q902" s="204"/>
      <c r="R902" s="204"/>
      <c r="S902" s="204"/>
      <c r="T902" s="204"/>
      <c r="U902" s="204"/>
      <c r="V902" s="204"/>
      <c r="W902" s="204"/>
      <c r="X902" s="205"/>
      <c r="AT902" s="206" t="s">
        <v>211</v>
      </c>
      <c r="AU902" s="206" t="s">
        <v>207</v>
      </c>
      <c r="AV902" s="13" t="s">
        <v>82</v>
      </c>
      <c r="AW902" s="13" t="s">
        <v>5</v>
      </c>
      <c r="AX902" s="13" t="s">
        <v>74</v>
      </c>
      <c r="AY902" s="206" t="s">
        <v>198</v>
      </c>
    </row>
    <row r="903" spans="1:65" s="14" customFormat="1" ht="11.25">
      <c r="B903" s="207"/>
      <c r="C903" s="208"/>
      <c r="D903" s="192" t="s">
        <v>211</v>
      </c>
      <c r="E903" s="209" t="s">
        <v>20</v>
      </c>
      <c r="F903" s="210" t="s">
        <v>3158</v>
      </c>
      <c r="G903" s="208"/>
      <c r="H903" s="211">
        <v>4.4459999999999997</v>
      </c>
      <c r="I903" s="212"/>
      <c r="J903" s="212"/>
      <c r="K903" s="208"/>
      <c r="L903" s="208"/>
      <c r="M903" s="213"/>
      <c r="N903" s="214"/>
      <c r="O903" s="215"/>
      <c r="P903" s="215"/>
      <c r="Q903" s="215"/>
      <c r="R903" s="215"/>
      <c r="S903" s="215"/>
      <c r="T903" s="215"/>
      <c r="U903" s="215"/>
      <c r="V903" s="215"/>
      <c r="W903" s="215"/>
      <c r="X903" s="216"/>
      <c r="AT903" s="217" t="s">
        <v>211</v>
      </c>
      <c r="AU903" s="217" t="s">
        <v>207</v>
      </c>
      <c r="AV903" s="14" t="s">
        <v>207</v>
      </c>
      <c r="AW903" s="14" t="s">
        <v>5</v>
      </c>
      <c r="AX903" s="14" t="s">
        <v>74</v>
      </c>
      <c r="AY903" s="217" t="s">
        <v>198</v>
      </c>
    </row>
    <row r="904" spans="1:65" s="13" customFormat="1" ht="11.25">
      <c r="B904" s="197"/>
      <c r="C904" s="198"/>
      <c r="D904" s="192" t="s">
        <v>211</v>
      </c>
      <c r="E904" s="199" t="s">
        <v>20</v>
      </c>
      <c r="F904" s="200" t="s">
        <v>3150</v>
      </c>
      <c r="G904" s="198"/>
      <c r="H904" s="199" t="s">
        <v>20</v>
      </c>
      <c r="I904" s="201"/>
      <c r="J904" s="201"/>
      <c r="K904" s="198"/>
      <c r="L904" s="198"/>
      <c r="M904" s="202"/>
      <c r="N904" s="203"/>
      <c r="O904" s="204"/>
      <c r="P904" s="204"/>
      <c r="Q904" s="204"/>
      <c r="R904" s="204"/>
      <c r="S904" s="204"/>
      <c r="T904" s="204"/>
      <c r="U904" s="204"/>
      <c r="V904" s="204"/>
      <c r="W904" s="204"/>
      <c r="X904" s="205"/>
      <c r="AT904" s="206" t="s">
        <v>211</v>
      </c>
      <c r="AU904" s="206" t="s">
        <v>207</v>
      </c>
      <c r="AV904" s="13" t="s">
        <v>82</v>
      </c>
      <c r="AW904" s="13" t="s">
        <v>5</v>
      </c>
      <c r="AX904" s="13" t="s">
        <v>74</v>
      </c>
      <c r="AY904" s="206" t="s">
        <v>198</v>
      </c>
    </row>
    <row r="905" spans="1:65" s="13" customFormat="1" ht="11.25">
      <c r="B905" s="197"/>
      <c r="C905" s="198"/>
      <c r="D905" s="192" t="s">
        <v>211</v>
      </c>
      <c r="E905" s="199" t="s">
        <v>20</v>
      </c>
      <c r="F905" s="200" t="s">
        <v>1885</v>
      </c>
      <c r="G905" s="198"/>
      <c r="H905" s="199" t="s">
        <v>20</v>
      </c>
      <c r="I905" s="201"/>
      <c r="J905" s="201"/>
      <c r="K905" s="198"/>
      <c r="L905" s="198"/>
      <c r="M905" s="202"/>
      <c r="N905" s="203"/>
      <c r="O905" s="204"/>
      <c r="P905" s="204"/>
      <c r="Q905" s="204"/>
      <c r="R905" s="204"/>
      <c r="S905" s="204"/>
      <c r="T905" s="204"/>
      <c r="U905" s="204"/>
      <c r="V905" s="204"/>
      <c r="W905" s="204"/>
      <c r="X905" s="205"/>
      <c r="AT905" s="206" t="s">
        <v>211</v>
      </c>
      <c r="AU905" s="206" t="s">
        <v>207</v>
      </c>
      <c r="AV905" s="13" t="s">
        <v>82</v>
      </c>
      <c r="AW905" s="13" t="s">
        <v>5</v>
      </c>
      <c r="AX905" s="13" t="s">
        <v>74</v>
      </c>
      <c r="AY905" s="206" t="s">
        <v>198</v>
      </c>
    </row>
    <row r="906" spans="1:65" s="13" customFormat="1" ht="11.25">
      <c r="B906" s="197"/>
      <c r="C906" s="198"/>
      <c r="D906" s="192" t="s">
        <v>211</v>
      </c>
      <c r="E906" s="199" t="s">
        <v>20</v>
      </c>
      <c r="F906" s="200" t="s">
        <v>3285</v>
      </c>
      <c r="G906" s="198"/>
      <c r="H906" s="199" t="s">
        <v>20</v>
      </c>
      <c r="I906" s="201"/>
      <c r="J906" s="201"/>
      <c r="K906" s="198"/>
      <c r="L906" s="198"/>
      <c r="M906" s="202"/>
      <c r="N906" s="203"/>
      <c r="O906" s="204"/>
      <c r="P906" s="204"/>
      <c r="Q906" s="204"/>
      <c r="R906" s="204"/>
      <c r="S906" s="204"/>
      <c r="T906" s="204"/>
      <c r="U906" s="204"/>
      <c r="V906" s="204"/>
      <c r="W906" s="204"/>
      <c r="X906" s="205"/>
      <c r="AT906" s="206" t="s">
        <v>211</v>
      </c>
      <c r="AU906" s="206" t="s">
        <v>207</v>
      </c>
      <c r="AV906" s="13" t="s">
        <v>82</v>
      </c>
      <c r="AW906" s="13" t="s">
        <v>5</v>
      </c>
      <c r="AX906" s="13" t="s">
        <v>74</v>
      </c>
      <c r="AY906" s="206" t="s">
        <v>198</v>
      </c>
    </row>
    <row r="907" spans="1:65" s="14" customFormat="1" ht="11.25">
      <c r="B907" s="207"/>
      <c r="C907" s="208"/>
      <c r="D907" s="192" t="s">
        <v>211</v>
      </c>
      <c r="E907" s="209" t="s">
        <v>20</v>
      </c>
      <c r="F907" s="210" t="s">
        <v>3158</v>
      </c>
      <c r="G907" s="208"/>
      <c r="H907" s="211">
        <v>4.4459999999999997</v>
      </c>
      <c r="I907" s="212"/>
      <c r="J907" s="212"/>
      <c r="K907" s="208"/>
      <c r="L907" s="208"/>
      <c r="M907" s="213"/>
      <c r="N907" s="214"/>
      <c r="O907" s="215"/>
      <c r="P907" s="215"/>
      <c r="Q907" s="215"/>
      <c r="R907" s="215"/>
      <c r="S907" s="215"/>
      <c r="T907" s="215"/>
      <c r="U907" s="215"/>
      <c r="V907" s="215"/>
      <c r="W907" s="215"/>
      <c r="X907" s="216"/>
      <c r="AT907" s="217" t="s">
        <v>211</v>
      </c>
      <c r="AU907" s="217" t="s">
        <v>207</v>
      </c>
      <c r="AV907" s="14" t="s">
        <v>207</v>
      </c>
      <c r="AW907" s="14" t="s">
        <v>5</v>
      </c>
      <c r="AX907" s="14" t="s">
        <v>74</v>
      </c>
      <c r="AY907" s="217" t="s">
        <v>198</v>
      </c>
    </row>
    <row r="908" spans="1:65" s="13" customFormat="1" ht="11.25">
      <c r="B908" s="197"/>
      <c r="C908" s="198"/>
      <c r="D908" s="192" t="s">
        <v>211</v>
      </c>
      <c r="E908" s="199" t="s">
        <v>20</v>
      </c>
      <c r="F908" s="200" t="s">
        <v>3151</v>
      </c>
      <c r="G908" s="198"/>
      <c r="H908" s="199" t="s">
        <v>20</v>
      </c>
      <c r="I908" s="201"/>
      <c r="J908" s="201"/>
      <c r="K908" s="198"/>
      <c r="L908" s="198"/>
      <c r="M908" s="202"/>
      <c r="N908" s="203"/>
      <c r="O908" s="204"/>
      <c r="P908" s="204"/>
      <c r="Q908" s="204"/>
      <c r="R908" s="204"/>
      <c r="S908" s="204"/>
      <c r="T908" s="204"/>
      <c r="U908" s="204"/>
      <c r="V908" s="204"/>
      <c r="W908" s="204"/>
      <c r="X908" s="205"/>
      <c r="AT908" s="206" t="s">
        <v>211</v>
      </c>
      <c r="AU908" s="206" t="s">
        <v>207</v>
      </c>
      <c r="AV908" s="13" t="s">
        <v>82</v>
      </c>
      <c r="AW908" s="13" t="s">
        <v>5</v>
      </c>
      <c r="AX908" s="13" t="s">
        <v>74</v>
      </c>
      <c r="AY908" s="206" t="s">
        <v>198</v>
      </c>
    </row>
    <row r="909" spans="1:65" s="13" customFormat="1" ht="11.25">
      <c r="B909" s="197"/>
      <c r="C909" s="198"/>
      <c r="D909" s="192" t="s">
        <v>211</v>
      </c>
      <c r="E909" s="199" t="s">
        <v>20</v>
      </c>
      <c r="F909" s="200" t="s">
        <v>1885</v>
      </c>
      <c r="G909" s="198"/>
      <c r="H909" s="199" t="s">
        <v>20</v>
      </c>
      <c r="I909" s="201"/>
      <c r="J909" s="201"/>
      <c r="K909" s="198"/>
      <c r="L909" s="198"/>
      <c r="M909" s="202"/>
      <c r="N909" s="203"/>
      <c r="O909" s="204"/>
      <c r="P909" s="204"/>
      <c r="Q909" s="204"/>
      <c r="R909" s="204"/>
      <c r="S909" s="204"/>
      <c r="T909" s="204"/>
      <c r="U909" s="204"/>
      <c r="V909" s="204"/>
      <c r="W909" s="204"/>
      <c r="X909" s="205"/>
      <c r="AT909" s="206" t="s">
        <v>211</v>
      </c>
      <c r="AU909" s="206" t="s">
        <v>207</v>
      </c>
      <c r="AV909" s="13" t="s">
        <v>82</v>
      </c>
      <c r="AW909" s="13" t="s">
        <v>5</v>
      </c>
      <c r="AX909" s="13" t="s">
        <v>74</v>
      </c>
      <c r="AY909" s="206" t="s">
        <v>198</v>
      </c>
    </row>
    <row r="910" spans="1:65" s="13" customFormat="1" ht="11.25">
      <c r="B910" s="197"/>
      <c r="C910" s="198"/>
      <c r="D910" s="192" t="s">
        <v>211</v>
      </c>
      <c r="E910" s="199" t="s">
        <v>20</v>
      </c>
      <c r="F910" s="200" t="s">
        <v>3285</v>
      </c>
      <c r="G910" s="198"/>
      <c r="H910" s="199" t="s">
        <v>20</v>
      </c>
      <c r="I910" s="201"/>
      <c r="J910" s="201"/>
      <c r="K910" s="198"/>
      <c r="L910" s="198"/>
      <c r="M910" s="202"/>
      <c r="N910" s="203"/>
      <c r="O910" s="204"/>
      <c r="P910" s="204"/>
      <c r="Q910" s="204"/>
      <c r="R910" s="204"/>
      <c r="S910" s="204"/>
      <c r="T910" s="204"/>
      <c r="U910" s="204"/>
      <c r="V910" s="204"/>
      <c r="W910" s="204"/>
      <c r="X910" s="205"/>
      <c r="AT910" s="206" t="s">
        <v>211</v>
      </c>
      <c r="AU910" s="206" t="s">
        <v>207</v>
      </c>
      <c r="AV910" s="13" t="s">
        <v>82</v>
      </c>
      <c r="AW910" s="13" t="s">
        <v>5</v>
      </c>
      <c r="AX910" s="13" t="s">
        <v>74</v>
      </c>
      <c r="AY910" s="206" t="s">
        <v>198</v>
      </c>
    </row>
    <row r="911" spans="1:65" s="14" customFormat="1" ht="11.25">
      <c r="B911" s="207"/>
      <c r="C911" s="208"/>
      <c r="D911" s="192" t="s">
        <v>211</v>
      </c>
      <c r="E911" s="209" t="s">
        <v>20</v>
      </c>
      <c r="F911" s="210" t="s">
        <v>3158</v>
      </c>
      <c r="G911" s="208"/>
      <c r="H911" s="211">
        <v>4.4459999999999997</v>
      </c>
      <c r="I911" s="212"/>
      <c r="J911" s="212"/>
      <c r="K911" s="208"/>
      <c r="L911" s="208"/>
      <c r="M911" s="213"/>
      <c r="N911" s="214"/>
      <c r="O911" s="215"/>
      <c r="P911" s="215"/>
      <c r="Q911" s="215"/>
      <c r="R911" s="215"/>
      <c r="S911" s="215"/>
      <c r="T911" s="215"/>
      <c r="U911" s="215"/>
      <c r="V911" s="215"/>
      <c r="W911" s="215"/>
      <c r="X911" s="216"/>
      <c r="AT911" s="217" t="s">
        <v>211</v>
      </c>
      <c r="AU911" s="217" t="s">
        <v>207</v>
      </c>
      <c r="AV911" s="14" t="s">
        <v>207</v>
      </c>
      <c r="AW911" s="14" t="s">
        <v>5</v>
      </c>
      <c r="AX911" s="14" t="s">
        <v>74</v>
      </c>
      <c r="AY911" s="217" t="s">
        <v>198</v>
      </c>
    </row>
    <row r="912" spans="1:65" s="13" customFormat="1" ht="11.25">
      <c r="B912" s="197"/>
      <c r="C912" s="198"/>
      <c r="D912" s="192" t="s">
        <v>211</v>
      </c>
      <c r="E912" s="199" t="s">
        <v>20</v>
      </c>
      <c r="F912" s="200" t="s">
        <v>3153</v>
      </c>
      <c r="G912" s="198"/>
      <c r="H912" s="199" t="s">
        <v>20</v>
      </c>
      <c r="I912" s="201"/>
      <c r="J912" s="201"/>
      <c r="K912" s="198"/>
      <c r="L912" s="198"/>
      <c r="M912" s="202"/>
      <c r="N912" s="203"/>
      <c r="O912" s="204"/>
      <c r="P912" s="204"/>
      <c r="Q912" s="204"/>
      <c r="R912" s="204"/>
      <c r="S912" s="204"/>
      <c r="T912" s="204"/>
      <c r="U912" s="204"/>
      <c r="V912" s="204"/>
      <c r="W912" s="204"/>
      <c r="X912" s="205"/>
      <c r="AT912" s="206" t="s">
        <v>211</v>
      </c>
      <c r="AU912" s="206" t="s">
        <v>207</v>
      </c>
      <c r="AV912" s="13" t="s">
        <v>82</v>
      </c>
      <c r="AW912" s="13" t="s">
        <v>5</v>
      </c>
      <c r="AX912" s="13" t="s">
        <v>74</v>
      </c>
      <c r="AY912" s="206" t="s">
        <v>198</v>
      </c>
    </row>
    <row r="913" spans="1:65" s="13" customFormat="1" ht="11.25">
      <c r="B913" s="197"/>
      <c r="C913" s="198"/>
      <c r="D913" s="192" t="s">
        <v>211</v>
      </c>
      <c r="E913" s="199" t="s">
        <v>20</v>
      </c>
      <c r="F913" s="200" t="s">
        <v>1885</v>
      </c>
      <c r="G913" s="198"/>
      <c r="H913" s="199" t="s">
        <v>20</v>
      </c>
      <c r="I913" s="201"/>
      <c r="J913" s="201"/>
      <c r="K913" s="198"/>
      <c r="L913" s="198"/>
      <c r="M913" s="202"/>
      <c r="N913" s="203"/>
      <c r="O913" s="204"/>
      <c r="P913" s="204"/>
      <c r="Q913" s="204"/>
      <c r="R913" s="204"/>
      <c r="S913" s="204"/>
      <c r="T913" s="204"/>
      <c r="U913" s="204"/>
      <c r="V913" s="204"/>
      <c r="W913" s="204"/>
      <c r="X913" s="205"/>
      <c r="AT913" s="206" t="s">
        <v>211</v>
      </c>
      <c r="AU913" s="206" t="s">
        <v>207</v>
      </c>
      <c r="AV913" s="13" t="s">
        <v>82</v>
      </c>
      <c r="AW913" s="13" t="s">
        <v>5</v>
      </c>
      <c r="AX913" s="13" t="s">
        <v>74</v>
      </c>
      <c r="AY913" s="206" t="s">
        <v>198</v>
      </c>
    </row>
    <row r="914" spans="1:65" s="13" customFormat="1" ht="11.25">
      <c r="B914" s="197"/>
      <c r="C914" s="198"/>
      <c r="D914" s="192" t="s">
        <v>211</v>
      </c>
      <c r="E914" s="199" t="s">
        <v>20</v>
      </c>
      <c r="F914" s="200" t="s">
        <v>3285</v>
      </c>
      <c r="G914" s="198"/>
      <c r="H914" s="199" t="s">
        <v>20</v>
      </c>
      <c r="I914" s="201"/>
      <c r="J914" s="201"/>
      <c r="K914" s="198"/>
      <c r="L914" s="198"/>
      <c r="M914" s="202"/>
      <c r="N914" s="203"/>
      <c r="O914" s="204"/>
      <c r="P914" s="204"/>
      <c r="Q914" s="204"/>
      <c r="R914" s="204"/>
      <c r="S914" s="204"/>
      <c r="T914" s="204"/>
      <c r="U914" s="204"/>
      <c r="V914" s="204"/>
      <c r="W914" s="204"/>
      <c r="X914" s="205"/>
      <c r="AT914" s="206" t="s">
        <v>211</v>
      </c>
      <c r="AU914" s="206" t="s">
        <v>207</v>
      </c>
      <c r="AV914" s="13" t="s">
        <v>82</v>
      </c>
      <c r="AW914" s="13" t="s">
        <v>5</v>
      </c>
      <c r="AX914" s="13" t="s">
        <v>74</v>
      </c>
      <c r="AY914" s="206" t="s">
        <v>198</v>
      </c>
    </row>
    <row r="915" spans="1:65" s="14" customFormat="1" ht="11.25">
      <c r="B915" s="207"/>
      <c r="C915" s="208"/>
      <c r="D915" s="192" t="s">
        <v>211</v>
      </c>
      <c r="E915" s="209" t="s">
        <v>20</v>
      </c>
      <c r="F915" s="210" t="s">
        <v>3158</v>
      </c>
      <c r="G915" s="208"/>
      <c r="H915" s="211">
        <v>4.4459999999999997</v>
      </c>
      <c r="I915" s="212"/>
      <c r="J915" s="212"/>
      <c r="K915" s="208"/>
      <c r="L915" s="208"/>
      <c r="M915" s="213"/>
      <c r="N915" s="214"/>
      <c r="O915" s="215"/>
      <c r="P915" s="215"/>
      <c r="Q915" s="215"/>
      <c r="R915" s="215"/>
      <c r="S915" s="215"/>
      <c r="T915" s="215"/>
      <c r="U915" s="215"/>
      <c r="V915" s="215"/>
      <c r="W915" s="215"/>
      <c r="X915" s="216"/>
      <c r="AT915" s="217" t="s">
        <v>211</v>
      </c>
      <c r="AU915" s="217" t="s">
        <v>207</v>
      </c>
      <c r="AV915" s="14" t="s">
        <v>207</v>
      </c>
      <c r="AW915" s="14" t="s">
        <v>5</v>
      </c>
      <c r="AX915" s="14" t="s">
        <v>74</v>
      </c>
      <c r="AY915" s="217" t="s">
        <v>198</v>
      </c>
    </row>
    <row r="916" spans="1:65" s="16" customFormat="1" ht="11.25">
      <c r="B916" s="229"/>
      <c r="C916" s="230"/>
      <c r="D916" s="192" t="s">
        <v>211</v>
      </c>
      <c r="E916" s="231" t="s">
        <v>20</v>
      </c>
      <c r="F916" s="232" t="s">
        <v>282</v>
      </c>
      <c r="G916" s="230"/>
      <c r="H916" s="233">
        <v>17.783999999999999</v>
      </c>
      <c r="I916" s="234"/>
      <c r="J916" s="234"/>
      <c r="K916" s="230"/>
      <c r="L916" s="230"/>
      <c r="M916" s="235"/>
      <c r="N916" s="236"/>
      <c r="O916" s="237"/>
      <c r="P916" s="237"/>
      <c r="Q916" s="237"/>
      <c r="R916" s="237"/>
      <c r="S916" s="237"/>
      <c r="T916" s="237"/>
      <c r="U916" s="237"/>
      <c r="V916" s="237"/>
      <c r="W916" s="237"/>
      <c r="X916" s="238"/>
      <c r="AT916" s="239" t="s">
        <v>211</v>
      </c>
      <c r="AU916" s="239" t="s">
        <v>207</v>
      </c>
      <c r="AV916" s="16" t="s">
        <v>206</v>
      </c>
      <c r="AW916" s="16" t="s">
        <v>5</v>
      </c>
      <c r="AX916" s="16" t="s">
        <v>82</v>
      </c>
      <c r="AY916" s="239" t="s">
        <v>198</v>
      </c>
    </row>
    <row r="917" spans="1:65" s="2" customFormat="1" ht="24.2" customHeight="1">
      <c r="A917" s="36"/>
      <c r="B917" s="37"/>
      <c r="C917" s="178" t="s">
        <v>1159</v>
      </c>
      <c r="D917" s="178" t="s">
        <v>201</v>
      </c>
      <c r="E917" s="179" t="s">
        <v>3294</v>
      </c>
      <c r="F917" s="180" t="s">
        <v>3295</v>
      </c>
      <c r="G917" s="181" t="s">
        <v>412</v>
      </c>
      <c r="H917" s="182">
        <v>29.11</v>
      </c>
      <c r="I917" s="183"/>
      <c r="J917" s="183"/>
      <c r="K917" s="184">
        <f>ROUND(P917*H917,2)</f>
        <v>0</v>
      </c>
      <c r="L917" s="180" t="s">
        <v>205</v>
      </c>
      <c r="M917" s="41"/>
      <c r="N917" s="185" t="s">
        <v>20</v>
      </c>
      <c r="O917" s="186" t="s">
        <v>44</v>
      </c>
      <c r="P917" s="187">
        <f>I917+J917</f>
        <v>0</v>
      </c>
      <c r="Q917" s="187">
        <f>ROUND(I917*H917,2)</f>
        <v>0</v>
      </c>
      <c r="R917" s="187">
        <f>ROUND(J917*H917,2)</f>
        <v>0</v>
      </c>
      <c r="S917" s="66"/>
      <c r="T917" s="188">
        <f>S917*H917</f>
        <v>0</v>
      </c>
      <c r="U917" s="188">
        <v>7.3999999999999999E-4</v>
      </c>
      <c r="V917" s="188">
        <f>U917*H917</f>
        <v>2.1541399999999999E-2</v>
      </c>
      <c r="W917" s="188">
        <v>0</v>
      </c>
      <c r="X917" s="189">
        <f>W917*H917</f>
        <v>0</v>
      </c>
      <c r="Y917" s="36"/>
      <c r="Z917" s="36"/>
      <c r="AA917" s="36"/>
      <c r="AB917" s="36"/>
      <c r="AC917" s="36"/>
      <c r="AD917" s="36"/>
      <c r="AE917" s="36"/>
      <c r="AR917" s="190" t="s">
        <v>404</v>
      </c>
      <c r="AT917" s="190" t="s">
        <v>201</v>
      </c>
      <c r="AU917" s="190" t="s">
        <v>207</v>
      </c>
      <c r="AY917" s="19" t="s">
        <v>198</v>
      </c>
      <c r="BE917" s="191">
        <f>IF(O917="základní",K917,0)</f>
        <v>0</v>
      </c>
      <c r="BF917" s="191">
        <f>IF(O917="snížená",K917,0)</f>
        <v>0</v>
      </c>
      <c r="BG917" s="191">
        <f>IF(O917="zákl. přenesená",K917,0)</f>
        <v>0</v>
      </c>
      <c r="BH917" s="191">
        <f>IF(O917="sníž. přenesená",K917,0)</f>
        <v>0</v>
      </c>
      <c r="BI917" s="191">
        <f>IF(O917="nulová",K917,0)</f>
        <v>0</v>
      </c>
      <c r="BJ917" s="19" t="s">
        <v>207</v>
      </c>
      <c r="BK917" s="191">
        <f>ROUND(P917*H917,2)</f>
        <v>0</v>
      </c>
      <c r="BL917" s="19" t="s">
        <v>404</v>
      </c>
      <c r="BM917" s="190" t="s">
        <v>3296</v>
      </c>
    </row>
    <row r="918" spans="1:65" s="2" customFormat="1" ht="11.25">
      <c r="A918" s="36"/>
      <c r="B918" s="37"/>
      <c r="C918" s="38"/>
      <c r="D918" s="192" t="s">
        <v>209</v>
      </c>
      <c r="E918" s="38"/>
      <c r="F918" s="193" t="s">
        <v>3297</v>
      </c>
      <c r="G918" s="38"/>
      <c r="H918" s="38"/>
      <c r="I918" s="194"/>
      <c r="J918" s="194"/>
      <c r="K918" s="38"/>
      <c r="L918" s="38"/>
      <c r="M918" s="41"/>
      <c r="N918" s="195"/>
      <c r="O918" s="196"/>
      <c r="P918" s="66"/>
      <c r="Q918" s="66"/>
      <c r="R918" s="66"/>
      <c r="S918" s="66"/>
      <c r="T918" s="66"/>
      <c r="U918" s="66"/>
      <c r="V918" s="66"/>
      <c r="W918" s="66"/>
      <c r="X918" s="67"/>
      <c r="Y918" s="36"/>
      <c r="Z918" s="36"/>
      <c r="AA918" s="36"/>
      <c r="AB918" s="36"/>
      <c r="AC918" s="36"/>
      <c r="AD918" s="36"/>
      <c r="AE918" s="36"/>
      <c r="AT918" s="19" t="s">
        <v>209</v>
      </c>
      <c r="AU918" s="19" t="s">
        <v>207</v>
      </c>
    </row>
    <row r="919" spans="1:65" s="13" customFormat="1" ht="11.25">
      <c r="B919" s="197"/>
      <c r="C919" s="198"/>
      <c r="D919" s="192" t="s">
        <v>211</v>
      </c>
      <c r="E919" s="199" t="s">
        <v>20</v>
      </c>
      <c r="F919" s="200" t="s">
        <v>3298</v>
      </c>
      <c r="G919" s="198"/>
      <c r="H919" s="199" t="s">
        <v>20</v>
      </c>
      <c r="I919" s="201"/>
      <c r="J919" s="201"/>
      <c r="K919" s="198"/>
      <c r="L919" s="198"/>
      <c r="M919" s="202"/>
      <c r="N919" s="203"/>
      <c r="O919" s="204"/>
      <c r="P919" s="204"/>
      <c r="Q919" s="204"/>
      <c r="R919" s="204"/>
      <c r="S919" s="204"/>
      <c r="T919" s="204"/>
      <c r="U919" s="204"/>
      <c r="V919" s="204"/>
      <c r="W919" s="204"/>
      <c r="X919" s="205"/>
      <c r="AT919" s="206" t="s">
        <v>211</v>
      </c>
      <c r="AU919" s="206" t="s">
        <v>207</v>
      </c>
      <c r="AV919" s="13" t="s">
        <v>82</v>
      </c>
      <c r="AW919" s="13" t="s">
        <v>5</v>
      </c>
      <c r="AX919" s="13" t="s">
        <v>74</v>
      </c>
      <c r="AY919" s="206" t="s">
        <v>198</v>
      </c>
    </row>
    <row r="920" spans="1:65" s="13" customFormat="1" ht="11.25">
      <c r="B920" s="197"/>
      <c r="C920" s="198"/>
      <c r="D920" s="192" t="s">
        <v>211</v>
      </c>
      <c r="E920" s="199" t="s">
        <v>20</v>
      </c>
      <c r="F920" s="200" t="s">
        <v>3139</v>
      </c>
      <c r="G920" s="198"/>
      <c r="H920" s="199" t="s">
        <v>20</v>
      </c>
      <c r="I920" s="201"/>
      <c r="J920" s="201"/>
      <c r="K920" s="198"/>
      <c r="L920" s="198"/>
      <c r="M920" s="202"/>
      <c r="N920" s="203"/>
      <c r="O920" s="204"/>
      <c r="P920" s="204"/>
      <c r="Q920" s="204"/>
      <c r="R920" s="204"/>
      <c r="S920" s="204"/>
      <c r="T920" s="204"/>
      <c r="U920" s="204"/>
      <c r="V920" s="204"/>
      <c r="W920" s="204"/>
      <c r="X920" s="205"/>
      <c r="AT920" s="206" t="s">
        <v>211</v>
      </c>
      <c r="AU920" s="206" t="s">
        <v>207</v>
      </c>
      <c r="AV920" s="13" t="s">
        <v>82</v>
      </c>
      <c r="AW920" s="13" t="s">
        <v>5</v>
      </c>
      <c r="AX920" s="13" t="s">
        <v>74</v>
      </c>
      <c r="AY920" s="206" t="s">
        <v>198</v>
      </c>
    </row>
    <row r="921" spans="1:65" s="13" customFormat="1" ht="11.25">
      <c r="B921" s="197"/>
      <c r="C921" s="198"/>
      <c r="D921" s="192" t="s">
        <v>211</v>
      </c>
      <c r="E921" s="199" t="s">
        <v>20</v>
      </c>
      <c r="F921" s="200" t="s">
        <v>1885</v>
      </c>
      <c r="G921" s="198"/>
      <c r="H921" s="199" t="s">
        <v>20</v>
      </c>
      <c r="I921" s="201"/>
      <c r="J921" s="201"/>
      <c r="K921" s="198"/>
      <c r="L921" s="198"/>
      <c r="M921" s="202"/>
      <c r="N921" s="203"/>
      <c r="O921" s="204"/>
      <c r="P921" s="204"/>
      <c r="Q921" s="204"/>
      <c r="R921" s="204"/>
      <c r="S921" s="204"/>
      <c r="T921" s="204"/>
      <c r="U921" s="204"/>
      <c r="V921" s="204"/>
      <c r="W921" s="204"/>
      <c r="X921" s="205"/>
      <c r="AT921" s="206" t="s">
        <v>211</v>
      </c>
      <c r="AU921" s="206" t="s">
        <v>207</v>
      </c>
      <c r="AV921" s="13" t="s">
        <v>82</v>
      </c>
      <c r="AW921" s="13" t="s">
        <v>5</v>
      </c>
      <c r="AX921" s="13" t="s">
        <v>74</v>
      </c>
      <c r="AY921" s="206" t="s">
        <v>198</v>
      </c>
    </row>
    <row r="922" spans="1:65" s="13" customFormat="1" ht="11.25">
      <c r="B922" s="197"/>
      <c r="C922" s="198"/>
      <c r="D922" s="192" t="s">
        <v>211</v>
      </c>
      <c r="E922" s="199" t="s">
        <v>20</v>
      </c>
      <c r="F922" s="200" t="s">
        <v>3299</v>
      </c>
      <c r="G922" s="198"/>
      <c r="H922" s="199" t="s">
        <v>20</v>
      </c>
      <c r="I922" s="201"/>
      <c r="J922" s="201"/>
      <c r="K922" s="198"/>
      <c r="L922" s="198"/>
      <c r="M922" s="202"/>
      <c r="N922" s="203"/>
      <c r="O922" s="204"/>
      <c r="P922" s="204"/>
      <c r="Q922" s="204"/>
      <c r="R922" s="204"/>
      <c r="S922" s="204"/>
      <c r="T922" s="204"/>
      <c r="U922" s="204"/>
      <c r="V922" s="204"/>
      <c r="W922" s="204"/>
      <c r="X922" s="205"/>
      <c r="AT922" s="206" t="s">
        <v>211</v>
      </c>
      <c r="AU922" s="206" t="s">
        <v>207</v>
      </c>
      <c r="AV922" s="13" t="s">
        <v>82</v>
      </c>
      <c r="AW922" s="13" t="s">
        <v>5</v>
      </c>
      <c r="AX922" s="13" t="s">
        <v>74</v>
      </c>
      <c r="AY922" s="206" t="s">
        <v>198</v>
      </c>
    </row>
    <row r="923" spans="1:65" s="14" customFormat="1" ht="11.25">
      <c r="B923" s="207"/>
      <c r="C923" s="208"/>
      <c r="D923" s="192" t="s">
        <v>211</v>
      </c>
      <c r="E923" s="209" t="s">
        <v>20</v>
      </c>
      <c r="F923" s="210" t="s">
        <v>3300</v>
      </c>
      <c r="G923" s="208"/>
      <c r="H923" s="211">
        <v>7.44</v>
      </c>
      <c r="I923" s="212"/>
      <c r="J923" s="212"/>
      <c r="K923" s="208"/>
      <c r="L923" s="208"/>
      <c r="M923" s="213"/>
      <c r="N923" s="214"/>
      <c r="O923" s="215"/>
      <c r="P923" s="215"/>
      <c r="Q923" s="215"/>
      <c r="R923" s="215"/>
      <c r="S923" s="215"/>
      <c r="T923" s="215"/>
      <c r="U923" s="215"/>
      <c r="V923" s="215"/>
      <c r="W923" s="215"/>
      <c r="X923" s="216"/>
      <c r="AT923" s="217" t="s">
        <v>211</v>
      </c>
      <c r="AU923" s="217" t="s">
        <v>207</v>
      </c>
      <c r="AV923" s="14" t="s">
        <v>207</v>
      </c>
      <c r="AW923" s="14" t="s">
        <v>5</v>
      </c>
      <c r="AX923" s="14" t="s">
        <v>74</v>
      </c>
      <c r="AY923" s="217" t="s">
        <v>198</v>
      </c>
    </row>
    <row r="924" spans="1:65" s="13" customFormat="1" ht="11.25">
      <c r="B924" s="197"/>
      <c r="C924" s="198"/>
      <c r="D924" s="192" t="s">
        <v>211</v>
      </c>
      <c r="E924" s="199" t="s">
        <v>20</v>
      </c>
      <c r="F924" s="200" t="s">
        <v>2413</v>
      </c>
      <c r="G924" s="198"/>
      <c r="H924" s="199" t="s">
        <v>20</v>
      </c>
      <c r="I924" s="201"/>
      <c r="J924" s="201"/>
      <c r="K924" s="198"/>
      <c r="L924" s="198"/>
      <c r="M924" s="202"/>
      <c r="N924" s="203"/>
      <c r="O924" s="204"/>
      <c r="P924" s="204"/>
      <c r="Q924" s="204"/>
      <c r="R924" s="204"/>
      <c r="S924" s="204"/>
      <c r="T924" s="204"/>
      <c r="U924" s="204"/>
      <c r="V924" s="204"/>
      <c r="W924" s="204"/>
      <c r="X924" s="205"/>
      <c r="AT924" s="206" t="s">
        <v>211</v>
      </c>
      <c r="AU924" s="206" t="s">
        <v>207</v>
      </c>
      <c r="AV924" s="13" t="s">
        <v>82</v>
      </c>
      <c r="AW924" s="13" t="s">
        <v>5</v>
      </c>
      <c r="AX924" s="13" t="s">
        <v>74</v>
      </c>
      <c r="AY924" s="206" t="s">
        <v>198</v>
      </c>
    </row>
    <row r="925" spans="1:65" s="13" customFormat="1" ht="11.25">
      <c r="B925" s="197"/>
      <c r="C925" s="198"/>
      <c r="D925" s="192" t="s">
        <v>211</v>
      </c>
      <c r="E925" s="199" t="s">
        <v>20</v>
      </c>
      <c r="F925" s="200" t="s">
        <v>3150</v>
      </c>
      <c r="G925" s="198"/>
      <c r="H925" s="199" t="s">
        <v>20</v>
      </c>
      <c r="I925" s="201"/>
      <c r="J925" s="201"/>
      <c r="K925" s="198"/>
      <c r="L925" s="198"/>
      <c r="M925" s="202"/>
      <c r="N925" s="203"/>
      <c r="O925" s="204"/>
      <c r="P925" s="204"/>
      <c r="Q925" s="204"/>
      <c r="R925" s="204"/>
      <c r="S925" s="204"/>
      <c r="T925" s="204"/>
      <c r="U925" s="204"/>
      <c r="V925" s="204"/>
      <c r="W925" s="204"/>
      <c r="X925" s="205"/>
      <c r="AT925" s="206" t="s">
        <v>211</v>
      </c>
      <c r="AU925" s="206" t="s">
        <v>207</v>
      </c>
      <c r="AV925" s="13" t="s">
        <v>82</v>
      </c>
      <c r="AW925" s="13" t="s">
        <v>5</v>
      </c>
      <c r="AX925" s="13" t="s">
        <v>74</v>
      </c>
      <c r="AY925" s="206" t="s">
        <v>198</v>
      </c>
    </row>
    <row r="926" spans="1:65" s="13" customFormat="1" ht="11.25">
      <c r="B926" s="197"/>
      <c r="C926" s="198"/>
      <c r="D926" s="192" t="s">
        <v>211</v>
      </c>
      <c r="E926" s="199" t="s">
        <v>20</v>
      </c>
      <c r="F926" s="200" t="s">
        <v>1885</v>
      </c>
      <c r="G926" s="198"/>
      <c r="H926" s="199" t="s">
        <v>20</v>
      </c>
      <c r="I926" s="201"/>
      <c r="J926" s="201"/>
      <c r="K926" s="198"/>
      <c r="L926" s="198"/>
      <c r="M926" s="202"/>
      <c r="N926" s="203"/>
      <c r="O926" s="204"/>
      <c r="P926" s="204"/>
      <c r="Q926" s="204"/>
      <c r="R926" s="204"/>
      <c r="S926" s="204"/>
      <c r="T926" s="204"/>
      <c r="U926" s="204"/>
      <c r="V926" s="204"/>
      <c r="W926" s="204"/>
      <c r="X926" s="205"/>
      <c r="AT926" s="206" t="s">
        <v>211</v>
      </c>
      <c r="AU926" s="206" t="s">
        <v>207</v>
      </c>
      <c r="AV926" s="13" t="s">
        <v>82</v>
      </c>
      <c r="AW926" s="13" t="s">
        <v>5</v>
      </c>
      <c r="AX926" s="13" t="s">
        <v>74</v>
      </c>
      <c r="AY926" s="206" t="s">
        <v>198</v>
      </c>
    </row>
    <row r="927" spans="1:65" s="13" customFormat="1" ht="11.25">
      <c r="B927" s="197"/>
      <c r="C927" s="198"/>
      <c r="D927" s="192" t="s">
        <v>211</v>
      </c>
      <c r="E927" s="199" t="s">
        <v>20</v>
      </c>
      <c r="F927" s="200" t="s">
        <v>3299</v>
      </c>
      <c r="G927" s="198"/>
      <c r="H927" s="199" t="s">
        <v>20</v>
      </c>
      <c r="I927" s="201"/>
      <c r="J927" s="201"/>
      <c r="K927" s="198"/>
      <c r="L927" s="198"/>
      <c r="M927" s="202"/>
      <c r="N927" s="203"/>
      <c r="O927" s="204"/>
      <c r="P927" s="204"/>
      <c r="Q927" s="204"/>
      <c r="R927" s="204"/>
      <c r="S927" s="204"/>
      <c r="T927" s="204"/>
      <c r="U927" s="204"/>
      <c r="V927" s="204"/>
      <c r="W927" s="204"/>
      <c r="X927" s="205"/>
      <c r="AT927" s="206" t="s">
        <v>211</v>
      </c>
      <c r="AU927" s="206" t="s">
        <v>207</v>
      </c>
      <c r="AV927" s="13" t="s">
        <v>82</v>
      </c>
      <c r="AW927" s="13" t="s">
        <v>5</v>
      </c>
      <c r="AX927" s="13" t="s">
        <v>74</v>
      </c>
      <c r="AY927" s="206" t="s">
        <v>198</v>
      </c>
    </row>
    <row r="928" spans="1:65" s="14" customFormat="1" ht="11.25">
      <c r="B928" s="207"/>
      <c r="C928" s="208"/>
      <c r="D928" s="192" t="s">
        <v>211</v>
      </c>
      <c r="E928" s="209" t="s">
        <v>20</v>
      </c>
      <c r="F928" s="210" t="s">
        <v>3300</v>
      </c>
      <c r="G928" s="208"/>
      <c r="H928" s="211">
        <v>7.44</v>
      </c>
      <c r="I928" s="212"/>
      <c r="J928" s="212"/>
      <c r="K928" s="208"/>
      <c r="L928" s="208"/>
      <c r="M928" s="213"/>
      <c r="N928" s="214"/>
      <c r="O928" s="215"/>
      <c r="P928" s="215"/>
      <c r="Q928" s="215"/>
      <c r="R928" s="215"/>
      <c r="S928" s="215"/>
      <c r="T928" s="215"/>
      <c r="U928" s="215"/>
      <c r="V928" s="215"/>
      <c r="W928" s="215"/>
      <c r="X928" s="216"/>
      <c r="AT928" s="217" t="s">
        <v>211</v>
      </c>
      <c r="AU928" s="217" t="s">
        <v>207</v>
      </c>
      <c r="AV928" s="14" t="s">
        <v>207</v>
      </c>
      <c r="AW928" s="14" t="s">
        <v>5</v>
      </c>
      <c r="AX928" s="14" t="s">
        <v>74</v>
      </c>
      <c r="AY928" s="217" t="s">
        <v>198</v>
      </c>
    </row>
    <row r="929" spans="1:65" s="13" customFormat="1" ht="11.25">
      <c r="B929" s="197"/>
      <c r="C929" s="198"/>
      <c r="D929" s="192" t="s">
        <v>211</v>
      </c>
      <c r="E929" s="199" t="s">
        <v>20</v>
      </c>
      <c r="F929" s="200" t="s">
        <v>2413</v>
      </c>
      <c r="G929" s="198"/>
      <c r="H929" s="199" t="s">
        <v>20</v>
      </c>
      <c r="I929" s="201"/>
      <c r="J929" s="201"/>
      <c r="K929" s="198"/>
      <c r="L929" s="198"/>
      <c r="M929" s="202"/>
      <c r="N929" s="203"/>
      <c r="O929" s="204"/>
      <c r="P929" s="204"/>
      <c r="Q929" s="204"/>
      <c r="R929" s="204"/>
      <c r="S929" s="204"/>
      <c r="T929" s="204"/>
      <c r="U929" s="204"/>
      <c r="V929" s="204"/>
      <c r="W929" s="204"/>
      <c r="X929" s="205"/>
      <c r="AT929" s="206" t="s">
        <v>211</v>
      </c>
      <c r="AU929" s="206" t="s">
        <v>207</v>
      </c>
      <c r="AV929" s="13" t="s">
        <v>82</v>
      </c>
      <c r="AW929" s="13" t="s">
        <v>5</v>
      </c>
      <c r="AX929" s="13" t="s">
        <v>74</v>
      </c>
      <c r="AY929" s="206" t="s">
        <v>198</v>
      </c>
    </row>
    <row r="930" spans="1:65" s="13" customFormat="1" ht="11.25">
      <c r="B930" s="197"/>
      <c r="C930" s="198"/>
      <c r="D930" s="192" t="s">
        <v>211</v>
      </c>
      <c r="E930" s="199" t="s">
        <v>20</v>
      </c>
      <c r="F930" s="200" t="s">
        <v>3151</v>
      </c>
      <c r="G930" s="198"/>
      <c r="H930" s="199" t="s">
        <v>20</v>
      </c>
      <c r="I930" s="201"/>
      <c r="J930" s="201"/>
      <c r="K930" s="198"/>
      <c r="L930" s="198"/>
      <c r="M930" s="202"/>
      <c r="N930" s="203"/>
      <c r="O930" s="204"/>
      <c r="P930" s="204"/>
      <c r="Q930" s="204"/>
      <c r="R930" s="204"/>
      <c r="S930" s="204"/>
      <c r="T930" s="204"/>
      <c r="U930" s="204"/>
      <c r="V930" s="204"/>
      <c r="W930" s="204"/>
      <c r="X930" s="205"/>
      <c r="AT930" s="206" t="s">
        <v>211</v>
      </c>
      <c r="AU930" s="206" t="s">
        <v>207</v>
      </c>
      <c r="AV930" s="13" t="s">
        <v>82</v>
      </c>
      <c r="AW930" s="13" t="s">
        <v>5</v>
      </c>
      <c r="AX930" s="13" t="s">
        <v>74</v>
      </c>
      <c r="AY930" s="206" t="s">
        <v>198</v>
      </c>
    </row>
    <row r="931" spans="1:65" s="13" customFormat="1" ht="11.25">
      <c r="B931" s="197"/>
      <c r="C931" s="198"/>
      <c r="D931" s="192" t="s">
        <v>211</v>
      </c>
      <c r="E931" s="199" t="s">
        <v>20</v>
      </c>
      <c r="F931" s="200" t="s">
        <v>1885</v>
      </c>
      <c r="G931" s="198"/>
      <c r="H931" s="199" t="s">
        <v>20</v>
      </c>
      <c r="I931" s="201"/>
      <c r="J931" s="201"/>
      <c r="K931" s="198"/>
      <c r="L931" s="198"/>
      <c r="M931" s="202"/>
      <c r="N931" s="203"/>
      <c r="O931" s="204"/>
      <c r="P931" s="204"/>
      <c r="Q931" s="204"/>
      <c r="R931" s="204"/>
      <c r="S931" s="204"/>
      <c r="T931" s="204"/>
      <c r="U931" s="204"/>
      <c r="V931" s="204"/>
      <c r="W931" s="204"/>
      <c r="X931" s="205"/>
      <c r="AT931" s="206" t="s">
        <v>211</v>
      </c>
      <c r="AU931" s="206" t="s">
        <v>207</v>
      </c>
      <c r="AV931" s="13" t="s">
        <v>82</v>
      </c>
      <c r="AW931" s="13" t="s">
        <v>5</v>
      </c>
      <c r="AX931" s="13" t="s">
        <v>74</v>
      </c>
      <c r="AY931" s="206" t="s">
        <v>198</v>
      </c>
    </row>
    <row r="932" spans="1:65" s="13" customFormat="1" ht="11.25">
      <c r="B932" s="197"/>
      <c r="C932" s="198"/>
      <c r="D932" s="192" t="s">
        <v>211</v>
      </c>
      <c r="E932" s="199" t="s">
        <v>20</v>
      </c>
      <c r="F932" s="200" t="s">
        <v>3299</v>
      </c>
      <c r="G932" s="198"/>
      <c r="H932" s="199" t="s">
        <v>20</v>
      </c>
      <c r="I932" s="201"/>
      <c r="J932" s="201"/>
      <c r="K932" s="198"/>
      <c r="L932" s="198"/>
      <c r="M932" s="202"/>
      <c r="N932" s="203"/>
      <c r="O932" s="204"/>
      <c r="P932" s="204"/>
      <c r="Q932" s="204"/>
      <c r="R932" s="204"/>
      <c r="S932" s="204"/>
      <c r="T932" s="204"/>
      <c r="U932" s="204"/>
      <c r="V932" s="204"/>
      <c r="W932" s="204"/>
      <c r="X932" s="205"/>
      <c r="AT932" s="206" t="s">
        <v>211</v>
      </c>
      <c r="AU932" s="206" t="s">
        <v>207</v>
      </c>
      <c r="AV932" s="13" t="s">
        <v>82</v>
      </c>
      <c r="AW932" s="13" t="s">
        <v>5</v>
      </c>
      <c r="AX932" s="13" t="s">
        <v>74</v>
      </c>
      <c r="AY932" s="206" t="s">
        <v>198</v>
      </c>
    </row>
    <row r="933" spans="1:65" s="14" customFormat="1" ht="11.25">
      <c r="B933" s="207"/>
      <c r="C933" s="208"/>
      <c r="D933" s="192" t="s">
        <v>211</v>
      </c>
      <c r="E933" s="209" t="s">
        <v>20</v>
      </c>
      <c r="F933" s="210" t="s">
        <v>3301</v>
      </c>
      <c r="G933" s="208"/>
      <c r="H933" s="211">
        <v>6.79</v>
      </c>
      <c r="I933" s="212"/>
      <c r="J933" s="212"/>
      <c r="K933" s="208"/>
      <c r="L933" s="208"/>
      <c r="M933" s="213"/>
      <c r="N933" s="214"/>
      <c r="O933" s="215"/>
      <c r="P933" s="215"/>
      <c r="Q933" s="215"/>
      <c r="R933" s="215"/>
      <c r="S933" s="215"/>
      <c r="T933" s="215"/>
      <c r="U933" s="215"/>
      <c r="V933" s="215"/>
      <c r="W933" s="215"/>
      <c r="X933" s="216"/>
      <c r="AT933" s="217" t="s">
        <v>211</v>
      </c>
      <c r="AU933" s="217" t="s">
        <v>207</v>
      </c>
      <c r="AV933" s="14" t="s">
        <v>207</v>
      </c>
      <c r="AW933" s="14" t="s">
        <v>5</v>
      </c>
      <c r="AX933" s="14" t="s">
        <v>74</v>
      </c>
      <c r="AY933" s="217" t="s">
        <v>198</v>
      </c>
    </row>
    <row r="934" spans="1:65" s="13" customFormat="1" ht="11.25">
      <c r="B934" s="197"/>
      <c r="C934" s="198"/>
      <c r="D934" s="192" t="s">
        <v>211</v>
      </c>
      <c r="E934" s="199" t="s">
        <v>20</v>
      </c>
      <c r="F934" s="200" t="s">
        <v>2413</v>
      </c>
      <c r="G934" s="198"/>
      <c r="H934" s="199" t="s">
        <v>20</v>
      </c>
      <c r="I934" s="201"/>
      <c r="J934" s="201"/>
      <c r="K934" s="198"/>
      <c r="L934" s="198"/>
      <c r="M934" s="202"/>
      <c r="N934" s="203"/>
      <c r="O934" s="204"/>
      <c r="P934" s="204"/>
      <c r="Q934" s="204"/>
      <c r="R934" s="204"/>
      <c r="S934" s="204"/>
      <c r="T934" s="204"/>
      <c r="U934" s="204"/>
      <c r="V934" s="204"/>
      <c r="W934" s="204"/>
      <c r="X934" s="205"/>
      <c r="AT934" s="206" t="s">
        <v>211</v>
      </c>
      <c r="AU934" s="206" t="s">
        <v>207</v>
      </c>
      <c r="AV934" s="13" t="s">
        <v>82</v>
      </c>
      <c r="AW934" s="13" t="s">
        <v>5</v>
      </c>
      <c r="AX934" s="13" t="s">
        <v>74</v>
      </c>
      <c r="AY934" s="206" t="s">
        <v>198</v>
      </c>
    </row>
    <row r="935" spans="1:65" s="13" customFormat="1" ht="11.25">
      <c r="B935" s="197"/>
      <c r="C935" s="198"/>
      <c r="D935" s="192" t="s">
        <v>211</v>
      </c>
      <c r="E935" s="199" t="s">
        <v>20</v>
      </c>
      <c r="F935" s="200" t="s">
        <v>3153</v>
      </c>
      <c r="G935" s="198"/>
      <c r="H935" s="199" t="s">
        <v>20</v>
      </c>
      <c r="I935" s="201"/>
      <c r="J935" s="201"/>
      <c r="K935" s="198"/>
      <c r="L935" s="198"/>
      <c r="M935" s="202"/>
      <c r="N935" s="203"/>
      <c r="O935" s="204"/>
      <c r="P935" s="204"/>
      <c r="Q935" s="204"/>
      <c r="R935" s="204"/>
      <c r="S935" s="204"/>
      <c r="T935" s="204"/>
      <c r="U935" s="204"/>
      <c r="V935" s="204"/>
      <c r="W935" s="204"/>
      <c r="X935" s="205"/>
      <c r="AT935" s="206" t="s">
        <v>211</v>
      </c>
      <c r="AU935" s="206" t="s">
        <v>207</v>
      </c>
      <c r="AV935" s="13" t="s">
        <v>82</v>
      </c>
      <c r="AW935" s="13" t="s">
        <v>5</v>
      </c>
      <c r="AX935" s="13" t="s">
        <v>74</v>
      </c>
      <c r="AY935" s="206" t="s">
        <v>198</v>
      </c>
    </row>
    <row r="936" spans="1:65" s="13" customFormat="1" ht="11.25">
      <c r="B936" s="197"/>
      <c r="C936" s="198"/>
      <c r="D936" s="192" t="s">
        <v>211</v>
      </c>
      <c r="E936" s="199" t="s">
        <v>20</v>
      </c>
      <c r="F936" s="200" t="s">
        <v>1885</v>
      </c>
      <c r="G936" s="198"/>
      <c r="H936" s="199" t="s">
        <v>20</v>
      </c>
      <c r="I936" s="201"/>
      <c r="J936" s="201"/>
      <c r="K936" s="198"/>
      <c r="L936" s="198"/>
      <c r="M936" s="202"/>
      <c r="N936" s="203"/>
      <c r="O936" s="204"/>
      <c r="P936" s="204"/>
      <c r="Q936" s="204"/>
      <c r="R936" s="204"/>
      <c r="S936" s="204"/>
      <c r="T936" s="204"/>
      <c r="U936" s="204"/>
      <c r="V936" s="204"/>
      <c r="W936" s="204"/>
      <c r="X936" s="205"/>
      <c r="AT936" s="206" t="s">
        <v>211</v>
      </c>
      <c r="AU936" s="206" t="s">
        <v>207</v>
      </c>
      <c r="AV936" s="13" t="s">
        <v>82</v>
      </c>
      <c r="AW936" s="13" t="s">
        <v>5</v>
      </c>
      <c r="AX936" s="13" t="s">
        <v>74</v>
      </c>
      <c r="AY936" s="206" t="s">
        <v>198</v>
      </c>
    </row>
    <row r="937" spans="1:65" s="13" customFormat="1" ht="11.25">
      <c r="B937" s="197"/>
      <c r="C937" s="198"/>
      <c r="D937" s="192" t="s">
        <v>211</v>
      </c>
      <c r="E937" s="199" t="s">
        <v>20</v>
      </c>
      <c r="F937" s="200" t="s">
        <v>3299</v>
      </c>
      <c r="G937" s="198"/>
      <c r="H937" s="199" t="s">
        <v>20</v>
      </c>
      <c r="I937" s="201"/>
      <c r="J937" s="201"/>
      <c r="K937" s="198"/>
      <c r="L937" s="198"/>
      <c r="M937" s="202"/>
      <c r="N937" s="203"/>
      <c r="O937" s="204"/>
      <c r="P937" s="204"/>
      <c r="Q937" s="204"/>
      <c r="R937" s="204"/>
      <c r="S937" s="204"/>
      <c r="T937" s="204"/>
      <c r="U937" s="204"/>
      <c r="V937" s="204"/>
      <c r="W937" s="204"/>
      <c r="X937" s="205"/>
      <c r="AT937" s="206" t="s">
        <v>211</v>
      </c>
      <c r="AU937" s="206" t="s">
        <v>207</v>
      </c>
      <c r="AV937" s="13" t="s">
        <v>82</v>
      </c>
      <c r="AW937" s="13" t="s">
        <v>5</v>
      </c>
      <c r="AX937" s="13" t="s">
        <v>74</v>
      </c>
      <c r="AY937" s="206" t="s">
        <v>198</v>
      </c>
    </row>
    <row r="938" spans="1:65" s="14" customFormat="1" ht="11.25">
      <c r="B938" s="207"/>
      <c r="C938" s="208"/>
      <c r="D938" s="192" t="s">
        <v>211</v>
      </c>
      <c r="E938" s="209" t="s">
        <v>20</v>
      </c>
      <c r="F938" s="210" t="s">
        <v>3300</v>
      </c>
      <c r="G938" s="208"/>
      <c r="H938" s="211">
        <v>7.44</v>
      </c>
      <c r="I938" s="212"/>
      <c r="J938" s="212"/>
      <c r="K938" s="208"/>
      <c r="L938" s="208"/>
      <c r="M938" s="213"/>
      <c r="N938" s="214"/>
      <c r="O938" s="215"/>
      <c r="P938" s="215"/>
      <c r="Q938" s="215"/>
      <c r="R938" s="215"/>
      <c r="S938" s="215"/>
      <c r="T938" s="215"/>
      <c r="U938" s="215"/>
      <c r="V938" s="215"/>
      <c r="W938" s="215"/>
      <c r="X938" s="216"/>
      <c r="AT938" s="217" t="s">
        <v>211</v>
      </c>
      <c r="AU938" s="217" t="s">
        <v>207</v>
      </c>
      <c r="AV938" s="14" t="s">
        <v>207</v>
      </c>
      <c r="AW938" s="14" t="s">
        <v>5</v>
      </c>
      <c r="AX938" s="14" t="s">
        <v>74</v>
      </c>
      <c r="AY938" s="217" t="s">
        <v>198</v>
      </c>
    </row>
    <row r="939" spans="1:65" s="13" customFormat="1" ht="11.25">
      <c r="B939" s="197"/>
      <c r="C939" s="198"/>
      <c r="D939" s="192" t="s">
        <v>211</v>
      </c>
      <c r="E939" s="199" t="s">
        <v>20</v>
      </c>
      <c r="F939" s="200" t="s">
        <v>2413</v>
      </c>
      <c r="G939" s="198"/>
      <c r="H939" s="199" t="s">
        <v>20</v>
      </c>
      <c r="I939" s="201"/>
      <c r="J939" s="201"/>
      <c r="K939" s="198"/>
      <c r="L939" s="198"/>
      <c r="M939" s="202"/>
      <c r="N939" s="203"/>
      <c r="O939" s="204"/>
      <c r="P939" s="204"/>
      <c r="Q939" s="204"/>
      <c r="R939" s="204"/>
      <c r="S939" s="204"/>
      <c r="T939" s="204"/>
      <c r="U939" s="204"/>
      <c r="V939" s="204"/>
      <c r="W939" s="204"/>
      <c r="X939" s="205"/>
      <c r="AT939" s="206" t="s">
        <v>211</v>
      </c>
      <c r="AU939" s="206" t="s">
        <v>207</v>
      </c>
      <c r="AV939" s="13" t="s">
        <v>82</v>
      </c>
      <c r="AW939" s="13" t="s">
        <v>5</v>
      </c>
      <c r="AX939" s="13" t="s">
        <v>74</v>
      </c>
      <c r="AY939" s="206" t="s">
        <v>198</v>
      </c>
    </row>
    <row r="940" spans="1:65" s="15" customFormat="1" ht="11.25">
      <c r="B940" s="218"/>
      <c r="C940" s="219"/>
      <c r="D940" s="192" t="s">
        <v>211</v>
      </c>
      <c r="E940" s="220" t="s">
        <v>20</v>
      </c>
      <c r="F940" s="221" t="s">
        <v>1942</v>
      </c>
      <c r="G940" s="219"/>
      <c r="H940" s="222">
        <v>29.110000000000003</v>
      </c>
      <c r="I940" s="223"/>
      <c r="J940" s="223"/>
      <c r="K940" s="219"/>
      <c r="L940" s="219"/>
      <c r="M940" s="224"/>
      <c r="N940" s="225"/>
      <c r="O940" s="226"/>
      <c r="P940" s="226"/>
      <c r="Q940" s="226"/>
      <c r="R940" s="226"/>
      <c r="S940" s="226"/>
      <c r="T940" s="226"/>
      <c r="U940" s="226"/>
      <c r="V940" s="226"/>
      <c r="W940" s="226"/>
      <c r="X940" s="227"/>
      <c r="AT940" s="228" t="s">
        <v>211</v>
      </c>
      <c r="AU940" s="228" t="s">
        <v>207</v>
      </c>
      <c r="AV940" s="15" t="s">
        <v>221</v>
      </c>
      <c r="AW940" s="15" t="s">
        <v>5</v>
      </c>
      <c r="AX940" s="15" t="s">
        <v>74</v>
      </c>
      <c r="AY940" s="228" t="s">
        <v>198</v>
      </c>
    </row>
    <row r="941" spans="1:65" s="16" customFormat="1" ht="11.25">
      <c r="B941" s="229"/>
      <c r="C941" s="230"/>
      <c r="D941" s="192" t="s">
        <v>211</v>
      </c>
      <c r="E941" s="231" t="s">
        <v>20</v>
      </c>
      <c r="F941" s="232" t="s">
        <v>282</v>
      </c>
      <c r="G941" s="230"/>
      <c r="H941" s="233">
        <v>29.110000000000003</v>
      </c>
      <c r="I941" s="234"/>
      <c r="J941" s="234"/>
      <c r="K941" s="230"/>
      <c r="L941" s="230"/>
      <c r="M941" s="235"/>
      <c r="N941" s="236"/>
      <c r="O941" s="237"/>
      <c r="P941" s="237"/>
      <c r="Q941" s="237"/>
      <c r="R941" s="237"/>
      <c r="S941" s="237"/>
      <c r="T941" s="237"/>
      <c r="U941" s="237"/>
      <c r="V941" s="237"/>
      <c r="W941" s="237"/>
      <c r="X941" s="238"/>
      <c r="AT941" s="239" t="s">
        <v>211</v>
      </c>
      <c r="AU941" s="239" t="s">
        <v>207</v>
      </c>
      <c r="AV941" s="16" t="s">
        <v>206</v>
      </c>
      <c r="AW941" s="16" t="s">
        <v>5</v>
      </c>
      <c r="AX941" s="16" t="s">
        <v>82</v>
      </c>
      <c r="AY941" s="239" t="s">
        <v>198</v>
      </c>
    </row>
    <row r="942" spans="1:65" s="2" customFormat="1" ht="24">
      <c r="A942" s="36"/>
      <c r="B942" s="37"/>
      <c r="C942" s="246" t="s">
        <v>1163</v>
      </c>
      <c r="D942" s="246" t="s">
        <v>1044</v>
      </c>
      <c r="E942" s="247" t="s">
        <v>3302</v>
      </c>
      <c r="F942" s="248" t="s">
        <v>3303</v>
      </c>
      <c r="G942" s="249" t="s">
        <v>254</v>
      </c>
      <c r="H942" s="250">
        <v>5.7640000000000002</v>
      </c>
      <c r="I942" s="251"/>
      <c r="J942" s="252"/>
      <c r="K942" s="253">
        <f>ROUND(P942*H942,2)</f>
        <v>0</v>
      </c>
      <c r="L942" s="248" t="s">
        <v>205</v>
      </c>
      <c r="M942" s="254"/>
      <c r="N942" s="255" t="s">
        <v>20</v>
      </c>
      <c r="O942" s="186" t="s">
        <v>44</v>
      </c>
      <c r="P942" s="187">
        <f>I942+J942</f>
        <v>0</v>
      </c>
      <c r="Q942" s="187">
        <f>ROUND(I942*H942,2)</f>
        <v>0</v>
      </c>
      <c r="R942" s="187">
        <f>ROUND(J942*H942,2)</f>
        <v>0</v>
      </c>
      <c r="S942" s="66"/>
      <c r="T942" s="188">
        <f>S942*H942</f>
        <v>0</v>
      </c>
      <c r="U942" s="188">
        <v>1.9199999999999998E-2</v>
      </c>
      <c r="V942" s="188">
        <f>U942*H942</f>
        <v>0.1106688</v>
      </c>
      <c r="W942" s="188">
        <v>0</v>
      </c>
      <c r="X942" s="189">
        <f>W942*H942</f>
        <v>0</v>
      </c>
      <c r="Y942" s="36"/>
      <c r="Z942" s="36"/>
      <c r="AA942" s="36"/>
      <c r="AB942" s="36"/>
      <c r="AC942" s="36"/>
      <c r="AD942" s="36"/>
      <c r="AE942" s="36"/>
      <c r="AR942" s="190" t="s">
        <v>1103</v>
      </c>
      <c r="AT942" s="190" t="s">
        <v>1044</v>
      </c>
      <c r="AU942" s="190" t="s">
        <v>207</v>
      </c>
      <c r="AY942" s="19" t="s">
        <v>198</v>
      </c>
      <c r="BE942" s="191">
        <f>IF(O942="základní",K942,0)</f>
        <v>0</v>
      </c>
      <c r="BF942" s="191">
        <f>IF(O942="snížená",K942,0)</f>
        <v>0</v>
      </c>
      <c r="BG942" s="191">
        <f>IF(O942="zákl. přenesená",K942,0)</f>
        <v>0</v>
      </c>
      <c r="BH942" s="191">
        <f>IF(O942="sníž. přenesená",K942,0)</f>
        <v>0</v>
      </c>
      <c r="BI942" s="191">
        <f>IF(O942="nulová",K942,0)</f>
        <v>0</v>
      </c>
      <c r="BJ942" s="19" t="s">
        <v>207</v>
      </c>
      <c r="BK942" s="191">
        <f>ROUND(P942*H942,2)</f>
        <v>0</v>
      </c>
      <c r="BL942" s="19" t="s">
        <v>404</v>
      </c>
      <c r="BM942" s="190" t="s">
        <v>3304</v>
      </c>
    </row>
    <row r="943" spans="1:65" s="2" customFormat="1" ht="11.25">
      <c r="A943" s="36"/>
      <c r="B943" s="37"/>
      <c r="C943" s="38"/>
      <c r="D943" s="192" t="s">
        <v>209</v>
      </c>
      <c r="E943" s="38"/>
      <c r="F943" s="193" t="s">
        <v>3303</v>
      </c>
      <c r="G943" s="38"/>
      <c r="H943" s="38"/>
      <c r="I943" s="194"/>
      <c r="J943" s="194"/>
      <c r="K943" s="38"/>
      <c r="L943" s="38"/>
      <c r="M943" s="41"/>
      <c r="N943" s="195"/>
      <c r="O943" s="196"/>
      <c r="P943" s="66"/>
      <c r="Q943" s="66"/>
      <c r="R943" s="66"/>
      <c r="S943" s="66"/>
      <c r="T943" s="66"/>
      <c r="U943" s="66"/>
      <c r="V943" s="66"/>
      <c r="W943" s="66"/>
      <c r="X943" s="67"/>
      <c r="Y943" s="36"/>
      <c r="Z943" s="36"/>
      <c r="AA943" s="36"/>
      <c r="AB943" s="36"/>
      <c r="AC943" s="36"/>
      <c r="AD943" s="36"/>
      <c r="AE943" s="36"/>
      <c r="AT943" s="19" t="s">
        <v>209</v>
      </c>
      <c r="AU943" s="19" t="s">
        <v>207</v>
      </c>
    </row>
    <row r="944" spans="1:65" s="13" customFormat="1" ht="11.25">
      <c r="B944" s="197"/>
      <c r="C944" s="198"/>
      <c r="D944" s="192" t="s">
        <v>211</v>
      </c>
      <c r="E944" s="199" t="s">
        <v>20</v>
      </c>
      <c r="F944" s="200" t="s">
        <v>3298</v>
      </c>
      <c r="G944" s="198"/>
      <c r="H944" s="199" t="s">
        <v>20</v>
      </c>
      <c r="I944" s="201"/>
      <c r="J944" s="201"/>
      <c r="K944" s="198"/>
      <c r="L944" s="198"/>
      <c r="M944" s="202"/>
      <c r="N944" s="203"/>
      <c r="O944" s="204"/>
      <c r="P944" s="204"/>
      <c r="Q944" s="204"/>
      <c r="R944" s="204"/>
      <c r="S944" s="204"/>
      <c r="T944" s="204"/>
      <c r="U944" s="204"/>
      <c r="V944" s="204"/>
      <c r="W944" s="204"/>
      <c r="X944" s="205"/>
      <c r="AT944" s="206" t="s">
        <v>211</v>
      </c>
      <c r="AU944" s="206" t="s">
        <v>207</v>
      </c>
      <c r="AV944" s="13" t="s">
        <v>82</v>
      </c>
      <c r="AW944" s="13" t="s">
        <v>5</v>
      </c>
      <c r="AX944" s="13" t="s">
        <v>74</v>
      </c>
      <c r="AY944" s="206" t="s">
        <v>198</v>
      </c>
    </row>
    <row r="945" spans="2:51" s="13" customFormat="1" ht="11.25">
      <c r="B945" s="197"/>
      <c r="C945" s="198"/>
      <c r="D945" s="192" t="s">
        <v>211</v>
      </c>
      <c r="E945" s="199" t="s">
        <v>20</v>
      </c>
      <c r="F945" s="200" t="s">
        <v>3139</v>
      </c>
      <c r="G945" s="198"/>
      <c r="H945" s="199" t="s">
        <v>20</v>
      </c>
      <c r="I945" s="201"/>
      <c r="J945" s="201"/>
      <c r="K945" s="198"/>
      <c r="L945" s="198"/>
      <c r="M945" s="202"/>
      <c r="N945" s="203"/>
      <c r="O945" s="204"/>
      <c r="P945" s="204"/>
      <c r="Q945" s="204"/>
      <c r="R945" s="204"/>
      <c r="S945" s="204"/>
      <c r="T945" s="204"/>
      <c r="U945" s="204"/>
      <c r="V945" s="204"/>
      <c r="W945" s="204"/>
      <c r="X945" s="205"/>
      <c r="AT945" s="206" t="s">
        <v>211</v>
      </c>
      <c r="AU945" s="206" t="s">
        <v>207</v>
      </c>
      <c r="AV945" s="13" t="s">
        <v>82</v>
      </c>
      <c r="AW945" s="13" t="s">
        <v>5</v>
      </c>
      <c r="AX945" s="13" t="s">
        <v>74</v>
      </c>
      <c r="AY945" s="206" t="s">
        <v>198</v>
      </c>
    </row>
    <row r="946" spans="2:51" s="13" customFormat="1" ht="11.25">
      <c r="B946" s="197"/>
      <c r="C946" s="198"/>
      <c r="D946" s="192" t="s">
        <v>211</v>
      </c>
      <c r="E946" s="199" t="s">
        <v>20</v>
      </c>
      <c r="F946" s="200" t="s">
        <v>1885</v>
      </c>
      <c r="G946" s="198"/>
      <c r="H946" s="199" t="s">
        <v>20</v>
      </c>
      <c r="I946" s="201"/>
      <c r="J946" s="201"/>
      <c r="K946" s="198"/>
      <c r="L946" s="198"/>
      <c r="M946" s="202"/>
      <c r="N946" s="203"/>
      <c r="O946" s="204"/>
      <c r="P946" s="204"/>
      <c r="Q946" s="204"/>
      <c r="R946" s="204"/>
      <c r="S946" s="204"/>
      <c r="T946" s="204"/>
      <c r="U946" s="204"/>
      <c r="V946" s="204"/>
      <c r="W946" s="204"/>
      <c r="X946" s="205"/>
      <c r="AT946" s="206" t="s">
        <v>211</v>
      </c>
      <c r="AU946" s="206" t="s">
        <v>207</v>
      </c>
      <c r="AV946" s="13" t="s">
        <v>82</v>
      </c>
      <c r="AW946" s="13" t="s">
        <v>5</v>
      </c>
      <c r="AX946" s="13" t="s">
        <v>74</v>
      </c>
      <c r="AY946" s="206" t="s">
        <v>198</v>
      </c>
    </row>
    <row r="947" spans="2:51" s="13" customFormat="1" ht="11.25">
      <c r="B947" s="197"/>
      <c r="C947" s="198"/>
      <c r="D947" s="192" t="s">
        <v>211</v>
      </c>
      <c r="E947" s="199" t="s">
        <v>20</v>
      </c>
      <c r="F947" s="200" t="s">
        <v>3299</v>
      </c>
      <c r="G947" s="198"/>
      <c r="H947" s="199" t="s">
        <v>20</v>
      </c>
      <c r="I947" s="201"/>
      <c r="J947" s="201"/>
      <c r="K947" s="198"/>
      <c r="L947" s="198"/>
      <c r="M947" s="202"/>
      <c r="N947" s="203"/>
      <c r="O947" s="204"/>
      <c r="P947" s="204"/>
      <c r="Q947" s="204"/>
      <c r="R947" s="204"/>
      <c r="S947" s="204"/>
      <c r="T947" s="204"/>
      <c r="U947" s="204"/>
      <c r="V947" s="204"/>
      <c r="W947" s="204"/>
      <c r="X947" s="205"/>
      <c r="AT947" s="206" t="s">
        <v>211</v>
      </c>
      <c r="AU947" s="206" t="s">
        <v>207</v>
      </c>
      <c r="AV947" s="13" t="s">
        <v>82</v>
      </c>
      <c r="AW947" s="13" t="s">
        <v>5</v>
      </c>
      <c r="AX947" s="13" t="s">
        <v>74</v>
      </c>
      <c r="AY947" s="206" t="s">
        <v>198</v>
      </c>
    </row>
    <row r="948" spans="2:51" s="14" customFormat="1" ht="11.25">
      <c r="B948" s="207"/>
      <c r="C948" s="208"/>
      <c r="D948" s="192" t="s">
        <v>211</v>
      </c>
      <c r="E948" s="209" t="s">
        <v>20</v>
      </c>
      <c r="F948" s="210" t="s">
        <v>3300</v>
      </c>
      <c r="G948" s="208"/>
      <c r="H948" s="211">
        <v>7.44</v>
      </c>
      <c r="I948" s="212"/>
      <c r="J948" s="212"/>
      <c r="K948" s="208"/>
      <c r="L948" s="208"/>
      <c r="M948" s="213"/>
      <c r="N948" s="214"/>
      <c r="O948" s="215"/>
      <c r="P948" s="215"/>
      <c r="Q948" s="215"/>
      <c r="R948" s="215"/>
      <c r="S948" s="215"/>
      <c r="T948" s="215"/>
      <c r="U948" s="215"/>
      <c r="V948" s="215"/>
      <c r="W948" s="215"/>
      <c r="X948" s="216"/>
      <c r="AT948" s="217" t="s">
        <v>211</v>
      </c>
      <c r="AU948" s="217" t="s">
        <v>207</v>
      </c>
      <c r="AV948" s="14" t="s">
        <v>207</v>
      </c>
      <c r="AW948" s="14" t="s">
        <v>5</v>
      </c>
      <c r="AX948" s="14" t="s">
        <v>74</v>
      </c>
      <c r="AY948" s="217" t="s">
        <v>198</v>
      </c>
    </row>
    <row r="949" spans="2:51" s="13" customFormat="1" ht="11.25">
      <c r="B949" s="197"/>
      <c r="C949" s="198"/>
      <c r="D949" s="192" t="s">
        <v>211</v>
      </c>
      <c r="E949" s="199" t="s">
        <v>20</v>
      </c>
      <c r="F949" s="200" t="s">
        <v>2413</v>
      </c>
      <c r="G949" s="198"/>
      <c r="H949" s="199" t="s">
        <v>20</v>
      </c>
      <c r="I949" s="201"/>
      <c r="J949" s="201"/>
      <c r="K949" s="198"/>
      <c r="L949" s="198"/>
      <c r="M949" s="202"/>
      <c r="N949" s="203"/>
      <c r="O949" s="204"/>
      <c r="P949" s="204"/>
      <c r="Q949" s="204"/>
      <c r="R949" s="204"/>
      <c r="S949" s="204"/>
      <c r="T949" s="204"/>
      <c r="U949" s="204"/>
      <c r="V949" s="204"/>
      <c r="W949" s="204"/>
      <c r="X949" s="205"/>
      <c r="AT949" s="206" t="s">
        <v>211</v>
      </c>
      <c r="AU949" s="206" t="s">
        <v>207</v>
      </c>
      <c r="AV949" s="13" t="s">
        <v>82</v>
      </c>
      <c r="AW949" s="13" t="s">
        <v>5</v>
      </c>
      <c r="AX949" s="13" t="s">
        <v>74</v>
      </c>
      <c r="AY949" s="206" t="s">
        <v>198</v>
      </c>
    </row>
    <row r="950" spans="2:51" s="13" customFormat="1" ht="11.25">
      <c r="B950" s="197"/>
      <c r="C950" s="198"/>
      <c r="D950" s="192" t="s">
        <v>211</v>
      </c>
      <c r="E950" s="199" t="s">
        <v>20</v>
      </c>
      <c r="F950" s="200" t="s">
        <v>3150</v>
      </c>
      <c r="G950" s="198"/>
      <c r="H950" s="199" t="s">
        <v>20</v>
      </c>
      <c r="I950" s="201"/>
      <c r="J950" s="201"/>
      <c r="K950" s="198"/>
      <c r="L950" s="198"/>
      <c r="M950" s="202"/>
      <c r="N950" s="203"/>
      <c r="O950" s="204"/>
      <c r="P950" s="204"/>
      <c r="Q950" s="204"/>
      <c r="R950" s="204"/>
      <c r="S950" s="204"/>
      <c r="T950" s="204"/>
      <c r="U950" s="204"/>
      <c r="V950" s="204"/>
      <c r="W950" s="204"/>
      <c r="X950" s="205"/>
      <c r="AT950" s="206" t="s">
        <v>211</v>
      </c>
      <c r="AU950" s="206" t="s">
        <v>207</v>
      </c>
      <c r="AV950" s="13" t="s">
        <v>82</v>
      </c>
      <c r="AW950" s="13" t="s">
        <v>5</v>
      </c>
      <c r="AX950" s="13" t="s">
        <v>74</v>
      </c>
      <c r="AY950" s="206" t="s">
        <v>198</v>
      </c>
    </row>
    <row r="951" spans="2:51" s="13" customFormat="1" ht="11.25">
      <c r="B951" s="197"/>
      <c r="C951" s="198"/>
      <c r="D951" s="192" t="s">
        <v>211</v>
      </c>
      <c r="E951" s="199" t="s">
        <v>20</v>
      </c>
      <c r="F951" s="200" t="s">
        <v>1885</v>
      </c>
      <c r="G951" s="198"/>
      <c r="H951" s="199" t="s">
        <v>20</v>
      </c>
      <c r="I951" s="201"/>
      <c r="J951" s="201"/>
      <c r="K951" s="198"/>
      <c r="L951" s="198"/>
      <c r="M951" s="202"/>
      <c r="N951" s="203"/>
      <c r="O951" s="204"/>
      <c r="P951" s="204"/>
      <c r="Q951" s="204"/>
      <c r="R951" s="204"/>
      <c r="S951" s="204"/>
      <c r="T951" s="204"/>
      <c r="U951" s="204"/>
      <c r="V951" s="204"/>
      <c r="W951" s="204"/>
      <c r="X951" s="205"/>
      <c r="AT951" s="206" t="s">
        <v>211</v>
      </c>
      <c r="AU951" s="206" t="s">
        <v>207</v>
      </c>
      <c r="AV951" s="13" t="s">
        <v>82</v>
      </c>
      <c r="AW951" s="13" t="s">
        <v>5</v>
      </c>
      <c r="AX951" s="13" t="s">
        <v>74</v>
      </c>
      <c r="AY951" s="206" t="s">
        <v>198</v>
      </c>
    </row>
    <row r="952" spans="2:51" s="13" customFormat="1" ht="11.25">
      <c r="B952" s="197"/>
      <c r="C952" s="198"/>
      <c r="D952" s="192" t="s">
        <v>211</v>
      </c>
      <c r="E952" s="199" t="s">
        <v>20</v>
      </c>
      <c r="F952" s="200" t="s">
        <v>3299</v>
      </c>
      <c r="G952" s="198"/>
      <c r="H952" s="199" t="s">
        <v>20</v>
      </c>
      <c r="I952" s="201"/>
      <c r="J952" s="201"/>
      <c r="K952" s="198"/>
      <c r="L952" s="198"/>
      <c r="M952" s="202"/>
      <c r="N952" s="203"/>
      <c r="O952" s="204"/>
      <c r="P952" s="204"/>
      <c r="Q952" s="204"/>
      <c r="R952" s="204"/>
      <c r="S952" s="204"/>
      <c r="T952" s="204"/>
      <c r="U952" s="204"/>
      <c r="V952" s="204"/>
      <c r="W952" s="204"/>
      <c r="X952" s="205"/>
      <c r="AT952" s="206" t="s">
        <v>211</v>
      </c>
      <c r="AU952" s="206" t="s">
        <v>207</v>
      </c>
      <c r="AV952" s="13" t="s">
        <v>82</v>
      </c>
      <c r="AW952" s="13" t="s">
        <v>5</v>
      </c>
      <c r="AX952" s="13" t="s">
        <v>74</v>
      </c>
      <c r="AY952" s="206" t="s">
        <v>198</v>
      </c>
    </row>
    <row r="953" spans="2:51" s="14" customFormat="1" ht="11.25">
      <c r="B953" s="207"/>
      <c r="C953" s="208"/>
      <c r="D953" s="192" t="s">
        <v>211</v>
      </c>
      <c r="E953" s="209" t="s">
        <v>20</v>
      </c>
      <c r="F953" s="210" t="s">
        <v>3300</v>
      </c>
      <c r="G953" s="208"/>
      <c r="H953" s="211">
        <v>7.44</v>
      </c>
      <c r="I953" s="212"/>
      <c r="J953" s="212"/>
      <c r="K953" s="208"/>
      <c r="L953" s="208"/>
      <c r="M953" s="213"/>
      <c r="N953" s="214"/>
      <c r="O953" s="215"/>
      <c r="P953" s="215"/>
      <c r="Q953" s="215"/>
      <c r="R953" s="215"/>
      <c r="S953" s="215"/>
      <c r="T953" s="215"/>
      <c r="U953" s="215"/>
      <c r="V953" s="215"/>
      <c r="W953" s="215"/>
      <c r="X953" s="216"/>
      <c r="AT953" s="217" t="s">
        <v>211</v>
      </c>
      <c r="AU953" s="217" t="s">
        <v>207</v>
      </c>
      <c r="AV953" s="14" t="s">
        <v>207</v>
      </c>
      <c r="AW953" s="14" t="s">
        <v>5</v>
      </c>
      <c r="AX953" s="14" t="s">
        <v>74</v>
      </c>
      <c r="AY953" s="217" t="s">
        <v>198</v>
      </c>
    </row>
    <row r="954" spans="2:51" s="13" customFormat="1" ht="11.25">
      <c r="B954" s="197"/>
      <c r="C954" s="198"/>
      <c r="D954" s="192" t="s">
        <v>211</v>
      </c>
      <c r="E954" s="199" t="s">
        <v>20</v>
      </c>
      <c r="F954" s="200" t="s">
        <v>2413</v>
      </c>
      <c r="G954" s="198"/>
      <c r="H954" s="199" t="s">
        <v>20</v>
      </c>
      <c r="I954" s="201"/>
      <c r="J954" s="201"/>
      <c r="K954" s="198"/>
      <c r="L954" s="198"/>
      <c r="M954" s="202"/>
      <c r="N954" s="203"/>
      <c r="O954" s="204"/>
      <c r="P954" s="204"/>
      <c r="Q954" s="204"/>
      <c r="R954" s="204"/>
      <c r="S954" s="204"/>
      <c r="T954" s="204"/>
      <c r="U954" s="204"/>
      <c r="V954" s="204"/>
      <c r="W954" s="204"/>
      <c r="X954" s="205"/>
      <c r="AT954" s="206" t="s">
        <v>211</v>
      </c>
      <c r="AU954" s="206" t="s">
        <v>207</v>
      </c>
      <c r="AV954" s="13" t="s">
        <v>82</v>
      </c>
      <c r="AW954" s="13" t="s">
        <v>5</v>
      </c>
      <c r="AX954" s="13" t="s">
        <v>74</v>
      </c>
      <c r="AY954" s="206" t="s">
        <v>198</v>
      </c>
    </row>
    <row r="955" spans="2:51" s="13" customFormat="1" ht="11.25">
      <c r="B955" s="197"/>
      <c r="C955" s="198"/>
      <c r="D955" s="192" t="s">
        <v>211</v>
      </c>
      <c r="E955" s="199" t="s">
        <v>20</v>
      </c>
      <c r="F955" s="200" t="s">
        <v>3151</v>
      </c>
      <c r="G955" s="198"/>
      <c r="H955" s="199" t="s">
        <v>20</v>
      </c>
      <c r="I955" s="201"/>
      <c r="J955" s="201"/>
      <c r="K955" s="198"/>
      <c r="L955" s="198"/>
      <c r="M955" s="202"/>
      <c r="N955" s="203"/>
      <c r="O955" s="204"/>
      <c r="P955" s="204"/>
      <c r="Q955" s="204"/>
      <c r="R955" s="204"/>
      <c r="S955" s="204"/>
      <c r="T955" s="204"/>
      <c r="U955" s="204"/>
      <c r="V955" s="204"/>
      <c r="W955" s="204"/>
      <c r="X955" s="205"/>
      <c r="AT955" s="206" t="s">
        <v>211</v>
      </c>
      <c r="AU955" s="206" t="s">
        <v>207</v>
      </c>
      <c r="AV955" s="13" t="s">
        <v>82</v>
      </c>
      <c r="AW955" s="13" t="s">
        <v>5</v>
      </c>
      <c r="AX955" s="13" t="s">
        <v>74</v>
      </c>
      <c r="AY955" s="206" t="s">
        <v>198</v>
      </c>
    </row>
    <row r="956" spans="2:51" s="13" customFormat="1" ht="11.25">
      <c r="B956" s="197"/>
      <c r="C956" s="198"/>
      <c r="D956" s="192" t="s">
        <v>211</v>
      </c>
      <c r="E956" s="199" t="s">
        <v>20</v>
      </c>
      <c r="F956" s="200" t="s">
        <v>1885</v>
      </c>
      <c r="G956" s="198"/>
      <c r="H956" s="199" t="s">
        <v>20</v>
      </c>
      <c r="I956" s="201"/>
      <c r="J956" s="201"/>
      <c r="K956" s="198"/>
      <c r="L956" s="198"/>
      <c r="M956" s="202"/>
      <c r="N956" s="203"/>
      <c r="O956" s="204"/>
      <c r="P956" s="204"/>
      <c r="Q956" s="204"/>
      <c r="R956" s="204"/>
      <c r="S956" s="204"/>
      <c r="T956" s="204"/>
      <c r="U956" s="204"/>
      <c r="V956" s="204"/>
      <c r="W956" s="204"/>
      <c r="X956" s="205"/>
      <c r="AT956" s="206" t="s">
        <v>211</v>
      </c>
      <c r="AU956" s="206" t="s">
        <v>207</v>
      </c>
      <c r="AV956" s="13" t="s">
        <v>82</v>
      </c>
      <c r="AW956" s="13" t="s">
        <v>5</v>
      </c>
      <c r="AX956" s="13" t="s">
        <v>74</v>
      </c>
      <c r="AY956" s="206" t="s">
        <v>198</v>
      </c>
    </row>
    <row r="957" spans="2:51" s="13" customFormat="1" ht="11.25">
      <c r="B957" s="197"/>
      <c r="C957" s="198"/>
      <c r="D957" s="192" t="s">
        <v>211</v>
      </c>
      <c r="E957" s="199" t="s">
        <v>20</v>
      </c>
      <c r="F957" s="200" t="s">
        <v>3299</v>
      </c>
      <c r="G957" s="198"/>
      <c r="H957" s="199" t="s">
        <v>20</v>
      </c>
      <c r="I957" s="201"/>
      <c r="J957" s="201"/>
      <c r="K957" s="198"/>
      <c r="L957" s="198"/>
      <c r="M957" s="202"/>
      <c r="N957" s="203"/>
      <c r="O957" s="204"/>
      <c r="P957" s="204"/>
      <c r="Q957" s="204"/>
      <c r="R957" s="204"/>
      <c r="S957" s="204"/>
      <c r="T957" s="204"/>
      <c r="U957" s="204"/>
      <c r="V957" s="204"/>
      <c r="W957" s="204"/>
      <c r="X957" s="205"/>
      <c r="AT957" s="206" t="s">
        <v>211</v>
      </c>
      <c r="AU957" s="206" t="s">
        <v>207</v>
      </c>
      <c r="AV957" s="13" t="s">
        <v>82</v>
      </c>
      <c r="AW957" s="13" t="s">
        <v>5</v>
      </c>
      <c r="AX957" s="13" t="s">
        <v>74</v>
      </c>
      <c r="AY957" s="206" t="s">
        <v>198</v>
      </c>
    </row>
    <row r="958" spans="2:51" s="14" customFormat="1" ht="11.25">
      <c r="B958" s="207"/>
      <c r="C958" s="208"/>
      <c r="D958" s="192" t="s">
        <v>211</v>
      </c>
      <c r="E958" s="209" t="s">
        <v>20</v>
      </c>
      <c r="F958" s="210" t="s">
        <v>3301</v>
      </c>
      <c r="G958" s="208"/>
      <c r="H958" s="211">
        <v>6.79</v>
      </c>
      <c r="I958" s="212"/>
      <c r="J958" s="212"/>
      <c r="K958" s="208"/>
      <c r="L958" s="208"/>
      <c r="M958" s="213"/>
      <c r="N958" s="214"/>
      <c r="O958" s="215"/>
      <c r="P958" s="215"/>
      <c r="Q958" s="215"/>
      <c r="R958" s="215"/>
      <c r="S958" s="215"/>
      <c r="T958" s="215"/>
      <c r="U958" s="215"/>
      <c r="V958" s="215"/>
      <c r="W958" s="215"/>
      <c r="X958" s="216"/>
      <c r="AT958" s="217" t="s">
        <v>211</v>
      </c>
      <c r="AU958" s="217" t="s">
        <v>207</v>
      </c>
      <c r="AV958" s="14" t="s">
        <v>207</v>
      </c>
      <c r="AW958" s="14" t="s">
        <v>5</v>
      </c>
      <c r="AX958" s="14" t="s">
        <v>74</v>
      </c>
      <c r="AY958" s="217" t="s">
        <v>198</v>
      </c>
    </row>
    <row r="959" spans="2:51" s="13" customFormat="1" ht="11.25">
      <c r="B959" s="197"/>
      <c r="C959" s="198"/>
      <c r="D959" s="192" t="s">
        <v>211</v>
      </c>
      <c r="E959" s="199" t="s">
        <v>20</v>
      </c>
      <c r="F959" s="200" t="s">
        <v>2413</v>
      </c>
      <c r="G959" s="198"/>
      <c r="H959" s="199" t="s">
        <v>20</v>
      </c>
      <c r="I959" s="201"/>
      <c r="J959" s="201"/>
      <c r="K959" s="198"/>
      <c r="L959" s="198"/>
      <c r="M959" s="202"/>
      <c r="N959" s="203"/>
      <c r="O959" s="204"/>
      <c r="P959" s="204"/>
      <c r="Q959" s="204"/>
      <c r="R959" s="204"/>
      <c r="S959" s="204"/>
      <c r="T959" s="204"/>
      <c r="U959" s="204"/>
      <c r="V959" s="204"/>
      <c r="W959" s="204"/>
      <c r="X959" s="205"/>
      <c r="AT959" s="206" t="s">
        <v>211</v>
      </c>
      <c r="AU959" s="206" t="s">
        <v>207</v>
      </c>
      <c r="AV959" s="13" t="s">
        <v>82</v>
      </c>
      <c r="AW959" s="13" t="s">
        <v>5</v>
      </c>
      <c r="AX959" s="13" t="s">
        <v>74</v>
      </c>
      <c r="AY959" s="206" t="s">
        <v>198</v>
      </c>
    </row>
    <row r="960" spans="2:51" s="13" customFormat="1" ht="11.25">
      <c r="B960" s="197"/>
      <c r="C960" s="198"/>
      <c r="D960" s="192" t="s">
        <v>211</v>
      </c>
      <c r="E960" s="199" t="s">
        <v>20</v>
      </c>
      <c r="F960" s="200" t="s">
        <v>3153</v>
      </c>
      <c r="G960" s="198"/>
      <c r="H960" s="199" t="s">
        <v>20</v>
      </c>
      <c r="I960" s="201"/>
      <c r="J960" s="201"/>
      <c r="K960" s="198"/>
      <c r="L960" s="198"/>
      <c r="M960" s="202"/>
      <c r="N960" s="203"/>
      <c r="O960" s="204"/>
      <c r="P960" s="204"/>
      <c r="Q960" s="204"/>
      <c r="R960" s="204"/>
      <c r="S960" s="204"/>
      <c r="T960" s="204"/>
      <c r="U960" s="204"/>
      <c r="V960" s="204"/>
      <c r="W960" s="204"/>
      <c r="X960" s="205"/>
      <c r="AT960" s="206" t="s">
        <v>211</v>
      </c>
      <c r="AU960" s="206" t="s">
        <v>207</v>
      </c>
      <c r="AV960" s="13" t="s">
        <v>82</v>
      </c>
      <c r="AW960" s="13" t="s">
        <v>5</v>
      </c>
      <c r="AX960" s="13" t="s">
        <v>74</v>
      </c>
      <c r="AY960" s="206" t="s">
        <v>198</v>
      </c>
    </row>
    <row r="961" spans="1:65" s="13" customFormat="1" ht="11.25">
      <c r="B961" s="197"/>
      <c r="C961" s="198"/>
      <c r="D961" s="192" t="s">
        <v>211</v>
      </c>
      <c r="E961" s="199" t="s">
        <v>20</v>
      </c>
      <c r="F961" s="200" t="s">
        <v>1885</v>
      </c>
      <c r="G961" s="198"/>
      <c r="H961" s="199" t="s">
        <v>20</v>
      </c>
      <c r="I961" s="201"/>
      <c r="J961" s="201"/>
      <c r="K961" s="198"/>
      <c r="L961" s="198"/>
      <c r="M961" s="202"/>
      <c r="N961" s="203"/>
      <c r="O961" s="204"/>
      <c r="P961" s="204"/>
      <c r="Q961" s="204"/>
      <c r="R961" s="204"/>
      <c r="S961" s="204"/>
      <c r="T961" s="204"/>
      <c r="U961" s="204"/>
      <c r="V961" s="204"/>
      <c r="W961" s="204"/>
      <c r="X961" s="205"/>
      <c r="AT961" s="206" t="s">
        <v>211</v>
      </c>
      <c r="AU961" s="206" t="s">
        <v>207</v>
      </c>
      <c r="AV961" s="13" t="s">
        <v>82</v>
      </c>
      <c r="AW961" s="13" t="s">
        <v>5</v>
      </c>
      <c r="AX961" s="13" t="s">
        <v>74</v>
      </c>
      <c r="AY961" s="206" t="s">
        <v>198</v>
      </c>
    </row>
    <row r="962" spans="1:65" s="13" customFormat="1" ht="11.25">
      <c r="B962" s="197"/>
      <c r="C962" s="198"/>
      <c r="D962" s="192" t="s">
        <v>211</v>
      </c>
      <c r="E962" s="199" t="s">
        <v>20</v>
      </c>
      <c r="F962" s="200" t="s">
        <v>3299</v>
      </c>
      <c r="G962" s="198"/>
      <c r="H962" s="199" t="s">
        <v>20</v>
      </c>
      <c r="I962" s="201"/>
      <c r="J962" s="201"/>
      <c r="K962" s="198"/>
      <c r="L962" s="198"/>
      <c r="M962" s="202"/>
      <c r="N962" s="203"/>
      <c r="O962" s="204"/>
      <c r="P962" s="204"/>
      <c r="Q962" s="204"/>
      <c r="R962" s="204"/>
      <c r="S962" s="204"/>
      <c r="T962" s="204"/>
      <c r="U962" s="204"/>
      <c r="V962" s="204"/>
      <c r="W962" s="204"/>
      <c r="X962" s="205"/>
      <c r="AT962" s="206" t="s">
        <v>211</v>
      </c>
      <c r="AU962" s="206" t="s">
        <v>207</v>
      </c>
      <c r="AV962" s="13" t="s">
        <v>82</v>
      </c>
      <c r="AW962" s="13" t="s">
        <v>5</v>
      </c>
      <c r="AX962" s="13" t="s">
        <v>74</v>
      </c>
      <c r="AY962" s="206" t="s">
        <v>198</v>
      </c>
    </row>
    <row r="963" spans="1:65" s="14" customFormat="1" ht="11.25">
      <c r="B963" s="207"/>
      <c r="C963" s="208"/>
      <c r="D963" s="192" t="s">
        <v>211</v>
      </c>
      <c r="E963" s="209" t="s">
        <v>20</v>
      </c>
      <c r="F963" s="210" t="s">
        <v>3300</v>
      </c>
      <c r="G963" s="208"/>
      <c r="H963" s="211">
        <v>7.44</v>
      </c>
      <c r="I963" s="212"/>
      <c r="J963" s="212"/>
      <c r="K963" s="208"/>
      <c r="L963" s="208"/>
      <c r="M963" s="213"/>
      <c r="N963" s="214"/>
      <c r="O963" s="215"/>
      <c r="P963" s="215"/>
      <c r="Q963" s="215"/>
      <c r="R963" s="215"/>
      <c r="S963" s="215"/>
      <c r="T963" s="215"/>
      <c r="U963" s="215"/>
      <c r="V963" s="215"/>
      <c r="W963" s="215"/>
      <c r="X963" s="216"/>
      <c r="AT963" s="217" t="s">
        <v>211</v>
      </c>
      <c r="AU963" s="217" t="s">
        <v>207</v>
      </c>
      <c r="AV963" s="14" t="s">
        <v>207</v>
      </c>
      <c r="AW963" s="14" t="s">
        <v>5</v>
      </c>
      <c r="AX963" s="14" t="s">
        <v>74</v>
      </c>
      <c r="AY963" s="217" t="s">
        <v>198</v>
      </c>
    </row>
    <row r="964" spans="1:65" s="13" customFormat="1" ht="11.25">
      <c r="B964" s="197"/>
      <c r="C964" s="198"/>
      <c r="D964" s="192" t="s">
        <v>211</v>
      </c>
      <c r="E964" s="199" t="s">
        <v>20</v>
      </c>
      <c r="F964" s="200" t="s">
        <v>2413</v>
      </c>
      <c r="G964" s="198"/>
      <c r="H964" s="199" t="s">
        <v>20</v>
      </c>
      <c r="I964" s="201"/>
      <c r="J964" s="201"/>
      <c r="K964" s="198"/>
      <c r="L964" s="198"/>
      <c r="M964" s="202"/>
      <c r="N964" s="203"/>
      <c r="O964" s="204"/>
      <c r="P964" s="204"/>
      <c r="Q964" s="204"/>
      <c r="R964" s="204"/>
      <c r="S964" s="204"/>
      <c r="T964" s="204"/>
      <c r="U964" s="204"/>
      <c r="V964" s="204"/>
      <c r="W964" s="204"/>
      <c r="X964" s="205"/>
      <c r="AT964" s="206" t="s">
        <v>211</v>
      </c>
      <c r="AU964" s="206" t="s">
        <v>207</v>
      </c>
      <c r="AV964" s="13" t="s">
        <v>82</v>
      </c>
      <c r="AW964" s="13" t="s">
        <v>5</v>
      </c>
      <c r="AX964" s="13" t="s">
        <v>74</v>
      </c>
      <c r="AY964" s="206" t="s">
        <v>198</v>
      </c>
    </row>
    <row r="965" spans="1:65" s="15" customFormat="1" ht="11.25">
      <c r="B965" s="218"/>
      <c r="C965" s="219"/>
      <c r="D965" s="192" t="s">
        <v>211</v>
      </c>
      <c r="E965" s="220" t="s">
        <v>20</v>
      </c>
      <c r="F965" s="221" t="s">
        <v>1942</v>
      </c>
      <c r="G965" s="219"/>
      <c r="H965" s="222">
        <v>29.110000000000003</v>
      </c>
      <c r="I965" s="223"/>
      <c r="J965" s="223"/>
      <c r="K965" s="219"/>
      <c r="L965" s="219"/>
      <c r="M965" s="224"/>
      <c r="N965" s="225"/>
      <c r="O965" s="226"/>
      <c r="P965" s="226"/>
      <c r="Q965" s="226"/>
      <c r="R965" s="226"/>
      <c r="S965" s="226"/>
      <c r="T965" s="226"/>
      <c r="U965" s="226"/>
      <c r="V965" s="226"/>
      <c r="W965" s="226"/>
      <c r="X965" s="227"/>
      <c r="AT965" s="228" t="s">
        <v>211</v>
      </c>
      <c r="AU965" s="228" t="s">
        <v>207</v>
      </c>
      <c r="AV965" s="15" t="s">
        <v>221</v>
      </c>
      <c r="AW965" s="15" t="s">
        <v>5</v>
      </c>
      <c r="AX965" s="15" t="s">
        <v>74</v>
      </c>
      <c r="AY965" s="228" t="s">
        <v>198</v>
      </c>
    </row>
    <row r="966" spans="1:65" s="14" customFormat="1" ht="11.25">
      <c r="B966" s="207"/>
      <c r="C966" s="208"/>
      <c r="D966" s="192" t="s">
        <v>211</v>
      </c>
      <c r="E966" s="209" t="s">
        <v>20</v>
      </c>
      <c r="F966" s="210" t="s">
        <v>3305</v>
      </c>
      <c r="G966" s="208"/>
      <c r="H966" s="211">
        <v>5.24</v>
      </c>
      <c r="I966" s="212"/>
      <c r="J966" s="212"/>
      <c r="K966" s="208"/>
      <c r="L966" s="208"/>
      <c r="M966" s="213"/>
      <c r="N966" s="214"/>
      <c r="O966" s="215"/>
      <c r="P966" s="215"/>
      <c r="Q966" s="215"/>
      <c r="R966" s="215"/>
      <c r="S966" s="215"/>
      <c r="T966" s="215"/>
      <c r="U966" s="215"/>
      <c r="V966" s="215"/>
      <c r="W966" s="215"/>
      <c r="X966" s="216"/>
      <c r="AT966" s="217" t="s">
        <v>211</v>
      </c>
      <c r="AU966" s="217" t="s">
        <v>207</v>
      </c>
      <c r="AV966" s="14" t="s">
        <v>207</v>
      </c>
      <c r="AW966" s="14" t="s">
        <v>5</v>
      </c>
      <c r="AX966" s="14" t="s">
        <v>74</v>
      </c>
      <c r="AY966" s="217" t="s">
        <v>198</v>
      </c>
    </row>
    <row r="967" spans="1:65" s="15" customFormat="1" ht="11.25">
      <c r="B967" s="218"/>
      <c r="C967" s="219"/>
      <c r="D967" s="192" t="s">
        <v>211</v>
      </c>
      <c r="E967" s="220" t="s">
        <v>20</v>
      </c>
      <c r="F967" s="221" t="s">
        <v>220</v>
      </c>
      <c r="G967" s="219"/>
      <c r="H967" s="222">
        <v>5.24</v>
      </c>
      <c r="I967" s="223"/>
      <c r="J967" s="223"/>
      <c r="K967" s="219"/>
      <c r="L967" s="219"/>
      <c r="M967" s="224"/>
      <c r="N967" s="225"/>
      <c r="O967" s="226"/>
      <c r="P967" s="226"/>
      <c r="Q967" s="226"/>
      <c r="R967" s="226"/>
      <c r="S967" s="226"/>
      <c r="T967" s="226"/>
      <c r="U967" s="226"/>
      <c r="V967" s="226"/>
      <c r="W967" s="226"/>
      <c r="X967" s="227"/>
      <c r="AT967" s="228" t="s">
        <v>211</v>
      </c>
      <c r="AU967" s="228" t="s">
        <v>207</v>
      </c>
      <c r="AV967" s="15" t="s">
        <v>221</v>
      </c>
      <c r="AW967" s="15" t="s">
        <v>5</v>
      </c>
      <c r="AX967" s="15" t="s">
        <v>82</v>
      </c>
      <c r="AY967" s="228" t="s">
        <v>198</v>
      </c>
    </row>
    <row r="968" spans="1:65" s="14" customFormat="1" ht="11.25">
      <c r="B968" s="207"/>
      <c r="C968" s="208"/>
      <c r="D968" s="192" t="s">
        <v>211</v>
      </c>
      <c r="E968" s="208"/>
      <c r="F968" s="210" t="s">
        <v>3306</v>
      </c>
      <c r="G968" s="208"/>
      <c r="H968" s="211">
        <v>5.7640000000000002</v>
      </c>
      <c r="I968" s="212"/>
      <c r="J968" s="212"/>
      <c r="K968" s="208"/>
      <c r="L968" s="208"/>
      <c r="M968" s="213"/>
      <c r="N968" s="214"/>
      <c r="O968" s="215"/>
      <c r="P968" s="215"/>
      <c r="Q968" s="215"/>
      <c r="R968" s="215"/>
      <c r="S968" s="215"/>
      <c r="T968" s="215"/>
      <c r="U968" s="215"/>
      <c r="V968" s="215"/>
      <c r="W968" s="215"/>
      <c r="X968" s="216"/>
      <c r="AT968" s="217" t="s">
        <v>211</v>
      </c>
      <c r="AU968" s="217" t="s">
        <v>207</v>
      </c>
      <c r="AV968" s="14" t="s">
        <v>207</v>
      </c>
      <c r="AW968" s="14" t="s">
        <v>4</v>
      </c>
      <c r="AX968" s="14" t="s">
        <v>82</v>
      </c>
      <c r="AY968" s="217" t="s">
        <v>198</v>
      </c>
    </row>
    <row r="969" spans="1:65" s="2" customFormat="1" ht="24.2" customHeight="1">
      <c r="A969" s="36"/>
      <c r="B969" s="37"/>
      <c r="C969" s="178" t="s">
        <v>1167</v>
      </c>
      <c r="D969" s="178" t="s">
        <v>201</v>
      </c>
      <c r="E969" s="179" t="s">
        <v>3307</v>
      </c>
      <c r="F969" s="180" t="s">
        <v>3308</v>
      </c>
      <c r="G969" s="181" t="s">
        <v>254</v>
      </c>
      <c r="H969" s="182">
        <v>17.783999999999999</v>
      </c>
      <c r="I969" s="183"/>
      <c r="J969" s="183"/>
      <c r="K969" s="184">
        <f>ROUND(P969*H969,2)</f>
        <v>0</v>
      </c>
      <c r="L969" s="180" t="s">
        <v>205</v>
      </c>
      <c r="M969" s="41"/>
      <c r="N969" s="185" t="s">
        <v>20</v>
      </c>
      <c r="O969" s="186" t="s">
        <v>44</v>
      </c>
      <c r="P969" s="187">
        <f>I969+J969</f>
        <v>0</v>
      </c>
      <c r="Q969" s="187">
        <f>ROUND(I969*H969,2)</f>
        <v>0</v>
      </c>
      <c r="R969" s="187">
        <f>ROUND(J969*H969,2)</f>
        <v>0</v>
      </c>
      <c r="S969" s="66"/>
      <c r="T969" s="188">
        <f>S969*H969</f>
        <v>0</v>
      </c>
      <c r="U969" s="188">
        <v>6.3E-3</v>
      </c>
      <c r="V969" s="188">
        <f>U969*H969</f>
        <v>0.11203919999999999</v>
      </c>
      <c r="W969" s="188">
        <v>0</v>
      </c>
      <c r="X969" s="189">
        <f>W969*H969</f>
        <v>0</v>
      </c>
      <c r="Y969" s="36"/>
      <c r="Z969" s="36"/>
      <c r="AA969" s="36"/>
      <c r="AB969" s="36"/>
      <c r="AC969" s="36"/>
      <c r="AD969" s="36"/>
      <c r="AE969" s="36"/>
      <c r="AR969" s="190" t="s">
        <v>404</v>
      </c>
      <c r="AT969" s="190" t="s">
        <v>201</v>
      </c>
      <c r="AU969" s="190" t="s">
        <v>207</v>
      </c>
      <c r="AY969" s="19" t="s">
        <v>198</v>
      </c>
      <c r="BE969" s="191">
        <f>IF(O969="základní",K969,0)</f>
        <v>0</v>
      </c>
      <c r="BF969" s="191">
        <f>IF(O969="snížená",K969,0)</f>
        <v>0</v>
      </c>
      <c r="BG969" s="191">
        <f>IF(O969="zákl. přenesená",K969,0)</f>
        <v>0</v>
      </c>
      <c r="BH969" s="191">
        <f>IF(O969="sníž. přenesená",K969,0)</f>
        <v>0</v>
      </c>
      <c r="BI969" s="191">
        <f>IF(O969="nulová",K969,0)</f>
        <v>0</v>
      </c>
      <c r="BJ969" s="19" t="s">
        <v>207</v>
      </c>
      <c r="BK969" s="191">
        <f>ROUND(P969*H969,2)</f>
        <v>0</v>
      </c>
      <c r="BL969" s="19" t="s">
        <v>404</v>
      </c>
      <c r="BM969" s="190" t="s">
        <v>3309</v>
      </c>
    </row>
    <row r="970" spans="1:65" s="2" customFormat="1" ht="11.25">
      <c r="A970" s="36"/>
      <c r="B970" s="37"/>
      <c r="C970" s="38"/>
      <c r="D970" s="192" t="s">
        <v>209</v>
      </c>
      <c r="E970" s="38"/>
      <c r="F970" s="193" t="s">
        <v>3310</v>
      </c>
      <c r="G970" s="38"/>
      <c r="H970" s="38"/>
      <c r="I970" s="194"/>
      <c r="J970" s="194"/>
      <c r="K970" s="38"/>
      <c r="L970" s="38"/>
      <c r="M970" s="41"/>
      <c r="N970" s="195"/>
      <c r="O970" s="196"/>
      <c r="P970" s="66"/>
      <c r="Q970" s="66"/>
      <c r="R970" s="66"/>
      <c r="S970" s="66"/>
      <c r="T970" s="66"/>
      <c r="U970" s="66"/>
      <c r="V970" s="66"/>
      <c r="W970" s="66"/>
      <c r="X970" s="67"/>
      <c r="Y970" s="36"/>
      <c r="Z970" s="36"/>
      <c r="AA970" s="36"/>
      <c r="AB970" s="36"/>
      <c r="AC970" s="36"/>
      <c r="AD970" s="36"/>
      <c r="AE970" s="36"/>
      <c r="AT970" s="19" t="s">
        <v>209</v>
      </c>
      <c r="AU970" s="19" t="s">
        <v>207</v>
      </c>
    </row>
    <row r="971" spans="1:65" s="13" customFormat="1" ht="11.25">
      <c r="B971" s="197"/>
      <c r="C971" s="198"/>
      <c r="D971" s="192" t="s">
        <v>211</v>
      </c>
      <c r="E971" s="199" t="s">
        <v>20</v>
      </c>
      <c r="F971" s="200" t="s">
        <v>3285</v>
      </c>
      <c r="G971" s="198"/>
      <c r="H971" s="199" t="s">
        <v>20</v>
      </c>
      <c r="I971" s="201"/>
      <c r="J971" s="201"/>
      <c r="K971" s="198"/>
      <c r="L971" s="198"/>
      <c r="M971" s="202"/>
      <c r="N971" s="203"/>
      <c r="O971" s="204"/>
      <c r="P971" s="204"/>
      <c r="Q971" s="204"/>
      <c r="R971" s="204"/>
      <c r="S971" s="204"/>
      <c r="T971" s="204"/>
      <c r="U971" s="204"/>
      <c r="V971" s="204"/>
      <c r="W971" s="204"/>
      <c r="X971" s="205"/>
      <c r="AT971" s="206" t="s">
        <v>211</v>
      </c>
      <c r="AU971" s="206" t="s">
        <v>207</v>
      </c>
      <c r="AV971" s="13" t="s">
        <v>82</v>
      </c>
      <c r="AW971" s="13" t="s">
        <v>5</v>
      </c>
      <c r="AX971" s="13" t="s">
        <v>74</v>
      </c>
      <c r="AY971" s="206" t="s">
        <v>198</v>
      </c>
    </row>
    <row r="972" spans="1:65" s="13" customFormat="1" ht="11.25">
      <c r="B972" s="197"/>
      <c r="C972" s="198"/>
      <c r="D972" s="192" t="s">
        <v>211</v>
      </c>
      <c r="E972" s="199" t="s">
        <v>20</v>
      </c>
      <c r="F972" s="200" t="s">
        <v>3139</v>
      </c>
      <c r="G972" s="198"/>
      <c r="H972" s="199" t="s">
        <v>20</v>
      </c>
      <c r="I972" s="201"/>
      <c r="J972" s="201"/>
      <c r="K972" s="198"/>
      <c r="L972" s="198"/>
      <c r="M972" s="202"/>
      <c r="N972" s="203"/>
      <c r="O972" s="204"/>
      <c r="P972" s="204"/>
      <c r="Q972" s="204"/>
      <c r="R972" s="204"/>
      <c r="S972" s="204"/>
      <c r="T972" s="204"/>
      <c r="U972" s="204"/>
      <c r="V972" s="204"/>
      <c r="W972" s="204"/>
      <c r="X972" s="205"/>
      <c r="AT972" s="206" t="s">
        <v>211</v>
      </c>
      <c r="AU972" s="206" t="s">
        <v>207</v>
      </c>
      <c r="AV972" s="13" t="s">
        <v>82</v>
      </c>
      <c r="AW972" s="13" t="s">
        <v>5</v>
      </c>
      <c r="AX972" s="13" t="s">
        <v>74</v>
      </c>
      <c r="AY972" s="206" t="s">
        <v>198</v>
      </c>
    </row>
    <row r="973" spans="1:65" s="13" customFormat="1" ht="11.25">
      <c r="B973" s="197"/>
      <c r="C973" s="198"/>
      <c r="D973" s="192" t="s">
        <v>211</v>
      </c>
      <c r="E973" s="199" t="s">
        <v>20</v>
      </c>
      <c r="F973" s="200" t="s">
        <v>1885</v>
      </c>
      <c r="G973" s="198"/>
      <c r="H973" s="199" t="s">
        <v>20</v>
      </c>
      <c r="I973" s="201"/>
      <c r="J973" s="201"/>
      <c r="K973" s="198"/>
      <c r="L973" s="198"/>
      <c r="M973" s="202"/>
      <c r="N973" s="203"/>
      <c r="O973" s="204"/>
      <c r="P973" s="204"/>
      <c r="Q973" s="204"/>
      <c r="R973" s="204"/>
      <c r="S973" s="204"/>
      <c r="T973" s="204"/>
      <c r="U973" s="204"/>
      <c r="V973" s="204"/>
      <c r="W973" s="204"/>
      <c r="X973" s="205"/>
      <c r="AT973" s="206" t="s">
        <v>211</v>
      </c>
      <c r="AU973" s="206" t="s">
        <v>207</v>
      </c>
      <c r="AV973" s="13" t="s">
        <v>82</v>
      </c>
      <c r="AW973" s="13" t="s">
        <v>5</v>
      </c>
      <c r="AX973" s="13" t="s">
        <v>74</v>
      </c>
      <c r="AY973" s="206" t="s">
        <v>198</v>
      </c>
    </row>
    <row r="974" spans="1:65" s="13" customFormat="1" ht="11.25">
      <c r="B974" s="197"/>
      <c r="C974" s="198"/>
      <c r="D974" s="192" t="s">
        <v>211</v>
      </c>
      <c r="E974" s="199" t="s">
        <v>20</v>
      </c>
      <c r="F974" s="200" t="s">
        <v>3285</v>
      </c>
      <c r="G974" s="198"/>
      <c r="H974" s="199" t="s">
        <v>20</v>
      </c>
      <c r="I974" s="201"/>
      <c r="J974" s="201"/>
      <c r="K974" s="198"/>
      <c r="L974" s="198"/>
      <c r="M974" s="202"/>
      <c r="N974" s="203"/>
      <c r="O974" s="204"/>
      <c r="P974" s="204"/>
      <c r="Q974" s="204"/>
      <c r="R974" s="204"/>
      <c r="S974" s="204"/>
      <c r="T974" s="204"/>
      <c r="U974" s="204"/>
      <c r="V974" s="204"/>
      <c r="W974" s="204"/>
      <c r="X974" s="205"/>
      <c r="AT974" s="206" t="s">
        <v>211</v>
      </c>
      <c r="AU974" s="206" t="s">
        <v>207</v>
      </c>
      <c r="AV974" s="13" t="s">
        <v>82</v>
      </c>
      <c r="AW974" s="13" t="s">
        <v>5</v>
      </c>
      <c r="AX974" s="13" t="s">
        <v>74</v>
      </c>
      <c r="AY974" s="206" t="s">
        <v>198</v>
      </c>
    </row>
    <row r="975" spans="1:65" s="14" customFormat="1" ht="11.25">
      <c r="B975" s="207"/>
      <c r="C975" s="208"/>
      <c r="D975" s="192" t="s">
        <v>211</v>
      </c>
      <c r="E975" s="209" t="s">
        <v>20</v>
      </c>
      <c r="F975" s="210" t="s">
        <v>3158</v>
      </c>
      <c r="G975" s="208"/>
      <c r="H975" s="211">
        <v>4.4459999999999997</v>
      </c>
      <c r="I975" s="212"/>
      <c r="J975" s="212"/>
      <c r="K975" s="208"/>
      <c r="L975" s="208"/>
      <c r="M975" s="213"/>
      <c r="N975" s="214"/>
      <c r="O975" s="215"/>
      <c r="P975" s="215"/>
      <c r="Q975" s="215"/>
      <c r="R975" s="215"/>
      <c r="S975" s="215"/>
      <c r="T975" s="215"/>
      <c r="U975" s="215"/>
      <c r="V975" s="215"/>
      <c r="W975" s="215"/>
      <c r="X975" s="216"/>
      <c r="AT975" s="217" t="s">
        <v>211</v>
      </c>
      <c r="AU975" s="217" t="s">
        <v>207</v>
      </c>
      <c r="AV975" s="14" t="s">
        <v>207</v>
      </c>
      <c r="AW975" s="14" t="s">
        <v>5</v>
      </c>
      <c r="AX975" s="14" t="s">
        <v>74</v>
      </c>
      <c r="AY975" s="217" t="s">
        <v>198</v>
      </c>
    </row>
    <row r="976" spans="1:65" s="13" customFormat="1" ht="11.25">
      <c r="B976" s="197"/>
      <c r="C976" s="198"/>
      <c r="D976" s="192" t="s">
        <v>211</v>
      </c>
      <c r="E976" s="199" t="s">
        <v>20</v>
      </c>
      <c r="F976" s="200" t="s">
        <v>3150</v>
      </c>
      <c r="G976" s="198"/>
      <c r="H976" s="199" t="s">
        <v>20</v>
      </c>
      <c r="I976" s="201"/>
      <c r="J976" s="201"/>
      <c r="K976" s="198"/>
      <c r="L976" s="198"/>
      <c r="M976" s="202"/>
      <c r="N976" s="203"/>
      <c r="O976" s="204"/>
      <c r="P976" s="204"/>
      <c r="Q976" s="204"/>
      <c r="R976" s="204"/>
      <c r="S976" s="204"/>
      <c r="T976" s="204"/>
      <c r="U976" s="204"/>
      <c r="V976" s="204"/>
      <c r="W976" s="204"/>
      <c r="X976" s="205"/>
      <c r="AT976" s="206" t="s">
        <v>211</v>
      </c>
      <c r="AU976" s="206" t="s">
        <v>207</v>
      </c>
      <c r="AV976" s="13" t="s">
        <v>82</v>
      </c>
      <c r="AW976" s="13" t="s">
        <v>5</v>
      </c>
      <c r="AX976" s="13" t="s">
        <v>74</v>
      </c>
      <c r="AY976" s="206" t="s">
        <v>198</v>
      </c>
    </row>
    <row r="977" spans="1:65" s="13" customFormat="1" ht="11.25">
      <c r="B977" s="197"/>
      <c r="C977" s="198"/>
      <c r="D977" s="192" t="s">
        <v>211</v>
      </c>
      <c r="E977" s="199" t="s">
        <v>20</v>
      </c>
      <c r="F977" s="200" t="s">
        <v>1885</v>
      </c>
      <c r="G977" s="198"/>
      <c r="H977" s="199" t="s">
        <v>20</v>
      </c>
      <c r="I977" s="201"/>
      <c r="J977" s="201"/>
      <c r="K977" s="198"/>
      <c r="L977" s="198"/>
      <c r="M977" s="202"/>
      <c r="N977" s="203"/>
      <c r="O977" s="204"/>
      <c r="P977" s="204"/>
      <c r="Q977" s="204"/>
      <c r="R977" s="204"/>
      <c r="S977" s="204"/>
      <c r="T977" s="204"/>
      <c r="U977" s="204"/>
      <c r="V977" s="204"/>
      <c r="W977" s="204"/>
      <c r="X977" s="205"/>
      <c r="AT977" s="206" t="s">
        <v>211</v>
      </c>
      <c r="AU977" s="206" t="s">
        <v>207</v>
      </c>
      <c r="AV977" s="13" t="s">
        <v>82</v>
      </c>
      <c r="AW977" s="13" t="s">
        <v>5</v>
      </c>
      <c r="AX977" s="13" t="s">
        <v>74</v>
      </c>
      <c r="AY977" s="206" t="s">
        <v>198</v>
      </c>
    </row>
    <row r="978" spans="1:65" s="13" customFormat="1" ht="11.25">
      <c r="B978" s="197"/>
      <c r="C978" s="198"/>
      <c r="D978" s="192" t="s">
        <v>211</v>
      </c>
      <c r="E978" s="199" t="s">
        <v>20</v>
      </c>
      <c r="F978" s="200" t="s">
        <v>3285</v>
      </c>
      <c r="G978" s="198"/>
      <c r="H978" s="199" t="s">
        <v>20</v>
      </c>
      <c r="I978" s="201"/>
      <c r="J978" s="201"/>
      <c r="K978" s="198"/>
      <c r="L978" s="198"/>
      <c r="M978" s="202"/>
      <c r="N978" s="203"/>
      <c r="O978" s="204"/>
      <c r="P978" s="204"/>
      <c r="Q978" s="204"/>
      <c r="R978" s="204"/>
      <c r="S978" s="204"/>
      <c r="T978" s="204"/>
      <c r="U978" s="204"/>
      <c r="V978" s="204"/>
      <c r="W978" s="204"/>
      <c r="X978" s="205"/>
      <c r="AT978" s="206" t="s">
        <v>211</v>
      </c>
      <c r="AU978" s="206" t="s">
        <v>207</v>
      </c>
      <c r="AV978" s="13" t="s">
        <v>82</v>
      </c>
      <c r="AW978" s="13" t="s">
        <v>5</v>
      </c>
      <c r="AX978" s="13" t="s">
        <v>74</v>
      </c>
      <c r="AY978" s="206" t="s">
        <v>198</v>
      </c>
    </row>
    <row r="979" spans="1:65" s="14" customFormat="1" ht="11.25">
      <c r="B979" s="207"/>
      <c r="C979" s="208"/>
      <c r="D979" s="192" t="s">
        <v>211</v>
      </c>
      <c r="E979" s="209" t="s">
        <v>20</v>
      </c>
      <c r="F979" s="210" t="s">
        <v>3158</v>
      </c>
      <c r="G979" s="208"/>
      <c r="H979" s="211">
        <v>4.4459999999999997</v>
      </c>
      <c r="I979" s="212"/>
      <c r="J979" s="212"/>
      <c r="K979" s="208"/>
      <c r="L979" s="208"/>
      <c r="M979" s="213"/>
      <c r="N979" s="214"/>
      <c r="O979" s="215"/>
      <c r="P979" s="215"/>
      <c r="Q979" s="215"/>
      <c r="R979" s="215"/>
      <c r="S979" s="215"/>
      <c r="T979" s="215"/>
      <c r="U979" s="215"/>
      <c r="V979" s="215"/>
      <c r="W979" s="215"/>
      <c r="X979" s="216"/>
      <c r="AT979" s="217" t="s">
        <v>211</v>
      </c>
      <c r="AU979" s="217" t="s">
        <v>207</v>
      </c>
      <c r="AV979" s="14" t="s">
        <v>207</v>
      </c>
      <c r="AW979" s="14" t="s">
        <v>5</v>
      </c>
      <c r="AX979" s="14" t="s">
        <v>74</v>
      </c>
      <c r="AY979" s="217" t="s">
        <v>198</v>
      </c>
    </row>
    <row r="980" spans="1:65" s="13" customFormat="1" ht="11.25">
      <c r="B980" s="197"/>
      <c r="C980" s="198"/>
      <c r="D980" s="192" t="s">
        <v>211</v>
      </c>
      <c r="E980" s="199" t="s">
        <v>20</v>
      </c>
      <c r="F980" s="200" t="s">
        <v>3151</v>
      </c>
      <c r="G980" s="198"/>
      <c r="H980" s="199" t="s">
        <v>20</v>
      </c>
      <c r="I980" s="201"/>
      <c r="J980" s="201"/>
      <c r="K980" s="198"/>
      <c r="L980" s="198"/>
      <c r="M980" s="202"/>
      <c r="N980" s="203"/>
      <c r="O980" s="204"/>
      <c r="P980" s="204"/>
      <c r="Q980" s="204"/>
      <c r="R980" s="204"/>
      <c r="S980" s="204"/>
      <c r="T980" s="204"/>
      <c r="U980" s="204"/>
      <c r="V980" s="204"/>
      <c r="W980" s="204"/>
      <c r="X980" s="205"/>
      <c r="AT980" s="206" t="s">
        <v>211</v>
      </c>
      <c r="AU980" s="206" t="s">
        <v>207</v>
      </c>
      <c r="AV980" s="13" t="s">
        <v>82</v>
      </c>
      <c r="AW980" s="13" t="s">
        <v>5</v>
      </c>
      <c r="AX980" s="13" t="s">
        <v>74</v>
      </c>
      <c r="AY980" s="206" t="s">
        <v>198</v>
      </c>
    </row>
    <row r="981" spans="1:65" s="13" customFormat="1" ht="11.25">
      <c r="B981" s="197"/>
      <c r="C981" s="198"/>
      <c r="D981" s="192" t="s">
        <v>211</v>
      </c>
      <c r="E981" s="199" t="s">
        <v>20</v>
      </c>
      <c r="F981" s="200" t="s">
        <v>1885</v>
      </c>
      <c r="G981" s="198"/>
      <c r="H981" s="199" t="s">
        <v>20</v>
      </c>
      <c r="I981" s="201"/>
      <c r="J981" s="201"/>
      <c r="K981" s="198"/>
      <c r="L981" s="198"/>
      <c r="M981" s="202"/>
      <c r="N981" s="203"/>
      <c r="O981" s="204"/>
      <c r="P981" s="204"/>
      <c r="Q981" s="204"/>
      <c r="R981" s="204"/>
      <c r="S981" s="204"/>
      <c r="T981" s="204"/>
      <c r="U981" s="204"/>
      <c r="V981" s="204"/>
      <c r="W981" s="204"/>
      <c r="X981" s="205"/>
      <c r="AT981" s="206" t="s">
        <v>211</v>
      </c>
      <c r="AU981" s="206" t="s">
        <v>207</v>
      </c>
      <c r="AV981" s="13" t="s">
        <v>82</v>
      </c>
      <c r="AW981" s="13" t="s">
        <v>5</v>
      </c>
      <c r="AX981" s="13" t="s">
        <v>74</v>
      </c>
      <c r="AY981" s="206" t="s">
        <v>198</v>
      </c>
    </row>
    <row r="982" spans="1:65" s="13" customFormat="1" ht="11.25">
      <c r="B982" s="197"/>
      <c r="C982" s="198"/>
      <c r="D982" s="192" t="s">
        <v>211</v>
      </c>
      <c r="E982" s="199" t="s">
        <v>20</v>
      </c>
      <c r="F982" s="200" t="s">
        <v>3285</v>
      </c>
      <c r="G982" s="198"/>
      <c r="H982" s="199" t="s">
        <v>20</v>
      </c>
      <c r="I982" s="201"/>
      <c r="J982" s="201"/>
      <c r="K982" s="198"/>
      <c r="L982" s="198"/>
      <c r="M982" s="202"/>
      <c r="N982" s="203"/>
      <c r="O982" s="204"/>
      <c r="P982" s="204"/>
      <c r="Q982" s="204"/>
      <c r="R982" s="204"/>
      <c r="S982" s="204"/>
      <c r="T982" s="204"/>
      <c r="U982" s="204"/>
      <c r="V982" s="204"/>
      <c r="W982" s="204"/>
      <c r="X982" s="205"/>
      <c r="AT982" s="206" t="s">
        <v>211</v>
      </c>
      <c r="AU982" s="206" t="s">
        <v>207</v>
      </c>
      <c r="AV982" s="13" t="s">
        <v>82</v>
      </c>
      <c r="AW982" s="13" t="s">
        <v>5</v>
      </c>
      <c r="AX982" s="13" t="s">
        <v>74</v>
      </c>
      <c r="AY982" s="206" t="s">
        <v>198</v>
      </c>
    </row>
    <row r="983" spans="1:65" s="14" customFormat="1" ht="11.25">
      <c r="B983" s="207"/>
      <c r="C983" s="208"/>
      <c r="D983" s="192" t="s">
        <v>211</v>
      </c>
      <c r="E983" s="209" t="s">
        <v>20</v>
      </c>
      <c r="F983" s="210" t="s">
        <v>3158</v>
      </c>
      <c r="G983" s="208"/>
      <c r="H983" s="211">
        <v>4.4459999999999997</v>
      </c>
      <c r="I983" s="212"/>
      <c r="J983" s="212"/>
      <c r="K983" s="208"/>
      <c r="L983" s="208"/>
      <c r="M983" s="213"/>
      <c r="N983" s="214"/>
      <c r="O983" s="215"/>
      <c r="P983" s="215"/>
      <c r="Q983" s="215"/>
      <c r="R983" s="215"/>
      <c r="S983" s="215"/>
      <c r="T983" s="215"/>
      <c r="U983" s="215"/>
      <c r="V983" s="215"/>
      <c r="W983" s="215"/>
      <c r="X983" s="216"/>
      <c r="AT983" s="217" t="s">
        <v>211</v>
      </c>
      <c r="AU983" s="217" t="s">
        <v>207</v>
      </c>
      <c r="AV983" s="14" t="s">
        <v>207</v>
      </c>
      <c r="AW983" s="14" t="s">
        <v>5</v>
      </c>
      <c r="AX983" s="14" t="s">
        <v>74</v>
      </c>
      <c r="AY983" s="217" t="s">
        <v>198</v>
      </c>
    </row>
    <row r="984" spans="1:65" s="13" customFormat="1" ht="11.25">
      <c r="B984" s="197"/>
      <c r="C984" s="198"/>
      <c r="D984" s="192" t="s">
        <v>211</v>
      </c>
      <c r="E984" s="199" t="s">
        <v>20</v>
      </c>
      <c r="F984" s="200" t="s">
        <v>3153</v>
      </c>
      <c r="G984" s="198"/>
      <c r="H984" s="199" t="s">
        <v>20</v>
      </c>
      <c r="I984" s="201"/>
      <c r="J984" s="201"/>
      <c r="K984" s="198"/>
      <c r="L984" s="198"/>
      <c r="M984" s="202"/>
      <c r="N984" s="203"/>
      <c r="O984" s="204"/>
      <c r="P984" s="204"/>
      <c r="Q984" s="204"/>
      <c r="R984" s="204"/>
      <c r="S984" s="204"/>
      <c r="T984" s="204"/>
      <c r="U984" s="204"/>
      <c r="V984" s="204"/>
      <c r="W984" s="204"/>
      <c r="X984" s="205"/>
      <c r="AT984" s="206" t="s">
        <v>211</v>
      </c>
      <c r="AU984" s="206" t="s">
        <v>207</v>
      </c>
      <c r="AV984" s="13" t="s">
        <v>82</v>
      </c>
      <c r="AW984" s="13" t="s">
        <v>5</v>
      </c>
      <c r="AX984" s="13" t="s">
        <v>74</v>
      </c>
      <c r="AY984" s="206" t="s">
        <v>198</v>
      </c>
    </row>
    <row r="985" spans="1:65" s="13" customFormat="1" ht="11.25">
      <c r="B985" s="197"/>
      <c r="C985" s="198"/>
      <c r="D985" s="192" t="s">
        <v>211</v>
      </c>
      <c r="E985" s="199" t="s">
        <v>20</v>
      </c>
      <c r="F985" s="200" t="s">
        <v>1885</v>
      </c>
      <c r="G985" s="198"/>
      <c r="H985" s="199" t="s">
        <v>20</v>
      </c>
      <c r="I985" s="201"/>
      <c r="J985" s="201"/>
      <c r="K985" s="198"/>
      <c r="L985" s="198"/>
      <c r="M985" s="202"/>
      <c r="N985" s="203"/>
      <c r="O985" s="204"/>
      <c r="P985" s="204"/>
      <c r="Q985" s="204"/>
      <c r="R985" s="204"/>
      <c r="S985" s="204"/>
      <c r="T985" s="204"/>
      <c r="U985" s="204"/>
      <c r="V985" s="204"/>
      <c r="W985" s="204"/>
      <c r="X985" s="205"/>
      <c r="AT985" s="206" t="s">
        <v>211</v>
      </c>
      <c r="AU985" s="206" t="s">
        <v>207</v>
      </c>
      <c r="AV985" s="13" t="s">
        <v>82</v>
      </c>
      <c r="AW985" s="13" t="s">
        <v>5</v>
      </c>
      <c r="AX985" s="13" t="s">
        <v>74</v>
      </c>
      <c r="AY985" s="206" t="s">
        <v>198</v>
      </c>
    </row>
    <row r="986" spans="1:65" s="13" customFormat="1" ht="11.25">
      <c r="B986" s="197"/>
      <c r="C986" s="198"/>
      <c r="D986" s="192" t="s">
        <v>211</v>
      </c>
      <c r="E986" s="199" t="s">
        <v>20</v>
      </c>
      <c r="F986" s="200" t="s">
        <v>3285</v>
      </c>
      <c r="G986" s="198"/>
      <c r="H986" s="199" t="s">
        <v>20</v>
      </c>
      <c r="I986" s="201"/>
      <c r="J986" s="201"/>
      <c r="K986" s="198"/>
      <c r="L986" s="198"/>
      <c r="M986" s="202"/>
      <c r="N986" s="203"/>
      <c r="O986" s="204"/>
      <c r="P986" s="204"/>
      <c r="Q986" s="204"/>
      <c r="R986" s="204"/>
      <c r="S986" s="204"/>
      <c r="T986" s="204"/>
      <c r="U986" s="204"/>
      <c r="V986" s="204"/>
      <c r="W986" s="204"/>
      <c r="X986" s="205"/>
      <c r="AT986" s="206" t="s">
        <v>211</v>
      </c>
      <c r="AU986" s="206" t="s">
        <v>207</v>
      </c>
      <c r="AV986" s="13" t="s">
        <v>82</v>
      </c>
      <c r="AW986" s="13" t="s">
        <v>5</v>
      </c>
      <c r="AX986" s="13" t="s">
        <v>74</v>
      </c>
      <c r="AY986" s="206" t="s">
        <v>198</v>
      </c>
    </row>
    <row r="987" spans="1:65" s="14" customFormat="1" ht="11.25">
      <c r="B987" s="207"/>
      <c r="C987" s="208"/>
      <c r="D987" s="192" t="s">
        <v>211</v>
      </c>
      <c r="E987" s="209" t="s">
        <v>20</v>
      </c>
      <c r="F987" s="210" t="s">
        <v>3158</v>
      </c>
      <c r="G987" s="208"/>
      <c r="H987" s="211">
        <v>4.4459999999999997</v>
      </c>
      <c r="I987" s="212"/>
      <c r="J987" s="212"/>
      <c r="K987" s="208"/>
      <c r="L987" s="208"/>
      <c r="M987" s="213"/>
      <c r="N987" s="214"/>
      <c r="O987" s="215"/>
      <c r="P987" s="215"/>
      <c r="Q987" s="215"/>
      <c r="R987" s="215"/>
      <c r="S987" s="215"/>
      <c r="T987" s="215"/>
      <c r="U987" s="215"/>
      <c r="V987" s="215"/>
      <c r="W987" s="215"/>
      <c r="X987" s="216"/>
      <c r="AT987" s="217" t="s">
        <v>211</v>
      </c>
      <c r="AU987" s="217" t="s">
        <v>207</v>
      </c>
      <c r="AV987" s="14" t="s">
        <v>207</v>
      </c>
      <c r="AW987" s="14" t="s">
        <v>5</v>
      </c>
      <c r="AX987" s="14" t="s">
        <v>74</v>
      </c>
      <c r="AY987" s="217" t="s">
        <v>198</v>
      </c>
    </row>
    <row r="988" spans="1:65" s="16" customFormat="1" ht="11.25">
      <c r="B988" s="229"/>
      <c r="C988" s="230"/>
      <c r="D988" s="192" t="s">
        <v>211</v>
      </c>
      <c r="E988" s="231" t="s">
        <v>20</v>
      </c>
      <c r="F988" s="232" t="s">
        <v>282</v>
      </c>
      <c r="G988" s="230"/>
      <c r="H988" s="233">
        <v>17.783999999999999</v>
      </c>
      <c r="I988" s="234"/>
      <c r="J988" s="234"/>
      <c r="K988" s="230"/>
      <c r="L988" s="230"/>
      <c r="M988" s="235"/>
      <c r="N988" s="236"/>
      <c r="O988" s="237"/>
      <c r="P988" s="237"/>
      <c r="Q988" s="237"/>
      <c r="R988" s="237"/>
      <c r="S988" s="237"/>
      <c r="T988" s="237"/>
      <c r="U988" s="237"/>
      <c r="V988" s="237"/>
      <c r="W988" s="237"/>
      <c r="X988" s="238"/>
      <c r="AT988" s="239" t="s">
        <v>211</v>
      </c>
      <c r="AU988" s="239" t="s">
        <v>207</v>
      </c>
      <c r="AV988" s="16" t="s">
        <v>206</v>
      </c>
      <c r="AW988" s="16" t="s">
        <v>5</v>
      </c>
      <c r="AX988" s="16" t="s">
        <v>82</v>
      </c>
      <c r="AY988" s="239" t="s">
        <v>198</v>
      </c>
    </row>
    <row r="989" spans="1:65" s="2" customFormat="1" ht="24">
      <c r="A989" s="36"/>
      <c r="B989" s="37"/>
      <c r="C989" s="246" t="s">
        <v>1172</v>
      </c>
      <c r="D989" s="246" t="s">
        <v>1044</v>
      </c>
      <c r="E989" s="247" t="s">
        <v>3302</v>
      </c>
      <c r="F989" s="248" t="s">
        <v>3303</v>
      </c>
      <c r="G989" s="249" t="s">
        <v>254</v>
      </c>
      <c r="H989" s="250">
        <v>19.562000000000001</v>
      </c>
      <c r="I989" s="251"/>
      <c r="J989" s="252"/>
      <c r="K989" s="253">
        <f>ROUND(P989*H989,2)</f>
        <v>0</v>
      </c>
      <c r="L989" s="248" t="s">
        <v>205</v>
      </c>
      <c r="M989" s="254"/>
      <c r="N989" s="255" t="s">
        <v>20</v>
      </c>
      <c r="O989" s="186" t="s">
        <v>44</v>
      </c>
      <c r="P989" s="187">
        <f>I989+J989</f>
        <v>0</v>
      </c>
      <c r="Q989" s="187">
        <f>ROUND(I989*H989,2)</f>
        <v>0</v>
      </c>
      <c r="R989" s="187">
        <f>ROUND(J989*H989,2)</f>
        <v>0</v>
      </c>
      <c r="S989" s="66"/>
      <c r="T989" s="188">
        <f>S989*H989</f>
        <v>0</v>
      </c>
      <c r="U989" s="188">
        <v>1.9199999999999998E-2</v>
      </c>
      <c r="V989" s="188">
        <f>U989*H989</f>
        <v>0.37559039999999999</v>
      </c>
      <c r="W989" s="188">
        <v>0</v>
      </c>
      <c r="X989" s="189">
        <f>W989*H989</f>
        <v>0</v>
      </c>
      <c r="Y989" s="36"/>
      <c r="Z989" s="36"/>
      <c r="AA989" s="36"/>
      <c r="AB989" s="36"/>
      <c r="AC989" s="36"/>
      <c r="AD989" s="36"/>
      <c r="AE989" s="36"/>
      <c r="AR989" s="190" t="s">
        <v>1103</v>
      </c>
      <c r="AT989" s="190" t="s">
        <v>1044</v>
      </c>
      <c r="AU989" s="190" t="s">
        <v>207</v>
      </c>
      <c r="AY989" s="19" t="s">
        <v>198</v>
      </c>
      <c r="BE989" s="191">
        <f>IF(O989="základní",K989,0)</f>
        <v>0</v>
      </c>
      <c r="BF989" s="191">
        <f>IF(O989="snížená",K989,0)</f>
        <v>0</v>
      </c>
      <c r="BG989" s="191">
        <f>IF(O989="zákl. přenesená",K989,0)</f>
        <v>0</v>
      </c>
      <c r="BH989" s="191">
        <f>IF(O989="sníž. přenesená",K989,0)</f>
        <v>0</v>
      </c>
      <c r="BI989" s="191">
        <f>IF(O989="nulová",K989,0)</f>
        <v>0</v>
      </c>
      <c r="BJ989" s="19" t="s">
        <v>207</v>
      </c>
      <c r="BK989" s="191">
        <f>ROUND(P989*H989,2)</f>
        <v>0</v>
      </c>
      <c r="BL989" s="19" t="s">
        <v>404</v>
      </c>
      <c r="BM989" s="190" t="s">
        <v>3311</v>
      </c>
    </row>
    <row r="990" spans="1:65" s="2" customFormat="1" ht="11.25">
      <c r="A990" s="36"/>
      <c r="B990" s="37"/>
      <c r="C990" s="38"/>
      <c r="D990" s="192" t="s">
        <v>209</v>
      </c>
      <c r="E990" s="38"/>
      <c r="F990" s="193" t="s">
        <v>3303</v>
      </c>
      <c r="G990" s="38"/>
      <c r="H990" s="38"/>
      <c r="I990" s="194"/>
      <c r="J990" s="194"/>
      <c r="K990" s="38"/>
      <c r="L990" s="38"/>
      <c r="M990" s="41"/>
      <c r="N990" s="195"/>
      <c r="O990" s="196"/>
      <c r="P990" s="66"/>
      <c r="Q990" s="66"/>
      <c r="R990" s="66"/>
      <c r="S990" s="66"/>
      <c r="T990" s="66"/>
      <c r="U990" s="66"/>
      <c r="V990" s="66"/>
      <c r="W990" s="66"/>
      <c r="X990" s="67"/>
      <c r="Y990" s="36"/>
      <c r="Z990" s="36"/>
      <c r="AA990" s="36"/>
      <c r="AB990" s="36"/>
      <c r="AC990" s="36"/>
      <c r="AD990" s="36"/>
      <c r="AE990" s="36"/>
      <c r="AT990" s="19" t="s">
        <v>209</v>
      </c>
      <c r="AU990" s="19" t="s">
        <v>207</v>
      </c>
    </row>
    <row r="991" spans="1:65" s="13" customFormat="1" ht="11.25">
      <c r="B991" s="197"/>
      <c r="C991" s="198"/>
      <c r="D991" s="192" t="s">
        <v>211</v>
      </c>
      <c r="E991" s="199" t="s">
        <v>20</v>
      </c>
      <c r="F991" s="200" t="s">
        <v>3285</v>
      </c>
      <c r="G991" s="198"/>
      <c r="H991" s="199" t="s">
        <v>20</v>
      </c>
      <c r="I991" s="201"/>
      <c r="J991" s="201"/>
      <c r="K991" s="198"/>
      <c r="L991" s="198"/>
      <c r="M991" s="202"/>
      <c r="N991" s="203"/>
      <c r="O991" s="204"/>
      <c r="P991" s="204"/>
      <c r="Q991" s="204"/>
      <c r="R991" s="204"/>
      <c r="S991" s="204"/>
      <c r="T991" s="204"/>
      <c r="U991" s="204"/>
      <c r="V991" s="204"/>
      <c r="W991" s="204"/>
      <c r="X991" s="205"/>
      <c r="AT991" s="206" t="s">
        <v>211</v>
      </c>
      <c r="AU991" s="206" t="s">
        <v>207</v>
      </c>
      <c r="AV991" s="13" t="s">
        <v>82</v>
      </c>
      <c r="AW991" s="13" t="s">
        <v>5</v>
      </c>
      <c r="AX991" s="13" t="s">
        <v>74</v>
      </c>
      <c r="AY991" s="206" t="s">
        <v>198</v>
      </c>
    </row>
    <row r="992" spans="1:65" s="13" customFormat="1" ht="11.25">
      <c r="B992" s="197"/>
      <c r="C992" s="198"/>
      <c r="D992" s="192" t="s">
        <v>211</v>
      </c>
      <c r="E992" s="199" t="s">
        <v>20</v>
      </c>
      <c r="F992" s="200" t="s">
        <v>3139</v>
      </c>
      <c r="G992" s="198"/>
      <c r="H992" s="199" t="s">
        <v>20</v>
      </c>
      <c r="I992" s="201"/>
      <c r="J992" s="201"/>
      <c r="K992" s="198"/>
      <c r="L992" s="198"/>
      <c r="M992" s="202"/>
      <c r="N992" s="203"/>
      <c r="O992" s="204"/>
      <c r="P992" s="204"/>
      <c r="Q992" s="204"/>
      <c r="R992" s="204"/>
      <c r="S992" s="204"/>
      <c r="T992" s="204"/>
      <c r="U992" s="204"/>
      <c r="V992" s="204"/>
      <c r="W992" s="204"/>
      <c r="X992" s="205"/>
      <c r="AT992" s="206" t="s">
        <v>211</v>
      </c>
      <c r="AU992" s="206" t="s">
        <v>207</v>
      </c>
      <c r="AV992" s="13" t="s">
        <v>82</v>
      </c>
      <c r="AW992" s="13" t="s">
        <v>5</v>
      </c>
      <c r="AX992" s="13" t="s">
        <v>74</v>
      </c>
      <c r="AY992" s="206" t="s">
        <v>198</v>
      </c>
    </row>
    <row r="993" spans="2:51" s="13" customFormat="1" ht="11.25">
      <c r="B993" s="197"/>
      <c r="C993" s="198"/>
      <c r="D993" s="192" t="s">
        <v>211</v>
      </c>
      <c r="E993" s="199" t="s">
        <v>20</v>
      </c>
      <c r="F993" s="200" t="s">
        <v>1885</v>
      </c>
      <c r="G993" s="198"/>
      <c r="H993" s="199" t="s">
        <v>20</v>
      </c>
      <c r="I993" s="201"/>
      <c r="J993" s="201"/>
      <c r="K993" s="198"/>
      <c r="L993" s="198"/>
      <c r="M993" s="202"/>
      <c r="N993" s="203"/>
      <c r="O993" s="204"/>
      <c r="P993" s="204"/>
      <c r="Q993" s="204"/>
      <c r="R993" s="204"/>
      <c r="S993" s="204"/>
      <c r="T993" s="204"/>
      <c r="U993" s="204"/>
      <c r="V993" s="204"/>
      <c r="W993" s="204"/>
      <c r="X993" s="205"/>
      <c r="AT993" s="206" t="s">
        <v>211</v>
      </c>
      <c r="AU993" s="206" t="s">
        <v>207</v>
      </c>
      <c r="AV993" s="13" t="s">
        <v>82</v>
      </c>
      <c r="AW993" s="13" t="s">
        <v>5</v>
      </c>
      <c r="AX993" s="13" t="s">
        <v>74</v>
      </c>
      <c r="AY993" s="206" t="s">
        <v>198</v>
      </c>
    </row>
    <row r="994" spans="2:51" s="13" customFormat="1" ht="11.25">
      <c r="B994" s="197"/>
      <c r="C994" s="198"/>
      <c r="D994" s="192" t="s">
        <v>211</v>
      </c>
      <c r="E994" s="199" t="s">
        <v>20</v>
      </c>
      <c r="F994" s="200" t="s">
        <v>3285</v>
      </c>
      <c r="G994" s="198"/>
      <c r="H994" s="199" t="s">
        <v>20</v>
      </c>
      <c r="I994" s="201"/>
      <c r="J994" s="201"/>
      <c r="K994" s="198"/>
      <c r="L994" s="198"/>
      <c r="M994" s="202"/>
      <c r="N994" s="203"/>
      <c r="O994" s="204"/>
      <c r="P994" s="204"/>
      <c r="Q994" s="204"/>
      <c r="R994" s="204"/>
      <c r="S994" s="204"/>
      <c r="T994" s="204"/>
      <c r="U994" s="204"/>
      <c r="V994" s="204"/>
      <c r="W994" s="204"/>
      <c r="X994" s="205"/>
      <c r="AT994" s="206" t="s">
        <v>211</v>
      </c>
      <c r="AU994" s="206" t="s">
        <v>207</v>
      </c>
      <c r="AV994" s="13" t="s">
        <v>82</v>
      </c>
      <c r="AW994" s="13" t="s">
        <v>5</v>
      </c>
      <c r="AX994" s="13" t="s">
        <v>74</v>
      </c>
      <c r="AY994" s="206" t="s">
        <v>198</v>
      </c>
    </row>
    <row r="995" spans="2:51" s="14" customFormat="1" ht="11.25">
      <c r="B995" s="207"/>
      <c r="C995" s="208"/>
      <c r="D995" s="192" t="s">
        <v>211</v>
      </c>
      <c r="E995" s="209" t="s">
        <v>20</v>
      </c>
      <c r="F995" s="210" t="s">
        <v>3158</v>
      </c>
      <c r="G995" s="208"/>
      <c r="H995" s="211">
        <v>4.4459999999999997</v>
      </c>
      <c r="I995" s="212"/>
      <c r="J995" s="212"/>
      <c r="K995" s="208"/>
      <c r="L995" s="208"/>
      <c r="M995" s="213"/>
      <c r="N995" s="214"/>
      <c r="O995" s="215"/>
      <c r="P995" s="215"/>
      <c r="Q995" s="215"/>
      <c r="R995" s="215"/>
      <c r="S995" s="215"/>
      <c r="T995" s="215"/>
      <c r="U995" s="215"/>
      <c r="V995" s="215"/>
      <c r="W995" s="215"/>
      <c r="X995" s="216"/>
      <c r="AT995" s="217" t="s">
        <v>211</v>
      </c>
      <c r="AU995" s="217" t="s">
        <v>207</v>
      </c>
      <c r="AV995" s="14" t="s">
        <v>207</v>
      </c>
      <c r="AW995" s="14" t="s">
        <v>5</v>
      </c>
      <c r="AX995" s="14" t="s">
        <v>74</v>
      </c>
      <c r="AY995" s="217" t="s">
        <v>198</v>
      </c>
    </row>
    <row r="996" spans="2:51" s="13" customFormat="1" ht="11.25">
      <c r="B996" s="197"/>
      <c r="C996" s="198"/>
      <c r="D996" s="192" t="s">
        <v>211</v>
      </c>
      <c r="E996" s="199" t="s">
        <v>20</v>
      </c>
      <c r="F996" s="200" t="s">
        <v>3150</v>
      </c>
      <c r="G996" s="198"/>
      <c r="H996" s="199" t="s">
        <v>20</v>
      </c>
      <c r="I996" s="201"/>
      <c r="J996" s="201"/>
      <c r="K996" s="198"/>
      <c r="L996" s="198"/>
      <c r="M996" s="202"/>
      <c r="N996" s="203"/>
      <c r="O996" s="204"/>
      <c r="P996" s="204"/>
      <c r="Q996" s="204"/>
      <c r="R996" s="204"/>
      <c r="S996" s="204"/>
      <c r="T996" s="204"/>
      <c r="U996" s="204"/>
      <c r="V996" s="204"/>
      <c r="W996" s="204"/>
      <c r="X996" s="205"/>
      <c r="AT996" s="206" t="s">
        <v>211</v>
      </c>
      <c r="AU996" s="206" t="s">
        <v>207</v>
      </c>
      <c r="AV996" s="13" t="s">
        <v>82</v>
      </c>
      <c r="AW996" s="13" t="s">
        <v>5</v>
      </c>
      <c r="AX996" s="13" t="s">
        <v>74</v>
      </c>
      <c r="AY996" s="206" t="s">
        <v>198</v>
      </c>
    </row>
    <row r="997" spans="2:51" s="13" customFormat="1" ht="11.25">
      <c r="B997" s="197"/>
      <c r="C997" s="198"/>
      <c r="D997" s="192" t="s">
        <v>211</v>
      </c>
      <c r="E997" s="199" t="s">
        <v>20</v>
      </c>
      <c r="F997" s="200" t="s">
        <v>1885</v>
      </c>
      <c r="G997" s="198"/>
      <c r="H997" s="199" t="s">
        <v>20</v>
      </c>
      <c r="I997" s="201"/>
      <c r="J997" s="201"/>
      <c r="K997" s="198"/>
      <c r="L997" s="198"/>
      <c r="M997" s="202"/>
      <c r="N997" s="203"/>
      <c r="O997" s="204"/>
      <c r="P997" s="204"/>
      <c r="Q997" s="204"/>
      <c r="R997" s="204"/>
      <c r="S997" s="204"/>
      <c r="T997" s="204"/>
      <c r="U997" s="204"/>
      <c r="V997" s="204"/>
      <c r="W997" s="204"/>
      <c r="X997" s="205"/>
      <c r="AT997" s="206" t="s">
        <v>211</v>
      </c>
      <c r="AU997" s="206" t="s">
        <v>207</v>
      </c>
      <c r="AV997" s="13" t="s">
        <v>82</v>
      </c>
      <c r="AW997" s="13" t="s">
        <v>5</v>
      </c>
      <c r="AX997" s="13" t="s">
        <v>74</v>
      </c>
      <c r="AY997" s="206" t="s">
        <v>198</v>
      </c>
    </row>
    <row r="998" spans="2:51" s="13" customFormat="1" ht="11.25">
      <c r="B998" s="197"/>
      <c r="C998" s="198"/>
      <c r="D998" s="192" t="s">
        <v>211</v>
      </c>
      <c r="E998" s="199" t="s">
        <v>20</v>
      </c>
      <c r="F998" s="200" t="s">
        <v>3285</v>
      </c>
      <c r="G998" s="198"/>
      <c r="H998" s="199" t="s">
        <v>20</v>
      </c>
      <c r="I998" s="201"/>
      <c r="J998" s="201"/>
      <c r="K998" s="198"/>
      <c r="L998" s="198"/>
      <c r="M998" s="202"/>
      <c r="N998" s="203"/>
      <c r="O998" s="204"/>
      <c r="P998" s="204"/>
      <c r="Q998" s="204"/>
      <c r="R998" s="204"/>
      <c r="S998" s="204"/>
      <c r="T998" s="204"/>
      <c r="U998" s="204"/>
      <c r="V998" s="204"/>
      <c r="W998" s="204"/>
      <c r="X998" s="205"/>
      <c r="AT998" s="206" t="s">
        <v>211</v>
      </c>
      <c r="AU998" s="206" t="s">
        <v>207</v>
      </c>
      <c r="AV998" s="13" t="s">
        <v>82</v>
      </c>
      <c r="AW998" s="13" t="s">
        <v>5</v>
      </c>
      <c r="AX998" s="13" t="s">
        <v>74</v>
      </c>
      <c r="AY998" s="206" t="s">
        <v>198</v>
      </c>
    </row>
    <row r="999" spans="2:51" s="14" customFormat="1" ht="11.25">
      <c r="B999" s="207"/>
      <c r="C999" s="208"/>
      <c r="D999" s="192" t="s">
        <v>211</v>
      </c>
      <c r="E999" s="209" t="s">
        <v>20</v>
      </c>
      <c r="F999" s="210" t="s">
        <v>3158</v>
      </c>
      <c r="G999" s="208"/>
      <c r="H999" s="211">
        <v>4.4459999999999997</v>
      </c>
      <c r="I999" s="212"/>
      <c r="J999" s="212"/>
      <c r="K999" s="208"/>
      <c r="L999" s="208"/>
      <c r="M999" s="213"/>
      <c r="N999" s="214"/>
      <c r="O999" s="215"/>
      <c r="P999" s="215"/>
      <c r="Q999" s="215"/>
      <c r="R999" s="215"/>
      <c r="S999" s="215"/>
      <c r="T999" s="215"/>
      <c r="U999" s="215"/>
      <c r="V999" s="215"/>
      <c r="W999" s="215"/>
      <c r="X999" s="216"/>
      <c r="AT999" s="217" t="s">
        <v>211</v>
      </c>
      <c r="AU999" s="217" t="s">
        <v>207</v>
      </c>
      <c r="AV999" s="14" t="s">
        <v>207</v>
      </c>
      <c r="AW999" s="14" t="s">
        <v>5</v>
      </c>
      <c r="AX999" s="14" t="s">
        <v>74</v>
      </c>
      <c r="AY999" s="217" t="s">
        <v>198</v>
      </c>
    </row>
    <row r="1000" spans="2:51" s="13" customFormat="1" ht="11.25">
      <c r="B1000" s="197"/>
      <c r="C1000" s="198"/>
      <c r="D1000" s="192" t="s">
        <v>211</v>
      </c>
      <c r="E1000" s="199" t="s">
        <v>20</v>
      </c>
      <c r="F1000" s="200" t="s">
        <v>3151</v>
      </c>
      <c r="G1000" s="198"/>
      <c r="H1000" s="199" t="s">
        <v>20</v>
      </c>
      <c r="I1000" s="201"/>
      <c r="J1000" s="201"/>
      <c r="K1000" s="198"/>
      <c r="L1000" s="198"/>
      <c r="M1000" s="202"/>
      <c r="N1000" s="203"/>
      <c r="O1000" s="204"/>
      <c r="P1000" s="204"/>
      <c r="Q1000" s="204"/>
      <c r="R1000" s="204"/>
      <c r="S1000" s="204"/>
      <c r="T1000" s="204"/>
      <c r="U1000" s="204"/>
      <c r="V1000" s="204"/>
      <c r="W1000" s="204"/>
      <c r="X1000" s="205"/>
      <c r="AT1000" s="206" t="s">
        <v>211</v>
      </c>
      <c r="AU1000" s="206" t="s">
        <v>207</v>
      </c>
      <c r="AV1000" s="13" t="s">
        <v>82</v>
      </c>
      <c r="AW1000" s="13" t="s">
        <v>5</v>
      </c>
      <c r="AX1000" s="13" t="s">
        <v>74</v>
      </c>
      <c r="AY1000" s="206" t="s">
        <v>198</v>
      </c>
    </row>
    <row r="1001" spans="2:51" s="13" customFormat="1" ht="11.25">
      <c r="B1001" s="197"/>
      <c r="C1001" s="198"/>
      <c r="D1001" s="192" t="s">
        <v>211</v>
      </c>
      <c r="E1001" s="199" t="s">
        <v>20</v>
      </c>
      <c r="F1001" s="200" t="s">
        <v>1885</v>
      </c>
      <c r="G1001" s="198"/>
      <c r="H1001" s="199" t="s">
        <v>20</v>
      </c>
      <c r="I1001" s="201"/>
      <c r="J1001" s="201"/>
      <c r="K1001" s="198"/>
      <c r="L1001" s="198"/>
      <c r="M1001" s="202"/>
      <c r="N1001" s="203"/>
      <c r="O1001" s="204"/>
      <c r="P1001" s="204"/>
      <c r="Q1001" s="204"/>
      <c r="R1001" s="204"/>
      <c r="S1001" s="204"/>
      <c r="T1001" s="204"/>
      <c r="U1001" s="204"/>
      <c r="V1001" s="204"/>
      <c r="W1001" s="204"/>
      <c r="X1001" s="205"/>
      <c r="AT1001" s="206" t="s">
        <v>211</v>
      </c>
      <c r="AU1001" s="206" t="s">
        <v>207</v>
      </c>
      <c r="AV1001" s="13" t="s">
        <v>82</v>
      </c>
      <c r="AW1001" s="13" t="s">
        <v>5</v>
      </c>
      <c r="AX1001" s="13" t="s">
        <v>74</v>
      </c>
      <c r="AY1001" s="206" t="s">
        <v>198</v>
      </c>
    </row>
    <row r="1002" spans="2:51" s="13" customFormat="1" ht="11.25">
      <c r="B1002" s="197"/>
      <c r="C1002" s="198"/>
      <c r="D1002" s="192" t="s">
        <v>211</v>
      </c>
      <c r="E1002" s="199" t="s">
        <v>20</v>
      </c>
      <c r="F1002" s="200" t="s">
        <v>3285</v>
      </c>
      <c r="G1002" s="198"/>
      <c r="H1002" s="199" t="s">
        <v>20</v>
      </c>
      <c r="I1002" s="201"/>
      <c r="J1002" s="201"/>
      <c r="K1002" s="198"/>
      <c r="L1002" s="198"/>
      <c r="M1002" s="202"/>
      <c r="N1002" s="203"/>
      <c r="O1002" s="204"/>
      <c r="P1002" s="204"/>
      <c r="Q1002" s="204"/>
      <c r="R1002" s="204"/>
      <c r="S1002" s="204"/>
      <c r="T1002" s="204"/>
      <c r="U1002" s="204"/>
      <c r="V1002" s="204"/>
      <c r="W1002" s="204"/>
      <c r="X1002" s="205"/>
      <c r="AT1002" s="206" t="s">
        <v>211</v>
      </c>
      <c r="AU1002" s="206" t="s">
        <v>207</v>
      </c>
      <c r="AV1002" s="13" t="s">
        <v>82</v>
      </c>
      <c r="AW1002" s="13" t="s">
        <v>5</v>
      </c>
      <c r="AX1002" s="13" t="s">
        <v>74</v>
      </c>
      <c r="AY1002" s="206" t="s">
        <v>198</v>
      </c>
    </row>
    <row r="1003" spans="2:51" s="14" customFormat="1" ht="11.25">
      <c r="B1003" s="207"/>
      <c r="C1003" s="208"/>
      <c r="D1003" s="192" t="s">
        <v>211</v>
      </c>
      <c r="E1003" s="209" t="s">
        <v>20</v>
      </c>
      <c r="F1003" s="210" t="s">
        <v>3158</v>
      </c>
      <c r="G1003" s="208"/>
      <c r="H1003" s="211">
        <v>4.4459999999999997</v>
      </c>
      <c r="I1003" s="212"/>
      <c r="J1003" s="212"/>
      <c r="K1003" s="208"/>
      <c r="L1003" s="208"/>
      <c r="M1003" s="213"/>
      <c r="N1003" s="214"/>
      <c r="O1003" s="215"/>
      <c r="P1003" s="215"/>
      <c r="Q1003" s="215"/>
      <c r="R1003" s="215"/>
      <c r="S1003" s="215"/>
      <c r="T1003" s="215"/>
      <c r="U1003" s="215"/>
      <c r="V1003" s="215"/>
      <c r="W1003" s="215"/>
      <c r="X1003" s="216"/>
      <c r="AT1003" s="217" t="s">
        <v>211</v>
      </c>
      <c r="AU1003" s="217" t="s">
        <v>207</v>
      </c>
      <c r="AV1003" s="14" t="s">
        <v>207</v>
      </c>
      <c r="AW1003" s="14" t="s">
        <v>5</v>
      </c>
      <c r="AX1003" s="14" t="s">
        <v>74</v>
      </c>
      <c r="AY1003" s="217" t="s">
        <v>198</v>
      </c>
    </row>
    <row r="1004" spans="2:51" s="13" customFormat="1" ht="11.25">
      <c r="B1004" s="197"/>
      <c r="C1004" s="198"/>
      <c r="D1004" s="192" t="s">
        <v>211</v>
      </c>
      <c r="E1004" s="199" t="s">
        <v>20</v>
      </c>
      <c r="F1004" s="200" t="s">
        <v>3153</v>
      </c>
      <c r="G1004" s="198"/>
      <c r="H1004" s="199" t="s">
        <v>20</v>
      </c>
      <c r="I1004" s="201"/>
      <c r="J1004" s="201"/>
      <c r="K1004" s="198"/>
      <c r="L1004" s="198"/>
      <c r="M1004" s="202"/>
      <c r="N1004" s="203"/>
      <c r="O1004" s="204"/>
      <c r="P1004" s="204"/>
      <c r="Q1004" s="204"/>
      <c r="R1004" s="204"/>
      <c r="S1004" s="204"/>
      <c r="T1004" s="204"/>
      <c r="U1004" s="204"/>
      <c r="V1004" s="204"/>
      <c r="W1004" s="204"/>
      <c r="X1004" s="205"/>
      <c r="AT1004" s="206" t="s">
        <v>211</v>
      </c>
      <c r="AU1004" s="206" t="s">
        <v>207</v>
      </c>
      <c r="AV1004" s="13" t="s">
        <v>82</v>
      </c>
      <c r="AW1004" s="13" t="s">
        <v>5</v>
      </c>
      <c r="AX1004" s="13" t="s">
        <v>74</v>
      </c>
      <c r="AY1004" s="206" t="s">
        <v>198</v>
      </c>
    </row>
    <row r="1005" spans="2:51" s="13" customFormat="1" ht="11.25">
      <c r="B1005" s="197"/>
      <c r="C1005" s="198"/>
      <c r="D1005" s="192" t="s">
        <v>211</v>
      </c>
      <c r="E1005" s="199" t="s">
        <v>20</v>
      </c>
      <c r="F1005" s="200" t="s">
        <v>1885</v>
      </c>
      <c r="G1005" s="198"/>
      <c r="H1005" s="199" t="s">
        <v>20</v>
      </c>
      <c r="I1005" s="201"/>
      <c r="J1005" s="201"/>
      <c r="K1005" s="198"/>
      <c r="L1005" s="198"/>
      <c r="M1005" s="202"/>
      <c r="N1005" s="203"/>
      <c r="O1005" s="204"/>
      <c r="P1005" s="204"/>
      <c r="Q1005" s="204"/>
      <c r="R1005" s="204"/>
      <c r="S1005" s="204"/>
      <c r="T1005" s="204"/>
      <c r="U1005" s="204"/>
      <c r="V1005" s="204"/>
      <c r="W1005" s="204"/>
      <c r="X1005" s="205"/>
      <c r="AT1005" s="206" t="s">
        <v>211</v>
      </c>
      <c r="AU1005" s="206" t="s">
        <v>207</v>
      </c>
      <c r="AV1005" s="13" t="s">
        <v>82</v>
      </c>
      <c r="AW1005" s="13" t="s">
        <v>5</v>
      </c>
      <c r="AX1005" s="13" t="s">
        <v>74</v>
      </c>
      <c r="AY1005" s="206" t="s">
        <v>198</v>
      </c>
    </row>
    <row r="1006" spans="2:51" s="13" customFormat="1" ht="11.25">
      <c r="B1006" s="197"/>
      <c r="C1006" s="198"/>
      <c r="D1006" s="192" t="s">
        <v>211</v>
      </c>
      <c r="E1006" s="199" t="s">
        <v>20</v>
      </c>
      <c r="F1006" s="200" t="s">
        <v>3285</v>
      </c>
      <c r="G1006" s="198"/>
      <c r="H1006" s="199" t="s">
        <v>20</v>
      </c>
      <c r="I1006" s="201"/>
      <c r="J1006" s="201"/>
      <c r="K1006" s="198"/>
      <c r="L1006" s="198"/>
      <c r="M1006" s="202"/>
      <c r="N1006" s="203"/>
      <c r="O1006" s="204"/>
      <c r="P1006" s="204"/>
      <c r="Q1006" s="204"/>
      <c r="R1006" s="204"/>
      <c r="S1006" s="204"/>
      <c r="T1006" s="204"/>
      <c r="U1006" s="204"/>
      <c r="V1006" s="204"/>
      <c r="W1006" s="204"/>
      <c r="X1006" s="205"/>
      <c r="AT1006" s="206" t="s">
        <v>211</v>
      </c>
      <c r="AU1006" s="206" t="s">
        <v>207</v>
      </c>
      <c r="AV1006" s="13" t="s">
        <v>82</v>
      </c>
      <c r="AW1006" s="13" t="s">
        <v>5</v>
      </c>
      <c r="AX1006" s="13" t="s">
        <v>74</v>
      </c>
      <c r="AY1006" s="206" t="s">
        <v>198</v>
      </c>
    </row>
    <row r="1007" spans="2:51" s="14" customFormat="1" ht="11.25">
      <c r="B1007" s="207"/>
      <c r="C1007" s="208"/>
      <c r="D1007" s="192" t="s">
        <v>211</v>
      </c>
      <c r="E1007" s="209" t="s">
        <v>20</v>
      </c>
      <c r="F1007" s="210" t="s">
        <v>3158</v>
      </c>
      <c r="G1007" s="208"/>
      <c r="H1007" s="211">
        <v>4.4459999999999997</v>
      </c>
      <c r="I1007" s="212"/>
      <c r="J1007" s="212"/>
      <c r="K1007" s="208"/>
      <c r="L1007" s="208"/>
      <c r="M1007" s="213"/>
      <c r="N1007" s="214"/>
      <c r="O1007" s="215"/>
      <c r="P1007" s="215"/>
      <c r="Q1007" s="215"/>
      <c r="R1007" s="215"/>
      <c r="S1007" s="215"/>
      <c r="T1007" s="215"/>
      <c r="U1007" s="215"/>
      <c r="V1007" s="215"/>
      <c r="W1007" s="215"/>
      <c r="X1007" s="216"/>
      <c r="AT1007" s="217" t="s">
        <v>211</v>
      </c>
      <c r="AU1007" s="217" t="s">
        <v>207</v>
      </c>
      <c r="AV1007" s="14" t="s">
        <v>207</v>
      </c>
      <c r="AW1007" s="14" t="s">
        <v>5</v>
      </c>
      <c r="AX1007" s="14" t="s">
        <v>74</v>
      </c>
      <c r="AY1007" s="217" t="s">
        <v>198</v>
      </c>
    </row>
    <row r="1008" spans="2:51" s="16" customFormat="1" ht="11.25">
      <c r="B1008" s="229"/>
      <c r="C1008" s="230"/>
      <c r="D1008" s="192" t="s">
        <v>211</v>
      </c>
      <c r="E1008" s="231" t="s">
        <v>20</v>
      </c>
      <c r="F1008" s="232" t="s">
        <v>282</v>
      </c>
      <c r="G1008" s="230"/>
      <c r="H1008" s="233">
        <v>17.783999999999999</v>
      </c>
      <c r="I1008" s="234"/>
      <c r="J1008" s="234"/>
      <c r="K1008" s="230"/>
      <c r="L1008" s="230"/>
      <c r="M1008" s="235"/>
      <c r="N1008" s="236"/>
      <c r="O1008" s="237"/>
      <c r="P1008" s="237"/>
      <c r="Q1008" s="237"/>
      <c r="R1008" s="237"/>
      <c r="S1008" s="237"/>
      <c r="T1008" s="237"/>
      <c r="U1008" s="237"/>
      <c r="V1008" s="237"/>
      <c r="W1008" s="237"/>
      <c r="X1008" s="238"/>
      <c r="AT1008" s="239" t="s">
        <v>211</v>
      </c>
      <c r="AU1008" s="239" t="s">
        <v>207</v>
      </c>
      <c r="AV1008" s="16" t="s">
        <v>206</v>
      </c>
      <c r="AW1008" s="16" t="s">
        <v>5</v>
      </c>
      <c r="AX1008" s="16" t="s">
        <v>82</v>
      </c>
      <c r="AY1008" s="239" t="s">
        <v>198</v>
      </c>
    </row>
    <row r="1009" spans="1:65" s="14" customFormat="1" ht="11.25">
      <c r="B1009" s="207"/>
      <c r="C1009" s="208"/>
      <c r="D1009" s="192" t="s">
        <v>211</v>
      </c>
      <c r="E1009" s="208"/>
      <c r="F1009" s="210" t="s">
        <v>3312</v>
      </c>
      <c r="G1009" s="208"/>
      <c r="H1009" s="211">
        <v>19.562000000000001</v>
      </c>
      <c r="I1009" s="212"/>
      <c r="J1009" s="212"/>
      <c r="K1009" s="208"/>
      <c r="L1009" s="208"/>
      <c r="M1009" s="213"/>
      <c r="N1009" s="214"/>
      <c r="O1009" s="215"/>
      <c r="P1009" s="215"/>
      <c r="Q1009" s="215"/>
      <c r="R1009" s="215"/>
      <c r="S1009" s="215"/>
      <c r="T1009" s="215"/>
      <c r="U1009" s="215"/>
      <c r="V1009" s="215"/>
      <c r="W1009" s="215"/>
      <c r="X1009" s="216"/>
      <c r="AT1009" s="217" t="s">
        <v>211</v>
      </c>
      <c r="AU1009" s="217" t="s">
        <v>207</v>
      </c>
      <c r="AV1009" s="14" t="s">
        <v>207</v>
      </c>
      <c r="AW1009" s="14" t="s">
        <v>4</v>
      </c>
      <c r="AX1009" s="14" t="s">
        <v>82</v>
      </c>
      <c r="AY1009" s="217" t="s">
        <v>198</v>
      </c>
    </row>
    <row r="1010" spans="1:65" s="2" customFormat="1" ht="24.2" customHeight="1">
      <c r="A1010" s="36"/>
      <c r="B1010" s="37"/>
      <c r="C1010" s="178" t="s">
        <v>1176</v>
      </c>
      <c r="D1010" s="178" t="s">
        <v>201</v>
      </c>
      <c r="E1010" s="179" t="s">
        <v>3313</v>
      </c>
      <c r="F1010" s="180" t="s">
        <v>3314</v>
      </c>
      <c r="G1010" s="181" t="s">
        <v>254</v>
      </c>
      <c r="H1010" s="182">
        <v>17.783999999999999</v>
      </c>
      <c r="I1010" s="183"/>
      <c r="J1010" s="183"/>
      <c r="K1010" s="184">
        <f>ROUND(P1010*H1010,2)</f>
        <v>0</v>
      </c>
      <c r="L1010" s="180" t="s">
        <v>205</v>
      </c>
      <c r="M1010" s="41"/>
      <c r="N1010" s="185" t="s">
        <v>20</v>
      </c>
      <c r="O1010" s="186" t="s">
        <v>44</v>
      </c>
      <c r="P1010" s="187">
        <f>I1010+J1010</f>
        <v>0</v>
      </c>
      <c r="Q1010" s="187">
        <f>ROUND(I1010*H1010,2)</f>
        <v>0</v>
      </c>
      <c r="R1010" s="187">
        <f>ROUND(J1010*H1010,2)</f>
        <v>0</v>
      </c>
      <c r="S1010" s="66"/>
      <c r="T1010" s="188">
        <f>S1010*H1010</f>
        <v>0</v>
      </c>
      <c r="U1010" s="188">
        <v>0</v>
      </c>
      <c r="V1010" s="188">
        <f>U1010*H1010</f>
        <v>0</v>
      </c>
      <c r="W1010" s="188">
        <v>0</v>
      </c>
      <c r="X1010" s="189">
        <f>W1010*H1010</f>
        <v>0</v>
      </c>
      <c r="Y1010" s="36"/>
      <c r="Z1010" s="36"/>
      <c r="AA1010" s="36"/>
      <c r="AB1010" s="36"/>
      <c r="AC1010" s="36"/>
      <c r="AD1010" s="36"/>
      <c r="AE1010" s="36"/>
      <c r="AR1010" s="190" t="s">
        <v>404</v>
      </c>
      <c r="AT1010" s="190" t="s">
        <v>201</v>
      </c>
      <c r="AU1010" s="190" t="s">
        <v>207</v>
      </c>
      <c r="AY1010" s="19" t="s">
        <v>198</v>
      </c>
      <c r="BE1010" s="191">
        <f>IF(O1010="základní",K1010,0)</f>
        <v>0</v>
      </c>
      <c r="BF1010" s="191">
        <f>IF(O1010="snížená",K1010,0)</f>
        <v>0</v>
      </c>
      <c r="BG1010" s="191">
        <f>IF(O1010="zákl. přenesená",K1010,0)</f>
        <v>0</v>
      </c>
      <c r="BH1010" s="191">
        <f>IF(O1010="sníž. přenesená",K1010,0)</f>
        <v>0</v>
      </c>
      <c r="BI1010" s="191">
        <f>IF(O1010="nulová",K1010,0)</f>
        <v>0</v>
      </c>
      <c r="BJ1010" s="19" t="s">
        <v>207</v>
      </c>
      <c r="BK1010" s="191">
        <f>ROUND(P1010*H1010,2)</f>
        <v>0</v>
      </c>
      <c r="BL1010" s="19" t="s">
        <v>404</v>
      </c>
      <c r="BM1010" s="190" t="s">
        <v>3315</v>
      </c>
    </row>
    <row r="1011" spans="1:65" s="2" customFormat="1" ht="11.25">
      <c r="A1011" s="36"/>
      <c r="B1011" s="37"/>
      <c r="C1011" s="38"/>
      <c r="D1011" s="192" t="s">
        <v>209</v>
      </c>
      <c r="E1011" s="38"/>
      <c r="F1011" s="193" t="s">
        <v>3316</v>
      </c>
      <c r="G1011" s="38"/>
      <c r="H1011" s="38"/>
      <c r="I1011" s="194"/>
      <c r="J1011" s="194"/>
      <c r="K1011" s="38"/>
      <c r="L1011" s="38"/>
      <c r="M1011" s="41"/>
      <c r="N1011" s="195"/>
      <c r="O1011" s="196"/>
      <c r="P1011" s="66"/>
      <c r="Q1011" s="66"/>
      <c r="R1011" s="66"/>
      <c r="S1011" s="66"/>
      <c r="T1011" s="66"/>
      <c r="U1011" s="66"/>
      <c r="V1011" s="66"/>
      <c r="W1011" s="66"/>
      <c r="X1011" s="67"/>
      <c r="Y1011" s="36"/>
      <c r="Z1011" s="36"/>
      <c r="AA1011" s="36"/>
      <c r="AB1011" s="36"/>
      <c r="AC1011" s="36"/>
      <c r="AD1011" s="36"/>
      <c r="AE1011" s="36"/>
      <c r="AT1011" s="19" t="s">
        <v>209</v>
      </c>
      <c r="AU1011" s="19" t="s">
        <v>207</v>
      </c>
    </row>
    <row r="1012" spans="1:65" s="13" customFormat="1" ht="11.25">
      <c r="B1012" s="197"/>
      <c r="C1012" s="198"/>
      <c r="D1012" s="192" t="s">
        <v>211</v>
      </c>
      <c r="E1012" s="199" t="s">
        <v>20</v>
      </c>
      <c r="F1012" s="200" t="s">
        <v>3285</v>
      </c>
      <c r="G1012" s="198"/>
      <c r="H1012" s="199" t="s">
        <v>20</v>
      </c>
      <c r="I1012" s="201"/>
      <c r="J1012" s="201"/>
      <c r="K1012" s="198"/>
      <c r="L1012" s="198"/>
      <c r="M1012" s="202"/>
      <c r="N1012" s="203"/>
      <c r="O1012" s="204"/>
      <c r="P1012" s="204"/>
      <c r="Q1012" s="204"/>
      <c r="R1012" s="204"/>
      <c r="S1012" s="204"/>
      <c r="T1012" s="204"/>
      <c r="U1012" s="204"/>
      <c r="V1012" s="204"/>
      <c r="W1012" s="204"/>
      <c r="X1012" s="205"/>
      <c r="AT1012" s="206" t="s">
        <v>211</v>
      </c>
      <c r="AU1012" s="206" t="s">
        <v>207</v>
      </c>
      <c r="AV1012" s="13" t="s">
        <v>82</v>
      </c>
      <c r="AW1012" s="13" t="s">
        <v>5</v>
      </c>
      <c r="AX1012" s="13" t="s">
        <v>74</v>
      </c>
      <c r="AY1012" s="206" t="s">
        <v>198</v>
      </c>
    </row>
    <row r="1013" spans="1:65" s="13" customFormat="1" ht="11.25">
      <c r="B1013" s="197"/>
      <c r="C1013" s="198"/>
      <c r="D1013" s="192" t="s">
        <v>211</v>
      </c>
      <c r="E1013" s="199" t="s">
        <v>20</v>
      </c>
      <c r="F1013" s="200" t="s">
        <v>3139</v>
      </c>
      <c r="G1013" s="198"/>
      <c r="H1013" s="199" t="s">
        <v>20</v>
      </c>
      <c r="I1013" s="201"/>
      <c r="J1013" s="201"/>
      <c r="K1013" s="198"/>
      <c r="L1013" s="198"/>
      <c r="M1013" s="202"/>
      <c r="N1013" s="203"/>
      <c r="O1013" s="204"/>
      <c r="P1013" s="204"/>
      <c r="Q1013" s="204"/>
      <c r="R1013" s="204"/>
      <c r="S1013" s="204"/>
      <c r="T1013" s="204"/>
      <c r="U1013" s="204"/>
      <c r="V1013" s="204"/>
      <c r="W1013" s="204"/>
      <c r="X1013" s="205"/>
      <c r="AT1013" s="206" t="s">
        <v>211</v>
      </c>
      <c r="AU1013" s="206" t="s">
        <v>207</v>
      </c>
      <c r="AV1013" s="13" t="s">
        <v>82</v>
      </c>
      <c r="AW1013" s="13" t="s">
        <v>5</v>
      </c>
      <c r="AX1013" s="13" t="s">
        <v>74</v>
      </c>
      <c r="AY1013" s="206" t="s">
        <v>198</v>
      </c>
    </row>
    <row r="1014" spans="1:65" s="13" customFormat="1" ht="11.25">
      <c r="B1014" s="197"/>
      <c r="C1014" s="198"/>
      <c r="D1014" s="192" t="s">
        <v>211</v>
      </c>
      <c r="E1014" s="199" t="s">
        <v>20</v>
      </c>
      <c r="F1014" s="200" t="s">
        <v>1885</v>
      </c>
      <c r="G1014" s="198"/>
      <c r="H1014" s="199" t="s">
        <v>20</v>
      </c>
      <c r="I1014" s="201"/>
      <c r="J1014" s="201"/>
      <c r="K1014" s="198"/>
      <c r="L1014" s="198"/>
      <c r="M1014" s="202"/>
      <c r="N1014" s="203"/>
      <c r="O1014" s="204"/>
      <c r="P1014" s="204"/>
      <c r="Q1014" s="204"/>
      <c r="R1014" s="204"/>
      <c r="S1014" s="204"/>
      <c r="T1014" s="204"/>
      <c r="U1014" s="204"/>
      <c r="V1014" s="204"/>
      <c r="W1014" s="204"/>
      <c r="X1014" s="205"/>
      <c r="AT1014" s="206" t="s">
        <v>211</v>
      </c>
      <c r="AU1014" s="206" t="s">
        <v>207</v>
      </c>
      <c r="AV1014" s="13" t="s">
        <v>82</v>
      </c>
      <c r="AW1014" s="13" t="s">
        <v>5</v>
      </c>
      <c r="AX1014" s="13" t="s">
        <v>74</v>
      </c>
      <c r="AY1014" s="206" t="s">
        <v>198</v>
      </c>
    </row>
    <row r="1015" spans="1:65" s="13" customFormat="1" ht="11.25">
      <c r="B1015" s="197"/>
      <c r="C1015" s="198"/>
      <c r="D1015" s="192" t="s">
        <v>211</v>
      </c>
      <c r="E1015" s="199" t="s">
        <v>20</v>
      </c>
      <c r="F1015" s="200" t="s">
        <v>3285</v>
      </c>
      <c r="G1015" s="198"/>
      <c r="H1015" s="199" t="s">
        <v>20</v>
      </c>
      <c r="I1015" s="201"/>
      <c r="J1015" s="201"/>
      <c r="K1015" s="198"/>
      <c r="L1015" s="198"/>
      <c r="M1015" s="202"/>
      <c r="N1015" s="203"/>
      <c r="O1015" s="204"/>
      <c r="P1015" s="204"/>
      <c r="Q1015" s="204"/>
      <c r="R1015" s="204"/>
      <c r="S1015" s="204"/>
      <c r="T1015" s="204"/>
      <c r="U1015" s="204"/>
      <c r="V1015" s="204"/>
      <c r="W1015" s="204"/>
      <c r="X1015" s="205"/>
      <c r="AT1015" s="206" t="s">
        <v>211</v>
      </c>
      <c r="AU1015" s="206" t="s">
        <v>207</v>
      </c>
      <c r="AV1015" s="13" t="s">
        <v>82</v>
      </c>
      <c r="AW1015" s="13" t="s">
        <v>5</v>
      </c>
      <c r="AX1015" s="13" t="s">
        <v>74</v>
      </c>
      <c r="AY1015" s="206" t="s">
        <v>198</v>
      </c>
    </row>
    <row r="1016" spans="1:65" s="14" customFormat="1" ht="11.25">
      <c r="B1016" s="207"/>
      <c r="C1016" s="208"/>
      <c r="D1016" s="192" t="s">
        <v>211</v>
      </c>
      <c r="E1016" s="209" t="s">
        <v>20</v>
      </c>
      <c r="F1016" s="210" t="s">
        <v>3158</v>
      </c>
      <c r="G1016" s="208"/>
      <c r="H1016" s="211">
        <v>4.4459999999999997</v>
      </c>
      <c r="I1016" s="212"/>
      <c r="J1016" s="212"/>
      <c r="K1016" s="208"/>
      <c r="L1016" s="208"/>
      <c r="M1016" s="213"/>
      <c r="N1016" s="214"/>
      <c r="O1016" s="215"/>
      <c r="P1016" s="215"/>
      <c r="Q1016" s="215"/>
      <c r="R1016" s="215"/>
      <c r="S1016" s="215"/>
      <c r="T1016" s="215"/>
      <c r="U1016" s="215"/>
      <c r="V1016" s="215"/>
      <c r="W1016" s="215"/>
      <c r="X1016" s="216"/>
      <c r="AT1016" s="217" t="s">
        <v>211</v>
      </c>
      <c r="AU1016" s="217" t="s">
        <v>207</v>
      </c>
      <c r="AV1016" s="14" t="s">
        <v>207</v>
      </c>
      <c r="AW1016" s="14" t="s">
        <v>5</v>
      </c>
      <c r="AX1016" s="14" t="s">
        <v>74</v>
      </c>
      <c r="AY1016" s="217" t="s">
        <v>198</v>
      </c>
    </row>
    <row r="1017" spans="1:65" s="13" customFormat="1" ht="11.25">
      <c r="B1017" s="197"/>
      <c r="C1017" s="198"/>
      <c r="D1017" s="192" t="s">
        <v>211</v>
      </c>
      <c r="E1017" s="199" t="s">
        <v>20</v>
      </c>
      <c r="F1017" s="200" t="s">
        <v>3150</v>
      </c>
      <c r="G1017" s="198"/>
      <c r="H1017" s="199" t="s">
        <v>20</v>
      </c>
      <c r="I1017" s="201"/>
      <c r="J1017" s="201"/>
      <c r="K1017" s="198"/>
      <c r="L1017" s="198"/>
      <c r="M1017" s="202"/>
      <c r="N1017" s="203"/>
      <c r="O1017" s="204"/>
      <c r="P1017" s="204"/>
      <c r="Q1017" s="204"/>
      <c r="R1017" s="204"/>
      <c r="S1017" s="204"/>
      <c r="T1017" s="204"/>
      <c r="U1017" s="204"/>
      <c r="V1017" s="204"/>
      <c r="W1017" s="204"/>
      <c r="X1017" s="205"/>
      <c r="AT1017" s="206" t="s">
        <v>211</v>
      </c>
      <c r="AU1017" s="206" t="s">
        <v>207</v>
      </c>
      <c r="AV1017" s="13" t="s">
        <v>82</v>
      </c>
      <c r="AW1017" s="13" t="s">
        <v>5</v>
      </c>
      <c r="AX1017" s="13" t="s">
        <v>74</v>
      </c>
      <c r="AY1017" s="206" t="s">
        <v>198</v>
      </c>
    </row>
    <row r="1018" spans="1:65" s="13" customFormat="1" ht="11.25">
      <c r="B1018" s="197"/>
      <c r="C1018" s="198"/>
      <c r="D1018" s="192" t="s">
        <v>211</v>
      </c>
      <c r="E1018" s="199" t="s">
        <v>20</v>
      </c>
      <c r="F1018" s="200" t="s">
        <v>1885</v>
      </c>
      <c r="G1018" s="198"/>
      <c r="H1018" s="199" t="s">
        <v>20</v>
      </c>
      <c r="I1018" s="201"/>
      <c r="J1018" s="201"/>
      <c r="K1018" s="198"/>
      <c r="L1018" s="198"/>
      <c r="M1018" s="202"/>
      <c r="N1018" s="203"/>
      <c r="O1018" s="204"/>
      <c r="P1018" s="204"/>
      <c r="Q1018" s="204"/>
      <c r="R1018" s="204"/>
      <c r="S1018" s="204"/>
      <c r="T1018" s="204"/>
      <c r="U1018" s="204"/>
      <c r="V1018" s="204"/>
      <c r="W1018" s="204"/>
      <c r="X1018" s="205"/>
      <c r="AT1018" s="206" t="s">
        <v>211</v>
      </c>
      <c r="AU1018" s="206" t="s">
        <v>207</v>
      </c>
      <c r="AV1018" s="13" t="s">
        <v>82</v>
      </c>
      <c r="AW1018" s="13" t="s">
        <v>5</v>
      </c>
      <c r="AX1018" s="13" t="s">
        <v>74</v>
      </c>
      <c r="AY1018" s="206" t="s">
        <v>198</v>
      </c>
    </row>
    <row r="1019" spans="1:65" s="13" customFormat="1" ht="11.25">
      <c r="B1019" s="197"/>
      <c r="C1019" s="198"/>
      <c r="D1019" s="192" t="s">
        <v>211</v>
      </c>
      <c r="E1019" s="199" t="s">
        <v>20</v>
      </c>
      <c r="F1019" s="200" t="s">
        <v>3285</v>
      </c>
      <c r="G1019" s="198"/>
      <c r="H1019" s="199" t="s">
        <v>20</v>
      </c>
      <c r="I1019" s="201"/>
      <c r="J1019" s="201"/>
      <c r="K1019" s="198"/>
      <c r="L1019" s="198"/>
      <c r="M1019" s="202"/>
      <c r="N1019" s="203"/>
      <c r="O1019" s="204"/>
      <c r="P1019" s="204"/>
      <c r="Q1019" s="204"/>
      <c r="R1019" s="204"/>
      <c r="S1019" s="204"/>
      <c r="T1019" s="204"/>
      <c r="U1019" s="204"/>
      <c r="V1019" s="204"/>
      <c r="W1019" s="204"/>
      <c r="X1019" s="205"/>
      <c r="AT1019" s="206" t="s">
        <v>211</v>
      </c>
      <c r="AU1019" s="206" t="s">
        <v>207</v>
      </c>
      <c r="AV1019" s="13" t="s">
        <v>82</v>
      </c>
      <c r="AW1019" s="13" t="s">
        <v>5</v>
      </c>
      <c r="AX1019" s="13" t="s">
        <v>74</v>
      </c>
      <c r="AY1019" s="206" t="s">
        <v>198</v>
      </c>
    </row>
    <row r="1020" spans="1:65" s="14" customFormat="1" ht="11.25">
      <c r="B1020" s="207"/>
      <c r="C1020" s="208"/>
      <c r="D1020" s="192" t="s">
        <v>211</v>
      </c>
      <c r="E1020" s="209" t="s">
        <v>20</v>
      </c>
      <c r="F1020" s="210" t="s">
        <v>3158</v>
      </c>
      <c r="G1020" s="208"/>
      <c r="H1020" s="211">
        <v>4.4459999999999997</v>
      </c>
      <c r="I1020" s="212"/>
      <c r="J1020" s="212"/>
      <c r="K1020" s="208"/>
      <c r="L1020" s="208"/>
      <c r="M1020" s="213"/>
      <c r="N1020" s="214"/>
      <c r="O1020" s="215"/>
      <c r="P1020" s="215"/>
      <c r="Q1020" s="215"/>
      <c r="R1020" s="215"/>
      <c r="S1020" s="215"/>
      <c r="T1020" s="215"/>
      <c r="U1020" s="215"/>
      <c r="V1020" s="215"/>
      <c r="W1020" s="215"/>
      <c r="X1020" s="216"/>
      <c r="AT1020" s="217" t="s">
        <v>211</v>
      </c>
      <c r="AU1020" s="217" t="s">
        <v>207</v>
      </c>
      <c r="AV1020" s="14" t="s">
        <v>207</v>
      </c>
      <c r="AW1020" s="14" t="s">
        <v>5</v>
      </c>
      <c r="AX1020" s="14" t="s">
        <v>74</v>
      </c>
      <c r="AY1020" s="217" t="s">
        <v>198</v>
      </c>
    </row>
    <row r="1021" spans="1:65" s="13" customFormat="1" ht="11.25">
      <c r="B1021" s="197"/>
      <c r="C1021" s="198"/>
      <c r="D1021" s="192" t="s">
        <v>211</v>
      </c>
      <c r="E1021" s="199" t="s">
        <v>20</v>
      </c>
      <c r="F1021" s="200" t="s">
        <v>3151</v>
      </c>
      <c r="G1021" s="198"/>
      <c r="H1021" s="199" t="s">
        <v>20</v>
      </c>
      <c r="I1021" s="201"/>
      <c r="J1021" s="201"/>
      <c r="K1021" s="198"/>
      <c r="L1021" s="198"/>
      <c r="M1021" s="202"/>
      <c r="N1021" s="203"/>
      <c r="O1021" s="204"/>
      <c r="P1021" s="204"/>
      <c r="Q1021" s="204"/>
      <c r="R1021" s="204"/>
      <c r="S1021" s="204"/>
      <c r="T1021" s="204"/>
      <c r="U1021" s="204"/>
      <c r="V1021" s="204"/>
      <c r="W1021" s="204"/>
      <c r="X1021" s="205"/>
      <c r="AT1021" s="206" t="s">
        <v>211</v>
      </c>
      <c r="AU1021" s="206" t="s">
        <v>207</v>
      </c>
      <c r="AV1021" s="13" t="s">
        <v>82</v>
      </c>
      <c r="AW1021" s="13" t="s">
        <v>5</v>
      </c>
      <c r="AX1021" s="13" t="s">
        <v>74</v>
      </c>
      <c r="AY1021" s="206" t="s">
        <v>198</v>
      </c>
    </row>
    <row r="1022" spans="1:65" s="13" customFormat="1" ht="11.25">
      <c r="B1022" s="197"/>
      <c r="C1022" s="198"/>
      <c r="D1022" s="192" t="s">
        <v>211</v>
      </c>
      <c r="E1022" s="199" t="s">
        <v>20</v>
      </c>
      <c r="F1022" s="200" t="s">
        <v>1885</v>
      </c>
      <c r="G1022" s="198"/>
      <c r="H1022" s="199" t="s">
        <v>20</v>
      </c>
      <c r="I1022" s="201"/>
      <c r="J1022" s="201"/>
      <c r="K1022" s="198"/>
      <c r="L1022" s="198"/>
      <c r="M1022" s="202"/>
      <c r="N1022" s="203"/>
      <c r="O1022" s="204"/>
      <c r="P1022" s="204"/>
      <c r="Q1022" s="204"/>
      <c r="R1022" s="204"/>
      <c r="S1022" s="204"/>
      <c r="T1022" s="204"/>
      <c r="U1022" s="204"/>
      <c r="V1022" s="204"/>
      <c r="W1022" s="204"/>
      <c r="X1022" s="205"/>
      <c r="AT1022" s="206" t="s">
        <v>211</v>
      </c>
      <c r="AU1022" s="206" t="s">
        <v>207</v>
      </c>
      <c r="AV1022" s="13" t="s">
        <v>82</v>
      </c>
      <c r="AW1022" s="13" t="s">
        <v>5</v>
      </c>
      <c r="AX1022" s="13" t="s">
        <v>74</v>
      </c>
      <c r="AY1022" s="206" t="s">
        <v>198</v>
      </c>
    </row>
    <row r="1023" spans="1:65" s="13" customFormat="1" ht="11.25">
      <c r="B1023" s="197"/>
      <c r="C1023" s="198"/>
      <c r="D1023" s="192" t="s">
        <v>211</v>
      </c>
      <c r="E1023" s="199" t="s">
        <v>20</v>
      </c>
      <c r="F1023" s="200" t="s">
        <v>3285</v>
      </c>
      <c r="G1023" s="198"/>
      <c r="H1023" s="199" t="s">
        <v>20</v>
      </c>
      <c r="I1023" s="201"/>
      <c r="J1023" s="201"/>
      <c r="K1023" s="198"/>
      <c r="L1023" s="198"/>
      <c r="M1023" s="202"/>
      <c r="N1023" s="203"/>
      <c r="O1023" s="204"/>
      <c r="P1023" s="204"/>
      <c r="Q1023" s="204"/>
      <c r="R1023" s="204"/>
      <c r="S1023" s="204"/>
      <c r="T1023" s="204"/>
      <c r="U1023" s="204"/>
      <c r="V1023" s="204"/>
      <c r="W1023" s="204"/>
      <c r="X1023" s="205"/>
      <c r="AT1023" s="206" t="s">
        <v>211</v>
      </c>
      <c r="AU1023" s="206" t="s">
        <v>207</v>
      </c>
      <c r="AV1023" s="13" t="s">
        <v>82</v>
      </c>
      <c r="AW1023" s="13" t="s">
        <v>5</v>
      </c>
      <c r="AX1023" s="13" t="s">
        <v>74</v>
      </c>
      <c r="AY1023" s="206" t="s">
        <v>198</v>
      </c>
    </row>
    <row r="1024" spans="1:65" s="14" customFormat="1" ht="11.25">
      <c r="B1024" s="207"/>
      <c r="C1024" s="208"/>
      <c r="D1024" s="192" t="s">
        <v>211</v>
      </c>
      <c r="E1024" s="209" t="s">
        <v>20</v>
      </c>
      <c r="F1024" s="210" t="s">
        <v>3158</v>
      </c>
      <c r="G1024" s="208"/>
      <c r="H1024" s="211">
        <v>4.4459999999999997</v>
      </c>
      <c r="I1024" s="212"/>
      <c r="J1024" s="212"/>
      <c r="K1024" s="208"/>
      <c r="L1024" s="208"/>
      <c r="M1024" s="213"/>
      <c r="N1024" s="214"/>
      <c r="O1024" s="215"/>
      <c r="P1024" s="215"/>
      <c r="Q1024" s="215"/>
      <c r="R1024" s="215"/>
      <c r="S1024" s="215"/>
      <c r="T1024" s="215"/>
      <c r="U1024" s="215"/>
      <c r="V1024" s="215"/>
      <c r="W1024" s="215"/>
      <c r="X1024" s="216"/>
      <c r="AT1024" s="217" t="s">
        <v>211</v>
      </c>
      <c r="AU1024" s="217" t="s">
        <v>207</v>
      </c>
      <c r="AV1024" s="14" t="s">
        <v>207</v>
      </c>
      <c r="AW1024" s="14" t="s">
        <v>5</v>
      </c>
      <c r="AX1024" s="14" t="s">
        <v>74</v>
      </c>
      <c r="AY1024" s="217" t="s">
        <v>198</v>
      </c>
    </row>
    <row r="1025" spans="1:65" s="13" customFormat="1" ht="11.25">
      <c r="B1025" s="197"/>
      <c r="C1025" s="198"/>
      <c r="D1025" s="192" t="s">
        <v>211</v>
      </c>
      <c r="E1025" s="199" t="s">
        <v>20</v>
      </c>
      <c r="F1025" s="200" t="s">
        <v>3153</v>
      </c>
      <c r="G1025" s="198"/>
      <c r="H1025" s="199" t="s">
        <v>20</v>
      </c>
      <c r="I1025" s="201"/>
      <c r="J1025" s="201"/>
      <c r="K1025" s="198"/>
      <c r="L1025" s="198"/>
      <c r="M1025" s="202"/>
      <c r="N1025" s="203"/>
      <c r="O1025" s="204"/>
      <c r="P1025" s="204"/>
      <c r="Q1025" s="204"/>
      <c r="R1025" s="204"/>
      <c r="S1025" s="204"/>
      <c r="T1025" s="204"/>
      <c r="U1025" s="204"/>
      <c r="V1025" s="204"/>
      <c r="W1025" s="204"/>
      <c r="X1025" s="205"/>
      <c r="AT1025" s="206" t="s">
        <v>211</v>
      </c>
      <c r="AU1025" s="206" t="s">
        <v>207</v>
      </c>
      <c r="AV1025" s="13" t="s">
        <v>82</v>
      </c>
      <c r="AW1025" s="13" t="s">
        <v>5</v>
      </c>
      <c r="AX1025" s="13" t="s">
        <v>74</v>
      </c>
      <c r="AY1025" s="206" t="s">
        <v>198</v>
      </c>
    </row>
    <row r="1026" spans="1:65" s="13" customFormat="1" ht="11.25">
      <c r="B1026" s="197"/>
      <c r="C1026" s="198"/>
      <c r="D1026" s="192" t="s">
        <v>211</v>
      </c>
      <c r="E1026" s="199" t="s">
        <v>20</v>
      </c>
      <c r="F1026" s="200" t="s">
        <v>1885</v>
      </c>
      <c r="G1026" s="198"/>
      <c r="H1026" s="199" t="s">
        <v>20</v>
      </c>
      <c r="I1026" s="201"/>
      <c r="J1026" s="201"/>
      <c r="K1026" s="198"/>
      <c r="L1026" s="198"/>
      <c r="M1026" s="202"/>
      <c r="N1026" s="203"/>
      <c r="O1026" s="204"/>
      <c r="P1026" s="204"/>
      <c r="Q1026" s="204"/>
      <c r="R1026" s="204"/>
      <c r="S1026" s="204"/>
      <c r="T1026" s="204"/>
      <c r="U1026" s="204"/>
      <c r="V1026" s="204"/>
      <c r="W1026" s="204"/>
      <c r="X1026" s="205"/>
      <c r="AT1026" s="206" t="s">
        <v>211</v>
      </c>
      <c r="AU1026" s="206" t="s">
        <v>207</v>
      </c>
      <c r="AV1026" s="13" t="s">
        <v>82</v>
      </c>
      <c r="AW1026" s="13" t="s">
        <v>5</v>
      </c>
      <c r="AX1026" s="13" t="s">
        <v>74</v>
      </c>
      <c r="AY1026" s="206" t="s">
        <v>198</v>
      </c>
    </row>
    <row r="1027" spans="1:65" s="13" customFormat="1" ht="11.25">
      <c r="B1027" s="197"/>
      <c r="C1027" s="198"/>
      <c r="D1027" s="192" t="s">
        <v>211</v>
      </c>
      <c r="E1027" s="199" t="s">
        <v>20</v>
      </c>
      <c r="F1027" s="200" t="s">
        <v>3285</v>
      </c>
      <c r="G1027" s="198"/>
      <c r="H1027" s="199" t="s">
        <v>20</v>
      </c>
      <c r="I1027" s="201"/>
      <c r="J1027" s="201"/>
      <c r="K1027" s="198"/>
      <c r="L1027" s="198"/>
      <c r="M1027" s="202"/>
      <c r="N1027" s="203"/>
      <c r="O1027" s="204"/>
      <c r="P1027" s="204"/>
      <c r="Q1027" s="204"/>
      <c r="R1027" s="204"/>
      <c r="S1027" s="204"/>
      <c r="T1027" s="204"/>
      <c r="U1027" s="204"/>
      <c r="V1027" s="204"/>
      <c r="W1027" s="204"/>
      <c r="X1027" s="205"/>
      <c r="AT1027" s="206" t="s">
        <v>211</v>
      </c>
      <c r="AU1027" s="206" t="s">
        <v>207</v>
      </c>
      <c r="AV1027" s="13" t="s">
        <v>82</v>
      </c>
      <c r="AW1027" s="13" t="s">
        <v>5</v>
      </c>
      <c r="AX1027" s="13" t="s">
        <v>74</v>
      </c>
      <c r="AY1027" s="206" t="s">
        <v>198</v>
      </c>
    </row>
    <row r="1028" spans="1:65" s="14" customFormat="1" ht="11.25">
      <c r="B1028" s="207"/>
      <c r="C1028" s="208"/>
      <c r="D1028" s="192" t="s">
        <v>211</v>
      </c>
      <c r="E1028" s="209" t="s">
        <v>20</v>
      </c>
      <c r="F1028" s="210" t="s">
        <v>3158</v>
      </c>
      <c r="G1028" s="208"/>
      <c r="H1028" s="211">
        <v>4.4459999999999997</v>
      </c>
      <c r="I1028" s="212"/>
      <c r="J1028" s="212"/>
      <c r="K1028" s="208"/>
      <c r="L1028" s="208"/>
      <c r="M1028" s="213"/>
      <c r="N1028" s="214"/>
      <c r="O1028" s="215"/>
      <c r="P1028" s="215"/>
      <c r="Q1028" s="215"/>
      <c r="R1028" s="215"/>
      <c r="S1028" s="215"/>
      <c r="T1028" s="215"/>
      <c r="U1028" s="215"/>
      <c r="V1028" s="215"/>
      <c r="W1028" s="215"/>
      <c r="X1028" s="216"/>
      <c r="AT1028" s="217" t="s">
        <v>211</v>
      </c>
      <c r="AU1028" s="217" t="s">
        <v>207</v>
      </c>
      <c r="AV1028" s="14" t="s">
        <v>207</v>
      </c>
      <c r="AW1028" s="14" t="s">
        <v>5</v>
      </c>
      <c r="AX1028" s="14" t="s">
        <v>74</v>
      </c>
      <c r="AY1028" s="217" t="s">
        <v>198</v>
      </c>
    </row>
    <row r="1029" spans="1:65" s="16" customFormat="1" ht="11.25">
      <c r="B1029" s="229"/>
      <c r="C1029" s="230"/>
      <c r="D1029" s="192" t="s">
        <v>211</v>
      </c>
      <c r="E1029" s="231" t="s">
        <v>20</v>
      </c>
      <c r="F1029" s="232" t="s">
        <v>282</v>
      </c>
      <c r="G1029" s="230"/>
      <c r="H1029" s="233">
        <v>17.783999999999999</v>
      </c>
      <c r="I1029" s="234"/>
      <c r="J1029" s="234"/>
      <c r="K1029" s="230"/>
      <c r="L1029" s="230"/>
      <c r="M1029" s="235"/>
      <c r="N1029" s="236"/>
      <c r="O1029" s="237"/>
      <c r="P1029" s="237"/>
      <c r="Q1029" s="237"/>
      <c r="R1029" s="237"/>
      <c r="S1029" s="237"/>
      <c r="T1029" s="237"/>
      <c r="U1029" s="237"/>
      <c r="V1029" s="237"/>
      <c r="W1029" s="237"/>
      <c r="X1029" s="238"/>
      <c r="AT1029" s="239" t="s">
        <v>211</v>
      </c>
      <c r="AU1029" s="239" t="s">
        <v>207</v>
      </c>
      <c r="AV1029" s="16" t="s">
        <v>206</v>
      </c>
      <c r="AW1029" s="16" t="s">
        <v>5</v>
      </c>
      <c r="AX1029" s="16" t="s">
        <v>82</v>
      </c>
      <c r="AY1029" s="239" t="s">
        <v>198</v>
      </c>
    </row>
    <row r="1030" spans="1:65" s="2" customFormat="1" ht="24.2" customHeight="1">
      <c r="A1030" s="36"/>
      <c r="B1030" s="37"/>
      <c r="C1030" s="178" t="s">
        <v>1103</v>
      </c>
      <c r="D1030" s="178" t="s">
        <v>201</v>
      </c>
      <c r="E1030" s="179" t="s">
        <v>3317</v>
      </c>
      <c r="F1030" s="180" t="s">
        <v>3318</v>
      </c>
      <c r="G1030" s="181" t="s">
        <v>254</v>
      </c>
      <c r="H1030" s="182">
        <v>23.878</v>
      </c>
      <c r="I1030" s="183"/>
      <c r="J1030" s="183"/>
      <c r="K1030" s="184">
        <f>ROUND(P1030*H1030,2)</f>
        <v>0</v>
      </c>
      <c r="L1030" s="180" t="s">
        <v>205</v>
      </c>
      <c r="M1030" s="41"/>
      <c r="N1030" s="185" t="s">
        <v>20</v>
      </c>
      <c r="O1030" s="186" t="s">
        <v>44</v>
      </c>
      <c r="P1030" s="187">
        <f>I1030+J1030</f>
        <v>0</v>
      </c>
      <c r="Q1030" s="187">
        <f>ROUND(I1030*H1030,2)</f>
        <v>0</v>
      </c>
      <c r="R1030" s="187">
        <f>ROUND(J1030*H1030,2)</f>
        <v>0</v>
      </c>
      <c r="S1030" s="66"/>
      <c r="T1030" s="188">
        <f>S1030*H1030</f>
        <v>0</v>
      </c>
      <c r="U1030" s="188">
        <v>1.5E-3</v>
      </c>
      <c r="V1030" s="188">
        <f>U1030*H1030</f>
        <v>3.5817000000000002E-2</v>
      </c>
      <c r="W1030" s="188">
        <v>0</v>
      </c>
      <c r="X1030" s="189">
        <f>W1030*H1030</f>
        <v>0</v>
      </c>
      <c r="Y1030" s="36"/>
      <c r="Z1030" s="36"/>
      <c r="AA1030" s="36"/>
      <c r="AB1030" s="36"/>
      <c r="AC1030" s="36"/>
      <c r="AD1030" s="36"/>
      <c r="AE1030" s="36"/>
      <c r="AR1030" s="190" t="s">
        <v>404</v>
      </c>
      <c r="AT1030" s="190" t="s">
        <v>201</v>
      </c>
      <c r="AU1030" s="190" t="s">
        <v>207</v>
      </c>
      <c r="AY1030" s="19" t="s">
        <v>198</v>
      </c>
      <c r="BE1030" s="191">
        <f>IF(O1030="základní",K1030,0)</f>
        <v>0</v>
      </c>
      <c r="BF1030" s="191">
        <f>IF(O1030="snížená",K1030,0)</f>
        <v>0</v>
      </c>
      <c r="BG1030" s="191">
        <f>IF(O1030="zákl. přenesená",K1030,0)</f>
        <v>0</v>
      </c>
      <c r="BH1030" s="191">
        <f>IF(O1030="sníž. přenesená",K1030,0)</f>
        <v>0</v>
      </c>
      <c r="BI1030" s="191">
        <f>IF(O1030="nulová",K1030,0)</f>
        <v>0</v>
      </c>
      <c r="BJ1030" s="19" t="s">
        <v>207</v>
      </c>
      <c r="BK1030" s="191">
        <f>ROUND(P1030*H1030,2)</f>
        <v>0</v>
      </c>
      <c r="BL1030" s="19" t="s">
        <v>404</v>
      </c>
      <c r="BM1030" s="190" t="s">
        <v>3319</v>
      </c>
    </row>
    <row r="1031" spans="1:65" s="2" customFormat="1" ht="11.25">
      <c r="A1031" s="36"/>
      <c r="B1031" s="37"/>
      <c r="C1031" s="38"/>
      <c r="D1031" s="192" t="s">
        <v>209</v>
      </c>
      <c r="E1031" s="38"/>
      <c r="F1031" s="193" t="s">
        <v>3320</v>
      </c>
      <c r="G1031" s="38"/>
      <c r="H1031" s="38"/>
      <c r="I1031" s="194"/>
      <c r="J1031" s="194"/>
      <c r="K1031" s="38"/>
      <c r="L1031" s="38"/>
      <c r="M1031" s="41"/>
      <c r="N1031" s="195"/>
      <c r="O1031" s="196"/>
      <c r="P1031" s="66"/>
      <c r="Q1031" s="66"/>
      <c r="R1031" s="66"/>
      <c r="S1031" s="66"/>
      <c r="T1031" s="66"/>
      <c r="U1031" s="66"/>
      <c r="V1031" s="66"/>
      <c r="W1031" s="66"/>
      <c r="X1031" s="67"/>
      <c r="Y1031" s="36"/>
      <c r="Z1031" s="36"/>
      <c r="AA1031" s="36"/>
      <c r="AB1031" s="36"/>
      <c r="AC1031" s="36"/>
      <c r="AD1031" s="36"/>
      <c r="AE1031" s="36"/>
      <c r="AT1031" s="19" t="s">
        <v>209</v>
      </c>
      <c r="AU1031" s="19" t="s">
        <v>207</v>
      </c>
    </row>
    <row r="1032" spans="1:65" s="13" customFormat="1" ht="11.25">
      <c r="B1032" s="197"/>
      <c r="C1032" s="198"/>
      <c r="D1032" s="192" t="s">
        <v>211</v>
      </c>
      <c r="E1032" s="199" t="s">
        <v>20</v>
      </c>
      <c r="F1032" s="200" t="s">
        <v>3321</v>
      </c>
      <c r="G1032" s="198"/>
      <c r="H1032" s="199" t="s">
        <v>20</v>
      </c>
      <c r="I1032" s="201"/>
      <c r="J1032" s="201"/>
      <c r="K1032" s="198"/>
      <c r="L1032" s="198"/>
      <c r="M1032" s="202"/>
      <c r="N1032" s="203"/>
      <c r="O1032" s="204"/>
      <c r="P1032" s="204"/>
      <c r="Q1032" s="204"/>
      <c r="R1032" s="204"/>
      <c r="S1032" s="204"/>
      <c r="T1032" s="204"/>
      <c r="U1032" s="204"/>
      <c r="V1032" s="204"/>
      <c r="W1032" s="204"/>
      <c r="X1032" s="205"/>
      <c r="AT1032" s="206" t="s">
        <v>211</v>
      </c>
      <c r="AU1032" s="206" t="s">
        <v>207</v>
      </c>
      <c r="AV1032" s="13" t="s">
        <v>82</v>
      </c>
      <c r="AW1032" s="13" t="s">
        <v>5</v>
      </c>
      <c r="AX1032" s="13" t="s">
        <v>74</v>
      </c>
      <c r="AY1032" s="206" t="s">
        <v>198</v>
      </c>
    </row>
    <row r="1033" spans="1:65" s="13" customFormat="1" ht="11.25">
      <c r="B1033" s="197"/>
      <c r="C1033" s="198"/>
      <c r="D1033" s="192" t="s">
        <v>211</v>
      </c>
      <c r="E1033" s="199" t="s">
        <v>20</v>
      </c>
      <c r="F1033" s="200" t="s">
        <v>3139</v>
      </c>
      <c r="G1033" s="198"/>
      <c r="H1033" s="199" t="s">
        <v>20</v>
      </c>
      <c r="I1033" s="201"/>
      <c r="J1033" s="201"/>
      <c r="K1033" s="198"/>
      <c r="L1033" s="198"/>
      <c r="M1033" s="202"/>
      <c r="N1033" s="203"/>
      <c r="O1033" s="204"/>
      <c r="P1033" s="204"/>
      <c r="Q1033" s="204"/>
      <c r="R1033" s="204"/>
      <c r="S1033" s="204"/>
      <c r="T1033" s="204"/>
      <c r="U1033" s="204"/>
      <c r="V1033" s="204"/>
      <c r="W1033" s="204"/>
      <c r="X1033" s="205"/>
      <c r="AT1033" s="206" t="s">
        <v>211</v>
      </c>
      <c r="AU1033" s="206" t="s">
        <v>207</v>
      </c>
      <c r="AV1033" s="13" t="s">
        <v>82</v>
      </c>
      <c r="AW1033" s="13" t="s">
        <v>5</v>
      </c>
      <c r="AX1033" s="13" t="s">
        <v>74</v>
      </c>
      <c r="AY1033" s="206" t="s">
        <v>198</v>
      </c>
    </row>
    <row r="1034" spans="1:65" s="13" customFormat="1" ht="11.25">
      <c r="B1034" s="197"/>
      <c r="C1034" s="198"/>
      <c r="D1034" s="192" t="s">
        <v>211</v>
      </c>
      <c r="E1034" s="199" t="s">
        <v>20</v>
      </c>
      <c r="F1034" s="200" t="s">
        <v>1885</v>
      </c>
      <c r="G1034" s="198"/>
      <c r="H1034" s="199" t="s">
        <v>20</v>
      </c>
      <c r="I1034" s="201"/>
      <c r="J1034" s="201"/>
      <c r="K1034" s="198"/>
      <c r="L1034" s="198"/>
      <c r="M1034" s="202"/>
      <c r="N1034" s="203"/>
      <c r="O1034" s="204"/>
      <c r="P1034" s="204"/>
      <c r="Q1034" s="204"/>
      <c r="R1034" s="204"/>
      <c r="S1034" s="204"/>
      <c r="T1034" s="204"/>
      <c r="U1034" s="204"/>
      <c r="V1034" s="204"/>
      <c r="W1034" s="204"/>
      <c r="X1034" s="205"/>
      <c r="AT1034" s="206" t="s">
        <v>211</v>
      </c>
      <c r="AU1034" s="206" t="s">
        <v>207</v>
      </c>
      <c r="AV1034" s="13" t="s">
        <v>82</v>
      </c>
      <c r="AW1034" s="13" t="s">
        <v>5</v>
      </c>
      <c r="AX1034" s="13" t="s">
        <v>74</v>
      </c>
      <c r="AY1034" s="206" t="s">
        <v>198</v>
      </c>
    </row>
    <row r="1035" spans="1:65" s="13" customFormat="1" ht="11.25">
      <c r="B1035" s="197"/>
      <c r="C1035" s="198"/>
      <c r="D1035" s="192" t="s">
        <v>211</v>
      </c>
      <c r="E1035" s="199" t="s">
        <v>20</v>
      </c>
      <c r="F1035" s="200" t="s">
        <v>3321</v>
      </c>
      <c r="G1035" s="198"/>
      <c r="H1035" s="199" t="s">
        <v>20</v>
      </c>
      <c r="I1035" s="201"/>
      <c r="J1035" s="201"/>
      <c r="K1035" s="198"/>
      <c r="L1035" s="198"/>
      <c r="M1035" s="202"/>
      <c r="N1035" s="203"/>
      <c r="O1035" s="204"/>
      <c r="P1035" s="204"/>
      <c r="Q1035" s="204"/>
      <c r="R1035" s="204"/>
      <c r="S1035" s="204"/>
      <c r="T1035" s="204"/>
      <c r="U1035" s="204"/>
      <c r="V1035" s="204"/>
      <c r="W1035" s="204"/>
      <c r="X1035" s="205"/>
      <c r="AT1035" s="206" t="s">
        <v>211</v>
      </c>
      <c r="AU1035" s="206" t="s">
        <v>207</v>
      </c>
      <c r="AV1035" s="13" t="s">
        <v>82</v>
      </c>
      <c r="AW1035" s="13" t="s">
        <v>5</v>
      </c>
      <c r="AX1035" s="13" t="s">
        <v>74</v>
      </c>
      <c r="AY1035" s="206" t="s">
        <v>198</v>
      </c>
    </row>
    <row r="1036" spans="1:65" s="14" customFormat="1" ht="11.25">
      <c r="B1036" s="207"/>
      <c r="C1036" s="208"/>
      <c r="D1036" s="192" t="s">
        <v>211</v>
      </c>
      <c r="E1036" s="209" t="s">
        <v>20</v>
      </c>
      <c r="F1036" s="210" t="s">
        <v>3322</v>
      </c>
      <c r="G1036" s="208"/>
      <c r="H1036" s="211">
        <v>6.0019999999999998</v>
      </c>
      <c r="I1036" s="212"/>
      <c r="J1036" s="212"/>
      <c r="K1036" s="208"/>
      <c r="L1036" s="208"/>
      <c r="M1036" s="213"/>
      <c r="N1036" s="214"/>
      <c r="O1036" s="215"/>
      <c r="P1036" s="215"/>
      <c r="Q1036" s="215"/>
      <c r="R1036" s="215"/>
      <c r="S1036" s="215"/>
      <c r="T1036" s="215"/>
      <c r="U1036" s="215"/>
      <c r="V1036" s="215"/>
      <c r="W1036" s="215"/>
      <c r="X1036" s="216"/>
      <c r="AT1036" s="217" t="s">
        <v>211</v>
      </c>
      <c r="AU1036" s="217" t="s">
        <v>207</v>
      </c>
      <c r="AV1036" s="14" t="s">
        <v>207</v>
      </c>
      <c r="AW1036" s="14" t="s">
        <v>5</v>
      </c>
      <c r="AX1036" s="14" t="s">
        <v>74</v>
      </c>
      <c r="AY1036" s="217" t="s">
        <v>198</v>
      </c>
    </row>
    <row r="1037" spans="1:65" s="13" customFormat="1" ht="11.25">
      <c r="B1037" s="197"/>
      <c r="C1037" s="198"/>
      <c r="D1037" s="192" t="s">
        <v>211</v>
      </c>
      <c r="E1037" s="199" t="s">
        <v>20</v>
      </c>
      <c r="F1037" s="200" t="s">
        <v>3150</v>
      </c>
      <c r="G1037" s="198"/>
      <c r="H1037" s="199" t="s">
        <v>20</v>
      </c>
      <c r="I1037" s="201"/>
      <c r="J1037" s="201"/>
      <c r="K1037" s="198"/>
      <c r="L1037" s="198"/>
      <c r="M1037" s="202"/>
      <c r="N1037" s="203"/>
      <c r="O1037" s="204"/>
      <c r="P1037" s="204"/>
      <c r="Q1037" s="204"/>
      <c r="R1037" s="204"/>
      <c r="S1037" s="204"/>
      <c r="T1037" s="204"/>
      <c r="U1037" s="204"/>
      <c r="V1037" s="204"/>
      <c r="W1037" s="204"/>
      <c r="X1037" s="205"/>
      <c r="AT1037" s="206" t="s">
        <v>211</v>
      </c>
      <c r="AU1037" s="206" t="s">
        <v>207</v>
      </c>
      <c r="AV1037" s="13" t="s">
        <v>82</v>
      </c>
      <c r="AW1037" s="13" t="s">
        <v>5</v>
      </c>
      <c r="AX1037" s="13" t="s">
        <v>74</v>
      </c>
      <c r="AY1037" s="206" t="s">
        <v>198</v>
      </c>
    </row>
    <row r="1038" spans="1:65" s="13" customFormat="1" ht="11.25">
      <c r="B1038" s="197"/>
      <c r="C1038" s="198"/>
      <c r="D1038" s="192" t="s">
        <v>211</v>
      </c>
      <c r="E1038" s="199" t="s">
        <v>20</v>
      </c>
      <c r="F1038" s="200" t="s">
        <v>1885</v>
      </c>
      <c r="G1038" s="198"/>
      <c r="H1038" s="199" t="s">
        <v>20</v>
      </c>
      <c r="I1038" s="201"/>
      <c r="J1038" s="201"/>
      <c r="K1038" s="198"/>
      <c r="L1038" s="198"/>
      <c r="M1038" s="202"/>
      <c r="N1038" s="203"/>
      <c r="O1038" s="204"/>
      <c r="P1038" s="204"/>
      <c r="Q1038" s="204"/>
      <c r="R1038" s="204"/>
      <c r="S1038" s="204"/>
      <c r="T1038" s="204"/>
      <c r="U1038" s="204"/>
      <c r="V1038" s="204"/>
      <c r="W1038" s="204"/>
      <c r="X1038" s="205"/>
      <c r="AT1038" s="206" t="s">
        <v>211</v>
      </c>
      <c r="AU1038" s="206" t="s">
        <v>207</v>
      </c>
      <c r="AV1038" s="13" t="s">
        <v>82</v>
      </c>
      <c r="AW1038" s="13" t="s">
        <v>5</v>
      </c>
      <c r="AX1038" s="13" t="s">
        <v>74</v>
      </c>
      <c r="AY1038" s="206" t="s">
        <v>198</v>
      </c>
    </row>
    <row r="1039" spans="1:65" s="13" customFormat="1" ht="11.25">
      <c r="B1039" s="197"/>
      <c r="C1039" s="198"/>
      <c r="D1039" s="192" t="s">
        <v>211</v>
      </c>
      <c r="E1039" s="199" t="s">
        <v>20</v>
      </c>
      <c r="F1039" s="200" t="s">
        <v>3321</v>
      </c>
      <c r="G1039" s="198"/>
      <c r="H1039" s="199" t="s">
        <v>20</v>
      </c>
      <c r="I1039" s="201"/>
      <c r="J1039" s="201"/>
      <c r="K1039" s="198"/>
      <c r="L1039" s="198"/>
      <c r="M1039" s="202"/>
      <c r="N1039" s="203"/>
      <c r="O1039" s="204"/>
      <c r="P1039" s="204"/>
      <c r="Q1039" s="204"/>
      <c r="R1039" s="204"/>
      <c r="S1039" s="204"/>
      <c r="T1039" s="204"/>
      <c r="U1039" s="204"/>
      <c r="V1039" s="204"/>
      <c r="W1039" s="204"/>
      <c r="X1039" s="205"/>
      <c r="AT1039" s="206" t="s">
        <v>211</v>
      </c>
      <c r="AU1039" s="206" t="s">
        <v>207</v>
      </c>
      <c r="AV1039" s="13" t="s">
        <v>82</v>
      </c>
      <c r="AW1039" s="13" t="s">
        <v>5</v>
      </c>
      <c r="AX1039" s="13" t="s">
        <v>74</v>
      </c>
      <c r="AY1039" s="206" t="s">
        <v>198</v>
      </c>
    </row>
    <row r="1040" spans="1:65" s="14" customFormat="1" ht="11.25">
      <c r="B1040" s="207"/>
      <c r="C1040" s="208"/>
      <c r="D1040" s="192" t="s">
        <v>211</v>
      </c>
      <c r="E1040" s="209" t="s">
        <v>20</v>
      </c>
      <c r="F1040" s="210" t="s">
        <v>3322</v>
      </c>
      <c r="G1040" s="208"/>
      <c r="H1040" s="211">
        <v>6.0019999999999998</v>
      </c>
      <c r="I1040" s="212"/>
      <c r="J1040" s="212"/>
      <c r="K1040" s="208"/>
      <c r="L1040" s="208"/>
      <c r="M1040" s="213"/>
      <c r="N1040" s="214"/>
      <c r="O1040" s="215"/>
      <c r="P1040" s="215"/>
      <c r="Q1040" s="215"/>
      <c r="R1040" s="215"/>
      <c r="S1040" s="215"/>
      <c r="T1040" s="215"/>
      <c r="U1040" s="215"/>
      <c r="V1040" s="215"/>
      <c r="W1040" s="215"/>
      <c r="X1040" s="216"/>
      <c r="AT1040" s="217" t="s">
        <v>211</v>
      </c>
      <c r="AU1040" s="217" t="s">
        <v>207</v>
      </c>
      <c r="AV1040" s="14" t="s">
        <v>207</v>
      </c>
      <c r="AW1040" s="14" t="s">
        <v>5</v>
      </c>
      <c r="AX1040" s="14" t="s">
        <v>74</v>
      </c>
      <c r="AY1040" s="217" t="s">
        <v>198</v>
      </c>
    </row>
    <row r="1041" spans="1:65" s="13" customFormat="1" ht="11.25">
      <c r="B1041" s="197"/>
      <c r="C1041" s="198"/>
      <c r="D1041" s="192" t="s">
        <v>211</v>
      </c>
      <c r="E1041" s="199" t="s">
        <v>20</v>
      </c>
      <c r="F1041" s="200" t="s">
        <v>3151</v>
      </c>
      <c r="G1041" s="198"/>
      <c r="H1041" s="199" t="s">
        <v>20</v>
      </c>
      <c r="I1041" s="201"/>
      <c r="J1041" s="201"/>
      <c r="K1041" s="198"/>
      <c r="L1041" s="198"/>
      <c r="M1041" s="202"/>
      <c r="N1041" s="203"/>
      <c r="O1041" s="204"/>
      <c r="P1041" s="204"/>
      <c r="Q1041" s="204"/>
      <c r="R1041" s="204"/>
      <c r="S1041" s="204"/>
      <c r="T1041" s="204"/>
      <c r="U1041" s="204"/>
      <c r="V1041" s="204"/>
      <c r="W1041" s="204"/>
      <c r="X1041" s="205"/>
      <c r="AT1041" s="206" t="s">
        <v>211</v>
      </c>
      <c r="AU1041" s="206" t="s">
        <v>207</v>
      </c>
      <c r="AV1041" s="13" t="s">
        <v>82</v>
      </c>
      <c r="AW1041" s="13" t="s">
        <v>5</v>
      </c>
      <c r="AX1041" s="13" t="s">
        <v>74</v>
      </c>
      <c r="AY1041" s="206" t="s">
        <v>198</v>
      </c>
    </row>
    <row r="1042" spans="1:65" s="13" customFormat="1" ht="11.25">
      <c r="B1042" s="197"/>
      <c r="C1042" s="198"/>
      <c r="D1042" s="192" t="s">
        <v>211</v>
      </c>
      <c r="E1042" s="199" t="s">
        <v>20</v>
      </c>
      <c r="F1042" s="200" t="s">
        <v>1885</v>
      </c>
      <c r="G1042" s="198"/>
      <c r="H1042" s="199" t="s">
        <v>20</v>
      </c>
      <c r="I1042" s="201"/>
      <c r="J1042" s="201"/>
      <c r="K1042" s="198"/>
      <c r="L1042" s="198"/>
      <c r="M1042" s="202"/>
      <c r="N1042" s="203"/>
      <c r="O1042" s="204"/>
      <c r="P1042" s="204"/>
      <c r="Q1042" s="204"/>
      <c r="R1042" s="204"/>
      <c r="S1042" s="204"/>
      <c r="T1042" s="204"/>
      <c r="U1042" s="204"/>
      <c r="V1042" s="204"/>
      <c r="W1042" s="204"/>
      <c r="X1042" s="205"/>
      <c r="AT1042" s="206" t="s">
        <v>211</v>
      </c>
      <c r="AU1042" s="206" t="s">
        <v>207</v>
      </c>
      <c r="AV1042" s="13" t="s">
        <v>82</v>
      </c>
      <c r="AW1042" s="13" t="s">
        <v>5</v>
      </c>
      <c r="AX1042" s="13" t="s">
        <v>74</v>
      </c>
      <c r="AY1042" s="206" t="s">
        <v>198</v>
      </c>
    </row>
    <row r="1043" spans="1:65" s="13" customFormat="1" ht="11.25">
      <c r="B1043" s="197"/>
      <c r="C1043" s="198"/>
      <c r="D1043" s="192" t="s">
        <v>211</v>
      </c>
      <c r="E1043" s="199" t="s">
        <v>20</v>
      </c>
      <c r="F1043" s="200" t="s">
        <v>3321</v>
      </c>
      <c r="G1043" s="198"/>
      <c r="H1043" s="199" t="s">
        <v>20</v>
      </c>
      <c r="I1043" s="201"/>
      <c r="J1043" s="201"/>
      <c r="K1043" s="198"/>
      <c r="L1043" s="198"/>
      <c r="M1043" s="202"/>
      <c r="N1043" s="203"/>
      <c r="O1043" s="204"/>
      <c r="P1043" s="204"/>
      <c r="Q1043" s="204"/>
      <c r="R1043" s="204"/>
      <c r="S1043" s="204"/>
      <c r="T1043" s="204"/>
      <c r="U1043" s="204"/>
      <c r="V1043" s="204"/>
      <c r="W1043" s="204"/>
      <c r="X1043" s="205"/>
      <c r="AT1043" s="206" t="s">
        <v>211</v>
      </c>
      <c r="AU1043" s="206" t="s">
        <v>207</v>
      </c>
      <c r="AV1043" s="13" t="s">
        <v>82</v>
      </c>
      <c r="AW1043" s="13" t="s">
        <v>5</v>
      </c>
      <c r="AX1043" s="13" t="s">
        <v>74</v>
      </c>
      <c r="AY1043" s="206" t="s">
        <v>198</v>
      </c>
    </row>
    <row r="1044" spans="1:65" s="14" customFormat="1" ht="11.25">
      <c r="B1044" s="207"/>
      <c r="C1044" s="208"/>
      <c r="D1044" s="192" t="s">
        <v>211</v>
      </c>
      <c r="E1044" s="209" t="s">
        <v>20</v>
      </c>
      <c r="F1044" s="210" t="s">
        <v>3323</v>
      </c>
      <c r="G1044" s="208"/>
      <c r="H1044" s="211">
        <v>5.8719999999999999</v>
      </c>
      <c r="I1044" s="212"/>
      <c r="J1044" s="212"/>
      <c r="K1044" s="208"/>
      <c r="L1044" s="208"/>
      <c r="M1044" s="213"/>
      <c r="N1044" s="214"/>
      <c r="O1044" s="215"/>
      <c r="P1044" s="215"/>
      <c r="Q1044" s="215"/>
      <c r="R1044" s="215"/>
      <c r="S1044" s="215"/>
      <c r="T1044" s="215"/>
      <c r="U1044" s="215"/>
      <c r="V1044" s="215"/>
      <c r="W1044" s="215"/>
      <c r="X1044" s="216"/>
      <c r="AT1044" s="217" t="s">
        <v>211</v>
      </c>
      <c r="AU1044" s="217" t="s">
        <v>207</v>
      </c>
      <c r="AV1044" s="14" t="s">
        <v>207</v>
      </c>
      <c r="AW1044" s="14" t="s">
        <v>5</v>
      </c>
      <c r="AX1044" s="14" t="s">
        <v>74</v>
      </c>
      <c r="AY1044" s="217" t="s">
        <v>198</v>
      </c>
    </row>
    <row r="1045" spans="1:65" s="13" customFormat="1" ht="11.25">
      <c r="B1045" s="197"/>
      <c r="C1045" s="198"/>
      <c r="D1045" s="192" t="s">
        <v>211</v>
      </c>
      <c r="E1045" s="199" t="s">
        <v>20</v>
      </c>
      <c r="F1045" s="200" t="s">
        <v>3153</v>
      </c>
      <c r="G1045" s="198"/>
      <c r="H1045" s="199" t="s">
        <v>20</v>
      </c>
      <c r="I1045" s="201"/>
      <c r="J1045" s="201"/>
      <c r="K1045" s="198"/>
      <c r="L1045" s="198"/>
      <c r="M1045" s="202"/>
      <c r="N1045" s="203"/>
      <c r="O1045" s="204"/>
      <c r="P1045" s="204"/>
      <c r="Q1045" s="204"/>
      <c r="R1045" s="204"/>
      <c r="S1045" s="204"/>
      <c r="T1045" s="204"/>
      <c r="U1045" s="204"/>
      <c r="V1045" s="204"/>
      <c r="W1045" s="204"/>
      <c r="X1045" s="205"/>
      <c r="AT1045" s="206" t="s">
        <v>211</v>
      </c>
      <c r="AU1045" s="206" t="s">
        <v>207</v>
      </c>
      <c r="AV1045" s="13" t="s">
        <v>82</v>
      </c>
      <c r="AW1045" s="13" t="s">
        <v>5</v>
      </c>
      <c r="AX1045" s="13" t="s">
        <v>74</v>
      </c>
      <c r="AY1045" s="206" t="s">
        <v>198</v>
      </c>
    </row>
    <row r="1046" spans="1:65" s="13" customFormat="1" ht="11.25">
      <c r="B1046" s="197"/>
      <c r="C1046" s="198"/>
      <c r="D1046" s="192" t="s">
        <v>211</v>
      </c>
      <c r="E1046" s="199" t="s">
        <v>20</v>
      </c>
      <c r="F1046" s="200" t="s">
        <v>1885</v>
      </c>
      <c r="G1046" s="198"/>
      <c r="H1046" s="199" t="s">
        <v>20</v>
      </c>
      <c r="I1046" s="201"/>
      <c r="J1046" s="201"/>
      <c r="K1046" s="198"/>
      <c r="L1046" s="198"/>
      <c r="M1046" s="202"/>
      <c r="N1046" s="203"/>
      <c r="O1046" s="204"/>
      <c r="P1046" s="204"/>
      <c r="Q1046" s="204"/>
      <c r="R1046" s="204"/>
      <c r="S1046" s="204"/>
      <c r="T1046" s="204"/>
      <c r="U1046" s="204"/>
      <c r="V1046" s="204"/>
      <c r="W1046" s="204"/>
      <c r="X1046" s="205"/>
      <c r="AT1046" s="206" t="s">
        <v>211</v>
      </c>
      <c r="AU1046" s="206" t="s">
        <v>207</v>
      </c>
      <c r="AV1046" s="13" t="s">
        <v>82</v>
      </c>
      <c r="AW1046" s="13" t="s">
        <v>5</v>
      </c>
      <c r="AX1046" s="13" t="s">
        <v>74</v>
      </c>
      <c r="AY1046" s="206" t="s">
        <v>198</v>
      </c>
    </row>
    <row r="1047" spans="1:65" s="13" customFormat="1" ht="11.25">
      <c r="B1047" s="197"/>
      <c r="C1047" s="198"/>
      <c r="D1047" s="192" t="s">
        <v>211</v>
      </c>
      <c r="E1047" s="199" t="s">
        <v>20</v>
      </c>
      <c r="F1047" s="200" t="s">
        <v>3321</v>
      </c>
      <c r="G1047" s="198"/>
      <c r="H1047" s="199" t="s">
        <v>20</v>
      </c>
      <c r="I1047" s="201"/>
      <c r="J1047" s="201"/>
      <c r="K1047" s="198"/>
      <c r="L1047" s="198"/>
      <c r="M1047" s="202"/>
      <c r="N1047" s="203"/>
      <c r="O1047" s="204"/>
      <c r="P1047" s="204"/>
      <c r="Q1047" s="204"/>
      <c r="R1047" s="204"/>
      <c r="S1047" s="204"/>
      <c r="T1047" s="204"/>
      <c r="U1047" s="204"/>
      <c r="V1047" s="204"/>
      <c r="W1047" s="204"/>
      <c r="X1047" s="205"/>
      <c r="AT1047" s="206" t="s">
        <v>211</v>
      </c>
      <c r="AU1047" s="206" t="s">
        <v>207</v>
      </c>
      <c r="AV1047" s="13" t="s">
        <v>82</v>
      </c>
      <c r="AW1047" s="13" t="s">
        <v>5</v>
      </c>
      <c r="AX1047" s="13" t="s">
        <v>74</v>
      </c>
      <c r="AY1047" s="206" t="s">
        <v>198</v>
      </c>
    </row>
    <row r="1048" spans="1:65" s="14" customFormat="1" ht="11.25">
      <c r="B1048" s="207"/>
      <c r="C1048" s="208"/>
      <c r="D1048" s="192" t="s">
        <v>211</v>
      </c>
      <c r="E1048" s="209" t="s">
        <v>20</v>
      </c>
      <c r="F1048" s="210" t="s">
        <v>3322</v>
      </c>
      <c r="G1048" s="208"/>
      <c r="H1048" s="211">
        <v>6.0019999999999998</v>
      </c>
      <c r="I1048" s="212"/>
      <c r="J1048" s="212"/>
      <c r="K1048" s="208"/>
      <c r="L1048" s="208"/>
      <c r="M1048" s="213"/>
      <c r="N1048" s="214"/>
      <c r="O1048" s="215"/>
      <c r="P1048" s="215"/>
      <c r="Q1048" s="215"/>
      <c r="R1048" s="215"/>
      <c r="S1048" s="215"/>
      <c r="T1048" s="215"/>
      <c r="U1048" s="215"/>
      <c r="V1048" s="215"/>
      <c r="W1048" s="215"/>
      <c r="X1048" s="216"/>
      <c r="AT1048" s="217" t="s">
        <v>211</v>
      </c>
      <c r="AU1048" s="217" t="s">
        <v>207</v>
      </c>
      <c r="AV1048" s="14" t="s">
        <v>207</v>
      </c>
      <c r="AW1048" s="14" t="s">
        <v>5</v>
      </c>
      <c r="AX1048" s="14" t="s">
        <v>74</v>
      </c>
      <c r="AY1048" s="217" t="s">
        <v>198</v>
      </c>
    </row>
    <row r="1049" spans="1:65" s="16" customFormat="1" ht="11.25">
      <c r="B1049" s="229"/>
      <c r="C1049" s="230"/>
      <c r="D1049" s="192" t="s">
        <v>211</v>
      </c>
      <c r="E1049" s="231" t="s">
        <v>20</v>
      </c>
      <c r="F1049" s="232" t="s">
        <v>282</v>
      </c>
      <c r="G1049" s="230"/>
      <c r="H1049" s="233">
        <v>23.877999999999997</v>
      </c>
      <c r="I1049" s="234"/>
      <c r="J1049" s="234"/>
      <c r="K1049" s="230"/>
      <c r="L1049" s="230"/>
      <c r="M1049" s="235"/>
      <c r="N1049" s="236"/>
      <c r="O1049" s="237"/>
      <c r="P1049" s="237"/>
      <c r="Q1049" s="237"/>
      <c r="R1049" s="237"/>
      <c r="S1049" s="237"/>
      <c r="T1049" s="237"/>
      <c r="U1049" s="237"/>
      <c r="V1049" s="237"/>
      <c r="W1049" s="237"/>
      <c r="X1049" s="238"/>
      <c r="AT1049" s="239" t="s">
        <v>211</v>
      </c>
      <c r="AU1049" s="239" t="s">
        <v>207</v>
      </c>
      <c r="AV1049" s="16" t="s">
        <v>206</v>
      </c>
      <c r="AW1049" s="16" t="s">
        <v>5</v>
      </c>
      <c r="AX1049" s="16" t="s">
        <v>82</v>
      </c>
      <c r="AY1049" s="239" t="s">
        <v>198</v>
      </c>
    </row>
    <row r="1050" spans="1:65" s="2" customFormat="1" ht="24.2" customHeight="1">
      <c r="A1050" s="36"/>
      <c r="B1050" s="37"/>
      <c r="C1050" s="178" t="s">
        <v>1183</v>
      </c>
      <c r="D1050" s="178" t="s">
        <v>201</v>
      </c>
      <c r="E1050" s="179" t="s">
        <v>3324</v>
      </c>
      <c r="F1050" s="180" t="s">
        <v>3325</v>
      </c>
      <c r="G1050" s="181" t="s">
        <v>403</v>
      </c>
      <c r="H1050" s="182">
        <v>16</v>
      </c>
      <c r="I1050" s="183"/>
      <c r="J1050" s="183"/>
      <c r="K1050" s="184">
        <f>ROUND(P1050*H1050,2)</f>
        <v>0</v>
      </c>
      <c r="L1050" s="180" t="s">
        <v>205</v>
      </c>
      <c r="M1050" s="41"/>
      <c r="N1050" s="185" t="s">
        <v>20</v>
      </c>
      <c r="O1050" s="186" t="s">
        <v>44</v>
      </c>
      <c r="P1050" s="187">
        <f>I1050+J1050</f>
        <v>0</v>
      </c>
      <c r="Q1050" s="187">
        <f>ROUND(I1050*H1050,2)</f>
        <v>0</v>
      </c>
      <c r="R1050" s="187">
        <f>ROUND(J1050*H1050,2)</f>
        <v>0</v>
      </c>
      <c r="S1050" s="66"/>
      <c r="T1050" s="188">
        <f>S1050*H1050</f>
        <v>0</v>
      </c>
      <c r="U1050" s="188">
        <v>2.2000000000000001E-4</v>
      </c>
      <c r="V1050" s="188">
        <f>U1050*H1050</f>
        <v>3.5200000000000001E-3</v>
      </c>
      <c r="W1050" s="188">
        <v>0</v>
      </c>
      <c r="X1050" s="189">
        <f>W1050*H1050</f>
        <v>0</v>
      </c>
      <c r="Y1050" s="36"/>
      <c r="Z1050" s="36"/>
      <c r="AA1050" s="36"/>
      <c r="AB1050" s="36"/>
      <c r="AC1050" s="36"/>
      <c r="AD1050" s="36"/>
      <c r="AE1050" s="36"/>
      <c r="AR1050" s="190" t="s">
        <v>404</v>
      </c>
      <c r="AT1050" s="190" t="s">
        <v>201</v>
      </c>
      <c r="AU1050" s="190" t="s">
        <v>207</v>
      </c>
      <c r="AY1050" s="19" t="s">
        <v>198</v>
      </c>
      <c r="BE1050" s="191">
        <f>IF(O1050="základní",K1050,0)</f>
        <v>0</v>
      </c>
      <c r="BF1050" s="191">
        <f>IF(O1050="snížená",K1050,0)</f>
        <v>0</v>
      </c>
      <c r="BG1050" s="191">
        <f>IF(O1050="zákl. přenesená",K1050,0)</f>
        <v>0</v>
      </c>
      <c r="BH1050" s="191">
        <f>IF(O1050="sníž. přenesená",K1050,0)</f>
        <v>0</v>
      </c>
      <c r="BI1050" s="191">
        <f>IF(O1050="nulová",K1050,0)</f>
        <v>0</v>
      </c>
      <c r="BJ1050" s="19" t="s">
        <v>207</v>
      </c>
      <c r="BK1050" s="191">
        <f>ROUND(P1050*H1050,2)</f>
        <v>0</v>
      </c>
      <c r="BL1050" s="19" t="s">
        <v>404</v>
      </c>
      <c r="BM1050" s="190" t="s">
        <v>3326</v>
      </c>
    </row>
    <row r="1051" spans="1:65" s="2" customFormat="1" ht="11.25">
      <c r="A1051" s="36"/>
      <c r="B1051" s="37"/>
      <c r="C1051" s="38"/>
      <c r="D1051" s="192" t="s">
        <v>209</v>
      </c>
      <c r="E1051" s="38"/>
      <c r="F1051" s="193" t="s">
        <v>3327</v>
      </c>
      <c r="G1051" s="38"/>
      <c r="H1051" s="38"/>
      <c r="I1051" s="194"/>
      <c r="J1051" s="194"/>
      <c r="K1051" s="38"/>
      <c r="L1051" s="38"/>
      <c r="M1051" s="41"/>
      <c r="N1051" s="195"/>
      <c r="O1051" s="196"/>
      <c r="P1051" s="66"/>
      <c r="Q1051" s="66"/>
      <c r="R1051" s="66"/>
      <c r="S1051" s="66"/>
      <c r="T1051" s="66"/>
      <c r="U1051" s="66"/>
      <c r="V1051" s="66"/>
      <c r="W1051" s="66"/>
      <c r="X1051" s="67"/>
      <c r="Y1051" s="36"/>
      <c r="Z1051" s="36"/>
      <c r="AA1051" s="36"/>
      <c r="AB1051" s="36"/>
      <c r="AC1051" s="36"/>
      <c r="AD1051" s="36"/>
      <c r="AE1051" s="36"/>
      <c r="AT1051" s="19" t="s">
        <v>209</v>
      </c>
      <c r="AU1051" s="19" t="s">
        <v>207</v>
      </c>
    </row>
    <row r="1052" spans="1:65" s="14" customFormat="1" ht="11.25">
      <c r="B1052" s="207"/>
      <c r="C1052" s="208"/>
      <c r="D1052" s="192" t="s">
        <v>211</v>
      </c>
      <c r="E1052" s="209" t="s">
        <v>20</v>
      </c>
      <c r="F1052" s="210" t="s">
        <v>3328</v>
      </c>
      <c r="G1052" s="208"/>
      <c r="H1052" s="211">
        <v>16</v>
      </c>
      <c r="I1052" s="212"/>
      <c r="J1052" s="212"/>
      <c r="K1052" s="208"/>
      <c r="L1052" s="208"/>
      <c r="M1052" s="213"/>
      <c r="N1052" s="214"/>
      <c r="O1052" s="215"/>
      <c r="P1052" s="215"/>
      <c r="Q1052" s="215"/>
      <c r="R1052" s="215"/>
      <c r="S1052" s="215"/>
      <c r="T1052" s="215"/>
      <c r="U1052" s="215"/>
      <c r="V1052" s="215"/>
      <c r="W1052" s="215"/>
      <c r="X1052" s="216"/>
      <c r="AT1052" s="217" t="s">
        <v>211</v>
      </c>
      <c r="AU1052" s="217" t="s">
        <v>207</v>
      </c>
      <c r="AV1052" s="14" t="s">
        <v>207</v>
      </c>
      <c r="AW1052" s="14" t="s">
        <v>5</v>
      </c>
      <c r="AX1052" s="14" t="s">
        <v>74</v>
      </c>
      <c r="AY1052" s="217" t="s">
        <v>198</v>
      </c>
    </row>
    <row r="1053" spans="1:65" s="16" customFormat="1" ht="11.25">
      <c r="B1053" s="229"/>
      <c r="C1053" s="230"/>
      <c r="D1053" s="192" t="s">
        <v>211</v>
      </c>
      <c r="E1053" s="231" t="s">
        <v>20</v>
      </c>
      <c r="F1053" s="232" t="s">
        <v>282</v>
      </c>
      <c r="G1053" s="230"/>
      <c r="H1053" s="233">
        <v>16</v>
      </c>
      <c r="I1053" s="234"/>
      <c r="J1053" s="234"/>
      <c r="K1053" s="230"/>
      <c r="L1053" s="230"/>
      <c r="M1053" s="235"/>
      <c r="N1053" s="236"/>
      <c r="O1053" s="237"/>
      <c r="P1053" s="237"/>
      <c r="Q1053" s="237"/>
      <c r="R1053" s="237"/>
      <c r="S1053" s="237"/>
      <c r="T1053" s="237"/>
      <c r="U1053" s="237"/>
      <c r="V1053" s="237"/>
      <c r="W1053" s="237"/>
      <c r="X1053" s="238"/>
      <c r="AT1053" s="239" t="s">
        <v>211</v>
      </c>
      <c r="AU1053" s="239" t="s">
        <v>207</v>
      </c>
      <c r="AV1053" s="16" t="s">
        <v>206</v>
      </c>
      <c r="AW1053" s="16" t="s">
        <v>5</v>
      </c>
      <c r="AX1053" s="16" t="s">
        <v>82</v>
      </c>
      <c r="AY1053" s="239" t="s">
        <v>198</v>
      </c>
    </row>
    <row r="1054" spans="1:65" s="2" customFormat="1" ht="24.2" customHeight="1">
      <c r="A1054" s="36"/>
      <c r="B1054" s="37"/>
      <c r="C1054" s="178" t="s">
        <v>1214</v>
      </c>
      <c r="D1054" s="178" t="s">
        <v>201</v>
      </c>
      <c r="E1054" s="179" t="s">
        <v>3329</v>
      </c>
      <c r="F1054" s="180" t="s">
        <v>3330</v>
      </c>
      <c r="G1054" s="181" t="s">
        <v>412</v>
      </c>
      <c r="H1054" s="182">
        <v>4</v>
      </c>
      <c r="I1054" s="183"/>
      <c r="J1054" s="183"/>
      <c r="K1054" s="184">
        <f>ROUND(P1054*H1054,2)</f>
        <v>0</v>
      </c>
      <c r="L1054" s="180" t="s">
        <v>205</v>
      </c>
      <c r="M1054" s="41"/>
      <c r="N1054" s="185" t="s">
        <v>20</v>
      </c>
      <c r="O1054" s="186" t="s">
        <v>44</v>
      </c>
      <c r="P1054" s="187">
        <f>I1054+J1054</f>
        <v>0</v>
      </c>
      <c r="Q1054" s="187">
        <f>ROUND(I1054*H1054,2)</f>
        <v>0</v>
      </c>
      <c r="R1054" s="187">
        <f>ROUND(J1054*H1054,2)</f>
        <v>0</v>
      </c>
      <c r="S1054" s="66"/>
      <c r="T1054" s="188">
        <f>S1054*H1054</f>
        <v>0</v>
      </c>
      <c r="U1054" s="188">
        <v>6.9209999999999996E-4</v>
      </c>
      <c r="V1054" s="188">
        <f>U1054*H1054</f>
        <v>2.7683999999999999E-3</v>
      </c>
      <c r="W1054" s="188">
        <v>0</v>
      </c>
      <c r="X1054" s="189">
        <f>W1054*H1054</f>
        <v>0</v>
      </c>
      <c r="Y1054" s="36"/>
      <c r="Z1054" s="36"/>
      <c r="AA1054" s="36"/>
      <c r="AB1054" s="36"/>
      <c r="AC1054" s="36"/>
      <c r="AD1054" s="36"/>
      <c r="AE1054" s="36"/>
      <c r="AR1054" s="190" t="s">
        <v>404</v>
      </c>
      <c r="AT1054" s="190" t="s">
        <v>201</v>
      </c>
      <c r="AU1054" s="190" t="s">
        <v>207</v>
      </c>
      <c r="AY1054" s="19" t="s">
        <v>198</v>
      </c>
      <c r="BE1054" s="191">
        <f>IF(O1054="základní",K1054,0)</f>
        <v>0</v>
      </c>
      <c r="BF1054" s="191">
        <f>IF(O1054="snížená",K1054,0)</f>
        <v>0</v>
      </c>
      <c r="BG1054" s="191">
        <f>IF(O1054="zákl. přenesená",K1054,0)</f>
        <v>0</v>
      </c>
      <c r="BH1054" s="191">
        <f>IF(O1054="sníž. přenesená",K1054,0)</f>
        <v>0</v>
      </c>
      <c r="BI1054" s="191">
        <f>IF(O1054="nulová",K1054,0)</f>
        <v>0</v>
      </c>
      <c r="BJ1054" s="19" t="s">
        <v>207</v>
      </c>
      <c r="BK1054" s="191">
        <f>ROUND(P1054*H1054,2)</f>
        <v>0</v>
      </c>
      <c r="BL1054" s="19" t="s">
        <v>404</v>
      </c>
      <c r="BM1054" s="190" t="s">
        <v>3331</v>
      </c>
    </row>
    <row r="1055" spans="1:65" s="2" customFormat="1" ht="11.25">
      <c r="A1055" s="36"/>
      <c r="B1055" s="37"/>
      <c r="C1055" s="38"/>
      <c r="D1055" s="192" t="s">
        <v>209</v>
      </c>
      <c r="E1055" s="38"/>
      <c r="F1055" s="193" t="s">
        <v>3332</v>
      </c>
      <c r="G1055" s="38"/>
      <c r="H1055" s="38"/>
      <c r="I1055" s="194"/>
      <c r="J1055" s="194"/>
      <c r="K1055" s="38"/>
      <c r="L1055" s="38"/>
      <c r="M1055" s="41"/>
      <c r="N1055" s="195"/>
      <c r="O1055" s="196"/>
      <c r="P1055" s="66"/>
      <c r="Q1055" s="66"/>
      <c r="R1055" s="66"/>
      <c r="S1055" s="66"/>
      <c r="T1055" s="66"/>
      <c r="U1055" s="66"/>
      <c r="V1055" s="66"/>
      <c r="W1055" s="66"/>
      <c r="X1055" s="67"/>
      <c r="Y1055" s="36"/>
      <c r="Z1055" s="36"/>
      <c r="AA1055" s="36"/>
      <c r="AB1055" s="36"/>
      <c r="AC1055" s="36"/>
      <c r="AD1055" s="36"/>
      <c r="AE1055" s="36"/>
      <c r="AT1055" s="19" t="s">
        <v>209</v>
      </c>
      <c r="AU1055" s="19" t="s">
        <v>207</v>
      </c>
    </row>
    <row r="1056" spans="1:65" s="13" customFormat="1" ht="11.25">
      <c r="B1056" s="197"/>
      <c r="C1056" s="198"/>
      <c r="D1056" s="192" t="s">
        <v>211</v>
      </c>
      <c r="E1056" s="199" t="s">
        <v>20</v>
      </c>
      <c r="F1056" s="200" t="s">
        <v>3173</v>
      </c>
      <c r="G1056" s="198"/>
      <c r="H1056" s="199" t="s">
        <v>20</v>
      </c>
      <c r="I1056" s="201"/>
      <c r="J1056" s="201"/>
      <c r="K1056" s="198"/>
      <c r="L1056" s="198"/>
      <c r="M1056" s="202"/>
      <c r="N1056" s="203"/>
      <c r="O1056" s="204"/>
      <c r="P1056" s="204"/>
      <c r="Q1056" s="204"/>
      <c r="R1056" s="204"/>
      <c r="S1056" s="204"/>
      <c r="T1056" s="204"/>
      <c r="U1056" s="204"/>
      <c r="V1056" s="204"/>
      <c r="W1056" s="204"/>
      <c r="X1056" s="205"/>
      <c r="AT1056" s="206" t="s">
        <v>211</v>
      </c>
      <c r="AU1056" s="206" t="s">
        <v>207</v>
      </c>
      <c r="AV1056" s="13" t="s">
        <v>82</v>
      </c>
      <c r="AW1056" s="13" t="s">
        <v>5</v>
      </c>
      <c r="AX1056" s="13" t="s">
        <v>74</v>
      </c>
      <c r="AY1056" s="206" t="s">
        <v>198</v>
      </c>
    </row>
    <row r="1057" spans="1:65" s="13" customFormat="1" ht="11.25">
      <c r="B1057" s="197"/>
      <c r="C1057" s="198"/>
      <c r="D1057" s="192" t="s">
        <v>211</v>
      </c>
      <c r="E1057" s="199" t="s">
        <v>20</v>
      </c>
      <c r="F1057" s="200" t="s">
        <v>3333</v>
      </c>
      <c r="G1057" s="198"/>
      <c r="H1057" s="199" t="s">
        <v>20</v>
      </c>
      <c r="I1057" s="201"/>
      <c r="J1057" s="201"/>
      <c r="K1057" s="198"/>
      <c r="L1057" s="198"/>
      <c r="M1057" s="202"/>
      <c r="N1057" s="203"/>
      <c r="O1057" s="204"/>
      <c r="P1057" s="204"/>
      <c r="Q1057" s="204"/>
      <c r="R1057" s="204"/>
      <c r="S1057" s="204"/>
      <c r="T1057" s="204"/>
      <c r="U1057" s="204"/>
      <c r="V1057" s="204"/>
      <c r="W1057" s="204"/>
      <c r="X1057" s="205"/>
      <c r="AT1057" s="206" t="s">
        <v>211</v>
      </c>
      <c r="AU1057" s="206" t="s">
        <v>207</v>
      </c>
      <c r="AV1057" s="13" t="s">
        <v>82</v>
      </c>
      <c r="AW1057" s="13" t="s">
        <v>5</v>
      </c>
      <c r="AX1057" s="13" t="s">
        <v>74</v>
      </c>
      <c r="AY1057" s="206" t="s">
        <v>198</v>
      </c>
    </row>
    <row r="1058" spans="1:65" s="13" customFormat="1" ht="11.25">
      <c r="B1058" s="197"/>
      <c r="C1058" s="198"/>
      <c r="D1058" s="192" t="s">
        <v>211</v>
      </c>
      <c r="E1058" s="199" t="s">
        <v>20</v>
      </c>
      <c r="F1058" s="200" t="s">
        <v>3334</v>
      </c>
      <c r="G1058" s="198"/>
      <c r="H1058" s="199" t="s">
        <v>20</v>
      </c>
      <c r="I1058" s="201"/>
      <c r="J1058" s="201"/>
      <c r="K1058" s="198"/>
      <c r="L1058" s="198"/>
      <c r="M1058" s="202"/>
      <c r="N1058" s="203"/>
      <c r="O1058" s="204"/>
      <c r="P1058" s="204"/>
      <c r="Q1058" s="204"/>
      <c r="R1058" s="204"/>
      <c r="S1058" s="204"/>
      <c r="T1058" s="204"/>
      <c r="U1058" s="204"/>
      <c r="V1058" s="204"/>
      <c r="W1058" s="204"/>
      <c r="X1058" s="205"/>
      <c r="AT1058" s="206" t="s">
        <v>211</v>
      </c>
      <c r="AU1058" s="206" t="s">
        <v>207</v>
      </c>
      <c r="AV1058" s="13" t="s">
        <v>82</v>
      </c>
      <c r="AW1058" s="13" t="s">
        <v>5</v>
      </c>
      <c r="AX1058" s="13" t="s">
        <v>74</v>
      </c>
      <c r="AY1058" s="206" t="s">
        <v>198</v>
      </c>
    </row>
    <row r="1059" spans="1:65" s="14" customFormat="1" ht="11.25">
      <c r="B1059" s="207"/>
      <c r="C1059" s="208"/>
      <c r="D1059" s="192" t="s">
        <v>211</v>
      </c>
      <c r="E1059" s="209" t="s">
        <v>20</v>
      </c>
      <c r="F1059" s="210" t="s">
        <v>206</v>
      </c>
      <c r="G1059" s="208"/>
      <c r="H1059" s="211">
        <v>4</v>
      </c>
      <c r="I1059" s="212"/>
      <c r="J1059" s="212"/>
      <c r="K1059" s="208"/>
      <c r="L1059" s="208"/>
      <c r="M1059" s="213"/>
      <c r="N1059" s="214"/>
      <c r="O1059" s="215"/>
      <c r="P1059" s="215"/>
      <c r="Q1059" s="215"/>
      <c r="R1059" s="215"/>
      <c r="S1059" s="215"/>
      <c r="T1059" s="215"/>
      <c r="U1059" s="215"/>
      <c r="V1059" s="215"/>
      <c r="W1059" s="215"/>
      <c r="X1059" s="216"/>
      <c r="AT1059" s="217" t="s">
        <v>211</v>
      </c>
      <c r="AU1059" s="217" t="s">
        <v>207</v>
      </c>
      <c r="AV1059" s="14" t="s">
        <v>207</v>
      </c>
      <c r="AW1059" s="14" t="s">
        <v>5</v>
      </c>
      <c r="AX1059" s="14" t="s">
        <v>74</v>
      </c>
      <c r="AY1059" s="217" t="s">
        <v>198</v>
      </c>
    </row>
    <row r="1060" spans="1:65" s="16" customFormat="1" ht="11.25">
      <c r="B1060" s="229"/>
      <c r="C1060" s="230"/>
      <c r="D1060" s="192" t="s">
        <v>211</v>
      </c>
      <c r="E1060" s="231" t="s">
        <v>20</v>
      </c>
      <c r="F1060" s="232" t="s">
        <v>282</v>
      </c>
      <c r="G1060" s="230"/>
      <c r="H1060" s="233">
        <v>4</v>
      </c>
      <c r="I1060" s="234"/>
      <c r="J1060" s="234"/>
      <c r="K1060" s="230"/>
      <c r="L1060" s="230"/>
      <c r="M1060" s="235"/>
      <c r="N1060" s="236"/>
      <c r="O1060" s="237"/>
      <c r="P1060" s="237"/>
      <c r="Q1060" s="237"/>
      <c r="R1060" s="237"/>
      <c r="S1060" s="237"/>
      <c r="T1060" s="237"/>
      <c r="U1060" s="237"/>
      <c r="V1060" s="237"/>
      <c r="W1060" s="237"/>
      <c r="X1060" s="238"/>
      <c r="AT1060" s="239" t="s">
        <v>211</v>
      </c>
      <c r="AU1060" s="239" t="s">
        <v>207</v>
      </c>
      <c r="AV1060" s="16" t="s">
        <v>206</v>
      </c>
      <c r="AW1060" s="16" t="s">
        <v>5</v>
      </c>
      <c r="AX1060" s="16" t="s">
        <v>82</v>
      </c>
      <c r="AY1060" s="239" t="s">
        <v>198</v>
      </c>
    </row>
    <row r="1061" spans="1:65" s="2" customFormat="1" ht="24.2" customHeight="1">
      <c r="A1061" s="36"/>
      <c r="B1061" s="37"/>
      <c r="C1061" s="178" t="s">
        <v>1219</v>
      </c>
      <c r="D1061" s="178" t="s">
        <v>201</v>
      </c>
      <c r="E1061" s="179" t="s">
        <v>3335</v>
      </c>
      <c r="F1061" s="180" t="s">
        <v>3336</v>
      </c>
      <c r="G1061" s="181" t="s">
        <v>254</v>
      </c>
      <c r="H1061" s="182">
        <v>17.783999999999999</v>
      </c>
      <c r="I1061" s="183"/>
      <c r="J1061" s="183"/>
      <c r="K1061" s="184">
        <f>ROUND(P1061*H1061,2)</f>
        <v>0</v>
      </c>
      <c r="L1061" s="180" t="s">
        <v>205</v>
      </c>
      <c r="M1061" s="41"/>
      <c r="N1061" s="185" t="s">
        <v>20</v>
      </c>
      <c r="O1061" s="186" t="s">
        <v>44</v>
      </c>
      <c r="P1061" s="187">
        <f>I1061+J1061</f>
        <v>0</v>
      </c>
      <c r="Q1061" s="187">
        <f>ROUND(I1061*H1061,2)</f>
        <v>0</v>
      </c>
      <c r="R1061" s="187">
        <f>ROUND(J1061*H1061,2)</f>
        <v>0</v>
      </c>
      <c r="S1061" s="66"/>
      <c r="T1061" s="188">
        <f>S1061*H1061</f>
        <v>0</v>
      </c>
      <c r="U1061" s="188">
        <v>4.5000000000000003E-5</v>
      </c>
      <c r="V1061" s="188">
        <f>U1061*H1061</f>
        <v>8.0028E-4</v>
      </c>
      <c r="W1061" s="188">
        <v>0</v>
      </c>
      <c r="X1061" s="189">
        <f>W1061*H1061</f>
        <v>0</v>
      </c>
      <c r="Y1061" s="36"/>
      <c r="Z1061" s="36"/>
      <c r="AA1061" s="36"/>
      <c r="AB1061" s="36"/>
      <c r="AC1061" s="36"/>
      <c r="AD1061" s="36"/>
      <c r="AE1061" s="36"/>
      <c r="AR1061" s="190" t="s">
        <v>404</v>
      </c>
      <c r="AT1061" s="190" t="s">
        <v>201</v>
      </c>
      <c r="AU1061" s="190" t="s">
        <v>207</v>
      </c>
      <c r="AY1061" s="19" t="s">
        <v>198</v>
      </c>
      <c r="BE1061" s="191">
        <f>IF(O1061="základní",K1061,0)</f>
        <v>0</v>
      </c>
      <c r="BF1061" s="191">
        <f>IF(O1061="snížená",K1061,0)</f>
        <v>0</v>
      </c>
      <c r="BG1061" s="191">
        <f>IF(O1061="zákl. přenesená",K1061,0)</f>
        <v>0</v>
      </c>
      <c r="BH1061" s="191">
        <f>IF(O1061="sníž. přenesená",K1061,0)</f>
        <v>0</v>
      </c>
      <c r="BI1061" s="191">
        <f>IF(O1061="nulová",K1061,0)</f>
        <v>0</v>
      </c>
      <c r="BJ1061" s="19" t="s">
        <v>207</v>
      </c>
      <c r="BK1061" s="191">
        <f>ROUND(P1061*H1061,2)</f>
        <v>0</v>
      </c>
      <c r="BL1061" s="19" t="s">
        <v>404</v>
      </c>
      <c r="BM1061" s="190" t="s">
        <v>3337</v>
      </c>
    </row>
    <row r="1062" spans="1:65" s="2" customFormat="1" ht="11.25">
      <c r="A1062" s="36"/>
      <c r="B1062" s="37"/>
      <c r="C1062" s="38"/>
      <c r="D1062" s="192" t="s">
        <v>209</v>
      </c>
      <c r="E1062" s="38"/>
      <c r="F1062" s="193" t="s">
        <v>3338</v>
      </c>
      <c r="G1062" s="38"/>
      <c r="H1062" s="38"/>
      <c r="I1062" s="194"/>
      <c r="J1062" s="194"/>
      <c r="K1062" s="38"/>
      <c r="L1062" s="38"/>
      <c r="M1062" s="41"/>
      <c r="N1062" s="195"/>
      <c r="O1062" s="196"/>
      <c r="P1062" s="66"/>
      <c r="Q1062" s="66"/>
      <c r="R1062" s="66"/>
      <c r="S1062" s="66"/>
      <c r="T1062" s="66"/>
      <c r="U1062" s="66"/>
      <c r="V1062" s="66"/>
      <c r="W1062" s="66"/>
      <c r="X1062" s="67"/>
      <c r="Y1062" s="36"/>
      <c r="Z1062" s="36"/>
      <c r="AA1062" s="36"/>
      <c r="AB1062" s="36"/>
      <c r="AC1062" s="36"/>
      <c r="AD1062" s="36"/>
      <c r="AE1062" s="36"/>
      <c r="AT1062" s="19" t="s">
        <v>209</v>
      </c>
      <c r="AU1062" s="19" t="s">
        <v>207</v>
      </c>
    </row>
    <row r="1063" spans="1:65" s="13" customFormat="1" ht="11.25">
      <c r="B1063" s="197"/>
      <c r="C1063" s="198"/>
      <c r="D1063" s="192" t="s">
        <v>211</v>
      </c>
      <c r="E1063" s="199" t="s">
        <v>20</v>
      </c>
      <c r="F1063" s="200" t="s">
        <v>1663</v>
      </c>
      <c r="G1063" s="198"/>
      <c r="H1063" s="199" t="s">
        <v>20</v>
      </c>
      <c r="I1063" s="201"/>
      <c r="J1063" s="201"/>
      <c r="K1063" s="198"/>
      <c r="L1063" s="198"/>
      <c r="M1063" s="202"/>
      <c r="N1063" s="203"/>
      <c r="O1063" s="204"/>
      <c r="P1063" s="204"/>
      <c r="Q1063" s="204"/>
      <c r="R1063" s="204"/>
      <c r="S1063" s="204"/>
      <c r="T1063" s="204"/>
      <c r="U1063" s="204"/>
      <c r="V1063" s="204"/>
      <c r="W1063" s="204"/>
      <c r="X1063" s="205"/>
      <c r="AT1063" s="206" t="s">
        <v>211</v>
      </c>
      <c r="AU1063" s="206" t="s">
        <v>207</v>
      </c>
      <c r="AV1063" s="13" t="s">
        <v>82</v>
      </c>
      <c r="AW1063" s="13" t="s">
        <v>5</v>
      </c>
      <c r="AX1063" s="13" t="s">
        <v>74</v>
      </c>
      <c r="AY1063" s="206" t="s">
        <v>198</v>
      </c>
    </row>
    <row r="1064" spans="1:65" s="13" customFormat="1" ht="11.25">
      <c r="B1064" s="197"/>
      <c r="C1064" s="198"/>
      <c r="D1064" s="192" t="s">
        <v>211</v>
      </c>
      <c r="E1064" s="199" t="s">
        <v>20</v>
      </c>
      <c r="F1064" s="200" t="s">
        <v>3139</v>
      </c>
      <c r="G1064" s="198"/>
      <c r="H1064" s="199" t="s">
        <v>20</v>
      </c>
      <c r="I1064" s="201"/>
      <c r="J1064" s="201"/>
      <c r="K1064" s="198"/>
      <c r="L1064" s="198"/>
      <c r="M1064" s="202"/>
      <c r="N1064" s="203"/>
      <c r="O1064" s="204"/>
      <c r="P1064" s="204"/>
      <c r="Q1064" s="204"/>
      <c r="R1064" s="204"/>
      <c r="S1064" s="204"/>
      <c r="T1064" s="204"/>
      <c r="U1064" s="204"/>
      <c r="V1064" s="204"/>
      <c r="W1064" s="204"/>
      <c r="X1064" s="205"/>
      <c r="AT1064" s="206" t="s">
        <v>211</v>
      </c>
      <c r="AU1064" s="206" t="s">
        <v>207</v>
      </c>
      <c r="AV1064" s="13" t="s">
        <v>82</v>
      </c>
      <c r="AW1064" s="13" t="s">
        <v>5</v>
      </c>
      <c r="AX1064" s="13" t="s">
        <v>74</v>
      </c>
      <c r="AY1064" s="206" t="s">
        <v>198</v>
      </c>
    </row>
    <row r="1065" spans="1:65" s="13" customFormat="1" ht="11.25">
      <c r="B1065" s="197"/>
      <c r="C1065" s="198"/>
      <c r="D1065" s="192" t="s">
        <v>211</v>
      </c>
      <c r="E1065" s="199" t="s">
        <v>20</v>
      </c>
      <c r="F1065" s="200" t="s">
        <v>1885</v>
      </c>
      <c r="G1065" s="198"/>
      <c r="H1065" s="199" t="s">
        <v>20</v>
      </c>
      <c r="I1065" s="201"/>
      <c r="J1065" s="201"/>
      <c r="K1065" s="198"/>
      <c r="L1065" s="198"/>
      <c r="M1065" s="202"/>
      <c r="N1065" s="203"/>
      <c r="O1065" s="204"/>
      <c r="P1065" s="204"/>
      <c r="Q1065" s="204"/>
      <c r="R1065" s="204"/>
      <c r="S1065" s="204"/>
      <c r="T1065" s="204"/>
      <c r="U1065" s="204"/>
      <c r="V1065" s="204"/>
      <c r="W1065" s="204"/>
      <c r="X1065" s="205"/>
      <c r="AT1065" s="206" t="s">
        <v>211</v>
      </c>
      <c r="AU1065" s="206" t="s">
        <v>207</v>
      </c>
      <c r="AV1065" s="13" t="s">
        <v>82</v>
      </c>
      <c r="AW1065" s="13" t="s">
        <v>5</v>
      </c>
      <c r="AX1065" s="13" t="s">
        <v>74</v>
      </c>
      <c r="AY1065" s="206" t="s">
        <v>198</v>
      </c>
    </row>
    <row r="1066" spans="1:65" s="13" customFormat="1" ht="11.25">
      <c r="B1066" s="197"/>
      <c r="C1066" s="198"/>
      <c r="D1066" s="192" t="s">
        <v>211</v>
      </c>
      <c r="E1066" s="199" t="s">
        <v>20</v>
      </c>
      <c r="F1066" s="200" t="s">
        <v>1663</v>
      </c>
      <c r="G1066" s="198"/>
      <c r="H1066" s="199" t="s">
        <v>20</v>
      </c>
      <c r="I1066" s="201"/>
      <c r="J1066" s="201"/>
      <c r="K1066" s="198"/>
      <c r="L1066" s="198"/>
      <c r="M1066" s="202"/>
      <c r="N1066" s="203"/>
      <c r="O1066" s="204"/>
      <c r="P1066" s="204"/>
      <c r="Q1066" s="204"/>
      <c r="R1066" s="204"/>
      <c r="S1066" s="204"/>
      <c r="T1066" s="204"/>
      <c r="U1066" s="204"/>
      <c r="V1066" s="204"/>
      <c r="W1066" s="204"/>
      <c r="X1066" s="205"/>
      <c r="AT1066" s="206" t="s">
        <v>211</v>
      </c>
      <c r="AU1066" s="206" t="s">
        <v>207</v>
      </c>
      <c r="AV1066" s="13" t="s">
        <v>82</v>
      </c>
      <c r="AW1066" s="13" t="s">
        <v>5</v>
      </c>
      <c r="AX1066" s="13" t="s">
        <v>74</v>
      </c>
      <c r="AY1066" s="206" t="s">
        <v>198</v>
      </c>
    </row>
    <row r="1067" spans="1:65" s="14" customFormat="1" ht="11.25">
      <c r="B1067" s="207"/>
      <c r="C1067" s="208"/>
      <c r="D1067" s="192" t="s">
        <v>211</v>
      </c>
      <c r="E1067" s="209" t="s">
        <v>20</v>
      </c>
      <c r="F1067" s="210" t="s">
        <v>3158</v>
      </c>
      <c r="G1067" s="208"/>
      <c r="H1067" s="211">
        <v>4.4459999999999997</v>
      </c>
      <c r="I1067" s="212"/>
      <c r="J1067" s="212"/>
      <c r="K1067" s="208"/>
      <c r="L1067" s="208"/>
      <c r="M1067" s="213"/>
      <c r="N1067" s="214"/>
      <c r="O1067" s="215"/>
      <c r="P1067" s="215"/>
      <c r="Q1067" s="215"/>
      <c r="R1067" s="215"/>
      <c r="S1067" s="215"/>
      <c r="T1067" s="215"/>
      <c r="U1067" s="215"/>
      <c r="V1067" s="215"/>
      <c r="W1067" s="215"/>
      <c r="X1067" s="216"/>
      <c r="AT1067" s="217" t="s">
        <v>211</v>
      </c>
      <c r="AU1067" s="217" t="s">
        <v>207</v>
      </c>
      <c r="AV1067" s="14" t="s">
        <v>207</v>
      </c>
      <c r="AW1067" s="14" t="s">
        <v>5</v>
      </c>
      <c r="AX1067" s="14" t="s">
        <v>74</v>
      </c>
      <c r="AY1067" s="217" t="s">
        <v>198</v>
      </c>
    </row>
    <row r="1068" spans="1:65" s="13" customFormat="1" ht="11.25">
      <c r="B1068" s="197"/>
      <c r="C1068" s="198"/>
      <c r="D1068" s="192" t="s">
        <v>211</v>
      </c>
      <c r="E1068" s="199" t="s">
        <v>20</v>
      </c>
      <c r="F1068" s="200" t="s">
        <v>3150</v>
      </c>
      <c r="G1068" s="198"/>
      <c r="H1068" s="199" t="s">
        <v>20</v>
      </c>
      <c r="I1068" s="201"/>
      <c r="J1068" s="201"/>
      <c r="K1068" s="198"/>
      <c r="L1068" s="198"/>
      <c r="M1068" s="202"/>
      <c r="N1068" s="203"/>
      <c r="O1068" s="204"/>
      <c r="P1068" s="204"/>
      <c r="Q1068" s="204"/>
      <c r="R1068" s="204"/>
      <c r="S1068" s="204"/>
      <c r="T1068" s="204"/>
      <c r="U1068" s="204"/>
      <c r="V1068" s="204"/>
      <c r="W1068" s="204"/>
      <c r="X1068" s="205"/>
      <c r="AT1068" s="206" t="s">
        <v>211</v>
      </c>
      <c r="AU1068" s="206" t="s">
        <v>207</v>
      </c>
      <c r="AV1068" s="13" t="s">
        <v>82</v>
      </c>
      <c r="AW1068" s="13" t="s">
        <v>5</v>
      </c>
      <c r="AX1068" s="13" t="s">
        <v>74</v>
      </c>
      <c r="AY1068" s="206" t="s">
        <v>198</v>
      </c>
    </row>
    <row r="1069" spans="1:65" s="13" customFormat="1" ht="11.25">
      <c r="B1069" s="197"/>
      <c r="C1069" s="198"/>
      <c r="D1069" s="192" t="s">
        <v>211</v>
      </c>
      <c r="E1069" s="199" t="s">
        <v>20</v>
      </c>
      <c r="F1069" s="200" t="s">
        <v>1885</v>
      </c>
      <c r="G1069" s="198"/>
      <c r="H1069" s="199" t="s">
        <v>20</v>
      </c>
      <c r="I1069" s="201"/>
      <c r="J1069" s="201"/>
      <c r="K1069" s="198"/>
      <c r="L1069" s="198"/>
      <c r="M1069" s="202"/>
      <c r="N1069" s="203"/>
      <c r="O1069" s="204"/>
      <c r="P1069" s="204"/>
      <c r="Q1069" s="204"/>
      <c r="R1069" s="204"/>
      <c r="S1069" s="204"/>
      <c r="T1069" s="204"/>
      <c r="U1069" s="204"/>
      <c r="V1069" s="204"/>
      <c r="W1069" s="204"/>
      <c r="X1069" s="205"/>
      <c r="AT1069" s="206" t="s">
        <v>211</v>
      </c>
      <c r="AU1069" s="206" t="s">
        <v>207</v>
      </c>
      <c r="AV1069" s="13" t="s">
        <v>82</v>
      </c>
      <c r="AW1069" s="13" t="s">
        <v>5</v>
      </c>
      <c r="AX1069" s="13" t="s">
        <v>74</v>
      </c>
      <c r="AY1069" s="206" t="s">
        <v>198</v>
      </c>
    </row>
    <row r="1070" spans="1:65" s="13" customFormat="1" ht="11.25">
      <c r="B1070" s="197"/>
      <c r="C1070" s="198"/>
      <c r="D1070" s="192" t="s">
        <v>211</v>
      </c>
      <c r="E1070" s="199" t="s">
        <v>20</v>
      </c>
      <c r="F1070" s="200" t="s">
        <v>1663</v>
      </c>
      <c r="G1070" s="198"/>
      <c r="H1070" s="199" t="s">
        <v>20</v>
      </c>
      <c r="I1070" s="201"/>
      <c r="J1070" s="201"/>
      <c r="K1070" s="198"/>
      <c r="L1070" s="198"/>
      <c r="M1070" s="202"/>
      <c r="N1070" s="203"/>
      <c r="O1070" s="204"/>
      <c r="P1070" s="204"/>
      <c r="Q1070" s="204"/>
      <c r="R1070" s="204"/>
      <c r="S1070" s="204"/>
      <c r="T1070" s="204"/>
      <c r="U1070" s="204"/>
      <c r="V1070" s="204"/>
      <c r="W1070" s="204"/>
      <c r="X1070" s="205"/>
      <c r="AT1070" s="206" t="s">
        <v>211</v>
      </c>
      <c r="AU1070" s="206" t="s">
        <v>207</v>
      </c>
      <c r="AV1070" s="13" t="s">
        <v>82</v>
      </c>
      <c r="AW1070" s="13" t="s">
        <v>5</v>
      </c>
      <c r="AX1070" s="13" t="s">
        <v>74</v>
      </c>
      <c r="AY1070" s="206" t="s">
        <v>198</v>
      </c>
    </row>
    <row r="1071" spans="1:65" s="14" customFormat="1" ht="11.25">
      <c r="B1071" s="207"/>
      <c r="C1071" s="208"/>
      <c r="D1071" s="192" t="s">
        <v>211</v>
      </c>
      <c r="E1071" s="209" t="s">
        <v>20</v>
      </c>
      <c r="F1071" s="210" t="s">
        <v>3158</v>
      </c>
      <c r="G1071" s="208"/>
      <c r="H1071" s="211">
        <v>4.4459999999999997</v>
      </c>
      <c r="I1071" s="212"/>
      <c r="J1071" s="212"/>
      <c r="K1071" s="208"/>
      <c r="L1071" s="208"/>
      <c r="M1071" s="213"/>
      <c r="N1071" s="214"/>
      <c r="O1071" s="215"/>
      <c r="P1071" s="215"/>
      <c r="Q1071" s="215"/>
      <c r="R1071" s="215"/>
      <c r="S1071" s="215"/>
      <c r="T1071" s="215"/>
      <c r="U1071" s="215"/>
      <c r="V1071" s="215"/>
      <c r="W1071" s="215"/>
      <c r="X1071" s="216"/>
      <c r="AT1071" s="217" t="s">
        <v>211</v>
      </c>
      <c r="AU1071" s="217" t="s">
        <v>207</v>
      </c>
      <c r="AV1071" s="14" t="s">
        <v>207</v>
      </c>
      <c r="AW1071" s="14" t="s">
        <v>5</v>
      </c>
      <c r="AX1071" s="14" t="s">
        <v>74</v>
      </c>
      <c r="AY1071" s="217" t="s">
        <v>198</v>
      </c>
    </row>
    <row r="1072" spans="1:65" s="13" customFormat="1" ht="11.25">
      <c r="B1072" s="197"/>
      <c r="C1072" s="198"/>
      <c r="D1072" s="192" t="s">
        <v>211</v>
      </c>
      <c r="E1072" s="199" t="s">
        <v>20</v>
      </c>
      <c r="F1072" s="200" t="s">
        <v>3151</v>
      </c>
      <c r="G1072" s="198"/>
      <c r="H1072" s="199" t="s">
        <v>20</v>
      </c>
      <c r="I1072" s="201"/>
      <c r="J1072" s="201"/>
      <c r="K1072" s="198"/>
      <c r="L1072" s="198"/>
      <c r="M1072" s="202"/>
      <c r="N1072" s="203"/>
      <c r="O1072" s="204"/>
      <c r="P1072" s="204"/>
      <c r="Q1072" s="204"/>
      <c r="R1072" s="204"/>
      <c r="S1072" s="204"/>
      <c r="T1072" s="204"/>
      <c r="U1072" s="204"/>
      <c r="V1072" s="204"/>
      <c r="W1072" s="204"/>
      <c r="X1072" s="205"/>
      <c r="AT1072" s="206" t="s">
        <v>211</v>
      </c>
      <c r="AU1072" s="206" t="s">
        <v>207</v>
      </c>
      <c r="AV1072" s="13" t="s">
        <v>82</v>
      </c>
      <c r="AW1072" s="13" t="s">
        <v>5</v>
      </c>
      <c r="AX1072" s="13" t="s">
        <v>74</v>
      </c>
      <c r="AY1072" s="206" t="s">
        <v>198</v>
      </c>
    </row>
    <row r="1073" spans="1:65" s="13" customFormat="1" ht="11.25">
      <c r="B1073" s="197"/>
      <c r="C1073" s="198"/>
      <c r="D1073" s="192" t="s">
        <v>211</v>
      </c>
      <c r="E1073" s="199" t="s">
        <v>20</v>
      </c>
      <c r="F1073" s="200" t="s">
        <v>1885</v>
      </c>
      <c r="G1073" s="198"/>
      <c r="H1073" s="199" t="s">
        <v>20</v>
      </c>
      <c r="I1073" s="201"/>
      <c r="J1073" s="201"/>
      <c r="K1073" s="198"/>
      <c r="L1073" s="198"/>
      <c r="M1073" s="202"/>
      <c r="N1073" s="203"/>
      <c r="O1073" s="204"/>
      <c r="P1073" s="204"/>
      <c r="Q1073" s="204"/>
      <c r="R1073" s="204"/>
      <c r="S1073" s="204"/>
      <c r="T1073" s="204"/>
      <c r="U1073" s="204"/>
      <c r="V1073" s="204"/>
      <c r="W1073" s="204"/>
      <c r="X1073" s="205"/>
      <c r="AT1073" s="206" t="s">
        <v>211</v>
      </c>
      <c r="AU1073" s="206" t="s">
        <v>207</v>
      </c>
      <c r="AV1073" s="13" t="s">
        <v>82</v>
      </c>
      <c r="AW1073" s="13" t="s">
        <v>5</v>
      </c>
      <c r="AX1073" s="13" t="s">
        <v>74</v>
      </c>
      <c r="AY1073" s="206" t="s">
        <v>198</v>
      </c>
    </row>
    <row r="1074" spans="1:65" s="13" customFormat="1" ht="11.25">
      <c r="B1074" s="197"/>
      <c r="C1074" s="198"/>
      <c r="D1074" s="192" t="s">
        <v>211</v>
      </c>
      <c r="E1074" s="199" t="s">
        <v>20</v>
      </c>
      <c r="F1074" s="200" t="s">
        <v>1663</v>
      </c>
      <c r="G1074" s="198"/>
      <c r="H1074" s="199" t="s">
        <v>20</v>
      </c>
      <c r="I1074" s="201"/>
      <c r="J1074" s="201"/>
      <c r="K1074" s="198"/>
      <c r="L1074" s="198"/>
      <c r="M1074" s="202"/>
      <c r="N1074" s="203"/>
      <c r="O1074" s="204"/>
      <c r="P1074" s="204"/>
      <c r="Q1074" s="204"/>
      <c r="R1074" s="204"/>
      <c r="S1074" s="204"/>
      <c r="T1074" s="204"/>
      <c r="U1074" s="204"/>
      <c r="V1074" s="204"/>
      <c r="W1074" s="204"/>
      <c r="X1074" s="205"/>
      <c r="AT1074" s="206" t="s">
        <v>211</v>
      </c>
      <c r="AU1074" s="206" t="s">
        <v>207</v>
      </c>
      <c r="AV1074" s="13" t="s">
        <v>82</v>
      </c>
      <c r="AW1074" s="13" t="s">
        <v>5</v>
      </c>
      <c r="AX1074" s="13" t="s">
        <v>74</v>
      </c>
      <c r="AY1074" s="206" t="s">
        <v>198</v>
      </c>
    </row>
    <row r="1075" spans="1:65" s="14" customFormat="1" ht="11.25">
      <c r="B1075" s="207"/>
      <c r="C1075" s="208"/>
      <c r="D1075" s="192" t="s">
        <v>211</v>
      </c>
      <c r="E1075" s="209" t="s">
        <v>20</v>
      </c>
      <c r="F1075" s="210" t="s">
        <v>3158</v>
      </c>
      <c r="G1075" s="208"/>
      <c r="H1075" s="211">
        <v>4.4459999999999997</v>
      </c>
      <c r="I1075" s="212"/>
      <c r="J1075" s="212"/>
      <c r="K1075" s="208"/>
      <c r="L1075" s="208"/>
      <c r="M1075" s="213"/>
      <c r="N1075" s="214"/>
      <c r="O1075" s="215"/>
      <c r="P1075" s="215"/>
      <c r="Q1075" s="215"/>
      <c r="R1075" s="215"/>
      <c r="S1075" s="215"/>
      <c r="T1075" s="215"/>
      <c r="U1075" s="215"/>
      <c r="V1075" s="215"/>
      <c r="W1075" s="215"/>
      <c r="X1075" s="216"/>
      <c r="AT1075" s="217" t="s">
        <v>211</v>
      </c>
      <c r="AU1075" s="217" t="s">
        <v>207</v>
      </c>
      <c r="AV1075" s="14" t="s">
        <v>207</v>
      </c>
      <c r="AW1075" s="14" t="s">
        <v>5</v>
      </c>
      <c r="AX1075" s="14" t="s">
        <v>74</v>
      </c>
      <c r="AY1075" s="217" t="s">
        <v>198</v>
      </c>
    </row>
    <row r="1076" spans="1:65" s="13" customFormat="1" ht="11.25">
      <c r="B1076" s="197"/>
      <c r="C1076" s="198"/>
      <c r="D1076" s="192" t="s">
        <v>211</v>
      </c>
      <c r="E1076" s="199" t="s">
        <v>20</v>
      </c>
      <c r="F1076" s="200" t="s">
        <v>3153</v>
      </c>
      <c r="G1076" s="198"/>
      <c r="H1076" s="199" t="s">
        <v>20</v>
      </c>
      <c r="I1076" s="201"/>
      <c r="J1076" s="201"/>
      <c r="K1076" s="198"/>
      <c r="L1076" s="198"/>
      <c r="M1076" s="202"/>
      <c r="N1076" s="203"/>
      <c r="O1076" s="204"/>
      <c r="P1076" s="204"/>
      <c r="Q1076" s="204"/>
      <c r="R1076" s="204"/>
      <c r="S1076" s="204"/>
      <c r="T1076" s="204"/>
      <c r="U1076" s="204"/>
      <c r="V1076" s="204"/>
      <c r="W1076" s="204"/>
      <c r="X1076" s="205"/>
      <c r="AT1076" s="206" t="s">
        <v>211</v>
      </c>
      <c r="AU1076" s="206" t="s">
        <v>207</v>
      </c>
      <c r="AV1076" s="13" t="s">
        <v>82</v>
      </c>
      <c r="AW1076" s="13" t="s">
        <v>5</v>
      </c>
      <c r="AX1076" s="13" t="s">
        <v>74</v>
      </c>
      <c r="AY1076" s="206" t="s">
        <v>198</v>
      </c>
    </row>
    <row r="1077" spans="1:65" s="13" customFormat="1" ht="11.25">
      <c r="B1077" s="197"/>
      <c r="C1077" s="198"/>
      <c r="D1077" s="192" t="s">
        <v>211</v>
      </c>
      <c r="E1077" s="199" t="s">
        <v>20</v>
      </c>
      <c r="F1077" s="200" t="s">
        <v>1885</v>
      </c>
      <c r="G1077" s="198"/>
      <c r="H1077" s="199" t="s">
        <v>20</v>
      </c>
      <c r="I1077" s="201"/>
      <c r="J1077" s="201"/>
      <c r="K1077" s="198"/>
      <c r="L1077" s="198"/>
      <c r="M1077" s="202"/>
      <c r="N1077" s="203"/>
      <c r="O1077" s="204"/>
      <c r="P1077" s="204"/>
      <c r="Q1077" s="204"/>
      <c r="R1077" s="204"/>
      <c r="S1077" s="204"/>
      <c r="T1077" s="204"/>
      <c r="U1077" s="204"/>
      <c r="V1077" s="204"/>
      <c r="W1077" s="204"/>
      <c r="X1077" s="205"/>
      <c r="AT1077" s="206" t="s">
        <v>211</v>
      </c>
      <c r="AU1077" s="206" t="s">
        <v>207</v>
      </c>
      <c r="AV1077" s="13" t="s">
        <v>82</v>
      </c>
      <c r="AW1077" s="13" t="s">
        <v>5</v>
      </c>
      <c r="AX1077" s="13" t="s">
        <v>74</v>
      </c>
      <c r="AY1077" s="206" t="s">
        <v>198</v>
      </c>
    </row>
    <row r="1078" spans="1:65" s="13" customFormat="1" ht="11.25">
      <c r="B1078" s="197"/>
      <c r="C1078" s="198"/>
      <c r="D1078" s="192" t="s">
        <v>211</v>
      </c>
      <c r="E1078" s="199" t="s">
        <v>20</v>
      </c>
      <c r="F1078" s="200" t="s">
        <v>1663</v>
      </c>
      <c r="G1078" s="198"/>
      <c r="H1078" s="199" t="s">
        <v>20</v>
      </c>
      <c r="I1078" s="201"/>
      <c r="J1078" s="201"/>
      <c r="K1078" s="198"/>
      <c r="L1078" s="198"/>
      <c r="M1078" s="202"/>
      <c r="N1078" s="203"/>
      <c r="O1078" s="204"/>
      <c r="P1078" s="204"/>
      <c r="Q1078" s="204"/>
      <c r="R1078" s="204"/>
      <c r="S1078" s="204"/>
      <c r="T1078" s="204"/>
      <c r="U1078" s="204"/>
      <c r="V1078" s="204"/>
      <c r="W1078" s="204"/>
      <c r="X1078" s="205"/>
      <c r="AT1078" s="206" t="s">
        <v>211</v>
      </c>
      <c r="AU1078" s="206" t="s">
        <v>207</v>
      </c>
      <c r="AV1078" s="13" t="s">
        <v>82</v>
      </c>
      <c r="AW1078" s="13" t="s">
        <v>5</v>
      </c>
      <c r="AX1078" s="13" t="s">
        <v>74</v>
      </c>
      <c r="AY1078" s="206" t="s">
        <v>198</v>
      </c>
    </row>
    <row r="1079" spans="1:65" s="14" customFormat="1" ht="11.25">
      <c r="B1079" s="207"/>
      <c r="C1079" s="208"/>
      <c r="D1079" s="192" t="s">
        <v>211</v>
      </c>
      <c r="E1079" s="209" t="s">
        <v>20</v>
      </c>
      <c r="F1079" s="210" t="s">
        <v>3158</v>
      </c>
      <c r="G1079" s="208"/>
      <c r="H1079" s="211">
        <v>4.4459999999999997</v>
      </c>
      <c r="I1079" s="212"/>
      <c r="J1079" s="212"/>
      <c r="K1079" s="208"/>
      <c r="L1079" s="208"/>
      <c r="M1079" s="213"/>
      <c r="N1079" s="214"/>
      <c r="O1079" s="215"/>
      <c r="P1079" s="215"/>
      <c r="Q1079" s="215"/>
      <c r="R1079" s="215"/>
      <c r="S1079" s="215"/>
      <c r="T1079" s="215"/>
      <c r="U1079" s="215"/>
      <c r="V1079" s="215"/>
      <c r="W1079" s="215"/>
      <c r="X1079" s="216"/>
      <c r="AT1079" s="217" t="s">
        <v>211</v>
      </c>
      <c r="AU1079" s="217" t="s">
        <v>207</v>
      </c>
      <c r="AV1079" s="14" t="s">
        <v>207</v>
      </c>
      <c r="AW1079" s="14" t="s">
        <v>5</v>
      </c>
      <c r="AX1079" s="14" t="s">
        <v>74</v>
      </c>
      <c r="AY1079" s="217" t="s">
        <v>198</v>
      </c>
    </row>
    <row r="1080" spans="1:65" s="16" customFormat="1" ht="11.25">
      <c r="B1080" s="229"/>
      <c r="C1080" s="230"/>
      <c r="D1080" s="192" t="s">
        <v>211</v>
      </c>
      <c r="E1080" s="231" t="s">
        <v>20</v>
      </c>
      <c r="F1080" s="232" t="s">
        <v>282</v>
      </c>
      <c r="G1080" s="230"/>
      <c r="H1080" s="233">
        <v>17.783999999999999</v>
      </c>
      <c r="I1080" s="234"/>
      <c r="J1080" s="234"/>
      <c r="K1080" s="230"/>
      <c r="L1080" s="230"/>
      <c r="M1080" s="235"/>
      <c r="N1080" s="236"/>
      <c r="O1080" s="237"/>
      <c r="P1080" s="237"/>
      <c r="Q1080" s="237"/>
      <c r="R1080" s="237"/>
      <c r="S1080" s="237"/>
      <c r="T1080" s="237"/>
      <c r="U1080" s="237"/>
      <c r="V1080" s="237"/>
      <c r="W1080" s="237"/>
      <c r="X1080" s="238"/>
      <c r="AT1080" s="239" t="s">
        <v>211</v>
      </c>
      <c r="AU1080" s="239" t="s">
        <v>207</v>
      </c>
      <c r="AV1080" s="16" t="s">
        <v>206</v>
      </c>
      <c r="AW1080" s="16" t="s">
        <v>5</v>
      </c>
      <c r="AX1080" s="16" t="s">
        <v>82</v>
      </c>
      <c r="AY1080" s="239" t="s">
        <v>198</v>
      </c>
    </row>
    <row r="1081" spans="1:65" s="2" customFormat="1" ht="24.2" customHeight="1">
      <c r="A1081" s="36"/>
      <c r="B1081" s="37"/>
      <c r="C1081" s="178" t="s">
        <v>1224</v>
      </c>
      <c r="D1081" s="178" t="s">
        <v>201</v>
      </c>
      <c r="E1081" s="179" t="s">
        <v>3339</v>
      </c>
      <c r="F1081" s="180" t="s">
        <v>3340</v>
      </c>
      <c r="G1081" s="181" t="s">
        <v>342</v>
      </c>
      <c r="H1081" s="182">
        <v>0.80300000000000005</v>
      </c>
      <c r="I1081" s="183"/>
      <c r="J1081" s="183"/>
      <c r="K1081" s="184">
        <f>ROUND(P1081*H1081,2)</f>
        <v>0</v>
      </c>
      <c r="L1081" s="180" t="s">
        <v>205</v>
      </c>
      <c r="M1081" s="41"/>
      <c r="N1081" s="185" t="s">
        <v>20</v>
      </c>
      <c r="O1081" s="186" t="s">
        <v>44</v>
      </c>
      <c r="P1081" s="187">
        <f>I1081+J1081</f>
        <v>0</v>
      </c>
      <c r="Q1081" s="187">
        <f>ROUND(I1081*H1081,2)</f>
        <v>0</v>
      </c>
      <c r="R1081" s="187">
        <f>ROUND(J1081*H1081,2)</f>
        <v>0</v>
      </c>
      <c r="S1081" s="66"/>
      <c r="T1081" s="188">
        <f>S1081*H1081</f>
        <v>0</v>
      </c>
      <c r="U1081" s="188">
        <v>0</v>
      </c>
      <c r="V1081" s="188">
        <f>U1081*H1081</f>
        <v>0</v>
      </c>
      <c r="W1081" s="188">
        <v>0</v>
      </c>
      <c r="X1081" s="189">
        <f>W1081*H1081</f>
        <v>0</v>
      </c>
      <c r="Y1081" s="36"/>
      <c r="Z1081" s="36"/>
      <c r="AA1081" s="36"/>
      <c r="AB1081" s="36"/>
      <c r="AC1081" s="36"/>
      <c r="AD1081" s="36"/>
      <c r="AE1081" s="36"/>
      <c r="AR1081" s="190" t="s">
        <v>404</v>
      </c>
      <c r="AT1081" s="190" t="s">
        <v>201</v>
      </c>
      <c r="AU1081" s="190" t="s">
        <v>207</v>
      </c>
      <c r="AY1081" s="19" t="s">
        <v>198</v>
      </c>
      <c r="BE1081" s="191">
        <f>IF(O1081="základní",K1081,0)</f>
        <v>0</v>
      </c>
      <c r="BF1081" s="191">
        <f>IF(O1081="snížená",K1081,0)</f>
        <v>0</v>
      </c>
      <c r="BG1081" s="191">
        <f>IF(O1081="zákl. přenesená",K1081,0)</f>
        <v>0</v>
      </c>
      <c r="BH1081" s="191">
        <f>IF(O1081="sníž. přenesená",K1081,0)</f>
        <v>0</v>
      </c>
      <c r="BI1081" s="191">
        <f>IF(O1081="nulová",K1081,0)</f>
        <v>0</v>
      </c>
      <c r="BJ1081" s="19" t="s">
        <v>207</v>
      </c>
      <c r="BK1081" s="191">
        <f>ROUND(P1081*H1081,2)</f>
        <v>0</v>
      </c>
      <c r="BL1081" s="19" t="s">
        <v>404</v>
      </c>
      <c r="BM1081" s="190" t="s">
        <v>3341</v>
      </c>
    </row>
    <row r="1082" spans="1:65" s="2" customFormat="1" ht="19.5">
      <c r="A1082" s="36"/>
      <c r="B1082" s="37"/>
      <c r="C1082" s="38"/>
      <c r="D1082" s="192" t="s">
        <v>209</v>
      </c>
      <c r="E1082" s="38"/>
      <c r="F1082" s="193" t="s">
        <v>3342</v>
      </c>
      <c r="G1082" s="38"/>
      <c r="H1082" s="38"/>
      <c r="I1082" s="194"/>
      <c r="J1082" s="194"/>
      <c r="K1082" s="38"/>
      <c r="L1082" s="38"/>
      <c r="M1082" s="41"/>
      <c r="N1082" s="195"/>
      <c r="O1082" s="196"/>
      <c r="P1082" s="66"/>
      <c r="Q1082" s="66"/>
      <c r="R1082" s="66"/>
      <c r="S1082" s="66"/>
      <c r="T1082" s="66"/>
      <c r="U1082" s="66"/>
      <c r="V1082" s="66"/>
      <c r="W1082" s="66"/>
      <c r="X1082" s="67"/>
      <c r="Y1082" s="36"/>
      <c r="Z1082" s="36"/>
      <c r="AA1082" s="36"/>
      <c r="AB1082" s="36"/>
      <c r="AC1082" s="36"/>
      <c r="AD1082" s="36"/>
      <c r="AE1082" s="36"/>
      <c r="AT1082" s="19" t="s">
        <v>209</v>
      </c>
      <c r="AU1082" s="19" t="s">
        <v>207</v>
      </c>
    </row>
    <row r="1083" spans="1:65" s="2" customFormat="1" ht="24.2" customHeight="1">
      <c r="A1083" s="36"/>
      <c r="B1083" s="37"/>
      <c r="C1083" s="178" t="s">
        <v>1230</v>
      </c>
      <c r="D1083" s="178" t="s">
        <v>201</v>
      </c>
      <c r="E1083" s="179" t="s">
        <v>3343</v>
      </c>
      <c r="F1083" s="180" t="s">
        <v>3344</v>
      </c>
      <c r="G1083" s="181" t="s">
        <v>342</v>
      </c>
      <c r="H1083" s="182">
        <v>0.80300000000000005</v>
      </c>
      <c r="I1083" s="183"/>
      <c r="J1083" s="183"/>
      <c r="K1083" s="184">
        <f>ROUND(P1083*H1083,2)</f>
        <v>0</v>
      </c>
      <c r="L1083" s="180" t="s">
        <v>205</v>
      </c>
      <c r="M1083" s="41"/>
      <c r="N1083" s="185" t="s">
        <v>20</v>
      </c>
      <c r="O1083" s="186" t="s">
        <v>44</v>
      </c>
      <c r="P1083" s="187">
        <f>I1083+J1083</f>
        <v>0</v>
      </c>
      <c r="Q1083" s="187">
        <f>ROUND(I1083*H1083,2)</f>
        <v>0</v>
      </c>
      <c r="R1083" s="187">
        <f>ROUND(J1083*H1083,2)</f>
        <v>0</v>
      </c>
      <c r="S1083" s="66"/>
      <c r="T1083" s="188">
        <f>S1083*H1083</f>
        <v>0</v>
      </c>
      <c r="U1083" s="188">
        <v>0</v>
      </c>
      <c r="V1083" s="188">
        <f>U1083*H1083</f>
        <v>0</v>
      </c>
      <c r="W1083" s="188">
        <v>0</v>
      </c>
      <c r="X1083" s="189">
        <f>W1083*H1083</f>
        <v>0</v>
      </c>
      <c r="Y1083" s="36"/>
      <c r="Z1083" s="36"/>
      <c r="AA1083" s="36"/>
      <c r="AB1083" s="36"/>
      <c r="AC1083" s="36"/>
      <c r="AD1083" s="36"/>
      <c r="AE1083" s="36"/>
      <c r="AR1083" s="190" t="s">
        <v>404</v>
      </c>
      <c r="AT1083" s="190" t="s">
        <v>201</v>
      </c>
      <c r="AU1083" s="190" t="s">
        <v>207</v>
      </c>
      <c r="AY1083" s="19" t="s">
        <v>198</v>
      </c>
      <c r="BE1083" s="191">
        <f>IF(O1083="základní",K1083,0)</f>
        <v>0</v>
      </c>
      <c r="BF1083" s="191">
        <f>IF(O1083="snížená",K1083,0)</f>
        <v>0</v>
      </c>
      <c r="BG1083" s="191">
        <f>IF(O1083="zákl. přenesená",K1083,0)</f>
        <v>0</v>
      </c>
      <c r="BH1083" s="191">
        <f>IF(O1083="sníž. přenesená",K1083,0)</f>
        <v>0</v>
      </c>
      <c r="BI1083" s="191">
        <f>IF(O1083="nulová",K1083,0)</f>
        <v>0</v>
      </c>
      <c r="BJ1083" s="19" t="s">
        <v>207</v>
      </c>
      <c r="BK1083" s="191">
        <f>ROUND(P1083*H1083,2)</f>
        <v>0</v>
      </c>
      <c r="BL1083" s="19" t="s">
        <v>404</v>
      </c>
      <c r="BM1083" s="190" t="s">
        <v>3345</v>
      </c>
    </row>
    <row r="1084" spans="1:65" s="2" customFormat="1" ht="19.5">
      <c r="A1084" s="36"/>
      <c r="B1084" s="37"/>
      <c r="C1084" s="38"/>
      <c r="D1084" s="192" t="s">
        <v>209</v>
      </c>
      <c r="E1084" s="38"/>
      <c r="F1084" s="193" t="s">
        <v>3346</v>
      </c>
      <c r="G1084" s="38"/>
      <c r="H1084" s="38"/>
      <c r="I1084" s="194"/>
      <c r="J1084" s="194"/>
      <c r="K1084" s="38"/>
      <c r="L1084" s="38"/>
      <c r="M1084" s="41"/>
      <c r="N1084" s="257"/>
      <c r="O1084" s="258"/>
      <c r="P1084" s="259"/>
      <c r="Q1084" s="259"/>
      <c r="R1084" s="259"/>
      <c r="S1084" s="259"/>
      <c r="T1084" s="259"/>
      <c r="U1084" s="259"/>
      <c r="V1084" s="259"/>
      <c r="W1084" s="259"/>
      <c r="X1084" s="260"/>
      <c r="Y1084" s="36"/>
      <c r="Z1084" s="36"/>
      <c r="AA1084" s="36"/>
      <c r="AB1084" s="36"/>
      <c r="AC1084" s="36"/>
      <c r="AD1084" s="36"/>
      <c r="AE1084" s="36"/>
      <c r="AT1084" s="19" t="s">
        <v>209</v>
      </c>
      <c r="AU1084" s="19" t="s">
        <v>207</v>
      </c>
    </row>
    <row r="1085" spans="1:65" s="2" customFormat="1" ht="6.95" customHeight="1">
      <c r="A1085" s="36"/>
      <c r="B1085" s="49"/>
      <c r="C1085" s="50"/>
      <c r="D1085" s="50"/>
      <c r="E1085" s="50"/>
      <c r="F1085" s="50"/>
      <c r="G1085" s="50"/>
      <c r="H1085" s="50"/>
      <c r="I1085" s="50"/>
      <c r="J1085" s="50"/>
      <c r="K1085" s="50"/>
      <c r="L1085" s="50"/>
      <c r="M1085" s="41"/>
      <c r="N1085" s="36"/>
      <c r="P1085" s="36"/>
      <c r="Q1085" s="36"/>
      <c r="R1085" s="36"/>
      <c r="S1085" s="36"/>
      <c r="T1085" s="36"/>
      <c r="U1085" s="36"/>
      <c r="V1085" s="36"/>
      <c r="W1085" s="36"/>
      <c r="X1085" s="36"/>
      <c r="Y1085" s="36"/>
      <c r="Z1085" s="36"/>
      <c r="AA1085" s="36"/>
      <c r="AB1085" s="36"/>
      <c r="AC1085" s="36"/>
      <c r="AD1085" s="36"/>
      <c r="AE1085" s="36"/>
    </row>
  </sheetData>
  <sheetProtection algorithmName="SHA-512" hashValue="0oo1cILalEL4pu/9AYYEyInGfaJq0Tj+DVq1duRB0dwRTJhPRJx5ymDOZBCLJNjBqf7jUQKujc/f+RaF1jRMiw==" saltValue="l+GOP8yF0FpOtdJclENGxnsWysKPRtNEsToN+lJrMk0iaZltXROIx321eTY/ar3dF+0CwjhhHd0VoDbk1iAl/A==" spinCount="100000" sheet="1" objects="1" scenarios="1" formatColumns="0" formatRows="0" autoFilter="0"/>
  <autoFilter ref="C89:L1084"/>
  <mergeCells count="9">
    <mergeCell ref="E52:H52"/>
    <mergeCell ref="E80:H80"/>
    <mergeCell ref="E82:H82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09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131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3347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ROUND(K90,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ROUND((SUM(BE90:BE1091)),  2)</f>
        <v>0</v>
      </c>
      <c r="G35" s="36"/>
      <c r="H35" s="36"/>
      <c r="I35" s="121">
        <v>0.21</v>
      </c>
      <c r="J35" s="36"/>
      <c r="K35" s="116">
        <f>ROUND(((SUM(BE90:BE1091))*I35),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ROUND((SUM(BF90:BF1091)),  2)</f>
        <v>0</v>
      </c>
      <c r="G36" s="36"/>
      <c r="H36" s="36"/>
      <c r="I36" s="121">
        <v>0.15</v>
      </c>
      <c r="J36" s="36"/>
      <c r="K36" s="116">
        <f>ROUND(((SUM(BF90:BF1091))*I36),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ROUND((SUM(BG90:BG1091)),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ROUND((SUM(BH90:BH1091)),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ROUND((SUM(BI90:BI1091)),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2019-118-17 - Nové kce - vnější povrchy- fasáda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Q90</f>
        <v>0</v>
      </c>
      <c r="J61" s="79">
        <f t="shared" si="0"/>
        <v>0</v>
      </c>
      <c r="K61" s="79">
        <f>K90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168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K91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3348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K92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3131</v>
      </c>
      <c r="E64" s="146"/>
      <c r="F64" s="146"/>
      <c r="G64" s="146"/>
      <c r="H64" s="146"/>
      <c r="I64" s="147">
        <f>Q100</f>
        <v>0</v>
      </c>
      <c r="J64" s="147">
        <f>R100</f>
        <v>0</v>
      </c>
      <c r="K64" s="147">
        <f>K100</f>
        <v>0</v>
      </c>
      <c r="L64" s="144"/>
      <c r="M64" s="148"/>
    </row>
    <row r="65" spans="1:31" s="10" customFormat="1" ht="19.899999999999999" customHeight="1">
      <c r="B65" s="143"/>
      <c r="C65" s="144"/>
      <c r="D65" s="145" t="s">
        <v>3349</v>
      </c>
      <c r="E65" s="146"/>
      <c r="F65" s="146"/>
      <c r="G65" s="146"/>
      <c r="H65" s="146"/>
      <c r="I65" s="147">
        <f>Q921</f>
        <v>0</v>
      </c>
      <c r="J65" s="147">
        <f>R921</f>
        <v>0</v>
      </c>
      <c r="K65" s="147">
        <f>K921</f>
        <v>0</v>
      </c>
      <c r="L65" s="144"/>
      <c r="M65" s="148"/>
    </row>
    <row r="66" spans="1:31" s="10" customFormat="1" ht="19.899999999999999" customHeight="1">
      <c r="B66" s="143"/>
      <c r="C66" s="144"/>
      <c r="D66" s="145" t="s">
        <v>3350</v>
      </c>
      <c r="E66" s="146"/>
      <c r="F66" s="146"/>
      <c r="G66" s="146"/>
      <c r="H66" s="146"/>
      <c r="I66" s="147">
        <f>Q1000</f>
        <v>0</v>
      </c>
      <c r="J66" s="147">
        <f>R1000</f>
        <v>0</v>
      </c>
      <c r="K66" s="147">
        <f>K1000</f>
        <v>0</v>
      </c>
      <c r="L66" s="144"/>
      <c r="M66" s="148"/>
    </row>
    <row r="67" spans="1:31" s="10" customFormat="1" ht="19.899999999999999" customHeight="1">
      <c r="B67" s="143"/>
      <c r="C67" s="144"/>
      <c r="D67" s="145" t="s">
        <v>1030</v>
      </c>
      <c r="E67" s="146"/>
      <c r="F67" s="146"/>
      <c r="G67" s="146"/>
      <c r="H67" s="146"/>
      <c r="I67" s="147">
        <f>Q1032</f>
        <v>0</v>
      </c>
      <c r="J67" s="147">
        <f>R1032</f>
        <v>0</v>
      </c>
      <c r="K67" s="147">
        <f>K1032</f>
        <v>0</v>
      </c>
      <c r="L67" s="144"/>
      <c r="M67" s="148"/>
    </row>
    <row r="68" spans="1:31" s="9" customFormat="1" ht="24.95" customHeight="1">
      <c r="B68" s="137"/>
      <c r="C68" s="138"/>
      <c r="D68" s="139" t="s">
        <v>172</v>
      </c>
      <c r="E68" s="140"/>
      <c r="F68" s="140"/>
      <c r="G68" s="140"/>
      <c r="H68" s="140"/>
      <c r="I68" s="141">
        <f>Q1035</f>
        <v>0</v>
      </c>
      <c r="J68" s="141">
        <f>R1035</f>
        <v>0</v>
      </c>
      <c r="K68" s="141">
        <f>K1035</f>
        <v>0</v>
      </c>
      <c r="L68" s="138"/>
      <c r="M68" s="142"/>
    </row>
    <row r="69" spans="1:31" s="10" customFormat="1" ht="19.899999999999999" customHeight="1">
      <c r="B69" s="143"/>
      <c r="C69" s="144"/>
      <c r="D69" s="145" t="s">
        <v>174</v>
      </c>
      <c r="E69" s="146"/>
      <c r="F69" s="146"/>
      <c r="G69" s="146"/>
      <c r="H69" s="146"/>
      <c r="I69" s="147">
        <f>Q1036</f>
        <v>0</v>
      </c>
      <c r="J69" s="147">
        <f>R1036</f>
        <v>0</v>
      </c>
      <c r="K69" s="147">
        <f>K1036</f>
        <v>0</v>
      </c>
      <c r="L69" s="144"/>
      <c r="M69" s="148"/>
    </row>
    <row r="70" spans="1:31" s="10" customFormat="1" ht="19.899999999999999" customHeight="1">
      <c r="B70" s="143"/>
      <c r="C70" s="144"/>
      <c r="D70" s="145" t="s">
        <v>176</v>
      </c>
      <c r="E70" s="146"/>
      <c r="F70" s="146"/>
      <c r="G70" s="146"/>
      <c r="H70" s="146"/>
      <c r="I70" s="147">
        <f>Q1048</f>
        <v>0</v>
      </c>
      <c r="J70" s="147">
        <f>R1048</f>
        <v>0</v>
      </c>
      <c r="K70" s="147">
        <f>K1048</f>
        <v>0</v>
      </c>
      <c r="L70" s="144"/>
      <c r="M70" s="148"/>
    </row>
    <row r="71" spans="1:31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10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10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31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52"/>
      <c r="M76" s="10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24.95" customHeight="1">
      <c r="A77" s="36"/>
      <c r="B77" s="37"/>
      <c r="C77" s="25" t="s">
        <v>179</v>
      </c>
      <c r="D77" s="38"/>
      <c r="E77" s="38"/>
      <c r="F77" s="38"/>
      <c r="G77" s="38"/>
      <c r="H77" s="38"/>
      <c r="I77" s="38"/>
      <c r="J77" s="38"/>
      <c r="K77" s="38"/>
      <c r="L77" s="38"/>
      <c r="M77" s="10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17</v>
      </c>
      <c r="D79" s="38"/>
      <c r="E79" s="38"/>
      <c r="F79" s="38"/>
      <c r="G79" s="38"/>
      <c r="H79" s="38"/>
      <c r="I79" s="38"/>
      <c r="J79" s="38"/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>
      <c r="A80" s="36"/>
      <c r="B80" s="37"/>
      <c r="C80" s="38"/>
      <c r="D80" s="38"/>
      <c r="E80" s="389" t="str">
        <f>E7</f>
        <v>Rekonstrukce BD Mládeže 12</v>
      </c>
      <c r="F80" s="390"/>
      <c r="G80" s="390"/>
      <c r="H80" s="390"/>
      <c r="I80" s="38"/>
      <c r="J80" s="38"/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157</v>
      </c>
      <c r="D81" s="38"/>
      <c r="E81" s="38"/>
      <c r="F81" s="38"/>
      <c r="G81" s="38"/>
      <c r="H81" s="38"/>
      <c r="I81" s="38"/>
      <c r="J81" s="38"/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>
      <c r="A82" s="36"/>
      <c r="B82" s="37"/>
      <c r="C82" s="38"/>
      <c r="D82" s="38"/>
      <c r="E82" s="345" t="str">
        <f>E9</f>
        <v>2019-118-17 - Nové kce - vnější povrchy- fasáda</v>
      </c>
      <c r="F82" s="391"/>
      <c r="G82" s="391"/>
      <c r="H82" s="391"/>
      <c r="I82" s="38"/>
      <c r="J82" s="38"/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22</v>
      </c>
      <c r="D84" s="38"/>
      <c r="E84" s="38"/>
      <c r="F84" s="29" t="str">
        <f>F12</f>
        <v>Budova č.507/12 na st.465 k.ú. Hrabůvka</v>
      </c>
      <c r="G84" s="38"/>
      <c r="H84" s="38"/>
      <c r="I84" s="31" t="s">
        <v>24</v>
      </c>
      <c r="J84" s="61" t="str">
        <f>IF(J12="","",J12)</f>
        <v>2. 6. 2021</v>
      </c>
      <c r="K84" s="38"/>
      <c r="L84" s="38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10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40.15" customHeight="1">
      <c r="A86" s="36"/>
      <c r="B86" s="37"/>
      <c r="C86" s="31" t="s">
        <v>26</v>
      </c>
      <c r="D86" s="38"/>
      <c r="E86" s="38"/>
      <c r="F86" s="29" t="str">
        <f>E15</f>
        <v>Statutární město Ostrava–Ostrava Jih, Horní 791/12</v>
      </c>
      <c r="G86" s="38"/>
      <c r="H86" s="38"/>
      <c r="I86" s="31" t="s">
        <v>32</v>
      </c>
      <c r="J86" s="34" t="str">
        <f>E21</f>
        <v>ČOS exim spol. s r.o.Alešova 26, Č.Budějovice</v>
      </c>
      <c r="K86" s="38"/>
      <c r="L86" s="38"/>
      <c r="M86" s="10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2" customHeight="1">
      <c r="A87" s="36"/>
      <c r="B87" s="37"/>
      <c r="C87" s="31" t="s">
        <v>30</v>
      </c>
      <c r="D87" s="38"/>
      <c r="E87" s="38"/>
      <c r="F87" s="29" t="str">
        <f>IF(E18="","",E18)</f>
        <v>Vyplň údaj</v>
      </c>
      <c r="G87" s="38"/>
      <c r="H87" s="38"/>
      <c r="I87" s="31" t="s">
        <v>34</v>
      </c>
      <c r="J87" s="34" t="str">
        <f>E24</f>
        <v>Ing. Dana Mlejnková</v>
      </c>
      <c r="K87" s="38"/>
      <c r="L87" s="38"/>
      <c r="M87" s="10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0.3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10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11" customFormat="1" ht="29.25" customHeight="1">
      <c r="A89" s="149"/>
      <c r="B89" s="150"/>
      <c r="C89" s="151" t="s">
        <v>180</v>
      </c>
      <c r="D89" s="152" t="s">
        <v>57</v>
      </c>
      <c r="E89" s="152" t="s">
        <v>53</v>
      </c>
      <c r="F89" s="152" t="s">
        <v>54</v>
      </c>
      <c r="G89" s="152" t="s">
        <v>181</v>
      </c>
      <c r="H89" s="152" t="s">
        <v>182</v>
      </c>
      <c r="I89" s="152" t="s">
        <v>183</v>
      </c>
      <c r="J89" s="152" t="s">
        <v>184</v>
      </c>
      <c r="K89" s="152" t="s">
        <v>166</v>
      </c>
      <c r="L89" s="153" t="s">
        <v>185</v>
      </c>
      <c r="M89" s="154"/>
      <c r="N89" s="70" t="s">
        <v>20</v>
      </c>
      <c r="O89" s="71" t="s">
        <v>42</v>
      </c>
      <c r="P89" s="71" t="s">
        <v>186</v>
      </c>
      <c r="Q89" s="71" t="s">
        <v>187</v>
      </c>
      <c r="R89" s="71" t="s">
        <v>188</v>
      </c>
      <c r="S89" s="71" t="s">
        <v>189</v>
      </c>
      <c r="T89" s="71" t="s">
        <v>190</v>
      </c>
      <c r="U89" s="71" t="s">
        <v>191</v>
      </c>
      <c r="V89" s="71" t="s">
        <v>192</v>
      </c>
      <c r="W89" s="71" t="s">
        <v>193</v>
      </c>
      <c r="X89" s="72" t="s">
        <v>194</v>
      </c>
      <c r="Y89" s="149"/>
      <c r="Z89" s="149"/>
      <c r="AA89" s="149"/>
      <c r="AB89" s="149"/>
      <c r="AC89" s="149"/>
      <c r="AD89" s="149"/>
      <c r="AE89" s="149"/>
    </row>
    <row r="90" spans="1:65" s="2" customFormat="1" ht="22.9" customHeight="1">
      <c r="A90" s="36"/>
      <c r="B90" s="37"/>
      <c r="C90" s="77" t="s">
        <v>195</v>
      </c>
      <c r="D90" s="38"/>
      <c r="E90" s="38"/>
      <c r="F90" s="38"/>
      <c r="G90" s="38"/>
      <c r="H90" s="38"/>
      <c r="I90" s="38"/>
      <c r="J90" s="38"/>
      <c r="K90" s="155">
        <f>BK90</f>
        <v>0</v>
      </c>
      <c r="L90" s="38"/>
      <c r="M90" s="41"/>
      <c r="N90" s="73"/>
      <c r="O90" s="156"/>
      <c r="P90" s="74"/>
      <c r="Q90" s="157">
        <f>Q91+Q1035</f>
        <v>0</v>
      </c>
      <c r="R90" s="157">
        <f>R91+R1035</f>
        <v>0</v>
      </c>
      <c r="S90" s="74"/>
      <c r="T90" s="158">
        <f>T91+T1035</f>
        <v>0</v>
      </c>
      <c r="U90" s="74"/>
      <c r="V90" s="158">
        <f>V91+V1035</f>
        <v>17.111324649155002</v>
      </c>
      <c r="W90" s="74"/>
      <c r="X90" s="159">
        <f>X91+X1035</f>
        <v>0</v>
      </c>
      <c r="Y90" s="36"/>
      <c r="Z90" s="36"/>
      <c r="AA90" s="36"/>
      <c r="AB90" s="36"/>
      <c r="AC90" s="36"/>
      <c r="AD90" s="36"/>
      <c r="AE90" s="36"/>
      <c r="AT90" s="19" t="s">
        <v>73</v>
      </c>
      <c r="AU90" s="19" t="s">
        <v>167</v>
      </c>
      <c r="BK90" s="160">
        <f>BK91+BK1035</f>
        <v>0</v>
      </c>
    </row>
    <row r="91" spans="1:65" s="12" customFormat="1" ht="25.9" customHeight="1">
      <c r="B91" s="161"/>
      <c r="C91" s="162"/>
      <c r="D91" s="163" t="s">
        <v>73</v>
      </c>
      <c r="E91" s="164" t="s">
        <v>196</v>
      </c>
      <c r="F91" s="164" t="s">
        <v>197</v>
      </c>
      <c r="G91" s="162"/>
      <c r="H91" s="162"/>
      <c r="I91" s="165"/>
      <c r="J91" s="165"/>
      <c r="K91" s="166">
        <f>BK91</f>
        <v>0</v>
      </c>
      <c r="L91" s="162"/>
      <c r="M91" s="167"/>
      <c r="N91" s="168"/>
      <c r="O91" s="169"/>
      <c r="P91" s="169"/>
      <c r="Q91" s="170">
        <f>Q92+Q100+Q921+Q1000+Q1032</f>
        <v>0</v>
      </c>
      <c r="R91" s="170">
        <f>R92+R100+R921+R1000+R1032</f>
        <v>0</v>
      </c>
      <c r="S91" s="169"/>
      <c r="T91" s="171">
        <f>T92+T100+T921+T1000+T1032</f>
        <v>0</v>
      </c>
      <c r="U91" s="169"/>
      <c r="V91" s="171">
        <f>V92+V100+V921+V1000+V1032</f>
        <v>17.018617933530003</v>
      </c>
      <c r="W91" s="169"/>
      <c r="X91" s="172">
        <f>X92+X100+X921+X1000+X1032</f>
        <v>0</v>
      </c>
      <c r="AR91" s="173" t="s">
        <v>82</v>
      </c>
      <c r="AT91" s="174" t="s">
        <v>73</v>
      </c>
      <c r="AU91" s="174" t="s">
        <v>74</v>
      </c>
      <c r="AY91" s="173" t="s">
        <v>198</v>
      </c>
      <c r="BK91" s="175">
        <f>BK92+BK100+BK921+BK1000+BK1032</f>
        <v>0</v>
      </c>
    </row>
    <row r="92" spans="1:65" s="12" customFormat="1" ht="22.9" customHeight="1">
      <c r="B92" s="161"/>
      <c r="C92" s="162"/>
      <c r="D92" s="163" t="s">
        <v>73</v>
      </c>
      <c r="E92" s="176" t="s">
        <v>1214</v>
      </c>
      <c r="F92" s="176" t="s">
        <v>3351</v>
      </c>
      <c r="G92" s="162"/>
      <c r="H92" s="162"/>
      <c r="I92" s="165"/>
      <c r="J92" s="165"/>
      <c r="K92" s="177">
        <f>BK92</f>
        <v>0</v>
      </c>
      <c r="L92" s="162"/>
      <c r="M92" s="167"/>
      <c r="N92" s="168"/>
      <c r="O92" s="169"/>
      <c r="P92" s="169"/>
      <c r="Q92" s="170">
        <f>SUM(Q93:Q99)</f>
        <v>0</v>
      </c>
      <c r="R92" s="170">
        <f>SUM(R93:R99)</f>
        <v>0</v>
      </c>
      <c r="S92" s="169"/>
      <c r="T92" s="171">
        <f>SUM(T93:T99)</f>
        <v>0</v>
      </c>
      <c r="U92" s="169"/>
      <c r="V92" s="171">
        <f>SUM(V93:V99)</f>
        <v>1.1294E-2</v>
      </c>
      <c r="W92" s="169"/>
      <c r="X92" s="172">
        <f>SUM(X93:X99)</f>
        <v>0</v>
      </c>
      <c r="AR92" s="173" t="s">
        <v>82</v>
      </c>
      <c r="AT92" s="174" t="s">
        <v>73</v>
      </c>
      <c r="AU92" s="174" t="s">
        <v>82</v>
      </c>
      <c r="AY92" s="173" t="s">
        <v>198</v>
      </c>
      <c r="BK92" s="175">
        <f>SUM(BK93:BK99)</f>
        <v>0</v>
      </c>
    </row>
    <row r="93" spans="1:65" s="2" customFormat="1" ht="24.2" customHeight="1">
      <c r="A93" s="36"/>
      <c r="B93" s="37"/>
      <c r="C93" s="178" t="s">
        <v>82</v>
      </c>
      <c r="D93" s="178" t="s">
        <v>201</v>
      </c>
      <c r="E93" s="179" t="s">
        <v>3352</v>
      </c>
      <c r="F93" s="180" t="s">
        <v>3353</v>
      </c>
      <c r="G93" s="181" t="s">
        <v>403</v>
      </c>
      <c r="H93" s="182">
        <v>2</v>
      </c>
      <c r="I93" s="183"/>
      <c r="J93" s="183"/>
      <c r="K93" s="184">
        <f>ROUND(P93*H93,2)</f>
        <v>0</v>
      </c>
      <c r="L93" s="180" t="s">
        <v>205</v>
      </c>
      <c r="M93" s="41"/>
      <c r="N93" s="185" t="s">
        <v>20</v>
      </c>
      <c r="O93" s="186" t="s">
        <v>44</v>
      </c>
      <c r="P93" s="187">
        <f>I93+J93</f>
        <v>0</v>
      </c>
      <c r="Q93" s="187">
        <f>ROUND(I93*H93,2)</f>
        <v>0</v>
      </c>
      <c r="R93" s="187">
        <f>ROUND(J93*H93,2)</f>
        <v>0</v>
      </c>
      <c r="S93" s="66"/>
      <c r="T93" s="188">
        <f>S93*H93</f>
        <v>0</v>
      </c>
      <c r="U93" s="188">
        <v>5.6470000000000001E-3</v>
      </c>
      <c r="V93" s="188">
        <f>U93*H93</f>
        <v>1.1294E-2</v>
      </c>
      <c r="W93" s="188">
        <v>0</v>
      </c>
      <c r="X93" s="189">
        <f>W93*H93</f>
        <v>0</v>
      </c>
      <c r="Y93" s="36"/>
      <c r="Z93" s="36"/>
      <c r="AA93" s="36"/>
      <c r="AB93" s="36"/>
      <c r="AC93" s="36"/>
      <c r="AD93" s="36"/>
      <c r="AE93" s="36"/>
      <c r="AR93" s="190" t="s">
        <v>206</v>
      </c>
      <c r="AT93" s="190" t="s">
        <v>201</v>
      </c>
      <c r="AU93" s="190" t="s">
        <v>207</v>
      </c>
      <c r="AY93" s="19" t="s">
        <v>198</v>
      </c>
      <c r="BE93" s="191">
        <f>IF(O93="základní",K93,0)</f>
        <v>0</v>
      </c>
      <c r="BF93" s="191">
        <f>IF(O93="snížená",K93,0)</f>
        <v>0</v>
      </c>
      <c r="BG93" s="191">
        <f>IF(O93="zákl. přenesená",K93,0)</f>
        <v>0</v>
      </c>
      <c r="BH93" s="191">
        <f>IF(O93="sníž. přenesená",K93,0)</f>
        <v>0</v>
      </c>
      <c r="BI93" s="191">
        <f>IF(O93="nulová",K93,0)</f>
        <v>0</v>
      </c>
      <c r="BJ93" s="19" t="s">
        <v>207</v>
      </c>
      <c r="BK93" s="191">
        <f>ROUND(P93*H93,2)</f>
        <v>0</v>
      </c>
      <c r="BL93" s="19" t="s">
        <v>206</v>
      </c>
      <c r="BM93" s="190" t="s">
        <v>3354</v>
      </c>
    </row>
    <row r="94" spans="1:65" s="2" customFormat="1" ht="11.25">
      <c r="A94" s="36"/>
      <c r="B94" s="37"/>
      <c r="C94" s="38"/>
      <c r="D94" s="192" t="s">
        <v>209</v>
      </c>
      <c r="E94" s="38"/>
      <c r="F94" s="193" t="s">
        <v>3355</v>
      </c>
      <c r="G94" s="38"/>
      <c r="H94" s="38"/>
      <c r="I94" s="194"/>
      <c r="J94" s="194"/>
      <c r="K94" s="38"/>
      <c r="L94" s="38"/>
      <c r="M94" s="41"/>
      <c r="N94" s="195"/>
      <c r="O94" s="196"/>
      <c r="P94" s="66"/>
      <c r="Q94" s="66"/>
      <c r="R94" s="66"/>
      <c r="S94" s="66"/>
      <c r="T94" s="66"/>
      <c r="U94" s="66"/>
      <c r="V94" s="66"/>
      <c r="W94" s="66"/>
      <c r="X94" s="67"/>
      <c r="Y94" s="36"/>
      <c r="Z94" s="36"/>
      <c r="AA94" s="36"/>
      <c r="AB94" s="36"/>
      <c r="AC94" s="36"/>
      <c r="AD94" s="36"/>
      <c r="AE94" s="36"/>
      <c r="AT94" s="19" t="s">
        <v>209</v>
      </c>
      <c r="AU94" s="19" t="s">
        <v>207</v>
      </c>
    </row>
    <row r="95" spans="1:65" s="13" customFormat="1" ht="11.25">
      <c r="B95" s="197"/>
      <c r="C95" s="198"/>
      <c r="D95" s="192" t="s">
        <v>211</v>
      </c>
      <c r="E95" s="199" t="s">
        <v>20</v>
      </c>
      <c r="F95" s="200" t="s">
        <v>2896</v>
      </c>
      <c r="G95" s="198"/>
      <c r="H95" s="199" t="s">
        <v>20</v>
      </c>
      <c r="I95" s="201"/>
      <c r="J95" s="201"/>
      <c r="K95" s="198"/>
      <c r="L95" s="198"/>
      <c r="M95" s="202"/>
      <c r="N95" s="203"/>
      <c r="O95" s="204"/>
      <c r="P95" s="204"/>
      <c r="Q95" s="204"/>
      <c r="R95" s="204"/>
      <c r="S95" s="204"/>
      <c r="T95" s="204"/>
      <c r="U95" s="204"/>
      <c r="V95" s="204"/>
      <c r="W95" s="204"/>
      <c r="X95" s="205"/>
      <c r="AT95" s="206" t="s">
        <v>211</v>
      </c>
      <c r="AU95" s="206" t="s">
        <v>207</v>
      </c>
      <c r="AV95" s="13" t="s">
        <v>82</v>
      </c>
      <c r="AW95" s="13" t="s">
        <v>5</v>
      </c>
      <c r="AX95" s="13" t="s">
        <v>74</v>
      </c>
      <c r="AY95" s="206" t="s">
        <v>198</v>
      </c>
    </row>
    <row r="96" spans="1:65" s="13" customFormat="1" ht="11.25">
      <c r="B96" s="197"/>
      <c r="C96" s="198"/>
      <c r="D96" s="192" t="s">
        <v>211</v>
      </c>
      <c r="E96" s="199" t="s">
        <v>20</v>
      </c>
      <c r="F96" s="200" t="s">
        <v>949</v>
      </c>
      <c r="G96" s="198"/>
      <c r="H96" s="199" t="s">
        <v>20</v>
      </c>
      <c r="I96" s="201"/>
      <c r="J96" s="201"/>
      <c r="K96" s="198"/>
      <c r="L96" s="198"/>
      <c r="M96" s="202"/>
      <c r="N96" s="203"/>
      <c r="O96" s="204"/>
      <c r="P96" s="204"/>
      <c r="Q96" s="204"/>
      <c r="R96" s="204"/>
      <c r="S96" s="204"/>
      <c r="T96" s="204"/>
      <c r="U96" s="204"/>
      <c r="V96" s="204"/>
      <c r="W96" s="204"/>
      <c r="X96" s="205"/>
      <c r="AT96" s="206" t="s">
        <v>211</v>
      </c>
      <c r="AU96" s="206" t="s">
        <v>207</v>
      </c>
      <c r="AV96" s="13" t="s">
        <v>82</v>
      </c>
      <c r="AW96" s="13" t="s">
        <v>5</v>
      </c>
      <c r="AX96" s="13" t="s">
        <v>74</v>
      </c>
      <c r="AY96" s="206" t="s">
        <v>198</v>
      </c>
    </row>
    <row r="97" spans="1:65" s="13" customFormat="1" ht="11.25">
      <c r="B97" s="197"/>
      <c r="C97" s="198"/>
      <c r="D97" s="192" t="s">
        <v>211</v>
      </c>
      <c r="E97" s="199" t="s">
        <v>20</v>
      </c>
      <c r="F97" s="200" t="s">
        <v>3356</v>
      </c>
      <c r="G97" s="198"/>
      <c r="H97" s="199" t="s">
        <v>20</v>
      </c>
      <c r="I97" s="201"/>
      <c r="J97" s="201"/>
      <c r="K97" s="198"/>
      <c r="L97" s="198"/>
      <c r="M97" s="202"/>
      <c r="N97" s="203"/>
      <c r="O97" s="204"/>
      <c r="P97" s="204"/>
      <c r="Q97" s="204"/>
      <c r="R97" s="204"/>
      <c r="S97" s="204"/>
      <c r="T97" s="204"/>
      <c r="U97" s="204"/>
      <c r="V97" s="204"/>
      <c r="W97" s="204"/>
      <c r="X97" s="205"/>
      <c r="AT97" s="206" t="s">
        <v>211</v>
      </c>
      <c r="AU97" s="206" t="s">
        <v>207</v>
      </c>
      <c r="AV97" s="13" t="s">
        <v>82</v>
      </c>
      <c r="AW97" s="13" t="s">
        <v>5</v>
      </c>
      <c r="AX97" s="13" t="s">
        <v>74</v>
      </c>
      <c r="AY97" s="206" t="s">
        <v>198</v>
      </c>
    </row>
    <row r="98" spans="1:65" s="14" customFormat="1" ht="11.25">
      <c r="B98" s="207"/>
      <c r="C98" s="208"/>
      <c r="D98" s="192" t="s">
        <v>211</v>
      </c>
      <c r="E98" s="209" t="s">
        <v>20</v>
      </c>
      <c r="F98" s="210" t="s">
        <v>207</v>
      </c>
      <c r="G98" s="208"/>
      <c r="H98" s="211">
        <v>2</v>
      </c>
      <c r="I98" s="212"/>
      <c r="J98" s="212"/>
      <c r="K98" s="208"/>
      <c r="L98" s="208"/>
      <c r="M98" s="213"/>
      <c r="N98" s="214"/>
      <c r="O98" s="215"/>
      <c r="P98" s="215"/>
      <c r="Q98" s="215"/>
      <c r="R98" s="215"/>
      <c r="S98" s="215"/>
      <c r="T98" s="215"/>
      <c r="U98" s="215"/>
      <c r="V98" s="215"/>
      <c r="W98" s="215"/>
      <c r="X98" s="216"/>
      <c r="AT98" s="217" t="s">
        <v>211</v>
      </c>
      <c r="AU98" s="217" t="s">
        <v>207</v>
      </c>
      <c r="AV98" s="14" t="s">
        <v>207</v>
      </c>
      <c r="AW98" s="14" t="s">
        <v>5</v>
      </c>
      <c r="AX98" s="14" t="s">
        <v>74</v>
      </c>
      <c r="AY98" s="217" t="s">
        <v>198</v>
      </c>
    </row>
    <row r="99" spans="1:65" s="16" customFormat="1" ht="11.25">
      <c r="B99" s="229"/>
      <c r="C99" s="230"/>
      <c r="D99" s="192" t="s">
        <v>211</v>
      </c>
      <c r="E99" s="231" t="s">
        <v>20</v>
      </c>
      <c r="F99" s="232" t="s">
        <v>282</v>
      </c>
      <c r="G99" s="230"/>
      <c r="H99" s="233">
        <v>2</v>
      </c>
      <c r="I99" s="234"/>
      <c r="J99" s="234"/>
      <c r="K99" s="230"/>
      <c r="L99" s="230"/>
      <c r="M99" s="235"/>
      <c r="N99" s="236"/>
      <c r="O99" s="237"/>
      <c r="P99" s="237"/>
      <c r="Q99" s="237"/>
      <c r="R99" s="237"/>
      <c r="S99" s="237"/>
      <c r="T99" s="237"/>
      <c r="U99" s="237"/>
      <c r="V99" s="237"/>
      <c r="W99" s="237"/>
      <c r="X99" s="238"/>
      <c r="AT99" s="239" t="s">
        <v>211</v>
      </c>
      <c r="AU99" s="239" t="s">
        <v>207</v>
      </c>
      <c r="AV99" s="16" t="s">
        <v>206</v>
      </c>
      <c r="AW99" s="16" t="s">
        <v>5</v>
      </c>
      <c r="AX99" s="16" t="s">
        <v>82</v>
      </c>
      <c r="AY99" s="239" t="s">
        <v>198</v>
      </c>
    </row>
    <row r="100" spans="1:65" s="12" customFormat="1" ht="22.9" customHeight="1">
      <c r="B100" s="161"/>
      <c r="C100" s="162"/>
      <c r="D100" s="163" t="s">
        <v>73</v>
      </c>
      <c r="E100" s="176" t="s">
        <v>2746</v>
      </c>
      <c r="F100" s="176" t="s">
        <v>3133</v>
      </c>
      <c r="G100" s="162"/>
      <c r="H100" s="162"/>
      <c r="I100" s="165"/>
      <c r="J100" s="165"/>
      <c r="K100" s="177">
        <f>BK100</f>
        <v>0</v>
      </c>
      <c r="L100" s="162"/>
      <c r="M100" s="167"/>
      <c r="N100" s="168"/>
      <c r="O100" s="169"/>
      <c r="P100" s="169"/>
      <c r="Q100" s="170">
        <f>SUM(Q101:Q920)</f>
        <v>0</v>
      </c>
      <c r="R100" s="170">
        <f>SUM(R101:R920)</f>
        <v>0</v>
      </c>
      <c r="S100" s="169"/>
      <c r="T100" s="171">
        <f>SUM(T101:T920)</f>
        <v>0</v>
      </c>
      <c r="U100" s="169"/>
      <c r="V100" s="171">
        <f>SUM(V101:V920)</f>
        <v>16.472552329530004</v>
      </c>
      <c r="W100" s="169"/>
      <c r="X100" s="172">
        <f>SUM(X101:X920)</f>
        <v>0</v>
      </c>
      <c r="AR100" s="173" t="s">
        <v>82</v>
      </c>
      <c r="AT100" s="174" t="s">
        <v>73</v>
      </c>
      <c r="AU100" s="174" t="s">
        <v>82</v>
      </c>
      <c r="AY100" s="173" t="s">
        <v>198</v>
      </c>
      <c r="BK100" s="175">
        <f>SUM(BK101:BK920)</f>
        <v>0</v>
      </c>
    </row>
    <row r="101" spans="1:65" s="2" customFormat="1" ht="24.2" customHeight="1">
      <c r="A101" s="36"/>
      <c r="B101" s="37"/>
      <c r="C101" s="178" t="s">
        <v>207</v>
      </c>
      <c r="D101" s="178" t="s">
        <v>201</v>
      </c>
      <c r="E101" s="179" t="s">
        <v>3357</v>
      </c>
      <c r="F101" s="180" t="s">
        <v>3358</v>
      </c>
      <c r="G101" s="181" t="s">
        <v>254</v>
      </c>
      <c r="H101" s="182">
        <v>350.61700000000002</v>
      </c>
      <c r="I101" s="183"/>
      <c r="J101" s="183"/>
      <c r="K101" s="184">
        <f>ROUND(P101*H101,2)</f>
        <v>0</v>
      </c>
      <c r="L101" s="180" t="s">
        <v>205</v>
      </c>
      <c r="M101" s="41"/>
      <c r="N101" s="185" t="s">
        <v>20</v>
      </c>
      <c r="O101" s="186" t="s">
        <v>44</v>
      </c>
      <c r="P101" s="187">
        <f>I101+J101</f>
        <v>0</v>
      </c>
      <c r="Q101" s="187">
        <f>ROUND(I101*H101,2)</f>
        <v>0</v>
      </c>
      <c r="R101" s="187">
        <f>ROUND(J101*H101,2)</f>
        <v>0</v>
      </c>
      <c r="S101" s="66"/>
      <c r="T101" s="188">
        <f>S101*H101</f>
        <v>0</v>
      </c>
      <c r="U101" s="188">
        <v>1.331625E-2</v>
      </c>
      <c r="V101" s="188">
        <f>U101*H101</f>
        <v>4.6689036262500005</v>
      </c>
      <c r="W101" s="188">
        <v>0</v>
      </c>
      <c r="X101" s="189">
        <f>W101*H101</f>
        <v>0</v>
      </c>
      <c r="Y101" s="36"/>
      <c r="Z101" s="36"/>
      <c r="AA101" s="36"/>
      <c r="AB101" s="36"/>
      <c r="AC101" s="36"/>
      <c r="AD101" s="36"/>
      <c r="AE101" s="36"/>
      <c r="AR101" s="190" t="s">
        <v>206</v>
      </c>
      <c r="AT101" s="190" t="s">
        <v>201</v>
      </c>
      <c r="AU101" s="190" t="s">
        <v>207</v>
      </c>
      <c r="AY101" s="19" t="s">
        <v>198</v>
      </c>
      <c r="BE101" s="191">
        <f>IF(O101="základní",K101,0)</f>
        <v>0</v>
      </c>
      <c r="BF101" s="191">
        <f>IF(O101="snížená",K101,0)</f>
        <v>0</v>
      </c>
      <c r="BG101" s="191">
        <f>IF(O101="zákl. přenesená",K101,0)</f>
        <v>0</v>
      </c>
      <c r="BH101" s="191">
        <f>IF(O101="sníž. přenesená",K101,0)</f>
        <v>0</v>
      </c>
      <c r="BI101" s="191">
        <f>IF(O101="nulová",K101,0)</f>
        <v>0</v>
      </c>
      <c r="BJ101" s="19" t="s">
        <v>207</v>
      </c>
      <c r="BK101" s="191">
        <f>ROUND(P101*H101,2)</f>
        <v>0</v>
      </c>
      <c r="BL101" s="19" t="s">
        <v>206</v>
      </c>
      <c r="BM101" s="190" t="s">
        <v>3359</v>
      </c>
    </row>
    <row r="102" spans="1:65" s="2" customFormat="1" ht="11.25">
      <c r="A102" s="36"/>
      <c r="B102" s="37"/>
      <c r="C102" s="38"/>
      <c r="D102" s="192" t="s">
        <v>209</v>
      </c>
      <c r="E102" s="38"/>
      <c r="F102" s="193" t="s">
        <v>3360</v>
      </c>
      <c r="G102" s="38"/>
      <c r="H102" s="38"/>
      <c r="I102" s="194"/>
      <c r="J102" s="194"/>
      <c r="K102" s="38"/>
      <c r="L102" s="38"/>
      <c r="M102" s="41"/>
      <c r="N102" s="195"/>
      <c r="O102" s="196"/>
      <c r="P102" s="66"/>
      <c r="Q102" s="66"/>
      <c r="R102" s="66"/>
      <c r="S102" s="66"/>
      <c r="T102" s="66"/>
      <c r="U102" s="66"/>
      <c r="V102" s="66"/>
      <c r="W102" s="66"/>
      <c r="X102" s="67"/>
      <c r="Y102" s="36"/>
      <c r="Z102" s="36"/>
      <c r="AA102" s="36"/>
      <c r="AB102" s="36"/>
      <c r="AC102" s="36"/>
      <c r="AD102" s="36"/>
      <c r="AE102" s="36"/>
      <c r="AT102" s="19" t="s">
        <v>209</v>
      </c>
      <c r="AU102" s="19" t="s">
        <v>207</v>
      </c>
    </row>
    <row r="103" spans="1:65" s="13" customFormat="1" ht="11.25">
      <c r="B103" s="197"/>
      <c r="C103" s="198"/>
      <c r="D103" s="192" t="s">
        <v>211</v>
      </c>
      <c r="E103" s="199" t="s">
        <v>20</v>
      </c>
      <c r="F103" s="200" t="s">
        <v>2896</v>
      </c>
      <c r="G103" s="198"/>
      <c r="H103" s="199" t="s">
        <v>20</v>
      </c>
      <c r="I103" s="201"/>
      <c r="J103" s="201"/>
      <c r="K103" s="198"/>
      <c r="L103" s="198"/>
      <c r="M103" s="202"/>
      <c r="N103" s="203"/>
      <c r="O103" s="204"/>
      <c r="P103" s="204"/>
      <c r="Q103" s="204"/>
      <c r="R103" s="204"/>
      <c r="S103" s="204"/>
      <c r="T103" s="204"/>
      <c r="U103" s="204"/>
      <c r="V103" s="204"/>
      <c r="W103" s="204"/>
      <c r="X103" s="205"/>
      <c r="AT103" s="206" t="s">
        <v>211</v>
      </c>
      <c r="AU103" s="206" t="s">
        <v>207</v>
      </c>
      <c r="AV103" s="13" t="s">
        <v>82</v>
      </c>
      <c r="AW103" s="13" t="s">
        <v>5</v>
      </c>
      <c r="AX103" s="13" t="s">
        <v>74</v>
      </c>
      <c r="AY103" s="206" t="s">
        <v>198</v>
      </c>
    </row>
    <row r="104" spans="1:65" s="13" customFormat="1" ht="11.25">
      <c r="B104" s="197"/>
      <c r="C104" s="198"/>
      <c r="D104" s="192" t="s">
        <v>211</v>
      </c>
      <c r="E104" s="199" t="s">
        <v>20</v>
      </c>
      <c r="F104" s="200" t="s">
        <v>949</v>
      </c>
      <c r="G104" s="198"/>
      <c r="H104" s="199" t="s">
        <v>20</v>
      </c>
      <c r="I104" s="201"/>
      <c r="J104" s="201"/>
      <c r="K104" s="198"/>
      <c r="L104" s="198"/>
      <c r="M104" s="202"/>
      <c r="N104" s="203"/>
      <c r="O104" s="204"/>
      <c r="P104" s="204"/>
      <c r="Q104" s="204"/>
      <c r="R104" s="204"/>
      <c r="S104" s="204"/>
      <c r="T104" s="204"/>
      <c r="U104" s="204"/>
      <c r="V104" s="204"/>
      <c r="W104" s="204"/>
      <c r="X104" s="205"/>
      <c r="AT104" s="206" t="s">
        <v>211</v>
      </c>
      <c r="AU104" s="206" t="s">
        <v>207</v>
      </c>
      <c r="AV104" s="13" t="s">
        <v>82</v>
      </c>
      <c r="AW104" s="13" t="s">
        <v>5</v>
      </c>
      <c r="AX104" s="13" t="s">
        <v>74</v>
      </c>
      <c r="AY104" s="206" t="s">
        <v>198</v>
      </c>
    </row>
    <row r="105" spans="1:65" s="13" customFormat="1" ht="11.25">
      <c r="B105" s="197"/>
      <c r="C105" s="198"/>
      <c r="D105" s="192" t="s">
        <v>211</v>
      </c>
      <c r="E105" s="199" t="s">
        <v>20</v>
      </c>
      <c r="F105" s="200" t="s">
        <v>3361</v>
      </c>
      <c r="G105" s="198"/>
      <c r="H105" s="199" t="s">
        <v>20</v>
      </c>
      <c r="I105" s="201"/>
      <c r="J105" s="201"/>
      <c r="K105" s="198"/>
      <c r="L105" s="198"/>
      <c r="M105" s="202"/>
      <c r="N105" s="203"/>
      <c r="O105" s="204"/>
      <c r="P105" s="204"/>
      <c r="Q105" s="204"/>
      <c r="R105" s="204"/>
      <c r="S105" s="204"/>
      <c r="T105" s="204"/>
      <c r="U105" s="204"/>
      <c r="V105" s="204"/>
      <c r="W105" s="204"/>
      <c r="X105" s="205"/>
      <c r="AT105" s="206" t="s">
        <v>211</v>
      </c>
      <c r="AU105" s="206" t="s">
        <v>207</v>
      </c>
      <c r="AV105" s="13" t="s">
        <v>82</v>
      </c>
      <c r="AW105" s="13" t="s">
        <v>5</v>
      </c>
      <c r="AX105" s="13" t="s">
        <v>74</v>
      </c>
      <c r="AY105" s="206" t="s">
        <v>198</v>
      </c>
    </row>
    <row r="106" spans="1:65" s="13" customFormat="1" ht="11.25">
      <c r="B106" s="197"/>
      <c r="C106" s="198"/>
      <c r="D106" s="192" t="s">
        <v>211</v>
      </c>
      <c r="E106" s="199" t="s">
        <v>20</v>
      </c>
      <c r="F106" s="200" t="s">
        <v>2896</v>
      </c>
      <c r="G106" s="198"/>
      <c r="H106" s="199" t="s">
        <v>20</v>
      </c>
      <c r="I106" s="201"/>
      <c r="J106" s="201"/>
      <c r="K106" s="198"/>
      <c r="L106" s="198"/>
      <c r="M106" s="202"/>
      <c r="N106" s="203"/>
      <c r="O106" s="204"/>
      <c r="P106" s="204"/>
      <c r="Q106" s="204"/>
      <c r="R106" s="204"/>
      <c r="S106" s="204"/>
      <c r="T106" s="204"/>
      <c r="U106" s="204"/>
      <c r="V106" s="204"/>
      <c r="W106" s="204"/>
      <c r="X106" s="205"/>
      <c r="AT106" s="206" t="s">
        <v>211</v>
      </c>
      <c r="AU106" s="206" t="s">
        <v>207</v>
      </c>
      <c r="AV106" s="13" t="s">
        <v>82</v>
      </c>
      <c r="AW106" s="13" t="s">
        <v>5</v>
      </c>
      <c r="AX106" s="13" t="s">
        <v>74</v>
      </c>
      <c r="AY106" s="206" t="s">
        <v>198</v>
      </c>
    </row>
    <row r="107" spans="1:65" s="13" customFormat="1" ht="11.25">
      <c r="B107" s="197"/>
      <c r="C107" s="198"/>
      <c r="D107" s="192" t="s">
        <v>211</v>
      </c>
      <c r="E107" s="199" t="s">
        <v>20</v>
      </c>
      <c r="F107" s="200" t="s">
        <v>949</v>
      </c>
      <c r="G107" s="198"/>
      <c r="H107" s="199" t="s">
        <v>20</v>
      </c>
      <c r="I107" s="201"/>
      <c r="J107" s="201"/>
      <c r="K107" s="198"/>
      <c r="L107" s="198"/>
      <c r="M107" s="202"/>
      <c r="N107" s="203"/>
      <c r="O107" s="204"/>
      <c r="P107" s="204"/>
      <c r="Q107" s="204"/>
      <c r="R107" s="204"/>
      <c r="S107" s="204"/>
      <c r="T107" s="204"/>
      <c r="U107" s="204"/>
      <c r="V107" s="204"/>
      <c r="W107" s="204"/>
      <c r="X107" s="205"/>
      <c r="AT107" s="206" t="s">
        <v>211</v>
      </c>
      <c r="AU107" s="206" t="s">
        <v>207</v>
      </c>
      <c r="AV107" s="13" t="s">
        <v>82</v>
      </c>
      <c r="AW107" s="13" t="s">
        <v>5</v>
      </c>
      <c r="AX107" s="13" t="s">
        <v>74</v>
      </c>
      <c r="AY107" s="206" t="s">
        <v>198</v>
      </c>
    </row>
    <row r="108" spans="1:65" s="13" customFormat="1" ht="11.25">
      <c r="B108" s="197"/>
      <c r="C108" s="198"/>
      <c r="D108" s="192" t="s">
        <v>211</v>
      </c>
      <c r="E108" s="199" t="s">
        <v>20</v>
      </c>
      <c r="F108" s="200" t="s">
        <v>958</v>
      </c>
      <c r="G108" s="198"/>
      <c r="H108" s="199" t="s">
        <v>20</v>
      </c>
      <c r="I108" s="201"/>
      <c r="J108" s="201"/>
      <c r="K108" s="198"/>
      <c r="L108" s="198"/>
      <c r="M108" s="202"/>
      <c r="N108" s="203"/>
      <c r="O108" s="204"/>
      <c r="P108" s="204"/>
      <c r="Q108" s="204"/>
      <c r="R108" s="204"/>
      <c r="S108" s="204"/>
      <c r="T108" s="204"/>
      <c r="U108" s="204"/>
      <c r="V108" s="204"/>
      <c r="W108" s="204"/>
      <c r="X108" s="205"/>
      <c r="AT108" s="206" t="s">
        <v>211</v>
      </c>
      <c r="AU108" s="206" t="s">
        <v>207</v>
      </c>
      <c r="AV108" s="13" t="s">
        <v>82</v>
      </c>
      <c r="AW108" s="13" t="s">
        <v>5</v>
      </c>
      <c r="AX108" s="13" t="s">
        <v>74</v>
      </c>
      <c r="AY108" s="206" t="s">
        <v>198</v>
      </c>
    </row>
    <row r="109" spans="1:65" s="14" customFormat="1" ht="11.25">
      <c r="B109" s="207"/>
      <c r="C109" s="208"/>
      <c r="D109" s="192" t="s">
        <v>211</v>
      </c>
      <c r="E109" s="209" t="s">
        <v>20</v>
      </c>
      <c r="F109" s="210" t="s">
        <v>3362</v>
      </c>
      <c r="G109" s="208"/>
      <c r="H109" s="211">
        <v>144.11500000000001</v>
      </c>
      <c r="I109" s="212"/>
      <c r="J109" s="212"/>
      <c r="K109" s="208"/>
      <c r="L109" s="208"/>
      <c r="M109" s="213"/>
      <c r="N109" s="214"/>
      <c r="O109" s="215"/>
      <c r="P109" s="215"/>
      <c r="Q109" s="215"/>
      <c r="R109" s="215"/>
      <c r="S109" s="215"/>
      <c r="T109" s="215"/>
      <c r="U109" s="215"/>
      <c r="V109" s="215"/>
      <c r="W109" s="215"/>
      <c r="X109" s="216"/>
      <c r="AT109" s="217" t="s">
        <v>211</v>
      </c>
      <c r="AU109" s="217" t="s">
        <v>207</v>
      </c>
      <c r="AV109" s="14" t="s">
        <v>207</v>
      </c>
      <c r="AW109" s="14" t="s">
        <v>5</v>
      </c>
      <c r="AX109" s="14" t="s">
        <v>74</v>
      </c>
      <c r="AY109" s="217" t="s">
        <v>198</v>
      </c>
    </row>
    <row r="110" spans="1:65" s="13" customFormat="1" ht="11.25">
      <c r="B110" s="197"/>
      <c r="C110" s="198"/>
      <c r="D110" s="192" t="s">
        <v>211</v>
      </c>
      <c r="E110" s="199" t="s">
        <v>20</v>
      </c>
      <c r="F110" s="200" t="s">
        <v>2896</v>
      </c>
      <c r="G110" s="198"/>
      <c r="H110" s="199" t="s">
        <v>20</v>
      </c>
      <c r="I110" s="201"/>
      <c r="J110" s="201"/>
      <c r="K110" s="198"/>
      <c r="L110" s="198"/>
      <c r="M110" s="202"/>
      <c r="N110" s="203"/>
      <c r="O110" s="204"/>
      <c r="P110" s="204"/>
      <c r="Q110" s="204"/>
      <c r="R110" s="204"/>
      <c r="S110" s="204"/>
      <c r="T110" s="204"/>
      <c r="U110" s="204"/>
      <c r="V110" s="204"/>
      <c r="W110" s="204"/>
      <c r="X110" s="205"/>
      <c r="AT110" s="206" t="s">
        <v>211</v>
      </c>
      <c r="AU110" s="206" t="s">
        <v>207</v>
      </c>
      <c r="AV110" s="13" t="s">
        <v>82</v>
      </c>
      <c r="AW110" s="13" t="s">
        <v>5</v>
      </c>
      <c r="AX110" s="13" t="s">
        <v>74</v>
      </c>
      <c r="AY110" s="206" t="s">
        <v>198</v>
      </c>
    </row>
    <row r="111" spans="1:65" s="13" customFormat="1" ht="11.25">
      <c r="B111" s="197"/>
      <c r="C111" s="198"/>
      <c r="D111" s="192" t="s">
        <v>211</v>
      </c>
      <c r="E111" s="199" t="s">
        <v>20</v>
      </c>
      <c r="F111" s="200" t="s">
        <v>949</v>
      </c>
      <c r="G111" s="198"/>
      <c r="H111" s="199" t="s">
        <v>20</v>
      </c>
      <c r="I111" s="201"/>
      <c r="J111" s="201"/>
      <c r="K111" s="198"/>
      <c r="L111" s="198"/>
      <c r="M111" s="202"/>
      <c r="N111" s="203"/>
      <c r="O111" s="204"/>
      <c r="P111" s="204"/>
      <c r="Q111" s="204"/>
      <c r="R111" s="204"/>
      <c r="S111" s="204"/>
      <c r="T111" s="204"/>
      <c r="U111" s="204"/>
      <c r="V111" s="204"/>
      <c r="W111" s="204"/>
      <c r="X111" s="205"/>
      <c r="AT111" s="206" t="s">
        <v>211</v>
      </c>
      <c r="AU111" s="206" t="s">
        <v>207</v>
      </c>
      <c r="AV111" s="13" t="s">
        <v>82</v>
      </c>
      <c r="AW111" s="13" t="s">
        <v>5</v>
      </c>
      <c r="AX111" s="13" t="s">
        <v>74</v>
      </c>
      <c r="AY111" s="206" t="s">
        <v>198</v>
      </c>
    </row>
    <row r="112" spans="1:65" s="13" customFormat="1" ht="11.25">
      <c r="B112" s="197"/>
      <c r="C112" s="198"/>
      <c r="D112" s="192" t="s">
        <v>211</v>
      </c>
      <c r="E112" s="199" t="s">
        <v>20</v>
      </c>
      <c r="F112" s="200" t="s">
        <v>960</v>
      </c>
      <c r="G112" s="198"/>
      <c r="H112" s="199" t="s">
        <v>20</v>
      </c>
      <c r="I112" s="201"/>
      <c r="J112" s="201"/>
      <c r="K112" s="198"/>
      <c r="L112" s="198"/>
      <c r="M112" s="202"/>
      <c r="N112" s="203"/>
      <c r="O112" s="204"/>
      <c r="P112" s="204"/>
      <c r="Q112" s="204"/>
      <c r="R112" s="204"/>
      <c r="S112" s="204"/>
      <c r="T112" s="204"/>
      <c r="U112" s="204"/>
      <c r="V112" s="204"/>
      <c r="W112" s="204"/>
      <c r="X112" s="205"/>
      <c r="AT112" s="206" t="s">
        <v>211</v>
      </c>
      <c r="AU112" s="206" t="s">
        <v>207</v>
      </c>
      <c r="AV112" s="13" t="s">
        <v>82</v>
      </c>
      <c r="AW112" s="13" t="s">
        <v>5</v>
      </c>
      <c r="AX112" s="13" t="s">
        <v>74</v>
      </c>
      <c r="AY112" s="206" t="s">
        <v>198</v>
      </c>
    </row>
    <row r="113" spans="1:65" s="14" customFormat="1" ht="11.25">
      <c r="B113" s="207"/>
      <c r="C113" s="208"/>
      <c r="D113" s="192" t="s">
        <v>211</v>
      </c>
      <c r="E113" s="209" t="s">
        <v>20</v>
      </c>
      <c r="F113" s="210" t="s">
        <v>961</v>
      </c>
      <c r="G113" s="208"/>
      <c r="H113" s="211">
        <v>139.79499999999999</v>
      </c>
      <c r="I113" s="212"/>
      <c r="J113" s="212"/>
      <c r="K113" s="208"/>
      <c r="L113" s="208"/>
      <c r="M113" s="213"/>
      <c r="N113" s="214"/>
      <c r="O113" s="215"/>
      <c r="P113" s="215"/>
      <c r="Q113" s="215"/>
      <c r="R113" s="215"/>
      <c r="S113" s="215"/>
      <c r="T113" s="215"/>
      <c r="U113" s="215"/>
      <c r="V113" s="215"/>
      <c r="W113" s="215"/>
      <c r="X113" s="216"/>
      <c r="AT113" s="217" t="s">
        <v>211</v>
      </c>
      <c r="AU113" s="217" t="s">
        <v>207</v>
      </c>
      <c r="AV113" s="14" t="s">
        <v>207</v>
      </c>
      <c r="AW113" s="14" t="s">
        <v>5</v>
      </c>
      <c r="AX113" s="14" t="s">
        <v>74</v>
      </c>
      <c r="AY113" s="217" t="s">
        <v>198</v>
      </c>
    </row>
    <row r="114" spans="1:65" s="13" customFormat="1" ht="11.25">
      <c r="B114" s="197"/>
      <c r="C114" s="198"/>
      <c r="D114" s="192" t="s">
        <v>211</v>
      </c>
      <c r="E114" s="199" t="s">
        <v>20</v>
      </c>
      <c r="F114" s="200" t="s">
        <v>2896</v>
      </c>
      <c r="G114" s="198"/>
      <c r="H114" s="199" t="s">
        <v>20</v>
      </c>
      <c r="I114" s="201"/>
      <c r="J114" s="201"/>
      <c r="K114" s="198"/>
      <c r="L114" s="198"/>
      <c r="M114" s="202"/>
      <c r="N114" s="203"/>
      <c r="O114" s="204"/>
      <c r="P114" s="204"/>
      <c r="Q114" s="204"/>
      <c r="R114" s="204"/>
      <c r="S114" s="204"/>
      <c r="T114" s="204"/>
      <c r="U114" s="204"/>
      <c r="V114" s="204"/>
      <c r="W114" s="204"/>
      <c r="X114" s="205"/>
      <c r="AT114" s="206" t="s">
        <v>211</v>
      </c>
      <c r="AU114" s="206" t="s">
        <v>207</v>
      </c>
      <c r="AV114" s="13" t="s">
        <v>82</v>
      </c>
      <c r="AW114" s="13" t="s">
        <v>5</v>
      </c>
      <c r="AX114" s="13" t="s">
        <v>74</v>
      </c>
      <c r="AY114" s="206" t="s">
        <v>198</v>
      </c>
    </row>
    <row r="115" spans="1:65" s="13" customFormat="1" ht="11.25">
      <c r="B115" s="197"/>
      <c r="C115" s="198"/>
      <c r="D115" s="192" t="s">
        <v>211</v>
      </c>
      <c r="E115" s="199" t="s">
        <v>20</v>
      </c>
      <c r="F115" s="200" t="s">
        <v>949</v>
      </c>
      <c r="G115" s="198"/>
      <c r="H115" s="199" t="s">
        <v>20</v>
      </c>
      <c r="I115" s="201"/>
      <c r="J115" s="201"/>
      <c r="K115" s="198"/>
      <c r="L115" s="198"/>
      <c r="M115" s="202"/>
      <c r="N115" s="203"/>
      <c r="O115" s="204"/>
      <c r="P115" s="204"/>
      <c r="Q115" s="204"/>
      <c r="R115" s="204"/>
      <c r="S115" s="204"/>
      <c r="T115" s="204"/>
      <c r="U115" s="204"/>
      <c r="V115" s="204"/>
      <c r="W115" s="204"/>
      <c r="X115" s="205"/>
      <c r="AT115" s="206" t="s">
        <v>211</v>
      </c>
      <c r="AU115" s="206" t="s">
        <v>207</v>
      </c>
      <c r="AV115" s="13" t="s">
        <v>82</v>
      </c>
      <c r="AW115" s="13" t="s">
        <v>5</v>
      </c>
      <c r="AX115" s="13" t="s">
        <v>74</v>
      </c>
      <c r="AY115" s="206" t="s">
        <v>198</v>
      </c>
    </row>
    <row r="116" spans="1:65" s="13" customFormat="1" ht="11.25">
      <c r="B116" s="197"/>
      <c r="C116" s="198"/>
      <c r="D116" s="192" t="s">
        <v>211</v>
      </c>
      <c r="E116" s="199" t="s">
        <v>20</v>
      </c>
      <c r="F116" s="200" t="s">
        <v>962</v>
      </c>
      <c r="G116" s="198"/>
      <c r="H116" s="199" t="s">
        <v>20</v>
      </c>
      <c r="I116" s="201"/>
      <c r="J116" s="201"/>
      <c r="K116" s="198"/>
      <c r="L116" s="198"/>
      <c r="M116" s="202"/>
      <c r="N116" s="203"/>
      <c r="O116" s="204"/>
      <c r="P116" s="204"/>
      <c r="Q116" s="204"/>
      <c r="R116" s="204"/>
      <c r="S116" s="204"/>
      <c r="T116" s="204"/>
      <c r="U116" s="204"/>
      <c r="V116" s="204"/>
      <c r="W116" s="204"/>
      <c r="X116" s="205"/>
      <c r="AT116" s="206" t="s">
        <v>211</v>
      </c>
      <c r="AU116" s="206" t="s">
        <v>207</v>
      </c>
      <c r="AV116" s="13" t="s">
        <v>82</v>
      </c>
      <c r="AW116" s="13" t="s">
        <v>5</v>
      </c>
      <c r="AX116" s="13" t="s">
        <v>74</v>
      </c>
      <c r="AY116" s="206" t="s">
        <v>198</v>
      </c>
    </row>
    <row r="117" spans="1:65" s="14" customFormat="1" ht="11.25">
      <c r="B117" s="207"/>
      <c r="C117" s="208"/>
      <c r="D117" s="192" t="s">
        <v>211</v>
      </c>
      <c r="E117" s="209" t="s">
        <v>20</v>
      </c>
      <c r="F117" s="210" t="s">
        <v>963</v>
      </c>
      <c r="G117" s="208"/>
      <c r="H117" s="211">
        <v>112.443</v>
      </c>
      <c r="I117" s="212"/>
      <c r="J117" s="212"/>
      <c r="K117" s="208"/>
      <c r="L117" s="208"/>
      <c r="M117" s="213"/>
      <c r="N117" s="214"/>
      <c r="O117" s="215"/>
      <c r="P117" s="215"/>
      <c r="Q117" s="215"/>
      <c r="R117" s="215"/>
      <c r="S117" s="215"/>
      <c r="T117" s="215"/>
      <c r="U117" s="215"/>
      <c r="V117" s="215"/>
      <c r="W117" s="215"/>
      <c r="X117" s="216"/>
      <c r="AT117" s="217" t="s">
        <v>211</v>
      </c>
      <c r="AU117" s="217" t="s">
        <v>207</v>
      </c>
      <c r="AV117" s="14" t="s">
        <v>207</v>
      </c>
      <c r="AW117" s="14" t="s">
        <v>5</v>
      </c>
      <c r="AX117" s="14" t="s">
        <v>74</v>
      </c>
      <c r="AY117" s="217" t="s">
        <v>198</v>
      </c>
    </row>
    <row r="118" spans="1:65" s="13" customFormat="1" ht="11.25">
      <c r="B118" s="197"/>
      <c r="C118" s="198"/>
      <c r="D118" s="192" t="s">
        <v>211</v>
      </c>
      <c r="E118" s="199" t="s">
        <v>20</v>
      </c>
      <c r="F118" s="200" t="s">
        <v>2896</v>
      </c>
      <c r="G118" s="198"/>
      <c r="H118" s="199" t="s">
        <v>20</v>
      </c>
      <c r="I118" s="201"/>
      <c r="J118" s="201"/>
      <c r="K118" s="198"/>
      <c r="L118" s="198"/>
      <c r="M118" s="202"/>
      <c r="N118" s="203"/>
      <c r="O118" s="204"/>
      <c r="P118" s="204"/>
      <c r="Q118" s="204"/>
      <c r="R118" s="204"/>
      <c r="S118" s="204"/>
      <c r="T118" s="204"/>
      <c r="U118" s="204"/>
      <c r="V118" s="204"/>
      <c r="W118" s="204"/>
      <c r="X118" s="205"/>
      <c r="AT118" s="206" t="s">
        <v>211</v>
      </c>
      <c r="AU118" s="206" t="s">
        <v>207</v>
      </c>
      <c r="AV118" s="13" t="s">
        <v>82</v>
      </c>
      <c r="AW118" s="13" t="s">
        <v>5</v>
      </c>
      <c r="AX118" s="13" t="s">
        <v>74</v>
      </c>
      <c r="AY118" s="206" t="s">
        <v>198</v>
      </c>
    </row>
    <row r="119" spans="1:65" s="13" customFormat="1" ht="11.25">
      <c r="B119" s="197"/>
      <c r="C119" s="198"/>
      <c r="D119" s="192" t="s">
        <v>211</v>
      </c>
      <c r="E119" s="199" t="s">
        <v>20</v>
      </c>
      <c r="F119" s="200" t="s">
        <v>949</v>
      </c>
      <c r="G119" s="198"/>
      <c r="H119" s="199" t="s">
        <v>20</v>
      </c>
      <c r="I119" s="201"/>
      <c r="J119" s="201"/>
      <c r="K119" s="198"/>
      <c r="L119" s="198"/>
      <c r="M119" s="202"/>
      <c r="N119" s="203"/>
      <c r="O119" s="204"/>
      <c r="P119" s="204"/>
      <c r="Q119" s="204"/>
      <c r="R119" s="204"/>
      <c r="S119" s="204"/>
      <c r="T119" s="204"/>
      <c r="U119" s="204"/>
      <c r="V119" s="204"/>
      <c r="W119" s="204"/>
      <c r="X119" s="205"/>
      <c r="AT119" s="206" t="s">
        <v>211</v>
      </c>
      <c r="AU119" s="206" t="s">
        <v>207</v>
      </c>
      <c r="AV119" s="13" t="s">
        <v>82</v>
      </c>
      <c r="AW119" s="13" t="s">
        <v>5</v>
      </c>
      <c r="AX119" s="13" t="s">
        <v>74</v>
      </c>
      <c r="AY119" s="206" t="s">
        <v>198</v>
      </c>
    </row>
    <row r="120" spans="1:65" s="13" customFormat="1" ht="11.25">
      <c r="B120" s="197"/>
      <c r="C120" s="198"/>
      <c r="D120" s="192" t="s">
        <v>211</v>
      </c>
      <c r="E120" s="199" t="s">
        <v>20</v>
      </c>
      <c r="F120" s="200" t="s">
        <v>964</v>
      </c>
      <c r="G120" s="198"/>
      <c r="H120" s="199" t="s">
        <v>20</v>
      </c>
      <c r="I120" s="201"/>
      <c r="J120" s="201"/>
      <c r="K120" s="198"/>
      <c r="L120" s="198"/>
      <c r="M120" s="202"/>
      <c r="N120" s="203"/>
      <c r="O120" s="204"/>
      <c r="P120" s="204"/>
      <c r="Q120" s="204"/>
      <c r="R120" s="204"/>
      <c r="S120" s="204"/>
      <c r="T120" s="204"/>
      <c r="U120" s="204"/>
      <c r="V120" s="204"/>
      <c r="W120" s="204"/>
      <c r="X120" s="205"/>
      <c r="AT120" s="206" t="s">
        <v>211</v>
      </c>
      <c r="AU120" s="206" t="s">
        <v>207</v>
      </c>
      <c r="AV120" s="13" t="s">
        <v>82</v>
      </c>
      <c r="AW120" s="13" t="s">
        <v>5</v>
      </c>
      <c r="AX120" s="13" t="s">
        <v>74</v>
      </c>
      <c r="AY120" s="206" t="s">
        <v>198</v>
      </c>
    </row>
    <row r="121" spans="1:65" s="14" customFormat="1" ht="11.25">
      <c r="B121" s="207"/>
      <c r="C121" s="208"/>
      <c r="D121" s="192" t="s">
        <v>211</v>
      </c>
      <c r="E121" s="209" t="s">
        <v>20</v>
      </c>
      <c r="F121" s="210" t="s">
        <v>965</v>
      </c>
      <c r="G121" s="208"/>
      <c r="H121" s="211">
        <v>-71.352000000000004</v>
      </c>
      <c r="I121" s="212"/>
      <c r="J121" s="212"/>
      <c r="K121" s="208"/>
      <c r="L121" s="208"/>
      <c r="M121" s="213"/>
      <c r="N121" s="214"/>
      <c r="O121" s="215"/>
      <c r="P121" s="215"/>
      <c r="Q121" s="215"/>
      <c r="R121" s="215"/>
      <c r="S121" s="215"/>
      <c r="T121" s="215"/>
      <c r="U121" s="215"/>
      <c r="V121" s="215"/>
      <c r="W121" s="215"/>
      <c r="X121" s="216"/>
      <c r="AT121" s="217" t="s">
        <v>211</v>
      </c>
      <c r="AU121" s="217" t="s">
        <v>207</v>
      </c>
      <c r="AV121" s="14" t="s">
        <v>207</v>
      </c>
      <c r="AW121" s="14" t="s">
        <v>5</v>
      </c>
      <c r="AX121" s="14" t="s">
        <v>74</v>
      </c>
      <c r="AY121" s="217" t="s">
        <v>198</v>
      </c>
    </row>
    <row r="122" spans="1:65" s="13" customFormat="1" ht="11.25">
      <c r="B122" s="197"/>
      <c r="C122" s="198"/>
      <c r="D122" s="192" t="s">
        <v>211</v>
      </c>
      <c r="E122" s="199" t="s">
        <v>20</v>
      </c>
      <c r="F122" s="200" t="s">
        <v>2896</v>
      </c>
      <c r="G122" s="198"/>
      <c r="H122" s="199" t="s">
        <v>20</v>
      </c>
      <c r="I122" s="201"/>
      <c r="J122" s="201"/>
      <c r="K122" s="198"/>
      <c r="L122" s="198"/>
      <c r="M122" s="202"/>
      <c r="N122" s="203"/>
      <c r="O122" s="204"/>
      <c r="P122" s="204"/>
      <c r="Q122" s="204"/>
      <c r="R122" s="204"/>
      <c r="S122" s="204"/>
      <c r="T122" s="204"/>
      <c r="U122" s="204"/>
      <c r="V122" s="204"/>
      <c r="W122" s="204"/>
      <c r="X122" s="205"/>
      <c r="AT122" s="206" t="s">
        <v>211</v>
      </c>
      <c r="AU122" s="206" t="s">
        <v>207</v>
      </c>
      <c r="AV122" s="13" t="s">
        <v>82</v>
      </c>
      <c r="AW122" s="13" t="s">
        <v>5</v>
      </c>
      <c r="AX122" s="13" t="s">
        <v>74</v>
      </c>
      <c r="AY122" s="206" t="s">
        <v>198</v>
      </c>
    </row>
    <row r="123" spans="1:65" s="13" customFormat="1" ht="11.25">
      <c r="B123" s="197"/>
      <c r="C123" s="198"/>
      <c r="D123" s="192" t="s">
        <v>211</v>
      </c>
      <c r="E123" s="199" t="s">
        <v>20</v>
      </c>
      <c r="F123" s="200" t="s">
        <v>949</v>
      </c>
      <c r="G123" s="198"/>
      <c r="H123" s="199" t="s">
        <v>20</v>
      </c>
      <c r="I123" s="201"/>
      <c r="J123" s="201"/>
      <c r="K123" s="198"/>
      <c r="L123" s="198"/>
      <c r="M123" s="202"/>
      <c r="N123" s="203"/>
      <c r="O123" s="204"/>
      <c r="P123" s="204"/>
      <c r="Q123" s="204"/>
      <c r="R123" s="204"/>
      <c r="S123" s="204"/>
      <c r="T123" s="204"/>
      <c r="U123" s="204"/>
      <c r="V123" s="204"/>
      <c r="W123" s="204"/>
      <c r="X123" s="205"/>
      <c r="AT123" s="206" t="s">
        <v>211</v>
      </c>
      <c r="AU123" s="206" t="s">
        <v>207</v>
      </c>
      <c r="AV123" s="13" t="s">
        <v>82</v>
      </c>
      <c r="AW123" s="13" t="s">
        <v>5</v>
      </c>
      <c r="AX123" s="13" t="s">
        <v>74</v>
      </c>
      <c r="AY123" s="206" t="s">
        <v>198</v>
      </c>
    </row>
    <row r="124" spans="1:65" s="13" customFormat="1" ht="11.25">
      <c r="B124" s="197"/>
      <c r="C124" s="198"/>
      <c r="D124" s="192" t="s">
        <v>211</v>
      </c>
      <c r="E124" s="199" t="s">
        <v>20</v>
      </c>
      <c r="F124" s="200" t="s">
        <v>966</v>
      </c>
      <c r="G124" s="198"/>
      <c r="H124" s="199" t="s">
        <v>20</v>
      </c>
      <c r="I124" s="201"/>
      <c r="J124" s="201"/>
      <c r="K124" s="198"/>
      <c r="L124" s="198"/>
      <c r="M124" s="202"/>
      <c r="N124" s="203"/>
      <c r="O124" s="204"/>
      <c r="P124" s="204"/>
      <c r="Q124" s="204"/>
      <c r="R124" s="204"/>
      <c r="S124" s="204"/>
      <c r="T124" s="204"/>
      <c r="U124" s="204"/>
      <c r="V124" s="204"/>
      <c r="W124" s="204"/>
      <c r="X124" s="205"/>
      <c r="AT124" s="206" t="s">
        <v>211</v>
      </c>
      <c r="AU124" s="206" t="s">
        <v>207</v>
      </c>
      <c r="AV124" s="13" t="s">
        <v>82</v>
      </c>
      <c r="AW124" s="13" t="s">
        <v>5</v>
      </c>
      <c r="AX124" s="13" t="s">
        <v>74</v>
      </c>
      <c r="AY124" s="206" t="s">
        <v>198</v>
      </c>
    </row>
    <row r="125" spans="1:65" s="14" customFormat="1" ht="11.25">
      <c r="B125" s="207"/>
      <c r="C125" s="208"/>
      <c r="D125" s="192" t="s">
        <v>211</v>
      </c>
      <c r="E125" s="209" t="s">
        <v>20</v>
      </c>
      <c r="F125" s="210" t="s">
        <v>3363</v>
      </c>
      <c r="G125" s="208"/>
      <c r="H125" s="211">
        <v>25.616</v>
      </c>
      <c r="I125" s="212"/>
      <c r="J125" s="212"/>
      <c r="K125" s="208"/>
      <c r="L125" s="208"/>
      <c r="M125" s="213"/>
      <c r="N125" s="214"/>
      <c r="O125" s="215"/>
      <c r="P125" s="215"/>
      <c r="Q125" s="215"/>
      <c r="R125" s="215"/>
      <c r="S125" s="215"/>
      <c r="T125" s="215"/>
      <c r="U125" s="215"/>
      <c r="V125" s="215"/>
      <c r="W125" s="215"/>
      <c r="X125" s="216"/>
      <c r="AT125" s="217" t="s">
        <v>211</v>
      </c>
      <c r="AU125" s="217" t="s">
        <v>207</v>
      </c>
      <c r="AV125" s="14" t="s">
        <v>207</v>
      </c>
      <c r="AW125" s="14" t="s">
        <v>5</v>
      </c>
      <c r="AX125" s="14" t="s">
        <v>74</v>
      </c>
      <c r="AY125" s="217" t="s">
        <v>198</v>
      </c>
    </row>
    <row r="126" spans="1:65" s="16" customFormat="1" ht="11.25">
      <c r="B126" s="229"/>
      <c r="C126" s="230"/>
      <c r="D126" s="192" t="s">
        <v>211</v>
      </c>
      <c r="E126" s="231" t="s">
        <v>20</v>
      </c>
      <c r="F126" s="232" t="s">
        <v>282</v>
      </c>
      <c r="G126" s="230"/>
      <c r="H126" s="233">
        <v>350.61699999999996</v>
      </c>
      <c r="I126" s="234"/>
      <c r="J126" s="234"/>
      <c r="K126" s="230"/>
      <c r="L126" s="230"/>
      <c r="M126" s="235"/>
      <c r="N126" s="236"/>
      <c r="O126" s="237"/>
      <c r="P126" s="237"/>
      <c r="Q126" s="237"/>
      <c r="R126" s="237"/>
      <c r="S126" s="237"/>
      <c r="T126" s="237"/>
      <c r="U126" s="237"/>
      <c r="V126" s="237"/>
      <c r="W126" s="237"/>
      <c r="X126" s="238"/>
      <c r="AT126" s="239" t="s">
        <v>211</v>
      </c>
      <c r="AU126" s="239" t="s">
        <v>207</v>
      </c>
      <c r="AV126" s="16" t="s">
        <v>206</v>
      </c>
      <c r="AW126" s="16" t="s">
        <v>5</v>
      </c>
      <c r="AX126" s="16" t="s">
        <v>82</v>
      </c>
      <c r="AY126" s="239" t="s">
        <v>198</v>
      </c>
    </row>
    <row r="127" spans="1:65" s="2" customFormat="1" ht="24">
      <c r="A127" s="36"/>
      <c r="B127" s="37"/>
      <c r="C127" s="178" t="s">
        <v>221</v>
      </c>
      <c r="D127" s="178" t="s">
        <v>201</v>
      </c>
      <c r="E127" s="179" t="s">
        <v>3188</v>
      </c>
      <c r="F127" s="180" t="s">
        <v>3189</v>
      </c>
      <c r="G127" s="181" t="s">
        <v>254</v>
      </c>
      <c r="H127" s="182">
        <v>112.443</v>
      </c>
      <c r="I127" s="183"/>
      <c r="J127" s="183"/>
      <c r="K127" s="184">
        <f>ROUND(P127*H127,2)</f>
        <v>0</v>
      </c>
      <c r="L127" s="180" t="s">
        <v>205</v>
      </c>
      <c r="M127" s="41"/>
      <c r="N127" s="185" t="s">
        <v>20</v>
      </c>
      <c r="O127" s="186" t="s">
        <v>44</v>
      </c>
      <c r="P127" s="187">
        <f>I127+J127</f>
        <v>0</v>
      </c>
      <c r="Q127" s="187">
        <f>ROUND(I127*H127,2)</f>
        <v>0</v>
      </c>
      <c r="R127" s="187">
        <f>ROUND(J127*H127,2)</f>
        <v>0</v>
      </c>
      <c r="S127" s="66"/>
      <c r="T127" s="188">
        <f>S127*H127</f>
        <v>0</v>
      </c>
      <c r="U127" s="188">
        <v>9.5969599999999999E-3</v>
      </c>
      <c r="V127" s="188">
        <f>U127*H127</f>
        <v>1.0791109732799999</v>
      </c>
      <c r="W127" s="188">
        <v>0</v>
      </c>
      <c r="X127" s="189">
        <f>W127*H127</f>
        <v>0</v>
      </c>
      <c r="Y127" s="36"/>
      <c r="Z127" s="36"/>
      <c r="AA127" s="36"/>
      <c r="AB127" s="36"/>
      <c r="AC127" s="36"/>
      <c r="AD127" s="36"/>
      <c r="AE127" s="36"/>
      <c r="AR127" s="190" t="s">
        <v>206</v>
      </c>
      <c r="AT127" s="190" t="s">
        <v>201</v>
      </c>
      <c r="AU127" s="190" t="s">
        <v>207</v>
      </c>
      <c r="AY127" s="19" t="s">
        <v>198</v>
      </c>
      <c r="BE127" s="191">
        <f>IF(O127="základní",K127,0)</f>
        <v>0</v>
      </c>
      <c r="BF127" s="191">
        <f>IF(O127="snížená",K127,0)</f>
        <v>0</v>
      </c>
      <c r="BG127" s="191">
        <f>IF(O127="zákl. přenesená",K127,0)</f>
        <v>0</v>
      </c>
      <c r="BH127" s="191">
        <f>IF(O127="sníž. přenesená",K127,0)</f>
        <v>0</v>
      </c>
      <c r="BI127" s="191">
        <f>IF(O127="nulová",K127,0)</f>
        <v>0</v>
      </c>
      <c r="BJ127" s="19" t="s">
        <v>207</v>
      </c>
      <c r="BK127" s="191">
        <f>ROUND(P127*H127,2)</f>
        <v>0</v>
      </c>
      <c r="BL127" s="19" t="s">
        <v>206</v>
      </c>
      <c r="BM127" s="190" t="s">
        <v>3364</v>
      </c>
    </row>
    <row r="128" spans="1:65" s="2" customFormat="1" ht="19.5">
      <c r="A128" s="36"/>
      <c r="B128" s="37"/>
      <c r="C128" s="38"/>
      <c r="D128" s="192" t="s">
        <v>209</v>
      </c>
      <c r="E128" s="38"/>
      <c r="F128" s="193" t="s">
        <v>3191</v>
      </c>
      <c r="G128" s="38"/>
      <c r="H128" s="38"/>
      <c r="I128" s="194"/>
      <c r="J128" s="194"/>
      <c r="K128" s="38"/>
      <c r="L128" s="38"/>
      <c r="M128" s="41"/>
      <c r="N128" s="195"/>
      <c r="O128" s="196"/>
      <c r="P128" s="66"/>
      <c r="Q128" s="66"/>
      <c r="R128" s="66"/>
      <c r="S128" s="66"/>
      <c r="T128" s="66"/>
      <c r="U128" s="66"/>
      <c r="V128" s="66"/>
      <c r="W128" s="66"/>
      <c r="X128" s="67"/>
      <c r="Y128" s="36"/>
      <c r="Z128" s="36"/>
      <c r="AA128" s="36"/>
      <c r="AB128" s="36"/>
      <c r="AC128" s="36"/>
      <c r="AD128" s="36"/>
      <c r="AE128" s="36"/>
      <c r="AT128" s="19" t="s">
        <v>209</v>
      </c>
      <c r="AU128" s="19" t="s">
        <v>207</v>
      </c>
    </row>
    <row r="129" spans="1:65" s="13" customFormat="1" ht="11.25">
      <c r="B129" s="197"/>
      <c r="C129" s="198"/>
      <c r="D129" s="192" t="s">
        <v>211</v>
      </c>
      <c r="E129" s="199" t="s">
        <v>20</v>
      </c>
      <c r="F129" s="200" t="s">
        <v>3365</v>
      </c>
      <c r="G129" s="198"/>
      <c r="H129" s="199" t="s">
        <v>20</v>
      </c>
      <c r="I129" s="201"/>
      <c r="J129" s="201"/>
      <c r="K129" s="198"/>
      <c r="L129" s="198"/>
      <c r="M129" s="202"/>
      <c r="N129" s="203"/>
      <c r="O129" s="204"/>
      <c r="P129" s="204"/>
      <c r="Q129" s="204"/>
      <c r="R129" s="204"/>
      <c r="S129" s="204"/>
      <c r="T129" s="204"/>
      <c r="U129" s="204"/>
      <c r="V129" s="204"/>
      <c r="W129" s="204"/>
      <c r="X129" s="205"/>
      <c r="AT129" s="206" t="s">
        <v>211</v>
      </c>
      <c r="AU129" s="206" t="s">
        <v>207</v>
      </c>
      <c r="AV129" s="13" t="s">
        <v>82</v>
      </c>
      <c r="AW129" s="13" t="s">
        <v>5</v>
      </c>
      <c r="AX129" s="13" t="s">
        <v>74</v>
      </c>
      <c r="AY129" s="206" t="s">
        <v>198</v>
      </c>
    </row>
    <row r="130" spans="1:65" s="13" customFormat="1" ht="11.25">
      <c r="B130" s="197"/>
      <c r="C130" s="198"/>
      <c r="D130" s="192" t="s">
        <v>211</v>
      </c>
      <c r="E130" s="199" t="s">
        <v>20</v>
      </c>
      <c r="F130" s="200" t="s">
        <v>2896</v>
      </c>
      <c r="G130" s="198"/>
      <c r="H130" s="199" t="s">
        <v>20</v>
      </c>
      <c r="I130" s="201"/>
      <c r="J130" s="201"/>
      <c r="K130" s="198"/>
      <c r="L130" s="198"/>
      <c r="M130" s="202"/>
      <c r="N130" s="203"/>
      <c r="O130" s="204"/>
      <c r="P130" s="204"/>
      <c r="Q130" s="204"/>
      <c r="R130" s="204"/>
      <c r="S130" s="204"/>
      <c r="T130" s="204"/>
      <c r="U130" s="204"/>
      <c r="V130" s="204"/>
      <c r="W130" s="204"/>
      <c r="X130" s="205"/>
      <c r="AT130" s="206" t="s">
        <v>211</v>
      </c>
      <c r="AU130" s="206" t="s">
        <v>207</v>
      </c>
      <c r="AV130" s="13" t="s">
        <v>82</v>
      </c>
      <c r="AW130" s="13" t="s">
        <v>5</v>
      </c>
      <c r="AX130" s="13" t="s">
        <v>74</v>
      </c>
      <c r="AY130" s="206" t="s">
        <v>198</v>
      </c>
    </row>
    <row r="131" spans="1:65" s="13" customFormat="1" ht="11.25">
      <c r="B131" s="197"/>
      <c r="C131" s="198"/>
      <c r="D131" s="192" t="s">
        <v>211</v>
      </c>
      <c r="E131" s="199" t="s">
        <v>20</v>
      </c>
      <c r="F131" s="200" t="s">
        <v>949</v>
      </c>
      <c r="G131" s="198"/>
      <c r="H131" s="199" t="s">
        <v>20</v>
      </c>
      <c r="I131" s="201"/>
      <c r="J131" s="201"/>
      <c r="K131" s="198"/>
      <c r="L131" s="198"/>
      <c r="M131" s="202"/>
      <c r="N131" s="203"/>
      <c r="O131" s="204"/>
      <c r="P131" s="204"/>
      <c r="Q131" s="204"/>
      <c r="R131" s="204"/>
      <c r="S131" s="204"/>
      <c r="T131" s="204"/>
      <c r="U131" s="204"/>
      <c r="V131" s="204"/>
      <c r="W131" s="204"/>
      <c r="X131" s="205"/>
      <c r="AT131" s="206" t="s">
        <v>211</v>
      </c>
      <c r="AU131" s="206" t="s">
        <v>207</v>
      </c>
      <c r="AV131" s="13" t="s">
        <v>82</v>
      </c>
      <c r="AW131" s="13" t="s">
        <v>5</v>
      </c>
      <c r="AX131" s="13" t="s">
        <v>74</v>
      </c>
      <c r="AY131" s="206" t="s">
        <v>198</v>
      </c>
    </row>
    <row r="132" spans="1:65" s="13" customFormat="1" ht="11.25">
      <c r="B132" s="197"/>
      <c r="C132" s="198"/>
      <c r="D132" s="192" t="s">
        <v>211</v>
      </c>
      <c r="E132" s="199" t="s">
        <v>20</v>
      </c>
      <c r="F132" s="200" t="s">
        <v>3366</v>
      </c>
      <c r="G132" s="198"/>
      <c r="H132" s="199" t="s">
        <v>20</v>
      </c>
      <c r="I132" s="201"/>
      <c r="J132" s="201"/>
      <c r="K132" s="198"/>
      <c r="L132" s="198"/>
      <c r="M132" s="202"/>
      <c r="N132" s="203"/>
      <c r="O132" s="204"/>
      <c r="P132" s="204"/>
      <c r="Q132" s="204"/>
      <c r="R132" s="204"/>
      <c r="S132" s="204"/>
      <c r="T132" s="204"/>
      <c r="U132" s="204"/>
      <c r="V132" s="204"/>
      <c r="W132" s="204"/>
      <c r="X132" s="205"/>
      <c r="AT132" s="206" t="s">
        <v>211</v>
      </c>
      <c r="AU132" s="206" t="s">
        <v>207</v>
      </c>
      <c r="AV132" s="13" t="s">
        <v>82</v>
      </c>
      <c r="AW132" s="13" t="s">
        <v>5</v>
      </c>
      <c r="AX132" s="13" t="s">
        <v>74</v>
      </c>
      <c r="AY132" s="206" t="s">
        <v>198</v>
      </c>
    </row>
    <row r="133" spans="1:65" s="14" customFormat="1" ht="11.25">
      <c r="B133" s="207"/>
      <c r="C133" s="208"/>
      <c r="D133" s="192" t="s">
        <v>211</v>
      </c>
      <c r="E133" s="209" t="s">
        <v>20</v>
      </c>
      <c r="F133" s="210" t="s">
        <v>963</v>
      </c>
      <c r="G133" s="208"/>
      <c r="H133" s="211">
        <v>112.443</v>
      </c>
      <c r="I133" s="212"/>
      <c r="J133" s="212"/>
      <c r="K133" s="208"/>
      <c r="L133" s="208"/>
      <c r="M133" s="213"/>
      <c r="N133" s="214"/>
      <c r="O133" s="215"/>
      <c r="P133" s="215"/>
      <c r="Q133" s="215"/>
      <c r="R133" s="215"/>
      <c r="S133" s="215"/>
      <c r="T133" s="215"/>
      <c r="U133" s="215"/>
      <c r="V133" s="215"/>
      <c r="W133" s="215"/>
      <c r="X133" s="216"/>
      <c r="AT133" s="217" t="s">
        <v>211</v>
      </c>
      <c r="AU133" s="217" t="s">
        <v>207</v>
      </c>
      <c r="AV133" s="14" t="s">
        <v>207</v>
      </c>
      <c r="AW133" s="14" t="s">
        <v>5</v>
      </c>
      <c r="AX133" s="14" t="s">
        <v>74</v>
      </c>
      <c r="AY133" s="217" t="s">
        <v>198</v>
      </c>
    </row>
    <row r="134" spans="1:65" s="16" customFormat="1" ht="11.25">
      <c r="B134" s="229"/>
      <c r="C134" s="230"/>
      <c r="D134" s="192" t="s">
        <v>211</v>
      </c>
      <c r="E134" s="231" t="s">
        <v>20</v>
      </c>
      <c r="F134" s="232" t="s">
        <v>282</v>
      </c>
      <c r="G134" s="230"/>
      <c r="H134" s="233">
        <v>112.443</v>
      </c>
      <c r="I134" s="234"/>
      <c r="J134" s="234"/>
      <c r="K134" s="230"/>
      <c r="L134" s="230"/>
      <c r="M134" s="235"/>
      <c r="N134" s="236"/>
      <c r="O134" s="237"/>
      <c r="P134" s="237"/>
      <c r="Q134" s="237"/>
      <c r="R134" s="237"/>
      <c r="S134" s="237"/>
      <c r="T134" s="237"/>
      <c r="U134" s="237"/>
      <c r="V134" s="237"/>
      <c r="W134" s="237"/>
      <c r="X134" s="238"/>
      <c r="AT134" s="239" t="s">
        <v>211</v>
      </c>
      <c r="AU134" s="239" t="s">
        <v>207</v>
      </c>
      <c r="AV134" s="16" t="s">
        <v>206</v>
      </c>
      <c r="AW134" s="16" t="s">
        <v>5</v>
      </c>
      <c r="AX134" s="16" t="s">
        <v>82</v>
      </c>
      <c r="AY134" s="239" t="s">
        <v>198</v>
      </c>
    </row>
    <row r="135" spans="1:65" s="2" customFormat="1" ht="24.2" customHeight="1">
      <c r="A135" s="36"/>
      <c r="B135" s="37"/>
      <c r="C135" s="246" t="s">
        <v>206</v>
      </c>
      <c r="D135" s="246" t="s">
        <v>1044</v>
      </c>
      <c r="E135" s="247" t="s">
        <v>3192</v>
      </c>
      <c r="F135" s="248" t="s">
        <v>3193</v>
      </c>
      <c r="G135" s="249" t="s">
        <v>254</v>
      </c>
      <c r="H135" s="250">
        <v>114.69199999999999</v>
      </c>
      <c r="I135" s="251"/>
      <c r="J135" s="252"/>
      <c r="K135" s="253">
        <f>ROUND(P135*H135,2)</f>
        <v>0</v>
      </c>
      <c r="L135" s="248" t="s">
        <v>205</v>
      </c>
      <c r="M135" s="254"/>
      <c r="N135" s="255" t="s">
        <v>20</v>
      </c>
      <c r="O135" s="186" t="s">
        <v>44</v>
      </c>
      <c r="P135" s="187">
        <f>I135+J135</f>
        <v>0</v>
      </c>
      <c r="Q135" s="187">
        <f>ROUND(I135*H135,2)</f>
        <v>0</v>
      </c>
      <c r="R135" s="187">
        <f>ROUND(J135*H135,2)</f>
        <v>0</v>
      </c>
      <c r="S135" s="66"/>
      <c r="T135" s="188">
        <f>S135*H135</f>
        <v>0</v>
      </c>
      <c r="U135" s="188">
        <v>1.7999999999999999E-2</v>
      </c>
      <c r="V135" s="188">
        <f>U135*H135</f>
        <v>2.0644559999999998</v>
      </c>
      <c r="W135" s="188">
        <v>0</v>
      </c>
      <c r="X135" s="189">
        <f>W135*H135</f>
        <v>0</v>
      </c>
      <c r="Y135" s="36"/>
      <c r="Z135" s="36"/>
      <c r="AA135" s="36"/>
      <c r="AB135" s="36"/>
      <c r="AC135" s="36"/>
      <c r="AD135" s="36"/>
      <c r="AE135" s="36"/>
      <c r="AR135" s="190" t="s">
        <v>345</v>
      </c>
      <c r="AT135" s="190" t="s">
        <v>1044</v>
      </c>
      <c r="AU135" s="190" t="s">
        <v>207</v>
      </c>
      <c r="AY135" s="19" t="s">
        <v>198</v>
      </c>
      <c r="BE135" s="191">
        <f>IF(O135="základní",K135,0)</f>
        <v>0</v>
      </c>
      <c r="BF135" s="191">
        <f>IF(O135="snížená",K135,0)</f>
        <v>0</v>
      </c>
      <c r="BG135" s="191">
        <f>IF(O135="zákl. přenesená",K135,0)</f>
        <v>0</v>
      </c>
      <c r="BH135" s="191">
        <f>IF(O135="sníž. přenesená",K135,0)</f>
        <v>0</v>
      </c>
      <c r="BI135" s="191">
        <f>IF(O135="nulová",K135,0)</f>
        <v>0</v>
      </c>
      <c r="BJ135" s="19" t="s">
        <v>207</v>
      </c>
      <c r="BK135" s="191">
        <f>ROUND(P135*H135,2)</f>
        <v>0</v>
      </c>
      <c r="BL135" s="19" t="s">
        <v>206</v>
      </c>
      <c r="BM135" s="190" t="s">
        <v>3367</v>
      </c>
    </row>
    <row r="136" spans="1:65" s="2" customFormat="1" ht="11.25">
      <c r="A136" s="36"/>
      <c r="B136" s="37"/>
      <c r="C136" s="38"/>
      <c r="D136" s="192" t="s">
        <v>209</v>
      </c>
      <c r="E136" s="38"/>
      <c r="F136" s="193" t="s">
        <v>3193</v>
      </c>
      <c r="G136" s="38"/>
      <c r="H136" s="38"/>
      <c r="I136" s="194"/>
      <c r="J136" s="194"/>
      <c r="K136" s="38"/>
      <c r="L136" s="38"/>
      <c r="M136" s="41"/>
      <c r="N136" s="195"/>
      <c r="O136" s="196"/>
      <c r="P136" s="66"/>
      <c r="Q136" s="66"/>
      <c r="R136" s="66"/>
      <c r="S136" s="66"/>
      <c r="T136" s="66"/>
      <c r="U136" s="66"/>
      <c r="V136" s="66"/>
      <c r="W136" s="66"/>
      <c r="X136" s="67"/>
      <c r="Y136" s="36"/>
      <c r="Z136" s="36"/>
      <c r="AA136" s="36"/>
      <c r="AB136" s="36"/>
      <c r="AC136" s="36"/>
      <c r="AD136" s="36"/>
      <c r="AE136" s="36"/>
      <c r="AT136" s="19" t="s">
        <v>209</v>
      </c>
      <c r="AU136" s="19" t="s">
        <v>207</v>
      </c>
    </row>
    <row r="137" spans="1:65" s="13" customFormat="1" ht="11.25">
      <c r="B137" s="197"/>
      <c r="C137" s="198"/>
      <c r="D137" s="192" t="s">
        <v>211</v>
      </c>
      <c r="E137" s="199" t="s">
        <v>20</v>
      </c>
      <c r="F137" s="200" t="s">
        <v>3365</v>
      </c>
      <c r="G137" s="198"/>
      <c r="H137" s="199" t="s">
        <v>20</v>
      </c>
      <c r="I137" s="201"/>
      <c r="J137" s="201"/>
      <c r="K137" s="198"/>
      <c r="L137" s="198"/>
      <c r="M137" s="202"/>
      <c r="N137" s="203"/>
      <c r="O137" s="204"/>
      <c r="P137" s="204"/>
      <c r="Q137" s="204"/>
      <c r="R137" s="204"/>
      <c r="S137" s="204"/>
      <c r="T137" s="204"/>
      <c r="U137" s="204"/>
      <c r="V137" s="204"/>
      <c r="W137" s="204"/>
      <c r="X137" s="205"/>
      <c r="AT137" s="206" t="s">
        <v>211</v>
      </c>
      <c r="AU137" s="206" t="s">
        <v>207</v>
      </c>
      <c r="AV137" s="13" t="s">
        <v>82</v>
      </c>
      <c r="AW137" s="13" t="s">
        <v>5</v>
      </c>
      <c r="AX137" s="13" t="s">
        <v>74</v>
      </c>
      <c r="AY137" s="206" t="s">
        <v>198</v>
      </c>
    </row>
    <row r="138" spans="1:65" s="13" customFormat="1" ht="11.25">
      <c r="B138" s="197"/>
      <c r="C138" s="198"/>
      <c r="D138" s="192" t="s">
        <v>211</v>
      </c>
      <c r="E138" s="199" t="s">
        <v>20</v>
      </c>
      <c r="F138" s="200" t="s">
        <v>2896</v>
      </c>
      <c r="G138" s="198"/>
      <c r="H138" s="199" t="s">
        <v>20</v>
      </c>
      <c r="I138" s="201"/>
      <c r="J138" s="201"/>
      <c r="K138" s="198"/>
      <c r="L138" s="198"/>
      <c r="M138" s="202"/>
      <c r="N138" s="203"/>
      <c r="O138" s="204"/>
      <c r="P138" s="204"/>
      <c r="Q138" s="204"/>
      <c r="R138" s="204"/>
      <c r="S138" s="204"/>
      <c r="T138" s="204"/>
      <c r="U138" s="204"/>
      <c r="V138" s="204"/>
      <c r="W138" s="204"/>
      <c r="X138" s="205"/>
      <c r="AT138" s="206" t="s">
        <v>211</v>
      </c>
      <c r="AU138" s="206" t="s">
        <v>207</v>
      </c>
      <c r="AV138" s="13" t="s">
        <v>82</v>
      </c>
      <c r="AW138" s="13" t="s">
        <v>5</v>
      </c>
      <c r="AX138" s="13" t="s">
        <v>74</v>
      </c>
      <c r="AY138" s="206" t="s">
        <v>198</v>
      </c>
    </row>
    <row r="139" spans="1:65" s="13" customFormat="1" ht="11.25">
      <c r="B139" s="197"/>
      <c r="C139" s="198"/>
      <c r="D139" s="192" t="s">
        <v>211</v>
      </c>
      <c r="E139" s="199" t="s">
        <v>20</v>
      </c>
      <c r="F139" s="200" t="s">
        <v>949</v>
      </c>
      <c r="G139" s="198"/>
      <c r="H139" s="199" t="s">
        <v>20</v>
      </c>
      <c r="I139" s="201"/>
      <c r="J139" s="201"/>
      <c r="K139" s="198"/>
      <c r="L139" s="198"/>
      <c r="M139" s="202"/>
      <c r="N139" s="203"/>
      <c r="O139" s="204"/>
      <c r="P139" s="204"/>
      <c r="Q139" s="204"/>
      <c r="R139" s="204"/>
      <c r="S139" s="204"/>
      <c r="T139" s="204"/>
      <c r="U139" s="204"/>
      <c r="V139" s="204"/>
      <c r="W139" s="204"/>
      <c r="X139" s="205"/>
      <c r="AT139" s="206" t="s">
        <v>211</v>
      </c>
      <c r="AU139" s="206" t="s">
        <v>207</v>
      </c>
      <c r="AV139" s="13" t="s">
        <v>82</v>
      </c>
      <c r="AW139" s="13" t="s">
        <v>5</v>
      </c>
      <c r="AX139" s="13" t="s">
        <v>74</v>
      </c>
      <c r="AY139" s="206" t="s">
        <v>198</v>
      </c>
    </row>
    <row r="140" spans="1:65" s="13" customFormat="1" ht="11.25">
      <c r="B140" s="197"/>
      <c r="C140" s="198"/>
      <c r="D140" s="192" t="s">
        <v>211</v>
      </c>
      <c r="E140" s="199" t="s">
        <v>20</v>
      </c>
      <c r="F140" s="200" t="s">
        <v>3366</v>
      </c>
      <c r="G140" s="198"/>
      <c r="H140" s="199" t="s">
        <v>20</v>
      </c>
      <c r="I140" s="201"/>
      <c r="J140" s="201"/>
      <c r="K140" s="198"/>
      <c r="L140" s="198"/>
      <c r="M140" s="202"/>
      <c r="N140" s="203"/>
      <c r="O140" s="204"/>
      <c r="P140" s="204"/>
      <c r="Q140" s="204"/>
      <c r="R140" s="204"/>
      <c r="S140" s="204"/>
      <c r="T140" s="204"/>
      <c r="U140" s="204"/>
      <c r="V140" s="204"/>
      <c r="W140" s="204"/>
      <c r="X140" s="205"/>
      <c r="AT140" s="206" t="s">
        <v>211</v>
      </c>
      <c r="AU140" s="206" t="s">
        <v>207</v>
      </c>
      <c r="AV140" s="13" t="s">
        <v>82</v>
      </c>
      <c r="AW140" s="13" t="s">
        <v>5</v>
      </c>
      <c r="AX140" s="13" t="s">
        <v>74</v>
      </c>
      <c r="AY140" s="206" t="s">
        <v>198</v>
      </c>
    </row>
    <row r="141" spans="1:65" s="14" customFormat="1" ht="11.25">
      <c r="B141" s="207"/>
      <c r="C141" s="208"/>
      <c r="D141" s="192" t="s">
        <v>211</v>
      </c>
      <c r="E141" s="209" t="s">
        <v>20</v>
      </c>
      <c r="F141" s="210" t="s">
        <v>963</v>
      </c>
      <c r="G141" s="208"/>
      <c r="H141" s="211">
        <v>112.443</v>
      </c>
      <c r="I141" s="212"/>
      <c r="J141" s="212"/>
      <c r="K141" s="208"/>
      <c r="L141" s="208"/>
      <c r="M141" s="213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7" t="s">
        <v>211</v>
      </c>
      <c r="AU141" s="217" t="s">
        <v>207</v>
      </c>
      <c r="AV141" s="14" t="s">
        <v>207</v>
      </c>
      <c r="AW141" s="14" t="s">
        <v>5</v>
      </c>
      <c r="AX141" s="14" t="s">
        <v>74</v>
      </c>
      <c r="AY141" s="217" t="s">
        <v>198</v>
      </c>
    </row>
    <row r="142" spans="1:65" s="16" customFormat="1" ht="11.25">
      <c r="B142" s="229"/>
      <c r="C142" s="230"/>
      <c r="D142" s="192" t="s">
        <v>211</v>
      </c>
      <c r="E142" s="231" t="s">
        <v>20</v>
      </c>
      <c r="F142" s="232" t="s">
        <v>282</v>
      </c>
      <c r="G142" s="230"/>
      <c r="H142" s="233">
        <v>112.443</v>
      </c>
      <c r="I142" s="234"/>
      <c r="J142" s="234"/>
      <c r="K142" s="230"/>
      <c r="L142" s="230"/>
      <c r="M142" s="235"/>
      <c r="N142" s="236"/>
      <c r="O142" s="237"/>
      <c r="P142" s="237"/>
      <c r="Q142" s="237"/>
      <c r="R142" s="237"/>
      <c r="S142" s="237"/>
      <c r="T142" s="237"/>
      <c r="U142" s="237"/>
      <c r="V142" s="237"/>
      <c r="W142" s="237"/>
      <c r="X142" s="238"/>
      <c r="AT142" s="239" t="s">
        <v>211</v>
      </c>
      <c r="AU142" s="239" t="s">
        <v>207</v>
      </c>
      <c r="AV142" s="16" t="s">
        <v>206</v>
      </c>
      <c r="AW142" s="16" t="s">
        <v>5</v>
      </c>
      <c r="AX142" s="16" t="s">
        <v>82</v>
      </c>
      <c r="AY142" s="239" t="s">
        <v>198</v>
      </c>
    </row>
    <row r="143" spans="1:65" s="14" customFormat="1" ht="11.25">
      <c r="B143" s="207"/>
      <c r="C143" s="208"/>
      <c r="D143" s="192" t="s">
        <v>211</v>
      </c>
      <c r="E143" s="208"/>
      <c r="F143" s="210" t="s">
        <v>3368</v>
      </c>
      <c r="G143" s="208"/>
      <c r="H143" s="211">
        <v>114.69199999999999</v>
      </c>
      <c r="I143" s="212"/>
      <c r="J143" s="212"/>
      <c r="K143" s="208"/>
      <c r="L143" s="208"/>
      <c r="M143" s="213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7" t="s">
        <v>211</v>
      </c>
      <c r="AU143" s="217" t="s">
        <v>207</v>
      </c>
      <c r="AV143" s="14" t="s">
        <v>207</v>
      </c>
      <c r="AW143" s="14" t="s">
        <v>4</v>
      </c>
      <c r="AX143" s="14" t="s">
        <v>82</v>
      </c>
      <c r="AY143" s="217" t="s">
        <v>198</v>
      </c>
    </row>
    <row r="144" spans="1:65" s="2" customFormat="1" ht="24.2" customHeight="1">
      <c r="A144" s="36"/>
      <c r="B144" s="37"/>
      <c r="C144" s="178" t="s">
        <v>283</v>
      </c>
      <c r="D144" s="178" t="s">
        <v>201</v>
      </c>
      <c r="E144" s="179" t="s">
        <v>3369</v>
      </c>
      <c r="F144" s="180" t="s">
        <v>3370</v>
      </c>
      <c r="G144" s="181" t="s">
        <v>412</v>
      </c>
      <c r="H144" s="182">
        <v>151.82</v>
      </c>
      <c r="I144" s="183"/>
      <c r="J144" s="183"/>
      <c r="K144" s="184">
        <f>ROUND(P144*H144,2)</f>
        <v>0</v>
      </c>
      <c r="L144" s="180" t="s">
        <v>205</v>
      </c>
      <c r="M144" s="41"/>
      <c r="N144" s="185" t="s">
        <v>20</v>
      </c>
      <c r="O144" s="186" t="s">
        <v>44</v>
      </c>
      <c r="P144" s="187">
        <f>I144+J144</f>
        <v>0</v>
      </c>
      <c r="Q144" s="187">
        <f>ROUND(I144*H144,2)</f>
        <v>0</v>
      </c>
      <c r="R144" s="187">
        <f>ROUND(J144*H144,2)</f>
        <v>0</v>
      </c>
      <c r="S144" s="66"/>
      <c r="T144" s="188">
        <f>S144*H144</f>
        <v>0</v>
      </c>
      <c r="U144" s="188">
        <v>0</v>
      </c>
      <c r="V144" s="188">
        <f>U144*H144</f>
        <v>0</v>
      </c>
      <c r="W144" s="188">
        <v>0</v>
      </c>
      <c r="X144" s="189">
        <f>W144*H144</f>
        <v>0</v>
      </c>
      <c r="Y144" s="36"/>
      <c r="Z144" s="36"/>
      <c r="AA144" s="36"/>
      <c r="AB144" s="36"/>
      <c r="AC144" s="36"/>
      <c r="AD144" s="36"/>
      <c r="AE144" s="36"/>
      <c r="AR144" s="190" t="s">
        <v>206</v>
      </c>
      <c r="AT144" s="190" t="s">
        <v>201</v>
      </c>
      <c r="AU144" s="190" t="s">
        <v>207</v>
      </c>
      <c r="AY144" s="19" t="s">
        <v>198</v>
      </c>
      <c r="BE144" s="191">
        <f>IF(O144="základní",K144,0)</f>
        <v>0</v>
      </c>
      <c r="BF144" s="191">
        <f>IF(O144="snížená",K144,0)</f>
        <v>0</v>
      </c>
      <c r="BG144" s="191">
        <f>IF(O144="zákl. přenesená",K144,0)</f>
        <v>0</v>
      </c>
      <c r="BH144" s="191">
        <f>IF(O144="sníž. přenesená",K144,0)</f>
        <v>0</v>
      </c>
      <c r="BI144" s="191">
        <f>IF(O144="nulová",K144,0)</f>
        <v>0</v>
      </c>
      <c r="BJ144" s="19" t="s">
        <v>207</v>
      </c>
      <c r="BK144" s="191">
        <f>ROUND(P144*H144,2)</f>
        <v>0</v>
      </c>
      <c r="BL144" s="19" t="s">
        <v>206</v>
      </c>
      <c r="BM144" s="190" t="s">
        <v>3371</v>
      </c>
    </row>
    <row r="145" spans="1:51" s="2" customFormat="1" ht="19.5">
      <c r="A145" s="36"/>
      <c r="B145" s="37"/>
      <c r="C145" s="38"/>
      <c r="D145" s="192" t="s">
        <v>209</v>
      </c>
      <c r="E145" s="38"/>
      <c r="F145" s="193" t="s">
        <v>3372</v>
      </c>
      <c r="G145" s="38"/>
      <c r="H145" s="38"/>
      <c r="I145" s="194"/>
      <c r="J145" s="194"/>
      <c r="K145" s="38"/>
      <c r="L145" s="38"/>
      <c r="M145" s="41"/>
      <c r="N145" s="195"/>
      <c r="O145" s="196"/>
      <c r="P145" s="66"/>
      <c r="Q145" s="66"/>
      <c r="R145" s="66"/>
      <c r="S145" s="66"/>
      <c r="T145" s="66"/>
      <c r="U145" s="66"/>
      <c r="V145" s="66"/>
      <c r="W145" s="66"/>
      <c r="X145" s="67"/>
      <c r="Y145" s="36"/>
      <c r="Z145" s="36"/>
      <c r="AA145" s="36"/>
      <c r="AB145" s="36"/>
      <c r="AC145" s="36"/>
      <c r="AD145" s="36"/>
      <c r="AE145" s="36"/>
      <c r="AT145" s="19" t="s">
        <v>209</v>
      </c>
      <c r="AU145" s="19" t="s">
        <v>207</v>
      </c>
    </row>
    <row r="146" spans="1:51" s="13" customFormat="1" ht="11.25">
      <c r="B146" s="197"/>
      <c r="C146" s="198"/>
      <c r="D146" s="192" t="s">
        <v>211</v>
      </c>
      <c r="E146" s="199" t="s">
        <v>20</v>
      </c>
      <c r="F146" s="200" t="s">
        <v>1525</v>
      </c>
      <c r="G146" s="198"/>
      <c r="H146" s="199" t="s">
        <v>20</v>
      </c>
      <c r="I146" s="201"/>
      <c r="J146" s="201"/>
      <c r="K146" s="198"/>
      <c r="L146" s="198"/>
      <c r="M146" s="202"/>
      <c r="N146" s="203"/>
      <c r="O146" s="204"/>
      <c r="P146" s="204"/>
      <c r="Q146" s="204"/>
      <c r="R146" s="204"/>
      <c r="S146" s="204"/>
      <c r="T146" s="204"/>
      <c r="U146" s="204"/>
      <c r="V146" s="204"/>
      <c r="W146" s="204"/>
      <c r="X146" s="205"/>
      <c r="AT146" s="206" t="s">
        <v>211</v>
      </c>
      <c r="AU146" s="206" t="s">
        <v>207</v>
      </c>
      <c r="AV146" s="13" t="s">
        <v>82</v>
      </c>
      <c r="AW146" s="13" t="s">
        <v>5</v>
      </c>
      <c r="AX146" s="13" t="s">
        <v>74</v>
      </c>
      <c r="AY146" s="206" t="s">
        <v>198</v>
      </c>
    </row>
    <row r="147" spans="1:51" s="13" customFormat="1" ht="11.25">
      <c r="B147" s="197"/>
      <c r="C147" s="198"/>
      <c r="D147" s="192" t="s">
        <v>211</v>
      </c>
      <c r="E147" s="199" t="s">
        <v>20</v>
      </c>
      <c r="F147" s="200" t="s">
        <v>1040</v>
      </c>
      <c r="G147" s="198"/>
      <c r="H147" s="199" t="s">
        <v>20</v>
      </c>
      <c r="I147" s="201"/>
      <c r="J147" s="201"/>
      <c r="K147" s="198"/>
      <c r="L147" s="198"/>
      <c r="M147" s="202"/>
      <c r="N147" s="203"/>
      <c r="O147" s="204"/>
      <c r="P147" s="204"/>
      <c r="Q147" s="204"/>
      <c r="R147" s="204"/>
      <c r="S147" s="204"/>
      <c r="T147" s="204"/>
      <c r="U147" s="204"/>
      <c r="V147" s="204"/>
      <c r="W147" s="204"/>
      <c r="X147" s="205"/>
      <c r="AT147" s="206" t="s">
        <v>211</v>
      </c>
      <c r="AU147" s="206" t="s">
        <v>207</v>
      </c>
      <c r="AV147" s="13" t="s">
        <v>82</v>
      </c>
      <c r="AW147" s="13" t="s">
        <v>5</v>
      </c>
      <c r="AX147" s="13" t="s">
        <v>74</v>
      </c>
      <c r="AY147" s="206" t="s">
        <v>198</v>
      </c>
    </row>
    <row r="148" spans="1:51" s="13" customFormat="1" ht="11.25">
      <c r="B148" s="197"/>
      <c r="C148" s="198"/>
      <c r="D148" s="192" t="s">
        <v>211</v>
      </c>
      <c r="E148" s="199" t="s">
        <v>20</v>
      </c>
      <c r="F148" s="200" t="s">
        <v>1189</v>
      </c>
      <c r="G148" s="198"/>
      <c r="H148" s="199" t="s">
        <v>20</v>
      </c>
      <c r="I148" s="201"/>
      <c r="J148" s="201"/>
      <c r="K148" s="198"/>
      <c r="L148" s="198"/>
      <c r="M148" s="202"/>
      <c r="N148" s="203"/>
      <c r="O148" s="204"/>
      <c r="P148" s="204"/>
      <c r="Q148" s="204"/>
      <c r="R148" s="204"/>
      <c r="S148" s="204"/>
      <c r="T148" s="204"/>
      <c r="U148" s="204"/>
      <c r="V148" s="204"/>
      <c r="W148" s="204"/>
      <c r="X148" s="205"/>
      <c r="AT148" s="206" t="s">
        <v>211</v>
      </c>
      <c r="AU148" s="206" t="s">
        <v>207</v>
      </c>
      <c r="AV148" s="13" t="s">
        <v>82</v>
      </c>
      <c r="AW148" s="13" t="s">
        <v>5</v>
      </c>
      <c r="AX148" s="13" t="s">
        <v>74</v>
      </c>
      <c r="AY148" s="206" t="s">
        <v>198</v>
      </c>
    </row>
    <row r="149" spans="1:51" s="14" customFormat="1" ht="11.25">
      <c r="B149" s="207"/>
      <c r="C149" s="208"/>
      <c r="D149" s="192" t="s">
        <v>211</v>
      </c>
      <c r="E149" s="209" t="s">
        <v>20</v>
      </c>
      <c r="F149" s="210" t="s">
        <v>1218</v>
      </c>
      <c r="G149" s="208"/>
      <c r="H149" s="211">
        <v>2.2999999999999998</v>
      </c>
      <c r="I149" s="212"/>
      <c r="J149" s="212"/>
      <c r="K149" s="208"/>
      <c r="L149" s="208"/>
      <c r="M149" s="213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7" t="s">
        <v>211</v>
      </c>
      <c r="AU149" s="217" t="s">
        <v>207</v>
      </c>
      <c r="AV149" s="14" t="s">
        <v>207</v>
      </c>
      <c r="AW149" s="14" t="s">
        <v>5</v>
      </c>
      <c r="AX149" s="14" t="s">
        <v>74</v>
      </c>
      <c r="AY149" s="217" t="s">
        <v>198</v>
      </c>
    </row>
    <row r="150" spans="1:51" s="13" customFormat="1" ht="11.25">
      <c r="B150" s="197"/>
      <c r="C150" s="198"/>
      <c r="D150" s="192" t="s">
        <v>211</v>
      </c>
      <c r="E150" s="199" t="s">
        <v>20</v>
      </c>
      <c r="F150" s="200" t="s">
        <v>1525</v>
      </c>
      <c r="G150" s="198"/>
      <c r="H150" s="199" t="s">
        <v>20</v>
      </c>
      <c r="I150" s="201"/>
      <c r="J150" s="201"/>
      <c r="K150" s="198"/>
      <c r="L150" s="198"/>
      <c r="M150" s="202"/>
      <c r="N150" s="203"/>
      <c r="O150" s="204"/>
      <c r="P150" s="204"/>
      <c r="Q150" s="204"/>
      <c r="R150" s="204"/>
      <c r="S150" s="204"/>
      <c r="T150" s="204"/>
      <c r="U150" s="204"/>
      <c r="V150" s="204"/>
      <c r="W150" s="204"/>
      <c r="X150" s="205"/>
      <c r="AT150" s="206" t="s">
        <v>211</v>
      </c>
      <c r="AU150" s="206" t="s">
        <v>207</v>
      </c>
      <c r="AV150" s="13" t="s">
        <v>82</v>
      </c>
      <c r="AW150" s="13" t="s">
        <v>5</v>
      </c>
      <c r="AX150" s="13" t="s">
        <v>74</v>
      </c>
      <c r="AY150" s="206" t="s">
        <v>198</v>
      </c>
    </row>
    <row r="151" spans="1:51" s="13" customFormat="1" ht="11.25">
      <c r="B151" s="197"/>
      <c r="C151" s="198"/>
      <c r="D151" s="192" t="s">
        <v>211</v>
      </c>
      <c r="E151" s="199" t="s">
        <v>20</v>
      </c>
      <c r="F151" s="200" t="s">
        <v>1040</v>
      </c>
      <c r="G151" s="198"/>
      <c r="H151" s="199" t="s">
        <v>20</v>
      </c>
      <c r="I151" s="201"/>
      <c r="J151" s="201"/>
      <c r="K151" s="198"/>
      <c r="L151" s="198"/>
      <c r="M151" s="202"/>
      <c r="N151" s="203"/>
      <c r="O151" s="204"/>
      <c r="P151" s="204"/>
      <c r="Q151" s="204"/>
      <c r="R151" s="204"/>
      <c r="S151" s="204"/>
      <c r="T151" s="204"/>
      <c r="U151" s="204"/>
      <c r="V151" s="204"/>
      <c r="W151" s="204"/>
      <c r="X151" s="205"/>
      <c r="AT151" s="206" t="s">
        <v>211</v>
      </c>
      <c r="AU151" s="206" t="s">
        <v>207</v>
      </c>
      <c r="AV151" s="13" t="s">
        <v>82</v>
      </c>
      <c r="AW151" s="13" t="s">
        <v>5</v>
      </c>
      <c r="AX151" s="13" t="s">
        <v>74</v>
      </c>
      <c r="AY151" s="206" t="s">
        <v>198</v>
      </c>
    </row>
    <row r="152" spans="1:51" s="13" customFormat="1" ht="11.25">
      <c r="B152" s="197"/>
      <c r="C152" s="198"/>
      <c r="D152" s="192" t="s">
        <v>211</v>
      </c>
      <c r="E152" s="199" t="s">
        <v>20</v>
      </c>
      <c r="F152" s="200" t="s">
        <v>1191</v>
      </c>
      <c r="G152" s="198"/>
      <c r="H152" s="199" t="s">
        <v>20</v>
      </c>
      <c r="I152" s="201"/>
      <c r="J152" s="201"/>
      <c r="K152" s="198"/>
      <c r="L152" s="198"/>
      <c r="M152" s="202"/>
      <c r="N152" s="203"/>
      <c r="O152" s="204"/>
      <c r="P152" s="204"/>
      <c r="Q152" s="204"/>
      <c r="R152" s="204"/>
      <c r="S152" s="204"/>
      <c r="T152" s="204"/>
      <c r="U152" s="204"/>
      <c r="V152" s="204"/>
      <c r="W152" s="204"/>
      <c r="X152" s="205"/>
      <c r="AT152" s="206" t="s">
        <v>211</v>
      </c>
      <c r="AU152" s="206" t="s">
        <v>207</v>
      </c>
      <c r="AV152" s="13" t="s">
        <v>82</v>
      </c>
      <c r="AW152" s="13" t="s">
        <v>5</v>
      </c>
      <c r="AX152" s="13" t="s">
        <v>74</v>
      </c>
      <c r="AY152" s="206" t="s">
        <v>198</v>
      </c>
    </row>
    <row r="153" spans="1:51" s="14" customFormat="1" ht="11.25">
      <c r="B153" s="207"/>
      <c r="C153" s="208"/>
      <c r="D153" s="192" t="s">
        <v>211</v>
      </c>
      <c r="E153" s="209" t="s">
        <v>20</v>
      </c>
      <c r="F153" s="210" t="s">
        <v>1218</v>
      </c>
      <c r="G153" s="208"/>
      <c r="H153" s="211">
        <v>2.2999999999999998</v>
      </c>
      <c r="I153" s="212"/>
      <c r="J153" s="212"/>
      <c r="K153" s="208"/>
      <c r="L153" s="208"/>
      <c r="M153" s="213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7" t="s">
        <v>211</v>
      </c>
      <c r="AU153" s="217" t="s">
        <v>207</v>
      </c>
      <c r="AV153" s="14" t="s">
        <v>207</v>
      </c>
      <c r="AW153" s="14" t="s">
        <v>5</v>
      </c>
      <c r="AX153" s="14" t="s">
        <v>74</v>
      </c>
      <c r="AY153" s="217" t="s">
        <v>198</v>
      </c>
    </row>
    <row r="154" spans="1:51" s="13" customFormat="1" ht="11.25">
      <c r="B154" s="197"/>
      <c r="C154" s="198"/>
      <c r="D154" s="192" t="s">
        <v>211</v>
      </c>
      <c r="E154" s="199" t="s">
        <v>20</v>
      </c>
      <c r="F154" s="200" t="s">
        <v>1525</v>
      </c>
      <c r="G154" s="198"/>
      <c r="H154" s="199" t="s">
        <v>20</v>
      </c>
      <c r="I154" s="201"/>
      <c r="J154" s="201"/>
      <c r="K154" s="198"/>
      <c r="L154" s="198"/>
      <c r="M154" s="202"/>
      <c r="N154" s="203"/>
      <c r="O154" s="204"/>
      <c r="P154" s="204"/>
      <c r="Q154" s="204"/>
      <c r="R154" s="204"/>
      <c r="S154" s="204"/>
      <c r="T154" s="204"/>
      <c r="U154" s="204"/>
      <c r="V154" s="204"/>
      <c r="W154" s="204"/>
      <c r="X154" s="205"/>
      <c r="AT154" s="206" t="s">
        <v>211</v>
      </c>
      <c r="AU154" s="206" t="s">
        <v>207</v>
      </c>
      <c r="AV154" s="13" t="s">
        <v>82</v>
      </c>
      <c r="AW154" s="13" t="s">
        <v>5</v>
      </c>
      <c r="AX154" s="13" t="s">
        <v>74</v>
      </c>
      <c r="AY154" s="206" t="s">
        <v>198</v>
      </c>
    </row>
    <row r="155" spans="1:51" s="13" customFormat="1" ht="11.25">
      <c r="B155" s="197"/>
      <c r="C155" s="198"/>
      <c r="D155" s="192" t="s">
        <v>211</v>
      </c>
      <c r="E155" s="199" t="s">
        <v>20</v>
      </c>
      <c r="F155" s="200" t="s">
        <v>1040</v>
      </c>
      <c r="G155" s="198"/>
      <c r="H155" s="199" t="s">
        <v>20</v>
      </c>
      <c r="I155" s="201"/>
      <c r="J155" s="201"/>
      <c r="K155" s="198"/>
      <c r="L155" s="198"/>
      <c r="M155" s="202"/>
      <c r="N155" s="203"/>
      <c r="O155" s="204"/>
      <c r="P155" s="204"/>
      <c r="Q155" s="204"/>
      <c r="R155" s="204"/>
      <c r="S155" s="204"/>
      <c r="T155" s="204"/>
      <c r="U155" s="204"/>
      <c r="V155" s="204"/>
      <c r="W155" s="204"/>
      <c r="X155" s="205"/>
      <c r="AT155" s="206" t="s">
        <v>211</v>
      </c>
      <c r="AU155" s="206" t="s">
        <v>207</v>
      </c>
      <c r="AV155" s="13" t="s">
        <v>82</v>
      </c>
      <c r="AW155" s="13" t="s">
        <v>5</v>
      </c>
      <c r="AX155" s="13" t="s">
        <v>74</v>
      </c>
      <c r="AY155" s="206" t="s">
        <v>198</v>
      </c>
    </row>
    <row r="156" spans="1:51" s="13" customFormat="1" ht="11.25">
      <c r="B156" s="197"/>
      <c r="C156" s="198"/>
      <c r="D156" s="192" t="s">
        <v>211</v>
      </c>
      <c r="E156" s="199" t="s">
        <v>20</v>
      </c>
      <c r="F156" s="200" t="s">
        <v>1193</v>
      </c>
      <c r="G156" s="198"/>
      <c r="H156" s="199" t="s">
        <v>20</v>
      </c>
      <c r="I156" s="201"/>
      <c r="J156" s="201"/>
      <c r="K156" s="198"/>
      <c r="L156" s="198"/>
      <c r="M156" s="202"/>
      <c r="N156" s="203"/>
      <c r="O156" s="204"/>
      <c r="P156" s="204"/>
      <c r="Q156" s="204"/>
      <c r="R156" s="204"/>
      <c r="S156" s="204"/>
      <c r="T156" s="204"/>
      <c r="U156" s="204"/>
      <c r="V156" s="204"/>
      <c r="W156" s="204"/>
      <c r="X156" s="205"/>
      <c r="AT156" s="206" t="s">
        <v>211</v>
      </c>
      <c r="AU156" s="206" t="s">
        <v>207</v>
      </c>
      <c r="AV156" s="13" t="s">
        <v>82</v>
      </c>
      <c r="AW156" s="13" t="s">
        <v>5</v>
      </c>
      <c r="AX156" s="13" t="s">
        <v>74</v>
      </c>
      <c r="AY156" s="206" t="s">
        <v>198</v>
      </c>
    </row>
    <row r="157" spans="1:51" s="14" customFormat="1" ht="11.25">
      <c r="B157" s="207"/>
      <c r="C157" s="208"/>
      <c r="D157" s="192" t="s">
        <v>211</v>
      </c>
      <c r="E157" s="209" t="s">
        <v>20</v>
      </c>
      <c r="F157" s="210" t="s">
        <v>1218</v>
      </c>
      <c r="G157" s="208"/>
      <c r="H157" s="211">
        <v>2.2999999999999998</v>
      </c>
      <c r="I157" s="212"/>
      <c r="J157" s="212"/>
      <c r="K157" s="208"/>
      <c r="L157" s="208"/>
      <c r="M157" s="213"/>
      <c r="N157" s="214"/>
      <c r="O157" s="215"/>
      <c r="P157" s="215"/>
      <c r="Q157" s="215"/>
      <c r="R157" s="215"/>
      <c r="S157" s="215"/>
      <c r="T157" s="215"/>
      <c r="U157" s="215"/>
      <c r="V157" s="215"/>
      <c r="W157" s="215"/>
      <c r="X157" s="216"/>
      <c r="AT157" s="217" t="s">
        <v>211</v>
      </c>
      <c r="AU157" s="217" t="s">
        <v>207</v>
      </c>
      <c r="AV157" s="14" t="s">
        <v>207</v>
      </c>
      <c r="AW157" s="14" t="s">
        <v>5</v>
      </c>
      <c r="AX157" s="14" t="s">
        <v>74</v>
      </c>
      <c r="AY157" s="217" t="s">
        <v>198</v>
      </c>
    </row>
    <row r="158" spans="1:51" s="13" customFormat="1" ht="11.25">
      <c r="B158" s="197"/>
      <c r="C158" s="198"/>
      <c r="D158" s="192" t="s">
        <v>211</v>
      </c>
      <c r="E158" s="199" t="s">
        <v>20</v>
      </c>
      <c r="F158" s="200" t="s">
        <v>1525</v>
      </c>
      <c r="G158" s="198"/>
      <c r="H158" s="199" t="s">
        <v>20</v>
      </c>
      <c r="I158" s="201"/>
      <c r="J158" s="201"/>
      <c r="K158" s="198"/>
      <c r="L158" s="198"/>
      <c r="M158" s="202"/>
      <c r="N158" s="203"/>
      <c r="O158" s="204"/>
      <c r="P158" s="204"/>
      <c r="Q158" s="204"/>
      <c r="R158" s="204"/>
      <c r="S158" s="204"/>
      <c r="T158" s="204"/>
      <c r="U158" s="204"/>
      <c r="V158" s="204"/>
      <c r="W158" s="204"/>
      <c r="X158" s="205"/>
      <c r="AT158" s="206" t="s">
        <v>211</v>
      </c>
      <c r="AU158" s="206" t="s">
        <v>207</v>
      </c>
      <c r="AV158" s="13" t="s">
        <v>82</v>
      </c>
      <c r="AW158" s="13" t="s">
        <v>5</v>
      </c>
      <c r="AX158" s="13" t="s">
        <v>74</v>
      </c>
      <c r="AY158" s="206" t="s">
        <v>198</v>
      </c>
    </row>
    <row r="159" spans="1:51" s="13" customFormat="1" ht="11.25">
      <c r="B159" s="197"/>
      <c r="C159" s="198"/>
      <c r="D159" s="192" t="s">
        <v>211</v>
      </c>
      <c r="E159" s="199" t="s">
        <v>20</v>
      </c>
      <c r="F159" s="200" t="s">
        <v>1040</v>
      </c>
      <c r="G159" s="198"/>
      <c r="H159" s="199" t="s">
        <v>20</v>
      </c>
      <c r="I159" s="201"/>
      <c r="J159" s="201"/>
      <c r="K159" s="198"/>
      <c r="L159" s="198"/>
      <c r="M159" s="202"/>
      <c r="N159" s="203"/>
      <c r="O159" s="204"/>
      <c r="P159" s="204"/>
      <c r="Q159" s="204"/>
      <c r="R159" s="204"/>
      <c r="S159" s="204"/>
      <c r="T159" s="204"/>
      <c r="U159" s="204"/>
      <c r="V159" s="204"/>
      <c r="W159" s="204"/>
      <c r="X159" s="205"/>
      <c r="AT159" s="206" t="s">
        <v>211</v>
      </c>
      <c r="AU159" s="206" t="s">
        <v>207</v>
      </c>
      <c r="AV159" s="13" t="s">
        <v>82</v>
      </c>
      <c r="AW159" s="13" t="s">
        <v>5</v>
      </c>
      <c r="AX159" s="13" t="s">
        <v>74</v>
      </c>
      <c r="AY159" s="206" t="s">
        <v>198</v>
      </c>
    </row>
    <row r="160" spans="1:51" s="13" customFormat="1" ht="11.25">
      <c r="B160" s="197"/>
      <c r="C160" s="198"/>
      <c r="D160" s="192" t="s">
        <v>211</v>
      </c>
      <c r="E160" s="199" t="s">
        <v>20</v>
      </c>
      <c r="F160" s="200" t="s">
        <v>1195</v>
      </c>
      <c r="G160" s="198"/>
      <c r="H160" s="199" t="s">
        <v>20</v>
      </c>
      <c r="I160" s="201"/>
      <c r="J160" s="201"/>
      <c r="K160" s="198"/>
      <c r="L160" s="198"/>
      <c r="M160" s="202"/>
      <c r="N160" s="203"/>
      <c r="O160" s="204"/>
      <c r="P160" s="204"/>
      <c r="Q160" s="204"/>
      <c r="R160" s="204"/>
      <c r="S160" s="204"/>
      <c r="T160" s="204"/>
      <c r="U160" s="204"/>
      <c r="V160" s="204"/>
      <c r="W160" s="204"/>
      <c r="X160" s="205"/>
      <c r="AT160" s="206" t="s">
        <v>211</v>
      </c>
      <c r="AU160" s="206" t="s">
        <v>207</v>
      </c>
      <c r="AV160" s="13" t="s">
        <v>82</v>
      </c>
      <c r="AW160" s="13" t="s">
        <v>5</v>
      </c>
      <c r="AX160" s="13" t="s">
        <v>74</v>
      </c>
      <c r="AY160" s="206" t="s">
        <v>198</v>
      </c>
    </row>
    <row r="161" spans="2:51" s="14" customFormat="1" ht="11.25">
      <c r="B161" s="207"/>
      <c r="C161" s="208"/>
      <c r="D161" s="192" t="s">
        <v>211</v>
      </c>
      <c r="E161" s="209" t="s">
        <v>20</v>
      </c>
      <c r="F161" s="210" t="s">
        <v>1218</v>
      </c>
      <c r="G161" s="208"/>
      <c r="H161" s="211">
        <v>2.2999999999999998</v>
      </c>
      <c r="I161" s="212"/>
      <c r="J161" s="212"/>
      <c r="K161" s="208"/>
      <c r="L161" s="208"/>
      <c r="M161" s="213"/>
      <c r="N161" s="214"/>
      <c r="O161" s="215"/>
      <c r="P161" s="215"/>
      <c r="Q161" s="215"/>
      <c r="R161" s="215"/>
      <c r="S161" s="215"/>
      <c r="T161" s="215"/>
      <c r="U161" s="215"/>
      <c r="V161" s="215"/>
      <c r="W161" s="215"/>
      <c r="X161" s="216"/>
      <c r="AT161" s="217" t="s">
        <v>211</v>
      </c>
      <c r="AU161" s="217" t="s">
        <v>207</v>
      </c>
      <c r="AV161" s="14" t="s">
        <v>207</v>
      </c>
      <c r="AW161" s="14" t="s">
        <v>5</v>
      </c>
      <c r="AX161" s="14" t="s">
        <v>74</v>
      </c>
      <c r="AY161" s="217" t="s">
        <v>198</v>
      </c>
    </row>
    <row r="162" spans="2:51" s="13" customFormat="1" ht="11.25">
      <c r="B162" s="197"/>
      <c r="C162" s="198"/>
      <c r="D162" s="192" t="s">
        <v>211</v>
      </c>
      <c r="E162" s="199" t="s">
        <v>20</v>
      </c>
      <c r="F162" s="200" t="s">
        <v>1525</v>
      </c>
      <c r="G162" s="198"/>
      <c r="H162" s="199" t="s">
        <v>20</v>
      </c>
      <c r="I162" s="201"/>
      <c r="J162" s="201"/>
      <c r="K162" s="198"/>
      <c r="L162" s="198"/>
      <c r="M162" s="202"/>
      <c r="N162" s="203"/>
      <c r="O162" s="204"/>
      <c r="P162" s="204"/>
      <c r="Q162" s="204"/>
      <c r="R162" s="204"/>
      <c r="S162" s="204"/>
      <c r="T162" s="204"/>
      <c r="U162" s="204"/>
      <c r="V162" s="204"/>
      <c r="W162" s="204"/>
      <c r="X162" s="205"/>
      <c r="AT162" s="206" t="s">
        <v>211</v>
      </c>
      <c r="AU162" s="206" t="s">
        <v>207</v>
      </c>
      <c r="AV162" s="13" t="s">
        <v>82</v>
      </c>
      <c r="AW162" s="13" t="s">
        <v>5</v>
      </c>
      <c r="AX162" s="13" t="s">
        <v>74</v>
      </c>
      <c r="AY162" s="206" t="s">
        <v>198</v>
      </c>
    </row>
    <row r="163" spans="2:51" s="13" customFormat="1" ht="11.25">
      <c r="B163" s="197"/>
      <c r="C163" s="198"/>
      <c r="D163" s="192" t="s">
        <v>211</v>
      </c>
      <c r="E163" s="199" t="s">
        <v>20</v>
      </c>
      <c r="F163" s="200" t="s">
        <v>1040</v>
      </c>
      <c r="G163" s="198"/>
      <c r="H163" s="199" t="s">
        <v>20</v>
      </c>
      <c r="I163" s="201"/>
      <c r="J163" s="201"/>
      <c r="K163" s="198"/>
      <c r="L163" s="198"/>
      <c r="M163" s="202"/>
      <c r="N163" s="203"/>
      <c r="O163" s="204"/>
      <c r="P163" s="204"/>
      <c r="Q163" s="204"/>
      <c r="R163" s="204"/>
      <c r="S163" s="204"/>
      <c r="T163" s="204"/>
      <c r="U163" s="204"/>
      <c r="V163" s="204"/>
      <c r="W163" s="204"/>
      <c r="X163" s="205"/>
      <c r="AT163" s="206" t="s">
        <v>211</v>
      </c>
      <c r="AU163" s="206" t="s">
        <v>207</v>
      </c>
      <c r="AV163" s="13" t="s">
        <v>82</v>
      </c>
      <c r="AW163" s="13" t="s">
        <v>5</v>
      </c>
      <c r="AX163" s="13" t="s">
        <v>74</v>
      </c>
      <c r="AY163" s="206" t="s">
        <v>198</v>
      </c>
    </row>
    <row r="164" spans="2:51" s="13" customFormat="1" ht="11.25">
      <c r="B164" s="197"/>
      <c r="C164" s="198"/>
      <c r="D164" s="192" t="s">
        <v>211</v>
      </c>
      <c r="E164" s="199" t="s">
        <v>20</v>
      </c>
      <c r="F164" s="200" t="s">
        <v>1197</v>
      </c>
      <c r="G164" s="198"/>
      <c r="H164" s="199" t="s">
        <v>20</v>
      </c>
      <c r="I164" s="201"/>
      <c r="J164" s="201"/>
      <c r="K164" s="198"/>
      <c r="L164" s="198"/>
      <c r="M164" s="202"/>
      <c r="N164" s="203"/>
      <c r="O164" s="204"/>
      <c r="P164" s="204"/>
      <c r="Q164" s="204"/>
      <c r="R164" s="204"/>
      <c r="S164" s="204"/>
      <c r="T164" s="204"/>
      <c r="U164" s="204"/>
      <c r="V164" s="204"/>
      <c r="W164" s="204"/>
      <c r="X164" s="205"/>
      <c r="AT164" s="206" t="s">
        <v>211</v>
      </c>
      <c r="AU164" s="206" t="s">
        <v>207</v>
      </c>
      <c r="AV164" s="13" t="s">
        <v>82</v>
      </c>
      <c r="AW164" s="13" t="s">
        <v>5</v>
      </c>
      <c r="AX164" s="13" t="s">
        <v>74</v>
      </c>
      <c r="AY164" s="206" t="s">
        <v>198</v>
      </c>
    </row>
    <row r="165" spans="2:51" s="14" customFormat="1" ht="11.25">
      <c r="B165" s="207"/>
      <c r="C165" s="208"/>
      <c r="D165" s="192" t="s">
        <v>211</v>
      </c>
      <c r="E165" s="209" t="s">
        <v>20</v>
      </c>
      <c r="F165" s="210" t="s">
        <v>1218</v>
      </c>
      <c r="G165" s="208"/>
      <c r="H165" s="211">
        <v>2.2999999999999998</v>
      </c>
      <c r="I165" s="212"/>
      <c r="J165" s="212"/>
      <c r="K165" s="208"/>
      <c r="L165" s="208"/>
      <c r="M165" s="213"/>
      <c r="N165" s="214"/>
      <c r="O165" s="215"/>
      <c r="P165" s="215"/>
      <c r="Q165" s="215"/>
      <c r="R165" s="215"/>
      <c r="S165" s="215"/>
      <c r="T165" s="215"/>
      <c r="U165" s="215"/>
      <c r="V165" s="215"/>
      <c r="W165" s="215"/>
      <c r="X165" s="216"/>
      <c r="AT165" s="217" t="s">
        <v>211</v>
      </c>
      <c r="AU165" s="217" t="s">
        <v>207</v>
      </c>
      <c r="AV165" s="14" t="s">
        <v>207</v>
      </c>
      <c r="AW165" s="14" t="s">
        <v>5</v>
      </c>
      <c r="AX165" s="14" t="s">
        <v>74</v>
      </c>
      <c r="AY165" s="217" t="s">
        <v>198</v>
      </c>
    </row>
    <row r="166" spans="2:51" s="13" customFormat="1" ht="11.25">
      <c r="B166" s="197"/>
      <c r="C166" s="198"/>
      <c r="D166" s="192" t="s">
        <v>211</v>
      </c>
      <c r="E166" s="199" t="s">
        <v>20</v>
      </c>
      <c r="F166" s="200" t="s">
        <v>1525</v>
      </c>
      <c r="G166" s="198"/>
      <c r="H166" s="199" t="s">
        <v>20</v>
      </c>
      <c r="I166" s="201"/>
      <c r="J166" s="201"/>
      <c r="K166" s="198"/>
      <c r="L166" s="198"/>
      <c r="M166" s="202"/>
      <c r="N166" s="203"/>
      <c r="O166" s="204"/>
      <c r="P166" s="204"/>
      <c r="Q166" s="204"/>
      <c r="R166" s="204"/>
      <c r="S166" s="204"/>
      <c r="T166" s="204"/>
      <c r="U166" s="204"/>
      <c r="V166" s="204"/>
      <c r="W166" s="204"/>
      <c r="X166" s="205"/>
      <c r="AT166" s="206" t="s">
        <v>211</v>
      </c>
      <c r="AU166" s="206" t="s">
        <v>207</v>
      </c>
      <c r="AV166" s="13" t="s">
        <v>82</v>
      </c>
      <c r="AW166" s="13" t="s">
        <v>5</v>
      </c>
      <c r="AX166" s="13" t="s">
        <v>74</v>
      </c>
      <c r="AY166" s="206" t="s">
        <v>198</v>
      </c>
    </row>
    <row r="167" spans="2:51" s="13" customFormat="1" ht="11.25">
      <c r="B167" s="197"/>
      <c r="C167" s="198"/>
      <c r="D167" s="192" t="s">
        <v>211</v>
      </c>
      <c r="E167" s="199" t="s">
        <v>20</v>
      </c>
      <c r="F167" s="200" t="s">
        <v>1040</v>
      </c>
      <c r="G167" s="198"/>
      <c r="H167" s="199" t="s">
        <v>20</v>
      </c>
      <c r="I167" s="201"/>
      <c r="J167" s="201"/>
      <c r="K167" s="198"/>
      <c r="L167" s="198"/>
      <c r="M167" s="202"/>
      <c r="N167" s="203"/>
      <c r="O167" s="204"/>
      <c r="P167" s="204"/>
      <c r="Q167" s="204"/>
      <c r="R167" s="204"/>
      <c r="S167" s="204"/>
      <c r="T167" s="204"/>
      <c r="U167" s="204"/>
      <c r="V167" s="204"/>
      <c r="W167" s="204"/>
      <c r="X167" s="205"/>
      <c r="AT167" s="206" t="s">
        <v>211</v>
      </c>
      <c r="AU167" s="206" t="s">
        <v>207</v>
      </c>
      <c r="AV167" s="13" t="s">
        <v>82</v>
      </c>
      <c r="AW167" s="13" t="s">
        <v>5</v>
      </c>
      <c r="AX167" s="13" t="s">
        <v>74</v>
      </c>
      <c r="AY167" s="206" t="s">
        <v>198</v>
      </c>
    </row>
    <row r="168" spans="2:51" s="13" customFormat="1" ht="11.25">
      <c r="B168" s="197"/>
      <c r="C168" s="198"/>
      <c r="D168" s="192" t="s">
        <v>211</v>
      </c>
      <c r="E168" s="199" t="s">
        <v>20</v>
      </c>
      <c r="F168" s="200" t="s">
        <v>1199</v>
      </c>
      <c r="G168" s="198"/>
      <c r="H168" s="199" t="s">
        <v>20</v>
      </c>
      <c r="I168" s="201"/>
      <c r="J168" s="201"/>
      <c r="K168" s="198"/>
      <c r="L168" s="198"/>
      <c r="M168" s="202"/>
      <c r="N168" s="203"/>
      <c r="O168" s="204"/>
      <c r="P168" s="204"/>
      <c r="Q168" s="204"/>
      <c r="R168" s="204"/>
      <c r="S168" s="204"/>
      <c r="T168" s="204"/>
      <c r="U168" s="204"/>
      <c r="V168" s="204"/>
      <c r="W168" s="204"/>
      <c r="X168" s="205"/>
      <c r="AT168" s="206" t="s">
        <v>211</v>
      </c>
      <c r="AU168" s="206" t="s">
        <v>207</v>
      </c>
      <c r="AV168" s="13" t="s">
        <v>82</v>
      </c>
      <c r="AW168" s="13" t="s">
        <v>5</v>
      </c>
      <c r="AX168" s="13" t="s">
        <v>74</v>
      </c>
      <c r="AY168" s="206" t="s">
        <v>198</v>
      </c>
    </row>
    <row r="169" spans="2:51" s="14" customFormat="1" ht="11.25">
      <c r="B169" s="207"/>
      <c r="C169" s="208"/>
      <c r="D169" s="192" t="s">
        <v>211</v>
      </c>
      <c r="E169" s="209" t="s">
        <v>20</v>
      </c>
      <c r="F169" s="210" t="s">
        <v>1218</v>
      </c>
      <c r="G169" s="208"/>
      <c r="H169" s="211">
        <v>2.2999999999999998</v>
      </c>
      <c r="I169" s="212"/>
      <c r="J169" s="212"/>
      <c r="K169" s="208"/>
      <c r="L169" s="208"/>
      <c r="M169" s="213"/>
      <c r="N169" s="214"/>
      <c r="O169" s="215"/>
      <c r="P169" s="215"/>
      <c r="Q169" s="215"/>
      <c r="R169" s="215"/>
      <c r="S169" s="215"/>
      <c r="T169" s="215"/>
      <c r="U169" s="215"/>
      <c r="V169" s="215"/>
      <c r="W169" s="215"/>
      <c r="X169" s="216"/>
      <c r="AT169" s="217" t="s">
        <v>211</v>
      </c>
      <c r="AU169" s="217" t="s">
        <v>207</v>
      </c>
      <c r="AV169" s="14" t="s">
        <v>207</v>
      </c>
      <c r="AW169" s="14" t="s">
        <v>5</v>
      </c>
      <c r="AX169" s="14" t="s">
        <v>74</v>
      </c>
      <c r="AY169" s="217" t="s">
        <v>198</v>
      </c>
    </row>
    <row r="170" spans="2:51" s="13" customFormat="1" ht="11.25">
      <c r="B170" s="197"/>
      <c r="C170" s="198"/>
      <c r="D170" s="192" t="s">
        <v>211</v>
      </c>
      <c r="E170" s="199" t="s">
        <v>20</v>
      </c>
      <c r="F170" s="200" t="s">
        <v>1525</v>
      </c>
      <c r="G170" s="198"/>
      <c r="H170" s="199" t="s">
        <v>20</v>
      </c>
      <c r="I170" s="201"/>
      <c r="J170" s="201"/>
      <c r="K170" s="198"/>
      <c r="L170" s="198"/>
      <c r="M170" s="202"/>
      <c r="N170" s="203"/>
      <c r="O170" s="204"/>
      <c r="P170" s="204"/>
      <c r="Q170" s="204"/>
      <c r="R170" s="204"/>
      <c r="S170" s="204"/>
      <c r="T170" s="204"/>
      <c r="U170" s="204"/>
      <c r="V170" s="204"/>
      <c r="W170" s="204"/>
      <c r="X170" s="205"/>
      <c r="AT170" s="206" t="s">
        <v>211</v>
      </c>
      <c r="AU170" s="206" t="s">
        <v>207</v>
      </c>
      <c r="AV170" s="13" t="s">
        <v>82</v>
      </c>
      <c r="AW170" s="13" t="s">
        <v>5</v>
      </c>
      <c r="AX170" s="13" t="s">
        <v>74</v>
      </c>
      <c r="AY170" s="206" t="s">
        <v>198</v>
      </c>
    </row>
    <row r="171" spans="2:51" s="13" customFormat="1" ht="11.25">
      <c r="B171" s="197"/>
      <c r="C171" s="198"/>
      <c r="D171" s="192" t="s">
        <v>211</v>
      </c>
      <c r="E171" s="199" t="s">
        <v>20</v>
      </c>
      <c r="F171" s="200" t="s">
        <v>1040</v>
      </c>
      <c r="G171" s="198"/>
      <c r="H171" s="199" t="s">
        <v>20</v>
      </c>
      <c r="I171" s="201"/>
      <c r="J171" s="201"/>
      <c r="K171" s="198"/>
      <c r="L171" s="198"/>
      <c r="M171" s="202"/>
      <c r="N171" s="203"/>
      <c r="O171" s="204"/>
      <c r="P171" s="204"/>
      <c r="Q171" s="204"/>
      <c r="R171" s="204"/>
      <c r="S171" s="204"/>
      <c r="T171" s="204"/>
      <c r="U171" s="204"/>
      <c r="V171" s="204"/>
      <c r="W171" s="204"/>
      <c r="X171" s="205"/>
      <c r="AT171" s="206" t="s">
        <v>211</v>
      </c>
      <c r="AU171" s="206" t="s">
        <v>207</v>
      </c>
      <c r="AV171" s="13" t="s">
        <v>82</v>
      </c>
      <c r="AW171" s="13" t="s">
        <v>5</v>
      </c>
      <c r="AX171" s="13" t="s">
        <v>74</v>
      </c>
      <c r="AY171" s="206" t="s">
        <v>198</v>
      </c>
    </row>
    <row r="172" spans="2:51" s="13" customFormat="1" ht="11.25">
      <c r="B172" s="197"/>
      <c r="C172" s="198"/>
      <c r="D172" s="192" t="s">
        <v>211</v>
      </c>
      <c r="E172" s="199" t="s">
        <v>20</v>
      </c>
      <c r="F172" s="200" t="s">
        <v>1201</v>
      </c>
      <c r="G172" s="198"/>
      <c r="H172" s="199" t="s">
        <v>20</v>
      </c>
      <c r="I172" s="201"/>
      <c r="J172" s="201"/>
      <c r="K172" s="198"/>
      <c r="L172" s="198"/>
      <c r="M172" s="202"/>
      <c r="N172" s="203"/>
      <c r="O172" s="204"/>
      <c r="P172" s="204"/>
      <c r="Q172" s="204"/>
      <c r="R172" s="204"/>
      <c r="S172" s="204"/>
      <c r="T172" s="204"/>
      <c r="U172" s="204"/>
      <c r="V172" s="204"/>
      <c r="W172" s="204"/>
      <c r="X172" s="205"/>
      <c r="AT172" s="206" t="s">
        <v>211</v>
      </c>
      <c r="AU172" s="206" t="s">
        <v>207</v>
      </c>
      <c r="AV172" s="13" t="s">
        <v>82</v>
      </c>
      <c r="AW172" s="13" t="s">
        <v>5</v>
      </c>
      <c r="AX172" s="13" t="s">
        <v>74</v>
      </c>
      <c r="AY172" s="206" t="s">
        <v>198</v>
      </c>
    </row>
    <row r="173" spans="2:51" s="14" customFormat="1" ht="11.25">
      <c r="B173" s="207"/>
      <c r="C173" s="208"/>
      <c r="D173" s="192" t="s">
        <v>211</v>
      </c>
      <c r="E173" s="209" t="s">
        <v>20</v>
      </c>
      <c r="F173" s="210" t="s">
        <v>1218</v>
      </c>
      <c r="G173" s="208"/>
      <c r="H173" s="211">
        <v>2.2999999999999998</v>
      </c>
      <c r="I173" s="212"/>
      <c r="J173" s="212"/>
      <c r="K173" s="208"/>
      <c r="L173" s="208"/>
      <c r="M173" s="213"/>
      <c r="N173" s="214"/>
      <c r="O173" s="215"/>
      <c r="P173" s="215"/>
      <c r="Q173" s="215"/>
      <c r="R173" s="215"/>
      <c r="S173" s="215"/>
      <c r="T173" s="215"/>
      <c r="U173" s="215"/>
      <c r="V173" s="215"/>
      <c r="W173" s="215"/>
      <c r="X173" s="216"/>
      <c r="AT173" s="217" t="s">
        <v>211</v>
      </c>
      <c r="AU173" s="217" t="s">
        <v>207</v>
      </c>
      <c r="AV173" s="14" t="s">
        <v>207</v>
      </c>
      <c r="AW173" s="14" t="s">
        <v>5</v>
      </c>
      <c r="AX173" s="14" t="s">
        <v>74</v>
      </c>
      <c r="AY173" s="217" t="s">
        <v>198</v>
      </c>
    </row>
    <row r="174" spans="2:51" s="13" customFormat="1" ht="11.25">
      <c r="B174" s="197"/>
      <c r="C174" s="198"/>
      <c r="D174" s="192" t="s">
        <v>211</v>
      </c>
      <c r="E174" s="199" t="s">
        <v>20</v>
      </c>
      <c r="F174" s="200" t="s">
        <v>1522</v>
      </c>
      <c r="G174" s="198"/>
      <c r="H174" s="199" t="s">
        <v>20</v>
      </c>
      <c r="I174" s="201"/>
      <c r="J174" s="201"/>
      <c r="K174" s="198"/>
      <c r="L174" s="198"/>
      <c r="M174" s="202"/>
      <c r="N174" s="203"/>
      <c r="O174" s="204"/>
      <c r="P174" s="204"/>
      <c r="Q174" s="204"/>
      <c r="R174" s="204"/>
      <c r="S174" s="204"/>
      <c r="T174" s="204"/>
      <c r="U174" s="204"/>
      <c r="V174" s="204"/>
      <c r="W174" s="204"/>
      <c r="X174" s="205"/>
      <c r="AT174" s="206" t="s">
        <v>211</v>
      </c>
      <c r="AU174" s="206" t="s">
        <v>207</v>
      </c>
      <c r="AV174" s="13" t="s">
        <v>82</v>
      </c>
      <c r="AW174" s="13" t="s">
        <v>5</v>
      </c>
      <c r="AX174" s="13" t="s">
        <v>74</v>
      </c>
      <c r="AY174" s="206" t="s">
        <v>198</v>
      </c>
    </row>
    <row r="175" spans="2:51" s="13" customFormat="1" ht="11.25">
      <c r="B175" s="197"/>
      <c r="C175" s="198"/>
      <c r="D175" s="192" t="s">
        <v>211</v>
      </c>
      <c r="E175" s="199" t="s">
        <v>20</v>
      </c>
      <c r="F175" s="200" t="s">
        <v>1040</v>
      </c>
      <c r="G175" s="198"/>
      <c r="H175" s="199" t="s">
        <v>20</v>
      </c>
      <c r="I175" s="201"/>
      <c r="J175" s="201"/>
      <c r="K175" s="198"/>
      <c r="L175" s="198"/>
      <c r="M175" s="202"/>
      <c r="N175" s="203"/>
      <c r="O175" s="204"/>
      <c r="P175" s="204"/>
      <c r="Q175" s="204"/>
      <c r="R175" s="204"/>
      <c r="S175" s="204"/>
      <c r="T175" s="204"/>
      <c r="U175" s="204"/>
      <c r="V175" s="204"/>
      <c r="W175" s="204"/>
      <c r="X175" s="205"/>
      <c r="AT175" s="206" t="s">
        <v>211</v>
      </c>
      <c r="AU175" s="206" t="s">
        <v>207</v>
      </c>
      <c r="AV175" s="13" t="s">
        <v>82</v>
      </c>
      <c r="AW175" s="13" t="s">
        <v>5</v>
      </c>
      <c r="AX175" s="13" t="s">
        <v>74</v>
      </c>
      <c r="AY175" s="206" t="s">
        <v>198</v>
      </c>
    </row>
    <row r="176" spans="2:51" s="13" customFormat="1" ht="11.25">
      <c r="B176" s="197"/>
      <c r="C176" s="198"/>
      <c r="D176" s="192" t="s">
        <v>211</v>
      </c>
      <c r="E176" s="199" t="s">
        <v>20</v>
      </c>
      <c r="F176" s="200" t="s">
        <v>1203</v>
      </c>
      <c r="G176" s="198"/>
      <c r="H176" s="199" t="s">
        <v>20</v>
      </c>
      <c r="I176" s="201"/>
      <c r="J176" s="201"/>
      <c r="K176" s="198"/>
      <c r="L176" s="198"/>
      <c r="M176" s="202"/>
      <c r="N176" s="203"/>
      <c r="O176" s="204"/>
      <c r="P176" s="204"/>
      <c r="Q176" s="204"/>
      <c r="R176" s="204"/>
      <c r="S176" s="204"/>
      <c r="T176" s="204"/>
      <c r="U176" s="204"/>
      <c r="V176" s="204"/>
      <c r="W176" s="204"/>
      <c r="X176" s="205"/>
      <c r="AT176" s="206" t="s">
        <v>211</v>
      </c>
      <c r="AU176" s="206" t="s">
        <v>207</v>
      </c>
      <c r="AV176" s="13" t="s">
        <v>82</v>
      </c>
      <c r="AW176" s="13" t="s">
        <v>5</v>
      </c>
      <c r="AX176" s="13" t="s">
        <v>74</v>
      </c>
      <c r="AY176" s="206" t="s">
        <v>198</v>
      </c>
    </row>
    <row r="177" spans="2:51" s="14" customFormat="1" ht="11.25">
      <c r="B177" s="207"/>
      <c r="C177" s="208"/>
      <c r="D177" s="192" t="s">
        <v>211</v>
      </c>
      <c r="E177" s="209" t="s">
        <v>20</v>
      </c>
      <c r="F177" s="210" t="s">
        <v>207</v>
      </c>
      <c r="G177" s="208"/>
      <c r="H177" s="211">
        <v>2</v>
      </c>
      <c r="I177" s="212"/>
      <c r="J177" s="212"/>
      <c r="K177" s="208"/>
      <c r="L177" s="208"/>
      <c r="M177" s="213"/>
      <c r="N177" s="214"/>
      <c r="O177" s="215"/>
      <c r="P177" s="215"/>
      <c r="Q177" s="215"/>
      <c r="R177" s="215"/>
      <c r="S177" s="215"/>
      <c r="T177" s="215"/>
      <c r="U177" s="215"/>
      <c r="V177" s="215"/>
      <c r="W177" s="215"/>
      <c r="X177" s="216"/>
      <c r="AT177" s="217" t="s">
        <v>211</v>
      </c>
      <c r="AU177" s="217" t="s">
        <v>207</v>
      </c>
      <c r="AV177" s="14" t="s">
        <v>207</v>
      </c>
      <c r="AW177" s="14" t="s">
        <v>5</v>
      </c>
      <c r="AX177" s="14" t="s">
        <v>74</v>
      </c>
      <c r="AY177" s="217" t="s">
        <v>198</v>
      </c>
    </row>
    <row r="178" spans="2:51" s="13" customFormat="1" ht="11.25">
      <c r="B178" s="197"/>
      <c r="C178" s="198"/>
      <c r="D178" s="192" t="s">
        <v>211</v>
      </c>
      <c r="E178" s="199" t="s">
        <v>20</v>
      </c>
      <c r="F178" s="200" t="s">
        <v>1522</v>
      </c>
      <c r="G178" s="198"/>
      <c r="H178" s="199" t="s">
        <v>20</v>
      </c>
      <c r="I178" s="201"/>
      <c r="J178" s="201"/>
      <c r="K178" s="198"/>
      <c r="L178" s="198"/>
      <c r="M178" s="202"/>
      <c r="N178" s="203"/>
      <c r="O178" s="204"/>
      <c r="P178" s="204"/>
      <c r="Q178" s="204"/>
      <c r="R178" s="204"/>
      <c r="S178" s="204"/>
      <c r="T178" s="204"/>
      <c r="U178" s="204"/>
      <c r="V178" s="204"/>
      <c r="W178" s="204"/>
      <c r="X178" s="205"/>
      <c r="AT178" s="206" t="s">
        <v>211</v>
      </c>
      <c r="AU178" s="206" t="s">
        <v>207</v>
      </c>
      <c r="AV178" s="13" t="s">
        <v>82</v>
      </c>
      <c r="AW178" s="13" t="s">
        <v>5</v>
      </c>
      <c r="AX178" s="13" t="s">
        <v>74</v>
      </c>
      <c r="AY178" s="206" t="s">
        <v>198</v>
      </c>
    </row>
    <row r="179" spans="2:51" s="13" customFormat="1" ht="11.25">
      <c r="B179" s="197"/>
      <c r="C179" s="198"/>
      <c r="D179" s="192" t="s">
        <v>211</v>
      </c>
      <c r="E179" s="199" t="s">
        <v>20</v>
      </c>
      <c r="F179" s="200" t="s">
        <v>1040</v>
      </c>
      <c r="G179" s="198"/>
      <c r="H179" s="199" t="s">
        <v>20</v>
      </c>
      <c r="I179" s="201"/>
      <c r="J179" s="201"/>
      <c r="K179" s="198"/>
      <c r="L179" s="198"/>
      <c r="M179" s="202"/>
      <c r="N179" s="203"/>
      <c r="O179" s="204"/>
      <c r="P179" s="204"/>
      <c r="Q179" s="204"/>
      <c r="R179" s="204"/>
      <c r="S179" s="204"/>
      <c r="T179" s="204"/>
      <c r="U179" s="204"/>
      <c r="V179" s="204"/>
      <c r="W179" s="204"/>
      <c r="X179" s="205"/>
      <c r="AT179" s="206" t="s">
        <v>211</v>
      </c>
      <c r="AU179" s="206" t="s">
        <v>207</v>
      </c>
      <c r="AV179" s="13" t="s">
        <v>82</v>
      </c>
      <c r="AW179" s="13" t="s">
        <v>5</v>
      </c>
      <c r="AX179" s="13" t="s">
        <v>74</v>
      </c>
      <c r="AY179" s="206" t="s">
        <v>198</v>
      </c>
    </row>
    <row r="180" spans="2:51" s="13" customFormat="1" ht="11.25">
      <c r="B180" s="197"/>
      <c r="C180" s="198"/>
      <c r="D180" s="192" t="s">
        <v>211</v>
      </c>
      <c r="E180" s="199" t="s">
        <v>20</v>
      </c>
      <c r="F180" s="200" t="s">
        <v>1205</v>
      </c>
      <c r="G180" s="198"/>
      <c r="H180" s="199" t="s">
        <v>20</v>
      </c>
      <c r="I180" s="201"/>
      <c r="J180" s="201"/>
      <c r="K180" s="198"/>
      <c r="L180" s="198"/>
      <c r="M180" s="202"/>
      <c r="N180" s="203"/>
      <c r="O180" s="204"/>
      <c r="P180" s="204"/>
      <c r="Q180" s="204"/>
      <c r="R180" s="204"/>
      <c r="S180" s="204"/>
      <c r="T180" s="204"/>
      <c r="U180" s="204"/>
      <c r="V180" s="204"/>
      <c r="W180" s="204"/>
      <c r="X180" s="205"/>
      <c r="AT180" s="206" t="s">
        <v>211</v>
      </c>
      <c r="AU180" s="206" t="s">
        <v>207</v>
      </c>
      <c r="AV180" s="13" t="s">
        <v>82</v>
      </c>
      <c r="AW180" s="13" t="s">
        <v>5</v>
      </c>
      <c r="AX180" s="13" t="s">
        <v>74</v>
      </c>
      <c r="AY180" s="206" t="s">
        <v>198</v>
      </c>
    </row>
    <row r="181" spans="2:51" s="14" customFormat="1" ht="11.25">
      <c r="B181" s="207"/>
      <c r="C181" s="208"/>
      <c r="D181" s="192" t="s">
        <v>211</v>
      </c>
      <c r="E181" s="209" t="s">
        <v>20</v>
      </c>
      <c r="F181" s="210" t="s">
        <v>207</v>
      </c>
      <c r="G181" s="208"/>
      <c r="H181" s="211">
        <v>2</v>
      </c>
      <c r="I181" s="212"/>
      <c r="J181" s="212"/>
      <c r="K181" s="208"/>
      <c r="L181" s="208"/>
      <c r="M181" s="213"/>
      <c r="N181" s="214"/>
      <c r="O181" s="215"/>
      <c r="P181" s="215"/>
      <c r="Q181" s="215"/>
      <c r="R181" s="215"/>
      <c r="S181" s="215"/>
      <c r="T181" s="215"/>
      <c r="U181" s="215"/>
      <c r="V181" s="215"/>
      <c r="W181" s="215"/>
      <c r="X181" s="216"/>
      <c r="AT181" s="217" t="s">
        <v>211</v>
      </c>
      <c r="AU181" s="217" t="s">
        <v>207</v>
      </c>
      <c r="AV181" s="14" t="s">
        <v>207</v>
      </c>
      <c r="AW181" s="14" t="s">
        <v>5</v>
      </c>
      <c r="AX181" s="14" t="s">
        <v>74</v>
      </c>
      <c r="AY181" s="217" t="s">
        <v>198</v>
      </c>
    </row>
    <row r="182" spans="2:51" s="13" customFormat="1" ht="11.25">
      <c r="B182" s="197"/>
      <c r="C182" s="198"/>
      <c r="D182" s="192" t="s">
        <v>211</v>
      </c>
      <c r="E182" s="199" t="s">
        <v>20</v>
      </c>
      <c r="F182" s="200" t="s">
        <v>1522</v>
      </c>
      <c r="G182" s="198"/>
      <c r="H182" s="199" t="s">
        <v>20</v>
      </c>
      <c r="I182" s="201"/>
      <c r="J182" s="201"/>
      <c r="K182" s="198"/>
      <c r="L182" s="198"/>
      <c r="M182" s="202"/>
      <c r="N182" s="203"/>
      <c r="O182" s="204"/>
      <c r="P182" s="204"/>
      <c r="Q182" s="204"/>
      <c r="R182" s="204"/>
      <c r="S182" s="204"/>
      <c r="T182" s="204"/>
      <c r="U182" s="204"/>
      <c r="V182" s="204"/>
      <c r="W182" s="204"/>
      <c r="X182" s="205"/>
      <c r="AT182" s="206" t="s">
        <v>211</v>
      </c>
      <c r="AU182" s="206" t="s">
        <v>207</v>
      </c>
      <c r="AV182" s="13" t="s">
        <v>82</v>
      </c>
      <c r="AW182" s="13" t="s">
        <v>5</v>
      </c>
      <c r="AX182" s="13" t="s">
        <v>74</v>
      </c>
      <c r="AY182" s="206" t="s">
        <v>198</v>
      </c>
    </row>
    <row r="183" spans="2:51" s="13" customFormat="1" ht="11.25">
      <c r="B183" s="197"/>
      <c r="C183" s="198"/>
      <c r="D183" s="192" t="s">
        <v>211</v>
      </c>
      <c r="E183" s="199" t="s">
        <v>20</v>
      </c>
      <c r="F183" s="200" t="s">
        <v>1040</v>
      </c>
      <c r="G183" s="198"/>
      <c r="H183" s="199" t="s">
        <v>20</v>
      </c>
      <c r="I183" s="201"/>
      <c r="J183" s="201"/>
      <c r="K183" s="198"/>
      <c r="L183" s="198"/>
      <c r="M183" s="202"/>
      <c r="N183" s="203"/>
      <c r="O183" s="204"/>
      <c r="P183" s="204"/>
      <c r="Q183" s="204"/>
      <c r="R183" s="204"/>
      <c r="S183" s="204"/>
      <c r="T183" s="204"/>
      <c r="U183" s="204"/>
      <c r="V183" s="204"/>
      <c r="W183" s="204"/>
      <c r="X183" s="205"/>
      <c r="AT183" s="206" t="s">
        <v>211</v>
      </c>
      <c r="AU183" s="206" t="s">
        <v>207</v>
      </c>
      <c r="AV183" s="13" t="s">
        <v>82</v>
      </c>
      <c r="AW183" s="13" t="s">
        <v>5</v>
      </c>
      <c r="AX183" s="13" t="s">
        <v>74</v>
      </c>
      <c r="AY183" s="206" t="s">
        <v>198</v>
      </c>
    </row>
    <row r="184" spans="2:51" s="13" customFormat="1" ht="11.25">
      <c r="B184" s="197"/>
      <c r="C184" s="198"/>
      <c r="D184" s="192" t="s">
        <v>211</v>
      </c>
      <c r="E184" s="199" t="s">
        <v>20</v>
      </c>
      <c r="F184" s="200" t="s">
        <v>1207</v>
      </c>
      <c r="G184" s="198"/>
      <c r="H184" s="199" t="s">
        <v>20</v>
      </c>
      <c r="I184" s="201"/>
      <c r="J184" s="201"/>
      <c r="K184" s="198"/>
      <c r="L184" s="198"/>
      <c r="M184" s="202"/>
      <c r="N184" s="203"/>
      <c r="O184" s="204"/>
      <c r="P184" s="204"/>
      <c r="Q184" s="204"/>
      <c r="R184" s="204"/>
      <c r="S184" s="204"/>
      <c r="T184" s="204"/>
      <c r="U184" s="204"/>
      <c r="V184" s="204"/>
      <c r="W184" s="204"/>
      <c r="X184" s="205"/>
      <c r="AT184" s="206" t="s">
        <v>211</v>
      </c>
      <c r="AU184" s="206" t="s">
        <v>207</v>
      </c>
      <c r="AV184" s="13" t="s">
        <v>82</v>
      </c>
      <c r="AW184" s="13" t="s">
        <v>5</v>
      </c>
      <c r="AX184" s="13" t="s">
        <v>74</v>
      </c>
      <c r="AY184" s="206" t="s">
        <v>198</v>
      </c>
    </row>
    <row r="185" spans="2:51" s="14" customFormat="1" ht="11.25">
      <c r="B185" s="207"/>
      <c r="C185" s="208"/>
      <c r="D185" s="192" t="s">
        <v>211</v>
      </c>
      <c r="E185" s="209" t="s">
        <v>20</v>
      </c>
      <c r="F185" s="210" t="s">
        <v>207</v>
      </c>
      <c r="G185" s="208"/>
      <c r="H185" s="211">
        <v>2</v>
      </c>
      <c r="I185" s="212"/>
      <c r="J185" s="212"/>
      <c r="K185" s="208"/>
      <c r="L185" s="208"/>
      <c r="M185" s="213"/>
      <c r="N185" s="214"/>
      <c r="O185" s="215"/>
      <c r="P185" s="215"/>
      <c r="Q185" s="215"/>
      <c r="R185" s="215"/>
      <c r="S185" s="215"/>
      <c r="T185" s="215"/>
      <c r="U185" s="215"/>
      <c r="V185" s="215"/>
      <c r="W185" s="215"/>
      <c r="X185" s="216"/>
      <c r="AT185" s="217" t="s">
        <v>211</v>
      </c>
      <c r="AU185" s="217" t="s">
        <v>207</v>
      </c>
      <c r="AV185" s="14" t="s">
        <v>207</v>
      </c>
      <c r="AW185" s="14" t="s">
        <v>5</v>
      </c>
      <c r="AX185" s="14" t="s">
        <v>74</v>
      </c>
      <c r="AY185" s="217" t="s">
        <v>198</v>
      </c>
    </row>
    <row r="186" spans="2:51" s="13" customFormat="1" ht="11.25">
      <c r="B186" s="197"/>
      <c r="C186" s="198"/>
      <c r="D186" s="192" t="s">
        <v>211</v>
      </c>
      <c r="E186" s="199" t="s">
        <v>20</v>
      </c>
      <c r="F186" s="200" t="s">
        <v>1522</v>
      </c>
      <c r="G186" s="198"/>
      <c r="H186" s="199" t="s">
        <v>20</v>
      </c>
      <c r="I186" s="201"/>
      <c r="J186" s="201"/>
      <c r="K186" s="198"/>
      <c r="L186" s="198"/>
      <c r="M186" s="202"/>
      <c r="N186" s="203"/>
      <c r="O186" s="204"/>
      <c r="P186" s="204"/>
      <c r="Q186" s="204"/>
      <c r="R186" s="204"/>
      <c r="S186" s="204"/>
      <c r="T186" s="204"/>
      <c r="U186" s="204"/>
      <c r="V186" s="204"/>
      <c r="W186" s="204"/>
      <c r="X186" s="205"/>
      <c r="AT186" s="206" t="s">
        <v>211</v>
      </c>
      <c r="AU186" s="206" t="s">
        <v>207</v>
      </c>
      <c r="AV186" s="13" t="s">
        <v>82</v>
      </c>
      <c r="AW186" s="13" t="s">
        <v>5</v>
      </c>
      <c r="AX186" s="13" t="s">
        <v>74</v>
      </c>
      <c r="AY186" s="206" t="s">
        <v>198</v>
      </c>
    </row>
    <row r="187" spans="2:51" s="13" customFormat="1" ht="11.25">
      <c r="B187" s="197"/>
      <c r="C187" s="198"/>
      <c r="D187" s="192" t="s">
        <v>211</v>
      </c>
      <c r="E187" s="199" t="s">
        <v>20</v>
      </c>
      <c r="F187" s="200" t="s">
        <v>1040</v>
      </c>
      <c r="G187" s="198"/>
      <c r="H187" s="199" t="s">
        <v>20</v>
      </c>
      <c r="I187" s="201"/>
      <c r="J187" s="201"/>
      <c r="K187" s="198"/>
      <c r="L187" s="198"/>
      <c r="M187" s="202"/>
      <c r="N187" s="203"/>
      <c r="O187" s="204"/>
      <c r="P187" s="204"/>
      <c r="Q187" s="204"/>
      <c r="R187" s="204"/>
      <c r="S187" s="204"/>
      <c r="T187" s="204"/>
      <c r="U187" s="204"/>
      <c r="V187" s="204"/>
      <c r="W187" s="204"/>
      <c r="X187" s="205"/>
      <c r="AT187" s="206" t="s">
        <v>211</v>
      </c>
      <c r="AU187" s="206" t="s">
        <v>207</v>
      </c>
      <c r="AV187" s="13" t="s">
        <v>82</v>
      </c>
      <c r="AW187" s="13" t="s">
        <v>5</v>
      </c>
      <c r="AX187" s="13" t="s">
        <v>74</v>
      </c>
      <c r="AY187" s="206" t="s">
        <v>198</v>
      </c>
    </row>
    <row r="188" spans="2:51" s="13" customFormat="1" ht="11.25">
      <c r="B188" s="197"/>
      <c r="C188" s="198"/>
      <c r="D188" s="192" t="s">
        <v>211</v>
      </c>
      <c r="E188" s="199" t="s">
        <v>20</v>
      </c>
      <c r="F188" s="200" t="s">
        <v>1209</v>
      </c>
      <c r="G188" s="198"/>
      <c r="H188" s="199" t="s">
        <v>20</v>
      </c>
      <c r="I188" s="201"/>
      <c r="J188" s="201"/>
      <c r="K188" s="198"/>
      <c r="L188" s="198"/>
      <c r="M188" s="202"/>
      <c r="N188" s="203"/>
      <c r="O188" s="204"/>
      <c r="P188" s="204"/>
      <c r="Q188" s="204"/>
      <c r="R188" s="204"/>
      <c r="S188" s="204"/>
      <c r="T188" s="204"/>
      <c r="U188" s="204"/>
      <c r="V188" s="204"/>
      <c r="W188" s="204"/>
      <c r="X188" s="205"/>
      <c r="AT188" s="206" t="s">
        <v>211</v>
      </c>
      <c r="AU188" s="206" t="s">
        <v>207</v>
      </c>
      <c r="AV188" s="13" t="s">
        <v>82</v>
      </c>
      <c r="AW188" s="13" t="s">
        <v>5</v>
      </c>
      <c r="AX188" s="13" t="s">
        <v>74</v>
      </c>
      <c r="AY188" s="206" t="s">
        <v>198</v>
      </c>
    </row>
    <row r="189" spans="2:51" s="14" customFormat="1" ht="11.25">
      <c r="B189" s="207"/>
      <c r="C189" s="208"/>
      <c r="D189" s="192" t="s">
        <v>211</v>
      </c>
      <c r="E189" s="209" t="s">
        <v>20</v>
      </c>
      <c r="F189" s="210" t="s">
        <v>207</v>
      </c>
      <c r="G189" s="208"/>
      <c r="H189" s="211">
        <v>2</v>
      </c>
      <c r="I189" s="212"/>
      <c r="J189" s="212"/>
      <c r="K189" s="208"/>
      <c r="L189" s="208"/>
      <c r="M189" s="213"/>
      <c r="N189" s="214"/>
      <c r="O189" s="215"/>
      <c r="P189" s="215"/>
      <c r="Q189" s="215"/>
      <c r="R189" s="215"/>
      <c r="S189" s="215"/>
      <c r="T189" s="215"/>
      <c r="U189" s="215"/>
      <c r="V189" s="215"/>
      <c r="W189" s="215"/>
      <c r="X189" s="216"/>
      <c r="AT189" s="217" t="s">
        <v>211</v>
      </c>
      <c r="AU189" s="217" t="s">
        <v>207</v>
      </c>
      <c r="AV189" s="14" t="s">
        <v>207</v>
      </c>
      <c r="AW189" s="14" t="s">
        <v>5</v>
      </c>
      <c r="AX189" s="14" t="s">
        <v>74</v>
      </c>
      <c r="AY189" s="217" t="s">
        <v>198</v>
      </c>
    </row>
    <row r="190" spans="2:51" s="13" customFormat="1" ht="11.25">
      <c r="B190" s="197"/>
      <c r="C190" s="198"/>
      <c r="D190" s="192" t="s">
        <v>211</v>
      </c>
      <c r="E190" s="199" t="s">
        <v>20</v>
      </c>
      <c r="F190" s="200" t="s">
        <v>1522</v>
      </c>
      <c r="G190" s="198"/>
      <c r="H190" s="199" t="s">
        <v>20</v>
      </c>
      <c r="I190" s="201"/>
      <c r="J190" s="201"/>
      <c r="K190" s="198"/>
      <c r="L190" s="198"/>
      <c r="M190" s="202"/>
      <c r="N190" s="203"/>
      <c r="O190" s="204"/>
      <c r="P190" s="204"/>
      <c r="Q190" s="204"/>
      <c r="R190" s="204"/>
      <c r="S190" s="204"/>
      <c r="T190" s="204"/>
      <c r="U190" s="204"/>
      <c r="V190" s="204"/>
      <c r="W190" s="204"/>
      <c r="X190" s="205"/>
      <c r="AT190" s="206" t="s">
        <v>211</v>
      </c>
      <c r="AU190" s="206" t="s">
        <v>207</v>
      </c>
      <c r="AV190" s="13" t="s">
        <v>82</v>
      </c>
      <c r="AW190" s="13" t="s">
        <v>5</v>
      </c>
      <c r="AX190" s="13" t="s">
        <v>74</v>
      </c>
      <c r="AY190" s="206" t="s">
        <v>198</v>
      </c>
    </row>
    <row r="191" spans="2:51" s="13" customFormat="1" ht="11.25">
      <c r="B191" s="197"/>
      <c r="C191" s="198"/>
      <c r="D191" s="192" t="s">
        <v>211</v>
      </c>
      <c r="E191" s="199" t="s">
        <v>20</v>
      </c>
      <c r="F191" s="200" t="s">
        <v>1040</v>
      </c>
      <c r="G191" s="198"/>
      <c r="H191" s="199" t="s">
        <v>20</v>
      </c>
      <c r="I191" s="201"/>
      <c r="J191" s="201"/>
      <c r="K191" s="198"/>
      <c r="L191" s="198"/>
      <c r="M191" s="202"/>
      <c r="N191" s="203"/>
      <c r="O191" s="204"/>
      <c r="P191" s="204"/>
      <c r="Q191" s="204"/>
      <c r="R191" s="204"/>
      <c r="S191" s="204"/>
      <c r="T191" s="204"/>
      <c r="U191" s="204"/>
      <c r="V191" s="204"/>
      <c r="W191" s="204"/>
      <c r="X191" s="205"/>
      <c r="AT191" s="206" t="s">
        <v>211</v>
      </c>
      <c r="AU191" s="206" t="s">
        <v>207</v>
      </c>
      <c r="AV191" s="13" t="s">
        <v>82</v>
      </c>
      <c r="AW191" s="13" t="s">
        <v>5</v>
      </c>
      <c r="AX191" s="13" t="s">
        <v>74</v>
      </c>
      <c r="AY191" s="206" t="s">
        <v>198</v>
      </c>
    </row>
    <row r="192" spans="2:51" s="13" customFormat="1" ht="11.25">
      <c r="B192" s="197"/>
      <c r="C192" s="198"/>
      <c r="D192" s="192" t="s">
        <v>211</v>
      </c>
      <c r="E192" s="199" t="s">
        <v>20</v>
      </c>
      <c r="F192" s="200" t="s">
        <v>1211</v>
      </c>
      <c r="G192" s="198"/>
      <c r="H192" s="199" t="s">
        <v>20</v>
      </c>
      <c r="I192" s="201"/>
      <c r="J192" s="201"/>
      <c r="K192" s="198"/>
      <c r="L192" s="198"/>
      <c r="M192" s="202"/>
      <c r="N192" s="203"/>
      <c r="O192" s="204"/>
      <c r="P192" s="204"/>
      <c r="Q192" s="204"/>
      <c r="R192" s="204"/>
      <c r="S192" s="204"/>
      <c r="T192" s="204"/>
      <c r="U192" s="204"/>
      <c r="V192" s="204"/>
      <c r="W192" s="204"/>
      <c r="X192" s="205"/>
      <c r="AT192" s="206" t="s">
        <v>211</v>
      </c>
      <c r="AU192" s="206" t="s">
        <v>207</v>
      </c>
      <c r="AV192" s="13" t="s">
        <v>82</v>
      </c>
      <c r="AW192" s="13" t="s">
        <v>5</v>
      </c>
      <c r="AX192" s="13" t="s">
        <v>74</v>
      </c>
      <c r="AY192" s="206" t="s">
        <v>198</v>
      </c>
    </row>
    <row r="193" spans="2:51" s="14" customFormat="1" ht="11.25">
      <c r="B193" s="207"/>
      <c r="C193" s="208"/>
      <c r="D193" s="192" t="s">
        <v>211</v>
      </c>
      <c r="E193" s="209" t="s">
        <v>20</v>
      </c>
      <c r="F193" s="210" t="s">
        <v>207</v>
      </c>
      <c r="G193" s="208"/>
      <c r="H193" s="211">
        <v>2</v>
      </c>
      <c r="I193" s="212"/>
      <c r="J193" s="212"/>
      <c r="K193" s="208"/>
      <c r="L193" s="208"/>
      <c r="M193" s="213"/>
      <c r="N193" s="214"/>
      <c r="O193" s="215"/>
      <c r="P193" s="215"/>
      <c r="Q193" s="215"/>
      <c r="R193" s="215"/>
      <c r="S193" s="215"/>
      <c r="T193" s="215"/>
      <c r="U193" s="215"/>
      <c r="V193" s="215"/>
      <c r="W193" s="215"/>
      <c r="X193" s="216"/>
      <c r="AT193" s="217" t="s">
        <v>211</v>
      </c>
      <c r="AU193" s="217" t="s">
        <v>207</v>
      </c>
      <c r="AV193" s="14" t="s">
        <v>207</v>
      </c>
      <c r="AW193" s="14" t="s">
        <v>5</v>
      </c>
      <c r="AX193" s="14" t="s">
        <v>74</v>
      </c>
      <c r="AY193" s="217" t="s">
        <v>198</v>
      </c>
    </row>
    <row r="194" spans="2:51" s="13" customFormat="1" ht="11.25">
      <c r="B194" s="197"/>
      <c r="C194" s="198"/>
      <c r="D194" s="192" t="s">
        <v>211</v>
      </c>
      <c r="E194" s="199" t="s">
        <v>20</v>
      </c>
      <c r="F194" s="200" t="s">
        <v>1522</v>
      </c>
      <c r="G194" s="198"/>
      <c r="H194" s="199" t="s">
        <v>20</v>
      </c>
      <c r="I194" s="201"/>
      <c r="J194" s="201"/>
      <c r="K194" s="198"/>
      <c r="L194" s="198"/>
      <c r="M194" s="202"/>
      <c r="N194" s="203"/>
      <c r="O194" s="204"/>
      <c r="P194" s="204"/>
      <c r="Q194" s="204"/>
      <c r="R194" s="204"/>
      <c r="S194" s="204"/>
      <c r="T194" s="204"/>
      <c r="U194" s="204"/>
      <c r="V194" s="204"/>
      <c r="W194" s="204"/>
      <c r="X194" s="205"/>
      <c r="AT194" s="206" t="s">
        <v>211</v>
      </c>
      <c r="AU194" s="206" t="s">
        <v>207</v>
      </c>
      <c r="AV194" s="13" t="s">
        <v>82</v>
      </c>
      <c r="AW194" s="13" t="s">
        <v>5</v>
      </c>
      <c r="AX194" s="13" t="s">
        <v>74</v>
      </c>
      <c r="AY194" s="206" t="s">
        <v>198</v>
      </c>
    </row>
    <row r="195" spans="2:51" s="13" customFormat="1" ht="11.25">
      <c r="B195" s="197"/>
      <c r="C195" s="198"/>
      <c r="D195" s="192" t="s">
        <v>211</v>
      </c>
      <c r="E195" s="199" t="s">
        <v>20</v>
      </c>
      <c r="F195" s="200" t="s">
        <v>1040</v>
      </c>
      <c r="G195" s="198"/>
      <c r="H195" s="199" t="s">
        <v>20</v>
      </c>
      <c r="I195" s="201"/>
      <c r="J195" s="201"/>
      <c r="K195" s="198"/>
      <c r="L195" s="198"/>
      <c r="M195" s="202"/>
      <c r="N195" s="203"/>
      <c r="O195" s="204"/>
      <c r="P195" s="204"/>
      <c r="Q195" s="204"/>
      <c r="R195" s="204"/>
      <c r="S195" s="204"/>
      <c r="T195" s="204"/>
      <c r="U195" s="204"/>
      <c r="V195" s="204"/>
      <c r="W195" s="204"/>
      <c r="X195" s="205"/>
      <c r="AT195" s="206" t="s">
        <v>211</v>
      </c>
      <c r="AU195" s="206" t="s">
        <v>207</v>
      </c>
      <c r="AV195" s="13" t="s">
        <v>82</v>
      </c>
      <c r="AW195" s="13" t="s">
        <v>5</v>
      </c>
      <c r="AX195" s="13" t="s">
        <v>74</v>
      </c>
      <c r="AY195" s="206" t="s">
        <v>198</v>
      </c>
    </row>
    <row r="196" spans="2:51" s="13" customFormat="1" ht="11.25">
      <c r="B196" s="197"/>
      <c r="C196" s="198"/>
      <c r="D196" s="192" t="s">
        <v>211</v>
      </c>
      <c r="E196" s="199" t="s">
        <v>20</v>
      </c>
      <c r="F196" s="200" t="s">
        <v>1213</v>
      </c>
      <c r="G196" s="198"/>
      <c r="H196" s="199" t="s">
        <v>20</v>
      </c>
      <c r="I196" s="201"/>
      <c r="J196" s="201"/>
      <c r="K196" s="198"/>
      <c r="L196" s="198"/>
      <c r="M196" s="202"/>
      <c r="N196" s="203"/>
      <c r="O196" s="204"/>
      <c r="P196" s="204"/>
      <c r="Q196" s="204"/>
      <c r="R196" s="204"/>
      <c r="S196" s="204"/>
      <c r="T196" s="204"/>
      <c r="U196" s="204"/>
      <c r="V196" s="204"/>
      <c r="W196" s="204"/>
      <c r="X196" s="205"/>
      <c r="AT196" s="206" t="s">
        <v>211</v>
      </c>
      <c r="AU196" s="206" t="s">
        <v>207</v>
      </c>
      <c r="AV196" s="13" t="s">
        <v>82</v>
      </c>
      <c r="AW196" s="13" t="s">
        <v>5</v>
      </c>
      <c r="AX196" s="13" t="s">
        <v>74</v>
      </c>
      <c r="AY196" s="206" t="s">
        <v>198</v>
      </c>
    </row>
    <row r="197" spans="2:51" s="14" customFormat="1" ht="11.25">
      <c r="B197" s="207"/>
      <c r="C197" s="208"/>
      <c r="D197" s="192" t="s">
        <v>211</v>
      </c>
      <c r="E197" s="209" t="s">
        <v>20</v>
      </c>
      <c r="F197" s="210" t="s">
        <v>207</v>
      </c>
      <c r="G197" s="208"/>
      <c r="H197" s="211">
        <v>2</v>
      </c>
      <c r="I197" s="212"/>
      <c r="J197" s="212"/>
      <c r="K197" s="208"/>
      <c r="L197" s="208"/>
      <c r="M197" s="213"/>
      <c r="N197" s="214"/>
      <c r="O197" s="215"/>
      <c r="P197" s="215"/>
      <c r="Q197" s="215"/>
      <c r="R197" s="215"/>
      <c r="S197" s="215"/>
      <c r="T197" s="215"/>
      <c r="U197" s="215"/>
      <c r="V197" s="215"/>
      <c r="W197" s="215"/>
      <c r="X197" s="216"/>
      <c r="AT197" s="217" t="s">
        <v>211</v>
      </c>
      <c r="AU197" s="217" t="s">
        <v>207</v>
      </c>
      <c r="AV197" s="14" t="s">
        <v>207</v>
      </c>
      <c r="AW197" s="14" t="s">
        <v>5</v>
      </c>
      <c r="AX197" s="14" t="s">
        <v>74</v>
      </c>
      <c r="AY197" s="217" t="s">
        <v>198</v>
      </c>
    </row>
    <row r="198" spans="2:51" s="13" customFormat="1" ht="11.25">
      <c r="B198" s="197"/>
      <c r="C198" s="198"/>
      <c r="D198" s="192" t="s">
        <v>211</v>
      </c>
      <c r="E198" s="199" t="s">
        <v>20</v>
      </c>
      <c r="F198" s="200" t="s">
        <v>1525</v>
      </c>
      <c r="G198" s="198"/>
      <c r="H198" s="199" t="s">
        <v>20</v>
      </c>
      <c r="I198" s="201"/>
      <c r="J198" s="201"/>
      <c r="K198" s="198"/>
      <c r="L198" s="198"/>
      <c r="M198" s="202"/>
      <c r="N198" s="203"/>
      <c r="O198" s="204"/>
      <c r="P198" s="204"/>
      <c r="Q198" s="204"/>
      <c r="R198" s="204"/>
      <c r="S198" s="204"/>
      <c r="T198" s="204"/>
      <c r="U198" s="204"/>
      <c r="V198" s="204"/>
      <c r="W198" s="204"/>
      <c r="X198" s="205"/>
      <c r="AT198" s="206" t="s">
        <v>211</v>
      </c>
      <c r="AU198" s="206" t="s">
        <v>207</v>
      </c>
      <c r="AV198" s="13" t="s">
        <v>82</v>
      </c>
      <c r="AW198" s="13" t="s">
        <v>5</v>
      </c>
      <c r="AX198" s="13" t="s">
        <v>74</v>
      </c>
      <c r="AY198" s="206" t="s">
        <v>198</v>
      </c>
    </row>
    <row r="199" spans="2:51" s="13" customFormat="1" ht="11.25">
      <c r="B199" s="197"/>
      <c r="C199" s="198"/>
      <c r="D199" s="192" t="s">
        <v>211</v>
      </c>
      <c r="E199" s="199" t="s">
        <v>20</v>
      </c>
      <c r="F199" s="200" t="s">
        <v>1301</v>
      </c>
      <c r="G199" s="198"/>
      <c r="H199" s="199" t="s">
        <v>20</v>
      </c>
      <c r="I199" s="201"/>
      <c r="J199" s="201"/>
      <c r="K199" s="198"/>
      <c r="L199" s="198"/>
      <c r="M199" s="202"/>
      <c r="N199" s="203"/>
      <c r="O199" s="204"/>
      <c r="P199" s="204"/>
      <c r="Q199" s="204"/>
      <c r="R199" s="204"/>
      <c r="S199" s="204"/>
      <c r="T199" s="204"/>
      <c r="U199" s="204"/>
      <c r="V199" s="204"/>
      <c r="W199" s="204"/>
      <c r="X199" s="205"/>
      <c r="AT199" s="206" t="s">
        <v>211</v>
      </c>
      <c r="AU199" s="206" t="s">
        <v>207</v>
      </c>
      <c r="AV199" s="13" t="s">
        <v>82</v>
      </c>
      <c r="AW199" s="13" t="s">
        <v>5</v>
      </c>
      <c r="AX199" s="13" t="s">
        <v>74</v>
      </c>
      <c r="AY199" s="206" t="s">
        <v>198</v>
      </c>
    </row>
    <row r="200" spans="2:51" s="13" customFormat="1" ht="11.25">
      <c r="B200" s="197"/>
      <c r="C200" s="198"/>
      <c r="D200" s="192" t="s">
        <v>211</v>
      </c>
      <c r="E200" s="199" t="s">
        <v>20</v>
      </c>
      <c r="F200" s="200" t="s">
        <v>1319</v>
      </c>
      <c r="G200" s="198"/>
      <c r="H200" s="199" t="s">
        <v>20</v>
      </c>
      <c r="I200" s="201"/>
      <c r="J200" s="201"/>
      <c r="K200" s="198"/>
      <c r="L200" s="198"/>
      <c r="M200" s="202"/>
      <c r="N200" s="203"/>
      <c r="O200" s="204"/>
      <c r="P200" s="204"/>
      <c r="Q200" s="204"/>
      <c r="R200" s="204"/>
      <c r="S200" s="204"/>
      <c r="T200" s="204"/>
      <c r="U200" s="204"/>
      <c r="V200" s="204"/>
      <c r="W200" s="204"/>
      <c r="X200" s="205"/>
      <c r="AT200" s="206" t="s">
        <v>211</v>
      </c>
      <c r="AU200" s="206" t="s">
        <v>207</v>
      </c>
      <c r="AV200" s="13" t="s">
        <v>82</v>
      </c>
      <c r="AW200" s="13" t="s">
        <v>5</v>
      </c>
      <c r="AX200" s="13" t="s">
        <v>74</v>
      </c>
      <c r="AY200" s="206" t="s">
        <v>198</v>
      </c>
    </row>
    <row r="201" spans="2:51" s="14" customFormat="1" ht="11.25">
      <c r="B201" s="207"/>
      <c r="C201" s="208"/>
      <c r="D201" s="192" t="s">
        <v>211</v>
      </c>
      <c r="E201" s="209" t="s">
        <v>20</v>
      </c>
      <c r="F201" s="210" t="s">
        <v>1370</v>
      </c>
      <c r="G201" s="208"/>
      <c r="H201" s="211">
        <v>4.3499999999999996</v>
      </c>
      <c r="I201" s="212"/>
      <c r="J201" s="212"/>
      <c r="K201" s="208"/>
      <c r="L201" s="208"/>
      <c r="M201" s="213"/>
      <c r="N201" s="214"/>
      <c r="O201" s="215"/>
      <c r="P201" s="215"/>
      <c r="Q201" s="215"/>
      <c r="R201" s="215"/>
      <c r="S201" s="215"/>
      <c r="T201" s="215"/>
      <c r="U201" s="215"/>
      <c r="V201" s="215"/>
      <c r="W201" s="215"/>
      <c r="X201" s="216"/>
      <c r="AT201" s="217" t="s">
        <v>211</v>
      </c>
      <c r="AU201" s="217" t="s">
        <v>207</v>
      </c>
      <c r="AV201" s="14" t="s">
        <v>207</v>
      </c>
      <c r="AW201" s="14" t="s">
        <v>5</v>
      </c>
      <c r="AX201" s="14" t="s">
        <v>74</v>
      </c>
      <c r="AY201" s="217" t="s">
        <v>198</v>
      </c>
    </row>
    <row r="202" spans="2:51" s="13" customFormat="1" ht="11.25">
      <c r="B202" s="197"/>
      <c r="C202" s="198"/>
      <c r="D202" s="192" t="s">
        <v>211</v>
      </c>
      <c r="E202" s="199" t="s">
        <v>20</v>
      </c>
      <c r="F202" s="200" t="s">
        <v>1525</v>
      </c>
      <c r="G202" s="198"/>
      <c r="H202" s="199" t="s">
        <v>20</v>
      </c>
      <c r="I202" s="201"/>
      <c r="J202" s="201"/>
      <c r="K202" s="198"/>
      <c r="L202" s="198"/>
      <c r="M202" s="202"/>
      <c r="N202" s="203"/>
      <c r="O202" s="204"/>
      <c r="P202" s="204"/>
      <c r="Q202" s="204"/>
      <c r="R202" s="204"/>
      <c r="S202" s="204"/>
      <c r="T202" s="204"/>
      <c r="U202" s="204"/>
      <c r="V202" s="204"/>
      <c r="W202" s="204"/>
      <c r="X202" s="205"/>
      <c r="AT202" s="206" t="s">
        <v>211</v>
      </c>
      <c r="AU202" s="206" t="s">
        <v>207</v>
      </c>
      <c r="AV202" s="13" t="s">
        <v>82</v>
      </c>
      <c r="AW202" s="13" t="s">
        <v>5</v>
      </c>
      <c r="AX202" s="13" t="s">
        <v>74</v>
      </c>
      <c r="AY202" s="206" t="s">
        <v>198</v>
      </c>
    </row>
    <row r="203" spans="2:51" s="13" customFormat="1" ht="11.25">
      <c r="B203" s="197"/>
      <c r="C203" s="198"/>
      <c r="D203" s="192" t="s">
        <v>211</v>
      </c>
      <c r="E203" s="199" t="s">
        <v>20</v>
      </c>
      <c r="F203" s="200" t="s">
        <v>1301</v>
      </c>
      <c r="G203" s="198"/>
      <c r="H203" s="199" t="s">
        <v>20</v>
      </c>
      <c r="I203" s="201"/>
      <c r="J203" s="201"/>
      <c r="K203" s="198"/>
      <c r="L203" s="198"/>
      <c r="M203" s="202"/>
      <c r="N203" s="203"/>
      <c r="O203" s="204"/>
      <c r="P203" s="204"/>
      <c r="Q203" s="204"/>
      <c r="R203" s="204"/>
      <c r="S203" s="204"/>
      <c r="T203" s="204"/>
      <c r="U203" s="204"/>
      <c r="V203" s="204"/>
      <c r="W203" s="204"/>
      <c r="X203" s="205"/>
      <c r="AT203" s="206" t="s">
        <v>211</v>
      </c>
      <c r="AU203" s="206" t="s">
        <v>207</v>
      </c>
      <c r="AV203" s="13" t="s">
        <v>82</v>
      </c>
      <c r="AW203" s="13" t="s">
        <v>5</v>
      </c>
      <c r="AX203" s="13" t="s">
        <v>74</v>
      </c>
      <c r="AY203" s="206" t="s">
        <v>198</v>
      </c>
    </row>
    <row r="204" spans="2:51" s="13" customFormat="1" ht="11.25">
      <c r="B204" s="197"/>
      <c r="C204" s="198"/>
      <c r="D204" s="192" t="s">
        <v>211</v>
      </c>
      <c r="E204" s="199" t="s">
        <v>20</v>
      </c>
      <c r="F204" s="200" t="s">
        <v>1321</v>
      </c>
      <c r="G204" s="198"/>
      <c r="H204" s="199" t="s">
        <v>20</v>
      </c>
      <c r="I204" s="201"/>
      <c r="J204" s="201"/>
      <c r="K204" s="198"/>
      <c r="L204" s="198"/>
      <c r="M204" s="202"/>
      <c r="N204" s="203"/>
      <c r="O204" s="204"/>
      <c r="P204" s="204"/>
      <c r="Q204" s="204"/>
      <c r="R204" s="204"/>
      <c r="S204" s="204"/>
      <c r="T204" s="204"/>
      <c r="U204" s="204"/>
      <c r="V204" s="204"/>
      <c r="W204" s="204"/>
      <c r="X204" s="205"/>
      <c r="AT204" s="206" t="s">
        <v>211</v>
      </c>
      <c r="AU204" s="206" t="s">
        <v>207</v>
      </c>
      <c r="AV204" s="13" t="s">
        <v>82</v>
      </c>
      <c r="AW204" s="13" t="s">
        <v>5</v>
      </c>
      <c r="AX204" s="13" t="s">
        <v>74</v>
      </c>
      <c r="AY204" s="206" t="s">
        <v>198</v>
      </c>
    </row>
    <row r="205" spans="2:51" s="14" customFormat="1" ht="11.25">
      <c r="B205" s="207"/>
      <c r="C205" s="208"/>
      <c r="D205" s="192" t="s">
        <v>211</v>
      </c>
      <c r="E205" s="209" t="s">
        <v>20</v>
      </c>
      <c r="F205" s="210" t="s">
        <v>1370</v>
      </c>
      <c r="G205" s="208"/>
      <c r="H205" s="211">
        <v>4.3499999999999996</v>
      </c>
      <c r="I205" s="212"/>
      <c r="J205" s="212"/>
      <c r="K205" s="208"/>
      <c r="L205" s="208"/>
      <c r="M205" s="213"/>
      <c r="N205" s="214"/>
      <c r="O205" s="215"/>
      <c r="P205" s="215"/>
      <c r="Q205" s="215"/>
      <c r="R205" s="215"/>
      <c r="S205" s="215"/>
      <c r="T205" s="215"/>
      <c r="U205" s="215"/>
      <c r="V205" s="215"/>
      <c r="W205" s="215"/>
      <c r="X205" s="216"/>
      <c r="AT205" s="217" t="s">
        <v>211</v>
      </c>
      <c r="AU205" s="217" t="s">
        <v>207</v>
      </c>
      <c r="AV205" s="14" t="s">
        <v>207</v>
      </c>
      <c r="AW205" s="14" t="s">
        <v>5</v>
      </c>
      <c r="AX205" s="14" t="s">
        <v>74</v>
      </c>
      <c r="AY205" s="217" t="s">
        <v>198</v>
      </c>
    </row>
    <row r="206" spans="2:51" s="13" customFormat="1" ht="11.25">
      <c r="B206" s="197"/>
      <c r="C206" s="198"/>
      <c r="D206" s="192" t="s">
        <v>211</v>
      </c>
      <c r="E206" s="199" t="s">
        <v>20</v>
      </c>
      <c r="F206" s="200" t="s">
        <v>1525</v>
      </c>
      <c r="G206" s="198"/>
      <c r="H206" s="199" t="s">
        <v>20</v>
      </c>
      <c r="I206" s="201"/>
      <c r="J206" s="201"/>
      <c r="K206" s="198"/>
      <c r="L206" s="198"/>
      <c r="M206" s="202"/>
      <c r="N206" s="203"/>
      <c r="O206" s="204"/>
      <c r="P206" s="204"/>
      <c r="Q206" s="204"/>
      <c r="R206" s="204"/>
      <c r="S206" s="204"/>
      <c r="T206" s="204"/>
      <c r="U206" s="204"/>
      <c r="V206" s="204"/>
      <c r="W206" s="204"/>
      <c r="X206" s="205"/>
      <c r="AT206" s="206" t="s">
        <v>211</v>
      </c>
      <c r="AU206" s="206" t="s">
        <v>207</v>
      </c>
      <c r="AV206" s="13" t="s">
        <v>82</v>
      </c>
      <c r="AW206" s="13" t="s">
        <v>5</v>
      </c>
      <c r="AX206" s="13" t="s">
        <v>74</v>
      </c>
      <c r="AY206" s="206" t="s">
        <v>198</v>
      </c>
    </row>
    <row r="207" spans="2:51" s="13" customFormat="1" ht="11.25">
      <c r="B207" s="197"/>
      <c r="C207" s="198"/>
      <c r="D207" s="192" t="s">
        <v>211</v>
      </c>
      <c r="E207" s="199" t="s">
        <v>20</v>
      </c>
      <c r="F207" s="200" t="s">
        <v>1301</v>
      </c>
      <c r="G207" s="198"/>
      <c r="H207" s="199" t="s">
        <v>20</v>
      </c>
      <c r="I207" s="201"/>
      <c r="J207" s="201"/>
      <c r="K207" s="198"/>
      <c r="L207" s="198"/>
      <c r="M207" s="202"/>
      <c r="N207" s="203"/>
      <c r="O207" s="204"/>
      <c r="P207" s="204"/>
      <c r="Q207" s="204"/>
      <c r="R207" s="204"/>
      <c r="S207" s="204"/>
      <c r="T207" s="204"/>
      <c r="U207" s="204"/>
      <c r="V207" s="204"/>
      <c r="W207" s="204"/>
      <c r="X207" s="205"/>
      <c r="AT207" s="206" t="s">
        <v>211</v>
      </c>
      <c r="AU207" s="206" t="s">
        <v>207</v>
      </c>
      <c r="AV207" s="13" t="s">
        <v>82</v>
      </c>
      <c r="AW207" s="13" t="s">
        <v>5</v>
      </c>
      <c r="AX207" s="13" t="s">
        <v>74</v>
      </c>
      <c r="AY207" s="206" t="s">
        <v>198</v>
      </c>
    </row>
    <row r="208" spans="2:51" s="13" customFormat="1" ht="11.25">
      <c r="B208" s="197"/>
      <c r="C208" s="198"/>
      <c r="D208" s="192" t="s">
        <v>211</v>
      </c>
      <c r="E208" s="199" t="s">
        <v>20</v>
      </c>
      <c r="F208" s="200" t="s">
        <v>1322</v>
      </c>
      <c r="G208" s="198"/>
      <c r="H208" s="199" t="s">
        <v>20</v>
      </c>
      <c r="I208" s="201"/>
      <c r="J208" s="201"/>
      <c r="K208" s="198"/>
      <c r="L208" s="198"/>
      <c r="M208" s="202"/>
      <c r="N208" s="203"/>
      <c r="O208" s="204"/>
      <c r="P208" s="204"/>
      <c r="Q208" s="204"/>
      <c r="R208" s="204"/>
      <c r="S208" s="204"/>
      <c r="T208" s="204"/>
      <c r="U208" s="204"/>
      <c r="V208" s="204"/>
      <c r="W208" s="204"/>
      <c r="X208" s="205"/>
      <c r="AT208" s="206" t="s">
        <v>211</v>
      </c>
      <c r="AU208" s="206" t="s">
        <v>207</v>
      </c>
      <c r="AV208" s="13" t="s">
        <v>82</v>
      </c>
      <c r="AW208" s="13" t="s">
        <v>5</v>
      </c>
      <c r="AX208" s="13" t="s">
        <v>74</v>
      </c>
      <c r="AY208" s="206" t="s">
        <v>198</v>
      </c>
    </row>
    <row r="209" spans="2:51" s="14" customFormat="1" ht="11.25">
      <c r="B209" s="207"/>
      <c r="C209" s="208"/>
      <c r="D209" s="192" t="s">
        <v>211</v>
      </c>
      <c r="E209" s="209" t="s">
        <v>20</v>
      </c>
      <c r="F209" s="210" t="s">
        <v>1370</v>
      </c>
      <c r="G209" s="208"/>
      <c r="H209" s="211">
        <v>4.3499999999999996</v>
      </c>
      <c r="I209" s="212"/>
      <c r="J209" s="212"/>
      <c r="K209" s="208"/>
      <c r="L209" s="208"/>
      <c r="M209" s="213"/>
      <c r="N209" s="214"/>
      <c r="O209" s="215"/>
      <c r="P209" s="215"/>
      <c r="Q209" s="215"/>
      <c r="R209" s="215"/>
      <c r="S209" s="215"/>
      <c r="T209" s="215"/>
      <c r="U209" s="215"/>
      <c r="V209" s="215"/>
      <c r="W209" s="215"/>
      <c r="X209" s="216"/>
      <c r="AT209" s="217" t="s">
        <v>211</v>
      </c>
      <c r="AU209" s="217" t="s">
        <v>207</v>
      </c>
      <c r="AV209" s="14" t="s">
        <v>207</v>
      </c>
      <c r="AW209" s="14" t="s">
        <v>5</v>
      </c>
      <c r="AX209" s="14" t="s">
        <v>74</v>
      </c>
      <c r="AY209" s="217" t="s">
        <v>198</v>
      </c>
    </row>
    <row r="210" spans="2:51" s="13" customFormat="1" ht="11.25">
      <c r="B210" s="197"/>
      <c r="C210" s="198"/>
      <c r="D210" s="192" t="s">
        <v>211</v>
      </c>
      <c r="E210" s="199" t="s">
        <v>20</v>
      </c>
      <c r="F210" s="200" t="s">
        <v>1525</v>
      </c>
      <c r="G210" s="198"/>
      <c r="H210" s="199" t="s">
        <v>20</v>
      </c>
      <c r="I210" s="201"/>
      <c r="J210" s="201"/>
      <c r="K210" s="198"/>
      <c r="L210" s="198"/>
      <c r="M210" s="202"/>
      <c r="N210" s="203"/>
      <c r="O210" s="204"/>
      <c r="P210" s="204"/>
      <c r="Q210" s="204"/>
      <c r="R210" s="204"/>
      <c r="S210" s="204"/>
      <c r="T210" s="204"/>
      <c r="U210" s="204"/>
      <c r="V210" s="204"/>
      <c r="W210" s="204"/>
      <c r="X210" s="205"/>
      <c r="AT210" s="206" t="s">
        <v>211</v>
      </c>
      <c r="AU210" s="206" t="s">
        <v>207</v>
      </c>
      <c r="AV210" s="13" t="s">
        <v>82</v>
      </c>
      <c r="AW210" s="13" t="s">
        <v>5</v>
      </c>
      <c r="AX210" s="13" t="s">
        <v>74</v>
      </c>
      <c r="AY210" s="206" t="s">
        <v>198</v>
      </c>
    </row>
    <row r="211" spans="2:51" s="13" customFormat="1" ht="11.25">
      <c r="B211" s="197"/>
      <c r="C211" s="198"/>
      <c r="D211" s="192" t="s">
        <v>211</v>
      </c>
      <c r="E211" s="199" t="s">
        <v>20</v>
      </c>
      <c r="F211" s="200" t="s">
        <v>1301</v>
      </c>
      <c r="G211" s="198"/>
      <c r="H211" s="199" t="s">
        <v>20</v>
      </c>
      <c r="I211" s="201"/>
      <c r="J211" s="201"/>
      <c r="K211" s="198"/>
      <c r="L211" s="198"/>
      <c r="M211" s="202"/>
      <c r="N211" s="203"/>
      <c r="O211" s="204"/>
      <c r="P211" s="204"/>
      <c r="Q211" s="204"/>
      <c r="R211" s="204"/>
      <c r="S211" s="204"/>
      <c r="T211" s="204"/>
      <c r="U211" s="204"/>
      <c r="V211" s="204"/>
      <c r="W211" s="204"/>
      <c r="X211" s="205"/>
      <c r="AT211" s="206" t="s">
        <v>211</v>
      </c>
      <c r="AU211" s="206" t="s">
        <v>207</v>
      </c>
      <c r="AV211" s="13" t="s">
        <v>82</v>
      </c>
      <c r="AW211" s="13" t="s">
        <v>5</v>
      </c>
      <c r="AX211" s="13" t="s">
        <v>74</v>
      </c>
      <c r="AY211" s="206" t="s">
        <v>198</v>
      </c>
    </row>
    <row r="212" spans="2:51" s="13" customFormat="1" ht="11.25">
      <c r="B212" s="197"/>
      <c r="C212" s="198"/>
      <c r="D212" s="192" t="s">
        <v>211</v>
      </c>
      <c r="E212" s="199" t="s">
        <v>20</v>
      </c>
      <c r="F212" s="200" t="s">
        <v>1323</v>
      </c>
      <c r="G212" s="198"/>
      <c r="H212" s="199" t="s">
        <v>20</v>
      </c>
      <c r="I212" s="201"/>
      <c r="J212" s="201"/>
      <c r="K212" s="198"/>
      <c r="L212" s="198"/>
      <c r="M212" s="202"/>
      <c r="N212" s="203"/>
      <c r="O212" s="204"/>
      <c r="P212" s="204"/>
      <c r="Q212" s="204"/>
      <c r="R212" s="204"/>
      <c r="S212" s="204"/>
      <c r="T212" s="204"/>
      <c r="U212" s="204"/>
      <c r="V212" s="204"/>
      <c r="W212" s="204"/>
      <c r="X212" s="205"/>
      <c r="AT212" s="206" t="s">
        <v>211</v>
      </c>
      <c r="AU212" s="206" t="s">
        <v>207</v>
      </c>
      <c r="AV212" s="13" t="s">
        <v>82</v>
      </c>
      <c r="AW212" s="13" t="s">
        <v>5</v>
      </c>
      <c r="AX212" s="13" t="s">
        <v>74</v>
      </c>
      <c r="AY212" s="206" t="s">
        <v>198</v>
      </c>
    </row>
    <row r="213" spans="2:51" s="14" customFormat="1" ht="11.25">
      <c r="B213" s="207"/>
      <c r="C213" s="208"/>
      <c r="D213" s="192" t="s">
        <v>211</v>
      </c>
      <c r="E213" s="209" t="s">
        <v>20</v>
      </c>
      <c r="F213" s="210" t="s">
        <v>1370</v>
      </c>
      <c r="G213" s="208"/>
      <c r="H213" s="211">
        <v>4.3499999999999996</v>
      </c>
      <c r="I213" s="212"/>
      <c r="J213" s="212"/>
      <c r="K213" s="208"/>
      <c r="L213" s="208"/>
      <c r="M213" s="213"/>
      <c r="N213" s="214"/>
      <c r="O213" s="215"/>
      <c r="P213" s="215"/>
      <c r="Q213" s="215"/>
      <c r="R213" s="215"/>
      <c r="S213" s="215"/>
      <c r="T213" s="215"/>
      <c r="U213" s="215"/>
      <c r="V213" s="215"/>
      <c r="W213" s="215"/>
      <c r="X213" s="216"/>
      <c r="AT213" s="217" t="s">
        <v>211</v>
      </c>
      <c r="AU213" s="217" t="s">
        <v>207</v>
      </c>
      <c r="AV213" s="14" t="s">
        <v>207</v>
      </c>
      <c r="AW213" s="14" t="s">
        <v>5</v>
      </c>
      <c r="AX213" s="14" t="s">
        <v>74</v>
      </c>
      <c r="AY213" s="217" t="s">
        <v>198</v>
      </c>
    </row>
    <row r="214" spans="2:51" s="13" customFormat="1" ht="11.25">
      <c r="B214" s="197"/>
      <c r="C214" s="198"/>
      <c r="D214" s="192" t="s">
        <v>211</v>
      </c>
      <c r="E214" s="199" t="s">
        <v>20</v>
      </c>
      <c r="F214" s="200" t="s">
        <v>1525</v>
      </c>
      <c r="G214" s="198"/>
      <c r="H214" s="199" t="s">
        <v>20</v>
      </c>
      <c r="I214" s="201"/>
      <c r="J214" s="201"/>
      <c r="K214" s="198"/>
      <c r="L214" s="198"/>
      <c r="M214" s="202"/>
      <c r="N214" s="203"/>
      <c r="O214" s="204"/>
      <c r="P214" s="204"/>
      <c r="Q214" s="204"/>
      <c r="R214" s="204"/>
      <c r="S214" s="204"/>
      <c r="T214" s="204"/>
      <c r="U214" s="204"/>
      <c r="V214" s="204"/>
      <c r="W214" s="204"/>
      <c r="X214" s="205"/>
      <c r="AT214" s="206" t="s">
        <v>211</v>
      </c>
      <c r="AU214" s="206" t="s">
        <v>207</v>
      </c>
      <c r="AV214" s="13" t="s">
        <v>82</v>
      </c>
      <c r="AW214" s="13" t="s">
        <v>5</v>
      </c>
      <c r="AX214" s="13" t="s">
        <v>74</v>
      </c>
      <c r="AY214" s="206" t="s">
        <v>198</v>
      </c>
    </row>
    <row r="215" spans="2:51" s="13" customFormat="1" ht="11.25">
      <c r="B215" s="197"/>
      <c r="C215" s="198"/>
      <c r="D215" s="192" t="s">
        <v>211</v>
      </c>
      <c r="E215" s="199" t="s">
        <v>20</v>
      </c>
      <c r="F215" s="200" t="s">
        <v>1382</v>
      </c>
      <c r="G215" s="198"/>
      <c r="H215" s="199" t="s">
        <v>20</v>
      </c>
      <c r="I215" s="201"/>
      <c r="J215" s="201"/>
      <c r="K215" s="198"/>
      <c r="L215" s="198"/>
      <c r="M215" s="202"/>
      <c r="N215" s="203"/>
      <c r="O215" s="204"/>
      <c r="P215" s="204"/>
      <c r="Q215" s="204"/>
      <c r="R215" s="204"/>
      <c r="S215" s="204"/>
      <c r="T215" s="204"/>
      <c r="U215" s="204"/>
      <c r="V215" s="204"/>
      <c r="W215" s="204"/>
      <c r="X215" s="205"/>
      <c r="AT215" s="206" t="s">
        <v>211</v>
      </c>
      <c r="AU215" s="206" t="s">
        <v>207</v>
      </c>
      <c r="AV215" s="13" t="s">
        <v>82</v>
      </c>
      <c r="AW215" s="13" t="s">
        <v>5</v>
      </c>
      <c r="AX215" s="13" t="s">
        <v>74</v>
      </c>
      <c r="AY215" s="206" t="s">
        <v>198</v>
      </c>
    </row>
    <row r="216" spans="2:51" s="13" customFormat="1" ht="11.25">
      <c r="B216" s="197"/>
      <c r="C216" s="198"/>
      <c r="D216" s="192" t="s">
        <v>211</v>
      </c>
      <c r="E216" s="199" t="s">
        <v>20</v>
      </c>
      <c r="F216" s="200" t="s">
        <v>1411</v>
      </c>
      <c r="G216" s="198"/>
      <c r="H216" s="199" t="s">
        <v>20</v>
      </c>
      <c r="I216" s="201"/>
      <c r="J216" s="201"/>
      <c r="K216" s="198"/>
      <c r="L216" s="198"/>
      <c r="M216" s="202"/>
      <c r="N216" s="203"/>
      <c r="O216" s="204"/>
      <c r="P216" s="204"/>
      <c r="Q216" s="204"/>
      <c r="R216" s="204"/>
      <c r="S216" s="204"/>
      <c r="T216" s="204"/>
      <c r="U216" s="204"/>
      <c r="V216" s="204"/>
      <c r="W216" s="204"/>
      <c r="X216" s="205"/>
      <c r="AT216" s="206" t="s">
        <v>211</v>
      </c>
      <c r="AU216" s="206" t="s">
        <v>207</v>
      </c>
      <c r="AV216" s="13" t="s">
        <v>82</v>
      </c>
      <c r="AW216" s="13" t="s">
        <v>5</v>
      </c>
      <c r="AX216" s="13" t="s">
        <v>74</v>
      </c>
      <c r="AY216" s="206" t="s">
        <v>198</v>
      </c>
    </row>
    <row r="217" spans="2:51" s="14" customFormat="1" ht="11.25">
      <c r="B217" s="207"/>
      <c r="C217" s="208"/>
      <c r="D217" s="192" t="s">
        <v>211</v>
      </c>
      <c r="E217" s="209" t="s">
        <v>20</v>
      </c>
      <c r="F217" s="210" t="s">
        <v>1370</v>
      </c>
      <c r="G217" s="208"/>
      <c r="H217" s="211">
        <v>4.3499999999999996</v>
      </c>
      <c r="I217" s="212"/>
      <c r="J217" s="212"/>
      <c r="K217" s="208"/>
      <c r="L217" s="208"/>
      <c r="M217" s="213"/>
      <c r="N217" s="214"/>
      <c r="O217" s="215"/>
      <c r="P217" s="215"/>
      <c r="Q217" s="215"/>
      <c r="R217" s="215"/>
      <c r="S217" s="215"/>
      <c r="T217" s="215"/>
      <c r="U217" s="215"/>
      <c r="V217" s="215"/>
      <c r="W217" s="215"/>
      <c r="X217" s="216"/>
      <c r="AT217" s="217" t="s">
        <v>211</v>
      </c>
      <c r="AU217" s="217" t="s">
        <v>207</v>
      </c>
      <c r="AV217" s="14" t="s">
        <v>207</v>
      </c>
      <c r="AW217" s="14" t="s">
        <v>5</v>
      </c>
      <c r="AX217" s="14" t="s">
        <v>74</v>
      </c>
      <c r="AY217" s="217" t="s">
        <v>198</v>
      </c>
    </row>
    <row r="218" spans="2:51" s="13" customFormat="1" ht="11.25">
      <c r="B218" s="197"/>
      <c r="C218" s="198"/>
      <c r="D218" s="192" t="s">
        <v>211</v>
      </c>
      <c r="E218" s="199" t="s">
        <v>20</v>
      </c>
      <c r="F218" s="200" t="s">
        <v>1525</v>
      </c>
      <c r="G218" s="198"/>
      <c r="H218" s="199" t="s">
        <v>20</v>
      </c>
      <c r="I218" s="201"/>
      <c r="J218" s="201"/>
      <c r="K218" s="198"/>
      <c r="L218" s="198"/>
      <c r="M218" s="202"/>
      <c r="N218" s="203"/>
      <c r="O218" s="204"/>
      <c r="P218" s="204"/>
      <c r="Q218" s="204"/>
      <c r="R218" s="204"/>
      <c r="S218" s="204"/>
      <c r="T218" s="204"/>
      <c r="U218" s="204"/>
      <c r="V218" s="204"/>
      <c r="W218" s="204"/>
      <c r="X218" s="205"/>
      <c r="AT218" s="206" t="s">
        <v>211</v>
      </c>
      <c r="AU218" s="206" t="s">
        <v>207</v>
      </c>
      <c r="AV218" s="13" t="s">
        <v>82</v>
      </c>
      <c r="AW218" s="13" t="s">
        <v>5</v>
      </c>
      <c r="AX218" s="13" t="s">
        <v>74</v>
      </c>
      <c r="AY218" s="206" t="s">
        <v>198</v>
      </c>
    </row>
    <row r="219" spans="2:51" s="13" customFormat="1" ht="11.25">
      <c r="B219" s="197"/>
      <c r="C219" s="198"/>
      <c r="D219" s="192" t="s">
        <v>211</v>
      </c>
      <c r="E219" s="199" t="s">
        <v>20</v>
      </c>
      <c r="F219" s="200" t="s">
        <v>1382</v>
      </c>
      <c r="G219" s="198"/>
      <c r="H219" s="199" t="s">
        <v>20</v>
      </c>
      <c r="I219" s="201"/>
      <c r="J219" s="201"/>
      <c r="K219" s="198"/>
      <c r="L219" s="198"/>
      <c r="M219" s="202"/>
      <c r="N219" s="203"/>
      <c r="O219" s="204"/>
      <c r="P219" s="204"/>
      <c r="Q219" s="204"/>
      <c r="R219" s="204"/>
      <c r="S219" s="204"/>
      <c r="T219" s="204"/>
      <c r="U219" s="204"/>
      <c r="V219" s="204"/>
      <c r="W219" s="204"/>
      <c r="X219" s="205"/>
      <c r="AT219" s="206" t="s">
        <v>211</v>
      </c>
      <c r="AU219" s="206" t="s">
        <v>207</v>
      </c>
      <c r="AV219" s="13" t="s">
        <v>82</v>
      </c>
      <c r="AW219" s="13" t="s">
        <v>5</v>
      </c>
      <c r="AX219" s="13" t="s">
        <v>74</v>
      </c>
      <c r="AY219" s="206" t="s">
        <v>198</v>
      </c>
    </row>
    <row r="220" spans="2:51" s="13" customFormat="1" ht="11.25">
      <c r="B220" s="197"/>
      <c r="C220" s="198"/>
      <c r="D220" s="192" t="s">
        <v>211</v>
      </c>
      <c r="E220" s="199" t="s">
        <v>20</v>
      </c>
      <c r="F220" s="200" t="s">
        <v>1412</v>
      </c>
      <c r="G220" s="198"/>
      <c r="H220" s="199" t="s">
        <v>20</v>
      </c>
      <c r="I220" s="201"/>
      <c r="J220" s="201"/>
      <c r="K220" s="198"/>
      <c r="L220" s="198"/>
      <c r="M220" s="202"/>
      <c r="N220" s="203"/>
      <c r="O220" s="204"/>
      <c r="P220" s="204"/>
      <c r="Q220" s="204"/>
      <c r="R220" s="204"/>
      <c r="S220" s="204"/>
      <c r="T220" s="204"/>
      <c r="U220" s="204"/>
      <c r="V220" s="204"/>
      <c r="W220" s="204"/>
      <c r="X220" s="205"/>
      <c r="AT220" s="206" t="s">
        <v>211</v>
      </c>
      <c r="AU220" s="206" t="s">
        <v>207</v>
      </c>
      <c r="AV220" s="13" t="s">
        <v>82</v>
      </c>
      <c r="AW220" s="13" t="s">
        <v>5</v>
      </c>
      <c r="AX220" s="13" t="s">
        <v>74</v>
      </c>
      <c r="AY220" s="206" t="s">
        <v>198</v>
      </c>
    </row>
    <row r="221" spans="2:51" s="14" customFormat="1" ht="11.25">
      <c r="B221" s="207"/>
      <c r="C221" s="208"/>
      <c r="D221" s="192" t="s">
        <v>211</v>
      </c>
      <c r="E221" s="209" t="s">
        <v>20</v>
      </c>
      <c r="F221" s="210" t="s">
        <v>1370</v>
      </c>
      <c r="G221" s="208"/>
      <c r="H221" s="211">
        <v>4.3499999999999996</v>
      </c>
      <c r="I221" s="212"/>
      <c r="J221" s="212"/>
      <c r="K221" s="208"/>
      <c r="L221" s="208"/>
      <c r="M221" s="213"/>
      <c r="N221" s="214"/>
      <c r="O221" s="215"/>
      <c r="P221" s="215"/>
      <c r="Q221" s="215"/>
      <c r="R221" s="215"/>
      <c r="S221" s="215"/>
      <c r="T221" s="215"/>
      <c r="U221" s="215"/>
      <c r="V221" s="215"/>
      <c r="W221" s="215"/>
      <c r="X221" s="216"/>
      <c r="AT221" s="217" t="s">
        <v>211</v>
      </c>
      <c r="AU221" s="217" t="s">
        <v>207</v>
      </c>
      <c r="AV221" s="14" t="s">
        <v>207</v>
      </c>
      <c r="AW221" s="14" t="s">
        <v>5</v>
      </c>
      <c r="AX221" s="14" t="s">
        <v>74</v>
      </c>
      <c r="AY221" s="217" t="s">
        <v>198</v>
      </c>
    </row>
    <row r="222" spans="2:51" s="13" customFormat="1" ht="11.25">
      <c r="B222" s="197"/>
      <c r="C222" s="198"/>
      <c r="D222" s="192" t="s">
        <v>211</v>
      </c>
      <c r="E222" s="199" t="s">
        <v>20</v>
      </c>
      <c r="F222" s="200" t="s">
        <v>1525</v>
      </c>
      <c r="G222" s="198"/>
      <c r="H222" s="199" t="s">
        <v>20</v>
      </c>
      <c r="I222" s="201"/>
      <c r="J222" s="201"/>
      <c r="K222" s="198"/>
      <c r="L222" s="198"/>
      <c r="M222" s="202"/>
      <c r="N222" s="203"/>
      <c r="O222" s="204"/>
      <c r="P222" s="204"/>
      <c r="Q222" s="204"/>
      <c r="R222" s="204"/>
      <c r="S222" s="204"/>
      <c r="T222" s="204"/>
      <c r="U222" s="204"/>
      <c r="V222" s="204"/>
      <c r="W222" s="204"/>
      <c r="X222" s="205"/>
      <c r="AT222" s="206" t="s">
        <v>211</v>
      </c>
      <c r="AU222" s="206" t="s">
        <v>207</v>
      </c>
      <c r="AV222" s="13" t="s">
        <v>82</v>
      </c>
      <c r="AW222" s="13" t="s">
        <v>5</v>
      </c>
      <c r="AX222" s="13" t="s">
        <v>74</v>
      </c>
      <c r="AY222" s="206" t="s">
        <v>198</v>
      </c>
    </row>
    <row r="223" spans="2:51" s="13" customFormat="1" ht="11.25">
      <c r="B223" s="197"/>
      <c r="C223" s="198"/>
      <c r="D223" s="192" t="s">
        <v>211</v>
      </c>
      <c r="E223" s="199" t="s">
        <v>20</v>
      </c>
      <c r="F223" s="200" t="s">
        <v>1382</v>
      </c>
      <c r="G223" s="198"/>
      <c r="H223" s="199" t="s">
        <v>20</v>
      </c>
      <c r="I223" s="201"/>
      <c r="J223" s="201"/>
      <c r="K223" s="198"/>
      <c r="L223" s="198"/>
      <c r="M223" s="202"/>
      <c r="N223" s="203"/>
      <c r="O223" s="204"/>
      <c r="P223" s="204"/>
      <c r="Q223" s="204"/>
      <c r="R223" s="204"/>
      <c r="S223" s="204"/>
      <c r="T223" s="204"/>
      <c r="U223" s="204"/>
      <c r="V223" s="204"/>
      <c r="W223" s="204"/>
      <c r="X223" s="205"/>
      <c r="AT223" s="206" t="s">
        <v>211</v>
      </c>
      <c r="AU223" s="206" t="s">
        <v>207</v>
      </c>
      <c r="AV223" s="13" t="s">
        <v>82</v>
      </c>
      <c r="AW223" s="13" t="s">
        <v>5</v>
      </c>
      <c r="AX223" s="13" t="s">
        <v>74</v>
      </c>
      <c r="AY223" s="206" t="s">
        <v>198</v>
      </c>
    </row>
    <row r="224" spans="2:51" s="13" customFormat="1" ht="11.25">
      <c r="B224" s="197"/>
      <c r="C224" s="198"/>
      <c r="D224" s="192" t="s">
        <v>211</v>
      </c>
      <c r="E224" s="199" t="s">
        <v>20</v>
      </c>
      <c r="F224" s="200" t="s">
        <v>1413</v>
      </c>
      <c r="G224" s="198"/>
      <c r="H224" s="199" t="s">
        <v>20</v>
      </c>
      <c r="I224" s="201"/>
      <c r="J224" s="201"/>
      <c r="K224" s="198"/>
      <c r="L224" s="198"/>
      <c r="M224" s="202"/>
      <c r="N224" s="203"/>
      <c r="O224" s="204"/>
      <c r="P224" s="204"/>
      <c r="Q224" s="204"/>
      <c r="R224" s="204"/>
      <c r="S224" s="204"/>
      <c r="T224" s="204"/>
      <c r="U224" s="204"/>
      <c r="V224" s="204"/>
      <c r="W224" s="204"/>
      <c r="X224" s="205"/>
      <c r="AT224" s="206" t="s">
        <v>211</v>
      </c>
      <c r="AU224" s="206" t="s">
        <v>207</v>
      </c>
      <c r="AV224" s="13" t="s">
        <v>82</v>
      </c>
      <c r="AW224" s="13" t="s">
        <v>5</v>
      </c>
      <c r="AX224" s="13" t="s">
        <v>74</v>
      </c>
      <c r="AY224" s="206" t="s">
        <v>198</v>
      </c>
    </row>
    <row r="225" spans="2:51" s="14" customFormat="1" ht="11.25">
      <c r="B225" s="207"/>
      <c r="C225" s="208"/>
      <c r="D225" s="192" t="s">
        <v>211</v>
      </c>
      <c r="E225" s="209" t="s">
        <v>20</v>
      </c>
      <c r="F225" s="210" t="s">
        <v>1370</v>
      </c>
      <c r="G225" s="208"/>
      <c r="H225" s="211">
        <v>4.3499999999999996</v>
      </c>
      <c r="I225" s="212"/>
      <c r="J225" s="212"/>
      <c r="K225" s="208"/>
      <c r="L225" s="208"/>
      <c r="M225" s="213"/>
      <c r="N225" s="214"/>
      <c r="O225" s="215"/>
      <c r="P225" s="215"/>
      <c r="Q225" s="215"/>
      <c r="R225" s="215"/>
      <c r="S225" s="215"/>
      <c r="T225" s="215"/>
      <c r="U225" s="215"/>
      <c r="V225" s="215"/>
      <c r="W225" s="215"/>
      <c r="X225" s="216"/>
      <c r="AT225" s="217" t="s">
        <v>211</v>
      </c>
      <c r="AU225" s="217" t="s">
        <v>207</v>
      </c>
      <c r="AV225" s="14" t="s">
        <v>207</v>
      </c>
      <c r="AW225" s="14" t="s">
        <v>5</v>
      </c>
      <c r="AX225" s="14" t="s">
        <v>74</v>
      </c>
      <c r="AY225" s="217" t="s">
        <v>198</v>
      </c>
    </row>
    <row r="226" spans="2:51" s="13" customFormat="1" ht="11.25">
      <c r="B226" s="197"/>
      <c r="C226" s="198"/>
      <c r="D226" s="192" t="s">
        <v>211</v>
      </c>
      <c r="E226" s="199" t="s">
        <v>20</v>
      </c>
      <c r="F226" s="200" t="s">
        <v>1525</v>
      </c>
      <c r="G226" s="198"/>
      <c r="H226" s="199" t="s">
        <v>20</v>
      </c>
      <c r="I226" s="201"/>
      <c r="J226" s="201"/>
      <c r="K226" s="198"/>
      <c r="L226" s="198"/>
      <c r="M226" s="202"/>
      <c r="N226" s="203"/>
      <c r="O226" s="204"/>
      <c r="P226" s="204"/>
      <c r="Q226" s="204"/>
      <c r="R226" s="204"/>
      <c r="S226" s="204"/>
      <c r="T226" s="204"/>
      <c r="U226" s="204"/>
      <c r="V226" s="204"/>
      <c r="W226" s="204"/>
      <c r="X226" s="205"/>
      <c r="AT226" s="206" t="s">
        <v>211</v>
      </c>
      <c r="AU226" s="206" t="s">
        <v>207</v>
      </c>
      <c r="AV226" s="13" t="s">
        <v>82</v>
      </c>
      <c r="AW226" s="13" t="s">
        <v>5</v>
      </c>
      <c r="AX226" s="13" t="s">
        <v>74</v>
      </c>
      <c r="AY226" s="206" t="s">
        <v>198</v>
      </c>
    </row>
    <row r="227" spans="2:51" s="13" customFormat="1" ht="11.25">
      <c r="B227" s="197"/>
      <c r="C227" s="198"/>
      <c r="D227" s="192" t="s">
        <v>211</v>
      </c>
      <c r="E227" s="199" t="s">
        <v>20</v>
      </c>
      <c r="F227" s="200" t="s">
        <v>1382</v>
      </c>
      <c r="G227" s="198"/>
      <c r="H227" s="199" t="s">
        <v>20</v>
      </c>
      <c r="I227" s="201"/>
      <c r="J227" s="201"/>
      <c r="K227" s="198"/>
      <c r="L227" s="198"/>
      <c r="M227" s="202"/>
      <c r="N227" s="203"/>
      <c r="O227" s="204"/>
      <c r="P227" s="204"/>
      <c r="Q227" s="204"/>
      <c r="R227" s="204"/>
      <c r="S227" s="204"/>
      <c r="T227" s="204"/>
      <c r="U227" s="204"/>
      <c r="V227" s="204"/>
      <c r="W227" s="204"/>
      <c r="X227" s="205"/>
      <c r="AT227" s="206" t="s">
        <v>211</v>
      </c>
      <c r="AU227" s="206" t="s">
        <v>207</v>
      </c>
      <c r="AV227" s="13" t="s">
        <v>82</v>
      </c>
      <c r="AW227" s="13" t="s">
        <v>5</v>
      </c>
      <c r="AX227" s="13" t="s">
        <v>74</v>
      </c>
      <c r="AY227" s="206" t="s">
        <v>198</v>
      </c>
    </row>
    <row r="228" spans="2:51" s="13" customFormat="1" ht="11.25">
      <c r="B228" s="197"/>
      <c r="C228" s="198"/>
      <c r="D228" s="192" t="s">
        <v>211</v>
      </c>
      <c r="E228" s="199" t="s">
        <v>20</v>
      </c>
      <c r="F228" s="200" t="s">
        <v>1414</v>
      </c>
      <c r="G228" s="198"/>
      <c r="H228" s="199" t="s">
        <v>20</v>
      </c>
      <c r="I228" s="201"/>
      <c r="J228" s="201"/>
      <c r="K228" s="198"/>
      <c r="L228" s="198"/>
      <c r="M228" s="202"/>
      <c r="N228" s="203"/>
      <c r="O228" s="204"/>
      <c r="P228" s="204"/>
      <c r="Q228" s="204"/>
      <c r="R228" s="204"/>
      <c r="S228" s="204"/>
      <c r="T228" s="204"/>
      <c r="U228" s="204"/>
      <c r="V228" s="204"/>
      <c r="W228" s="204"/>
      <c r="X228" s="205"/>
      <c r="AT228" s="206" t="s">
        <v>211</v>
      </c>
      <c r="AU228" s="206" t="s">
        <v>207</v>
      </c>
      <c r="AV228" s="13" t="s">
        <v>82</v>
      </c>
      <c r="AW228" s="13" t="s">
        <v>5</v>
      </c>
      <c r="AX228" s="13" t="s">
        <v>74</v>
      </c>
      <c r="AY228" s="206" t="s">
        <v>198</v>
      </c>
    </row>
    <row r="229" spans="2:51" s="14" customFormat="1" ht="11.25">
      <c r="B229" s="207"/>
      <c r="C229" s="208"/>
      <c r="D229" s="192" t="s">
        <v>211</v>
      </c>
      <c r="E229" s="209" t="s">
        <v>20</v>
      </c>
      <c r="F229" s="210" t="s">
        <v>1370</v>
      </c>
      <c r="G229" s="208"/>
      <c r="H229" s="211">
        <v>4.3499999999999996</v>
      </c>
      <c r="I229" s="212"/>
      <c r="J229" s="212"/>
      <c r="K229" s="208"/>
      <c r="L229" s="208"/>
      <c r="M229" s="213"/>
      <c r="N229" s="214"/>
      <c r="O229" s="215"/>
      <c r="P229" s="215"/>
      <c r="Q229" s="215"/>
      <c r="R229" s="215"/>
      <c r="S229" s="215"/>
      <c r="T229" s="215"/>
      <c r="U229" s="215"/>
      <c r="V229" s="215"/>
      <c r="W229" s="215"/>
      <c r="X229" s="216"/>
      <c r="AT229" s="217" t="s">
        <v>211</v>
      </c>
      <c r="AU229" s="217" t="s">
        <v>207</v>
      </c>
      <c r="AV229" s="14" t="s">
        <v>207</v>
      </c>
      <c r="AW229" s="14" t="s">
        <v>5</v>
      </c>
      <c r="AX229" s="14" t="s">
        <v>74</v>
      </c>
      <c r="AY229" s="217" t="s">
        <v>198</v>
      </c>
    </row>
    <row r="230" spans="2:51" s="13" customFormat="1" ht="11.25">
      <c r="B230" s="197"/>
      <c r="C230" s="198"/>
      <c r="D230" s="192" t="s">
        <v>211</v>
      </c>
      <c r="E230" s="199" t="s">
        <v>20</v>
      </c>
      <c r="F230" s="200" t="s">
        <v>1525</v>
      </c>
      <c r="G230" s="198"/>
      <c r="H230" s="199" t="s">
        <v>20</v>
      </c>
      <c r="I230" s="201"/>
      <c r="J230" s="201"/>
      <c r="K230" s="198"/>
      <c r="L230" s="198"/>
      <c r="M230" s="202"/>
      <c r="N230" s="203"/>
      <c r="O230" s="204"/>
      <c r="P230" s="204"/>
      <c r="Q230" s="204"/>
      <c r="R230" s="204"/>
      <c r="S230" s="204"/>
      <c r="T230" s="204"/>
      <c r="U230" s="204"/>
      <c r="V230" s="204"/>
      <c r="W230" s="204"/>
      <c r="X230" s="205"/>
      <c r="AT230" s="206" t="s">
        <v>211</v>
      </c>
      <c r="AU230" s="206" t="s">
        <v>207</v>
      </c>
      <c r="AV230" s="13" t="s">
        <v>82</v>
      </c>
      <c r="AW230" s="13" t="s">
        <v>5</v>
      </c>
      <c r="AX230" s="13" t="s">
        <v>74</v>
      </c>
      <c r="AY230" s="206" t="s">
        <v>198</v>
      </c>
    </row>
    <row r="231" spans="2:51" s="13" customFormat="1" ht="11.25">
      <c r="B231" s="197"/>
      <c r="C231" s="198"/>
      <c r="D231" s="192" t="s">
        <v>211</v>
      </c>
      <c r="E231" s="199" t="s">
        <v>20</v>
      </c>
      <c r="F231" s="200" t="s">
        <v>1301</v>
      </c>
      <c r="G231" s="198"/>
      <c r="H231" s="199" t="s">
        <v>20</v>
      </c>
      <c r="I231" s="201"/>
      <c r="J231" s="201"/>
      <c r="K231" s="198"/>
      <c r="L231" s="198"/>
      <c r="M231" s="202"/>
      <c r="N231" s="203"/>
      <c r="O231" s="204"/>
      <c r="P231" s="204"/>
      <c r="Q231" s="204"/>
      <c r="R231" s="204"/>
      <c r="S231" s="204"/>
      <c r="T231" s="204"/>
      <c r="U231" s="204"/>
      <c r="V231" s="204"/>
      <c r="W231" s="204"/>
      <c r="X231" s="205"/>
      <c r="AT231" s="206" t="s">
        <v>211</v>
      </c>
      <c r="AU231" s="206" t="s">
        <v>207</v>
      </c>
      <c r="AV231" s="13" t="s">
        <v>82</v>
      </c>
      <c r="AW231" s="13" t="s">
        <v>5</v>
      </c>
      <c r="AX231" s="13" t="s">
        <v>74</v>
      </c>
      <c r="AY231" s="206" t="s">
        <v>198</v>
      </c>
    </row>
    <row r="232" spans="2:51" s="13" customFormat="1" ht="11.25">
      <c r="B232" s="197"/>
      <c r="C232" s="198"/>
      <c r="D232" s="192" t="s">
        <v>211</v>
      </c>
      <c r="E232" s="199" t="s">
        <v>20</v>
      </c>
      <c r="F232" s="200" t="s">
        <v>1324</v>
      </c>
      <c r="G232" s="198"/>
      <c r="H232" s="199" t="s">
        <v>20</v>
      </c>
      <c r="I232" s="201"/>
      <c r="J232" s="201"/>
      <c r="K232" s="198"/>
      <c r="L232" s="198"/>
      <c r="M232" s="202"/>
      <c r="N232" s="203"/>
      <c r="O232" s="204"/>
      <c r="P232" s="204"/>
      <c r="Q232" s="204"/>
      <c r="R232" s="204"/>
      <c r="S232" s="204"/>
      <c r="T232" s="204"/>
      <c r="U232" s="204"/>
      <c r="V232" s="204"/>
      <c r="W232" s="204"/>
      <c r="X232" s="205"/>
      <c r="AT232" s="206" t="s">
        <v>211</v>
      </c>
      <c r="AU232" s="206" t="s">
        <v>207</v>
      </c>
      <c r="AV232" s="13" t="s">
        <v>82</v>
      </c>
      <c r="AW232" s="13" t="s">
        <v>5</v>
      </c>
      <c r="AX232" s="13" t="s">
        <v>74</v>
      </c>
      <c r="AY232" s="206" t="s">
        <v>198</v>
      </c>
    </row>
    <row r="233" spans="2:51" s="14" customFormat="1" ht="11.25">
      <c r="B233" s="207"/>
      <c r="C233" s="208"/>
      <c r="D233" s="192" t="s">
        <v>211</v>
      </c>
      <c r="E233" s="209" t="s">
        <v>20</v>
      </c>
      <c r="F233" s="210" t="s">
        <v>1371</v>
      </c>
      <c r="G233" s="208"/>
      <c r="H233" s="211">
        <v>4.37</v>
      </c>
      <c r="I233" s="212"/>
      <c r="J233" s="212"/>
      <c r="K233" s="208"/>
      <c r="L233" s="208"/>
      <c r="M233" s="213"/>
      <c r="N233" s="214"/>
      <c r="O233" s="215"/>
      <c r="P233" s="215"/>
      <c r="Q233" s="215"/>
      <c r="R233" s="215"/>
      <c r="S233" s="215"/>
      <c r="T233" s="215"/>
      <c r="U233" s="215"/>
      <c r="V233" s="215"/>
      <c r="W233" s="215"/>
      <c r="X233" s="216"/>
      <c r="AT233" s="217" t="s">
        <v>211</v>
      </c>
      <c r="AU233" s="217" t="s">
        <v>207</v>
      </c>
      <c r="AV233" s="14" t="s">
        <v>207</v>
      </c>
      <c r="AW233" s="14" t="s">
        <v>5</v>
      </c>
      <c r="AX233" s="14" t="s">
        <v>74</v>
      </c>
      <c r="AY233" s="217" t="s">
        <v>198</v>
      </c>
    </row>
    <row r="234" spans="2:51" s="13" customFormat="1" ht="11.25">
      <c r="B234" s="197"/>
      <c r="C234" s="198"/>
      <c r="D234" s="192" t="s">
        <v>211</v>
      </c>
      <c r="E234" s="199" t="s">
        <v>20</v>
      </c>
      <c r="F234" s="200" t="s">
        <v>1525</v>
      </c>
      <c r="G234" s="198"/>
      <c r="H234" s="199" t="s">
        <v>20</v>
      </c>
      <c r="I234" s="201"/>
      <c r="J234" s="201"/>
      <c r="K234" s="198"/>
      <c r="L234" s="198"/>
      <c r="M234" s="202"/>
      <c r="N234" s="203"/>
      <c r="O234" s="204"/>
      <c r="P234" s="204"/>
      <c r="Q234" s="204"/>
      <c r="R234" s="204"/>
      <c r="S234" s="204"/>
      <c r="T234" s="204"/>
      <c r="U234" s="204"/>
      <c r="V234" s="204"/>
      <c r="W234" s="204"/>
      <c r="X234" s="205"/>
      <c r="AT234" s="206" t="s">
        <v>211</v>
      </c>
      <c r="AU234" s="206" t="s">
        <v>207</v>
      </c>
      <c r="AV234" s="13" t="s">
        <v>82</v>
      </c>
      <c r="AW234" s="13" t="s">
        <v>5</v>
      </c>
      <c r="AX234" s="13" t="s">
        <v>74</v>
      </c>
      <c r="AY234" s="206" t="s">
        <v>198</v>
      </c>
    </row>
    <row r="235" spans="2:51" s="13" customFormat="1" ht="11.25">
      <c r="B235" s="197"/>
      <c r="C235" s="198"/>
      <c r="D235" s="192" t="s">
        <v>211</v>
      </c>
      <c r="E235" s="199" t="s">
        <v>20</v>
      </c>
      <c r="F235" s="200" t="s">
        <v>1301</v>
      </c>
      <c r="G235" s="198"/>
      <c r="H235" s="199" t="s">
        <v>20</v>
      </c>
      <c r="I235" s="201"/>
      <c r="J235" s="201"/>
      <c r="K235" s="198"/>
      <c r="L235" s="198"/>
      <c r="M235" s="202"/>
      <c r="N235" s="203"/>
      <c r="O235" s="204"/>
      <c r="P235" s="204"/>
      <c r="Q235" s="204"/>
      <c r="R235" s="204"/>
      <c r="S235" s="204"/>
      <c r="T235" s="204"/>
      <c r="U235" s="204"/>
      <c r="V235" s="204"/>
      <c r="W235" s="204"/>
      <c r="X235" s="205"/>
      <c r="AT235" s="206" t="s">
        <v>211</v>
      </c>
      <c r="AU235" s="206" t="s">
        <v>207</v>
      </c>
      <c r="AV235" s="13" t="s">
        <v>82</v>
      </c>
      <c r="AW235" s="13" t="s">
        <v>5</v>
      </c>
      <c r="AX235" s="13" t="s">
        <v>74</v>
      </c>
      <c r="AY235" s="206" t="s">
        <v>198</v>
      </c>
    </row>
    <row r="236" spans="2:51" s="13" customFormat="1" ht="11.25">
      <c r="B236" s="197"/>
      <c r="C236" s="198"/>
      <c r="D236" s="192" t="s">
        <v>211</v>
      </c>
      <c r="E236" s="199" t="s">
        <v>20</v>
      </c>
      <c r="F236" s="200" t="s">
        <v>1326</v>
      </c>
      <c r="G236" s="198"/>
      <c r="H236" s="199" t="s">
        <v>20</v>
      </c>
      <c r="I236" s="201"/>
      <c r="J236" s="201"/>
      <c r="K236" s="198"/>
      <c r="L236" s="198"/>
      <c r="M236" s="202"/>
      <c r="N236" s="203"/>
      <c r="O236" s="204"/>
      <c r="P236" s="204"/>
      <c r="Q236" s="204"/>
      <c r="R236" s="204"/>
      <c r="S236" s="204"/>
      <c r="T236" s="204"/>
      <c r="U236" s="204"/>
      <c r="V236" s="204"/>
      <c r="W236" s="204"/>
      <c r="X236" s="205"/>
      <c r="AT236" s="206" t="s">
        <v>211</v>
      </c>
      <c r="AU236" s="206" t="s">
        <v>207</v>
      </c>
      <c r="AV236" s="13" t="s">
        <v>82</v>
      </c>
      <c r="AW236" s="13" t="s">
        <v>5</v>
      </c>
      <c r="AX236" s="13" t="s">
        <v>74</v>
      </c>
      <c r="AY236" s="206" t="s">
        <v>198</v>
      </c>
    </row>
    <row r="237" spans="2:51" s="14" customFormat="1" ht="11.25">
      <c r="B237" s="207"/>
      <c r="C237" s="208"/>
      <c r="D237" s="192" t="s">
        <v>211</v>
      </c>
      <c r="E237" s="209" t="s">
        <v>20</v>
      </c>
      <c r="F237" s="210" t="s">
        <v>1371</v>
      </c>
      <c r="G237" s="208"/>
      <c r="H237" s="211">
        <v>4.37</v>
      </c>
      <c r="I237" s="212"/>
      <c r="J237" s="212"/>
      <c r="K237" s="208"/>
      <c r="L237" s="208"/>
      <c r="M237" s="213"/>
      <c r="N237" s="214"/>
      <c r="O237" s="215"/>
      <c r="P237" s="215"/>
      <c r="Q237" s="215"/>
      <c r="R237" s="215"/>
      <c r="S237" s="215"/>
      <c r="T237" s="215"/>
      <c r="U237" s="215"/>
      <c r="V237" s="215"/>
      <c r="W237" s="215"/>
      <c r="X237" s="216"/>
      <c r="AT237" s="217" t="s">
        <v>211</v>
      </c>
      <c r="AU237" s="217" t="s">
        <v>207</v>
      </c>
      <c r="AV237" s="14" t="s">
        <v>207</v>
      </c>
      <c r="AW237" s="14" t="s">
        <v>5</v>
      </c>
      <c r="AX237" s="14" t="s">
        <v>74</v>
      </c>
      <c r="AY237" s="217" t="s">
        <v>198</v>
      </c>
    </row>
    <row r="238" spans="2:51" s="13" customFormat="1" ht="11.25">
      <c r="B238" s="197"/>
      <c r="C238" s="198"/>
      <c r="D238" s="192" t="s">
        <v>211</v>
      </c>
      <c r="E238" s="199" t="s">
        <v>20</v>
      </c>
      <c r="F238" s="200" t="s">
        <v>1525</v>
      </c>
      <c r="G238" s="198"/>
      <c r="H238" s="199" t="s">
        <v>20</v>
      </c>
      <c r="I238" s="201"/>
      <c r="J238" s="201"/>
      <c r="K238" s="198"/>
      <c r="L238" s="198"/>
      <c r="M238" s="202"/>
      <c r="N238" s="203"/>
      <c r="O238" s="204"/>
      <c r="P238" s="204"/>
      <c r="Q238" s="204"/>
      <c r="R238" s="204"/>
      <c r="S238" s="204"/>
      <c r="T238" s="204"/>
      <c r="U238" s="204"/>
      <c r="V238" s="204"/>
      <c r="W238" s="204"/>
      <c r="X238" s="205"/>
      <c r="AT238" s="206" t="s">
        <v>211</v>
      </c>
      <c r="AU238" s="206" t="s">
        <v>207</v>
      </c>
      <c r="AV238" s="13" t="s">
        <v>82</v>
      </c>
      <c r="AW238" s="13" t="s">
        <v>5</v>
      </c>
      <c r="AX238" s="13" t="s">
        <v>74</v>
      </c>
      <c r="AY238" s="206" t="s">
        <v>198</v>
      </c>
    </row>
    <row r="239" spans="2:51" s="13" customFormat="1" ht="11.25">
      <c r="B239" s="197"/>
      <c r="C239" s="198"/>
      <c r="D239" s="192" t="s">
        <v>211</v>
      </c>
      <c r="E239" s="199" t="s">
        <v>20</v>
      </c>
      <c r="F239" s="200" t="s">
        <v>1301</v>
      </c>
      <c r="G239" s="198"/>
      <c r="H239" s="199" t="s">
        <v>20</v>
      </c>
      <c r="I239" s="201"/>
      <c r="J239" s="201"/>
      <c r="K239" s="198"/>
      <c r="L239" s="198"/>
      <c r="M239" s="202"/>
      <c r="N239" s="203"/>
      <c r="O239" s="204"/>
      <c r="P239" s="204"/>
      <c r="Q239" s="204"/>
      <c r="R239" s="204"/>
      <c r="S239" s="204"/>
      <c r="T239" s="204"/>
      <c r="U239" s="204"/>
      <c r="V239" s="204"/>
      <c r="W239" s="204"/>
      <c r="X239" s="205"/>
      <c r="AT239" s="206" t="s">
        <v>211</v>
      </c>
      <c r="AU239" s="206" t="s">
        <v>207</v>
      </c>
      <c r="AV239" s="13" t="s">
        <v>82</v>
      </c>
      <c r="AW239" s="13" t="s">
        <v>5</v>
      </c>
      <c r="AX239" s="13" t="s">
        <v>74</v>
      </c>
      <c r="AY239" s="206" t="s">
        <v>198</v>
      </c>
    </row>
    <row r="240" spans="2:51" s="13" customFormat="1" ht="11.25">
      <c r="B240" s="197"/>
      <c r="C240" s="198"/>
      <c r="D240" s="192" t="s">
        <v>211</v>
      </c>
      <c r="E240" s="199" t="s">
        <v>20</v>
      </c>
      <c r="F240" s="200" t="s">
        <v>1327</v>
      </c>
      <c r="G240" s="198"/>
      <c r="H240" s="199" t="s">
        <v>20</v>
      </c>
      <c r="I240" s="201"/>
      <c r="J240" s="201"/>
      <c r="K240" s="198"/>
      <c r="L240" s="198"/>
      <c r="M240" s="202"/>
      <c r="N240" s="203"/>
      <c r="O240" s="204"/>
      <c r="P240" s="204"/>
      <c r="Q240" s="204"/>
      <c r="R240" s="204"/>
      <c r="S240" s="204"/>
      <c r="T240" s="204"/>
      <c r="U240" s="204"/>
      <c r="V240" s="204"/>
      <c r="W240" s="204"/>
      <c r="X240" s="205"/>
      <c r="AT240" s="206" t="s">
        <v>211</v>
      </c>
      <c r="AU240" s="206" t="s">
        <v>207</v>
      </c>
      <c r="AV240" s="13" t="s">
        <v>82</v>
      </c>
      <c r="AW240" s="13" t="s">
        <v>5</v>
      </c>
      <c r="AX240" s="13" t="s">
        <v>74</v>
      </c>
      <c r="AY240" s="206" t="s">
        <v>198</v>
      </c>
    </row>
    <row r="241" spans="2:51" s="14" customFormat="1" ht="11.25">
      <c r="B241" s="207"/>
      <c r="C241" s="208"/>
      <c r="D241" s="192" t="s">
        <v>211</v>
      </c>
      <c r="E241" s="209" t="s">
        <v>20</v>
      </c>
      <c r="F241" s="210" t="s">
        <v>1371</v>
      </c>
      <c r="G241" s="208"/>
      <c r="H241" s="211">
        <v>4.37</v>
      </c>
      <c r="I241" s="212"/>
      <c r="J241" s="212"/>
      <c r="K241" s="208"/>
      <c r="L241" s="208"/>
      <c r="M241" s="213"/>
      <c r="N241" s="214"/>
      <c r="O241" s="215"/>
      <c r="P241" s="215"/>
      <c r="Q241" s="215"/>
      <c r="R241" s="215"/>
      <c r="S241" s="215"/>
      <c r="T241" s="215"/>
      <c r="U241" s="215"/>
      <c r="V241" s="215"/>
      <c r="W241" s="215"/>
      <c r="X241" s="216"/>
      <c r="AT241" s="217" t="s">
        <v>211</v>
      </c>
      <c r="AU241" s="217" t="s">
        <v>207</v>
      </c>
      <c r="AV241" s="14" t="s">
        <v>207</v>
      </c>
      <c r="AW241" s="14" t="s">
        <v>5</v>
      </c>
      <c r="AX241" s="14" t="s">
        <v>74</v>
      </c>
      <c r="AY241" s="217" t="s">
        <v>198</v>
      </c>
    </row>
    <row r="242" spans="2:51" s="13" customFormat="1" ht="11.25">
      <c r="B242" s="197"/>
      <c r="C242" s="198"/>
      <c r="D242" s="192" t="s">
        <v>211</v>
      </c>
      <c r="E242" s="199" t="s">
        <v>20</v>
      </c>
      <c r="F242" s="200" t="s">
        <v>1525</v>
      </c>
      <c r="G242" s="198"/>
      <c r="H242" s="199" t="s">
        <v>20</v>
      </c>
      <c r="I242" s="201"/>
      <c r="J242" s="201"/>
      <c r="K242" s="198"/>
      <c r="L242" s="198"/>
      <c r="M242" s="202"/>
      <c r="N242" s="203"/>
      <c r="O242" s="204"/>
      <c r="P242" s="204"/>
      <c r="Q242" s="204"/>
      <c r="R242" s="204"/>
      <c r="S242" s="204"/>
      <c r="T242" s="204"/>
      <c r="U242" s="204"/>
      <c r="V242" s="204"/>
      <c r="W242" s="204"/>
      <c r="X242" s="205"/>
      <c r="AT242" s="206" t="s">
        <v>211</v>
      </c>
      <c r="AU242" s="206" t="s">
        <v>207</v>
      </c>
      <c r="AV242" s="13" t="s">
        <v>82</v>
      </c>
      <c r="AW242" s="13" t="s">
        <v>5</v>
      </c>
      <c r="AX242" s="13" t="s">
        <v>74</v>
      </c>
      <c r="AY242" s="206" t="s">
        <v>198</v>
      </c>
    </row>
    <row r="243" spans="2:51" s="13" customFormat="1" ht="11.25">
      <c r="B243" s="197"/>
      <c r="C243" s="198"/>
      <c r="D243" s="192" t="s">
        <v>211</v>
      </c>
      <c r="E243" s="199" t="s">
        <v>20</v>
      </c>
      <c r="F243" s="200" t="s">
        <v>1301</v>
      </c>
      <c r="G243" s="198"/>
      <c r="H243" s="199" t="s">
        <v>20</v>
      </c>
      <c r="I243" s="201"/>
      <c r="J243" s="201"/>
      <c r="K243" s="198"/>
      <c r="L243" s="198"/>
      <c r="M243" s="202"/>
      <c r="N243" s="203"/>
      <c r="O243" s="204"/>
      <c r="P243" s="204"/>
      <c r="Q243" s="204"/>
      <c r="R243" s="204"/>
      <c r="S243" s="204"/>
      <c r="T243" s="204"/>
      <c r="U243" s="204"/>
      <c r="V243" s="204"/>
      <c r="W243" s="204"/>
      <c r="X243" s="205"/>
      <c r="AT243" s="206" t="s">
        <v>211</v>
      </c>
      <c r="AU243" s="206" t="s">
        <v>207</v>
      </c>
      <c r="AV243" s="13" t="s">
        <v>82</v>
      </c>
      <c r="AW243" s="13" t="s">
        <v>5</v>
      </c>
      <c r="AX243" s="13" t="s">
        <v>74</v>
      </c>
      <c r="AY243" s="206" t="s">
        <v>198</v>
      </c>
    </row>
    <row r="244" spans="2:51" s="13" customFormat="1" ht="11.25">
      <c r="B244" s="197"/>
      <c r="C244" s="198"/>
      <c r="D244" s="192" t="s">
        <v>211</v>
      </c>
      <c r="E244" s="199" t="s">
        <v>20</v>
      </c>
      <c r="F244" s="200" t="s">
        <v>1328</v>
      </c>
      <c r="G244" s="198"/>
      <c r="H244" s="199" t="s">
        <v>20</v>
      </c>
      <c r="I244" s="201"/>
      <c r="J244" s="201"/>
      <c r="K244" s="198"/>
      <c r="L244" s="198"/>
      <c r="M244" s="202"/>
      <c r="N244" s="203"/>
      <c r="O244" s="204"/>
      <c r="P244" s="204"/>
      <c r="Q244" s="204"/>
      <c r="R244" s="204"/>
      <c r="S244" s="204"/>
      <c r="T244" s="204"/>
      <c r="U244" s="204"/>
      <c r="V244" s="204"/>
      <c r="W244" s="204"/>
      <c r="X244" s="205"/>
      <c r="AT244" s="206" t="s">
        <v>211</v>
      </c>
      <c r="AU244" s="206" t="s">
        <v>207</v>
      </c>
      <c r="AV244" s="13" t="s">
        <v>82</v>
      </c>
      <c r="AW244" s="13" t="s">
        <v>5</v>
      </c>
      <c r="AX244" s="13" t="s">
        <v>74</v>
      </c>
      <c r="AY244" s="206" t="s">
        <v>198</v>
      </c>
    </row>
    <row r="245" spans="2:51" s="14" customFormat="1" ht="11.25">
      <c r="B245" s="207"/>
      <c r="C245" s="208"/>
      <c r="D245" s="192" t="s">
        <v>211</v>
      </c>
      <c r="E245" s="209" t="s">
        <v>20</v>
      </c>
      <c r="F245" s="210" t="s">
        <v>1371</v>
      </c>
      <c r="G245" s="208"/>
      <c r="H245" s="211">
        <v>4.37</v>
      </c>
      <c r="I245" s="212"/>
      <c r="J245" s="212"/>
      <c r="K245" s="208"/>
      <c r="L245" s="208"/>
      <c r="M245" s="213"/>
      <c r="N245" s="214"/>
      <c r="O245" s="215"/>
      <c r="P245" s="215"/>
      <c r="Q245" s="215"/>
      <c r="R245" s="215"/>
      <c r="S245" s="215"/>
      <c r="T245" s="215"/>
      <c r="U245" s="215"/>
      <c r="V245" s="215"/>
      <c r="W245" s="215"/>
      <c r="X245" s="216"/>
      <c r="AT245" s="217" t="s">
        <v>211</v>
      </c>
      <c r="AU245" s="217" t="s">
        <v>207</v>
      </c>
      <c r="AV245" s="14" t="s">
        <v>207</v>
      </c>
      <c r="AW245" s="14" t="s">
        <v>5</v>
      </c>
      <c r="AX245" s="14" t="s">
        <v>74</v>
      </c>
      <c r="AY245" s="217" t="s">
        <v>198</v>
      </c>
    </row>
    <row r="246" spans="2:51" s="13" customFormat="1" ht="11.25">
      <c r="B246" s="197"/>
      <c r="C246" s="198"/>
      <c r="D246" s="192" t="s">
        <v>211</v>
      </c>
      <c r="E246" s="199" t="s">
        <v>20</v>
      </c>
      <c r="F246" s="200" t="s">
        <v>1522</v>
      </c>
      <c r="G246" s="198"/>
      <c r="H246" s="199" t="s">
        <v>20</v>
      </c>
      <c r="I246" s="201"/>
      <c r="J246" s="201"/>
      <c r="K246" s="198"/>
      <c r="L246" s="198"/>
      <c r="M246" s="202"/>
      <c r="N246" s="203"/>
      <c r="O246" s="204"/>
      <c r="P246" s="204"/>
      <c r="Q246" s="204"/>
      <c r="R246" s="204"/>
      <c r="S246" s="204"/>
      <c r="T246" s="204"/>
      <c r="U246" s="204"/>
      <c r="V246" s="204"/>
      <c r="W246" s="204"/>
      <c r="X246" s="205"/>
      <c r="AT246" s="206" t="s">
        <v>211</v>
      </c>
      <c r="AU246" s="206" t="s">
        <v>207</v>
      </c>
      <c r="AV246" s="13" t="s">
        <v>82</v>
      </c>
      <c r="AW246" s="13" t="s">
        <v>5</v>
      </c>
      <c r="AX246" s="13" t="s">
        <v>74</v>
      </c>
      <c r="AY246" s="206" t="s">
        <v>198</v>
      </c>
    </row>
    <row r="247" spans="2:51" s="13" customFormat="1" ht="11.25">
      <c r="B247" s="197"/>
      <c r="C247" s="198"/>
      <c r="D247" s="192" t="s">
        <v>211</v>
      </c>
      <c r="E247" s="199" t="s">
        <v>20</v>
      </c>
      <c r="F247" s="200" t="s">
        <v>1301</v>
      </c>
      <c r="G247" s="198"/>
      <c r="H247" s="199" t="s">
        <v>20</v>
      </c>
      <c r="I247" s="201"/>
      <c r="J247" s="201"/>
      <c r="K247" s="198"/>
      <c r="L247" s="198"/>
      <c r="M247" s="202"/>
      <c r="N247" s="203"/>
      <c r="O247" s="204"/>
      <c r="P247" s="204"/>
      <c r="Q247" s="204"/>
      <c r="R247" s="204"/>
      <c r="S247" s="204"/>
      <c r="T247" s="204"/>
      <c r="U247" s="204"/>
      <c r="V247" s="204"/>
      <c r="W247" s="204"/>
      <c r="X247" s="205"/>
      <c r="AT247" s="206" t="s">
        <v>211</v>
      </c>
      <c r="AU247" s="206" t="s">
        <v>207</v>
      </c>
      <c r="AV247" s="13" t="s">
        <v>82</v>
      </c>
      <c r="AW247" s="13" t="s">
        <v>5</v>
      </c>
      <c r="AX247" s="13" t="s">
        <v>74</v>
      </c>
      <c r="AY247" s="206" t="s">
        <v>198</v>
      </c>
    </row>
    <row r="248" spans="2:51" s="13" customFormat="1" ht="11.25">
      <c r="B248" s="197"/>
      <c r="C248" s="198"/>
      <c r="D248" s="192" t="s">
        <v>211</v>
      </c>
      <c r="E248" s="199" t="s">
        <v>20</v>
      </c>
      <c r="F248" s="200" t="s">
        <v>1329</v>
      </c>
      <c r="G248" s="198"/>
      <c r="H248" s="199" t="s">
        <v>20</v>
      </c>
      <c r="I248" s="201"/>
      <c r="J248" s="201"/>
      <c r="K248" s="198"/>
      <c r="L248" s="198"/>
      <c r="M248" s="202"/>
      <c r="N248" s="203"/>
      <c r="O248" s="204"/>
      <c r="P248" s="204"/>
      <c r="Q248" s="204"/>
      <c r="R248" s="204"/>
      <c r="S248" s="204"/>
      <c r="T248" s="204"/>
      <c r="U248" s="204"/>
      <c r="V248" s="204"/>
      <c r="W248" s="204"/>
      <c r="X248" s="205"/>
      <c r="AT248" s="206" t="s">
        <v>211</v>
      </c>
      <c r="AU248" s="206" t="s">
        <v>207</v>
      </c>
      <c r="AV248" s="13" t="s">
        <v>82</v>
      </c>
      <c r="AW248" s="13" t="s">
        <v>5</v>
      </c>
      <c r="AX248" s="13" t="s">
        <v>74</v>
      </c>
      <c r="AY248" s="206" t="s">
        <v>198</v>
      </c>
    </row>
    <row r="249" spans="2:51" s="14" customFormat="1" ht="11.25">
      <c r="B249" s="207"/>
      <c r="C249" s="208"/>
      <c r="D249" s="192" t="s">
        <v>211</v>
      </c>
      <c r="E249" s="209" t="s">
        <v>20</v>
      </c>
      <c r="F249" s="210" t="s">
        <v>1371</v>
      </c>
      <c r="G249" s="208"/>
      <c r="H249" s="211">
        <v>4.37</v>
      </c>
      <c r="I249" s="212"/>
      <c r="J249" s="212"/>
      <c r="K249" s="208"/>
      <c r="L249" s="208"/>
      <c r="M249" s="213"/>
      <c r="N249" s="214"/>
      <c r="O249" s="215"/>
      <c r="P249" s="215"/>
      <c r="Q249" s="215"/>
      <c r="R249" s="215"/>
      <c r="S249" s="215"/>
      <c r="T249" s="215"/>
      <c r="U249" s="215"/>
      <c r="V249" s="215"/>
      <c r="W249" s="215"/>
      <c r="X249" s="216"/>
      <c r="AT249" s="217" t="s">
        <v>211</v>
      </c>
      <c r="AU249" s="217" t="s">
        <v>207</v>
      </c>
      <c r="AV249" s="14" t="s">
        <v>207</v>
      </c>
      <c r="AW249" s="14" t="s">
        <v>5</v>
      </c>
      <c r="AX249" s="14" t="s">
        <v>74</v>
      </c>
      <c r="AY249" s="217" t="s">
        <v>198</v>
      </c>
    </row>
    <row r="250" spans="2:51" s="13" customFormat="1" ht="11.25">
      <c r="B250" s="197"/>
      <c r="C250" s="198"/>
      <c r="D250" s="192" t="s">
        <v>211</v>
      </c>
      <c r="E250" s="199" t="s">
        <v>20</v>
      </c>
      <c r="F250" s="200" t="s">
        <v>1522</v>
      </c>
      <c r="G250" s="198"/>
      <c r="H250" s="199" t="s">
        <v>20</v>
      </c>
      <c r="I250" s="201"/>
      <c r="J250" s="201"/>
      <c r="K250" s="198"/>
      <c r="L250" s="198"/>
      <c r="M250" s="202"/>
      <c r="N250" s="203"/>
      <c r="O250" s="204"/>
      <c r="P250" s="204"/>
      <c r="Q250" s="204"/>
      <c r="R250" s="204"/>
      <c r="S250" s="204"/>
      <c r="T250" s="204"/>
      <c r="U250" s="204"/>
      <c r="V250" s="204"/>
      <c r="W250" s="204"/>
      <c r="X250" s="205"/>
      <c r="AT250" s="206" t="s">
        <v>211</v>
      </c>
      <c r="AU250" s="206" t="s">
        <v>207</v>
      </c>
      <c r="AV250" s="13" t="s">
        <v>82</v>
      </c>
      <c r="AW250" s="13" t="s">
        <v>5</v>
      </c>
      <c r="AX250" s="13" t="s">
        <v>74</v>
      </c>
      <c r="AY250" s="206" t="s">
        <v>198</v>
      </c>
    </row>
    <row r="251" spans="2:51" s="13" customFormat="1" ht="11.25">
      <c r="B251" s="197"/>
      <c r="C251" s="198"/>
      <c r="D251" s="192" t="s">
        <v>211</v>
      </c>
      <c r="E251" s="199" t="s">
        <v>20</v>
      </c>
      <c r="F251" s="200" t="s">
        <v>1301</v>
      </c>
      <c r="G251" s="198"/>
      <c r="H251" s="199" t="s">
        <v>20</v>
      </c>
      <c r="I251" s="201"/>
      <c r="J251" s="201"/>
      <c r="K251" s="198"/>
      <c r="L251" s="198"/>
      <c r="M251" s="202"/>
      <c r="N251" s="203"/>
      <c r="O251" s="204"/>
      <c r="P251" s="204"/>
      <c r="Q251" s="204"/>
      <c r="R251" s="204"/>
      <c r="S251" s="204"/>
      <c r="T251" s="204"/>
      <c r="U251" s="204"/>
      <c r="V251" s="204"/>
      <c r="W251" s="204"/>
      <c r="X251" s="205"/>
      <c r="AT251" s="206" t="s">
        <v>211</v>
      </c>
      <c r="AU251" s="206" t="s">
        <v>207</v>
      </c>
      <c r="AV251" s="13" t="s">
        <v>82</v>
      </c>
      <c r="AW251" s="13" t="s">
        <v>5</v>
      </c>
      <c r="AX251" s="13" t="s">
        <v>74</v>
      </c>
      <c r="AY251" s="206" t="s">
        <v>198</v>
      </c>
    </row>
    <row r="252" spans="2:51" s="13" customFormat="1" ht="11.25">
      <c r="B252" s="197"/>
      <c r="C252" s="198"/>
      <c r="D252" s="192" t="s">
        <v>211</v>
      </c>
      <c r="E252" s="199" t="s">
        <v>20</v>
      </c>
      <c r="F252" s="200" t="s">
        <v>1330</v>
      </c>
      <c r="G252" s="198"/>
      <c r="H252" s="199" t="s">
        <v>20</v>
      </c>
      <c r="I252" s="201"/>
      <c r="J252" s="201"/>
      <c r="K252" s="198"/>
      <c r="L252" s="198"/>
      <c r="M252" s="202"/>
      <c r="N252" s="203"/>
      <c r="O252" s="204"/>
      <c r="P252" s="204"/>
      <c r="Q252" s="204"/>
      <c r="R252" s="204"/>
      <c r="S252" s="204"/>
      <c r="T252" s="204"/>
      <c r="U252" s="204"/>
      <c r="V252" s="204"/>
      <c r="W252" s="204"/>
      <c r="X252" s="205"/>
      <c r="AT252" s="206" t="s">
        <v>211</v>
      </c>
      <c r="AU252" s="206" t="s">
        <v>207</v>
      </c>
      <c r="AV252" s="13" t="s">
        <v>82</v>
      </c>
      <c r="AW252" s="13" t="s">
        <v>5</v>
      </c>
      <c r="AX252" s="13" t="s">
        <v>74</v>
      </c>
      <c r="AY252" s="206" t="s">
        <v>198</v>
      </c>
    </row>
    <row r="253" spans="2:51" s="14" customFormat="1" ht="11.25">
      <c r="B253" s="207"/>
      <c r="C253" s="208"/>
      <c r="D253" s="192" t="s">
        <v>211</v>
      </c>
      <c r="E253" s="209" t="s">
        <v>20</v>
      </c>
      <c r="F253" s="210" t="s">
        <v>1371</v>
      </c>
      <c r="G253" s="208"/>
      <c r="H253" s="211">
        <v>4.37</v>
      </c>
      <c r="I253" s="212"/>
      <c r="J253" s="212"/>
      <c r="K253" s="208"/>
      <c r="L253" s="208"/>
      <c r="M253" s="213"/>
      <c r="N253" s="214"/>
      <c r="O253" s="215"/>
      <c r="P253" s="215"/>
      <c r="Q253" s="215"/>
      <c r="R253" s="215"/>
      <c r="S253" s="215"/>
      <c r="T253" s="215"/>
      <c r="U253" s="215"/>
      <c r="V253" s="215"/>
      <c r="W253" s="215"/>
      <c r="X253" s="216"/>
      <c r="AT253" s="217" t="s">
        <v>211</v>
      </c>
      <c r="AU253" s="217" t="s">
        <v>207</v>
      </c>
      <c r="AV253" s="14" t="s">
        <v>207</v>
      </c>
      <c r="AW253" s="14" t="s">
        <v>5</v>
      </c>
      <c r="AX253" s="14" t="s">
        <v>74</v>
      </c>
      <c r="AY253" s="217" t="s">
        <v>198</v>
      </c>
    </row>
    <row r="254" spans="2:51" s="13" customFormat="1" ht="11.25">
      <c r="B254" s="197"/>
      <c r="C254" s="198"/>
      <c r="D254" s="192" t="s">
        <v>211</v>
      </c>
      <c r="E254" s="199" t="s">
        <v>20</v>
      </c>
      <c r="F254" s="200" t="s">
        <v>1522</v>
      </c>
      <c r="G254" s="198"/>
      <c r="H254" s="199" t="s">
        <v>20</v>
      </c>
      <c r="I254" s="201"/>
      <c r="J254" s="201"/>
      <c r="K254" s="198"/>
      <c r="L254" s="198"/>
      <c r="M254" s="202"/>
      <c r="N254" s="203"/>
      <c r="O254" s="204"/>
      <c r="P254" s="204"/>
      <c r="Q254" s="204"/>
      <c r="R254" s="204"/>
      <c r="S254" s="204"/>
      <c r="T254" s="204"/>
      <c r="U254" s="204"/>
      <c r="V254" s="204"/>
      <c r="W254" s="204"/>
      <c r="X254" s="205"/>
      <c r="AT254" s="206" t="s">
        <v>211</v>
      </c>
      <c r="AU254" s="206" t="s">
        <v>207</v>
      </c>
      <c r="AV254" s="13" t="s">
        <v>82</v>
      </c>
      <c r="AW254" s="13" t="s">
        <v>5</v>
      </c>
      <c r="AX254" s="13" t="s">
        <v>74</v>
      </c>
      <c r="AY254" s="206" t="s">
        <v>198</v>
      </c>
    </row>
    <row r="255" spans="2:51" s="13" customFormat="1" ht="11.25">
      <c r="B255" s="197"/>
      <c r="C255" s="198"/>
      <c r="D255" s="192" t="s">
        <v>211</v>
      </c>
      <c r="E255" s="199" t="s">
        <v>20</v>
      </c>
      <c r="F255" s="200" t="s">
        <v>1301</v>
      </c>
      <c r="G255" s="198"/>
      <c r="H255" s="199" t="s">
        <v>20</v>
      </c>
      <c r="I255" s="201"/>
      <c r="J255" s="201"/>
      <c r="K255" s="198"/>
      <c r="L255" s="198"/>
      <c r="M255" s="202"/>
      <c r="N255" s="203"/>
      <c r="O255" s="204"/>
      <c r="P255" s="204"/>
      <c r="Q255" s="204"/>
      <c r="R255" s="204"/>
      <c r="S255" s="204"/>
      <c r="T255" s="204"/>
      <c r="U255" s="204"/>
      <c r="V255" s="204"/>
      <c r="W255" s="204"/>
      <c r="X255" s="205"/>
      <c r="AT255" s="206" t="s">
        <v>211</v>
      </c>
      <c r="AU255" s="206" t="s">
        <v>207</v>
      </c>
      <c r="AV255" s="13" t="s">
        <v>82</v>
      </c>
      <c r="AW255" s="13" t="s">
        <v>5</v>
      </c>
      <c r="AX255" s="13" t="s">
        <v>74</v>
      </c>
      <c r="AY255" s="206" t="s">
        <v>198</v>
      </c>
    </row>
    <row r="256" spans="2:51" s="13" customFormat="1" ht="11.25">
      <c r="B256" s="197"/>
      <c r="C256" s="198"/>
      <c r="D256" s="192" t="s">
        <v>211</v>
      </c>
      <c r="E256" s="199" t="s">
        <v>20</v>
      </c>
      <c r="F256" s="200" t="s">
        <v>1331</v>
      </c>
      <c r="G256" s="198"/>
      <c r="H256" s="199" t="s">
        <v>20</v>
      </c>
      <c r="I256" s="201"/>
      <c r="J256" s="201"/>
      <c r="K256" s="198"/>
      <c r="L256" s="198"/>
      <c r="M256" s="202"/>
      <c r="N256" s="203"/>
      <c r="O256" s="204"/>
      <c r="P256" s="204"/>
      <c r="Q256" s="204"/>
      <c r="R256" s="204"/>
      <c r="S256" s="204"/>
      <c r="T256" s="204"/>
      <c r="U256" s="204"/>
      <c r="V256" s="204"/>
      <c r="W256" s="204"/>
      <c r="X256" s="205"/>
      <c r="AT256" s="206" t="s">
        <v>211</v>
      </c>
      <c r="AU256" s="206" t="s">
        <v>207</v>
      </c>
      <c r="AV256" s="13" t="s">
        <v>82</v>
      </c>
      <c r="AW256" s="13" t="s">
        <v>5</v>
      </c>
      <c r="AX256" s="13" t="s">
        <v>74</v>
      </c>
      <c r="AY256" s="206" t="s">
        <v>198</v>
      </c>
    </row>
    <row r="257" spans="2:51" s="14" customFormat="1" ht="11.25">
      <c r="B257" s="207"/>
      <c r="C257" s="208"/>
      <c r="D257" s="192" t="s">
        <v>211</v>
      </c>
      <c r="E257" s="209" t="s">
        <v>20</v>
      </c>
      <c r="F257" s="210" t="s">
        <v>1371</v>
      </c>
      <c r="G257" s="208"/>
      <c r="H257" s="211">
        <v>4.37</v>
      </c>
      <c r="I257" s="212"/>
      <c r="J257" s="212"/>
      <c r="K257" s="208"/>
      <c r="L257" s="208"/>
      <c r="M257" s="213"/>
      <c r="N257" s="214"/>
      <c r="O257" s="215"/>
      <c r="P257" s="215"/>
      <c r="Q257" s="215"/>
      <c r="R257" s="215"/>
      <c r="S257" s="215"/>
      <c r="T257" s="215"/>
      <c r="U257" s="215"/>
      <c r="V257" s="215"/>
      <c r="W257" s="215"/>
      <c r="X257" s="216"/>
      <c r="AT257" s="217" t="s">
        <v>211</v>
      </c>
      <c r="AU257" s="217" t="s">
        <v>207</v>
      </c>
      <c r="AV257" s="14" t="s">
        <v>207</v>
      </c>
      <c r="AW257" s="14" t="s">
        <v>5</v>
      </c>
      <c r="AX257" s="14" t="s">
        <v>74</v>
      </c>
      <c r="AY257" s="217" t="s">
        <v>198</v>
      </c>
    </row>
    <row r="258" spans="2:51" s="13" customFormat="1" ht="11.25">
      <c r="B258" s="197"/>
      <c r="C258" s="198"/>
      <c r="D258" s="192" t="s">
        <v>211</v>
      </c>
      <c r="E258" s="199" t="s">
        <v>20</v>
      </c>
      <c r="F258" s="200" t="s">
        <v>1522</v>
      </c>
      <c r="G258" s="198"/>
      <c r="H258" s="199" t="s">
        <v>20</v>
      </c>
      <c r="I258" s="201"/>
      <c r="J258" s="201"/>
      <c r="K258" s="198"/>
      <c r="L258" s="198"/>
      <c r="M258" s="202"/>
      <c r="N258" s="203"/>
      <c r="O258" s="204"/>
      <c r="P258" s="204"/>
      <c r="Q258" s="204"/>
      <c r="R258" s="204"/>
      <c r="S258" s="204"/>
      <c r="T258" s="204"/>
      <c r="U258" s="204"/>
      <c r="V258" s="204"/>
      <c r="W258" s="204"/>
      <c r="X258" s="205"/>
      <c r="AT258" s="206" t="s">
        <v>211</v>
      </c>
      <c r="AU258" s="206" t="s">
        <v>207</v>
      </c>
      <c r="AV258" s="13" t="s">
        <v>82</v>
      </c>
      <c r="AW258" s="13" t="s">
        <v>5</v>
      </c>
      <c r="AX258" s="13" t="s">
        <v>74</v>
      </c>
      <c r="AY258" s="206" t="s">
        <v>198</v>
      </c>
    </row>
    <row r="259" spans="2:51" s="13" customFormat="1" ht="11.25">
      <c r="B259" s="197"/>
      <c r="C259" s="198"/>
      <c r="D259" s="192" t="s">
        <v>211</v>
      </c>
      <c r="E259" s="199" t="s">
        <v>20</v>
      </c>
      <c r="F259" s="200" t="s">
        <v>1301</v>
      </c>
      <c r="G259" s="198"/>
      <c r="H259" s="199" t="s">
        <v>20</v>
      </c>
      <c r="I259" s="201"/>
      <c r="J259" s="201"/>
      <c r="K259" s="198"/>
      <c r="L259" s="198"/>
      <c r="M259" s="202"/>
      <c r="N259" s="203"/>
      <c r="O259" s="204"/>
      <c r="P259" s="204"/>
      <c r="Q259" s="204"/>
      <c r="R259" s="204"/>
      <c r="S259" s="204"/>
      <c r="T259" s="204"/>
      <c r="U259" s="204"/>
      <c r="V259" s="204"/>
      <c r="W259" s="204"/>
      <c r="X259" s="205"/>
      <c r="AT259" s="206" t="s">
        <v>211</v>
      </c>
      <c r="AU259" s="206" t="s">
        <v>207</v>
      </c>
      <c r="AV259" s="13" t="s">
        <v>82</v>
      </c>
      <c r="AW259" s="13" t="s">
        <v>5</v>
      </c>
      <c r="AX259" s="13" t="s">
        <v>74</v>
      </c>
      <c r="AY259" s="206" t="s">
        <v>198</v>
      </c>
    </row>
    <row r="260" spans="2:51" s="13" customFormat="1" ht="11.25">
      <c r="B260" s="197"/>
      <c r="C260" s="198"/>
      <c r="D260" s="192" t="s">
        <v>211</v>
      </c>
      <c r="E260" s="199" t="s">
        <v>20</v>
      </c>
      <c r="F260" s="200" t="s">
        <v>1332</v>
      </c>
      <c r="G260" s="198"/>
      <c r="H260" s="199" t="s">
        <v>20</v>
      </c>
      <c r="I260" s="201"/>
      <c r="J260" s="201"/>
      <c r="K260" s="198"/>
      <c r="L260" s="198"/>
      <c r="M260" s="202"/>
      <c r="N260" s="203"/>
      <c r="O260" s="204"/>
      <c r="P260" s="204"/>
      <c r="Q260" s="204"/>
      <c r="R260" s="204"/>
      <c r="S260" s="204"/>
      <c r="T260" s="204"/>
      <c r="U260" s="204"/>
      <c r="V260" s="204"/>
      <c r="W260" s="204"/>
      <c r="X260" s="205"/>
      <c r="AT260" s="206" t="s">
        <v>211</v>
      </c>
      <c r="AU260" s="206" t="s">
        <v>207</v>
      </c>
      <c r="AV260" s="13" t="s">
        <v>82</v>
      </c>
      <c r="AW260" s="13" t="s">
        <v>5</v>
      </c>
      <c r="AX260" s="13" t="s">
        <v>74</v>
      </c>
      <c r="AY260" s="206" t="s">
        <v>198</v>
      </c>
    </row>
    <row r="261" spans="2:51" s="14" customFormat="1" ht="11.25">
      <c r="B261" s="207"/>
      <c r="C261" s="208"/>
      <c r="D261" s="192" t="s">
        <v>211</v>
      </c>
      <c r="E261" s="209" t="s">
        <v>20</v>
      </c>
      <c r="F261" s="210" t="s">
        <v>1371</v>
      </c>
      <c r="G261" s="208"/>
      <c r="H261" s="211">
        <v>4.37</v>
      </c>
      <c r="I261" s="212"/>
      <c r="J261" s="212"/>
      <c r="K261" s="208"/>
      <c r="L261" s="208"/>
      <c r="M261" s="213"/>
      <c r="N261" s="214"/>
      <c r="O261" s="215"/>
      <c r="P261" s="215"/>
      <c r="Q261" s="215"/>
      <c r="R261" s="215"/>
      <c r="S261" s="215"/>
      <c r="T261" s="215"/>
      <c r="U261" s="215"/>
      <c r="V261" s="215"/>
      <c r="W261" s="215"/>
      <c r="X261" s="216"/>
      <c r="AT261" s="217" t="s">
        <v>211</v>
      </c>
      <c r="AU261" s="217" t="s">
        <v>207</v>
      </c>
      <c r="AV261" s="14" t="s">
        <v>207</v>
      </c>
      <c r="AW261" s="14" t="s">
        <v>5</v>
      </c>
      <c r="AX261" s="14" t="s">
        <v>74</v>
      </c>
      <c r="AY261" s="217" t="s">
        <v>198</v>
      </c>
    </row>
    <row r="262" spans="2:51" s="13" customFormat="1" ht="11.25">
      <c r="B262" s="197"/>
      <c r="C262" s="198"/>
      <c r="D262" s="192" t="s">
        <v>211</v>
      </c>
      <c r="E262" s="199" t="s">
        <v>20</v>
      </c>
      <c r="F262" s="200" t="s">
        <v>1525</v>
      </c>
      <c r="G262" s="198"/>
      <c r="H262" s="199" t="s">
        <v>20</v>
      </c>
      <c r="I262" s="201"/>
      <c r="J262" s="201"/>
      <c r="K262" s="198"/>
      <c r="L262" s="198"/>
      <c r="M262" s="202"/>
      <c r="N262" s="203"/>
      <c r="O262" s="204"/>
      <c r="P262" s="204"/>
      <c r="Q262" s="204"/>
      <c r="R262" s="204"/>
      <c r="S262" s="204"/>
      <c r="T262" s="204"/>
      <c r="U262" s="204"/>
      <c r="V262" s="204"/>
      <c r="W262" s="204"/>
      <c r="X262" s="205"/>
      <c r="AT262" s="206" t="s">
        <v>211</v>
      </c>
      <c r="AU262" s="206" t="s">
        <v>207</v>
      </c>
      <c r="AV262" s="13" t="s">
        <v>82</v>
      </c>
      <c r="AW262" s="13" t="s">
        <v>5</v>
      </c>
      <c r="AX262" s="13" t="s">
        <v>74</v>
      </c>
      <c r="AY262" s="206" t="s">
        <v>198</v>
      </c>
    </row>
    <row r="263" spans="2:51" s="13" customFormat="1" ht="11.25">
      <c r="B263" s="197"/>
      <c r="C263" s="198"/>
      <c r="D263" s="192" t="s">
        <v>211</v>
      </c>
      <c r="E263" s="199" t="s">
        <v>20</v>
      </c>
      <c r="F263" s="200" t="s">
        <v>1382</v>
      </c>
      <c r="G263" s="198"/>
      <c r="H263" s="199" t="s">
        <v>20</v>
      </c>
      <c r="I263" s="201"/>
      <c r="J263" s="201"/>
      <c r="K263" s="198"/>
      <c r="L263" s="198"/>
      <c r="M263" s="202"/>
      <c r="N263" s="203"/>
      <c r="O263" s="204"/>
      <c r="P263" s="204"/>
      <c r="Q263" s="204"/>
      <c r="R263" s="204"/>
      <c r="S263" s="204"/>
      <c r="T263" s="204"/>
      <c r="U263" s="204"/>
      <c r="V263" s="204"/>
      <c r="W263" s="204"/>
      <c r="X263" s="205"/>
      <c r="AT263" s="206" t="s">
        <v>211</v>
      </c>
      <c r="AU263" s="206" t="s">
        <v>207</v>
      </c>
      <c r="AV263" s="13" t="s">
        <v>82</v>
      </c>
      <c r="AW263" s="13" t="s">
        <v>5</v>
      </c>
      <c r="AX263" s="13" t="s">
        <v>74</v>
      </c>
      <c r="AY263" s="206" t="s">
        <v>198</v>
      </c>
    </row>
    <row r="264" spans="2:51" s="13" customFormat="1" ht="11.25">
      <c r="B264" s="197"/>
      <c r="C264" s="198"/>
      <c r="D264" s="192" t="s">
        <v>211</v>
      </c>
      <c r="E264" s="199" t="s">
        <v>20</v>
      </c>
      <c r="F264" s="200" t="s">
        <v>1415</v>
      </c>
      <c r="G264" s="198"/>
      <c r="H264" s="199" t="s">
        <v>20</v>
      </c>
      <c r="I264" s="201"/>
      <c r="J264" s="201"/>
      <c r="K264" s="198"/>
      <c r="L264" s="198"/>
      <c r="M264" s="202"/>
      <c r="N264" s="203"/>
      <c r="O264" s="204"/>
      <c r="P264" s="204"/>
      <c r="Q264" s="204"/>
      <c r="R264" s="204"/>
      <c r="S264" s="204"/>
      <c r="T264" s="204"/>
      <c r="U264" s="204"/>
      <c r="V264" s="204"/>
      <c r="W264" s="204"/>
      <c r="X264" s="205"/>
      <c r="AT264" s="206" t="s">
        <v>211</v>
      </c>
      <c r="AU264" s="206" t="s">
        <v>207</v>
      </c>
      <c r="AV264" s="13" t="s">
        <v>82</v>
      </c>
      <c r="AW264" s="13" t="s">
        <v>5</v>
      </c>
      <c r="AX264" s="13" t="s">
        <v>74</v>
      </c>
      <c r="AY264" s="206" t="s">
        <v>198</v>
      </c>
    </row>
    <row r="265" spans="2:51" s="14" customFormat="1" ht="11.25">
      <c r="B265" s="207"/>
      <c r="C265" s="208"/>
      <c r="D265" s="192" t="s">
        <v>211</v>
      </c>
      <c r="E265" s="209" t="s">
        <v>20</v>
      </c>
      <c r="F265" s="210" t="s">
        <v>1371</v>
      </c>
      <c r="G265" s="208"/>
      <c r="H265" s="211">
        <v>4.37</v>
      </c>
      <c r="I265" s="212"/>
      <c r="J265" s="212"/>
      <c r="K265" s="208"/>
      <c r="L265" s="208"/>
      <c r="M265" s="213"/>
      <c r="N265" s="214"/>
      <c r="O265" s="215"/>
      <c r="P265" s="215"/>
      <c r="Q265" s="215"/>
      <c r="R265" s="215"/>
      <c r="S265" s="215"/>
      <c r="T265" s="215"/>
      <c r="U265" s="215"/>
      <c r="V265" s="215"/>
      <c r="W265" s="215"/>
      <c r="X265" s="216"/>
      <c r="AT265" s="217" t="s">
        <v>211</v>
      </c>
      <c r="AU265" s="217" t="s">
        <v>207</v>
      </c>
      <c r="AV265" s="14" t="s">
        <v>207</v>
      </c>
      <c r="AW265" s="14" t="s">
        <v>5</v>
      </c>
      <c r="AX265" s="14" t="s">
        <v>74</v>
      </c>
      <c r="AY265" s="217" t="s">
        <v>198</v>
      </c>
    </row>
    <row r="266" spans="2:51" s="13" customFormat="1" ht="11.25">
      <c r="B266" s="197"/>
      <c r="C266" s="198"/>
      <c r="D266" s="192" t="s">
        <v>211</v>
      </c>
      <c r="E266" s="199" t="s">
        <v>20</v>
      </c>
      <c r="F266" s="200" t="s">
        <v>1525</v>
      </c>
      <c r="G266" s="198"/>
      <c r="H266" s="199" t="s">
        <v>20</v>
      </c>
      <c r="I266" s="201"/>
      <c r="J266" s="201"/>
      <c r="K266" s="198"/>
      <c r="L266" s="198"/>
      <c r="M266" s="202"/>
      <c r="N266" s="203"/>
      <c r="O266" s="204"/>
      <c r="P266" s="204"/>
      <c r="Q266" s="204"/>
      <c r="R266" s="204"/>
      <c r="S266" s="204"/>
      <c r="T266" s="204"/>
      <c r="U266" s="204"/>
      <c r="V266" s="204"/>
      <c r="W266" s="204"/>
      <c r="X266" s="205"/>
      <c r="AT266" s="206" t="s">
        <v>211</v>
      </c>
      <c r="AU266" s="206" t="s">
        <v>207</v>
      </c>
      <c r="AV266" s="13" t="s">
        <v>82</v>
      </c>
      <c r="AW266" s="13" t="s">
        <v>5</v>
      </c>
      <c r="AX266" s="13" t="s">
        <v>74</v>
      </c>
      <c r="AY266" s="206" t="s">
        <v>198</v>
      </c>
    </row>
    <row r="267" spans="2:51" s="13" customFormat="1" ht="11.25">
      <c r="B267" s="197"/>
      <c r="C267" s="198"/>
      <c r="D267" s="192" t="s">
        <v>211</v>
      </c>
      <c r="E267" s="199" t="s">
        <v>20</v>
      </c>
      <c r="F267" s="200" t="s">
        <v>1382</v>
      </c>
      <c r="G267" s="198"/>
      <c r="H267" s="199" t="s">
        <v>20</v>
      </c>
      <c r="I267" s="201"/>
      <c r="J267" s="201"/>
      <c r="K267" s="198"/>
      <c r="L267" s="198"/>
      <c r="M267" s="202"/>
      <c r="N267" s="203"/>
      <c r="O267" s="204"/>
      <c r="P267" s="204"/>
      <c r="Q267" s="204"/>
      <c r="R267" s="204"/>
      <c r="S267" s="204"/>
      <c r="T267" s="204"/>
      <c r="U267" s="204"/>
      <c r="V267" s="204"/>
      <c r="W267" s="204"/>
      <c r="X267" s="205"/>
      <c r="AT267" s="206" t="s">
        <v>211</v>
      </c>
      <c r="AU267" s="206" t="s">
        <v>207</v>
      </c>
      <c r="AV267" s="13" t="s">
        <v>82</v>
      </c>
      <c r="AW267" s="13" t="s">
        <v>5</v>
      </c>
      <c r="AX267" s="13" t="s">
        <v>74</v>
      </c>
      <c r="AY267" s="206" t="s">
        <v>198</v>
      </c>
    </row>
    <row r="268" spans="2:51" s="13" customFormat="1" ht="11.25">
      <c r="B268" s="197"/>
      <c r="C268" s="198"/>
      <c r="D268" s="192" t="s">
        <v>211</v>
      </c>
      <c r="E268" s="199" t="s">
        <v>20</v>
      </c>
      <c r="F268" s="200" t="s">
        <v>1416</v>
      </c>
      <c r="G268" s="198"/>
      <c r="H268" s="199" t="s">
        <v>20</v>
      </c>
      <c r="I268" s="201"/>
      <c r="J268" s="201"/>
      <c r="K268" s="198"/>
      <c r="L268" s="198"/>
      <c r="M268" s="202"/>
      <c r="N268" s="203"/>
      <c r="O268" s="204"/>
      <c r="P268" s="204"/>
      <c r="Q268" s="204"/>
      <c r="R268" s="204"/>
      <c r="S268" s="204"/>
      <c r="T268" s="204"/>
      <c r="U268" s="204"/>
      <c r="V268" s="204"/>
      <c r="W268" s="204"/>
      <c r="X268" s="205"/>
      <c r="AT268" s="206" t="s">
        <v>211</v>
      </c>
      <c r="AU268" s="206" t="s">
        <v>207</v>
      </c>
      <c r="AV268" s="13" t="s">
        <v>82</v>
      </c>
      <c r="AW268" s="13" t="s">
        <v>5</v>
      </c>
      <c r="AX268" s="13" t="s">
        <v>74</v>
      </c>
      <c r="AY268" s="206" t="s">
        <v>198</v>
      </c>
    </row>
    <row r="269" spans="2:51" s="14" customFormat="1" ht="11.25">
      <c r="B269" s="207"/>
      <c r="C269" s="208"/>
      <c r="D269" s="192" t="s">
        <v>211</v>
      </c>
      <c r="E269" s="209" t="s">
        <v>20</v>
      </c>
      <c r="F269" s="210" t="s">
        <v>1371</v>
      </c>
      <c r="G269" s="208"/>
      <c r="H269" s="211">
        <v>4.37</v>
      </c>
      <c r="I269" s="212"/>
      <c r="J269" s="212"/>
      <c r="K269" s="208"/>
      <c r="L269" s="208"/>
      <c r="M269" s="213"/>
      <c r="N269" s="214"/>
      <c r="O269" s="215"/>
      <c r="P269" s="215"/>
      <c r="Q269" s="215"/>
      <c r="R269" s="215"/>
      <c r="S269" s="215"/>
      <c r="T269" s="215"/>
      <c r="U269" s="215"/>
      <c r="V269" s="215"/>
      <c r="W269" s="215"/>
      <c r="X269" s="216"/>
      <c r="AT269" s="217" t="s">
        <v>211</v>
      </c>
      <c r="AU269" s="217" t="s">
        <v>207</v>
      </c>
      <c r="AV269" s="14" t="s">
        <v>207</v>
      </c>
      <c r="AW269" s="14" t="s">
        <v>5</v>
      </c>
      <c r="AX269" s="14" t="s">
        <v>74</v>
      </c>
      <c r="AY269" s="217" t="s">
        <v>198</v>
      </c>
    </row>
    <row r="270" spans="2:51" s="13" customFormat="1" ht="11.25">
      <c r="B270" s="197"/>
      <c r="C270" s="198"/>
      <c r="D270" s="192" t="s">
        <v>211</v>
      </c>
      <c r="E270" s="199" t="s">
        <v>20</v>
      </c>
      <c r="F270" s="200" t="s">
        <v>1525</v>
      </c>
      <c r="G270" s="198"/>
      <c r="H270" s="199" t="s">
        <v>20</v>
      </c>
      <c r="I270" s="201"/>
      <c r="J270" s="201"/>
      <c r="K270" s="198"/>
      <c r="L270" s="198"/>
      <c r="M270" s="202"/>
      <c r="N270" s="203"/>
      <c r="O270" s="204"/>
      <c r="P270" s="204"/>
      <c r="Q270" s="204"/>
      <c r="R270" s="204"/>
      <c r="S270" s="204"/>
      <c r="T270" s="204"/>
      <c r="U270" s="204"/>
      <c r="V270" s="204"/>
      <c r="W270" s="204"/>
      <c r="X270" s="205"/>
      <c r="AT270" s="206" t="s">
        <v>211</v>
      </c>
      <c r="AU270" s="206" t="s">
        <v>207</v>
      </c>
      <c r="AV270" s="13" t="s">
        <v>82</v>
      </c>
      <c r="AW270" s="13" t="s">
        <v>5</v>
      </c>
      <c r="AX270" s="13" t="s">
        <v>74</v>
      </c>
      <c r="AY270" s="206" t="s">
        <v>198</v>
      </c>
    </row>
    <row r="271" spans="2:51" s="13" customFormat="1" ht="11.25">
      <c r="B271" s="197"/>
      <c r="C271" s="198"/>
      <c r="D271" s="192" t="s">
        <v>211</v>
      </c>
      <c r="E271" s="199" t="s">
        <v>20</v>
      </c>
      <c r="F271" s="200" t="s">
        <v>1382</v>
      </c>
      <c r="G271" s="198"/>
      <c r="H271" s="199" t="s">
        <v>20</v>
      </c>
      <c r="I271" s="201"/>
      <c r="J271" s="201"/>
      <c r="K271" s="198"/>
      <c r="L271" s="198"/>
      <c r="M271" s="202"/>
      <c r="N271" s="203"/>
      <c r="O271" s="204"/>
      <c r="P271" s="204"/>
      <c r="Q271" s="204"/>
      <c r="R271" s="204"/>
      <c r="S271" s="204"/>
      <c r="T271" s="204"/>
      <c r="U271" s="204"/>
      <c r="V271" s="204"/>
      <c r="W271" s="204"/>
      <c r="X271" s="205"/>
      <c r="AT271" s="206" t="s">
        <v>211</v>
      </c>
      <c r="AU271" s="206" t="s">
        <v>207</v>
      </c>
      <c r="AV271" s="13" t="s">
        <v>82</v>
      </c>
      <c r="AW271" s="13" t="s">
        <v>5</v>
      </c>
      <c r="AX271" s="13" t="s">
        <v>74</v>
      </c>
      <c r="AY271" s="206" t="s">
        <v>198</v>
      </c>
    </row>
    <row r="272" spans="2:51" s="13" customFormat="1" ht="11.25">
      <c r="B272" s="197"/>
      <c r="C272" s="198"/>
      <c r="D272" s="192" t="s">
        <v>211</v>
      </c>
      <c r="E272" s="199" t="s">
        <v>20</v>
      </c>
      <c r="F272" s="200" t="s">
        <v>1417</v>
      </c>
      <c r="G272" s="198"/>
      <c r="H272" s="199" t="s">
        <v>20</v>
      </c>
      <c r="I272" s="201"/>
      <c r="J272" s="201"/>
      <c r="K272" s="198"/>
      <c r="L272" s="198"/>
      <c r="M272" s="202"/>
      <c r="N272" s="203"/>
      <c r="O272" s="204"/>
      <c r="P272" s="204"/>
      <c r="Q272" s="204"/>
      <c r="R272" s="204"/>
      <c r="S272" s="204"/>
      <c r="T272" s="204"/>
      <c r="U272" s="204"/>
      <c r="V272" s="204"/>
      <c r="W272" s="204"/>
      <c r="X272" s="205"/>
      <c r="AT272" s="206" t="s">
        <v>211</v>
      </c>
      <c r="AU272" s="206" t="s">
        <v>207</v>
      </c>
      <c r="AV272" s="13" t="s">
        <v>82</v>
      </c>
      <c r="AW272" s="13" t="s">
        <v>5</v>
      </c>
      <c r="AX272" s="13" t="s">
        <v>74</v>
      </c>
      <c r="AY272" s="206" t="s">
        <v>198</v>
      </c>
    </row>
    <row r="273" spans="2:51" s="14" customFormat="1" ht="11.25">
      <c r="B273" s="207"/>
      <c r="C273" s="208"/>
      <c r="D273" s="192" t="s">
        <v>211</v>
      </c>
      <c r="E273" s="209" t="s">
        <v>20</v>
      </c>
      <c r="F273" s="210" t="s">
        <v>1371</v>
      </c>
      <c r="G273" s="208"/>
      <c r="H273" s="211">
        <v>4.37</v>
      </c>
      <c r="I273" s="212"/>
      <c r="J273" s="212"/>
      <c r="K273" s="208"/>
      <c r="L273" s="208"/>
      <c r="M273" s="213"/>
      <c r="N273" s="214"/>
      <c r="O273" s="215"/>
      <c r="P273" s="215"/>
      <c r="Q273" s="215"/>
      <c r="R273" s="215"/>
      <c r="S273" s="215"/>
      <c r="T273" s="215"/>
      <c r="U273" s="215"/>
      <c r="V273" s="215"/>
      <c r="W273" s="215"/>
      <c r="X273" s="216"/>
      <c r="AT273" s="217" t="s">
        <v>211</v>
      </c>
      <c r="AU273" s="217" t="s">
        <v>207</v>
      </c>
      <c r="AV273" s="14" t="s">
        <v>207</v>
      </c>
      <c r="AW273" s="14" t="s">
        <v>5</v>
      </c>
      <c r="AX273" s="14" t="s">
        <v>74</v>
      </c>
      <c r="AY273" s="217" t="s">
        <v>198</v>
      </c>
    </row>
    <row r="274" spans="2:51" s="13" customFormat="1" ht="11.25">
      <c r="B274" s="197"/>
      <c r="C274" s="198"/>
      <c r="D274" s="192" t="s">
        <v>211</v>
      </c>
      <c r="E274" s="199" t="s">
        <v>20</v>
      </c>
      <c r="F274" s="200" t="s">
        <v>1525</v>
      </c>
      <c r="G274" s="198"/>
      <c r="H274" s="199" t="s">
        <v>20</v>
      </c>
      <c r="I274" s="201"/>
      <c r="J274" s="201"/>
      <c r="K274" s="198"/>
      <c r="L274" s="198"/>
      <c r="M274" s="202"/>
      <c r="N274" s="203"/>
      <c r="O274" s="204"/>
      <c r="P274" s="204"/>
      <c r="Q274" s="204"/>
      <c r="R274" s="204"/>
      <c r="S274" s="204"/>
      <c r="T274" s="204"/>
      <c r="U274" s="204"/>
      <c r="V274" s="204"/>
      <c r="W274" s="204"/>
      <c r="X274" s="205"/>
      <c r="AT274" s="206" t="s">
        <v>211</v>
      </c>
      <c r="AU274" s="206" t="s">
        <v>207</v>
      </c>
      <c r="AV274" s="13" t="s">
        <v>82</v>
      </c>
      <c r="AW274" s="13" t="s">
        <v>5</v>
      </c>
      <c r="AX274" s="13" t="s">
        <v>74</v>
      </c>
      <c r="AY274" s="206" t="s">
        <v>198</v>
      </c>
    </row>
    <row r="275" spans="2:51" s="13" customFormat="1" ht="11.25">
      <c r="B275" s="197"/>
      <c r="C275" s="198"/>
      <c r="D275" s="192" t="s">
        <v>211</v>
      </c>
      <c r="E275" s="199" t="s">
        <v>20</v>
      </c>
      <c r="F275" s="200" t="s">
        <v>1382</v>
      </c>
      <c r="G275" s="198"/>
      <c r="H275" s="199" t="s">
        <v>20</v>
      </c>
      <c r="I275" s="201"/>
      <c r="J275" s="201"/>
      <c r="K275" s="198"/>
      <c r="L275" s="198"/>
      <c r="M275" s="202"/>
      <c r="N275" s="203"/>
      <c r="O275" s="204"/>
      <c r="P275" s="204"/>
      <c r="Q275" s="204"/>
      <c r="R275" s="204"/>
      <c r="S275" s="204"/>
      <c r="T275" s="204"/>
      <c r="U275" s="204"/>
      <c r="V275" s="204"/>
      <c r="W275" s="204"/>
      <c r="X275" s="205"/>
      <c r="AT275" s="206" t="s">
        <v>211</v>
      </c>
      <c r="AU275" s="206" t="s">
        <v>207</v>
      </c>
      <c r="AV275" s="13" t="s">
        <v>82</v>
      </c>
      <c r="AW275" s="13" t="s">
        <v>5</v>
      </c>
      <c r="AX275" s="13" t="s">
        <v>74</v>
      </c>
      <c r="AY275" s="206" t="s">
        <v>198</v>
      </c>
    </row>
    <row r="276" spans="2:51" s="13" customFormat="1" ht="11.25">
      <c r="B276" s="197"/>
      <c r="C276" s="198"/>
      <c r="D276" s="192" t="s">
        <v>211</v>
      </c>
      <c r="E276" s="199" t="s">
        <v>20</v>
      </c>
      <c r="F276" s="200" t="s">
        <v>1418</v>
      </c>
      <c r="G276" s="198"/>
      <c r="H276" s="199" t="s">
        <v>20</v>
      </c>
      <c r="I276" s="201"/>
      <c r="J276" s="201"/>
      <c r="K276" s="198"/>
      <c r="L276" s="198"/>
      <c r="M276" s="202"/>
      <c r="N276" s="203"/>
      <c r="O276" s="204"/>
      <c r="P276" s="204"/>
      <c r="Q276" s="204"/>
      <c r="R276" s="204"/>
      <c r="S276" s="204"/>
      <c r="T276" s="204"/>
      <c r="U276" s="204"/>
      <c r="V276" s="204"/>
      <c r="W276" s="204"/>
      <c r="X276" s="205"/>
      <c r="AT276" s="206" t="s">
        <v>211</v>
      </c>
      <c r="AU276" s="206" t="s">
        <v>207</v>
      </c>
      <c r="AV276" s="13" t="s">
        <v>82</v>
      </c>
      <c r="AW276" s="13" t="s">
        <v>5</v>
      </c>
      <c r="AX276" s="13" t="s">
        <v>74</v>
      </c>
      <c r="AY276" s="206" t="s">
        <v>198</v>
      </c>
    </row>
    <row r="277" spans="2:51" s="14" customFormat="1" ht="11.25">
      <c r="B277" s="207"/>
      <c r="C277" s="208"/>
      <c r="D277" s="192" t="s">
        <v>211</v>
      </c>
      <c r="E277" s="209" t="s">
        <v>20</v>
      </c>
      <c r="F277" s="210" t="s">
        <v>1371</v>
      </c>
      <c r="G277" s="208"/>
      <c r="H277" s="211">
        <v>4.37</v>
      </c>
      <c r="I277" s="212"/>
      <c r="J277" s="212"/>
      <c r="K277" s="208"/>
      <c r="L277" s="208"/>
      <c r="M277" s="213"/>
      <c r="N277" s="214"/>
      <c r="O277" s="215"/>
      <c r="P277" s="215"/>
      <c r="Q277" s="215"/>
      <c r="R277" s="215"/>
      <c r="S277" s="215"/>
      <c r="T277" s="215"/>
      <c r="U277" s="215"/>
      <c r="V277" s="215"/>
      <c r="W277" s="215"/>
      <c r="X277" s="216"/>
      <c r="AT277" s="217" t="s">
        <v>211</v>
      </c>
      <c r="AU277" s="217" t="s">
        <v>207</v>
      </c>
      <c r="AV277" s="14" t="s">
        <v>207</v>
      </c>
      <c r="AW277" s="14" t="s">
        <v>5</v>
      </c>
      <c r="AX277" s="14" t="s">
        <v>74</v>
      </c>
      <c r="AY277" s="217" t="s">
        <v>198</v>
      </c>
    </row>
    <row r="278" spans="2:51" s="13" customFormat="1" ht="11.25">
      <c r="B278" s="197"/>
      <c r="C278" s="198"/>
      <c r="D278" s="192" t="s">
        <v>211</v>
      </c>
      <c r="E278" s="199" t="s">
        <v>20</v>
      </c>
      <c r="F278" s="200" t="s">
        <v>1522</v>
      </c>
      <c r="G278" s="198"/>
      <c r="H278" s="199" t="s">
        <v>20</v>
      </c>
      <c r="I278" s="201"/>
      <c r="J278" s="201"/>
      <c r="K278" s="198"/>
      <c r="L278" s="198"/>
      <c r="M278" s="202"/>
      <c r="N278" s="203"/>
      <c r="O278" s="204"/>
      <c r="P278" s="204"/>
      <c r="Q278" s="204"/>
      <c r="R278" s="204"/>
      <c r="S278" s="204"/>
      <c r="T278" s="204"/>
      <c r="U278" s="204"/>
      <c r="V278" s="204"/>
      <c r="W278" s="204"/>
      <c r="X278" s="205"/>
      <c r="AT278" s="206" t="s">
        <v>211</v>
      </c>
      <c r="AU278" s="206" t="s">
        <v>207</v>
      </c>
      <c r="AV278" s="13" t="s">
        <v>82</v>
      </c>
      <c r="AW278" s="13" t="s">
        <v>5</v>
      </c>
      <c r="AX278" s="13" t="s">
        <v>74</v>
      </c>
      <c r="AY278" s="206" t="s">
        <v>198</v>
      </c>
    </row>
    <row r="279" spans="2:51" s="13" customFormat="1" ht="11.25">
      <c r="B279" s="197"/>
      <c r="C279" s="198"/>
      <c r="D279" s="192" t="s">
        <v>211</v>
      </c>
      <c r="E279" s="199" t="s">
        <v>20</v>
      </c>
      <c r="F279" s="200" t="s">
        <v>1382</v>
      </c>
      <c r="G279" s="198"/>
      <c r="H279" s="199" t="s">
        <v>20</v>
      </c>
      <c r="I279" s="201"/>
      <c r="J279" s="201"/>
      <c r="K279" s="198"/>
      <c r="L279" s="198"/>
      <c r="M279" s="202"/>
      <c r="N279" s="203"/>
      <c r="O279" s="204"/>
      <c r="P279" s="204"/>
      <c r="Q279" s="204"/>
      <c r="R279" s="204"/>
      <c r="S279" s="204"/>
      <c r="T279" s="204"/>
      <c r="U279" s="204"/>
      <c r="V279" s="204"/>
      <c r="W279" s="204"/>
      <c r="X279" s="205"/>
      <c r="AT279" s="206" t="s">
        <v>211</v>
      </c>
      <c r="AU279" s="206" t="s">
        <v>207</v>
      </c>
      <c r="AV279" s="13" t="s">
        <v>82</v>
      </c>
      <c r="AW279" s="13" t="s">
        <v>5</v>
      </c>
      <c r="AX279" s="13" t="s">
        <v>74</v>
      </c>
      <c r="AY279" s="206" t="s">
        <v>198</v>
      </c>
    </row>
    <row r="280" spans="2:51" s="13" customFormat="1" ht="11.25">
      <c r="B280" s="197"/>
      <c r="C280" s="198"/>
      <c r="D280" s="192" t="s">
        <v>211</v>
      </c>
      <c r="E280" s="199" t="s">
        <v>20</v>
      </c>
      <c r="F280" s="200" t="s">
        <v>1419</v>
      </c>
      <c r="G280" s="198"/>
      <c r="H280" s="199" t="s">
        <v>20</v>
      </c>
      <c r="I280" s="201"/>
      <c r="J280" s="201"/>
      <c r="K280" s="198"/>
      <c r="L280" s="198"/>
      <c r="M280" s="202"/>
      <c r="N280" s="203"/>
      <c r="O280" s="204"/>
      <c r="P280" s="204"/>
      <c r="Q280" s="204"/>
      <c r="R280" s="204"/>
      <c r="S280" s="204"/>
      <c r="T280" s="204"/>
      <c r="U280" s="204"/>
      <c r="V280" s="204"/>
      <c r="W280" s="204"/>
      <c r="X280" s="205"/>
      <c r="AT280" s="206" t="s">
        <v>211</v>
      </c>
      <c r="AU280" s="206" t="s">
        <v>207</v>
      </c>
      <c r="AV280" s="13" t="s">
        <v>82</v>
      </c>
      <c r="AW280" s="13" t="s">
        <v>5</v>
      </c>
      <c r="AX280" s="13" t="s">
        <v>74</v>
      </c>
      <c r="AY280" s="206" t="s">
        <v>198</v>
      </c>
    </row>
    <row r="281" spans="2:51" s="14" customFormat="1" ht="11.25">
      <c r="B281" s="207"/>
      <c r="C281" s="208"/>
      <c r="D281" s="192" t="s">
        <v>211</v>
      </c>
      <c r="E281" s="209" t="s">
        <v>20</v>
      </c>
      <c r="F281" s="210" t="s">
        <v>1371</v>
      </c>
      <c r="G281" s="208"/>
      <c r="H281" s="211">
        <v>4.37</v>
      </c>
      <c r="I281" s="212"/>
      <c r="J281" s="212"/>
      <c r="K281" s="208"/>
      <c r="L281" s="208"/>
      <c r="M281" s="213"/>
      <c r="N281" s="214"/>
      <c r="O281" s="215"/>
      <c r="P281" s="215"/>
      <c r="Q281" s="215"/>
      <c r="R281" s="215"/>
      <c r="S281" s="215"/>
      <c r="T281" s="215"/>
      <c r="U281" s="215"/>
      <c r="V281" s="215"/>
      <c r="W281" s="215"/>
      <c r="X281" s="216"/>
      <c r="AT281" s="217" t="s">
        <v>211</v>
      </c>
      <c r="AU281" s="217" t="s">
        <v>207</v>
      </c>
      <c r="AV281" s="14" t="s">
        <v>207</v>
      </c>
      <c r="AW281" s="14" t="s">
        <v>5</v>
      </c>
      <c r="AX281" s="14" t="s">
        <v>74</v>
      </c>
      <c r="AY281" s="217" t="s">
        <v>198</v>
      </c>
    </row>
    <row r="282" spans="2:51" s="13" customFormat="1" ht="11.25">
      <c r="B282" s="197"/>
      <c r="C282" s="198"/>
      <c r="D282" s="192" t="s">
        <v>211</v>
      </c>
      <c r="E282" s="199" t="s">
        <v>20</v>
      </c>
      <c r="F282" s="200" t="s">
        <v>1522</v>
      </c>
      <c r="G282" s="198"/>
      <c r="H282" s="199" t="s">
        <v>20</v>
      </c>
      <c r="I282" s="201"/>
      <c r="J282" s="201"/>
      <c r="K282" s="198"/>
      <c r="L282" s="198"/>
      <c r="M282" s="202"/>
      <c r="N282" s="203"/>
      <c r="O282" s="204"/>
      <c r="P282" s="204"/>
      <c r="Q282" s="204"/>
      <c r="R282" s="204"/>
      <c r="S282" s="204"/>
      <c r="T282" s="204"/>
      <c r="U282" s="204"/>
      <c r="V282" s="204"/>
      <c r="W282" s="204"/>
      <c r="X282" s="205"/>
      <c r="AT282" s="206" t="s">
        <v>211</v>
      </c>
      <c r="AU282" s="206" t="s">
        <v>207</v>
      </c>
      <c r="AV282" s="13" t="s">
        <v>82</v>
      </c>
      <c r="AW282" s="13" t="s">
        <v>5</v>
      </c>
      <c r="AX282" s="13" t="s">
        <v>74</v>
      </c>
      <c r="AY282" s="206" t="s">
        <v>198</v>
      </c>
    </row>
    <row r="283" spans="2:51" s="13" customFormat="1" ht="11.25">
      <c r="B283" s="197"/>
      <c r="C283" s="198"/>
      <c r="D283" s="192" t="s">
        <v>211</v>
      </c>
      <c r="E283" s="199" t="s">
        <v>20</v>
      </c>
      <c r="F283" s="200" t="s">
        <v>1382</v>
      </c>
      <c r="G283" s="198"/>
      <c r="H283" s="199" t="s">
        <v>20</v>
      </c>
      <c r="I283" s="201"/>
      <c r="J283" s="201"/>
      <c r="K283" s="198"/>
      <c r="L283" s="198"/>
      <c r="M283" s="202"/>
      <c r="N283" s="203"/>
      <c r="O283" s="204"/>
      <c r="P283" s="204"/>
      <c r="Q283" s="204"/>
      <c r="R283" s="204"/>
      <c r="S283" s="204"/>
      <c r="T283" s="204"/>
      <c r="U283" s="204"/>
      <c r="V283" s="204"/>
      <c r="W283" s="204"/>
      <c r="X283" s="205"/>
      <c r="AT283" s="206" t="s">
        <v>211</v>
      </c>
      <c r="AU283" s="206" t="s">
        <v>207</v>
      </c>
      <c r="AV283" s="13" t="s">
        <v>82</v>
      </c>
      <c r="AW283" s="13" t="s">
        <v>5</v>
      </c>
      <c r="AX283" s="13" t="s">
        <v>74</v>
      </c>
      <c r="AY283" s="206" t="s">
        <v>198</v>
      </c>
    </row>
    <row r="284" spans="2:51" s="13" customFormat="1" ht="11.25">
      <c r="B284" s="197"/>
      <c r="C284" s="198"/>
      <c r="D284" s="192" t="s">
        <v>211</v>
      </c>
      <c r="E284" s="199" t="s">
        <v>20</v>
      </c>
      <c r="F284" s="200" t="s">
        <v>1420</v>
      </c>
      <c r="G284" s="198"/>
      <c r="H284" s="199" t="s">
        <v>20</v>
      </c>
      <c r="I284" s="201"/>
      <c r="J284" s="201"/>
      <c r="K284" s="198"/>
      <c r="L284" s="198"/>
      <c r="M284" s="202"/>
      <c r="N284" s="203"/>
      <c r="O284" s="204"/>
      <c r="P284" s="204"/>
      <c r="Q284" s="204"/>
      <c r="R284" s="204"/>
      <c r="S284" s="204"/>
      <c r="T284" s="204"/>
      <c r="U284" s="204"/>
      <c r="V284" s="204"/>
      <c r="W284" s="204"/>
      <c r="X284" s="205"/>
      <c r="AT284" s="206" t="s">
        <v>211</v>
      </c>
      <c r="AU284" s="206" t="s">
        <v>207</v>
      </c>
      <c r="AV284" s="13" t="s">
        <v>82</v>
      </c>
      <c r="AW284" s="13" t="s">
        <v>5</v>
      </c>
      <c r="AX284" s="13" t="s">
        <v>74</v>
      </c>
      <c r="AY284" s="206" t="s">
        <v>198</v>
      </c>
    </row>
    <row r="285" spans="2:51" s="14" customFormat="1" ht="11.25">
      <c r="B285" s="207"/>
      <c r="C285" s="208"/>
      <c r="D285" s="192" t="s">
        <v>211</v>
      </c>
      <c r="E285" s="209" t="s">
        <v>20</v>
      </c>
      <c r="F285" s="210" t="s">
        <v>1371</v>
      </c>
      <c r="G285" s="208"/>
      <c r="H285" s="211">
        <v>4.37</v>
      </c>
      <c r="I285" s="212"/>
      <c r="J285" s="212"/>
      <c r="K285" s="208"/>
      <c r="L285" s="208"/>
      <c r="M285" s="213"/>
      <c r="N285" s="214"/>
      <c r="O285" s="215"/>
      <c r="P285" s="215"/>
      <c r="Q285" s="215"/>
      <c r="R285" s="215"/>
      <c r="S285" s="215"/>
      <c r="T285" s="215"/>
      <c r="U285" s="215"/>
      <c r="V285" s="215"/>
      <c r="W285" s="215"/>
      <c r="X285" s="216"/>
      <c r="AT285" s="217" t="s">
        <v>211</v>
      </c>
      <c r="AU285" s="217" t="s">
        <v>207</v>
      </c>
      <c r="AV285" s="14" t="s">
        <v>207</v>
      </c>
      <c r="AW285" s="14" t="s">
        <v>5</v>
      </c>
      <c r="AX285" s="14" t="s">
        <v>74</v>
      </c>
      <c r="AY285" s="217" t="s">
        <v>198</v>
      </c>
    </row>
    <row r="286" spans="2:51" s="13" customFormat="1" ht="11.25">
      <c r="B286" s="197"/>
      <c r="C286" s="198"/>
      <c r="D286" s="192" t="s">
        <v>211</v>
      </c>
      <c r="E286" s="199" t="s">
        <v>20</v>
      </c>
      <c r="F286" s="200" t="s">
        <v>1522</v>
      </c>
      <c r="G286" s="198"/>
      <c r="H286" s="199" t="s">
        <v>20</v>
      </c>
      <c r="I286" s="201"/>
      <c r="J286" s="201"/>
      <c r="K286" s="198"/>
      <c r="L286" s="198"/>
      <c r="M286" s="202"/>
      <c r="N286" s="203"/>
      <c r="O286" s="204"/>
      <c r="P286" s="204"/>
      <c r="Q286" s="204"/>
      <c r="R286" s="204"/>
      <c r="S286" s="204"/>
      <c r="T286" s="204"/>
      <c r="U286" s="204"/>
      <c r="V286" s="204"/>
      <c r="W286" s="204"/>
      <c r="X286" s="205"/>
      <c r="AT286" s="206" t="s">
        <v>211</v>
      </c>
      <c r="AU286" s="206" t="s">
        <v>207</v>
      </c>
      <c r="AV286" s="13" t="s">
        <v>82</v>
      </c>
      <c r="AW286" s="13" t="s">
        <v>5</v>
      </c>
      <c r="AX286" s="13" t="s">
        <v>74</v>
      </c>
      <c r="AY286" s="206" t="s">
        <v>198</v>
      </c>
    </row>
    <row r="287" spans="2:51" s="13" customFormat="1" ht="11.25">
      <c r="B287" s="197"/>
      <c r="C287" s="198"/>
      <c r="D287" s="192" t="s">
        <v>211</v>
      </c>
      <c r="E287" s="199" t="s">
        <v>20</v>
      </c>
      <c r="F287" s="200" t="s">
        <v>1382</v>
      </c>
      <c r="G287" s="198"/>
      <c r="H287" s="199" t="s">
        <v>20</v>
      </c>
      <c r="I287" s="201"/>
      <c r="J287" s="201"/>
      <c r="K287" s="198"/>
      <c r="L287" s="198"/>
      <c r="M287" s="202"/>
      <c r="N287" s="203"/>
      <c r="O287" s="204"/>
      <c r="P287" s="204"/>
      <c r="Q287" s="204"/>
      <c r="R287" s="204"/>
      <c r="S287" s="204"/>
      <c r="T287" s="204"/>
      <c r="U287" s="204"/>
      <c r="V287" s="204"/>
      <c r="W287" s="204"/>
      <c r="X287" s="205"/>
      <c r="AT287" s="206" t="s">
        <v>211</v>
      </c>
      <c r="AU287" s="206" t="s">
        <v>207</v>
      </c>
      <c r="AV287" s="13" t="s">
        <v>82</v>
      </c>
      <c r="AW287" s="13" t="s">
        <v>5</v>
      </c>
      <c r="AX287" s="13" t="s">
        <v>74</v>
      </c>
      <c r="AY287" s="206" t="s">
        <v>198</v>
      </c>
    </row>
    <row r="288" spans="2:51" s="13" customFormat="1" ht="11.25">
      <c r="B288" s="197"/>
      <c r="C288" s="198"/>
      <c r="D288" s="192" t="s">
        <v>211</v>
      </c>
      <c r="E288" s="199" t="s">
        <v>20</v>
      </c>
      <c r="F288" s="200" t="s">
        <v>1421</v>
      </c>
      <c r="G288" s="198"/>
      <c r="H288" s="199" t="s">
        <v>20</v>
      </c>
      <c r="I288" s="201"/>
      <c r="J288" s="201"/>
      <c r="K288" s="198"/>
      <c r="L288" s="198"/>
      <c r="M288" s="202"/>
      <c r="N288" s="203"/>
      <c r="O288" s="204"/>
      <c r="P288" s="204"/>
      <c r="Q288" s="204"/>
      <c r="R288" s="204"/>
      <c r="S288" s="204"/>
      <c r="T288" s="204"/>
      <c r="U288" s="204"/>
      <c r="V288" s="204"/>
      <c r="W288" s="204"/>
      <c r="X288" s="205"/>
      <c r="AT288" s="206" t="s">
        <v>211</v>
      </c>
      <c r="AU288" s="206" t="s">
        <v>207</v>
      </c>
      <c r="AV288" s="13" t="s">
        <v>82</v>
      </c>
      <c r="AW288" s="13" t="s">
        <v>5</v>
      </c>
      <c r="AX288" s="13" t="s">
        <v>74</v>
      </c>
      <c r="AY288" s="206" t="s">
        <v>198</v>
      </c>
    </row>
    <row r="289" spans="2:51" s="14" customFormat="1" ht="11.25">
      <c r="B289" s="207"/>
      <c r="C289" s="208"/>
      <c r="D289" s="192" t="s">
        <v>211</v>
      </c>
      <c r="E289" s="209" t="s">
        <v>20</v>
      </c>
      <c r="F289" s="210" t="s">
        <v>1371</v>
      </c>
      <c r="G289" s="208"/>
      <c r="H289" s="211">
        <v>4.37</v>
      </c>
      <c r="I289" s="212"/>
      <c r="J289" s="212"/>
      <c r="K289" s="208"/>
      <c r="L289" s="208"/>
      <c r="M289" s="213"/>
      <c r="N289" s="214"/>
      <c r="O289" s="215"/>
      <c r="P289" s="215"/>
      <c r="Q289" s="215"/>
      <c r="R289" s="215"/>
      <c r="S289" s="215"/>
      <c r="T289" s="215"/>
      <c r="U289" s="215"/>
      <c r="V289" s="215"/>
      <c r="W289" s="215"/>
      <c r="X289" s="216"/>
      <c r="AT289" s="217" t="s">
        <v>211</v>
      </c>
      <c r="AU289" s="217" t="s">
        <v>207</v>
      </c>
      <c r="AV289" s="14" t="s">
        <v>207</v>
      </c>
      <c r="AW289" s="14" t="s">
        <v>5</v>
      </c>
      <c r="AX289" s="14" t="s">
        <v>74</v>
      </c>
      <c r="AY289" s="217" t="s">
        <v>198</v>
      </c>
    </row>
    <row r="290" spans="2:51" s="13" customFormat="1" ht="11.25">
      <c r="B290" s="197"/>
      <c r="C290" s="198"/>
      <c r="D290" s="192" t="s">
        <v>211</v>
      </c>
      <c r="E290" s="199" t="s">
        <v>20</v>
      </c>
      <c r="F290" s="200" t="s">
        <v>1522</v>
      </c>
      <c r="G290" s="198"/>
      <c r="H290" s="199" t="s">
        <v>20</v>
      </c>
      <c r="I290" s="201"/>
      <c r="J290" s="201"/>
      <c r="K290" s="198"/>
      <c r="L290" s="198"/>
      <c r="M290" s="202"/>
      <c r="N290" s="203"/>
      <c r="O290" s="204"/>
      <c r="P290" s="204"/>
      <c r="Q290" s="204"/>
      <c r="R290" s="204"/>
      <c r="S290" s="204"/>
      <c r="T290" s="204"/>
      <c r="U290" s="204"/>
      <c r="V290" s="204"/>
      <c r="W290" s="204"/>
      <c r="X290" s="205"/>
      <c r="AT290" s="206" t="s">
        <v>211</v>
      </c>
      <c r="AU290" s="206" t="s">
        <v>207</v>
      </c>
      <c r="AV290" s="13" t="s">
        <v>82</v>
      </c>
      <c r="AW290" s="13" t="s">
        <v>5</v>
      </c>
      <c r="AX290" s="13" t="s">
        <v>74</v>
      </c>
      <c r="AY290" s="206" t="s">
        <v>198</v>
      </c>
    </row>
    <row r="291" spans="2:51" s="13" customFormat="1" ht="11.25">
      <c r="B291" s="197"/>
      <c r="C291" s="198"/>
      <c r="D291" s="192" t="s">
        <v>211</v>
      </c>
      <c r="E291" s="199" t="s">
        <v>20</v>
      </c>
      <c r="F291" s="200" t="s">
        <v>1382</v>
      </c>
      <c r="G291" s="198"/>
      <c r="H291" s="199" t="s">
        <v>20</v>
      </c>
      <c r="I291" s="201"/>
      <c r="J291" s="201"/>
      <c r="K291" s="198"/>
      <c r="L291" s="198"/>
      <c r="M291" s="202"/>
      <c r="N291" s="203"/>
      <c r="O291" s="204"/>
      <c r="P291" s="204"/>
      <c r="Q291" s="204"/>
      <c r="R291" s="204"/>
      <c r="S291" s="204"/>
      <c r="T291" s="204"/>
      <c r="U291" s="204"/>
      <c r="V291" s="204"/>
      <c r="W291" s="204"/>
      <c r="X291" s="205"/>
      <c r="AT291" s="206" t="s">
        <v>211</v>
      </c>
      <c r="AU291" s="206" t="s">
        <v>207</v>
      </c>
      <c r="AV291" s="13" t="s">
        <v>82</v>
      </c>
      <c r="AW291" s="13" t="s">
        <v>5</v>
      </c>
      <c r="AX291" s="13" t="s">
        <v>74</v>
      </c>
      <c r="AY291" s="206" t="s">
        <v>198</v>
      </c>
    </row>
    <row r="292" spans="2:51" s="13" customFormat="1" ht="11.25">
      <c r="B292" s="197"/>
      <c r="C292" s="198"/>
      <c r="D292" s="192" t="s">
        <v>211</v>
      </c>
      <c r="E292" s="199" t="s">
        <v>20</v>
      </c>
      <c r="F292" s="200" t="s">
        <v>1422</v>
      </c>
      <c r="G292" s="198"/>
      <c r="H292" s="199" t="s">
        <v>20</v>
      </c>
      <c r="I292" s="201"/>
      <c r="J292" s="201"/>
      <c r="K292" s="198"/>
      <c r="L292" s="198"/>
      <c r="M292" s="202"/>
      <c r="N292" s="203"/>
      <c r="O292" s="204"/>
      <c r="P292" s="204"/>
      <c r="Q292" s="204"/>
      <c r="R292" s="204"/>
      <c r="S292" s="204"/>
      <c r="T292" s="204"/>
      <c r="U292" s="204"/>
      <c r="V292" s="204"/>
      <c r="W292" s="204"/>
      <c r="X292" s="205"/>
      <c r="AT292" s="206" t="s">
        <v>211</v>
      </c>
      <c r="AU292" s="206" t="s">
        <v>207</v>
      </c>
      <c r="AV292" s="13" t="s">
        <v>82</v>
      </c>
      <c r="AW292" s="13" t="s">
        <v>5</v>
      </c>
      <c r="AX292" s="13" t="s">
        <v>74</v>
      </c>
      <c r="AY292" s="206" t="s">
        <v>198</v>
      </c>
    </row>
    <row r="293" spans="2:51" s="14" customFormat="1" ht="11.25">
      <c r="B293" s="207"/>
      <c r="C293" s="208"/>
      <c r="D293" s="192" t="s">
        <v>211</v>
      </c>
      <c r="E293" s="209" t="s">
        <v>20</v>
      </c>
      <c r="F293" s="210" t="s">
        <v>1371</v>
      </c>
      <c r="G293" s="208"/>
      <c r="H293" s="211">
        <v>4.37</v>
      </c>
      <c r="I293" s="212"/>
      <c r="J293" s="212"/>
      <c r="K293" s="208"/>
      <c r="L293" s="208"/>
      <c r="M293" s="213"/>
      <c r="N293" s="214"/>
      <c r="O293" s="215"/>
      <c r="P293" s="215"/>
      <c r="Q293" s="215"/>
      <c r="R293" s="215"/>
      <c r="S293" s="215"/>
      <c r="T293" s="215"/>
      <c r="U293" s="215"/>
      <c r="V293" s="215"/>
      <c r="W293" s="215"/>
      <c r="X293" s="216"/>
      <c r="AT293" s="217" t="s">
        <v>211</v>
      </c>
      <c r="AU293" s="217" t="s">
        <v>207</v>
      </c>
      <c r="AV293" s="14" t="s">
        <v>207</v>
      </c>
      <c r="AW293" s="14" t="s">
        <v>5</v>
      </c>
      <c r="AX293" s="14" t="s">
        <v>74</v>
      </c>
      <c r="AY293" s="217" t="s">
        <v>198</v>
      </c>
    </row>
    <row r="294" spans="2:51" s="13" customFormat="1" ht="11.25">
      <c r="B294" s="197"/>
      <c r="C294" s="198"/>
      <c r="D294" s="192" t="s">
        <v>211</v>
      </c>
      <c r="E294" s="199" t="s">
        <v>20</v>
      </c>
      <c r="F294" s="200" t="s">
        <v>1522</v>
      </c>
      <c r="G294" s="198"/>
      <c r="H294" s="199" t="s">
        <v>20</v>
      </c>
      <c r="I294" s="201"/>
      <c r="J294" s="201"/>
      <c r="K294" s="198"/>
      <c r="L294" s="198"/>
      <c r="M294" s="202"/>
      <c r="N294" s="203"/>
      <c r="O294" s="204"/>
      <c r="P294" s="204"/>
      <c r="Q294" s="204"/>
      <c r="R294" s="204"/>
      <c r="S294" s="204"/>
      <c r="T294" s="204"/>
      <c r="U294" s="204"/>
      <c r="V294" s="204"/>
      <c r="W294" s="204"/>
      <c r="X294" s="205"/>
      <c r="AT294" s="206" t="s">
        <v>211</v>
      </c>
      <c r="AU294" s="206" t="s">
        <v>207</v>
      </c>
      <c r="AV294" s="13" t="s">
        <v>82</v>
      </c>
      <c r="AW294" s="13" t="s">
        <v>5</v>
      </c>
      <c r="AX294" s="13" t="s">
        <v>74</v>
      </c>
      <c r="AY294" s="206" t="s">
        <v>198</v>
      </c>
    </row>
    <row r="295" spans="2:51" s="13" customFormat="1" ht="11.25">
      <c r="B295" s="197"/>
      <c r="C295" s="198"/>
      <c r="D295" s="192" t="s">
        <v>211</v>
      </c>
      <c r="E295" s="199" t="s">
        <v>20</v>
      </c>
      <c r="F295" s="200" t="s">
        <v>1382</v>
      </c>
      <c r="G295" s="198"/>
      <c r="H295" s="199" t="s">
        <v>20</v>
      </c>
      <c r="I295" s="201"/>
      <c r="J295" s="201"/>
      <c r="K295" s="198"/>
      <c r="L295" s="198"/>
      <c r="M295" s="202"/>
      <c r="N295" s="203"/>
      <c r="O295" s="204"/>
      <c r="P295" s="204"/>
      <c r="Q295" s="204"/>
      <c r="R295" s="204"/>
      <c r="S295" s="204"/>
      <c r="T295" s="204"/>
      <c r="U295" s="204"/>
      <c r="V295" s="204"/>
      <c r="W295" s="204"/>
      <c r="X295" s="205"/>
      <c r="AT295" s="206" t="s">
        <v>211</v>
      </c>
      <c r="AU295" s="206" t="s">
        <v>207</v>
      </c>
      <c r="AV295" s="13" t="s">
        <v>82</v>
      </c>
      <c r="AW295" s="13" t="s">
        <v>5</v>
      </c>
      <c r="AX295" s="13" t="s">
        <v>74</v>
      </c>
      <c r="AY295" s="206" t="s">
        <v>198</v>
      </c>
    </row>
    <row r="296" spans="2:51" s="13" customFormat="1" ht="11.25">
      <c r="B296" s="197"/>
      <c r="C296" s="198"/>
      <c r="D296" s="192" t="s">
        <v>211</v>
      </c>
      <c r="E296" s="199" t="s">
        <v>20</v>
      </c>
      <c r="F296" s="200" t="s">
        <v>1423</v>
      </c>
      <c r="G296" s="198"/>
      <c r="H296" s="199" t="s">
        <v>20</v>
      </c>
      <c r="I296" s="201"/>
      <c r="J296" s="201"/>
      <c r="K296" s="198"/>
      <c r="L296" s="198"/>
      <c r="M296" s="202"/>
      <c r="N296" s="203"/>
      <c r="O296" s="204"/>
      <c r="P296" s="204"/>
      <c r="Q296" s="204"/>
      <c r="R296" s="204"/>
      <c r="S296" s="204"/>
      <c r="T296" s="204"/>
      <c r="U296" s="204"/>
      <c r="V296" s="204"/>
      <c r="W296" s="204"/>
      <c r="X296" s="205"/>
      <c r="AT296" s="206" t="s">
        <v>211</v>
      </c>
      <c r="AU296" s="206" t="s">
        <v>207</v>
      </c>
      <c r="AV296" s="13" t="s">
        <v>82</v>
      </c>
      <c r="AW296" s="13" t="s">
        <v>5</v>
      </c>
      <c r="AX296" s="13" t="s">
        <v>74</v>
      </c>
      <c r="AY296" s="206" t="s">
        <v>198</v>
      </c>
    </row>
    <row r="297" spans="2:51" s="14" customFormat="1" ht="11.25">
      <c r="B297" s="207"/>
      <c r="C297" s="208"/>
      <c r="D297" s="192" t="s">
        <v>211</v>
      </c>
      <c r="E297" s="209" t="s">
        <v>20</v>
      </c>
      <c r="F297" s="210" t="s">
        <v>995</v>
      </c>
      <c r="G297" s="208"/>
      <c r="H297" s="211">
        <v>4.4000000000000004</v>
      </c>
      <c r="I297" s="212"/>
      <c r="J297" s="212"/>
      <c r="K297" s="208"/>
      <c r="L297" s="208"/>
      <c r="M297" s="213"/>
      <c r="N297" s="214"/>
      <c r="O297" s="215"/>
      <c r="P297" s="215"/>
      <c r="Q297" s="215"/>
      <c r="R297" s="215"/>
      <c r="S297" s="215"/>
      <c r="T297" s="215"/>
      <c r="U297" s="215"/>
      <c r="V297" s="215"/>
      <c r="W297" s="215"/>
      <c r="X297" s="216"/>
      <c r="AT297" s="217" t="s">
        <v>211</v>
      </c>
      <c r="AU297" s="217" t="s">
        <v>207</v>
      </c>
      <c r="AV297" s="14" t="s">
        <v>207</v>
      </c>
      <c r="AW297" s="14" t="s">
        <v>5</v>
      </c>
      <c r="AX297" s="14" t="s">
        <v>74</v>
      </c>
      <c r="AY297" s="217" t="s">
        <v>198</v>
      </c>
    </row>
    <row r="298" spans="2:51" s="13" customFormat="1" ht="11.25">
      <c r="B298" s="197"/>
      <c r="C298" s="198"/>
      <c r="D298" s="192" t="s">
        <v>211</v>
      </c>
      <c r="E298" s="199" t="s">
        <v>20</v>
      </c>
      <c r="F298" s="200" t="s">
        <v>1522</v>
      </c>
      <c r="G298" s="198"/>
      <c r="H298" s="199" t="s">
        <v>20</v>
      </c>
      <c r="I298" s="201"/>
      <c r="J298" s="201"/>
      <c r="K298" s="198"/>
      <c r="L298" s="198"/>
      <c r="M298" s="202"/>
      <c r="N298" s="203"/>
      <c r="O298" s="204"/>
      <c r="P298" s="204"/>
      <c r="Q298" s="204"/>
      <c r="R298" s="204"/>
      <c r="S298" s="204"/>
      <c r="T298" s="204"/>
      <c r="U298" s="204"/>
      <c r="V298" s="204"/>
      <c r="W298" s="204"/>
      <c r="X298" s="205"/>
      <c r="AT298" s="206" t="s">
        <v>211</v>
      </c>
      <c r="AU298" s="206" t="s">
        <v>207</v>
      </c>
      <c r="AV298" s="13" t="s">
        <v>82</v>
      </c>
      <c r="AW298" s="13" t="s">
        <v>5</v>
      </c>
      <c r="AX298" s="13" t="s">
        <v>74</v>
      </c>
      <c r="AY298" s="206" t="s">
        <v>198</v>
      </c>
    </row>
    <row r="299" spans="2:51" s="13" customFormat="1" ht="11.25">
      <c r="B299" s="197"/>
      <c r="C299" s="198"/>
      <c r="D299" s="192" t="s">
        <v>211</v>
      </c>
      <c r="E299" s="199" t="s">
        <v>20</v>
      </c>
      <c r="F299" s="200" t="s">
        <v>1480</v>
      </c>
      <c r="G299" s="198"/>
      <c r="H299" s="199" t="s">
        <v>20</v>
      </c>
      <c r="I299" s="201"/>
      <c r="J299" s="201"/>
      <c r="K299" s="198"/>
      <c r="L299" s="198"/>
      <c r="M299" s="202"/>
      <c r="N299" s="203"/>
      <c r="O299" s="204"/>
      <c r="P299" s="204"/>
      <c r="Q299" s="204"/>
      <c r="R299" s="204"/>
      <c r="S299" s="204"/>
      <c r="T299" s="204"/>
      <c r="U299" s="204"/>
      <c r="V299" s="204"/>
      <c r="W299" s="204"/>
      <c r="X299" s="205"/>
      <c r="AT299" s="206" t="s">
        <v>211</v>
      </c>
      <c r="AU299" s="206" t="s">
        <v>207</v>
      </c>
      <c r="AV299" s="13" t="s">
        <v>82</v>
      </c>
      <c r="AW299" s="13" t="s">
        <v>5</v>
      </c>
      <c r="AX299" s="13" t="s">
        <v>74</v>
      </c>
      <c r="AY299" s="206" t="s">
        <v>198</v>
      </c>
    </row>
    <row r="300" spans="2:51" s="13" customFormat="1" ht="11.25">
      <c r="B300" s="197"/>
      <c r="C300" s="198"/>
      <c r="D300" s="192" t="s">
        <v>211</v>
      </c>
      <c r="E300" s="199" t="s">
        <v>20</v>
      </c>
      <c r="F300" s="200" t="s">
        <v>1481</v>
      </c>
      <c r="G300" s="198"/>
      <c r="H300" s="199" t="s">
        <v>20</v>
      </c>
      <c r="I300" s="201"/>
      <c r="J300" s="201"/>
      <c r="K300" s="198"/>
      <c r="L300" s="198"/>
      <c r="M300" s="202"/>
      <c r="N300" s="203"/>
      <c r="O300" s="204"/>
      <c r="P300" s="204"/>
      <c r="Q300" s="204"/>
      <c r="R300" s="204"/>
      <c r="S300" s="204"/>
      <c r="T300" s="204"/>
      <c r="U300" s="204"/>
      <c r="V300" s="204"/>
      <c r="W300" s="204"/>
      <c r="X300" s="205"/>
      <c r="AT300" s="206" t="s">
        <v>211</v>
      </c>
      <c r="AU300" s="206" t="s">
        <v>207</v>
      </c>
      <c r="AV300" s="13" t="s">
        <v>82</v>
      </c>
      <c r="AW300" s="13" t="s">
        <v>5</v>
      </c>
      <c r="AX300" s="13" t="s">
        <v>74</v>
      </c>
      <c r="AY300" s="206" t="s">
        <v>198</v>
      </c>
    </row>
    <row r="301" spans="2:51" s="14" customFormat="1" ht="11.25">
      <c r="B301" s="207"/>
      <c r="C301" s="208"/>
      <c r="D301" s="192" t="s">
        <v>211</v>
      </c>
      <c r="E301" s="209" t="s">
        <v>20</v>
      </c>
      <c r="F301" s="210" t="s">
        <v>206</v>
      </c>
      <c r="G301" s="208"/>
      <c r="H301" s="211">
        <v>4</v>
      </c>
      <c r="I301" s="212"/>
      <c r="J301" s="212"/>
      <c r="K301" s="208"/>
      <c r="L301" s="208"/>
      <c r="M301" s="213"/>
      <c r="N301" s="214"/>
      <c r="O301" s="215"/>
      <c r="P301" s="215"/>
      <c r="Q301" s="215"/>
      <c r="R301" s="215"/>
      <c r="S301" s="215"/>
      <c r="T301" s="215"/>
      <c r="U301" s="215"/>
      <c r="V301" s="215"/>
      <c r="W301" s="215"/>
      <c r="X301" s="216"/>
      <c r="AT301" s="217" t="s">
        <v>211</v>
      </c>
      <c r="AU301" s="217" t="s">
        <v>207</v>
      </c>
      <c r="AV301" s="14" t="s">
        <v>207</v>
      </c>
      <c r="AW301" s="14" t="s">
        <v>5</v>
      </c>
      <c r="AX301" s="14" t="s">
        <v>74</v>
      </c>
      <c r="AY301" s="217" t="s">
        <v>198</v>
      </c>
    </row>
    <row r="302" spans="2:51" s="15" customFormat="1" ht="11.25">
      <c r="B302" s="218"/>
      <c r="C302" s="219"/>
      <c r="D302" s="192" t="s">
        <v>211</v>
      </c>
      <c r="E302" s="220" t="s">
        <v>20</v>
      </c>
      <c r="F302" s="221" t="s">
        <v>1675</v>
      </c>
      <c r="G302" s="219"/>
      <c r="H302" s="222">
        <v>141.22000000000008</v>
      </c>
      <c r="I302" s="223"/>
      <c r="J302" s="223"/>
      <c r="K302" s="219"/>
      <c r="L302" s="219"/>
      <c r="M302" s="224"/>
      <c r="N302" s="225"/>
      <c r="O302" s="226"/>
      <c r="P302" s="226"/>
      <c r="Q302" s="226"/>
      <c r="R302" s="226"/>
      <c r="S302" s="226"/>
      <c r="T302" s="226"/>
      <c r="U302" s="226"/>
      <c r="V302" s="226"/>
      <c r="W302" s="226"/>
      <c r="X302" s="227"/>
      <c r="AT302" s="228" t="s">
        <v>211</v>
      </c>
      <c r="AU302" s="228" t="s">
        <v>207</v>
      </c>
      <c r="AV302" s="15" t="s">
        <v>221</v>
      </c>
      <c r="AW302" s="15" t="s">
        <v>5</v>
      </c>
      <c r="AX302" s="15" t="s">
        <v>74</v>
      </c>
      <c r="AY302" s="228" t="s">
        <v>198</v>
      </c>
    </row>
    <row r="303" spans="2:51" s="13" customFormat="1" ht="11.25">
      <c r="B303" s="197"/>
      <c r="C303" s="198"/>
      <c r="D303" s="192" t="s">
        <v>211</v>
      </c>
      <c r="E303" s="199" t="s">
        <v>20</v>
      </c>
      <c r="F303" s="200" t="s">
        <v>3373</v>
      </c>
      <c r="G303" s="198"/>
      <c r="H303" s="199" t="s">
        <v>20</v>
      </c>
      <c r="I303" s="201"/>
      <c r="J303" s="201"/>
      <c r="K303" s="198"/>
      <c r="L303" s="198"/>
      <c r="M303" s="202"/>
      <c r="N303" s="203"/>
      <c r="O303" s="204"/>
      <c r="P303" s="204"/>
      <c r="Q303" s="204"/>
      <c r="R303" s="204"/>
      <c r="S303" s="204"/>
      <c r="T303" s="204"/>
      <c r="U303" s="204"/>
      <c r="V303" s="204"/>
      <c r="W303" s="204"/>
      <c r="X303" s="205"/>
      <c r="AT303" s="206" t="s">
        <v>211</v>
      </c>
      <c r="AU303" s="206" t="s">
        <v>207</v>
      </c>
      <c r="AV303" s="13" t="s">
        <v>82</v>
      </c>
      <c r="AW303" s="13" t="s">
        <v>5</v>
      </c>
      <c r="AX303" s="13" t="s">
        <v>74</v>
      </c>
      <c r="AY303" s="206" t="s">
        <v>198</v>
      </c>
    </row>
    <row r="304" spans="2:51" s="14" customFormat="1" ht="11.25">
      <c r="B304" s="207"/>
      <c r="C304" s="208"/>
      <c r="D304" s="192" t="s">
        <v>211</v>
      </c>
      <c r="E304" s="209" t="s">
        <v>20</v>
      </c>
      <c r="F304" s="210" t="s">
        <v>1630</v>
      </c>
      <c r="G304" s="208"/>
      <c r="H304" s="211">
        <v>5</v>
      </c>
      <c r="I304" s="212"/>
      <c r="J304" s="212"/>
      <c r="K304" s="208"/>
      <c r="L304" s="208"/>
      <c r="M304" s="213"/>
      <c r="N304" s="214"/>
      <c r="O304" s="215"/>
      <c r="P304" s="215"/>
      <c r="Q304" s="215"/>
      <c r="R304" s="215"/>
      <c r="S304" s="215"/>
      <c r="T304" s="215"/>
      <c r="U304" s="215"/>
      <c r="V304" s="215"/>
      <c r="W304" s="215"/>
      <c r="X304" s="216"/>
      <c r="AT304" s="217" t="s">
        <v>211</v>
      </c>
      <c r="AU304" s="217" t="s">
        <v>207</v>
      </c>
      <c r="AV304" s="14" t="s">
        <v>207</v>
      </c>
      <c r="AW304" s="14" t="s">
        <v>5</v>
      </c>
      <c r="AX304" s="14" t="s">
        <v>74</v>
      </c>
      <c r="AY304" s="217" t="s">
        <v>198</v>
      </c>
    </row>
    <row r="305" spans="1:65" s="14" customFormat="1" ht="11.25">
      <c r="B305" s="207"/>
      <c r="C305" s="208"/>
      <c r="D305" s="192" t="s">
        <v>211</v>
      </c>
      <c r="E305" s="209" t="s">
        <v>20</v>
      </c>
      <c r="F305" s="210" t="s">
        <v>3374</v>
      </c>
      <c r="G305" s="208"/>
      <c r="H305" s="211">
        <v>5.6</v>
      </c>
      <c r="I305" s="212"/>
      <c r="J305" s="212"/>
      <c r="K305" s="208"/>
      <c r="L305" s="208"/>
      <c r="M305" s="213"/>
      <c r="N305" s="214"/>
      <c r="O305" s="215"/>
      <c r="P305" s="215"/>
      <c r="Q305" s="215"/>
      <c r="R305" s="215"/>
      <c r="S305" s="215"/>
      <c r="T305" s="215"/>
      <c r="U305" s="215"/>
      <c r="V305" s="215"/>
      <c r="W305" s="215"/>
      <c r="X305" s="216"/>
      <c r="AT305" s="217" t="s">
        <v>211</v>
      </c>
      <c r="AU305" s="217" t="s">
        <v>207</v>
      </c>
      <c r="AV305" s="14" t="s">
        <v>207</v>
      </c>
      <c r="AW305" s="14" t="s">
        <v>5</v>
      </c>
      <c r="AX305" s="14" t="s">
        <v>74</v>
      </c>
      <c r="AY305" s="217" t="s">
        <v>198</v>
      </c>
    </row>
    <row r="306" spans="1:65" s="15" customFormat="1" ht="11.25">
      <c r="B306" s="218"/>
      <c r="C306" s="219"/>
      <c r="D306" s="192" t="s">
        <v>211</v>
      </c>
      <c r="E306" s="220" t="s">
        <v>20</v>
      </c>
      <c r="F306" s="221" t="s">
        <v>1675</v>
      </c>
      <c r="G306" s="219"/>
      <c r="H306" s="222">
        <v>10.6</v>
      </c>
      <c r="I306" s="223"/>
      <c r="J306" s="223"/>
      <c r="K306" s="219"/>
      <c r="L306" s="219"/>
      <c r="M306" s="224"/>
      <c r="N306" s="225"/>
      <c r="O306" s="226"/>
      <c r="P306" s="226"/>
      <c r="Q306" s="226"/>
      <c r="R306" s="226"/>
      <c r="S306" s="226"/>
      <c r="T306" s="226"/>
      <c r="U306" s="226"/>
      <c r="V306" s="226"/>
      <c r="W306" s="226"/>
      <c r="X306" s="227"/>
      <c r="AT306" s="228" t="s">
        <v>211</v>
      </c>
      <c r="AU306" s="228" t="s">
        <v>207</v>
      </c>
      <c r="AV306" s="15" t="s">
        <v>221</v>
      </c>
      <c r="AW306" s="15" t="s">
        <v>5</v>
      </c>
      <c r="AX306" s="15" t="s">
        <v>74</v>
      </c>
      <c r="AY306" s="228" t="s">
        <v>198</v>
      </c>
    </row>
    <row r="307" spans="1:65" s="16" customFormat="1" ht="11.25">
      <c r="B307" s="229"/>
      <c r="C307" s="230"/>
      <c r="D307" s="192" t="s">
        <v>211</v>
      </c>
      <c r="E307" s="231" t="s">
        <v>20</v>
      </c>
      <c r="F307" s="232" t="s">
        <v>282</v>
      </c>
      <c r="G307" s="230"/>
      <c r="H307" s="233">
        <v>151.82000000000008</v>
      </c>
      <c r="I307" s="234"/>
      <c r="J307" s="234"/>
      <c r="K307" s="230"/>
      <c r="L307" s="230"/>
      <c r="M307" s="235"/>
      <c r="N307" s="236"/>
      <c r="O307" s="237"/>
      <c r="P307" s="237"/>
      <c r="Q307" s="237"/>
      <c r="R307" s="237"/>
      <c r="S307" s="237"/>
      <c r="T307" s="237"/>
      <c r="U307" s="237"/>
      <c r="V307" s="237"/>
      <c r="W307" s="237"/>
      <c r="X307" s="238"/>
      <c r="AT307" s="239" t="s">
        <v>211</v>
      </c>
      <c r="AU307" s="239" t="s">
        <v>207</v>
      </c>
      <c r="AV307" s="16" t="s">
        <v>206</v>
      </c>
      <c r="AW307" s="16" t="s">
        <v>5</v>
      </c>
      <c r="AX307" s="16" t="s">
        <v>82</v>
      </c>
      <c r="AY307" s="239" t="s">
        <v>198</v>
      </c>
    </row>
    <row r="308" spans="1:65" s="2" customFormat="1" ht="24.2" customHeight="1">
      <c r="A308" s="36"/>
      <c r="B308" s="37"/>
      <c r="C308" s="246" t="s">
        <v>317</v>
      </c>
      <c r="D308" s="246" t="s">
        <v>1044</v>
      </c>
      <c r="E308" s="247" t="s">
        <v>3375</v>
      </c>
      <c r="F308" s="248" t="s">
        <v>3259</v>
      </c>
      <c r="G308" s="249" t="s">
        <v>412</v>
      </c>
      <c r="H308" s="250">
        <v>159.411</v>
      </c>
      <c r="I308" s="251"/>
      <c r="J308" s="252"/>
      <c r="K308" s="253">
        <f>ROUND(P308*H308,2)</f>
        <v>0</v>
      </c>
      <c r="L308" s="248" t="s">
        <v>205</v>
      </c>
      <c r="M308" s="254"/>
      <c r="N308" s="255" t="s">
        <v>20</v>
      </c>
      <c r="O308" s="186" t="s">
        <v>44</v>
      </c>
      <c r="P308" s="187">
        <f>I308+J308</f>
        <v>0</v>
      </c>
      <c r="Q308" s="187">
        <f>ROUND(I308*H308,2)</f>
        <v>0</v>
      </c>
      <c r="R308" s="187">
        <f>ROUND(J308*H308,2)</f>
        <v>0</v>
      </c>
      <c r="S308" s="66"/>
      <c r="T308" s="188">
        <f>S308*H308</f>
        <v>0</v>
      </c>
      <c r="U308" s="188">
        <v>3.0000000000000001E-5</v>
      </c>
      <c r="V308" s="188">
        <f>U308*H308</f>
        <v>4.7823300000000004E-3</v>
      </c>
      <c r="W308" s="188">
        <v>0</v>
      </c>
      <c r="X308" s="189">
        <f>W308*H308</f>
        <v>0</v>
      </c>
      <c r="Y308" s="36"/>
      <c r="Z308" s="36"/>
      <c r="AA308" s="36"/>
      <c r="AB308" s="36"/>
      <c r="AC308" s="36"/>
      <c r="AD308" s="36"/>
      <c r="AE308" s="36"/>
      <c r="AR308" s="190" t="s">
        <v>345</v>
      </c>
      <c r="AT308" s="190" t="s">
        <v>1044</v>
      </c>
      <c r="AU308" s="190" t="s">
        <v>207</v>
      </c>
      <c r="AY308" s="19" t="s">
        <v>198</v>
      </c>
      <c r="BE308" s="191">
        <f>IF(O308="základní",K308,0)</f>
        <v>0</v>
      </c>
      <c r="BF308" s="191">
        <f>IF(O308="snížená",K308,0)</f>
        <v>0</v>
      </c>
      <c r="BG308" s="191">
        <f>IF(O308="zákl. přenesená",K308,0)</f>
        <v>0</v>
      </c>
      <c r="BH308" s="191">
        <f>IF(O308="sníž. přenesená",K308,0)</f>
        <v>0</v>
      </c>
      <c r="BI308" s="191">
        <f>IF(O308="nulová",K308,0)</f>
        <v>0</v>
      </c>
      <c r="BJ308" s="19" t="s">
        <v>207</v>
      </c>
      <c r="BK308" s="191">
        <f>ROUND(P308*H308,2)</f>
        <v>0</v>
      </c>
      <c r="BL308" s="19" t="s">
        <v>206</v>
      </c>
      <c r="BM308" s="190" t="s">
        <v>3376</v>
      </c>
    </row>
    <row r="309" spans="1:65" s="2" customFormat="1" ht="11.25">
      <c r="A309" s="36"/>
      <c r="B309" s="37"/>
      <c r="C309" s="38"/>
      <c r="D309" s="192" t="s">
        <v>209</v>
      </c>
      <c r="E309" s="38"/>
      <c r="F309" s="193" t="s">
        <v>3259</v>
      </c>
      <c r="G309" s="38"/>
      <c r="H309" s="38"/>
      <c r="I309" s="194"/>
      <c r="J309" s="194"/>
      <c r="K309" s="38"/>
      <c r="L309" s="38"/>
      <c r="M309" s="41"/>
      <c r="N309" s="195"/>
      <c r="O309" s="196"/>
      <c r="P309" s="66"/>
      <c r="Q309" s="66"/>
      <c r="R309" s="66"/>
      <c r="S309" s="66"/>
      <c r="T309" s="66"/>
      <c r="U309" s="66"/>
      <c r="V309" s="66"/>
      <c r="W309" s="66"/>
      <c r="X309" s="67"/>
      <c r="Y309" s="36"/>
      <c r="Z309" s="36"/>
      <c r="AA309" s="36"/>
      <c r="AB309" s="36"/>
      <c r="AC309" s="36"/>
      <c r="AD309" s="36"/>
      <c r="AE309" s="36"/>
      <c r="AT309" s="19" t="s">
        <v>209</v>
      </c>
      <c r="AU309" s="19" t="s">
        <v>207</v>
      </c>
    </row>
    <row r="310" spans="1:65" s="13" customFormat="1" ht="11.25">
      <c r="B310" s="197"/>
      <c r="C310" s="198"/>
      <c r="D310" s="192" t="s">
        <v>211</v>
      </c>
      <c r="E310" s="199" t="s">
        <v>20</v>
      </c>
      <c r="F310" s="200" t="s">
        <v>1525</v>
      </c>
      <c r="G310" s="198"/>
      <c r="H310" s="199" t="s">
        <v>20</v>
      </c>
      <c r="I310" s="201"/>
      <c r="J310" s="201"/>
      <c r="K310" s="198"/>
      <c r="L310" s="198"/>
      <c r="M310" s="202"/>
      <c r="N310" s="203"/>
      <c r="O310" s="204"/>
      <c r="P310" s="204"/>
      <c r="Q310" s="204"/>
      <c r="R310" s="204"/>
      <c r="S310" s="204"/>
      <c r="T310" s="204"/>
      <c r="U310" s="204"/>
      <c r="V310" s="204"/>
      <c r="W310" s="204"/>
      <c r="X310" s="205"/>
      <c r="AT310" s="206" t="s">
        <v>211</v>
      </c>
      <c r="AU310" s="206" t="s">
        <v>207</v>
      </c>
      <c r="AV310" s="13" t="s">
        <v>82</v>
      </c>
      <c r="AW310" s="13" t="s">
        <v>5</v>
      </c>
      <c r="AX310" s="13" t="s">
        <v>74</v>
      </c>
      <c r="AY310" s="206" t="s">
        <v>198</v>
      </c>
    </row>
    <row r="311" spans="1:65" s="13" customFormat="1" ht="11.25">
      <c r="B311" s="197"/>
      <c r="C311" s="198"/>
      <c r="D311" s="192" t="s">
        <v>211</v>
      </c>
      <c r="E311" s="199" t="s">
        <v>20</v>
      </c>
      <c r="F311" s="200" t="s">
        <v>1040</v>
      </c>
      <c r="G311" s="198"/>
      <c r="H311" s="199" t="s">
        <v>20</v>
      </c>
      <c r="I311" s="201"/>
      <c r="J311" s="201"/>
      <c r="K311" s="198"/>
      <c r="L311" s="198"/>
      <c r="M311" s="202"/>
      <c r="N311" s="203"/>
      <c r="O311" s="204"/>
      <c r="P311" s="204"/>
      <c r="Q311" s="204"/>
      <c r="R311" s="204"/>
      <c r="S311" s="204"/>
      <c r="T311" s="204"/>
      <c r="U311" s="204"/>
      <c r="V311" s="204"/>
      <c r="W311" s="204"/>
      <c r="X311" s="205"/>
      <c r="AT311" s="206" t="s">
        <v>211</v>
      </c>
      <c r="AU311" s="206" t="s">
        <v>207</v>
      </c>
      <c r="AV311" s="13" t="s">
        <v>82</v>
      </c>
      <c r="AW311" s="13" t="s">
        <v>5</v>
      </c>
      <c r="AX311" s="13" t="s">
        <v>74</v>
      </c>
      <c r="AY311" s="206" t="s">
        <v>198</v>
      </c>
    </row>
    <row r="312" spans="1:65" s="13" customFormat="1" ht="11.25">
      <c r="B312" s="197"/>
      <c r="C312" s="198"/>
      <c r="D312" s="192" t="s">
        <v>211</v>
      </c>
      <c r="E312" s="199" t="s">
        <v>20</v>
      </c>
      <c r="F312" s="200" t="s">
        <v>1189</v>
      </c>
      <c r="G312" s="198"/>
      <c r="H312" s="199" t="s">
        <v>20</v>
      </c>
      <c r="I312" s="201"/>
      <c r="J312" s="201"/>
      <c r="K312" s="198"/>
      <c r="L312" s="198"/>
      <c r="M312" s="202"/>
      <c r="N312" s="203"/>
      <c r="O312" s="204"/>
      <c r="P312" s="204"/>
      <c r="Q312" s="204"/>
      <c r="R312" s="204"/>
      <c r="S312" s="204"/>
      <c r="T312" s="204"/>
      <c r="U312" s="204"/>
      <c r="V312" s="204"/>
      <c r="W312" s="204"/>
      <c r="X312" s="205"/>
      <c r="AT312" s="206" t="s">
        <v>211</v>
      </c>
      <c r="AU312" s="206" t="s">
        <v>207</v>
      </c>
      <c r="AV312" s="13" t="s">
        <v>82</v>
      </c>
      <c r="AW312" s="13" t="s">
        <v>5</v>
      </c>
      <c r="AX312" s="13" t="s">
        <v>74</v>
      </c>
      <c r="AY312" s="206" t="s">
        <v>198</v>
      </c>
    </row>
    <row r="313" spans="1:65" s="14" customFormat="1" ht="11.25">
      <c r="B313" s="207"/>
      <c r="C313" s="208"/>
      <c r="D313" s="192" t="s">
        <v>211</v>
      </c>
      <c r="E313" s="209" t="s">
        <v>20</v>
      </c>
      <c r="F313" s="210" t="s">
        <v>1218</v>
      </c>
      <c r="G313" s="208"/>
      <c r="H313" s="211">
        <v>2.2999999999999998</v>
      </c>
      <c r="I313" s="212"/>
      <c r="J313" s="212"/>
      <c r="K313" s="208"/>
      <c r="L313" s="208"/>
      <c r="M313" s="213"/>
      <c r="N313" s="214"/>
      <c r="O313" s="215"/>
      <c r="P313" s="215"/>
      <c r="Q313" s="215"/>
      <c r="R313" s="215"/>
      <c r="S313" s="215"/>
      <c r="T313" s="215"/>
      <c r="U313" s="215"/>
      <c r="V313" s="215"/>
      <c r="W313" s="215"/>
      <c r="X313" s="216"/>
      <c r="AT313" s="217" t="s">
        <v>211</v>
      </c>
      <c r="AU313" s="217" t="s">
        <v>207</v>
      </c>
      <c r="AV313" s="14" t="s">
        <v>207</v>
      </c>
      <c r="AW313" s="14" t="s">
        <v>5</v>
      </c>
      <c r="AX313" s="14" t="s">
        <v>74</v>
      </c>
      <c r="AY313" s="217" t="s">
        <v>198</v>
      </c>
    </row>
    <row r="314" spans="1:65" s="13" customFormat="1" ht="11.25">
      <c r="B314" s="197"/>
      <c r="C314" s="198"/>
      <c r="D314" s="192" t="s">
        <v>211</v>
      </c>
      <c r="E314" s="199" t="s">
        <v>20</v>
      </c>
      <c r="F314" s="200" t="s">
        <v>1525</v>
      </c>
      <c r="G314" s="198"/>
      <c r="H314" s="199" t="s">
        <v>20</v>
      </c>
      <c r="I314" s="201"/>
      <c r="J314" s="201"/>
      <c r="K314" s="198"/>
      <c r="L314" s="198"/>
      <c r="M314" s="202"/>
      <c r="N314" s="203"/>
      <c r="O314" s="204"/>
      <c r="P314" s="204"/>
      <c r="Q314" s="204"/>
      <c r="R314" s="204"/>
      <c r="S314" s="204"/>
      <c r="T314" s="204"/>
      <c r="U314" s="204"/>
      <c r="V314" s="204"/>
      <c r="W314" s="204"/>
      <c r="X314" s="205"/>
      <c r="AT314" s="206" t="s">
        <v>211</v>
      </c>
      <c r="AU314" s="206" t="s">
        <v>207</v>
      </c>
      <c r="AV314" s="13" t="s">
        <v>82</v>
      </c>
      <c r="AW314" s="13" t="s">
        <v>5</v>
      </c>
      <c r="AX314" s="13" t="s">
        <v>74</v>
      </c>
      <c r="AY314" s="206" t="s">
        <v>198</v>
      </c>
    </row>
    <row r="315" spans="1:65" s="13" customFormat="1" ht="11.25">
      <c r="B315" s="197"/>
      <c r="C315" s="198"/>
      <c r="D315" s="192" t="s">
        <v>211</v>
      </c>
      <c r="E315" s="199" t="s">
        <v>20</v>
      </c>
      <c r="F315" s="200" t="s">
        <v>1040</v>
      </c>
      <c r="G315" s="198"/>
      <c r="H315" s="199" t="s">
        <v>20</v>
      </c>
      <c r="I315" s="201"/>
      <c r="J315" s="201"/>
      <c r="K315" s="198"/>
      <c r="L315" s="198"/>
      <c r="M315" s="202"/>
      <c r="N315" s="203"/>
      <c r="O315" s="204"/>
      <c r="P315" s="204"/>
      <c r="Q315" s="204"/>
      <c r="R315" s="204"/>
      <c r="S315" s="204"/>
      <c r="T315" s="204"/>
      <c r="U315" s="204"/>
      <c r="V315" s="204"/>
      <c r="W315" s="204"/>
      <c r="X315" s="205"/>
      <c r="AT315" s="206" t="s">
        <v>211</v>
      </c>
      <c r="AU315" s="206" t="s">
        <v>207</v>
      </c>
      <c r="AV315" s="13" t="s">
        <v>82</v>
      </c>
      <c r="AW315" s="13" t="s">
        <v>5</v>
      </c>
      <c r="AX315" s="13" t="s">
        <v>74</v>
      </c>
      <c r="AY315" s="206" t="s">
        <v>198</v>
      </c>
    </row>
    <row r="316" spans="1:65" s="13" customFormat="1" ht="11.25">
      <c r="B316" s="197"/>
      <c r="C316" s="198"/>
      <c r="D316" s="192" t="s">
        <v>211</v>
      </c>
      <c r="E316" s="199" t="s">
        <v>20</v>
      </c>
      <c r="F316" s="200" t="s">
        <v>1191</v>
      </c>
      <c r="G316" s="198"/>
      <c r="H316" s="199" t="s">
        <v>20</v>
      </c>
      <c r="I316" s="201"/>
      <c r="J316" s="201"/>
      <c r="K316" s="198"/>
      <c r="L316" s="198"/>
      <c r="M316" s="202"/>
      <c r="N316" s="203"/>
      <c r="O316" s="204"/>
      <c r="P316" s="204"/>
      <c r="Q316" s="204"/>
      <c r="R316" s="204"/>
      <c r="S316" s="204"/>
      <c r="T316" s="204"/>
      <c r="U316" s="204"/>
      <c r="V316" s="204"/>
      <c r="W316" s="204"/>
      <c r="X316" s="205"/>
      <c r="AT316" s="206" t="s">
        <v>211</v>
      </c>
      <c r="AU316" s="206" t="s">
        <v>207</v>
      </c>
      <c r="AV316" s="13" t="s">
        <v>82</v>
      </c>
      <c r="AW316" s="13" t="s">
        <v>5</v>
      </c>
      <c r="AX316" s="13" t="s">
        <v>74</v>
      </c>
      <c r="AY316" s="206" t="s">
        <v>198</v>
      </c>
    </row>
    <row r="317" spans="1:65" s="14" customFormat="1" ht="11.25">
      <c r="B317" s="207"/>
      <c r="C317" s="208"/>
      <c r="D317" s="192" t="s">
        <v>211</v>
      </c>
      <c r="E317" s="209" t="s">
        <v>20</v>
      </c>
      <c r="F317" s="210" t="s">
        <v>1218</v>
      </c>
      <c r="G317" s="208"/>
      <c r="H317" s="211">
        <v>2.2999999999999998</v>
      </c>
      <c r="I317" s="212"/>
      <c r="J317" s="212"/>
      <c r="K317" s="208"/>
      <c r="L317" s="208"/>
      <c r="M317" s="213"/>
      <c r="N317" s="214"/>
      <c r="O317" s="215"/>
      <c r="P317" s="215"/>
      <c r="Q317" s="215"/>
      <c r="R317" s="215"/>
      <c r="S317" s="215"/>
      <c r="T317" s="215"/>
      <c r="U317" s="215"/>
      <c r="V317" s="215"/>
      <c r="W317" s="215"/>
      <c r="X317" s="216"/>
      <c r="AT317" s="217" t="s">
        <v>211</v>
      </c>
      <c r="AU317" s="217" t="s">
        <v>207</v>
      </c>
      <c r="AV317" s="14" t="s">
        <v>207</v>
      </c>
      <c r="AW317" s="14" t="s">
        <v>5</v>
      </c>
      <c r="AX317" s="14" t="s">
        <v>74</v>
      </c>
      <c r="AY317" s="217" t="s">
        <v>198</v>
      </c>
    </row>
    <row r="318" spans="1:65" s="13" customFormat="1" ht="11.25">
      <c r="B318" s="197"/>
      <c r="C318" s="198"/>
      <c r="D318" s="192" t="s">
        <v>211</v>
      </c>
      <c r="E318" s="199" t="s">
        <v>20</v>
      </c>
      <c r="F318" s="200" t="s">
        <v>1525</v>
      </c>
      <c r="G318" s="198"/>
      <c r="H318" s="199" t="s">
        <v>20</v>
      </c>
      <c r="I318" s="201"/>
      <c r="J318" s="201"/>
      <c r="K318" s="198"/>
      <c r="L318" s="198"/>
      <c r="M318" s="202"/>
      <c r="N318" s="203"/>
      <c r="O318" s="204"/>
      <c r="P318" s="204"/>
      <c r="Q318" s="204"/>
      <c r="R318" s="204"/>
      <c r="S318" s="204"/>
      <c r="T318" s="204"/>
      <c r="U318" s="204"/>
      <c r="V318" s="204"/>
      <c r="W318" s="204"/>
      <c r="X318" s="205"/>
      <c r="AT318" s="206" t="s">
        <v>211</v>
      </c>
      <c r="AU318" s="206" t="s">
        <v>207</v>
      </c>
      <c r="AV318" s="13" t="s">
        <v>82</v>
      </c>
      <c r="AW318" s="13" t="s">
        <v>5</v>
      </c>
      <c r="AX318" s="13" t="s">
        <v>74</v>
      </c>
      <c r="AY318" s="206" t="s">
        <v>198</v>
      </c>
    </row>
    <row r="319" spans="1:65" s="13" customFormat="1" ht="11.25">
      <c r="B319" s="197"/>
      <c r="C319" s="198"/>
      <c r="D319" s="192" t="s">
        <v>211</v>
      </c>
      <c r="E319" s="199" t="s">
        <v>20</v>
      </c>
      <c r="F319" s="200" t="s">
        <v>1040</v>
      </c>
      <c r="G319" s="198"/>
      <c r="H319" s="199" t="s">
        <v>20</v>
      </c>
      <c r="I319" s="201"/>
      <c r="J319" s="201"/>
      <c r="K319" s="198"/>
      <c r="L319" s="198"/>
      <c r="M319" s="202"/>
      <c r="N319" s="203"/>
      <c r="O319" s="204"/>
      <c r="P319" s="204"/>
      <c r="Q319" s="204"/>
      <c r="R319" s="204"/>
      <c r="S319" s="204"/>
      <c r="T319" s="204"/>
      <c r="U319" s="204"/>
      <c r="V319" s="204"/>
      <c r="W319" s="204"/>
      <c r="X319" s="205"/>
      <c r="AT319" s="206" t="s">
        <v>211</v>
      </c>
      <c r="AU319" s="206" t="s">
        <v>207</v>
      </c>
      <c r="AV319" s="13" t="s">
        <v>82</v>
      </c>
      <c r="AW319" s="13" t="s">
        <v>5</v>
      </c>
      <c r="AX319" s="13" t="s">
        <v>74</v>
      </c>
      <c r="AY319" s="206" t="s">
        <v>198</v>
      </c>
    </row>
    <row r="320" spans="1:65" s="13" customFormat="1" ht="11.25">
      <c r="B320" s="197"/>
      <c r="C320" s="198"/>
      <c r="D320" s="192" t="s">
        <v>211</v>
      </c>
      <c r="E320" s="199" t="s">
        <v>20</v>
      </c>
      <c r="F320" s="200" t="s">
        <v>1193</v>
      </c>
      <c r="G320" s="198"/>
      <c r="H320" s="199" t="s">
        <v>20</v>
      </c>
      <c r="I320" s="201"/>
      <c r="J320" s="201"/>
      <c r="K320" s="198"/>
      <c r="L320" s="198"/>
      <c r="M320" s="202"/>
      <c r="N320" s="203"/>
      <c r="O320" s="204"/>
      <c r="P320" s="204"/>
      <c r="Q320" s="204"/>
      <c r="R320" s="204"/>
      <c r="S320" s="204"/>
      <c r="T320" s="204"/>
      <c r="U320" s="204"/>
      <c r="V320" s="204"/>
      <c r="W320" s="204"/>
      <c r="X320" s="205"/>
      <c r="AT320" s="206" t="s">
        <v>211</v>
      </c>
      <c r="AU320" s="206" t="s">
        <v>207</v>
      </c>
      <c r="AV320" s="13" t="s">
        <v>82</v>
      </c>
      <c r="AW320" s="13" t="s">
        <v>5</v>
      </c>
      <c r="AX320" s="13" t="s">
        <v>74</v>
      </c>
      <c r="AY320" s="206" t="s">
        <v>198</v>
      </c>
    </row>
    <row r="321" spans="2:51" s="14" customFormat="1" ht="11.25">
      <c r="B321" s="207"/>
      <c r="C321" s="208"/>
      <c r="D321" s="192" t="s">
        <v>211</v>
      </c>
      <c r="E321" s="209" t="s">
        <v>20</v>
      </c>
      <c r="F321" s="210" t="s">
        <v>1218</v>
      </c>
      <c r="G321" s="208"/>
      <c r="H321" s="211">
        <v>2.2999999999999998</v>
      </c>
      <c r="I321" s="212"/>
      <c r="J321" s="212"/>
      <c r="K321" s="208"/>
      <c r="L321" s="208"/>
      <c r="M321" s="213"/>
      <c r="N321" s="214"/>
      <c r="O321" s="215"/>
      <c r="P321" s="215"/>
      <c r="Q321" s="215"/>
      <c r="R321" s="215"/>
      <c r="S321" s="215"/>
      <c r="T321" s="215"/>
      <c r="U321" s="215"/>
      <c r="V321" s="215"/>
      <c r="W321" s="215"/>
      <c r="X321" s="216"/>
      <c r="AT321" s="217" t="s">
        <v>211</v>
      </c>
      <c r="AU321" s="217" t="s">
        <v>207</v>
      </c>
      <c r="AV321" s="14" t="s">
        <v>207</v>
      </c>
      <c r="AW321" s="14" t="s">
        <v>5</v>
      </c>
      <c r="AX321" s="14" t="s">
        <v>74</v>
      </c>
      <c r="AY321" s="217" t="s">
        <v>198</v>
      </c>
    </row>
    <row r="322" spans="2:51" s="13" customFormat="1" ht="11.25">
      <c r="B322" s="197"/>
      <c r="C322" s="198"/>
      <c r="D322" s="192" t="s">
        <v>211</v>
      </c>
      <c r="E322" s="199" t="s">
        <v>20</v>
      </c>
      <c r="F322" s="200" t="s">
        <v>1525</v>
      </c>
      <c r="G322" s="198"/>
      <c r="H322" s="199" t="s">
        <v>20</v>
      </c>
      <c r="I322" s="201"/>
      <c r="J322" s="201"/>
      <c r="K322" s="198"/>
      <c r="L322" s="198"/>
      <c r="M322" s="202"/>
      <c r="N322" s="203"/>
      <c r="O322" s="204"/>
      <c r="P322" s="204"/>
      <c r="Q322" s="204"/>
      <c r="R322" s="204"/>
      <c r="S322" s="204"/>
      <c r="T322" s="204"/>
      <c r="U322" s="204"/>
      <c r="V322" s="204"/>
      <c r="W322" s="204"/>
      <c r="X322" s="205"/>
      <c r="AT322" s="206" t="s">
        <v>211</v>
      </c>
      <c r="AU322" s="206" t="s">
        <v>207</v>
      </c>
      <c r="AV322" s="13" t="s">
        <v>82</v>
      </c>
      <c r="AW322" s="13" t="s">
        <v>5</v>
      </c>
      <c r="AX322" s="13" t="s">
        <v>74</v>
      </c>
      <c r="AY322" s="206" t="s">
        <v>198</v>
      </c>
    </row>
    <row r="323" spans="2:51" s="13" customFormat="1" ht="11.25">
      <c r="B323" s="197"/>
      <c r="C323" s="198"/>
      <c r="D323" s="192" t="s">
        <v>211</v>
      </c>
      <c r="E323" s="199" t="s">
        <v>20</v>
      </c>
      <c r="F323" s="200" t="s">
        <v>1040</v>
      </c>
      <c r="G323" s="198"/>
      <c r="H323" s="199" t="s">
        <v>20</v>
      </c>
      <c r="I323" s="201"/>
      <c r="J323" s="201"/>
      <c r="K323" s="198"/>
      <c r="L323" s="198"/>
      <c r="M323" s="202"/>
      <c r="N323" s="203"/>
      <c r="O323" s="204"/>
      <c r="P323" s="204"/>
      <c r="Q323" s="204"/>
      <c r="R323" s="204"/>
      <c r="S323" s="204"/>
      <c r="T323" s="204"/>
      <c r="U323" s="204"/>
      <c r="V323" s="204"/>
      <c r="W323" s="204"/>
      <c r="X323" s="205"/>
      <c r="AT323" s="206" t="s">
        <v>211</v>
      </c>
      <c r="AU323" s="206" t="s">
        <v>207</v>
      </c>
      <c r="AV323" s="13" t="s">
        <v>82</v>
      </c>
      <c r="AW323" s="13" t="s">
        <v>5</v>
      </c>
      <c r="AX323" s="13" t="s">
        <v>74</v>
      </c>
      <c r="AY323" s="206" t="s">
        <v>198</v>
      </c>
    </row>
    <row r="324" spans="2:51" s="13" customFormat="1" ht="11.25">
      <c r="B324" s="197"/>
      <c r="C324" s="198"/>
      <c r="D324" s="192" t="s">
        <v>211</v>
      </c>
      <c r="E324" s="199" t="s">
        <v>20</v>
      </c>
      <c r="F324" s="200" t="s">
        <v>1195</v>
      </c>
      <c r="G324" s="198"/>
      <c r="H324" s="199" t="s">
        <v>20</v>
      </c>
      <c r="I324" s="201"/>
      <c r="J324" s="201"/>
      <c r="K324" s="198"/>
      <c r="L324" s="198"/>
      <c r="M324" s="202"/>
      <c r="N324" s="203"/>
      <c r="O324" s="204"/>
      <c r="P324" s="204"/>
      <c r="Q324" s="204"/>
      <c r="R324" s="204"/>
      <c r="S324" s="204"/>
      <c r="T324" s="204"/>
      <c r="U324" s="204"/>
      <c r="V324" s="204"/>
      <c r="W324" s="204"/>
      <c r="X324" s="205"/>
      <c r="AT324" s="206" t="s">
        <v>211</v>
      </c>
      <c r="AU324" s="206" t="s">
        <v>207</v>
      </c>
      <c r="AV324" s="13" t="s">
        <v>82</v>
      </c>
      <c r="AW324" s="13" t="s">
        <v>5</v>
      </c>
      <c r="AX324" s="13" t="s">
        <v>74</v>
      </c>
      <c r="AY324" s="206" t="s">
        <v>198</v>
      </c>
    </row>
    <row r="325" spans="2:51" s="14" customFormat="1" ht="11.25">
      <c r="B325" s="207"/>
      <c r="C325" s="208"/>
      <c r="D325" s="192" t="s">
        <v>211</v>
      </c>
      <c r="E325" s="209" t="s">
        <v>20</v>
      </c>
      <c r="F325" s="210" t="s">
        <v>1218</v>
      </c>
      <c r="G325" s="208"/>
      <c r="H325" s="211">
        <v>2.2999999999999998</v>
      </c>
      <c r="I325" s="212"/>
      <c r="J325" s="212"/>
      <c r="K325" s="208"/>
      <c r="L325" s="208"/>
      <c r="M325" s="213"/>
      <c r="N325" s="214"/>
      <c r="O325" s="215"/>
      <c r="P325" s="215"/>
      <c r="Q325" s="215"/>
      <c r="R325" s="215"/>
      <c r="S325" s="215"/>
      <c r="T325" s="215"/>
      <c r="U325" s="215"/>
      <c r="V325" s="215"/>
      <c r="W325" s="215"/>
      <c r="X325" s="216"/>
      <c r="AT325" s="217" t="s">
        <v>211</v>
      </c>
      <c r="AU325" s="217" t="s">
        <v>207</v>
      </c>
      <c r="AV325" s="14" t="s">
        <v>207</v>
      </c>
      <c r="AW325" s="14" t="s">
        <v>5</v>
      </c>
      <c r="AX325" s="14" t="s">
        <v>74</v>
      </c>
      <c r="AY325" s="217" t="s">
        <v>198</v>
      </c>
    </row>
    <row r="326" spans="2:51" s="13" customFormat="1" ht="11.25">
      <c r="B326" s="197"/>
      <c r="C326" s="198"/>
      <c r="D326" s="192" t="s">
        <v>211</v>
      </c>
      <c r="E326" s="199" t="s">
        <v>20</v>
      </c>
      <c r="F326" s="200" t="s">
        <v>1525</v>
      </c>
      <c r="G326" s="198"/>
      <c r="H326" s="199" t="s">
        <v>20</v>
      </c>
      <c r="I326" s="201"/>
      <c r="J326" s="201"/>
      <c r="K326" s="198"/>
      <c r="L326" s="198"/>
      <c r="M326" s="202"/>
      <c r="N326" s="203"/>
      <c r="O326" s="204"/>
      <c r="P326" s="204"/>
      <c r="Q326" s="204"/>
      <c r="R326" s="204"/>
      <c r="S326" s="204"/>
      <c r="T326" s="204"/>
      <c r="U326" s="204"/>
      <c r="V326" s="204"/>
      <c r="W326" s="204"/>
      <c r="X326" s="205"/>
      <c r="AT326" s="206" t="s">
        <v>211</v>
      </c>
      <c r="AU326" s="206" t="s">
        <v>207</v>
      </c>
      <c r="AV326" s="13" t="s">
        <v>82</v>
      </c>
      <c r="AW326" s="13" t="s">
        <v>5</v>
      </c>
      <c r="AX326" s="13" t="s">
        <v>74</v>
      </c>
      <c r="AY326" s="206" t="s">
        <v>198</v>
      </c>
    </row>
    <row r="327" spans="2:51" s="13" customFormat="1" ht="11.25">
      <c r="B327" s="197"/>
      <c r="C327" s="198"/>
      <c r="D327" s="192" t="s">
        <v>211</v>
      </c>
      <c r="E327" s="199" t="s">
        <v>20</v>
      </c>
      <c r="F327" s="200" t="s">
        <v>1040</v>
      </c>
      <c r="G327" s="198"/>
      <c r="H327" s="199" t="s">
        <v>20</v>
      </c>
      <c r="I327" s="201"/>
      <c r="J327" s="201"/>
      <c r="K327" s="198"/>
      <c r="L327" s="198"/>
      <c r="M327" s="202"/>
      <c r="N327" s="203"/>
      <c r="O327" s="204"/>
      <c r="P327" s="204"/>
      <c r="Q327" s="204"/>
      <c r="R327" s="204"/>
      <c r="S327" s="204"/>
      <c r="T327" s="204"/>
      <c r="U327" s="204"/>
      <c r="V327" s="204"/>
      <c r="W327" s="204"/>
      <c r="X327" s="205"/>
      <c r="AT327" s="206" t="s">
        <v>211</v>
      </c>
      <c r="AU327" s="206" t="s">
        <v>207</v>
      </c>
      <c r="AV327" s="13" t="s">
        <v>82</v>
      </c>
      <c r="AW327" s="13" t="s">
        <v>5</v>
      </c>
      <c r="AX327" s="13" t="s">
        <v>74</v>
      </c>
      <c r="AY327" s="206" t="s">
        <v>198</v>
      </c>
    </row>
    <row r="328" spans="2:51" s="13" customFormat="1" ht="11.25">
      <c r="B328" s="197"/>
      <c r="C328" s="198"/>
      <c r="D328" s="192" t="s">
        <v>211</v>
      </c>
      <c r="E328" s="199" t="s">
        <v>20</v>
      </c>
      <c r="F328" s="200" t="s">
        <v>1197</v>
      </c>
      <c r="G328" s="198"/>
      <c r="H328" s="199" t="s">
        <v>20</v>
      </c>
      <c r="I328" s="201"/>
      <c r="J328" s="201"/>
      <c r="K328" s="198"/>
      <c r="L328" s="198"/>
      <c r="M328" s="202"/>
      <c r="N328" s="203"/>
      <c r="O328" s="204"/>
      <c r="P328" s="204"/>
      <c r="Q328" s="204"/>
      <c r="R328" s="204"/>
      <c r="S328" s="204"/>
      <c r="T328" s="204"/>
      <c r="U328" s="204"/>
      <c r="V328" s="204"/>
      <c r="W328" s="204"/>
      <c r="X328" s="205"/>
      <c r="AT328" s="206" t="s">
        <v>211</v>
      </c>
      <c r="AU328" s="206" t="s">
        <v>207</v>
      </c>
      <c r="AV328" s="13" t="s">
        <v>82</v>
      </c>
      <c r="AW328" s="13" t="s">
        <v>5</v>
      </c>
      <c r="AX328" s="13" t="s">
        <v>74</v>
      </c>
      <c r="AY328" s="206" t="s">
        <v>198</v>
      </c>
    </row>
    <row r="329" spans="2:51" s="14" customFormat="1" ht="11.25">
      <c r="B329" s="207"/>
      <c r="C329" s="208"/>
      <c r="D329" s="192" t="s">
        <v>211</v>
      </c>
      <c r="E329" s="209" t="s">
        <v>20</v>
      </c>
      <c r="F329" s="210" t="s">
        <v>1218</v>
      </c>
      <c r="G329" s="208"/>
      <c r="H329" s="211">
        <v>2.2999999999999998</v>
      </c>
      <c r="I329" s="212"/>
      <c r="J329" s="212"/>
      <c r="K329" s="208"/>
      <c r="L329" s="208"/>
      <c r="M329" s="213"/>
      <c r="N329" s="214"/>
      <c r="O329" s="215"/>
      <c r="P329" s="215"/>
      <c r="Q329" s="215"/>
      <c r="R329" s="215"/>
      <c r="S329" s="215"/>
      <c r="T329" s="215"/>
      <c r="U329" s="215"/>
      <c r="V329" s="215"/>
      <c r="W329" s="215"/>
      <c r="X329" s="216"/>
      <c r="AT329" s="217" t="s">
        <v>211</v>
      </c>
      <c r="AU329" s="217" t="s">
        <v>207</v>
      </c>
      <c r="AV329" s="14" t="s">
        <v>207</v>
      </c>
      <c r="AW329" s="14" t="s">
        <v>5</v>
      </c>
      <c r="AX329" s="14" t="s">
        <v>74</v>
      </c>
      <c r="AY329" s="217" t="s">
        <v>198</v>
      </c>
    </row>
    <row r="330" spans="2:51" s="13" customFormat="1" ht="11.25">
      <c r="B330" s="197"/>
      <c r="C330" s="198"/>
      <c r="D330" s="192" t="s">
        <v>211</v>
      </c>
      <c r="E330" s="199" t="s">
        <v>20</v>
      </c>
      <c r="F330" s="200" t="s">
        <v>1525</v>
      </c>
      <c r="G330" s="198"/>
      <c r="H330" s="199" t="s">
        <v>20</v>
      </c>
      <c r="I330" s="201"/>
      <c r="J330" s="201"/>
      <c r="K330" s="198"/>
      <c r="L330" s="198"/>
      <c r="M330" s="202"/>
      <c r="N330" s="203"/>
      <c r="O330" s="204"/>
      <c r="P330" s="204"/>
      <c r="Q330" s="204"/>
      <c r="R330" s="204"/>
      <c r="S330" s="204"/>
      <c r="T330" s="204"/>
      <c r="U330" s="204"/>
      <c r="V330" s="204"/>
      <c r="W330" s="204"/>
      <c r="X330" s="205"/>
      <c r="AT330" s="206" t="s">
        <v>211</v>
      </c>
      <c r="AU330" s="206" t="s">
        <v>207</v>
      </c>
      <c r="AV330" s="13" t="s">
        <v>82</v>
      </c>
      <c r="AW330" s="13" t="s">
        <v>5</v>
      </c>
      <c r="AX330" s="13" t="s">
        <v>74</v>
      </c>
      <c r="AY330" s="206" t="s">
        <v>198</v>
      </c>
    </row>
    <row r="331" spans="2:51" s="13" customFormat="1" ht="11.25">
      <c r="B331" s="197"/>
      <c r="C331" s="198"/>
      <c r="D331" s="192" t="s">
        <v>211</v>
      </c>
      <c r="E331" s="199" t="s">
        <v>20</v>
      </c>
      <c r="F331" s="200" t="s">
        <v>1040</v>
      </c>
      <c r="G331" s="198"/>
      <c r="H331" s="199" t="s">
        <v>20</v>
      </c>
      <c r="I331" s="201"/>
      <c r="J331" s="201"/>
      <c r="K331" s="198"/>
      <c r="L331" s="198"/>
      <c r="M331" s="202"/>
      <c r="N331" s="203"/>
      <c r="O331" s="204"/>
      <c r="P331" s="204"/>
      <c r="Q331" s="204"/>
      <c r="R331" s="204"/>
      <c r="S331" s="204"/>
      <c r="T331" s="204"/>
      <c r="U331" s="204"/>
      <c r="V331" s="204"/>
      <c r="W331" s="204"/>
      <c r="X331" s="205"/>
      <c r="AT331" s="206" t="s">
        <v>211</v>
      </c>
      <c r="AU331" s="206" t="s">
        <v>207</v>
      </c>
      <c r="AV331" s="13" t="s">
        <v>82</v>
      </c>
      <c r="AW331" s="13" t="s">
        <v>5</v>
      </c>
      <c r="AX331" s="13" t="s">
        <v>74</v>
      </c>
      <c r="AY331" s="206" t="s">
        <v>198</v>
      </c>
    </row>
    <row r="332" spans="2:51" s="13" customFormat="1" ht="11.25">
      <c r="B332" s="197"/>
      <c r="C332" s="198"/>
      <c r="D332" s="192" t="s">
        <v>211</v>
      </c>
      <c r="E332" s="199" t="s">
        <v>20</v>
      </c>
      <c r="F332" s="200" t="s">
        <v>1199</v>
      </c>
      <c r="G332" s="198"/>
      <c r="H332" s="199" t="s">
        <v>20</v>
      </c>
      <c r="I332" s="201"/>
      <c r="J332" s="201"/>
      <c r="K332" s="198"/>
      <c r="L332" s="198"/>
      <c r="M332" s="202"/>
      <c r="N332" s="203"/>
      <c r="O332" s="204"/>
      <c r="P332" s="204"/>
      <c r="Q332" s="204"/>
      <c r="R332" s="204"/>
      <c r="S332" s="204"/>
      <c r="T332" s="204"/>
      <c r="U332" s="204"/>
      <c r="V332" s="204"/>
      <c r="W332" s="204"/>
      <c r="X332" s="205"/>
      <c r="AT332" s="206" t="s">
        <v>211</v>
      </c>
      <c r="AU332" s="206" t="s">
        <v>207</v>
      </c>
      <c r="AV332" s="13" t="s">
        <v>82</v>
      </c>
      <c r="AW332" s="13" t="s">
        <v>5</v>
      </c>
      <c r="AX332" s="13" t="s">
        <v>74</v>
      </c>
      <c r="AY332" s="206" t="s">
        <v>198</v>
      </c>
    </row>
    <row r="333" spans="2:51" s="14" customFormat="1" ht="11.25">
      <c r="B333" s="207"/>
      <c r="C333" s="208"/>
      <c r="D333" s="192" t="s">
        <v>211</v>
      </c>
      <c r="E333" s="209" t="s">
        <v>20</v>
      </c>
      <c r="F333" s="210" t="s">
        <v>1218</v>
      </c>
      <c r="G333" s="208"/>
      <c r="H333" s="211">
        <v>2.2999999999999998</v>
      </c>
      <c r="I333" s="212"/>
      <c r="J333" s="212"/>
      <c r="K333" s="208"/>
      <c r="L333" s="208"/>
      <c r="M333" s="213"/>
      <c r="N333" s="214"/>
      <c r="O333" s="215"/>
      <c r="P333" s="215"/>
      <c r="Q333" s="215"/>
      <c r="R333" s="215"/>
      <c r="S333" s="215"/>
      <c r="T333" s="215"/>
      <c r="U333" s="215"/>
      <c r="V333" s="215"/>
      <c r="W333" s="215"/>
      <c r="X333" s="216"/>
      <c r="AT333" s="217" t="s">
        <v>211</v>
      </c>
      <c r="AU333" s="217" t="s">
        <v>207</v>
      </c>
      <c r="AV333" s="14" t="s">
        <v>207</v>
      </c>
      <c r="AW333" s="14" t="s">
        <v>5</v>
      </c>
      <c r="AX333" s="14" t="s">
        <v>74</v>
      </c>
      <c r="AY333" s="217" t="s">
        <v>198</v>
      </c>
    </row>
    <row r="334" spans="2:51" s="13" customFormat="1" ht="11.25">
      <c r="B334" s="197"/>
      <c r="C334" s="198"/>
      <c r="D334" s="192" t="s">
        <v>211</v>
      </c>
      <c r="E334" s="199" t="s">
        <v>20</v>
      </c>
      <c r="F334" s="200" t="s">
        <v>1525</v>
      </c>
      <c r="G334" s="198"/>
      <c r="H334" s="199" t="s">
        <v>20</v>
      </c>
      <c r="I334" s="201"/>
      <c r="J334" s="201"/>
      <c r="K334" s="198"/>
      <c r="L334" s="198"/>
      <c r="M334" s="202"/>
      <c r="N334" s="203"/>
      <c r="O334" s="204"/>
      <c r="P334" s="204"/>
      <c r="Q334" s="204"/>
      <c r="R334" s="204"/>
      <c r="S334" s="204"/>
      <c r="T334" s="204"/>
      <c r="U334" s="204"/>
      <c r="V334" s="204"/>
      <c r="W334" s="204"/>
      <c r="X334" s="205"/>
      <c r="AT334" s="206" t="s">
        <v>211</v>
      </c>
      <c r="AU334" s="206" t="s">
        <v>207</v>
      </c>
      <c r="AV334" s="13" t="s">
        <v>82</v>
      </c>
      <c r="AW334" s="13" t="s">
        <v>5</v>
      </c>
      <c r="AX334" s="13" t="s">
        <v>74</v>
      </c>
      <c r="AY334" s="206" t="s">
        <v>198</v>
      </c>
    </row>
    <row r="335" spans="2:51" s="13" customFormat="1" ht="11.25">
      <c r="B335" s="197"/>
      <c r="C335" s="198"/>
      <c r="D335" s="192" t="s">
        <v>211</v>
      </c>
      <c r="E335" s="199" t="s">
        <v>20</v>
      </c>
      <c r="F335" s="200" t="s">
        <v>1040</v>
      </c>
      <c r="G335" s="198"/>
      <c r="H335" s="199" t="s">
        <v>20</v>
      </c>
      <c r="I335" s="201"/>
      <c r="J335" s="201"/>
      <c r="K335" s="198"/>
      <c r="L335" s="198"/>
      <c r="M335" s="202"/>
      <c r="N335" s="203"/>
      <c r="O335" s="204"/>
      <c r="P335" s="204"/>
      <c r="Q335" s="204"/>
      <c r="R335" s="204"/>
      <c r="S335" s="204"/>
      <c r="T335" s="204"/>
      <c r="U335" s="204"/>
      <c r="V335" s="204"/>
      <c r="W335" s="204"/>
      <c r="X335" s="205"/>
      <c r="AT335" s="206" t="s">
        <v>211</v>
      </c>
      <c r="AU335" s="206" t="s">
        <v>207</v>
      </c>
      <c r="AV335" s="13" t="s">
        <v>82</v>
      </c>
      <c r="AW335" s="13" t="s">
        <v>5</v>
      </c>
      <c r="AX335" s="13" t="s">
        <v>74</v>
      </c>
      <c r="AY335" s="206" t="s">
        <v>198</v>
      </c>
    </row>
    <row r="336" spans="2:51" s="13" customFormat="1" ht="11.25">
      <c r="B336" s="197"/>
      <c r="C336" s="198"/>
      <c r="D336" s="192" t="s">
        <v>211</v>
      </c>
      <c r="E336" s="199" t="s">
        <v>20</v>
      </c>
      <c r="F336" s="200" t="s">
        <v>1201</v>
      </c>
      <c r="G336" s="198"/>
      <c r="H336" s="199" t="s">
        <v>20</v>
      </c>
      <c r="I336" s="201"/>
      <c r="J336" s="201"/>
      <c r="K336" s="198"/>
      <c r="L336" s="198"/>
      <c r="M336" s="202"/>
      <c r="N336" s="203"/>
      <c r="O336" s="204"/>
      <c r="P336" s="204"/>
      <c r="Q336" s="204"/>
      <c r="R336" s="204"/>
      <c r="S336" s="204"/>
      <c r="T336" s="204"/>
      <c r="U336" s="204"/>
      <c r="V336" s="204"/>
      <c r="W336" s="204"/>
      <c r="X336" s="205"/>
      <c r="AT336" s="206" t="s">
        <v>211</v>
      </c>
      <c r="AU336" s="206" t="s">
        <v>207</v>
      </c>
      <c r="AV336" s="13" t="s">
        <v>82</v>
      </c>
      <c r="AW336" s="13" t="s">
        <v>5</v>
      </c>
      <c r="AX336" s="13" t="s">
        <v>74</v>
      </c>
      <c r="AY336" s="206" t="s">
        <v>198</v>
      </c>
    </row>
    <row r="337" spans="2:51" s="14" customFormat="1" ht="11.25">
      <c r="B337" s="207"/>
      <c r="C337" s="208"/>
      <c r="D337" s="192" t="s">
        <v>211</v>
      </c>
      <c r="E337" s="209" t="s">
        <v>20</v>
      </c>
      <c r="F337" s="210" t="s">
        <v>1218</v>
      </c>
      <c r="G337" s="208"/>
      <c r="H337" s="211">
        <v>2.2999999999999998</v>
      </c>
      <c r="I337" s="212"/>
      <c r="J337" s="212"/>
      <c r="K337" s="208"/>
      <c r="L337" s="208"/>
      <c r="M337" s="213"/>
      <c r="N337" s="214"/>
      <c r="O337" s="215"/>
      <c r="P337" s="215"/>
      <c r="Q337" s="215"/>
      <c r="R337" s="215"/>
      <c r="S337" s="215"/>
      <c r="T337" s="215"/>
      <c r="U337" s="215"/>
      <c r="V337" s="215"/>
      <c r="W337" s="215"/>
      <c r="X337" s="216"/>
      <c r="AT337" s="217" t="s">
        <v>211</v>
      </c>
      <c r="AU337" s="217" t="s">
        <v>207</v>
      </c>
      <c r="AV337" s="14" t="s">
        <v>207</v>
      </c>
      <c r="AW337" s="14" t="s">
        <v>5</v>
      </c>
      <c r="AX337" s="14" t="s">
        <v>74</v>
      </c>
      <c r="AY337" s="217" t="s">
        <v>198</v>
      </c>
    </row>
    <row r="338" spans="2:51" s="13" customFormat="1" ht="11.25">
      <c r="B338" s="197"/>
      <c r="C338" s="198"/>
      <c r="D338" s="192" t="s">
        <v>211</v>
      </c>
      <c r="E338" s="199" t="s">
        <v>20</v>
      </c>
      <c r="F338" s="200" t="s">
        <v>1522</v>
      </c>
      <c r="G338" s="198"/>
      <c r="H338" s="199" t="s">
        <v>20</v>
      </c>
      <c r="I338" s="201"/>
      <c r="J338" s="201"/>
      <c r="K338" s="198"/>
      <c r="L338" s="198"/>
      <c r="M338" s="202"/>
      <c r="N338" s="203"/>
      <c r="O338" s="204"/>
      <c r="P338" s="204"/>
      <c r="Q338" s="204"/>
      <c r="R338" s="204"/>
      <c r="S338" s="204"/>
      <c r="T338" s="204"/>
      <c r="U338" s="204"/>
      <c r="V338" s="204"/>
      <c r="W338" s="204"/>
      <c r="X338" s="205"/>
      <c r="AT338" s="206" t="s">
        <v>211</v>
      </c>
      <c r="AU338" s="206" t="s">
        <v>207</v>
      </c>
      <c r="AV338" s="13" t="s">
        <v>82</v>
      </c>
      <c r="AW338" s="13" t="s">
        <v>5</v>
      </c>
      <c r="AX338" s="13" t="s">
        <v>74</v>
      </c>
      <c r="AY338" s="206" t="s">
        <v>198</v>
      </c>
    </row>
    <row r="339" spans="2:51" s="13" customFormat="1" ht="11.25">
      <c r="B339" s="197"/>
      <c r="C339" s="198"/>
      <c r="D339" s="192" t="s">
        <v>211</v>
      </c>
      <c r="E339" s="199" t="s">
        <v>20</v>
      </c>
      <c r="F339" s="200" t="s">
        <v>1040</v>
      </c>
      <c r="G339" s="198"/>
      <c r="H339" s="199" t="s">
        <v>20</v>
      </c>
      <c r="I339" s="201"/>
      <c r="J339" s="201"/>
      <c r="K339" s="198"/>
      <c r="L339" s="198"/>
      <c r="M339" s="202"/>
      <c r="N339" s="203"/>
      <c r="O339" s="204"/>
      <c r="P339" s="204"/>
      <c r="Q339" s="204"/>
      <c r="R339" s="204"/>
      <c r="S339" s="204"/>
      <c r="T339" s="204"/>
      <c r="U339" s="204"/>
      <c r="V339" s="204"/>
      <c r="W339" s="204"/>
      <c r="X339" s="205"/>
      <c r="AT339" s="206" t="s">
        <v>211</v>
      </c>
      <c r="AU339" s="206" t="s">
        <v>207</v>
      </c>
      <c r="AV339" s="13" t="s">
        <v>82</v>
      </c>
      <c r="AW339" s="13" t="s">
        <v>5</v>
      </c>
      <c r="AX339" s="13" t="s">
        <v>74</v>
      </c>
      <c r="AY339" s="206" t="s">
        <v>198</v>
      </c>
    </row>
    <row r="340" spans="2:51" s="13" customFormat="1" ht="11.25">
      <c r="B340" s="197"/>
      <c r="C340" s="198"/>
      <c r="D340" s="192" t="s">
        <v>211</v>
      </c>
      <c r="E340" s="199" t="s">
        <v>20</v>
      </c>
      <c r="F340" s="200" t="s">
        <v>1203</v>
      </c>
      <c r="G340" s="198"/>
      <c r="H340" s="199" t="s">
        <v>20</v>
      </c>
      <c r="I340" s="201"/>
      <c r="J340" s="201"/>
      <c r="K340" s="198"/>
      <c r="L340" s="198"/>
      <c r="M340" s="202"/>
      <c r="N340" s="203"/>
      <c r="O340" s="204"/>
      <c r="P340" s="204"/>
      <c r="Q340" s="204"/>
      <c r="R340" s="204"/>
      <c r="S340" s="204"/>
      <c r="T340" s="204"/>
      <c r="U340" s="204"/>
      <c r="V340" s="204"/>
      <c r="W340" s="204"/>
      <c r="X340" s="205"/>
      <c r="AT340" s="206" t="s">
        <v>211</v>
      </c>
      <c r="AU340" s="206" t="s">
        <v>207</v>
      </c>
      <c r="AV340" s="13" t="s">
        <v>82</v>
      </c>
      <c r="AW340" s="13" t="s">
        <v>5</v>
      </c>
      <c r="AX340" s="13" t="s">
        <v>74</v>
      </c>
      <c r="AY340" s="206" t="s">
        <v>198</v>
      </c>
    </row>
    <row r="341" spans="2:51" s="14" customFormat="1" ht="11.25">
      <c r="B341" s="207"/>
      <c r="C341" s="208"/>
      <c r="D341" s="192" t="s">
        <v>211</v>
      </c>
      <c r="E341" s="209" t="s">
        <v>20</v>
      </c>
      <c r="F341" s="210" t="s">
        <v>207</v>
      </c>
      <c r="G341" s="208"/>
      <c r="H341" s="211">
        <v>2</v>
      </c>
      <c r="I341" s="212"/>
      <c r="J341" s="212"/>
      <c r="K341" s="208"/>
      <c r="L341" s="208"/>
      <c r="M341" s="213"/>
      <c r="N341" s="214"/>
      <c r="O341" s="215"/>
      <c r="P341" s="215"/>
      <c r="Q341" s="215"/>
      <c r="R341" s="215"/>
      <c r="S341" s="215"/>
      <c r="T341" s="215"/>
      <c r="U341" s="215"/>
      <c r="V341" s="215"/>
      <c r="W341" s="215"/>
      <c r="X341" s="216"/>
      <c r="AT341" s="217" t="s">
        <v>211</v>
      </c>
      <c r="AU341" s="217" t="s">
        <v>207</v>
      </c>
      <c r="AV341" s="14" t="s">
        <v>207</v>
      </c>
      <c r="AW341" s="14" t="s">
        <v>5</v>
      </c>
      <c r="AX341" s="14" t="s">
        <v>74</v>
      </c>
      <c r="AY341" s="217" t="s">
        <v>198</v>
      </c>
    </row>
    <row r="342" spans="2:51" s="13" customFormat="1" ht="11.25">
      <c r="B342" s="197"/>
      <c r="C342" s="198"/>
      <c r="D342" s="192" t="s">
        <v>211</v>
      </c>
      <c r="E342" s="199" t="s">
        <v>20</v>
      </c>
      <c r="F342" s="200" t="s">
        <v>1522</v>
      </c>
      <c r="G342" s="198"/>
      <c r="H342" s="199" t="s">
        <v>20</v>
      </c>
      <c r="I342" s="201"/>
      <c r="J342" s="201"/>
      <c r="K342" s="198"/>
      <c r="L342" s="198"/>
      <c r="M342" s="202"/>
      <c r="N342" s="203"/>
      <c r="O342" s="204"/>
      <c r="P342" s="204"/>
      <c r="Q342" s="204"/>
      <c r="R342" s="204"/>
      <c r="S342" s="204"/>
      <c r="T342" s="204"/>
      <c r="U342" s="204"/>
      <c r="V342" s="204"/>
      <c r="W342" s="204"/>
      <c r="X342" s="205"/>
      <c r="AT342" s="206" t="s">
        <v>211</v>
      </c>
      <c r="AU342" s="206" t="s">
        <v>207</v>
      </c>
      <c r="AV342" s="13" t="s">
        <v>82</v>
      </c>
      <c r="AW342" s="13" t="s">
        <v>5</v>
      </c>
      <c r="AX342" s="13" t="s">
        <v>74</v>
      </c>
      <c r="AY342" s="206" t="s">
        <v>198</v>
      </c>
    </row>
    <row r="343" spans="2:51" s="13" customFormat="1" ht="11.25">
      <c r="B343" s="197"/>
      <c r="C343" s="198"/>
      <c r="D343" s="192" t="s">
        <v>211</v>
      </c>
      <c r="E343" s="199" t="s">
        <v>20</v>
      </c>
      <c r="F343" s="200" t="s">
        <v>1040</v>
      </c>
      <c r="G343" s="198"/>
      <c r="H343" s="199" t="s">
        <v>20</v>
      </c>
      <c r="I343" s="201"/>
      <c r="J343" s="201"/>
      <c r="K343" s="198"/>
      <c r="L343" s="198"/>
      <c r="M343" s="202"/>
      <c r="N343" s="203"/>
      <c r="O343" s="204"/>
      <c r="P343" s="204"/>
      <c r="Q343" s="204"/>
      <c r="R343" s="204"/>
      <c r="S343" s="204"/>
      <c r="T343" s="204"/>
      <c r="U343" s="204"/>
      <c r="V343" s="204"/>
      <c r="W343" s="204"/>
      <c r="X343" s="205"/>
      <c r="AT343" s="206" t="s">
        <v>211</v>
      </c>
      <c r="AU343" s="206" t="s">
        <v>207</v>
      </c>
      <c r="AV343" s="13" t="s">
        <v>82</v>
      </c>
      <c r="AW343" s="13" t="s">
        <v>5</v>
      </c>
      <c r="AX343" s="13" t="s">
        <v>74</v>
      </c>
      <c r="AY343" s="206" t="s">
        <v>198</v>
      </c>
    </row>
    <row r="344" spans="2:51" s="13" customFormat="1" ht="11.25">
      <c r="B344" s="197"/>
      <c r="C344" s="198"/>
      <c r="D344" s="192" t="s">
        <v>211</v>
      </c>
      <c r="E344" s="199" t="s">
        <v>20</v>
      </c>
      <c r="F344" s="200" t="s">
        <v>1205</v>
      </c>
      <c r="G344" s="198"/>
      <c r="H344" s="199" t="s">
        <v>20</v>
      </c>
      <c r="I344" s="201"/>
      <c r="J344" s="201"/>
      <c r="K344" s="198"/>
      <c r="L344" s="198"/>
      <c r="M344" s="202"/>
      <c r="N344" s="203"/>
      <c r="O344" s="204"/>
      <c r="P344" s="204"/>
      <c r="Q344" s="204"/>
      <c r="R344" s="204"/>
      <c r="S344" s="204"/>
      <c r="T344" s="204"/>
      <c r="U344" s="204"/>
      <c r="V344" s="204"/>
      <c r="W344" s="204"/>
      <c r="X344" s="205"/>
      <c r="AT344" s="206" t="s">
        <v>211</v>
      </c>
      <c r="AU344" s="206" t="s">
        <v>207</v>
      </c>
      <c r="AV344" s="13" t="s">
        <v>82</v>
      </c>
      <c r="AW344" s="13" t="s">
        <v>5</v>
      </c>
      <c r="AX344" s="13" t="s">
        <v>74</v>
      </c>
      <c r="AY344" s="206" t="s">
        <v>198</v>
      </c>
    </row>
    <row r="345" spans="2:51" s="14" customFormat="1" ht="11.25">
      <c r="B345" s="207"/>
      <c r="C345" s="208"/>
      <c r="D345" s="192" t="s">
        <v>211</v>
      </c>
      <c r="E345" s="209" t="s">
        <v>20</v>
      </c>
      <c r="F345" s="210" t="s">
        <v>207</v>
      </c>
      <c r="G345" s="208"/>
      <c r="H345" s="211">
        <v>2</v>
      </c>
      <c r="I345" s="212"/>
      <c r="J345" s="212"/>
      <c r="K345" s="208"/>
      <c r="L345" s="208"/>
      <c r="M345" s="213"/>
      <c r="N345" s="214"/>
      <c r="O345" s="215"/>
      <c r="P345" s="215"/>
      <c r="Q345" s="215"/>
      <c r="R345" s="215"/>
      <c r="S345" s="215"/>
      <c r="T345" s="215"/>
      <c r="U345" s="215"/>
      <c r="V345" s="215"/>
      <c r="W345" s="215"/>
      <c r="X345" s="216"/>
      <c r="AT345" s="217" t="s">
        <v>211</v>
      </c>
      <c r="AU345" s="217" t="s">
        <v>207</v>
      </c>
      <c r="AV345" s="14" t="s">
        <v>207</v>
      </c>
      <c r="AW345" s="14" t="s">
        <v>5</v>
      </c>
      <c r="AX345" s="14" t="s">
        <v>74</v>
      </c>
      <c r="AY345" s="217" t="s">
        <v>198</v>
      </c>
    </row>
    <row r="346" spans="2:51" s="13" customFormat="1" ht="11.25">
      <c r="B346" s="197"/>
      <c r="C346" s="198"/>
      <c r="D346" s="192" t="s">
        <v>211</v>
      </c>
      <c r="E346" s="199" t="s">
        <v>20</v>
      </c>
      <c r="F346" s="200" t="s">
        <v>1522</v>
      </c>
      <c r="G346" s="198"/>
      <c r="H346" s="199" t="s">
        <v>20</v>
      </c>
      <c r="I346" s="201"/>
      <c r="J346" s="201"/>
      <c r="K346" s="198"/>
      <c r="L346" s="198"/>
      <c r="M346" s="202"/>
      <c r="N346" s="203"/>
      <c r="O346" s="204"/>
      <c r="P346" s="204"/>
      <c r="Q346" s="204"/>
      <c r="R346" s="204"/>
      <c r="S346" s="204"/>
      <c r="T346" s="204"/>
      <c r="U346" s="204"/>
      <c r="V346" s="204"/>
      <c r="W346" s="204"/>
      <c r="X346" s="205"/>
      <c r="AT346" s="206" t="s">
        <v>211</v>
      </c>
      <c r="AU346" s="206" t="s">
        <v>207</v>
      </c>
      <c r="AV346" s="13" t="s">
        <v>82</v>
      </c>
      <c r="AW346" s="13" t="s">
        <v>5</v>
      </c>
      <c r="AX346" s="13" t="s">
        <v>74</v>
      </c>
      <c r="AY346" s="206" t="s">
        <v>198</v>
      </c>
    </row>
    <row r="347" spans="2:51" s="13" customFormat="1" ht="11.25">
      <c r="B347" s="197"/>
      <c r="C347" s="198"/>
      <c r="D347" s="192" t="s">
        <v>211</v>
      </c>
      <c r="E347" s="199" t="s">
        <v>20</v>
      </c>
      <c r="F347" s="200" t="s">
        <v>1040</v>
      </c>
      <c r="G347" s="198"/>
      <c r="H347" s="199" t="s">
        <v>20</v>
      </c>
      <c r="I347" s="201"/>
      <c r="J347" s="201"/>
      <c r="K347" s="198"/>
      <c r="L347" s="198"/>
      <c r="M347" s="202"/>
      <c r="N347" s="203"/>
      <c r="O347" s="204"/>
      <c r="P347" s="204"/>
      <c r="Q347" s="204"/>
      <c r="R347" s="204"/>
      <c r="S347" s="204"/>
      <c r="T347" s="204"/>
      <c r="U347" s="204"/>
      <c r="V347" s="204"/>
      <c r="W347" s="204"/>
      <c r="X347" s="205"/>
      <c r="AT347" s="206" t="s">
        <v>211</v>
      </c>
      <c r="AU347" s="206" t="s">
        <v>207</v>
      </c>
      <c r="AV347" s="13" t="s">
        <v>82</v>
      </c>
      <c r="AW347" s="13" t="s">
        <v>5</v>
      </c>
      <c r="AX347" s="13" t="s">
        <v>74</v>
      </c>
      <c r="AY347" s="206" t="s">
        <v>198</v>
      </c>
    </row>
    <row r="348" spans="2:51" s="13" customFormat="1" ht="11.25">
      <c r="B348" s="197"/>
      <c r="C348" s="198"/>
      <c r="D348" s="192" t="s">
        <v>211</v>
      </c>
      <c r="E348" s="199" t="s">
        <v>20</v>
      </c>
      <c r="F348" s="200" t="s">
        <v>1207</v>
      </c>
      <c r="G348" s="198"/>
      <c r="H348" s="199" t="s">
        <v>20</v>
      </c>
      <c r="I348" s="201"/>
      <c r="J348" s="201"/>
      <c r="K348" s="198"/>
      <c r="L348" s="198"/>
      <c r="M348" s="202"/>
      <c r="N348" s="203"/>
      <c r="O348" s="204"/>
      <c r="P348" s="204"/>
      <c r="Q348" s="204"/>
      <c r="R348" s="204"/>
      <c r="S348" s="204"/>
      <c r="T348" s="204"/>
      <c r="U348" s="204"/>
      <c r="V348" s="204"/>
      <c r="W348" s="204"/>
      <c r="X348" s="205"/>
      <c r="AT348" s="206" t="s">
        <v>211</v>
      </c>
      <c r="AU348" s="206" t="s">
        <v>207</v>
      </c>
      <c r="AV348" s="13" t="s">
        <v>82</v>
      </c>
      <c r="AW348" s="13" t="s">
        <v>5</v>
      </c>
      <c r="AX348" s="13" t="s">
        <v>74</v>
      </c>
      <c r="AY348" s="206" t="s">
        <v>198</v>
      </c>
    </row>
    <row r="349" spans="2:51" s="14" customFormat="1" ht="11.25">
      <c r="B349" s="207"/>
      <c r="C349" s="208"/>
      <c r="D349" s="192" t="s">
        <v>211</v>
      </c>
      <c r="E349" s="209" t="s">
        <v>20</v>
      </c>
      <c r="F349" s="210" t="s">
        <v>207</v>
      </c>
      <c r="G349" s="208"/>
      <c r="H349" s="211">
        <v>2</v>
      </c>
      <c r="I349" s="212"/>
      <c r="J349" s="212"/>
      <c r="K349" s="208"/>
      <c r="L349" s="208"/>
      <c r="M349" s="213"/>
      <c r="N349" s="214"/>
      <c r="O349" s="215"/>
      <c r="P349" s="215"/>
      <c r="Q349" s="215"/>
      <c r="R349" s="215"/>
      <c r="S349" s="215"/>
      <c r="T349" s="215"/>
      <c r="U349" s="215"/>
      <c r="V349" s="215"/>
      <c r="W349" s="215"/>
      <c r="X349" s="216"/>
      <c r="AT349" s="217" t="s">
        <v>211</v>
      </c>
      <c r="AU349" s="217" t="s">
        <v>207</v>
      </c>
      <c r="AV349" s="14" t="s">
        <v>207</v>
      </c>
      <c r="AW349" s="14" t="s">
        <v>5</v>
      </c>
      <c r="AX349" s="14" t="s">
        <v>74</v>
      </c>
      <c r="AY349" s="217" t="s">
        <v>198</v>
      </c>
    </row>
    <row r="350" spans="2:51" s="13" customFormat="1" ht="11.25">
      <c r="B350" s="197"/>
      <c r="C350" s="198"/>
      <c r="D350" s="192" t="s">
        <v>211</v>
      </c>
      <c r="E350" s="199" t="s">
        <v>20</v>
      </c>
      <c r="F350" s="200" t="s">
        <v>1522</v>
      </c>
      <c r="G350" s="198"/>
      <c r="H350" s="199" t="s">
        <v>20</v>
      </c>
      <c r="I350" s="201"/>
      <c r="J350" s="201"/>
      <c r="K350" s="198"/>
      <c r="L350" s="198"/>
      <c r="M350" s="202"/>
      <c r="N350" s="203"/>
      <c r="O350" s="204"/>
      <c r="P350" s="204"/>
      <c r="Q350" s="204"/>
      <c r="R350" s="204"/>
      <c r="S350" s="204"/>
      <c r="T350" s="204"/>
      <c r="U350" s="204"/>
      <c r="V350" s="204"/>
      <c r="W350" s="204"/>
      <c r="X350" s="205"/>
      <c r="AT350" s="206" t="s">
        <v>211</v>
      </c>
      <c r="AU350" s="206" t="s">
        <v>207</v>
      </c>
      <c r="AV350" s="13" t="s">
        <v>82</v>
      </c>
      <c r="AW350" s="13" t="s">
        <v>5</v>
      </c>
      <c r="AX350" s="13" t="s">
        <v>74</v>
      </c>
      <c r="AY350" s="206" t="s">
        <v>198</v>
      </c>
    </row>
    <row r="351" spans="2:51" s="13" customFormat="1" ht="11.25">
      <c r="B351" s="197"/>
      <c r="C351" s="198"/>
      <c r="D351" s="192" t="s">
        <v>211</v>
      </c>
      <c r="E351" s="199" t="s">
        <v>20</v>
      </c>
      <c r="F351" s="200" t="s">
        <v>1040</v>
      </c>
      <c r="G351" s="198"/>
      <c r="H351" s="199" t="s">
        <v>20</v>
      </c>
      <c r="I351" s="201"/>
      <c r="J351" s="201"/>
      <c r="K351" s="198"/>
      <c r="L351" s="198"/>
      <c r="M351" s="202"/>
      <c r="N351" s="203"/>
      <c r="O351" s="204"/>
      <c r="P351" s="204"/>
      <c r="Q351" s="204"/>
      <c r="R351" s="204"/>
      <c r="S351" s="204"/>
      <c r="T351" s="204"/>
      <c r="U351" s="204"/>
      <c r="V351" s="204"/>
      <c r="W351" s="204"/>
      <c r="X351" s="205"/>
      <c r="AT351" s="206" t="s">
        <v>211</v>
      </c>
      <c r="AU351" s="206" t="s">
        <v>207</v>
      </c>
      <c r="AV351" s="13" t="s">
        <v>82</v>
      </c>
      <c r="AW351" s="13" t="s">
        <v>5</v>
      </c>
      <c r="AX351" s="13" t="s">
        <v>74</v>
      </c>
      <c r="AY351" s="206" t="s">
        <v>198</v>
      </c>
    </row>
    <row r="352" spans="2:51" s="13" customFormat="1" ht="11.25">
      <c r="B352" s="197"/>
      <c r="C352" s="198"/>
      <c r="D352" s="192" t="s">
        <v>211</v>
      </c>
      <c r="E352" s="199" t="s">
        <v>20</v>
      </c>
      <c r="F352" s="200" t="s">
        <v>1209</v>
      </c>
      <c r="G352" s="198"/>
      <c r="H352" s="199" t="s">
        <v>20</v>
      </c>
      <c r="I352" s="201"/>
      <c r="J352" s="201"/>
      <c r="K352" s="198"/>
      <c r="L352" s="198"/>
      <c r="M352" s="202"/>
      <c r="N352" s="203"/>
      <c r="O352" s="204"/>
      <c r="P352" s="204"/>
      <c r="Q352" s="204"/>
      <c r="R352" s="204"/>
      <c r="S352" s="204"/>
      <c r="T352" s="204"/>
      <c r="U352" s="204"/>
      <c r="V352" s="204"/>
      <c r="W352" s="204"/>
      <c r="X352" s="205"/>
      <c r="AT352" s="206" t="s">
        <v>211</v>
      </c>
      <c r="AU352" s="206" t="s">
        <v>207</v>
      </c>
      <c r="AV352" s="13" t="s">
        <v>82</v>
      </c>
      <c r="AW352" s="13" t="s">
        <v>5</v>
      </c>
      <c r="AX352" s="13" t="s">
        <v>74</v>
      </c>
      <c r="AY352" s="206" t="s">
        <v>198</v>
      </c>
    </row>
    <row r="353" spans="2:51" s="14" customFormat="1" ht="11.25">
      <c r="B353" s="207"/>
      <c r="C353" s="208"/>
      <c r="D353" s="192" t="s">
        <v>211</v>
      </c>
      <c r="E353" s="209" t="s">
        <v>20</v>
      </c>
      <c r="F353" s="210" t="s">
        <v>207</v>
      </c>
      <c r="G353" s="208"/>
      <c r="H353" s="211">
        <v>2</v>
      </c>
      <c r="I353" s="212"/>
      <c r="J353" s="212"/>
      <c r="K353" s="208"/>
      <c r="L353" s="208"/>
      <c r="M353" s="213"/>
      <c r="N353" s="214"/>
      <c r="O353" s="215"/>
      <c r="P353" s="215"/>
      <c r="Q353" s="215"/>
      <c r="R353" s="215"/>
      <c r="S353" s="215"/>
      <c r="T353" s="215"/>
      <c r="U353" s="215"/>
      <c r="V353" s="215"/>
      <c r="W353" s="215"/>
      <c r="X353" s="216"/>
      <c r="AT353" s="217" t="s">
        <v>211</v>
      </c>
      <c r="AU353" s="217" t="s">
        <v>207</v>
      </c>
      <c r="AV353" s="14" t="s">
        <v>207</v>
      </c>
      <c r="AW353" s="14" t="s">
        <v>5</v>
      </c>
      <c r="AX353" s="14" t="s">
        <v>74</v>
      </c>
      <c r="AY353" s="217" t="s">
        <v>198</v>
      </c>
    </row>
    <row r="354" spans="2:51" s="13" customFormat="1" ht="11.25">
      <c r="B354" s="197"/>
      <c r="C354" s="198"/>
      <c r="D354" s="192" t="s">
        <v>211</v>
      </c>
      <c r="E354" s="199" t="s">
        <v>20</v>
      </c>
      <c r="F354" s="200" t="s">
        <v>1522</v>
      </c>
      <c r="G354" s="198"/>
      <c r="H354" s="199" t="s">
        <v>20</v>
      </c>
      <c r="I354" s="201"/>
      <c r="J354" s="201"/>
      <c r="K354" s="198"/>
      <c r="L354" s="198"/>
      <c r="M354" s="202"/>
      <c r="N354" s="203"/>
      <c r="O354" s="204"/>
      <c r="P354" s="204"/>
      <c r="Q354" s="204"/>
      <c r="R354" s="204"/>
      <c r="S354" s="204"/>
      <c r="T354" s="204"/>
      <c r="U354" s="204"/>
      <c r="V354" s="204"/>
      <c r="W354" s="204"/>
      <c r="X354" s="205"/>
      <c r="AT354" s="206" t="s">
        <v>211</v>
      </c>
      <c r="AU354" s="206" t="s">
        <v>207</v>
      </c>
      <c r="AV354" s="13" t="s">
        <v>82</v>
      </c>
      <c r="AW354" s="13" t="s">
        <v>5</v>
      </c>
      <c r="AX354" s="13" t="s">
        <v>74</v>
      </c>
      <c r="AY354" s="206" t="s">
        <v>198</v>
      </c>
    </row>
    <row r="355" spans="2:51" s="13" customFormat="1" ht="11.25">
      <c r="B355" s="197"/>
      <c r="C355" s="198"/>
      <c r="D355" s="192" t="s">
        <v>211</v>
      </c>
      <c r="E355" s="199" t="s">
        <v>20</v>
      </c>
      <c r="F355" s="200" t="s">
        <v>1040</v>
      </c>
      <c r="G355" s="198"/>
      <c r="H355" s="199" t="s">
        <v>20</v>
      </c>
      <c r="I355" s="201"/>
      <c r="J355" s="201"/>
      <c r="K355" s="198"/>
      <c r="L355" s="198"/>
      <c r="M355" s="202"/>
      <c r="N355" s="203"/>
      <c r="O355" s="204"/>
      <c r="P355" s="204"/>
      <c r="Q355" s="204"/>
      <c r="R355" s="204"/>
      <c r="S355" s="204"/>
      <c r="T355" s="204"/>
      <c r="U355" s="204"/>
      <c r="V355" s="204"/>
      <c r="W355" s="204"/>
      <c r="X355" s="205"/>
      <c r="AT355" s="206" t="s">
        <v>211</v>
      </c>
      <c r="AU355" s="206" t="s">
        <v>207</v>
      </c>
      <c r="AV355" s="13" t="s">
        <v>82</v>
      </c>
      <c r="AW355" s="13" t="s">
        <v>5</v>
      </c>
      <c r="AX355" s="13" t="s">
        <v>74</v>
      </c>
      <c r="AY355" s="206" t="s">
        <v>198</v>
      </c>
    </row>
    <row r="356" spans="2:51" s="13" customFormat="1" ht="11.25">
      <c r="B356" s="197"/>
      <c r="C356" s="198"/>
      <c r="D356" s="192" t="s">
        <v>211</v>
      </c>
      <c r="E356" s="199" t="s">
        <v>20</v>
      </c>
      <c r="F356" s="200" t="s">
        <v>1211</v>
      </c>
      <c r="G356" s="198"/>
      <c r="H356" s="199" t="s">
        <v>20</v>
      </c>
      <c r="I356" s="201"/>
      <c r="J356" s="201"/>
      <c r="K356" s="198"/>
      <c r="L356" s="198"/>
      <c r="M356" s="202"/>
      <c r="N356" s="203"/>
      <c r="O356" s="204"/>
      <c r="P356" s="204"/>
      <c r="Q356" s="204"/>
      <c r="R356" s="204"/>
      <c r="S356" s="204"/>
      <c r="T356" s="204"/>
      <c r="U356" s="204"/>
      <c r="V356" s="204"/>
      <c r="W356" s="204"/>
      <c r="X356" s="205"/>
      <c r="AT356" s="206" t="s">
        <v>211</v>
      </c>
      <c r="AU356" s="206" t="s">
        <v>207</v>
      </c>
      <c r="AV356" s="13" t="s">
        <v>82</v>
      </c>
      <c r="AW356" s="13" t="s">
        <v>5</v>
      </c>
      <c r="AX356" s="13" t="s">
        <v>74</v>
      </c>
      <c r="AY356" s="206" t="s">
        <v>198</v>
      </c>
    </row>
    <row r="357" spans="2:51" s="14" customFormat="1" ht="11.25">
      <c r="B357" s="207"/>
      <c r="C357" s="208"/>
      <c r="D357" s="192" t="s">
        <v>211</v>
      </c>
      <c r="E357" s="209" t="s">
        <v>20</v>
      </c>
      <c r="F357" s="210" t="s">
        <v>207</v>
      </c>
      <c r="G357" s="208"/>
      <c r="H357" s="211">
        <v>2</v>
      </c>
      <c r="I357" s="212"/>
      <c r="J357" s="212"/>
      <c r="K357" s="208"/>
      <c r="L357" s="208"/>
      <c r="M357" s="213"/>
      <c r="N357" s="214"/>
      <c r="O357" s="215"/>
      <c r="P357" s="215"/>
      <c r="Q357" s="215"/>
      <c r="R357" s="215"/>
      <c r="S357" s="215"/>
      <c r="T357" s="215"/>
      <c r="U357" s="215"/>
      <c r="V357" s="215"/>
      <c r="W357" s="215"/>
      <c r="X357" s="216"/>
      <c r="AT357" s="217" t="s">
        <v>211</v>
      </c>
      <c r="AU357" s="217" t="s">
        <v>207</v>
      </c>
      <c r="AV357" s="14" t="s">
        <v>207</v>
      </c>
      <c r="AW357" s="14" t="s">
        <v>5</v>
      </c>
      <c r="AX357" s="14" t="s">
        <v>74</v>
      </c>
      <c r="AY357" s="217" t="s">
        <v>198</v>
      </c>
    </row>
    <row r="358" spans="2:51" s="13" customFormat="1" ht="11.25">
      <c r="B358" s="197"/>
      <c r="C358" s="198"/>
      <c r="D358" s="192" t="s">
        <v>211</v>
      </c>
      <c r="E358" s="199" t="s">
        <v>20</v>
      </c>
      <c r="F358" s="200" t="s">
        <v>1522</v>
      </c>
      <c r="G358" s="198"/>
      <c r="H358" s="199" t="s">
        <v>20</v>
      </c>
      <c r="I358" s="201"/>
      <c r="J358" s="201"/>
      <c r="K358" s="198"/>
      <c r="L358" s="198"/>
      <c r="M358" s="202"/>
      <c r="N358" s="203"/>
      <c r="O358" s="204"/>
      <c r="P358" s="204"/>
      <c r="Q358" s="204"/>
      <c r="R358" s="204"/>
      <c r="S358" s="204"/>
      <c r="T358" s="204"/>
      <c r="U358" s="204"/>
      <c r="V358" s="204"/>
      <c r="W358" s="204"/>
      <c r="X358" s="205"/>
      <c r="AT358" s="206" t="s">
        <v>211</v>
      </c>
      <c r="AU358" s="206" t="s">
        <v>207</v>
      </c>
      <c r="AV358" s="13" t="s">
        <v>82</v>
      </c>
      <c r="AW358" s="13" t="s">
        <v>5</v>
      </c>
      <c r="AX358" s="13" t="s">
        <v>74</v>
      </c>
      <c r="AY358" s="206" t="s">
        <v>198</v>
      </c>
    </row>
    <row r="359" spans="2:51" s="13" customFormat="1" ht="11.25">
      <c r="B359" s="197"/>
      <c r="C359" s="198"/>
      <c r="D359" s="192" t="s">
        <v>211</v>
      </c>
      <c r="E359" s="199" t="s">
        <v>20</v>
      </c>
      <c r="F359" s="200" t="s">
        <v>1040</v>
      </c>
      <c r="G359" s="198"/>
      <c r="H359" s="199" t="s">
        <v>20</v>
      </c>
      <c r="I359" s="201"/>
      <c r="J359" s="201"/>
      <c r="K359" s="198"/>
      <c r="L359" s="198"/>
      <c r="M359" s="202"/>
      <c r="N359" s="203"/>
      <c r="O359" s="204"/>
      <c r="P359" s="204"/>
      <c r="Q359" s="204"/>
      <c r="R359" s="204"/>
      <c r="S359" s="204"/>
      <c r="T359" s="204"/>
      <c r="U359" s="204"/>
      <c r="V359" s="204"/>
      <c r="W359" s="204"/>
      <c r="X359" s="205"/>
      <c r="AT359" s="206" t="s">
        <v>211</v>
      </c>
      <c r="AU359" s="206" t="s">
        <v>207</v>
      </c>
      <c r="AV359" s="13" t="s">
        <v>82</v>
      </c>
      <c r="AW359" s="13" t="s">
        <v>5</v>
      </c>
      <c r="AX359" s="13" t="s">
        <v>74</v>
      </c>
      <c r="AY359" s="206" t="s">
        <v>198</v>
      </c>
    </row>
    <row r="360" spans="2:51" s="13" customFormat="1" ht="11.25">
      <c r="B360" s="197"/>
      <c r="C360" s="198"/>
      <c r="D360" s="192" t="s">
        <v>211</v>
      </c>
      <c r="E360" s="199" t="s">
        <v>20</v>
      </c>
      <c r="F360" s="200" t="s">
        <v>1213</v>
      </c>
      <c r="G360" s="198"/>
      <c r="H360" s="199" t="s">
        <v>20</v>
      </c>
      <c r="I360" s="201"/>
      <c r="J360" s="201"/>
      <c r="K360" s="198"/>
      <c r="L360" s="198"/>
      <c r="M360" s="202"/>
      <c r="N360" s="203"/>
      <c r="O360" s="204"/>
      <c r="P360" s="204"/>
      <c r="Q360" s="204"/>
      <c r="R360" s="204"/>
      <c r="S360" s="204"/>
      <c r="T360" s="204"/>
      <c r="U360" s="204"/>
      <c r="V360" s="204"/>
      <c r="W360" s="204"/>
      <c r="X360" s="205"/>
      <c r="AT360" s="206" t="s">
        <v>211</v>
      </c>
      <c r="AU360" s="206" t="s">
        <v>207</v>
      </c>
      <c r="AV360" s="13" t="s">
        <v>82</v>
      </c>
      <c r="AW360" s="13" t="s">
        <v>5</v>
      </c>
      <c r="AX360" s="13" t="s">
        <v>74</v>
      </c>
      <c r="AY360" s="206" t="s">
        <v>198</v>
      </c>
    </row>
    <row r="361" spans="2:51" s="14" customFormat="1" ht="11.25">
      <c r="B361" s="207"/>
      <c r="C361" s="208"/>
      <c r="D361" s="192" t="s">
        <v>211</v>
      </c>
      <c r="E361" s="209" t="s">
        <v>20</v>
      </c>
      <c r="F361" s="210" t="s">
        <v>207</v>
      </c>
      <c r="G361" s="208"/>
      <c r="H361" s="211">
        <v>2</v>
      </c>
      <c r="I361" s="212"/>
      <c r="J361" s="212"/>
      <c r="K361" s="208"/>
      <c r="L361" s="208"/>
      <c r="M361" s="213"/>
      <c r="N361" s="214"/>
      <c r="O361" s="215"/>
      <c r="P361" s="215"/>
      <c r="Q361" s="215"/>
      <c r="R361" s="215"/>
      <c r="S361" s="215"/>
      <c r="T361" s="215"/>
      <c r="U361" s="215"/>
      <c r="V361" s="215"/>
      <c r="W361" s="215"/>
      <c r="X361" s="216"/>
      <c r="AT361" s="217" t="s">
        <v>211</v>
      </c>
      <c r="AU361" s="217" t="s">
        <v>207</v>
      </c>
      <c r="AV361" s="14" t="s">
        <v>207</v>
      </c>
      <c r="AW361" s="14" t="s">
        <v>5</v>
      </c>
      <c r="AX361" s="14" t="s">
        <v>74</v>
      </c>
      <c r="AY361" s="217" t="s">
        <v>198</v>
      </c>
    </row>
    <row r="362" spans="2:51" s="13" customFormat="1" ht="11.25">
      <c r="B362" s="197"/>
      <c r="C362" s="198"/>
      <c r="D362" s="192" t="s">
        <v>211</v>
      </c>
      <c r="E362" s="199" t="s">
        <v>20</v>
      </c>
      <c r="F362" s="200" t="s">
        <v>1525</v>
      </c>
      <c r="G362" s="198"/>
      <c r="H362" s="199" t="s">
        <v>20</v>
      </c>
      <c r="I362" s="201"/>
      <c r="J362" s="201"/>
      <c r="K362" s="198"/>
      <c r="L362" s="198"/>
      <c r="M362" s="202"/>
      <c r="N362" s="203"/>
      <c r="O362" s="204"/>
      <c r="P362" s="204"/>
      <c r="Q362" s="204"/>
      <c r="R362" s="204"/>
      <c r="S362" s="204"/>
      <c r="T362" s="204"/>
      <c r="U362" s="204"/>
      <c r="V362" s="204"/>
      <c r="W362" s="204"/>
      <c r="X362" s="205"/>
      <c r="AT362" s="206" t="s">
        <v>211</v>
      </c>
      <c r="AU362" s="206" t="s">
        <v>207</v>
      </c>
      <c r="AV362" s="13" t="s">
        <v>82</v>
      </c>
      <c r="AW362" s="13" t="s">
        <v>5</v>
      </c>
      <c r="AX362" s="13" t="s">
        <v>74</v>
      </c>
      <c r="AY362" s="206" t="s">
        <v>198</v>
      </c>
    </row>
    <row r="363" spans="2:51" s="13" customFormat="1" ht="11.25">
      <c r="B363" s="197"/>
      <c r="C363" s="198"/>
      <c r="D363" s="192" t="s">
        <v>211</v>
      </c>
      <c r="E363" s="199" t="s">
        <v>20</v>
      </c>
      <c r="F363" s="200" t="s">
        <v>1301</v>
      </c>
      <c r="G363" s="198"/>
      <c r="H363" s="199" t="s">
        <v>20</v>
      </c>
      <c r="I363" s="201"/>
      <c r="J363" s="201"/>
      <c r="K363" s="198"/>
      <c r="L363" s="198"/>
      <c r="M363" s="202"/>
      <c r="N363" s="203"/>
      <c r="O363" s="204"/>
      <c r="P363" s="204"/>
      <c r="Q363" s="204"/>
      <c r="R363" s="204"/>
      <c r="S363" s="204"/>
      <c r="T363" s="204"/>
      <c r="U363" s="204"/>
      <c r="V363" s="204"/>
      <c r="W363" s="204"/>
      <c r="X363" s="205"/>
      <c r="AT363" s="206" t="s">
        <v>211</v>
      </c>
      <c r="AU363" s="206" t="s">
        <v>207</v>
      </c>
      <c r="AV363" s="13" t="s">
        <v>82</v>
      </c>
      <c r="AW363" s="13" t="s">
        <v>5</v>
      </c>
      <c r="AX363" s="13" t="s">
        <v>74</v>
      </c>
      <c r="AY363" s="206" t="s">
        <v>198</v>
      </c>
    </row>
    <row r="364" spans="2:51" s="13" customFormat="1" ht="11.25">
      <c r="B364" s="197"/>
      <c r="C364" s="198"/>
      <c r="D364" s="192" t="s">
        <v>211</v>
      </c>
      <c r="E364" s="199" t="s">
        <v>20</v>
      </c>
      <c r="F364" s="200" t="s">
        <v>1319</v>
      </c>
      <c r="G364" s="198"/>
      <c r="H364" s="199" t="s">
        <v>20</v>
      </c>
      <c r="I364" s="201"/>
      <c r="J364" s="201"/>
      <c r="K364" s="198"/>
      <c r="L364" s="198"/>
      <c r="M364" s="202"/>
      <c r="N364" s="203"/>
      <c r="O364" s="204"/>
      <c r="P364" s="204"/>
      <c r="Q364" s="204"/>
      <c r="R364" s="204"/>
      <c r="S364" s="204"/>
      <c r="T364" s="204"/>
      <c r="U364" s="204"/>
      <c r="V364" s="204"/>
      <c r="W364" s="204"/>
      <c r="X364" s="205"/>
      <c r="AT364" s="206" t="s">
        <v>211</v>
      </c>
      <c r="AU364" s="206" t="s">
        <v>207</v>
      </c>
      <c r="AV364" s="13" t="s">
        <v>82</v>
      </c>
      <c r="AW364" s="13" t="s">
        <v>5</v>
      </c>
      <c r="AX364" s="13" t="s">
        <v>74</v>
      </c>
      <c r="AY364" s="206" t="s">
        <v>198</v>
      </c>
    </row>
    <row r="365" spans="2:51" s="14" customFormat="1" ht="11.25">
      <c r="B365" s="207"/>
      <c r="C365" s="208"/>
      <c r="D365" s="192" t="s">
        <v>211</v>
      </c>
      <c r="E365" s="209" t="s">
        <v>20</v>
      </c>
      <c r="F365" s="210" t="s">
        <v>1370</v>
      </c>
      <c r="G365" s="208"/>
      <c r="H365" s="211">
        <v>4.3499999999999996</v>
      </c>
      <c r="I365" s="212"/>
      <c r="J365" s="212"/>
      <c r="K365" s="208"/>
      <c r="L365" s="208"/>
      <c r="M365" s="213"/>
      <c r="N365" s="214"/>
      <c r="O365" s="215"/>
      <c r="P365" s="215"/>
      <c r="Q365" s="215"/>
      <c r="R365" s="215"/>
      <c r="S365" s="215"/>
      <c r="T365" s="215"/>
      <c r="U365" s="215"/>
      <c r="V365" s="215"/>
      <c r="W365" s="215"/>
      <c r="X365" s="216"/>
      <c r="AT365" s="217" t="s">
        <v>211</v>
      </c>
      <c r="AU365" s="217" t="s">
        <v>207</v>
      </c>
      <c r="AV365" s="14" t="s">
        <v>207</v>
      </c>
      <c r="AW365" s="14" t="s">
        <v>5</v>
      </c>
      <c r="AX365" s="14" t="s">
        <v>74</v>
      </c>
      <c r="AY365" s="217" t="s">
        <v>198</v>
      </c>
    </row>
    <row r="366" spans="2:51" s="13" customFormat="1" ht="11.25">
      <c r="B366" s="197"/>
      <c r="C366" s="198"/>
      <c r="D366" s="192" t="s">
        <v>211</v>
      </c>
      <c r="E366" s="199" t="s">
        <v>20</v>
      </c>
      <c r="F366" s="200" t="s">
        <v>1525</v>
      </c>
      <c r="G366" s="198"/>
      <c r="H366" s="199" t="s">
        <v>20</v>
      </c>
      <c r="I366" s="201"/>
      <c r="J366" s="201"/>
      <c r="K366" s="198"/>
      <c r="L366" s="198"/>
      <c r="M366" s="202"/>
      <c r="N366" s="203"/>
      <c r="O366" s="204"/>
      <c r="P366" s="204"/>
      <c r="Q366" s="204"/>
      <c r="R366" s="204"/>
      <c r="S366" s="204"/>
      <c r="T366" s="204"/>
      <c r="U366" s="204"/>
      <c r="V366" s="204"/>
      <c r="W366" s="204"/>
      <c r="X366" s="205"/>
      <c r="AT366" s="206" t="s">
        <v>211</v>
      </c>
      <c r="AU366" s="206" t="s">
        <v>207</v>
      </c>
      <c r="AV366" s="13" t="s">
        <v>82</v>
      </c>
      <c r="AW366" s="13" t="s">
        <v>5</v>
      </c>
      <c r="AX366" s="13" t="s">
        <v>74</v>
      </c>
      <c r="AY366" s="206" t="s">
        <v>198</v>
      </c>
    </row>
    <row r="367" spans="2:51" s="13" customFormat="1" ht="11.25">
      <c r="B367" s="197"/>
      <c r="C367" s="198"/>
      <c r="D367" s="192" t="s">
        <v>211</v>
      </c>
      <c r="E367" s="199" t="s">
        <v>20</v>
      </c>
      <c r="F367" s="200" t="s">
        <v>1301</v>
      </c>
      <c r="G367" s="198"/>
      <c r="H367" s="199" t="s">
        <v>20</v>
      </c>
      <c r="I367" s="201"/>
      <c r="J367" s="201"/>
      <c r="K367" s="198"/>
      <c r="L367" s="198"/>
      <c r="M367" s="202"/>
      <c r="N367" s="203"/>
      <c r="O367" s="204"/>
      <c r="P367" s="204"/>
      <c r="Q367" s="204"/>
      <c r="R367" s="204"/>
      <c r="S367" s="204"/>
      <c r="T367" s="204"/>
      <c r="U367" s="204"/>
      <c r="V367" s="204"/>
      <c r="W367" s="204"/>
      <c r="X367" s="205"/>
      <c r="AT367" s="206" t="s">
        <v>211</v>
      </c>
      <c r="AU367" s="206" t="s">
        <v>207</v>
      </c>
      <c r="AV367" s="13" t="s">
        <v>82</v>
      </c>
      <c r="AW367" s="13" t="s">
        <v>5</v>
      </c>
      <c r="AX367" s="13" t="s">
        <v>74</v>
      </c>
      <c r="AY367" s="206" t="s">
        <v>198</v>
      </c>
    </row>
    <row r="368" spans="2:51" s="13" customFormat="1" ht="11.25">
      <c r="B368" s="197"/>
      <c r="C368" s="198"/>
      <c r="D368" s="192" t="s">
        <v>211</v>
      </c>
      <c r="E368" s="199" t="s">
        <v>20</v>
      </c>
      <c r="F368" s="200" t="s">
        <v>1321</v>
      </c>
      <c r="G368" s="198"/>
      <c r="H368" s="199" t="s">
        <v>20</v>
      </c>
      <c r="I368" s="201"/>
      <c r="J368" s="201"/>
      <c r="K368" s="198"/>
      <c r="L368" s="198"/>
      <c r="M368" s="202"/>
      <c r="N368" s="203"/>
      <c r="O368" s="204"/>
      <c r="P368" s="204"/>
      <c r="Q368" s="204"/>
      <c r="R368" s="204"/>
      <c r="S368" s="204"/>
      <c r="T368" s="204"/>
      <c r="U368" s="204"/>
      <c r="V368" s="204"/>
      <c r="W368" s="204"/>
      <c r="X368" s="205"/>
      <c r="AT368" s="206" t="s">
        <v>211</v>
      </c>
      <c r="AU368" s="206" t="s">
        <v>207</v>
      </c>
      <c r="AV368" s="13" t="s">
        <v>82</v>
      </c>
      <c r="AW368" s="13" t="s">
        <v>5</v>
      </c>
      <c r="AX368" s="13" t="s">
        <v>74</v>
      </c>
      <c r="AY368" s="206" t="s">
        <v>198</v>
      </c>
    </row>
    <row r="369" spans="2:51" s="14" customFormat="1" ht="11.25">
      <c r="B369" s="207"/>
      <c r="C369" s="208"/>
      <c r="D369" s="192" t="s">
        <v>211</v>
      </c>
      <c r="E369" s="209" t="s">
        <v>20</v>
      </c>
      <c r="F369" s="210" t="s">
        <v>1370</v>
      </c>
      <c r="G369" s="208"/>
      <c r="H369" s="211">
        <v>4.3499999999999996</v>
      </c>
      <c r="I369" s="212"/>
      <c r="J369" s="212"/>
      <c r="K369" s="208"/>
      <c r="L369" s="208"/>
      <c r="M369" s="213"/>
      <c r="N369" s="214"/>
      <c r="O369" s="215"/>
      <c r="P369" s="215"/>
      <c r="Q369" s="215"/>
      <c r="R369" s="215"/>
      <c r="S369" s="215"/>
      <c r="T369" s="215"/>
      <c r="U369" s="215"/>
      <c r="V369" s="215"/>
      <c r="W369" s="215"/>
      <c r="X369" s="216"/>
      <c r="AT369" s="217" t="s">
        <v>211</v>
      </c>
      <c r="AU369" s="217" t="s">
        <v>207</v>
      </c>
      <c r="AV369" s="14" t="s">
        <v>207</v>
      </c>
      <c r="AW369" s="14" t="s">
        <v>5</v>
      </c>
      <c r="AX369" s="14" t="s">
        <v>74</v>
      </c>
      <c r="AY369" s="217" t="s">
        <v>198</v>
      </c>
    </row>
    <row r="370" spans="2:51" s="13" customFormat="1" ht="11.25">
      <c r="B370" s="197"/>
      <c r="C370" s="198"/>
      <c r="D370" s="192" t="s">
        <v>211</v>
      </c>
      <c r="E370" s="199" t="s">
        <v>20</v>
      </c>
      <c r="F370" s="200" t="s">
        <v>1525</v>
      </c>
      <c r="G370" s="198"/>
      <c r="H370" s="199" t="s">
        <v>20</v>
      </c>
      <c r="I370" s="201"/>
      <c r="J370" s="201"/>
      <c r="K370" s="198"/>
      <c r="L370" s="198"/>
      <c r="M370" s="202"/>
      <c r="N370" s="203"/>
      <c r="O370" s="204"/>
      <c r="P370" s="204"/>
      <c r="Q370" s="204"/>
      <c r="R370" s="204"/>
      <c r="S370" s="204"/>
      <c r="T370" s="204"/>
      <c r="U370" s="204"/>
      <c r="V370" s="204"/>
      <c r="W370" s="204"/>
      <c r="X370" s="205"/>
      <c r="AT370" s="206" t="s">
        <v>211</v>
      </c>
      <c r="AU370" s="206" t="s">
        <v>207</v>
      </c>
      <c r="AV370" s="13" t="s">
        <v>82</v>
      </c>
      <c r="AW370" s="13" t="s">
        <v>5</v>
      </c>
      <c r="AX370" s="13" t="s">
        <v>74</v>
      </c>
      <c r="AY370" s="206" t="s">
        <v>198</v>
      </c>
    </row>
    <row r="371" spans="2:51" s="13" customFormat="1" ht="11.25">
      <c r="B371" s="197"/>
      <c r="C371" s="198"/>
      <c r="D371" s="192" t="s">
        <v>211</v>
      </c>
      <c r="E371" s="199" t="s">
        <v>20</v>
      </c>
      <c r="F371" s="200" t="s">
        <v>1301</v>
      </c>
      <c r="G371" s="198"/>
      <c r="H371" s="199" t="s">
        <v>20</v>
      </c>
      <c r="I371" s="201"/>
      <c r="J371" s="201"/>
      <c r="K371" s="198"/>
      <c r="L371" s="198"/>
      <c r="M371" s="202"/>
      <c r="N371" s="203"/>
      <c r="O371" s="204"/>
      <c r="P371" s="204"/>
      <c r="Q371" s="204"/>
      <c r="R371" s="204"/>
      <c r="S371" s="204"/>
      <c r="T371" s="204"/>
      <c r="U371" s="204"/>
      <c r="V371" s="204"/>
      <c r="W371" s="204"/>
      <c r="X371" s="205"/>
      <c r="AT371" s="206" t="s">
        <v>211</v>
      </c>
      <c r="AU371" s="206" t="s">
        <v>207</v>
      </c>
      <c r="AV371" s="13" t="s">
        <v>82</v>
      </c>
      <c r="AW371" s="13" t="s">
        <v>5</v>
      </c>
      <c r="AX371" s="13" t="s">
        <v>74</v>
      </c>
      <c r="AY371" s="206" t="s">
        <v>198</v>
      </c>
    </row>
    <row r="372" spans="2:51" s="13" customFormat="1" ht="11.25">
      <c r="B372" s="197"/>
      <c r="C372" s="198"/>
      <c r="D372" s="192" t="s">
        <v>211</v>
      </c>
      <c r="E372" s="199" t="s">
        <v>20</v>
      </c>
      <c r="F372" s="200" t="s">
        <v>1322</v>
      </c>
      <c r="G372" s="198"/>
      <c r="H372" s="199" t="s">
        <v>20</v>
      </c>
      <c r="I372" s="201"/>
      <c r="J372" s="201"/>
      <c r="K372" s="198"/>
      <c r="L372" s="198"/>
      <c r="M372" s="202"/>
      <c r="N372" s="203"/>
      <c r="O372" s="204"/>
      <c r="P372" s="204"/>
      <c r="Q372" s="204"/>
      <c r="R372" s="204"/>
      <c r="S372" s="204"/>
      <c r="T372" s="204"/>
      <c r="U372" s="204"/>
      <c r="V372" s="204"/>
      <c r="W372" s="204"/>
      <c r="X372" s="205"/>
      <c r="AT372" s="206" t="s">
        <v>211</v>
      </c>
      <c r="AU372" s="206" t="s">
        <v>207</v>
      </c>
      <c r="AV372" s="13" t="s">
        <v>82</v>
      </c>
      <c r="AW372" s="13" t="s">
        <v>5</v>
      </c>
      <c r="AX372" s="13" t="s">
        <v>74</v>
      </c>
      <c r="AY372" s="206" t="s">
        <v>198</v>
      </c>
    </row>
    <row r="373" spans="2:51" s="14" customFormat="1" ht="11.25">
      <c r="B373" s="207"/>
      <c r="C373" s="208"/>
      <c r="D373" s="192" t="s">
        <v>211</v>
      </c>
      <c r="E373" s="209" t="s">
        <v>20</v>
      </c>
      <c r="F373" s="210" t="s">
        <v>1370</v>
      </c>
      <c r="G373" s="208"/>
      <c r="H373" s="211">
        <v>4.3499999999999996</v>
      </c>
      <c r="I373" s="212"/>
      <c r="J373" s="212"/>
      <c r="K373" s="208"/>
      <c r="L373" s="208"/>
      <c r="M373" s="213"/>
      <c r="N373" s="214"/>
      <c r="O373" s="215"/>
      <c r="P373" s="215"/>
      <c r="Q373" s="215"/>
      <c r="R373" s="215"/>
      <c r="S373" s="215"/>
      <c r="T373" s="215"/>
      <c r="U373" s="215"/>
      <c r="V373" s="215"/>
      <c r="W373" s="215"/>
      <c r="X373" s="216"/>
      <c r="AT373" s="217" t="s">
        <v>211</v>
      </c>
      <c r="AU373" s="217" t="s">
        <v>207</v>
      </c>
      <c r="AV373" s="14" t="s">
        <v>207</v>
      </c>
      <c r="AW373" s="14" t="s">
        <v>5</v>
      </c>
      <c r="AX373" s="14" t="s">
        <v>74</v>
      </c>
      <c r="AY373" s="217" t="s">
        <v>198</v>
      </c>
    </row>
    <row r="374" spans="2:51" s="13" customFormat="1" ht="11.25">
      <c r="B374" s="197"/>
      <c r="C374" s="198"/>
      <c r="D374" s="192" t="s">
        <v>211</v>
      </c>
      <c r="E374" s="199" t="s">
        <v>20</v>
      </c>
      <c r="F374" s="200" t="s">
        <v>1525</v>
      </c>
      <c r="G374" s="198"/>
      <c r="H374" s="199" t="s">
        <v>20</v>
      </c>
      <c r="I374" s="201"/>
      <c r="J374" s="201"/>
      <c r="K374" s="198"/>
      <c r="L374" s="198"/>
      <c r="M374" s="202"/>
      <c r="N374" s="203"/>
      <c r="O374" s="204"/>
      <c r="P374" s="204"/>
      <c r="Q374" s="204"/>
      <c r="R374" s="204"/>
      <c r="S374" s="204"/>
      <c r="T374" s="204"/>
      <c r="U374" s="204"/>
      <c r="V374" s="204"/>
      <c r="W374" s="204"/>
      <c r="X374" s="205"/>
      <c r="AT374" s="206" t="s">
        <v>211</v>
      </c>
      <c r="AU374" s="206" t="s">
        <v>207</v>
      </c>
      <c r="AV374" s="13" t="s">
        <v>82</v>
      </c>
      <c r="AW374" s="13" t="s">
        <v>5</v>
      </c>
      <c r="AX374" s="13" t="s">
        <v>74</v>
      </c>
      <c r="AY374" s="206" t="s">
        <v>198</v>
      </c>
    </row>
    <row r="375" spans="2:51" s="13" customFormat="1" ht="11.25">
      <c r="B375" s="197"/>
      <c r="C375" s="198"/>
      <c r="D375" s="192" t="s">
        <v>211</v>
      </c>
      <c r="E375" s="199" t="s">
        <v>20</v>
      </c>
      <c r="F375" s="200" t="s">
        <v>1301</v>
      </c>
      <c r="G375" s="198"/>
      <c r="H375" s="199" t="s">
        <v>20</v>
      </c>
      <c r="I375" s="201"/>
      <c r="J375" s="201"/>
      <c r="K375" s="198"/>
      <c r="L375" s="198"/>
      <c r="M375" s="202"/>
      <c r="N375" s="203"/>
      <c r="O375" s="204"/>
      <c r="P375" s="204"/>
      <c r="Q375" s="204"/>
      <c r="R375" s="204"/>
      <c r="S375" s="204"/>
      <c r="T375" s="204"/>
      <c r="U375" s="204"/>
      <c r="V375" s="204"/>
      <c r="W375" s="204"/>
      <c r="X375" s="205"/>
      <c r="AT375" s="206" t="s">
        <v>211</v>
      </c>
      <c r="AU375" s="206" t="s">
        <v>207</v>
      </c>
      <c r="AV375" s="13" t="s">
        <v>82</v>
      </c>
      <c r="AW375" s="13" t="s">
        <v>5</v>
      </c>
      <c r="AX375" s="13" t="s">
        <v>74</v>
      </c>
      <c r="AY375" s="206" t="s">
        <v>198</v>
      </c>
    </row>
    <row r="376" spans="2:51" s="13" customFormat="1" ht="11.25">
      <c r="B376" s="197"/>
      <c r="C376" s="198"/>
      <c r="D376" s="192" t="s">
        <v>211</v>
      </c>
      <c r="E376" s="199" t="s">
        <v>20</v>
      </c>
      <c r="F376" s="200" t="s">
        <v>1323</v>
      </c>
      <c r="G376" s="198"/>
      <c r="H376" s="199" t="s">
        <v>20</v>
      </c>
      <c r="I376" s="201"/>
      <c r="J376" s="201"/>
      <c r="K376" s="198"/>
      <c r="L376" s="198"/>
      <c r="M376" s="202"/>
      <c r="N376" s="203"/>
      <c r="O376" s="204"/>
      <c r="P376" s="204"/>
      <c r="Q376" s="204"/>
      <c r="R376" s="204"/>
      <c r="S376" s="204"/>
      <c r="T376" s="204"/>
      <c r="U376" s="204"/>
      <c r="V376" s="204"/>
      <c r="W376" s="204"/>
      <c r="X376" s="205"/>
      <c r="AT376" s="206" t="s">
        <v>211</v>
      </c>
      <c r="AU376" s="206" t="s">
        <v>207</v>
      </c>
      <c r="AV376" s="13" t="s">
        <v>82</v>
      </c>
      <c r="AW376" s="13" t="s">
        <v>5</v>
      </c>
      <c r="AX376" s="13" t="s">
        <v>74</v>
      </c>
      <c r="AY376" s="206" t="s">
        <v>198</v>
      </c>
    </row>
    <row r="377" spans="2:51" s="14" customFormat="1" ht="11.25">
      <c r="B377" s="207"/>
      <c r="C377" s="208"/>
      <c r="D377" s="192" t="s">
        <v>211</v>
      </c>
      <c r="E377" s="209" t="s">
        <v>20</v>
      </c>
      <c r="F377" s="210" t="s">
        <v>1370</v>
      </c>
      <c r="G377" s="208"/>
      <c r="H377" s="211">
        <v>4.3499999999999996</v>
      </c>
      <c r="I377" s="212"/>
      <c r="J377" s="212"/>
      <c r="K377" s="208"/>
      <c r="L377" s="208"/>
      <c r="M377" s="213"/>
      <c r="N377" s="214"/>
      <c r="O377" s="215"/>
      <c r="P377" s="215"/>
      <c r="Q377" s="215"/>
      <c r="R377" s="215"/>
      <c r="S377" s="215"/>
      <c r="T377" s="215"/>
      <c r="U377" s="215"/>
      <c r="V377" s="215"/>
      <c r="W377" s="215"/>
      <c r="X377" s="216"/>
      <c r="AT377" s="217" t="s">
        <v>211</v>
      </c>
      <c r="AU377" s="217" t="s">
        <v>207</v>
      </c>
      <c r="AV377" s="14" t="s">
        <v>207</v>
      </c>
      <c r="AW377" s="14" t="s">
        <v>5</v>
      </c>
      <c r="AX377" s="14" t="s">
        <v>74</v>
      </c>
      <c r="AY377" s="217" t="s">
        <v>198</v>
      </c>
    </row>
    <row r="378" spans="2:51" s="13" customFormat="1" ht="11.25">
      <c r="B378" s="197"/>
      <c r="C378" s="198"/>
      <c r="D378" s="192" t="s">
        <v>211</v>
      </c>
      <c r="E378" s="199" t="s">
        <v>20</v>
      </c>
      <c r="F378" s="200" t="s">
        <v>1525</v>
      </c>
      <c r="G378" s="198"/>
      <c r="H378" s="199" t="s">
        <v>20</v>
      </c>
      <c r="I378" s="201"/>
      <c r="J378" s="201"/>
      <c r="K378" s="198"/>
      <c r="L378" s="198"/>
      <c r="M378" s="202"/>
      <c r="N378" s="203"/>
      <c r="O378" s="204"/>
      <c r="P378" s="204"/>
      <c r="Q378" s="204"/>
      <c r="R378" s="204"/>
      <c r="S378" s="204"/>
      <c r="T378" s="204"/>
      <c r="U378" s="204"/>
      <c r="V378" s="204"/>
      <c r="W378" s="204"/>
      <c r="X378" s="205"/>
      <c r="AT378" s="206" t="s">
        <v>211</v>
      </c>
      <c r="AU378" s="206" t="s">
        <v>207</v>
      </c>
      <c r="AV378" s="13" t="s">
        <v>82</v>
      </c>
      <c r="AW378" s="13" t="s">
        <v>5</v>
      </c>
      <c r="AX378" s="13" t="s">
        <v>74</v>
      </c>
      <c r="AY378" s="206" t="s">
        <v>198</v>
      </c>
    </row>
    <row r="379" spans="2:51" s="13" customFormat="1" ht="11.25">
      <c r="B379" s="197"/>
      <c r="C379" s="198"/>
      <c r="D379" s="192" t="s">
        <v>211</v>
      </c>
      <c r="E379" s="199" t="s">
        <v>20</v>
      </c>
      <c r="F379" s="200" t="s">
        <v>1382</v>
      </c>
      <c r="G379" s="198"/>
      <c r="H379" s="199" t="s">
        <v>20</v>
      </c>
      <c r="I379" s="201"/>
      <c r="J379" s="201"/>
      <c r="K379" s="198"/>
      <c r="L379" s="198"/>
      <c r="M379" s="202"/>
      <c r="N379" s="203"/>
      <c r="O379" s="204"/>
      <c r="P379" s="204"/>
      <c r="Q379" s="204"/>
      <c r="R379" s="204"/>
      <c r="S379" s="204"/>
      <c r="T379" s="204"/>
      <c r="U379" s="204"/>
      <c r="V379" s="204"/>
      <c r="W379" s="204"/>
      <c r="X379" s="205"/>
      <c r="AT379" s="206" t="s">
        <v>211</v>
      </c>
      <c r="AU379" s="206" t="s">
        <v>207</v>
      </c>
      <c r="AV379" s="13" t="s">
        <v>82</v>
      </c>
      <c r="AW379" s="13" t="s">
        <v>5</v>
      </c>
      <c r="AX379" s="13" t="s">
        <v>74</v>
      </c>
      <c r="AY379" s="206" t="s">
        <v>198</v>
      </c>
    </row>
    <row r="380" spans="2:51" s="13" customFormat="1" ht="11.25">
      <c r="B380" s="197"/>
      <c r="C380" s="198"/>
      <c r="D380" s="192" t="s">
        <v>211</v>
      </c>
      <c r="E380" s="199" t="s">
        <v>20</v>
      </c>
      <c r="F380" s="200" t="s">
        <v>1411</v>
      </c>
      <c r="G380" s="198"/>
      <c r="H380" s="199" t="s">
        <v>20</v>
      </c>
      <c r="I380" s="201"/>
      <c r="J380" s="201"/>
      <c r="K380" s="198"/>
      <c r="L380" s="198"/>
      <c r="M380" s="202"/>
      <c r="N380" s="203"/>
      <c r="O380" s="204"/>
      <c r="P380" s="204"/>
      <c r="Q380" s="204"/>
      <c r="R380" s="204"/>
      <c r="S380" s="204"/>
      <c r="T380" s="204"/>
      <c r="U380" s="204"/>
      <c r="V380" s="204"/>
      <c r="W380" s="204"/>
      <c r="X380" s="205"/>
      <c r="AT380" s="206" t="s">
        <v>211</v>
      </c>
      <c r="AU380" s="206" t="s">
        <v>207</v>
      </c>
      <c r="AV380" s="13" t="s">
        <v>82</v>
      </c>
      <c r="AW380" s="13" t="s">
        <v>5</v>
      </c>
      <c r="AX380" s="13" t="s">
        <v>74</v>
      </c>
      <c r="AY380" s="206" t="s">
        <v>198</v>
      </c>
    </row>
    <row r="381" spans="2:51" s="14" customFormat="1" ht="11.25">
      <c r="B381" s="207"/>
      <c r="C381" s="208"/>
      <c r="D381" s="192" t="s">
        <v>211</v>
      </c>
      <c r="E381" s="209" t="s">
        <v>20</v>
      </c>
      <c r="F381" s="210" t="s">
        <v>1370</v>
      </c>
      <c r="G381" s="208"/>
      <c r="H381" s="211">
        <v>4.3499999999999996</v>
      </c>
      <c r="I381" s="212"/>
      <c r="J381" s="212"/>
      <c r="K381" s="208"/>
      <c r="L381" s="208"/>
      <c r="M381" s="213"/>
      <c r="N381" s="214"/>
      <c r="O381" s="215"/>
      <c r="P381" s="215"/>
      <c r="Q381" s="215"/>
      <c r="R381" s="215"/>
      <c r="S381" s="215"/>
      <c r="T381" s="215"/>
      <c r="U381" s="215"/>
      <c r="V381" s="215"/>
      <c r="W381" s="215"/>
      <c r="X381" s="216"/>
      <c r="AT381" s="217" t="s">
        <v>211</v>
      </c>
      <c r="AU381" s="217" t="s">
        <v>207</v>
      </c>
      <c r="AV381" s="14" t="s">
        <v>207</v>
      </c>
      <c r="AW381" s="14" t="s">
        <v>5</v>
      </c>
      <c r="AX381" s="14" t="s">
        <v>74</v>
      </c>
      <c r="AY381" s="217" t="s">
        <v>198</v>
      </c>
    </row>
    <row r="382" spans="2:51" s="13" customFormat="1" ht="11.25">
      <c r="B382" s="197"/>
      <c r="C382" s="198"/>
      <c r="D382" s="192" t="s">
        <v>211</v>
      </c>
      <c r="E382" s="199" t="s">
        <v>20</v>
      </c>
      <c r="F382" s="200" t="s">
        <v>1525</v>
      </c>
      <c r="G382" s="198"/>
      <c r="H382" s="199" t="s">
        <v>20</v>
      </c>
      <c r="I382" s="201"/>
      <c r="J382" s="201"/>
      <c r="K382" s="198"/>
      <c r="L382" s="198"/>
      <c r="M382" s="202"/>
      <c r="N382" s="203"/>
      <c r="O382" s="204"/>
      <c r="P382" s="204"/>
      <c r="Q382" s="204"/>
      <c r="R382" s="204"/>
      <c r="S382" s="204"/>
      <c r="T382" s="204"/>
      <c r="U382" s="204"/>
      <c r="V382" s="204"/>
      <c r="W382" s="204"/>
      <c r="X382" s="205"/>
      <c r="AT382" s="206" t="s">
        <v>211</v>
      </c>
      <c r="AU382" s="206" t="s">
        <v>207</v>
      </c>
      <c r="AV382" s="13" t="s">
        <v>82</v>
      </c>
      <c r="AW382" s="13" t="s">
        <v>5</v>
      </c>
      <c r="AX382" s="13" t="s">
        <v>74</v>
      </c>
      <c r="AY382" s="206" t="s">
        <v>198</v>
      </c>
    </row>
    <row r="383" spans="2:51" s="13" customFormat="1" ht="11.25">
      <c r="B383" s="197"/>
      <c r="C383" s="198"/>
      <c r="D383" s="192" t="s">
        <v>211</v>
      </c>
      <c r="E383" s="199" t="s">
        <v>20</v>
      </c>
      <c r="F383" s="200" t="s">
        <v>1382</v>
      </c>
      <c r="G383" s="198"/>
      <c r="H383" s="199" t="s">
        <v>20</v>
      </c>
      <c r="I383" s="201"/>
      <c r="J383" s="201"/>
      <c r="K383" s="198"/>
      <c r="L383" s="198"/>
      <c r="M383" s="202"/>
      <c r="N383" s="203"/>
      <c r="O383" s="204"/>
      <c r="P383" s="204"/>
      <c r="Q383" s="204"/>
      <c r="R383" s="204"/>
      <c r="S383" s="204"/>
      <c r="T383" s="204"/>
      <c r="U383" s="204"/>
      <c r="V383" s="204"/>
      <c r="W383" s="204"/>
      <c r="X383" s="205"/>
      <c r="AT383" s="206" t="s">
        <v>211</v>
      </c>
      <c r="AU383" s="206" t="s">
        <v>207</v>
      </c>
      <c r="AV383" s="13" t="s">
        <v>82</v>
      </c>
      <c r="AW383" s="13" t="s">
        <v>5</v>
      </c>
      <c r="AX383" s="13" t="s">
        <v>74</v>
      </c>
      <c r="AY383" s="206" t="s">
        <v>198</v>
      </c>
    </row>
    <row r="384" spans="2:51" s="13" customFormat="1" ht="11.25">
      <c r="B384" s="197"/>
      <c r="C384" s="198"/>
      <c r="D384" s="192" t="s">
        <v>211</v>
      </c>
      <c r="E384" s="199" t="s">
        <v>20</v>
      </c>
      <c r="F384" s="200" t="s">
        <v>1412</v>
      </c>
      <c r="G384" s="198"/>
      <c r="H384" s="199" t="s">
        <v>20</v>
      </c>
      <c r="I384" s="201"/>
      <c r="J384" s="201"/>
      <c r="K384" s="198"/>
      <c r="L384" s="198"/>
      <c r="M384" s="202"/>
      <c r="N384" s="203"/>
      <c r="O384" s="204"/>
      <c r="P384" s="204"/>
      <c r="Q384" s="204"/>
      <c r="R384" s="204"/>
      <c r="S384" s="204"/>
      <c r="T384" s="204"/>
      <c r="U384" s="204"/>
      <c r="V384" s="204"/>
      <c r="W384" s="204"/>
      <c r="X384" s="205"/>
      <c r="AT384" s="206" t="s">
        <v>211</v>
      </c>
      <c r="AU384" s="206" t="s">
        <v>207</v>
      </c>
      <c r="AV384" s="13" t="s">
        <v>82</v>
      </c>
      <c r="AW384" s="13" t="s">
        <v>5</v>
      </c>
      <c r="AX384" s="13" t="s">
        <v>74</v>
      </c>
      <c r="AY384" s="206" t="s">
        <v>198</v>
      </c>
    </row>
    <row r="385" spans="2:51" s="14" customFormat="1" ht="11.25">
      <c r="B385" s="207"/>
      <c r="C385" s="208"/>
      <c r="D385" s="192" t="s">
        <v>211</v>
      </c>
      <c r="E385" s="209" t="s">
        <v>20</v>
      </c>
      <c r="F385" s="210" t="s">
        <v>1370</v>
      </c>
      <c r="G385" s="208"/>
      <c r="H385" s="211">
        <v>4.3499999999999996</v>
      </c>
      <c r="I385" s="212"/>
      <c r="J385" s="212"/>
      <c r="K385" s="208"/>
      <c r="L385" s="208"/>
      <c r="M385" s="213"/>
      <c r="N385" s="214"/>
      <c r="O385" s="215"/>
      <c r="P385" s="215"/>
      <c r="Q385" s="215"/>
      <c r="R385" s="215"/>
      <c r="S385" s="215"/>
      <c r="T385" s="215"/>
      <c r="U385" s="215"/>
      <c r="V385" s="215"/>
      <c r="W385" s="215"/>
      <c r="X385" s="216"/>
      <c r="AT385" s="217" t="s">
        <v>211</v>
      </c>
      <c r="AU385" s="217" t="s">
        <v>207</v>
      </c>
      <c r="AV385" s="14" t="s">
        <v>207</v>
      </c>
      <c r="AW385" s="14" t="s">
        <v>5</v>
      </c>
      <c r="AX385" s="14" t="s">
        <v>74</v>
      </c>
      <c r="AY385" s="217" t="s">
        <v>198</v>
      </c>
    </row>
    <row r="386" spans="2:51" s="13" customFormat="1" ht="11.25">
      <c r="B386" s="197"/>
      <c r="C386" s="198"/>
      <c r="D386" s="192" t="s">
        <v>211</v>
      </c>
      <c r="E386" s="199" t="s">
        <v>20</v>
      </c>
      <c r="F386" s="200" t="s">
        <v>1525</v>
      </c>
      <c r="G386" s="198"/>
      <c r="H386" s="199" t="s">
        <v>20</v>
      </c>
      <c r="I386" s="201"/>
      <c r="J386" s="201"/>
      <c r="K386" s="198"/>
      <c r="L386" s="198"/>
      <c r="M386" s="202"/>
      <c r="N386" s="203"/>
      <c r="O386" s="204"/>
      <c r="P386" s="204"/>
      <c r="Q386" s="204"/>
      <c r="R386" s="204"/>
      <c r="S386" s="204"/>
      <c r="T386" s="204"/>
      <c r="U386" s="204"/>
      <c r="V386" s="204"/>
      <c r="W386" s="204"/>
      <c r="X386" s="205"/>
      <c r="AT386" s="206" t="s">
        <v>211</v>
      </c>
      <c r="AU386" s="206" t="s">
        <v>207</v>
      </c>
      <c r="AV386" s="13" t="s">
        <v>82</v>
      </c>
      <c r="AW386" s="13" t="s">
        <v>5</v>
      </c>
      <c r="AX386" s="13" t="s">
        <v>74</v>
      </c>
      <c r="AY386" s="206" t="s">
        <v>198</v>
      </c>
    </row>
    <row r="387" spans="2:51" s="13" customFormat="1" ht="11.25">
      <c r="B387" s="197"/>
      <c r="C387" s="198"/>
      <c r="D387" s="192" t="s">
        <v>211</v>
      </c>
      <c r="E387" s="199" t="s">
        <v>20</v>
      </c>
      <c r="F387" s="200" t="s">
        <v>1382</v>
      </c>
      <c r="G387" s="198"/>
      <c r="H387" s="199" t="s">
        <v>20</v>
      </c>
      <c r="I387" s="201"/>
      <c r="J387" s="201"/>
      <c r="K387" s="198"/>
      <c r="L387" s="198"/>
      <c r="M387" s="202"/>
      <c r="N387" s="203"/>
      <c r="O387" s="204"/>
      <c r="P387" s="204"/>
      <c r="Q387" s="204"/>
      <c r="R387" s="204"/>
      <c r="S387" s="204"/>
      <c r="T387" s="204"/>
      <c r="U387" s="204"/>
      <c r="V387" s="204"/>
      <c r="W387" s="204"/>
      <c r="X387" s="205"/>
      <c r="AT387" s="206" t="s">
        <v>211</v>
      </c>
      <c r="AU387" s="206" t="s">
        <v>207</v>
      </c>
      <c r="AV387" s="13" t="s">
        <v>82</v>
      </c>
      <c r="AW387" s="13" t="s">
        <v>5</v>
      </c>
      <c r="AX387" s="13" t="s">
        <v>74</v>
      </c>
      <c r="AY387" s="206" t="s">
        <v>198</v>
      </c>
    </row>
    <row r="388" spans="2:51" s="13" customFormat="1" ht="11.25">
      <c r="B388" s="197"/>
      <c r="C388" s="198"/>
      <c r="D388" s="192" t="s">
        <v>211</v>
      </c>
      <c r="E388" s="199" t="s">
        <v>20</v>
      </c>
      <c r="F388" s="200" t="s">
        <v>1413</v>
      </c>
      <c r="G388" s="198"/>
      <c r="H388" s="199" t="s">
        <v>20</v>
      </c>
      <c r="I388" s="201"/>
      <c r="J388" s="201"/>
      <c r="K388" s="198"/>
      <c r="L388" s="198"/>
      <c r="M388" s="202"/>
      <c r="N388" s="203"/>
      <c r="O388" s="204"/>
      <c r="P388" s="204"/>
      <c r="Q388" s="204"/>
      <c r="R388" s="204"/>
      <c r="S388" s="204"/>
      <c r="T388" s="204"/>
      <c r="U388" s="204"/>
      <c r="V388" s="204"/>
      <c r="W388" s="204"/>
      <c r="X388" s="205"/>
      <c r="AT388" s="206" t="s">
        <v>211</v>
      </c>
      <c r="AU388" s="206" t="s">
        <v>207</v>
      </c>
      <c r="AV388" s="13" t="s">
        <v>82</v>
      </c>
      <c r="AW388" s="13" t="s">
        <v>5</v>
      </c>
      <c r="AX388" s="13" t="s">
        <v>74</v>
      </c>
      <c r="AY388" s="206" t="s">
        <v>198</v>
      </c>
    </row>
    <row r="389" spans="2:51" s="14" customFormat="1" ht="11.25">
      <c r="B389" s="207"/>
      <c r="C389" s="208"/>
      <c r="D389" s="192" t="s">
        <v>211</v>
      </c>
      <c r="E389" s="209" t="s">
        <v>20</v>
      </c>
      <c r="F389" s="210" t="s">
        <v>1370</v>
      </c>
      <c r="G389" s="208"/>
      <c r="H389" s="211">
        <v>4.3499999999999996</v>
      </c>
      <c r="I389" s="212"/>
      <c r="J389" s="212"/>
      <c r="K389" s="208"/>
      <c r="L389" s="208"/>
      <c r="M389" s="213"/>
      <c r="N389" s="214"/>
      <c r="O389" s="215"/>
      <c r="P389" s="215"/>
      <c r="Q389" s="215"/>
      <c r="R389" s="215"/>
      <c r="S389" s="215"/>
      <c r="T389" s="215"/>
      <c r="U389" s="215"/>
      <c r="V389" s="215"/>
      <c r="W389" s="215"/>
      <c r="X389" s="216"/>
      <c r="AT389" s="217" t="s">
        <v>211</v>
      </c>
      <c r="AU389" s="217" t="s">
        <v>207</v>
      </c>
      <c r="AV389" s="14" t="s">
        <v>207</v>
      </c>
      <c r="AW389" s="14" t="s">
        <v>5</v>
      </c>
      <c r="AX389" s="14" t="s">
        <v>74</v>
      </c>
      <c r="AY389" s="217" t="s">
        <v>198</v>
      </c>
    </row>
    <row r="390" spans="2:51" s="13" customFormat="1" ht="11.25">
      <c r="B390" s="197"/>
      <c r="C390" s="198"/>
      <c r="D390" s="192" t="s">
        <v>211</v>
      </c>
      <c r="E390" s="199" t="s">
        <v>20</v>
      </c>
      <c r="F390" s="200" t="s">
        <v>1525</v>
      </c>
      <c r="G390" s="198"/>
      <c r="H390" s="199" t="s">
        <v>20</v>
      </c>
      <c r="I390" s="201"/>
      <c r="J390" s="201"/>
      <c r="K390" s="198"/>
      <c r="L390" s="198"/>
      <c r="M390" s="202"/>
      <c r="N390" s="203"/>
      <c r="O390" s="204"/>
      <c r="P390" s="204"/>
      <c r="Q390" s="204"/>
      <c r="R390" s="204"/>
      <c r="S390" s="204"/>
      <c r="T390" s="204"/>
      <c r="U390" s="204"/>
      <c r="V390" s="204"/>
      <c r="W390" s="204"/>
      <c r="X390" s="205"/>
      <c r="AT390" s="206" t="s">
        <v>211</v>
      </c>
      <c r="AU390" s="206" t="s">
        <v>207</v>
      </c>
      <c r="AV390" s="13" t="s">
        <v>82</v>
      </c>
      <c r="AW390" s="13" t="s">
        <v>5</v>
      </c>
      <c r="AX390" s="13" t="s">
        <v>74</v>
      </c>
      <c r="AY390" s="206" t="s">
        <v>198</v>
      </c>
    </row>
    <row r="391" spans="2:51" s="13" customFormat="1" ht="11.25">
      <c r="B391" s="197"/>
      <c r="C391" s="198"/>
      <c r="D391" s="192" t="s">
        <v>211</v>
      </c>
      <c r="E391" s="199" t="s">
        <v>20</v>
      </c>
      <c r="F391" s="200" t="s">
        <v>1382</v>
      </c>
      <c r="G391" s="198"/>
      <c r="H391" s="199" t="s">
        <v>20</v>
      </c>
      <c r="I391" s="201"/>
      <c r="J391" s="201"/>
      <c r="K391" s="198"/>
      <c r="L391" s="198"/>
      <c r="M391" s="202"/>
      <c r="N391" s="203"/>
      <c r="O391" s="204"/>
      <c r="P391" s="204"/>
      <c r="Q391" s="204"/>
      <c r="R391" s="204"/>
      <c r="S391" s="204"/>
      <c r="T391" s="204"/>
      <c r="U391" s="204"/>
      <c r="V391" s="204"/>
      <c r="W391" s="204"/>
      <c r="X391" s="205"/>
      <c r="AT391" s="206" t="s">
        <v>211</v>
      </c>
      <c r="AU391" s="206" t="s">
        <v>207</v>
      </c>
      <c r="AV391" s="13" t="s">
        <v>82</v>
      </c>
      <c r="AW391" s="13" t="s">
        <v>5</v>
      </c>
      <c r="AX391" s="13" t="s">
        <v>74</v>
      </c>
      <c r="AY391" s="206" t="s">
        <v>198</v>
      </c>
    </row>
    <row r="392" spans="2:51" s="13" customFormat="1" ht="11.25">
      <c r="B392" s="197"/>
      <c r="C392" s="198"/>
      <c r="D392" s="192" t="s">
        <v>211</v>
      </c>
      <c r="E392" s="199" t="s">
        <v>20</v>
      </c>
      <c r="F392" s="200" t="s">
        <v>1414</v>
      </c>
      <c r="G392" s="198"/>
      <c r="H392" s="199" t="s">
        <v>20</v>
      </c>
      <c r="I392" s="201"/>
      <c r="J392" s="201"/>
      <c r="K392" s="198"/>
      <c r="L392" s="198"/>
      <c r="M392" s="202"/>
      <c r="N392" s="203"/>
      <c r="O392" s="204"/>
      <c r="P392" s="204"/>
      <c r="Q392" s="204"/>
      <c r="R392" s="204"/>
      <c r="S392" s="204"/>
      <c r="T392" s="204"/>
      <c r="U392" s="204"/>
      <c r="V392" s="204"/>
      <c r="W392" s="204"/>
      <c r="X392" s="205"/>
      <c r="AT392" s="206" t="s">
        <v>211</v>
      </c>
      <c r="AU392" s="206" t="s">
        <v>207</v>
      </c>
      <c r="AV392" s="13" t="s">
        <v>82</v>
      </c>
      <c r="AW392" s="13" t="s">
        <v>5</v>
      </c>
      <c r="AX392" s="13" t="s">
        <v>74</v>
      </c>
      <c r="AY392" s="206" t="s">
        <v>198</v>
      </c>
    </row>
    <row r="393" spans="2:51" s="14" customFormat="1" ht="11.25">
      <c r="B393" s="207"/>
      <c r="C393" s="208"/>
      <c r="D393" s="192" t="s">
        <v>211</v>
      </c>
      <c r="E393" s="209" t="s">
        <v>20</v>
      </c>
      <c r="F393" s="210" t="s">
        <v>1370</v>
      </c>
      <c r="G393" s="208"/>
      <c r="H393" s="211">
        <v>4.3499999999999996</v>
      </c>
      <c r="I393" s="212"/>
      <c r="J393" s="212"/>
      <c r="K393" s="208"/>
      <c r="L393" s="208"/>
      <c r="M393" s="213"/>
      <c r="N393" s="214"/>
      <c r="O393" s="215"/>
      <c r="P393" s="215"/>
      <c r="Q393" s="215"/>
      <c r="R393" s="215"/>
      <c r="S393" s="215"/>
      <c r="T393" s="215"/>
      <c r="U393" s="215"/>
      <c r="V393" s="215"/>
      <c r="W393" s="215"/>
      <c r="X393" s="216"/>
      <c r="AT393" s="217" t="s">
        <v>211</v>
      </c>
      <c r="AU393" s="217" t="s">
        <v>207</v>
      </c>
      <c r="AV393" s="14" t="s">
        <v>207</v>
      </c>
      <c r="AW393" s="14" t="s">
        <v>5</v>
      </c>
      <c r="AX393" s="14" t="s">
        <v>74</v>
      </c>
      <c r="AY393" s="217" t="s">
        <v>198</v>
      </c>
    </row>
    <row r="394" spans="2:51" s="13" customFormat="1" ht="11.25">
      <c r="B394" s="197"/>
      <c r="C394" s="198"/>
      <c r="D394" s="192" t="s">
        <v>211</v>
      </c>
      <c r="E394" s="199" t="s">
        <v>20</v>
      </c>
      <c r="F394" s="200" t="s">
        <v>1525</v>
      </c>
      <c r="G394" s="198"/>
      <c r="H394" s="199" t="s">
        <v>20</v>
      </c>
      <c r="I394" s="201"/>
      <c r="J394" s="201"/>
      <c r="K394" s="198"/>
      <c r="L394" s="198"/>
      <c r="M394" s="202"/>
      <c r="N394" s="203"/>
      <c r="O394" s="204"/>
      <c r="P394" s="204"/>
      <c r="Q394" s="204"/>
      <c r="R394" s="204"/>
      <c r="S394" s="204"/>
      <c r="T394" s="204"/>
      <c r="U394" s="204"/>
      <c r="V394" s="204"/>
      <c r="W394" s="204"/>
      <c r="X394" s="205"/>
      <c r="AT394" s="206" t="s">
        <v>211</v>
      </c>
      <c r="AU394" s="206" t="s">
        <v>207</v>
      </c>
      <c r="AV394" s="13" t="s">
        <v>82</v>
      </c>
      <c r="AW394" s="13" t="s">
        <v>5</v>
      </c>
      <c r="AX394" s="13" t="s">
        <v>74</v>
      </c>
      <c r="AY394" s="206" t="s">
        <v>198</v>
      </c>
    </row>
    <row r="395" spans="2:51" s="13" customFormat="1" ht="11.25">
      <c r="B395" s="197"/>
      <c r="C395" s="198"/>
      <c r="D395" s="192" t="s">
        <v>211</v>
      </c>
      <c r="E395" s="199" t="s">
        <v>20</v>
      </c>
      <c r="F395" s="200" t="s">
        <v>1301</v>
      </c>
      <c r="G395" s="198"/>
      <c r="H395" s="199" t="s">
        <v>20</v>
      </c>
      <c r="I395" s="201"/>
      <c r="J395" s="201"/>
      <c r="K395" s="198"/>
      <c r="L395" s="198"/>
      <c r="M395" s="202"/>
      <c r="N395" s="203"/>
      <c r="O395" s="204"/>
      <c r="P395" s="204"/>
      <c r="Q395" s="204"/>
      <c r="R395" s="204"/>
      <c r="S395" s="204"/>
      <c r="T395" s="204"/>
      <c r="U395" s="204"/>
      <c r="V395" s="204"/>
      <c r="W395" s="204"/>
      <c r="X395" s="205"/>
      <c r="AT395" s="206" t="s">
        <v>211</v>
      </c>
      <c r="AU395" s="206" t="s">
        <v>207</v>
      </c>
      <c r="AV395" s="13" t="s">
        <v>82</v>
      </c>
      <c r="AW395" s="13" t="s">
        <v>5</v>
      </c>
      <c r="AX395" s="13" t="s">
        <v>74</v>
      </c>
      <c r="AY395" s="206" t="s">
        <v>198</v>
      </c>
    </row>
    <row r="396" spans="2:51" s="13" customFormat="1" ht="11.25">
      <c r="B396" s="197"/>
      <c r="C396" s="198"/>
      <c r="D396" s="192" t="s">
        <v>211</v>
      </c>
      <c r="E396" s="199" t="s">
        <v>20</v>
      </c>
      <c r="F396" s="200" t="s">
        <v>1324</v>
      </c>
      <c r="G396" s="198"/>
      <c r="H396" s="199" t="s">
        <v>20</v>
      </c>
      <c r="I396" s="201"/>
      <c r="J396" s="201"/>
      <c r="K396" s="198"/>
      <c r="L396" s="198"/>
      <c r="M396" s="202"/>
      <c r="N396" s="203"/>
      <c r="O396" s="204"/>
      <c r="P396" s="204"/>
      <c r="Q396" s="204"/>
      <c r="R396" s="204"/>
      <c r="S396" s="204"/>
      <c r="T396" s="204"/>
      <c r="U396" s="204"/>
      <c r="V396" s="204"/>
      <c r="W396" s="204"/>
      <c r="X396" s="205"/>
      <c r="AT396" s="206" t="s">
        <v>211</v>
      </c>
      <c r="AU396" s="206" t="s">
        <v>207</v>
      </c>
      <c r="AV396" s="13" t="s">
        <v>82</v>
      </c>
      <c r="AW396" s="13" t="s">
        <v>5</v>
      </c>
      <c r="AX396" s="13" t="s">
        <v>74</v>
      </c>
      <c r="AY396" s="206" t="s">
        <v>198</v>
      </c>
    </row>
    <row r="397" spans="2:51" s="14" customFormat="1" ht="11.25">
      <c r="B397" s="207"/>
      <c r="C397" s="208"/>
      <c r="D397" s="192" t="s">
        <v>211</v>
      </c>
      <c r="E397" s="209" t="s">
        <v>20</v>
      </c>
      <c r="F397" s="210" t="s">
        <v>1371</v>
      </c>
      <c r="G397" s="208"/>
      <c r="H397" s="211">
        <v>4.37</v>
      </c>
      <c r="I397" s="212"/>
      <c r="J397" s="212"/>
      <c r="K397" s="208"/>
      <c r="L397" s="208"/>
      <c r="M397" s="213"/>
      <c r="N397" s="214"/>
      <c r="O397" s="215"/>
      <c r="P397" s="215"/>
      <c r="Q397" s="215"/>
      <c r="R397" s="215"/>
      <c r="S397" s="215"/>
      <c r="T397" s="215"/>
      <c r="U397" s="215"/>
      <c r="V397" s="215"/>
      <c r="W397" s="215"/>
      <c r="X397" s="216"/>
      <c r="AT397" s="217" t="s">
        <v>211</v>
      </c>
      <c r="AU397" s="217" t="s">
        <v>207</v>
      </c>
      <c r="AV397" s="14" t="s">
        <v>207</v>
      </c>
      <c r="AW397" s="14" t="s">
        <v>5</v>
      </c>
      <c r="AX397" s="14" t="s">
        <v>74</v>
      </c>
      <c r="AY397" s="217" t="s">
        <v>198</v>
      </c>
    </row>
    <row r="398" spans="2:51" s="13" customFormat="1" ht="11.25">
      <c r="B398" s="197"/>
      <c r="C398" s="198"/>
      <c r="D398" s="192" t="s">
        <v>211</v>
      </c>
      <c r="E398" s="199" t="s">
        <v>20</v>
      </c>
      <c r="F398" s="200" t="s">
        <v>1525</v>
      </c>
      <c r="G398" s="198"/>
      <c r="H398" s="199" t="s">
        <v>20</v>
      </c>
      <c r="I398" s="201"/>
      <c r="J398" s="201"/>
      <c r="K398" s="198"/>
      <c r="L398" s="198"/>
      <c r="M398" s="202"/>
      <c r="N398" s="203"/>
      <c r="O398" s="204"/>
      <c r="P398" s="204"/>
      <c r="Q398" s="204"/>
      <c r="R398" s="204"/>
      <c r="S398" s="204"/>
      <c r="T398" s="204"/>
      <c r="U398" s="204"/>
      <c r="V398" s="204"/>
      <c r="W398" s="204"/>
      <c r="X398" s="205"/>
      <c r="AT398" s="206" t="s">
        <v>211</v>
      </c>
      <c r="AU398" s="206" t="s">
        <v>207</v>
      </c>
      <c r="AV398" s="13" t="s">
        <v>82</v>
      </c>
      <c r="AW398" s="13" t="s">
        <v>5</v>
      </c>
      <c r="AX398" s="13" t="s">
        <v>74</v>
      </c>
      <c r="AY398" s="206" t="s">
        <v>198</v>
      </c>
    </row>
    <row r="399" spans="2:51" s="13" customFormat="1" ht="11.25">
      <c r="B399" s="197"/>
      <c r="C399" s="198"/>
      <c r="D399" s="192" t="s">
        <v>211</v>
      </c>
      <c r="E399" s="199" t="s">
        <v>20</v>
      </c>
      <c r="F399" s="200" t="s">
        <v>1301</v>
      </c>
      <c r="G399" s="198"/>
      <c r="H399" s="199" t="s">
        <v>20</v>
      </c>
      <c r="I399" s="201"/>
      <c r="J399" s="201"/>
      <c r="K399" s="198"/>
      <c r="L399" s="198"/>
      <c r="M399" s="202"/>
      <c r="N399" s="203"/>
      <c r="O399" s="204"/>
      <c r="P399" s="204"/>
      <c r="Q399" s="204"/>
      <c r="R399" s="204"/>
      <c r="S399" s="204"/>
      <c r="T399" s="204"/>
      <c r="U399" s="204"/>
      <c r="V399" s="204"/>
      <c r="W399" s="204"/>
      <c r="X399" s="205"/>
      <c r="AT399" s="206" t="s">
        <v>211</v>
      </c>
      <c r="AU399" s="206" t="s">
        <v>207</v>
      </c>
      <c r="AV399" s="13" t="s">
        <v>82</v>
      </c>
      <c r="AW399" s="13" t="s">
        <v>5</v>
      </c>
      <c r="AX399" s="13" t="s">
        <v>74</v>
      </c>
      <c r="AY399" s="206" t="s">
        <v>198</v>
      </c>
    </row>
    <row r="400" spans="2:51" s="13" customFormat="1" ht="11.25">
      <c r="B400" s="197"/>
      <c r="C400" s="198"/>
      <c r="D400" s="192" t="s">
        <v>211</v>
      </c>
      <c r="E400" s="199" t="s">
        <v>20</v>
      </c>
      <c r="F400" s="200" t="s">
        <v>1326</v>
      </c>
      <c r="G400" s="198"/>
      <c r="H400" s="199" t="s">
        <v>20</v>
      </c>
      <c r="I400" s="201"/>
      <c r="J400" s="201"/>
      <c r="K400" s="198"/>
      <c r="L400" s="198"/>
      <c r="M400" s="202"/>
      <c r="N400" s="203"/>
      <c r="O400" s="204"/>
      <c r="P400" s="204"/>
      <c r="Q400" s="204"/>
      <c r="R400" s="204"/>
      <c r="S400" s="204"/>
      <c r="T400" s="204"/>
      <c r="U400" s="204"/>
      <c r="V400" s="204"/>
      <c r="W400" s="204"/>
      <c r="X400" s="205"/>
      <c r="AT400" s="206" t="s">
        <v>211</v>
      </c>
      <c r="AU400" s="206" t="s">
        <v>207</v>
      </c>
      <c r="AV400" s="13" t="s">
        <v>82</v>
      </c>
      <c r="AW400" s="13" t="s">
        <v>5</v>
      </c>
      <c r="AX400" s="13" t="s">
        <v>74</v>
      </c>
      <c r="AY400" s="206" t="s">
        <v>198</v>
      </c>
    </row>
    <row r="401" spans="2:51" s="14" customFormat="1" ht="11.25">
      <c r="B401" s="207"/>
      <c r="C401" s="208"/>
      <c r="D401" s="192" t="s">
        <v>211</v>
      </c>
      <c r="E401" s="209" t="s">
        <v>20</v>
      </c>
      <c r="F401" s="210" t="s">
        <v>1371</v>
      </c>
      <c r="G401" s="208"/>
      <c r="H401" s="211">
        <v>4.37</v>
      </c>
      <c r="I401" s="212"/>
      <c r="J401" s="212"/>
      <c r="K401" s="208"/>
      <c r="L401" s="208"/>
      <c r="M401" s="213"/>
      <c r="N401" s="214"/>
      <c r="O401" s="215"/>
      <c r="P401" s="215"/>
      <c r="Q401" s="215"/>
      <c r="R401" s="215"/>
      <c r="S401" s="215"/>
      <c r="T401" s="215"/>
      <c r="U401" s="215"/>
      <c r="V401" s="215"/>
      <c r="W401" s="215"/>
      <c r="X401" s="216"/>
      <c r="AT401" s="217" t="s">
        <v>211</v>
      </c>
      <c r="AU401" s="217" t="s">
        <v>207</v>
      </c>
      <c r="AV401" s="14" t="s">
        <v>207</v>
      </c>
      <c r="AW401" s="14" t="s">
        <v>5</v>
      </c>
      <c r="AX401" s="14" t="s">
        <v>74</v>
      </c>
      <c r="AY401" s="217" t="s">
        <v>198</v>
      </c>
    </row>
    <row r="402" spans="2:51" s="13" customFormat="1" ht="11.25">
      <c r="B402" s="197"/>
      <c r="C402" s="198"/>
      <c r="D402" s="192" t="s">
        <v>211</v>
      </c>
      <c r="E402" s="199" t="s">
        <v>20</v>
      </c>
      <c r="F402" s="200" t="s">
        <v>1525</v>
      </c>
      <c r="G402" s="198"/>
      <c r="H402" s="199" t="s">
        <v>20</v>
      </c>
      <c r="I402" s="201"/>
      <c r="J402" s="201"/>
      <c r="K402" s="198"/>
      <c r="L402" s="198"/>
      <c r="M402" s="202"/>
      <c r="N402" s="203"/>
      <c r="O402" s="204"/>
      <c r="P402" s="204"/>
      <c r="Q402" s="204"/>
      <c r="R402" s="204"/>
      <c r="S402" s="204"/>
      <c r="T402" s="204"/>
      <c r="U402" s="204"/>
      <c r="V402" s="204"/>
      <c r="W402" s="204"/>
      <c r="X402" s="205"/>
      <c r="AT402" s="206" t="s">
        <v>211</v>
      </c>
      <c r="AU402" s="206" t="s">
        <v>207</v>
      </c>
      <c r="AV402" s="13" t="s">
        <v>82</v>
      </c>
      <c r="AW402" s="13" t="s">
        <v>5</v>
      </c>
      <c r="AX402" s="13" t="s">
        <v>74</v>
      </c>
      <c r="AY402" s="206" t="s">
        <v>198</v>
      </c>
    </row>
    <row r="403" spans="2:51" s="13" customFormat="1" ht="11.25">
      <c r="B403" s="197"/>
      <c r="C403" s="198"/>
      <c r="D403" s="192" t="s">
        <v>211</v>
      </c>
      <c r="E403" s="199" t="s">
        <v>20</v>
      </c>
      <c r="F403" s="200" t="s">
        <v>1301</v>
      </c>
      <c r="G403" s="198"/>
      <c r="H403" s="199" t="s">
        <v>20</v>
      </c>
      <c r="I403" s="201"/>
      <c r="J403" s="201"/>
      <c r="K403" s="198"/>
      <c r="L403" s="198"/>
      <c r="M403" s="202"/>
      <c r="N403" s="203"/>
      <c r="O403" s="204"/>
      <c r="P403" s="204"/>
      <c r="Q403" s="204"/>
      <c r="R403" s="204"/>
      <c r="S403" s="204"/>
      <c r="T403" s="204"/>
      <c r="U403" s="204"/>
      <c r="V403" s="204"/>
      <c r="W403" s="204"/>
      <c r="X403" s="205"/>
      <c r="AT403" s="206" t="s">
        <v>211</v>
      </c>
      <c r="AU403" s="206" t="s">
        <v>207</v>
      </c>
      <c r="AV403" s="13" t="s">
        <v>82</v>
      </c>
      <c r="AW403" s="13" t="s">
        <v>5</v>
      </c>
      <c r="AX403" s="13" t="s">
        <v>74</v>
      </c>
      <c r="AY403" s="206" t="s">
        <v>198</v>
      </c>
    </row>
    <row r="404" spans="2:51" s="13" customFormat="1" ht="11.25">
      <c r="B404" s="197"/>
      <c r="C404" s="198"/>
      <c r="D404" s="192" t="s">
        <v>211</v>
      </c>
      <c r="E404" s="199" t="s">
        <v>20</v>
      </c>
      <c r="F404" s="200" t="s">
        <v>1327</v>
      </c>
      <c r="G404" s="198"/>
      <c r="H404" s="199" t="s">
        <v>20</v>
      </c>
      <c r="I404" s="201"/>
      <c r="J404" s="201"/>
      <c r="K404" s="198"/>
      <c r="L404" s="198"/>
      <c r="M404" s="202"/>
      <c r="N404" s="203"/>
      <c r="O404" s="204"/>
      <c r="P404" s="204"/>
      <c r="Q404" s="204"/>
      <c r="R404" s="204"/>
      <c r="S404" s="204"/>
      <c r="T404" s="204"/>
      <c r="U404" s="204"/>
      <c r="V404" s="204"/>
      <c r="W404" s="204"/>
      <c r="X404" s="205"/>
      <c r="AT404" s="206" t="s">
        <v>211</v>
      </c>
      <c r="AU404" s="206" t="s">
        <v>207</v>
      </c>
      <c r="AV404" s="13" t="s">
        <v>82</v>
      </c>
      <c r="AW404" s="13" t="s">
        <v>5</v>
      </c>
      <c r="AX404" s="13" t="s">
        <v>74</v>
      </c>
      <c r="AY404" s="206" t="s">
        <v>198</v>
      </c>
    </row>
    <row r="405" spans="2:51" s="14" customFormat="1" ht="11.25">
      <c r="B405" s="207"/>
      <c r="C405" s="208"/>
      <c r="D405" s="192" t="s">
        <v>211</v>
      </c>
      <c r="E405" s="209" t="s">
        <v>20</v>
      </c>
      <c r="F405" s="210" t="s">
        <v>1371</v>
      </c>
      <c r="G405" s="208"/>
      <c r="H405" s="211">
        <v>4.37</v>
      </c>
      <c r="I405" s="212"/>
      <c r="J405" s="212"/>
      <c r="K405" s="208"/>
      <c r="L405" s="208"/>
      <c r="M405" s="213"/>
      <c r="N405" s="214"/>
      <c r="O405" s="215"/>
      <c r="P405" s="215"/>
      <c r="Q405" s="215"/>
      <c r="R405" s="215"/>
      <c r="S405" s="215"/>
      <c r="T405" s="215"/>
      <c r="U405" s="215"/>
      <c r="V405" s="215"/>
      <c r="W405" s="215"/>
      <c r="X405" s="216"/>
      <c r="AT405" s="217" t="s">
        <v>211</v>
      </c>
      <c r="AU405" s="217" t="s">
        <v>207</v>
      </c>
      <c r="AV405" s="14" t="s">
        <v>207</v>
      </c>
      <c r="AW405" s="14" t="s">
        <v>5</v>
      </c>
      <c r="AX405" s="14" t="s">
        <v>74</v>
      </c>
      <c r="AY405" s="217" t="s">
        <v>198</v>
      </c>
    </row>
    <row r="406" spans="2:51" s="13" customFormat="1" ht="11.25">
      <c r="B406" s="197"/>
      <c r="C406" s="198"/>
      <c r="D406" s="192" t="s">
        <v>211</v>
      </c>
      <c r="E406" s="199" t="s">
        <v>20</v>
      </c>
      <c r="F406" s="200" t="s">
        <v>1525</v>
      </c>
      <c r="G406" s="198"/>
      <c r="H406" s="199" t="s">
        <v>20</v>
      </c>
      <c r="I406" s="201"/>
      <c r="J406" s="201"/>
      <c r="K406" s="198"/>
      <c r="L406" s="198"/>
      <c r="M406" s="202"/>
      <c r="N406" s="203"/>
      <c r="O406" s="204"/>
      <c r="P406" s="204"/>
      <c r="Q406" s="204"/>
      <c r="R406" s="204"/>
      <c r="S406" s="204"/>
      <c r="T406" s="204"/>
      <c r="U406" s="204"/>
      <c r="V406" s="204"/>
      <c r="W406" s="204"/>
      <c r="X406" s="205"/>
      <c r="AT406" s="206" t="s">
        <v>211</v>
      </c>
      <c r="AU406" s="206" t="s">
        <v>207</v>
      </c>
      <c r="AV406" s="13" t="s">
        <v>82</v>
      </c>
      <c r="AW406" s="13" t="s">
        <v>5</v>
      </c>
      <c r="AX406" s="13" t="s">
        <v>74</v>
      </c>
      <c r="AY406" s="206" t="s">
        <v>198</v>
      </c>
    </row>
    <row r="407" spans="2:51" s="13" customFormat="1" ht="11.25">
      <c r="B407" s="197"/>
      <c r="C407" s="198"/>
      <c r="D407" s="192" t="s">
        <v>211</v>
      </c>
      <c r="E407" s="199" t="s">
        <v>20</v>
      </c>
      <c r="F407" s="200" t="s">
        <v>1301</v>
      </c>
      <c r="G407" s="198"/>
      <c r="H407" s="199" t="s">
        <v>20</v>
      </c>
      <c r="I407" s="201"/>
      <c r="J407" s="201"/>
      <c r="K407" s="198"/>
      <c r="L407" s="198"/>
      <c r="M407" s="202"/>
      <c r="N407" s="203"/>
      <c r="O407" s="204"/>
      <c r="P407" s="204"/>
      <c r="Q407" s="204"/>
      <c r="R407" s="204"/>
      <c r="S407" s="204"/>
      <c r="T407" s="204"/>
      <c r="U407" s="204"/>
      <c r="V407" s="204"/>
      <c r="W407" s="204"/>
      <c r="X407" s="205"/>
      <c r="AT407" s="206" t="s">
        <v>211</v>
      </c>
      <c r="AU407" s="206" t="s">
        <v>207</v>
      </c>
      <c r="AV407" s="13" t="s">
        <v>82</v>
      </c>
      <c r="AW407" s="13" t="s">
        <v>5</v>
      </c>
      <c r="AX407" s="13" t="s">
        <v>74</v>
      </c>
      <c r="AY407" s="206" t="s">
        <v>198</v>
      </c>
    </row>
    <row r="408" spans="2:51" s="13" customFormat="1" ht="11.25">
      <c r="B408" s="197"/>
      <c r="C408" s="198"/>
      <c r="D408" s="192" t="s">
        <v>211</v>
      </c>
      <c r="E408" s="199" t="s">
        <v>20</v>
      </c>
      <c r="F408" s="200" t="s">
        <v>1328</v>
      </c>
      <c r="G408" s="198"/>
      <c r="H408" s="199" t="s">
        <v>20</v>
      </c>
      <c r="I408" s="201"/>
      <c r="J408" s="201"/>
      <c r="K408" s="198"/>
      <c r="L408" s="198"/>
      <c r="M408" s="202"/>
      <c r="N408" s="203"/>
      <c r="O408" s="204"/>
      <c r="P408" s="204"/>
      <c r="Q408" s="204"/>
      <c r="R408" s="204"/>
      <c r="S408" s="204"/>
      <c r="T408" s="204"/>
      <c r="U408" s="204"/>
      <c r="V408" s="204"/>
      <c r="W408" s="204"/>
      <c r="X408" s="205"/>
      <c r="AT408" s="206" t="s">
        <v>211</v>
      </c>
      <c r="AU408" s="206" t="s">
        <v>207</v>
      </c>
      <c r="AV408" s="13" t="s">
        <v>82</v>
      </c>
      <c r="AW408" s="13" t="s">
        <v>5</v>
      </c>
      <c r="AX408" s="13" t="s">
        <v>74</v>
      </c>
      <c r="AY408" s="206" t="s">
        <v>198</v>
      </c>
    </row>
    <row r="409" spans="2:51" s="14" customFormat="1" ht="11.25">
      <c r="B409" s="207"/>
      <c r="C409" s="208"/>
      <c r="D409" s="192" t="s">
        <v>211</v>
      </c>
      <c r="E409" s="209" t="s">
        <v>20</v>
      </c>
      <c r="F409" s="210" t="s">
        <v>1371</v>
      </c>
      <c r="G409" s="208"/>
      <c r="H409" s="211">
        <v>4.37</v>
      </c>
      <c r="I409" s="212"/>
      <c r="J409" s="212"/>
      <c r="K409" s="208"/>
      <c r="L409" s="208"/>
      <c r="M409" s="213"/>
      <c r="N409" s="214"/>
      <c r="O409" s="215"/>
      <c r="P409" s="215"/>
      <c r="Q409" s="215"/>
      <c r="R409" s="215"/>
      <c r="S409" s="215"/>
      <c r="T409" s="215"/>
      <c r="U409" s="215"/>
      <c r="V409" s="215"/>
      <c r="W409" s="215"/>
      <c r="X409" s="216"/>
      <c r="AT409" s="217" t="s">
        <v>211</v>
      </c>
      <c r="AU409" s="217" t="s">
        <v>207</v>
      </c>
      <c r="AV409" s="14" t="s">
        <v>207</v>
      </c>
      <c r="AW409" s="14" t="s">
        <v>5</v>
      </c>
      <c r="AX409" s="14" t="s">
        <v>74</v>
      </c>
      <c r="AY409" s="217" t="s">
        <v>198</v>
      </c>
    </row>
    <row r="410" spans="2:51" s="13" customFormat="1" ht="11.25">
      <c r="B410" s="197"/>
      <c r="C410" s="198"/>
      <c r="D410" s="192" t="s">
        <v>211</v>
      </c>
      <c r="E410" s="199" t="s">
        <v>20</v>
      </c>
      <c r="F410" s="200" t="s">
        <v>1522</v>
      </c>
      <c r="G410" s="198"/>
      <c r="H410" s="199" t="s">
        <v>20</v>
      </c>
      <c r="I410" s="201"/>
      <c r="J410" s="201"/>
      <c r="K410" s="198"/>
      <c r="L410" s="198"/>
      <c r="M410" s="202"/>
      <c r="N410" s="203"/>
      <c r="O410" s="204"/>
      <c r="P410" s="204"/>
      <c r="Q410" s="204"/>
      <c r="R410" s="204"/>
      <c r="S410" s="204"/>
      <c r="T410" s="204"/>
      <c r="U410" s="204"/>
      <c r="V410" s="204"/>
      <c r="W410" s="204"/>
      <c r="X410" s="205"/>
      <c r="AT410" s="206" t="s">
        <v>211</v>
      </c>
      <c r="AU410" s="206" t="s">
        <v>207</v>
      </c>
      <c r="AV410" s="13" t="s">
        <v>82</v>
      </c>
      <c r="AW410" s="13" t="s">
        <v>5</v>
      </c>
      <c r="AX410" s="13" t="s">
        <v>74</v>
      </c>
      <c r="AY410" s="206" t="s">
        <v>198</v>
      </c>
    </row>
    <row r="411" spans="2:51" s="13" customFormat="1" ht="11.25">
      <c r="B411" s="197"/>
      <c r="C411" s="198"/>
      <c r="D411" s="192" t="s">
        <v>211</v>
      </c>
      <c r="E411" s="199" t="s">
        <v>20</v>
      </c>
      <c r="F411" s="200" t="s">
        <v>1301</v>
      </c>
      <c r="G411" s="198"/>
      <c r="H411" s="199" t="s">
        <v>20</v>
      </c>
      <c r="I411" s="201"/>
      <c r="J411" s="201"/>
      <c r="K411" s="198"/>
      <c r="L411" s="198"/>
      <c r="M411" s="202"/>
      <c r="N411" s="203"/>
      <c r="O411" s="204"/>
      <c r="P411" s="204"/>
      <c r="Q411" s="204"/>
      <c r="R411" s="204"/>
      <c r="S411" s="204"/>
      <c r="T411" s="204"/>
      <c r="U411" s="204"/>
      <c r="V411" s="204"/>
      <c r="W411" s="204"/>
      <c r="X411" s="205"/>
      <c r="AT411" s="206" t="s">
        <v>211</v>
      </c>
      <c r="AU411" s="206" t="s">
        <v>207</v>
      </c>
      <c r="AV411" s="13" t="s">
        <v>82</v>
      </c>
      <c r="AW411" s="13" t="s">
        <v>5</v>
      </c>
      <c r="AX411" s="13" t="s">
        <v>74</v>
      </c>
      <c r="AY411" s="206" t="s">
        <v>198</v>
      </c>
    </row>
    <row r="412" spans="2:51" s="13" customFormat="1" ht="11.25">
      <c r="B412" s="197"/>
      <c r="C412" s="198"/>
      <c r="D412" s="192" t="s">
        <v>211</v>
      </c>
      <c r="E412" s="199" t="s">
        <v>20</v>
      </c>
      <c r="F412" s="200" t="s">
        <v>1329</v>
      </c>
      <c r="G412" s="198"/>
      <c r="H412" s="199" t="s">
        <v>20</v>
      </c>
      <c r="I412" s="201"/>
      <c r="J412" s="201"/>
      <c r="K412" s="198"/>
      <c r="L412" s="198"/>
      <c r="M412" s="202"/>
      <c r="N412" s="203"/>
      <c r="O412" s="204"/>
      <c r="P412" s="204"/>
      <c r="Q412" s="204"/>
      <c r="R412" s="204"/>
      <c r="S412" s="204"/>
      <c r="T412" s="204"/>
      <c r="U412" s="204"/>
      <c r="V412" s="204"/>
      <c r="W412" s="204"/>
      <c r="X412" s="205"/>
      <c r="AT412" s="206" t="s">
        <v>211</v>
      </c>
      <c r="AU412" s="206" t="s">
        <v>207</v>
      </c>
      <c r="AV412" s="13" t="s">
        <v>82</v>
      </c>
      <c r="AW412" s="13" t="s">
        <v>5</v>
      </c>
      <c r="AX412" s="13" t="s">
        <v>74</v>
      </c>
      <c r="AY412" s="206" t="s">
        <v>198</v>
      </c>
    </row>
    <row r="413" spans="2:51" s="14" customFormat="1" ht="11.25">
      <c r="B413" s="207"/>
      <c r="C413" s="208"/>
      <c r="D413" s="192" t="s">
        <v>211</v>
      </c>
      <c r="E413" s="209" t="s">
        <v>20</v>
      </c>
      <c r="F413" s="210" t="s">
        <v>1371</v>
      </c>
      <c r="G413" s="208"/>
      <c r="H413" s="211">
        <v>4.37</v>
      </c>
      <c r="I413" s="212"/>
      <c r="J413" s="212"/>
      <c r="K413" s="208"/>
      <c r="L413" s="208"/>
      <c r="M413" s="213"/>
      <c r="N413" s="214"/>
      <c r="O413" s="215"/>
      <c r="P413" s="215"/>
      <c r="Q413" s="215"/>
      <c r="R413" s="215"/>
      <c r="S413" s="215"/>
      <c r="T413" s="215"/>
      <c r="U413" s="215"/>
      <c r="V413" s="215"/>
      <c r="W413" s="215"/>
      <c r="X413" s="216"/>
      <c r="AT413" s="217" t="s">
        <v>211</v>
      </c>
      <c r="AU413" s="217" t="s">
        <v>207</v>
      </c>
      <c r="AV413" s="14" t="s">
        <v>207</v>
      </c>
      <c r="AW413" s="14" t="s">
        <v>5</v>
      </c>
      <c r="AX413" s="14" t="s">
        <v>74</v>
      </c>
      <c r="AY413" s="217" t="s">
        <v>198</v>
      </c>
    </row>
    <row r="414" spans="2:51" s="13" customFormat="1" ht="11.25">
      <c r="B414" s="197"/>
      <c r="C414" s="198"/>
      <c r="D414" s="192" t="s">
        <v>211</v>
      </c>
      <c r="E414" s="199" t="s">
        <v>20</v>
      </c>
      <c r="F414" s="200" t="s">
        <v>1522</v>
      </c>
      <c r="G414" s="198"/>
      <c r="H414" s="199" t="s">
        <v>20</v>
      </c>
      <c r="I414" s="201"/>
      <c r="J414" s="201"/>
      <c r="K414" s="198"/>
      <c r="L414" s="198"/>
      <c r="M414" s="202"/>
      <c r="N414" s="203"/>
      <c r="O414" s="204"/>
      <c r="P414" s="204"/>
      <c r="Q414" s="204"/>
      <c r="R414" s="204"/>
      <c r="S414" s="204"/>
      <c r="T414" s="204"/>
      <c r="U414" s="204"/>
      <c r="V414" s="204"/>
      <c r="W414" s="204"/>
      <c r="X414" s="205"/>
      <c r="AT414" s="206" t="s">
        <v>211</v>
      </c>
      <c r="AU414" s="206" t="s">
        <v>207</v>
      </c>
      <c r="AV414" s="13" t="s">
        <v>82</v>
      </c>
      <c r="AW414" s="13" t="s">
        <v>5</v>
      </c>
      <c r="AX414" s="13" t="s">
        <v>74</v>
      </c>
      <c r="AY414" s="206" t="s">
        <v>198</v>
      </c>
    </row>
    <row r="415" spans="2:51" s="13" customFormat="1" ht="11.25">
      <c r="B415" s="197"/>
      <c r="C415" s="198"/>
      <c r="D415" s="192" t="s">
        <v>211</v>
      </c>
      <c r="E415" s="199" t="s">
        <v>20</v>
      </c>
      <c r="F415" s="200" t="s">
        <v>1301</v>
      </c>
      <c r="G415" s="198"/>
      <c r="H415" s="199" t="s">
        <v>20</v>
      </c>
      <c r="I415" s="201"/>
      <c r="J415" s="201"/>
      <c r="K415" s="198"/>
      <c r="L415" s="198"/>
      <c r="M415" s="202"/>
      <c r="N415" s="203"/>
      <c r="O415" s="204"/>
      <c r="P415" s="204"/>
      <c r="Q415" s="204"/>
      <c r="R415" s="204"/>
      <c r="S415" s="204"/>
      <c r="T415" s="204"/>
      <c r="U415" s="204"/>
      <c r="V415" s="204"/>
      <c r="W415" s="204"/>
      <c r="X415" s="205"/>
      <c r="AT415" s="206" t="s">
        <v>211</v>
      </c>
      <c r="AU415" s="206" t="s">
        <v>207</v>
      </c>
      <c r="AV415" s="13" t="s">
        <v>82</v>
      </c>
      <c r="AW415" s="13" t="s">
        <v>5</v>
      </c>
      <c r="AX415" s="13" t="s">
        <v>74</v>
      </c>
      <c r="AY415" s="206" t="s">
        <v>198</v>
      </c>
    </row>
    <row r="416" spans="2:51" s="13" customFormat="1" ht="11.25">
      <c r="B416" s="197"/>
      <c r="C416" s="198"/>
      <c r="D416" s="192" t="s">
        <v>211</v>
      </c>
      <c r="E416" s="199" t="s">
        <v>20</v>
      </c>
      <c r="F416" s="200" t="s">
        <v>1330</v>
      </c>
      <c r="G416" s="198"/>
      <c r="H416" s="199" t="s">
        <v>20</v>
      </c>
      <c r="I416" s="201"/>
      <c r="J416" s="201"/>
      <c r="K416" s="198"/>
      <c r="L416" s="198"/>
      <c r="M416" s="202"/>
      <c r="N416" s="203"/>
      <c r="O416" s="204"/>
      <c r="P416" s="204"/>
      <c r="Q416" s="204"/>
      <c r="R416" s="204"/>
      <c r="S416" s="204"/>
      <c r="T416" s="204"/>
      <c r="U416" s="204"/>
      <c r="V416" s="204"/>
      <c r="W416" s="204"/>
      <c r="X416" s="205"/>
      <c r="AT416" s="206" t="s">
        <v>211</v>
      </c>
      <c r="AU416" s="206" t="s">
        <v>207</v>
      </c>
      <c r="AV416" s="13" t="s">
        <v>82</v>
      </c>
      <c r="AW416" s="13" t="s">
        <v>5</v>
      </c>
      <c r="AX416" s="13" t="s">
        <v>74</v>
      </c>
      <c r="AY416" s="206" t="s">
        <v>198</v>
      </c>
    </row>
    <row r="417" spans="2:51" s="14" customFormat="1" ht="11.25">
      <c r="B417" s="207"/>
      <c r="C417" s="208"/>
      <c r="D417" s="192" t="s">
        <v>211</v>
      </c>
      <c r="E417" s="209" t="s">
        <v>20</v>
      </c>
      <c r="F417" s="210" t="s">
        <v>1371</v>
      </c>
      <c r="G417" s="208"/>
      <c r="H417" s="211">
        <v>4.37</v>
      </c>
      <c r="I417" s="212"/>
      <c r="J417" s="212"/>
      <c r="K417" s="208"/>
      <c r="L417" s="208"/>
      <c r="M417" s="213"/>
      <c r="N417" s="214"/>
      <c r="O417" s="215"/>
      <c r="P417" s="215"/>
      <c r="Q417" s="215"/>
      <c r="R417" s="215"/>
      <c r="S417" s="215"/>
      <c r="T417" s="215"/>
      <c r="U417" s="215"/>
      <c r="V417" s="215"/>
      <c r="W417" s="215"/>
      <c r="X417" s="216"/>
      <c r="AT417" s="217" t="s">
        <v>211</v>
      </c>
      <c r="AU417" s="217" t="s">
        <v>207</v>
      </c>
      <c r="AV417" s="14" t="s">
        <v>207</v>
      </c>
      <c r="AW417" s="14" t="s">
        <v>5</v>
      </c>
      <c r="AX417" s="14" t="s">
        <v>74</v>
      </c>
      <c r="AY417" s="217" t="s">
        <v>198</v>
      </c>
    </row>
    <row r="418" spans="2:51" s="13" customFormat="1" ht="11.25">
      <c r="B418" s="197"/>
      <c r="C418" s="198"/>
      <c r="D418" s="192" t="s">
        <v>211</v>
      </c>
      <c r="E418" s="199" t="s">
        <v>20</v>
      </c>
      <c r="F418" s="200" t="s">
        <v>1522</v>
      </c>
      <c r="G418" s="198"/>
      <c r="H418" s="199" t="s">
        <v>20</v>
      </c>
      <c r="I418" s="201"/>
      <c r="J418" s="201"/>
      <c r="K418" s="198"/>
      <c r="L418" s="198"/>
      <c r="M418" s="202"/>
      <c r="N418" s="203"/>
      <c r="O418" s="204"/>
      <c r="P418" s="204"/>
      <c r="Q418" s="204"/>
      <c r="R418" s="204"/>
      <c r="S418" s="204"/>
      <c r="T418" s="204"/>
      <c r="U418" s="204"/>
      <c r="V418" s="204"/>
      <c r="W418" s="204"/>
      <c r="X418" s="205"/>
      <c r="AT418" s="206" t="s">
        <v>211</v>
      </c>
      <c r="AU418" s="206" t="s">
        <v>207</v>
      </c>
      <c r="AV418" s="13" t="s">
        <v>82</v>
      </c>
      <c r="AW418" s="13" t="s">
        <v>5</v>
      </c>
      <c r="AX418" s="13" t="s">
        <v>74</v>
      </c>
      <c r="AY418" s="206" t="s">
        <v>198</v>
      </c>
    </row>
    <row r="419" spans="2:51" s="13" customFormat="1" ht="11.25">
      <c r="B419" s="197"/>
      <c r="C419" s="198"/>
      <c r="D419" s="192" t="s">
        <v>211</v>
      </c>
      <c r="E419" s="199" t="s">
        <v>20</v>
      </c>
      <c r="F419" s="200" t="s">
        <v>1301</v>
      </c>
      <c r="G419" s="198"/>
      <c r="H419" s="199" t="s">
        <v>20</v>
      </c>
      <c r="I419" s="201"/>
      <c r="J419" s="201"/>
      <c r="K419" s="198"/>
      <c r="L419" s="198"/>
      <c r="M419" s="202"/>
      <c r="N419" s="203"/>
      <c r="O419" s="204"/>
      <c r="P419" s="204"/>
      <c r="Q419" s="204"/>
      <c r="R419" s="204"/>
      <c r="S419" s="204"/>
      <c r="T419" s="204"/>
      <c r="U419" s="204"/>
      <c r="V419" s="204"/>
      <c r="W419" s="204"/>
      <c r="X419" s="205"/>
      <c r="AT419" s="206" t="s">
        <v>211</v>
      </c>
      <c r="AU419" s="206" t="s">
        <v>207</v>
      </c>
      <c r="AV419" s="13" t="s">
        <v>82</v>
      </c>
      <c r="AW419" s="13" t="s">
        <v>5</v>
      </c>
      <c r="AX419" s="13" t="s">
        <v>74</v>
      </c>
      <c r="AY419" s="206" t="s">
        <v>198</v>
      </c>
    </row>
    <row r="420" spans="2:51" s="13" customFormat="1" ht="11.25">
      <c r="B420" s="197"/>
      <c r="C420" s="198"/>
      <c r="D420" s="192" t="s">
        <v>211</v>
      </c>
      <c r="E420" s="199" t="s">
        <v>20</v>
      </c>
      <c r="F420" s="200" t="s">
        <v>1331</v>
      </c>
      <c r="G420" s="198"/>
      <c r="H420" s="199" t="s">
        <v>20</v>
      </c>
      <c r="I420" s="201"/>
      <c r="J420" s="201"/>
      <c r="K420" s="198"/>
      <c r="L420" s="198"/>
      <c r="M420" s="202"/>
      <c r="N420" s="203"/>
      <c r="O420" s="204"/>
      <c r="P420" s="204"/>
      <c r="Q420" s="204"/>
      <c r="R420" s="204"/>
      <c r="S420" s="204"/>
      <c r="T420" s="204"/>
      <c r="U420" s="204"/>
      <c r="V420" s="204"/>
      <c r="W420" s="204"/>
      <c r="X420" s="205"/>
      <c r="AT420" s="206" t="s">
        <v>211</v>
      </c>
      <c r="AU420" s="206" t="s">
        <v>207</v>
      </c>
      <c r="AV420" s="13" t="s">
        <v>82</v>
      </c>
      <c r="AW420" s="13" t="s">
        <v>5</v>
      </c>
      <c r="AX420" s="13" t="s">
        <v>74</v>
      </c>
      <c r="AY420" s="206" t="s">
        <v>198</v>
      </c>
    </row>
    <row r="421" spans="2:51" s="14" customFormat="1" ht="11.25">
      <c r="B421" s="207"/>
      <c r="C421" s="208"/>
      <c r="D421" s="192" t="s">
        <v>211</v>
      </c>
      <c r="E421" s="209" t="s">
        <v>20</v>
      </c>
      <c r="F421" s="210" t="s">
        <v>1371</v>
      </c>
      <c r="G421" s="208"/>
      <c r="H421" s="211">
        <v>4.37</v>
      </c>
      <c r="I421" s="212"/>
      <c r="J421" s="212"/>
      <c r="K421" s="208"/>
      <c r="L421" s="208"/>
      <c r="M421" s="213"/>
      <c r="N421" s="214"/>
      <c r="O421" s="215"/>
      <c r="P421" s="215"/>
      <c r="Q421" s="215"/>
      <c r="R421" s="215"/>
      <c r="S421" s="215"/>
      <c r="T421" s="215"/>
      <c r="U421" s="215"/>
      <c r="V421" s="215"/>
      <c r="W421" s="215"/>
      <c r="X421" s="216"/>
      <c r="AT421" s="217" t="s">
        <v>211</v>
      </c>
      <c r="AU421" s="217" t="s">
        <v>207</v>
      </c>
      <c r="AV421" s="14" t="s">
        <v>207</v>
      </c>
      <c r="AW421" s="14" t="s">
        <v>5</v>
      </c>
      <c r="AX421" s="14" t="s">
        <v>74</v>
      </c>
      <c r="AY421" s="217" t="s">
        <v>198</v>
      </c>
    </row>
    <row r="422" spans="2:51" s="13" customFormat="1" ht="11.25">
      <c r="B422" s="197"/>
      <c r="C422" s="198"/>
      <c r="D422" s="192" t="s">
        <v>211</v>
      </c>
      <c r="E422" s="199" t="s">
        <v>20</v>
      </c>
      <c r="F422" s="200" t="s">
        <v>1522</v>
      </c>
      <c r="G422" s="198"/>
      <c r="H422" s="199" t="s">
        <v>20</v>
      </c>
      <c r="I422" s="201"/>
      <c r="J422" s="201"/>
      <c r="K422" s="198"/>
      <c r="L422" s="198"/>
      <c r="M422" s="202"/>
      <c r="N422" s="203"/>
      <c r="O422" s="204"/>
      <c r="P422" s="204"/>
      <c r="Q422" s="204"/>
      <c r="R422" s="204"/>
      <c r="S422" s="204"/>
      <c r="T422" s="204"/>
      <c r="U422" s="204"/>
      <c r="V422" s="204"/>
      <c r="W422" s="204"/>
      <c r="X422" s="205"/>
      <c r="AT422" s="206" t="s">
        <v>211</v>
      </c>
      <c r="AU422" s="206" t="s">
        <v>207</v>
      </c>
      <c r="AV422" s="13" t="s">
        <v>82</v>
      </c>
      <c r="AW422" s="13" t="s">
        <v>5</v>
      </c>
      <c r="AX422" s="13" t="s">
        <v>74</v>
      </c>
      <c r="AY422" s="206" t="s">
        <v>198</v>
      </c>
    </row>
    <row r="423" spans="2:51" s="13" customFormat="1" ht="11.25">
      <c r="B423" s="197"/>
      <c r="C423" s="198"/>
      <c r="D423" s="192" t="s">
        <v>211</v>
      </c>
      <c r="E423" s="199" t="s">
        <v>20</v>
      </c>
      <c r="F423" s="200" t="s">
        <v>1301</v>
      </c>
      <c r="G423" s="198"/>
      <c r="H423" s="199" t="s">
        <v>20</v>
      </c>
      <c r="I423" s="201"/>
      <c r="J423" s="201"/>
      <c r="K423" s="198"/>
      <c r="L423" s="198"/>
      <c r="M423" s="202"/>
      <c r="N423" s="203"/>
      <c r="O423" s="204"/>
      <c r="P423" s="204"/>
      <c r="Q423" s="204"/>
      <c r="R423" s="204"/>
      <c r="S423" s="204"/>
      <c r="T423" s="204"/>
      <c r="U423" s="204"/>
      <c r="V423" s="204"/>
      <c r="W423" s="204"/>
      <c r="X423" s="205"/>
      <c r="AT423" s="206" t="s">
        <v>211</v>
      </c>
      <c r="AU423" s="206" t="s">
        <v>207</v>
      </c>
      <c r="AV423" s="13" t="s">
        <v>82</v>
      </c>
      <c r="AW423" s="13" t="s">
        <v>5</v>
      </c>
      <c r="AX423" s="13" t="s">
        <v>74</v>
      </c>
      <c r="AY423" s="206" t="s">
        <v>198</v>
      </c>
    </row>
    <row r="424" spans="2:51" s="13" customFormat="1" ht="11.25">
      <c r="B424" s="197"/>
      <c r="C424" s="198"/>
      <c r="D424" s="192" t="s">
        <v>211</v>
      </c>
      <c r="E424" s="199" t="s">
        <v>20</v>
      </c>
      <c r="F424" s="200" t="s">
        <v>1332</v>
      </c>
      <c r="G424" s="198"/>
      <c r="H424" s="199" t="s">
        <v>20</v>
      </c>
      <c r="I424" s="201"/>
      <c r="J424" s="201"/>
      <c r="K424" s="198"/>
      <c r="L424" s="198"/>
      <c r="M424" s="202"/>
      <c r="N424" s="203"/>
      <c r="O424" s="204"/>
      <c r="P424" s="204"/>
      <c r="Q424" s="204"/>
      <c r="R424" s="204"/>
      <c r="S424" s="204"/>
      <c r="T424" s="204"/>
      <c r="U424" s="204"/>
      <c r="V424" s="204"/>
      <c r="W424" s="204"/>
      <c r="X424" s="205"/>
      <c r="AT424" s="206" t="s">
        <v>211</v>
      </c>
      <c r="AU424" s="206" t="s">
        <v>207</v>
      </c>
      <c r="AV424" s="13" t="s">
        <v>82</v>
      </c>
      <c r="AW424" s="13" t="s">
        <v>5</v>
      </c>
      <c r="AX424" s="13" t="s">
        <v>74</v>
      </c>
      <c r="AY424" s="206" t="s">
        <v>198</v>
      </c>
    </row>
    <row r="425" spans="2:51" s="14" customFormat="1" ht="11.25">
      <c r="B425" s="207"/>
      <c r="C425" s="208"/>
      <c r="D425" s="192" t="s">
        <v>211</v>
      </c>
      <c r="E425" s="209" t="s">
        <v>20</v>
      </c>
      <c r="F425" s="210" t="s">
        <v>1371</v>
      </c>
      <c r="G425" s="208"/>
      <c r="H425" s="211">
        <v>4.37</v>
      </c>
      <c r="I425" s="212"/>
      <c r="J425" s="212"/>
      <c r="K425" s="208"/>
      <c r="L425" s="208"/>
      <c r="M425" s="213"/>
      <c r="N425" s="214"/>
      <c r="O425" s="215"/>
      <c r="P425" s="215"/>
      <c r="Q425" s="215"/>
      <c r="R425" s="215"/>
      <c r="S425" s="215"/>
      <c r="T425" s="215"/>
      <c r="U425" s="215"/>
      <c r="V425" s="215"/>
      <c r="W425" s="215"/>
      <c r="X425" s="216"/>
      <c r="AT425" s="217" t="s">
        <v>211</v>
      </c>
      <c r="AU425" s="217" t="s">
        <v>207</v>
      </c>
      <c r="AV425" s="14" t="s">
        <v>207</v>
      </c>
      <c r="AW425" s="14" t="s">
        <v>5</v>
      </c>
      <c r="AX425" s="14" t="s">
        <v>74</v>
      </c>
      <c r="AY425" s="217" t="s">
        <v>198</v>
      </c>
    </row>
    <row r="426" spans="2:51" s="13" customFormat="1" ht="11.25">
      <c r="B426" s="197"/>
      <c r="C426" s="198"/>
      <c r="D426" s="192" t="s">
        <v>211</v>
      </c>
      <c r="E426" s="199" t="s">
        <v>20</v>
      </c>
      <c r="F426" s="200" t="s">
        <v>1525</v>
      </c>
      <c r="G426" s="198"/>
      <c r="H426" s="199" t="s">
        <v>20</v>
      </c>
      <c r="I426" s="201"/>
      <c r="J426" s="201"/>
      <c r="K426" s="198"/>
      <c r="L426" s="198"/>
      <c r="M426" s="202"/>
      <c r="N426" s="203"/>
      <c r="O426" s="204"/>
      <c r="P426" s="204"/>
      <c r="Q426" s="204"/>
      <c r="R426" s="204"/>
      <c r="S426" s="204"/>
      <c r="T426" s="204"/>
      <c r="U426" s="204"/>
      <c r="V426" s="204"/>
      <c r="W426" s="204"/>
      <c r="X426" s="205"/>
      <c r="AT426" s="206" t="s">
        <v>211</v>
      </c>
      <c r="AU426" s="206" t="s">
        <v>207</v>
      </c>
      <c r="AV426" s="13" t="s">
        <v>82</v>
      </c>
      <c r="AW426" s="13" t="s">
        <v>5</v>
      </c>
      <c r="AX426" s="13" t="s">
        <v>74</v>
      </c>
      <c r="AY426" s="206" t="s">
        <v>198</v>
      </c>
    </row>
    <row r="427" spans="2:51" s="13" customFormat="1" ht="11.25">
      <c r="B427" s="197"/>
      <c r="C427" s="198"/>
      <c r="D427" s="192" t="s">
        <v>211</v>
      </c>
      <c r="E427" s="199" t="s">
        <v>20</v>
      </c>
      <c r="F427" s="200" t="s">
        <v>1382</v>
      </c>
      <c r="G427" s="198"/>
      <c r="H427" s="199" t="s">
        <v>20</v>
      </c>
      <c r="I427" s="201"/>
      <c r="J427" s="201"/>
      <c r="K427" s="198"/>
      <c r="L427" s="198"/>
      <c r="M427" s="202"/>
      <c r="N427" s="203"/>
      <c r="O427" s="204"/>
      <c r="P427" s="204"/>
      <c r="Q427" s="204"/>
      <c r="R427" s="204"/>
      <c r="S427" s="204"/>
      <c r="T427" s="204"/>
      <c r="U427" s="204"/>
      <c r="V427" s="204"/>
      <c r="W427" s="204"/>
      <c r="X427" s="205"/>
      <c r="AT427" s="206" t="s">
        <v>211</v>
      </c>
      <c r="AU427" s="206" t="s">
        <v>207</v>
      </c>
      <c r="AV427" s="13" t="s">
        <v>82</v>
      </c>
      <c r="AW427" s="13" t="s">
        <v>5</v>
      </c>
      <c r="AX427" s="13" t="s">
        <v>74</v>
      </c>
      <c r="AY427" s="206" t="s">
        <v>198</v>
      </c>
    </row>
    <row r="428" spans="2:51" s="13" customFormat="1" ht="11.25">
      <c r="B428" s="197"/>
      <c r="C428" s="198"/>
      <c r="D428" s="192" t="s">
        <v>211</v>
      </c>
      <c r="E428" s="199" t="s">
        <v>20</v>
      </c>
      <c r="F428" s="200" t="s">
        <v>1415</v>
      </c>
      <c r="G428" s="198"/>
      <c r="H428" s="199" t="s">
        <v>20</v>
      </c>
      <c r="I428" s="201"/>
      <c r="J428" s="201"/>
      <c r="K428" s="198"/>
      <c r="L428" s="198"/>
      <c r="M428" s="202"/>
      <c r="N428" s="203"/>
      <c r="O428" s="204"/>
      <c r="P428" s="204"/>
      <c r="Q428" s="204"/>
      <c r="R428" s="204"/>
      <c r="S428" s="204"/>
      <c r="T428" s="204"/>
      <c r="U428" s="204"/>
      <c r="V428" s="204"/>
      <c r="W428" s="204"/>
      <c r="X428" s="205"/>
      <c r="AT428" s="206" t="s">
        <v>211</v>
      </c>
      <c r="AU428" s="206" t="s">
        <v>207</v>
      </c>
      <c r="AV428" s="13" t="s">
        <v>82</v>
      </c>
      <c r="AW428" s="13" t="s">
        <v>5</v>
      </c>
      <c r="AX428" s="13" t="s">
        <v>74</v>
      </c>
      <c r="AY428" s="206" t="s">
        <v>198</v>
      </c>
    </row>
    <row r="429" spans="2:51" s="14" customFormat="1" ht="11.25">
      <c r="B429" s="207"/>
      <c r="C429" s="208"/>
      <c r="D429" s="192" t="s">
        <v>211</v>
      </c>
      <c r="E429" s="209" t="s">
        <v>20</v>
      </c>
      <c r="F429" s="210" t="s">
        <v>1371</v>
      </c>
      <c r="G429" s="208"/>
      <c r="H429" s="211">
        <v>4.37</v>
      </c>
      <c r="I429" s="212"/>
      <c r="J429" s="212"/>
      <c r="K429" s="208"/>
      <c r="L429" s="208"/>
      <c r="M429" s="213"/>
      <c r="N429" s="214"/>
      <c r="O429" s="215"/>
      <c r="P429" s="215"/>
      <c r="Q429" s="215"/>
      <c r="R429" s="215"/>
      <c r="S429" s="215"/>
      <c r="T429" s="215"/>
      <c r="U429" s="215"/>
      <c r="V429" s="215"/>
      <c r="W429" s="215"/>
      <c r="X429" s="216"/>
      <c r="AT429" s="217" t="s">
        <v>211</v>
      </c>
      <c r="AU429" s="217" t="s">
        <v>207</v>
      </c>
      <c r="AV429" s="14" t="s">
        <v>207</v>
      </c>
      <c r="AW429" s="14" t="s">
        <v>5</v>
      </c>
      <c r="AX429" s="14" t="s">
        <v>74</v>
      </c>
      <c r="AY429" s="217" t="s">
        <v>198</v>
      </c>
    </row>
    <row r="430" spans="2:51" s="13" customFormat="1" ht="11.25">
      <c r="B430" s="197"/>
      <c r="C430" s="198"/>
      <c r="D430" s="192" t="s">
        <v>211</v>
      </c>
      <c r="E430" s="199" t="s">
        <v>20</v>
      </c>
      <c r="F430" s="200" t="s">
        <v>1525</v>
      </c>
      <c r="G430" s="198"/>
      <c r="H430" s="199" t="s">
        <v>20</v>
      </c>
      <c r="I430" s="201"/>
      <c r="J430" s="201"/>
      <c r="K430" s="198"/>
      <c r="L430" s="198"/>
      <c r="M430" s="202"/>
      <c r="N430" s="203"/>
      <c r="O430" s="204"/>
      <c r="P430" s="204"/>
      <c r="Q430" s="204"/>
      <c r="R430" s="204"/>
      <c r="S430" s="204"/>
      <c r="T430" s="204"/>
      <c r="U430" s="204"/>
      <c r="V430" s="204"/>
      <c r="W430" s="204"/>
      <c r="X430" s="205"/>
      <c r="AT430" s="206" t="s">
        <v>211</v>
      </c>
      <c r="AU430" s="206" t="s">
        <v>207</v>
      </c>
      <c r="AV430" s="13" t="s">
        <v>82</v>
      </c>
      <c r="AW430" s="13" t="s">
        <v>5</v>
      </c>
      <c r="AX430" s="13" t="s">
        <v>74</v>
      </c>
      <c r="AY430" s="206" t="s">
        <v>198</v>
      </c>
    </row>
    <row r="431" spans="2:51" s="13" customFormat="1" ht="11.25">
      <c r="B431" s="197"/>
      <c r="C431" s="198"/>
      <c r="D431" s="192" t="s">
        <v>211</v>
      </c>
      <c r="E431" s="199" t="s">
        <v>20</v>
      </c>
      <c r="F431" s="200" t="s">
        <v>1382</v>
      </c>
      <c r="G431" s="198"/>
      <c r="H431" s="199" t="s">
        <v>20</v>
      </c>
      <c r="I431" s="201"/>
      <c r="J431" s="201"/>
      <c r="K431" s="198"/>
      <c r="L431" s="198"/>
      <c r="M431" s="202"/>
      <c r="N431" s="203"/>
      <c r="O431" s="204"/>
      <c r="P431" s="204"/>
      <c r="Q431" s="204"/>
      <c r="R431" s="204"/>
      <c r="S431" s="204"/>
      <c r="T431" s="204"/>
      <c r="U431" s="204"/>
      <c r="V431" s="204"/>
      <c r="W431" s="204"/>
      <c r="X431" s="205"/>
      <c r="AT431" s="206" t="s">
        <v>211</v>
      </c>
      <c r="AU431" s="206" t="s">
        <v>207</v>
      </c>
      <c r="AV431" s="13" t="s">
        <v>82</v>
      </c>
      <c r="AW431" s="13" t="s">
        <v>5</v>
      </c>
      <c r="AX431" s="13" t="s">
        <v>74</v>
      </c>
      <c r="AY431" s="206" t="s">
        <v>198</v>
      </c>
    </row>
    <row r="432" spans="2:51" s="13" customFormat="1" ht="11.25">
      <c r="B432" s="197"/>
      <c r="C432" s="198"/>
      <c r="D432" s="192" t="s">
        <v>211</v>
      </c>
      <c r="E432" s="199" t="s">
        <v>20</v>
      </c>
      <c r="F432" s="200" t="s">
        <v>1416</v>
      </c>
      <c r="G432" s="198"/>
      <c r="H432" s="199" t="s">
        <v>20</v>
      </c>
      <c r="I432" s="201"/>
      <c r="J432" s="201"/>
      <c r="K432" s="198"/>
      <c r="L432" s="198"/>
      <c r="M432" s="202"/>
      <c r="N432" s="203"/>
      <c r="O432" s="204"/>
      <c r="P432" s="204"/>
      <c r="Q432" s="204"/>
      <c r="R432" s="204"/>
      <c r="S432" s="204"/>
      <c r="T432" s="204"/>
      <c r="U432" s="204"/>
      <c r="V432" s="204"/>
      <c r="W432" s="204"/>
      <c r="X432" s="205"/>
      <c r="AT432" s="206" t="s">
        <v>211</v>
      </c>
      <c r="AU432" s="206" t="s">
        <v>207</v>
      </c>
      <c r="AV432" s="13" t="s">
        <v>82</v>
      </c>
      <c r="AW432" s="13" t="s">
        <v>5</v>
      </c>
      <c r="AX432" s="13" t="s">
        <v>74</v>
      </c>
      <c r="AY432" s="206" t="s">
        <v>198</v>
      </c>
    </row>
    <row r="433" spans="2:51" s="14" customFormat="1" ht="11.25">
      <c r="B433" s="207"/>
      <c r="C433" s="208"/>
      <c r="D433" s="192" t="s">
        <v>211</v>
      </c>
      <c r="E433" s="209" t="s">
        <v>20</v>
      </c>
      <c r="F433" s="210" t="s">
        <v>1371</v>
      </c>
      <c r="G433" s="208"/>
      <c r="H433" s="211">
        <v>4.37</v>
      </c>
      <c r="I433" s="212"/>
      <c r="J433" s="212"/>
      <c r="K433" s="208"/>
      <c r="L433" s="208"/>
      <c r="M433" s="213"/>
      <c r="N433" s="214"/>
      <c r="O433" s="215"/>
      <c r="P433" s="215"/>
      <c r="Q433" s="215"/>
      <c r="R433" s="215"/>
      <c r="S433" s="215"/>
      <c r="T433" s="215"/>
      <c r="U433" s="215"/>
      <c r="V433" s="215"/>
      <c r="W433" s="215"/>
      <c r="X433" s="216"/>
      <c r="AT433" s="217" t="s">
        <v>211</v>
      </c>
      <c r="AU433" s="217" t="s">
        <v>207</v>
      </c>
      <c r="AV433" s="14" t="s">
        <v>207</v>
      </c>
      <c r="AW433" s="14" t="s">
        <v>5</v>
      </c>
      <c r="AX433" s="14" t="s">
        <v>74</v>
      </c>
      <c r="AY433" s="217" t="s">
        <v>198</v>
      </c>
    </row>
    <row r="434" spans="2:51" s="13" customFormat="1" ht="11.25">
      <c r="B434" s="197"/>
      <c r="C434" s="198"/>
      <c r="D434" s="192" t="s">
        <v>211</v>
      </c>
      <c r="E434" s="199" t="s">
        <v>20</v>
      </c>
      <c r="F434" s="200" t="s">
        <v>1525</v>
      </c>
      <c r="G434" s="198"/>
      <c r="H434" s="199" t="s">
        <v>20</v>
      </c>
      <c r="I434" s="201"/>
      <c r="J434" s="201"/>
      <c r="K434" s="198"/>
      <c r="L434" s="198"/>
      <c r="M434" s="202"/>
      <c r="N434" s="203"/>
      <c r="O434" s="204"/>
      <c r="P434" s="204"/>
      <c r="Q434" s="204"/>
      <c r="R434" s="204"/>
      <c r="S434" s="204"/>
      <c r="T434" s="204"/>
      <c r="U434" s="204"/>
      <c r="V434" s="204"/>
      <c r="W434" s="204"/>
      <c r="X434" s="205"/>
      <c r="AT434" s="206" t="s">
        <v>211</v>
      </c>
      <c r="AU434" s="206" t="s">
        <v>207</v>
      </c>
      <c r="AV434" s="13" t="s">
        <v>82</v>
      </c>
      <c r="AW434" s="13" t="s">
        <v>5</v>
      </c>
      <c r="AX434" s="13" t="s">
        <v>74</v>
      </c>
      <c r="AY434" s="206" t="s">
        <v>198</v>
      </c>
    </row>
    <row r="435" spans="2:51" s="13" customFormat="1" ht="11.25">
      <c r="B435" s="197"/>
      <c r="C435" s="198"/>
      <c r="D435" s="192" t="s">
        <v>211</v>
      </c>
      <c r="E435" s="199" t="s">
        <v>20</v>
      </c>
      <c r="F435" s="200" t="s">
        <v>1382</v>
      </c>
      <c r="G435" s="198"/>
      <c r="H435" s="199" t="s">
        <v>20</v>
      </c>
      <c r="I435" s="201"/>
      <c r="J435" s="201"/>
      <c r="K435" s="198"/>
      <c r="L435" s="198"/>
      <c r="M435" s="202"/>
      <c r="N435" s="203"/>
      <c r="O435" s="204"/>
      <c r="P435" s="204"/>
      <c r="Q435" s="204"/>
      <c r="R435" s="204"/>
      <c r="S435" s="204"/>
      <c r="T435" s="204"/>
      <c r="U435" s="204"/>
      <c r="V435" s="204"/>
      <c r="W435" s="204"/>
      <c r="X435" s="205"/>
      <c r="AT435" s="206" t="s">
        <v>211</v>
      </c>
      <c r="AU435" s="206" t="s">
        <v>207</v>
      </c>
      <c r="AV435" s="13" t="s">
        <v>82</v>
      </c>
      <c r="AW435" s="13" t="s">
        <v>5</v>
      </c>
      <c r="AX435" s="13" t="s">
        <v>74</v>
      </c>
      <c r="AY435" s="206" t="s">
        <v>198</v>
      </c>
    </row>
    <row r="436" spans="2:51" s="13" customFormat="1" ht="11.25">
      <c r="B436" s="197"/>
      <c r="C436" s="198"/>
      <c r="D436" s="192" t="s">
        <v>211</v>
      </c>
      <c r="E436" s="199" t="s">
        <v>20</v>
      </c>
      <c r="F436" s="200" t="s">
        <v>1417</v>
      </c>
      <c r="G436" s="198"/>
      <c r="H436" s="199" t="s">
        <v>20</v>
      </c>
      <c r="I436" s="201"/>
      <c r="J436" s="201"/>
      <c r="K436" s="198"/>
      <c r="L436" s="198"/>
      <c r="M436" s="202"/>
      <c r="N436" s="203"/>
      <c r="O436" s="204"/>
      <c r="P436" s="204"/>
      <c r="Q436" s="204"/>
      <c r="R436" s="204"/>
      <c r="S436" s="204"/>
      <c r="T436" s="204"/>
      <c r="U436" s="204"/>
      <c r="V436" s="204"/>
      <c r="W436" s="204"/>
      <c r="X436" s="205"/>
      <c r="AT436" s="206" t="s">
        <v>211</v>
      </c>
      <c r="AU436" s="206" t="s">
        <v>207</v>
      </c>
      <c r="AV436" s="13" t="s">
        <v>82</v>
      </c>
      <c r="AW436" s="13" t="s">
        <v>5</v>
      </c>
      <c r="AX436" s="13" t="s">
        <v>74</v>
      </c>
      <c r="AY436" s="206" t="s">
        <v>198</v>
      </c>
    </row>
    <row r="437" spans="2:51" s="14" customFormat="1" ht="11.25">
      <c r="B437" s="207"/>
      <c r="C437" s="208"/>
      <c r="D437" s="192" t="s">
        <v>211</v>
      </c>
      <c r="E437" s="209" t="s">
        <v>20</v>
      </c>
      <c r="F437" s="210" t="s">
        <v>1371</v>
      </c>
      <c r="G437" s="208"/>
      <c r="H437" s="211">
        <v>4.37</v>
      </c>
      <c r="I437" s="212"/>
      <c r="J437" s="212"/>
      <c r="K437" s="208"/>
      <c r="L437" s="208"/>
      <c r="M437" s="213"/>
      <c r="N437" s="214"/>
      <c r="O437" s="215"/>
      <c r="P437" s="215"/>
      <c r="Q437" s="215"/>
      <c r="R437" s="215"/>
      <c r="S437" s="215"/>
      <c r="T437" s="215"/>
      <c r="U437" s="215"/>
      <c r="V437" s="215"/>
      <c r="W437" s="215"/>
      <c r="X437" s="216"/>
      <c r="AT437" s="217" t="s">
        <v>211</v>
      </c>
      <c r="AU437" s="217" t="s">
        <v>207</v>
      </c>
      <c r="AV437" s="14" t="s">
        <v>207</v>
      </c>
      <c r="AW437" s="14" t="s">
        <v>5</v>
      </c>
      <c r="AX437" s="14" t="s">
        <v>74</v>
      </c>
      <c r="AY437" s="217" t="s">
        <v>198</v>
      </c>
    </row>
    <row r="438" spans="2:51" s="13" customFormat="1" ht="11.25">
      <c r="B438" s="197"/>
      <c r="C438" s="198"/>
      <c r="D438" s="192" t="s">
        <v>211</v>
      </c>
      <c r="E438" s="199" t="s">
        <v>20</v>
      </c>
      <c r="F438" s="200" t="s">
        <v>1525</v>
      </c>
      <c r="G438" s="198"/>
      <c r="H438" s="199" t="s">
        <v>20</v>
      </c>
      <c r="I438" s="201"/>
      <c r="J438" s="201"/>
      <c r="K438" s="198"/>
      <c r="L438" s="198"/>
      <c r="M438" s="202"/>
      <c r="N438" s="203"/>
      <c r="O438" s="204"/>
      <c r="P438" s="204"/>
      <c r="Q438" s="204"/>
      <c r="R438" s="204"/>
      <c r="S438" s="204"/>
      <c r="T438" s="204"/>
      <c r="U438" s="204"/>
      <c r="V438" s="204"/>
      <c r="W438" s="204"/>
      <c r="X438" s="205"/>
      <c r="AT438" s="206" t="s">
        <v>211</v>
      </c>
      <c r="AU438" s="206" t="s">
        <v>207</v>
      </c>
      <c r="AV438" s="13" t="s">
        <v>82</v>
      </c>
      <c r="AW438" s="13" t="s">
        <v>5</v>
      </c>
      <c r="AX438" s="13" t="s">
        <v>74</v>
      </c>
      <c r="AY438" s="206" t="s">
        <v>198</v>
      </c>
    </row>
    <row r="439" spans="2:51" s="13" customFormat="1" ht="11.25">
      <c r="B439" s="197"/>
      <c r="C439" s="198"/>
      <c r="D439" s="192" t="s">
        <v>211</v>
      </c>
      <c r="E439" s="199" t="s">
        <v>20</v>
      </c>
      <c r="F439" s="200" t="s">
        <v>1382</v>
      </c>
      <c r="G439" s="198"/>
      <c r="H439" s="199" t="s">
        <v>20</v>
      </c>
      <c r="I439" s="201"/>
      <c r="J439" s="201"/>
      <c r="K439" s="198"/>
      <c r="L439" s="198"/>
      <c r="M439" s="202"/>
      <c r="N439" s="203"/>
      <c r="O439" s="204"/>
      <c r="P439" s="204"/>
      <c r="Q439" s="204"/>
      <c r="R439" s="204"/>
      <c r="S439" s="204"/>
      <c r="T439" s="204"/>
      <c r="U439" s="204"/>
      <c r="V439" s="204"/>
      <c r="W439" s="204"/>
      <c r="X439" s="205"/>
      <c r="AT439" s="206" t="s">
        <v>211</v>
      </c>
      <c r="AU439" s="206" t="s">
        <v>207</v>
      </c>
      <c r="AV439" s="13" t="s">
        <v>82</v>
      </c>
      <c r="AW439" s="13" t="s">
        <v>5</v>
      </c>
      <c r="AX439" s="13" t="s">
        <v>74</v>
      </c>
      <c r="AY439" s="206" t="s">
        <v>198</v>
      </c>
    </row>
    <row r="440" spans="2:51" s="13" customFormat="1" ht="11.25">
      <c r="B440" s="197"/>
      <c r="C440" s="198"/>
      <c r="D440" s="192" t="s">
        <v>211</v>
      </c>
      <c r="E440" s="199" t="s">
        <v>20</v>
      </c>
      <c r="F440" s="200" t="s">
        <v>1418</v>
      </c>
      <c r="G440" s="198"/>
      <c r="H440" s="199" t="s">
        <v>20</v>
      </c>
      <c r="I440" s="201"/>
      <c r="J440" s="201"/>
      <c r="K440" s="198"/>
      <c r="L440" s="198"/>
      <c r="M440" s="202"/>
      <c r="N440" s="203"/>
      <c r="O440" s="204"/>
      <c r="P440" s="204"/>
      <c r="Q440" s="204"/>
      <c r="R440" s="204"/>
      <c r="S440" s="204"/>
      <c r="T440" s="204"/>
      <c r="U440" s="204"/>
      <c r="V440" s="204"/>
      <c r="W440" s="204"/>
      <c r="X440" s="205"/>
      <c r="AT440" s="206" t="s">
        <v>211</v>
      </c>
      <c r="AU440" s="206" t="s">
        <v>207</v>
      </c>
      <c r="AV440" s="13" t="s">
        <v>82</v>
      </c>
      <c r="AW440" s="13" t="s">
        <v>5</v>
      </c>
      <c r="AX440" s="13" t="s">
        <v>74</v>
      </c>
      <c r="AY440" s="206" t="s">
        <v>198</v>
      </c>
    </row>
    <row r="441" spans="2:51" s="14" customFormat="1" ht="11.25">
      <c r="B441" s="207"/>
      <c r="C441" s="208"/>
      <c r="D441" s="192" t="s">
        <v>211</v>
      </c>
      <c r="E441" s="209" t="s">
        <v>20</v>
      </c>
      <c r="F441" s="210" t="s">
        <v>1371</v>
      </c>
      <c r="G441" s="208"/>
      <c r="H441" s="211">
        <v>4.37</v>
      </c>
      <c r="I441" s="212"/>
      <c r="J441" s="212"/>
      <c r="K441" s="208"/>
      <c r="L441" s="208"/>
      <c r="M441" s="213"/>
      <c r="N441" s="214"/>
      <c r="O441" s="215"/>
      <c r="P441" s="215"/>
      <c r="Q441" s="215"/>
      <c r="R441" s="215"/>
      <c r="S441" s="215"/>
      <c r="T441" s="215"/>
      <c r="U441" s="215"/>
      <c r="V441" s="215"/>
      <c r="W441" s="215"/>
      <c r="X441" s="216"/>
      <c r="AT441" s="217" t="s">
        <v>211</v>
      </c>
      <c r="AU441" s="217" t="s">
        <v>207</v>
      </c>
      <c r="AV441" s="14" t="s">
        <v>207</v>
      </c>
      <c r="AW441" s="14" t="s">
        <v>5</v>
      </c>
      <c r="AX441" s="14" t="s">
        <v>74</v>
      </c>
      <c r="AY441" s="217" t="s">
        <v>198</v>
      </c>
    </row>
    <row r="442" spans="2:51" s="13" customFormat="1" ht="11.25">
      <c r="B442" s="197"/>
      <c r="C442" s="198"/>
      <c r="D442" s="192" t="s">
        <v>211</v>
      </c>
      <c r="E442" s="199" t="s">
        <v>20</v>
      </c>
      <c r="F442" s="200" t="s">
        <v>1522</v>
      </c>
      <c r="G442" s="198"/>
      <c r="H442" s="199" t="s">
        <v>20</v>
      </c>
      <c r="I442" s="201"/>
      <c r="J442" s="201"/>
      <c r="K442" s="198"/>
      <c r="L442" s="198"/>
      <c r="M442" s="202"/>
      <c r="N442" s="203"/>
      <c r="O442" s="204"/>
      <c r="P442" s="204"/>
      <c r="Q442" s="204"/>
      <c r="R442" s="204"/>
      <c r="S442" s="204"/>
      <c r="T442" s="204"/>
      <c r="U442" s="204"/>
      <c r="V442" s="204"/>
      <c r="W442" s="204"/>
      <c r="X442" s="205"/>
      <c r="AT442" s="206" t="s">
        <v>211</v>
      </c>
      <c r="AU442" s="206" t="s">
        <v>207</v>
      </c>
      <c r="AV442" s="13" t="s">
        <v>82</v>
      </c>
      <c r="AW442" s="13" t="s">
        <v>5</v>
      </c>
      <c r="AX442" s="13" t="s">
        <v>74</v>
      </c>
      <c r="AY442" s="206" t="s">
        <v>198</v>
      </c>
    </row>
    <row r="443" spans="2:51" s="13" customFormat="1" ht="11.25">
      <c r="B443" s="197"/>
      <c r="C443" s="198"/>
      <c r="D443" s="192" t="s">
        <v>211</v>
      </c>
      <c r="E443" s="199" t="s">
        <v>20</v>
      </c>
      <c r="F443" s="200" t="s">
        <v>1382</v>
      </c>
      <c r="G443" s="198"/>
      <c r="H443" s="199" t="s">
        <v>20</v>
      </c>
      <c r="I443" s="201"/>
      <c r="J443" s="201"/>
      <c r="K443" s="198"/>
      <c r="L443" s="198"/>
      <c r="M443" s="202"/>
      <c r="N443" s="203"/>
      <c r="O443" s="204"/>
      <c r="P443" s="204"/>
      <c r="Q443" s="204"/>
      <c r="R443" s="204"/>
      <c r="S443" s="204"/>
      <c r="T443" s="204"/>
      <c r="U443" s="204"/>
      <c r="V443" s="204"/>
      <c r="W443" s="204"/>
      <c r="X443" s="205"/>
      <c r="AT443" s="206" t="s">
        <v>211</v>
      </c>
      <c r="AU443" s="206" t="s">
        <v>207</v>
      </c>
      <c r="AV443" s="13" t="s">
        <v>82</v>
      </c>
      <c r="AW443" s="13" t="s">
        <v>5</v>
      </c>
      <c r="AX443" s="13" t="s">
        <v>74</v>
      </c>
      <c r="AY443" s="206" t="s">
        <v>198</v>
      </c>
    </row>
    <row r="444" spans="2:51" s="13" customFormat="1" ht="11.25">
      <c r="B444" s="197"/>
      <c r="C444" s="198"/>
      <c r="D444" s="192" t="s">
        <v>211</v>
      </c>
      <c r="E444" s="199" t="s">
        <v>20</v>
      </c>
      <c r="F444" s="200" t="s">
        <v>1419</v>
      </c>
      <c r="G444" s="198"/>
      <c r="H444" s="199" t="s">
        <v>20</v>
      </c>
      <c r="I444" s="201"/>
      <c r="J444" s="201"/>
      <c r="K444" s="198"/>
      <c r="L444" s="198"/>
      <c r="M444" s="202"/>
      <c r="N444" s="203"/>
      <c r="O444" s="204"/>
      <c r="P444" s="204"/>
      <c r="Q444" s="204"/>
      <c r="R444" s="204"/>
      <c r="S444" s="204"/>
      <c r="T444" s="204"/>
      <c r="U444" s="204"/>
      <c r="V444" s="204"/>
      <c r="W444" s="204"/>
      <c r="X444" s="205"/>
      <c r="AT444" s="206" t="s">
        <v>211</v>
      </c>
      <c r="AU444" s="206" t="s">
        <v>207</v>
      </c>
      <c r="AV444" s="13" t="s">
        <v>82</v>
      </c>
      <c r="AW444" s="13" t="s">
        <v>5</v>
      </c>
      <c r="AX444" s="13" t="s">
        <v>74</v>
      </c>
      <c r="AY444" s="206" t="s">
        <v>198</v>
      </c>
    </row>
    <row r="445" spans="2:51" s="14" customFormat="1" ht="11.25">
      <c r="B445" s="207"/>
      <c r="C445" s="208"/>
      <c r="D445" s="192" t="s">
        <v>211</v>
      </c>
      <c r="E445" s="209" t="s">
        <v>20</v>
      </c>
      <c r="F445" s="210" t="s">
        <v>1371</v>
      </c>
      <c r="G445" s="208"/>
      <c r="H445" s="211">
        <v>4.37</v>
      </c>
      <c r="I445" s="212"/>
      <c r="J445" s="212"/>
      <c r="K445" s="208"/>
      <c r="L445" s="208"/>
      <c r="M445" s="213"/>
      <c r="N445" s="214"/>
      <c r="O445" s="215"/>
      <c r="P445" s="215"/>
      <c r="Q445" s="215"/>
      <c r="R445" s="215"/>
      <c r="S445" s="215"/>
      <c r="T445" s="215"/>
      <c r="U445" s="215"/>
      <c r="V445" s="215"/>
      <c r="W445" s="215"/>
      <c r="X445" s="216"/>
      <c r="AT445" s="217" t="s">
        <v>211</v>
      </c>
      <c r="AU445" s="217" t="s">
        <v>207</v>
      </c>
      <c r="AV445" s="14" t="s">
        <v>207</v>
      </c>
      <c r="AW445" s="14" t="s">
        <v>5</v>
      </c>
      <c r="AX445" s="14" t="s">
        <v>74</v>
      </c>
      <c r="AY445" s="217" t="s">
        <v>198</v>
      </c>
    </row>
    <row r="446" spans="2:51" s="13" customFormat="1" ht="11.25">
      <c r="B446" s="197"/>
      <c r="C446" s="198"/>
      <c r="D446" s="192" t="s">
        <v>211</v>
      </c>
      <c r="E446" s="199" t="s">
        <v>20</v>
      </c>
      <c r="F446" s="200" t="s">
        <v>1522</v>
      </c>
      <c r="G446" s="198"/>
      <c r="H446" s="199" t="s">
        <v>20</v>
      </c>
      <c r="I446" s="201"/>
      <c r="J446" s="201"/>
      <c r="K446" s="198"/>
      <c r="L446" s="198"/>
      <c r="M446" s="202"/>
      <c r="N446" s="203"/>
      <c r="O446" s="204"/>
      <c r="P446" s="204"/>
      <c r="Q446" s="204"/>
      <c r="R446" s="204"/>
      <c r="S446" s="204"/>
      <c r="T446" s="204"/>
      <c r="U446" s="204"/>
      <c r="V446" s="204"/>
      <c r="W446" s="204"/>
      <c r="X446" s="205"/>
      <c r="AT446" s="206" t="s">
        <v>211</v>
      </c>
      <c r="AU446" s="206" t="s">
        <v>207</v>
      </c>
      <c r="AV446" s="13" t="s">
        <v>82</v>
      </c>
      <c r="AW446" s="13" t="s">
        <v>5</v>
      </c>
      <c r="AX446" s="13" t="s">
        <v>74</v>
      </c>
      <c r="AY446" s="206" t="s">
        <v>198</v>
      </c>
    </row>
    <row r="447" spans="2:51" s="13" customFormat="1" ht="11.25">
      <c r="B447" s="197"/>
      <c r="C447" s="198"/>
      <c r="D447" s="192" t="s">
        <v>211</v>
      </c>
      <c r="E447" s="199" t="s">
        <v>20</v>
      </c>
      <c r="F447" s="200" t="s">
        <v>1382</v>
      </c>
      <c r="G447" s="198"/>
      <c r="H447" s="199" t="s">
        <v>20</v>
      </c>
      <c r="I447" s="201"/>
      <c r="J447" s="201"/>
      <c r="K447" s="198"/>
      <c r="L447" s="198"/>
      <c r="M447" s="202"/>
      <c r="N447" s="203"/>
      <c r="O447" s="204"/>
      <c r="P447" s="204"/>
      <c r="Q447" s="204"/>
      <c r="R447" s="204"/>
      <c r="S447" s="204"/>
      <c r="T447" s="204"/>
      <c r="U447" s="204"/>
      <c r="V447" s="204"/>
      <c r="W447" s="204"/>
      <c r="X447" s="205"/>
      <c r="AT447" s="206" t="s">
        <v>211</v>
      </c>
      <c r="AU447" s="206" t="s">
        <v>207</v>
      </c>
      <c r="AV447" s="13" t="s">
        <v>82</v>
      </c>
      <c r="AW447" s="13" t="s">
        <v>5</v>
      </c>
      <c r="AX447" s="13" t="s">
        <v>74</v>
      </c>
      <c r="AY447" s="206" t="s">
        <v>198</v>
      </c>
    </row>
    <row r="448" spans="2:51" s="13" customFormat="1" ht="11.25">
      <c r="B448" s="197"/>
      <c r="C448" s="198"/>
      <c r="D448" s="192" t="s">
        <v>211</v>
      </c>
      <c r="E448" s="199" t="s">
        <v>20</v>
      </c>
      <c r="F448" s="200" t="s">
        <v>1420</v>
      </c>
      <c r="G448" s="198"/>
      <c r="H448" s="199" t="s">
        <v>20</v>
      </c>
      <c r="I448" s="201"/>
      <c r="J448" s="201"/>
      <c r="K448" s="198"/>
      <c r="L448" s="198"/>
      <c r="M448" s="202"/>
      <c r="N448" s="203"/>
      <c r="O448" s="204"/>
      <c r="P448" s="204"/>
      <c r="Q448" s="204"/>
      <c r="R448" s="204"/>
      <c r="S448" s="204"/>
      <c r="T448" s="204"/>
      <c r="U448" s="204"/>
      <c r="V448" s="204"/>
      <c r="W448" s="204"/>
      <c r="X448" s="205"/>
      <c r="AT448" s="206" t="s">
        <v>211</v>
      </c>
      <c r="AU448" s="206" t="s">
        <v>207</v>
      </c>
      <c r="AV448" s="13" t="s">
        <v>82</v>
      </c>
      <c r="AW448" s="13" t="s">
        <v>5</v>
      </c>
      <c r="AX448" s="13" t="s">
        <v>74</v>
      </c>
      <c r="AY448" s="206" t="s">
        <v>198</v>
      </c>
    </row>
    <row r="449" spans="2:51" s="14" customFormat="1" ht="11.25">
      <c r="B449" s="207"/>
      <c r="C449" s="208"/>
      <c r="D449" s="192" t="s">
        <v>211</v>
      </c>
      <c r="E449" s="209" t="s">
        <v>20</v>
      </c>
      <c r="F449" s="210" t="s">
        <v>1371</v>
      </c>
      <c r="G449" s="208"/>
      <c r="H449" s="211">
        <v>4.37</v>
      </c>
      <c r="I449" s="212"/>
      <c r="J449" s="212"/>
      <c r="K449" s="208"/>
      <c r="L449" s="208"/>
      <c r="M449" s="213"/>
      <c r="N449" s="214"/>
      <c r="O449" s="215"/>
      <c r="P449" s="215"/>
      <c r="Q449" s="215"/>
      <c r="R449" s="215"/>
      <c r="S449" s="215"/>
      <c r="T449" s="215"/>
      <c r="U449" s="215"/>
      <c r="V449" s="215"/>
      <c r="W449" s="215"/>
      <c r="X449" s="216"/>
      <c r="AT449" s="217" t="s">
        <v>211</v>
      </c>
      <c r="AU449" s="217" t="s">
        <v>207</v>
      </c>
      <c r="AV449" s="14" t="s">
        <v>207</v>
      </c>
      <c r="AW449" s="14" t="s">
        <v>5</v>
      </c>
      <c r="AX449" s="14" t="s">
        <v>74</v>
      </c>
      <c r="AY449" s="217" t="s">
        <v>198</v>
      </c>
    </row>
    <row r="450" spans="2:51" s="13" customFormat="1" ht="11.25">
      <c r="B450" s="197"/>
      <c r="C450" s="198"/>
      <c r="D450" s="192" t="s">
        <v>211</v>
      </c>
      <c r="E450" s="199" t="s">
        <v>20</v>
      </c>
      <c r="F450" s="200" t="s">
        <v>1522</v>
      </c>
      <c r="G450" s="198"/>
      <c r="H450" s="199" t="s">
        <v>20</v>
      </c>
      <c r="I450" s="201"/>
      <c r="J450" s="201"/>
      <c r="K450" s="198"/>
      <c r="L450" s="198"/>
      <c r="M450" s="202"/>
      <c r="N450" s="203"/>
      <c r="O450" s="204"/>
      <c r="P450" s="204"/>
      <c r="Q450" s="204"/>
      <c r="R450" s="204"/>
      <c r="S450" s="204"/>
      <c r="T450" s="204"/>
      <c r="U450" s="204"/>
      <c r="V450" s="204"/>
      <c r="W450" s="204"/>
      <c r="X450" s="205"/>
      <c r="AT450" s="206" t="s">
        <v>211</v>
      </c>
      <c r="AU450" s="206" t="s">
        <v>207</v>
      </c>
      <c r="AV450" s="13" t="s">
        <v>82</v>
      </c>
      <c r="AW450" s="13" t="s">
        <v>5</v>
      </c>
      <c r="AX450" s="13" t="s">
        <v>74</v>
      </c>
      <c r="AY450" s="206" t="s">
        <v>198</v>
      </c>
    </row>
    <row r="451" spans="2:51" s="13" customFormat="1" ht="11.25">
      <c r="B451" s="197"/>
      <c r="C451" s="198"/>
      <c r="D451" s="192" t="s">
        <v>211</v>
      </c>
      <c r="E451" s="199" t="s">
        <v>20</v>
      </c>
      <c r="F451" s="200" t="s">
        <v>1382</v>
      </c>
      <c r="G451" s="198"/>
      <c r="H451" s="199" t="s">
        <v>20</v>
      </c>
      <c r="I451" s="201"/>
      <c r="J451" s="201"/>
      <c r="K451" s="198"/>
      <c r="L451" s="198"/>
      <c r="M451" s="202"/>
      <c r="N451" s="203"/>
      <c r="O451" s="204"/>
      <c r="P451" s="204"/>
      <c r="Q451" s="204"/>
      <c r="R451" s="204"/>
      <c r="S451" s="204"/>
      <c r="T451" s="204"/>
      <c r="U451" s="204"/>
      <c r="V451" s="204"/>
      <c r="W451" s="204"/>
      <c r="X451" s="205"/>
      <c r="AT451" s="206" t="s">
        <v>211</v>
      </c>
      <c r="AU451" s="206" t="s">
        <v>207</v>
      </c>
      <c r="AV451" s="13" t="s">
        <v>82</v>
      </c>
      <c r="AW451" s="13" t="s">
        <v>5</v>
      </c>
      <c r="AX451" s="13" t="s">
        <v>74</v>
      </c>
      <c r="AY451" s="206" t="s">
        <v>198</v>
      </c>
    </row>
    <row r="452" spans="2:51" s="13" customFormat="1" ht="11.25">
      <c r="B452" s="197"/>
      <c r="C452" s="198"/>
      <c r="D452" s="192" t="s">
        <v>211</v>
      </c>
      <c r="E452" s="199" t="s">
        <v>20</v>
      </c>
      <c r="F452" s="200" t="s">
        <v>1421</v>
      </c>
      <c r="G452" s="198"/>
      <c r="H452" s="199" t="s">
        <v>20</v>
      </c>
      <c r="I452" s="201"/>
      <c r="J452" s="201"/>
      <c r="K452" s="198"/>
      <c r="L452" s="198"/>
      <c r="M452" s="202"/>
      <c r="N452" s="203"/>
      <c r="O452" s="204"/>
      <c r="P452" s="204"/>
      <c r="Q452" s="204"/>
      <c r="R452" s="204"/>
      <c r="S452" s="204"/>
      <c r="T452" s="204"/>
      <c r="U452" s="204"/>
      <c r="V452" s="204"/>
      <c r="W452" s="204"/>
      <c r="X452" s="205"/>
      <c r="AT452" s="206" t="s">
        <v>211</v>
      </c>
      <c r="AU452" s="206" t="s">
        <v>207</v>
      </c>
      <c r="AV452" s="13" t="s">
        <v>82</v>
      </c>
      <c r="AW452" s="13" t="s">
        <v>5</v>
      </c>
      <c r="AX452" s="13" t="s">
        <v>74</v>
      </c>
      <c r="AY452" s="206" t="s">
        <v>198</v>
      </c>
    </row>
    <row r="453" spans="2:51" s="14" customFormat="1" ht="11.25">
      <c r="B453" s="207"/>
      <c r="C453" s="208"/>
      <c r="D453" s="192" t="s">
        <v>211</v>
      </c>
      <c r="E453" s="209" t="s">
        <v>20</v>
      </c>
      <c r="F453" s="210" t="s">
        <v>1371</v>
      </c>
      <c r="G453" s="208"/>
      <c r="H453" s="211">
        <v>4.37</v>
      </c>
      <c r="I453" s="212"/>
      <c r="J453" s="212"/>
      <c r="K453" s="208"/>
      <c r="L453" s="208"/>
      <c r="M453" s="213"/>
      <c r="N453" s="214"/>
      <c r="O453" s="215"/>
      <c r="P453" s="215"/>
      <c r="Q453" s="215"/>
      <c r="R453" s="215"/>
      <c r="S453" s="215"/>
      <c r="T453" s="215"/>
      <c r="U453" s="215"/>
      <c r="V453" s="215"/>
      <c r="W453" s="215"/>
      <c r="X453" s="216"/>
      <c r="AT453" s="217" t="s">
        <v>211</v>
      </c>
      <c r="AU453" s="217" t="s">
        <v>207</v>
      </c>
      <c r="AV453" s="14" t="s">
        <v>207</v>
      </c>
      <c r="AW453" s="14" t="s">
        <v>5</v>
      </c>
      <c r="AX453" s="14" t="s">
        <v>74</v>
      </c>
      <c r="AY453" s="217" t="s">
        <v>198</v>
      </c>
    </row>
    <row r="454" spans="2:51" s="13" customFormat="1" ht="11.25">
      <c r="B454" s="197"/>
      <c r="C454" s="198"/>
      <c r="D454" s="192" t="s">
        <v>211</v>
      </c>
      <c r="E454" s="199" t="s">
        <v>20</v>
      </c>
      <c r="F454" s="200" t="s">
        <v>1522</v>
      </c>
      <c r="G454" s="198"/>
      <c r="H454" s="199" t="s">
        <v>20</v>
      </c>
      <c r="I454" s="201"/>
      <c r="J454" s="201"/>
      <c r="K454" s="198"/>
      <c r="L454" s="198"/>
      <c r="M454" s="202"/>
      <c r="N454" s="203"/>
      <c r="O454" s="204"/>
      <c r="P454" s="204"/>
      <c r="Q454" s="204"/>
      <c r="R454" s="204"/>
      <c r="S454" s="204"/>
      <c r="T454" s="204"/>
      <c r="U454" s="204"/>
      <c r="V454" s="204"/>
      <c r="W454" s="204"/>
      <c r="X454" s="205"/>
      <c r="AT454" s="206" t="s">
        <v>211</v>
      </c>
      <c r="AU454" s="206" t="s">
        <v>207</v>
      </c>
      <c r="AV454" s="13" t="s">
        <v>82</v>
      </c>
      <c r="AW454" s="13" t="s">
        <v>5</v>
      </c>
      <c r="AX454" s="13" t="s">
        <v>74</v>
      </c>
      <c r="AY454" s="206" t="s">
        <v>198</v>
      </c>
    </row>
    <row r="455" spans="2:51" s="13" customFormat="1" ht="11.25">
      <c r="B455" s="197"/>
      <c r="C455" s="198"/>
      <c r="D455" s="192" t="s">
        <v>211</v>
      </c>
      <c r="E455" s="199" t="s">
        <v>20</v>
      </c>
      <c r="F455" s="200" t="s">
        <v>1382</v>
      </c>
      <c r="G455" s="198"/>
      <c r="H455" s="199" t="s">
        <v>20</v>
      </c>
      <c r="I455" s="201"/>
      <c r="J455" s="201"/>
      <c r="K455" s="198"/>
      <c r="L455" s="198"/>
      <c r="M455" s="202"/>
      <c r="N455" s="203"/>
      <c r="O455" s="204"/>
      <c r="P455" s="204"/>
      <c r="Q455" s="204"/>
      <c r="R455" s="204"/>
      <c r="S455" s="204"/>
      <c r="T455" s="204"/>
      <c r="U455" s="204"/>
      <c r="V455" s="204"/>
      <c r="W455" s="204"/>
      <c r="X455" s="205"/>
      <c r="AT455" s="206" t="s">
        <v>211</v>
      </c>
      <c r="AU455" s="206" t="s">
        <v>207</v>
      </c>
      <c r="AV455" s="13" t="s">
        <v>82</v>
      </c>
      <c r="AW455" s="13" t="s">
        <v>5</v>
      </c>
      <c r="AX455" s="13" t="s">
        <v>74</v>
      </c>
      <c r="AY455" s="206" t="s">
        <v>198</v>
      </c>
    </row>
    <row r="456" spans="2:51" s="13" customFormat="1" ht="11.25">
      <c r="B456" s="197"/>
      <c r="C456" s="198"/>
      <c r="D456" s="192" t="s">
        <v>211</v>
      </c>
      <c r="E456" s="199" t="s">
        <v>20</v>
      </c>
      <c r="F456" s="200" t="s">
        <v>1422</v>
      </c>
      <c r="G456" s="198"/>
      <c r="H456" s="199" t="s">
        <v>20</v>
      </c>
      <c r="I456" s="201"/>
      <c r="J456" s="201"/>
      <c r="K456" s="198"/>
      <c r="L456" s="198"/>
      <c r="M456" s="202"/>
      <c r="N456" s="203"/>
      <c r="O456" s="204"/>
      <c r="P456" s="204"/>
      <c r="Q456" s="204"/>
      <c r="R456" s="204"/>
      <c r="S456" s="204"/>
      <c r="T456" s="204"/>
      <c r="U456" s="204"/>
      <c r="V456" s="204"/>
      <c r="W456" s="204"/>
      <c r="X456" s="205"/>
      <c r="AT456" s="206" t="s">
        <v>211</v>
      </c>
      <c r="AU456" s="206" t="s">
        <v>207</v>
      </c>
      <c r="AV456" s="13" t="s">
        <v>82</v>
      </c>
      <c r="AW456" s="13" t="s">
        <v>5</v>
      </c>
      <c r="AX456" s="13" t="s">
        <v>74</v>
      </c>
      <c r="AY456" s="206" t="s">
        <v>198</v>
      </c>
    </row>
    <row r="457" spans="2:51" s="14" customFormat="1" ht="11.25">
      <c r="B457" s="207"/>
      <c r="C457" s="208"/>
      <c r="D457" s="192" t="s">
        <v>211</v>
      </c>
      <c r="E457" s="209" t="s">
        <v>20</v>
      </c>
      <c r="F457" s="210" t="s">
        <v>1371</v>
      </c>
      <c r="G457" s="208"/>
      <c r="H457" s="211">
        <v>4.37</v>
      </c>
      <c r="I457" s="212"/>
      <c r="J457" s="212"/>
      <c r="K457" s="208"/>
      <c r="L457" s="208"/>
      <c r="M457" s="213"/>
      <c r="N457" s="214"/>
      <c r="O457" s="215"/>
      <c r="P457" s="215"/>
      <c r="Q457" s="215"/>
      <c r="R457" s="215"/>
      <c r="S457" s="215"/>
      <c r="T457" s="215"/>
      <c r="U457" s="215"/>
      <c r="V457" s="215"/>
      <c r="W457" s="215"/>
      <c r="X457" s="216"/>
      <c r="AT457" s="217" t="s">
        <v>211</v>
      </c>
      <c r="AU457" s="217" t="s">
        <v>207</v>
      </c>
      <c r="AV457" s="14" t="s">
        <v>207</v>
      </c>
      <c r="AW457" s="14" t="s">
        <v>5</v>
      </c>
      <c r="AX457" s="14" t="s">
        <v>74</v>
      </c>
      <c r="AY457" s="217" t="s">
        <v>198</v>
      </c>
    </row>
    <row r="458" spans="2:51" s="13" customFormat="1" ht="11.25">
      <c r="B458" s="197"/>
      <c r="C458" s="198"/>
      <c r="D458" s="192" t="s">
        <v>211</v>
      </c>
      <c r="E458" s="199" t="s">
        <v>20</v>
      </c>
      <c r="F458" s="200" t="s">
        <v>1522</v>
      </c>
      <c r="G458" s="198"/>
      <c r="H458" s="199" t="s">
        <v>20</v>
      </c>
      <c r="I458" s="201"/>
      <c r="J458" s="201"/>
      <c r="K458" s="198"/>
      <c r="L458" s="198"/>
      <c r="M458" s="202"/>
      <c r="N458" s="203"/>
      <c r="O458" s="204"/>
      <c r="P458" s="204"/>
      <c r="Q458" s="204"/>
      <c r="R458" s="204"/>
      <c r="S458" s="204"/>
      <c r="T458" s="204"/>
      <c r="U458" s="204"/>
      <c r="V458" s="204"/>
      <c r="W458" s="204"/>
      <c r="X458" s="205"/>
      <c r="AT458" s="206" t="s">
        <v>211</v>
      </c>
      <c r="AU458" s="206" t="s">
        <v>207</v>
      </c>
      <c r="AV458" s="13" t="s">
        <v>82</v>
      </c>
      <c r="AW458" s="13" t="s">
        <v>5</v>
      </c>
      <c r="AX458" s="13" t="s">
        <v>74</v>
      </c>
      <c r="AY458" s="206" t="s">
        <v>198</v>
      </c>
    </row>
    <row r="459" spans="2:51" s="13" customFormat="1" ht="11.25">
      <c r="B459" s="197"/>
      <c r="C459" s="198"/>
      <c r="D459" s="192" t="s">
        <v>211</v>
      </c>
      <c r="E459" s="199" t="s">
        <v>20</v>
      </c>
      <c r="F459" s="200" t="s">
        <v>1382</v>
      </c>
      <c r="G459" s="198"/>
      <c r="H459" s="199" t="s">
        <v>20</v>
      </c>
      <c r="I459" s="201"/>
      <c r="J459" s="201"/>
      <c r="K459" s="198"/>
      <c r="L459" s="198"/>
      <c r="M459" s="202"/>
      <c r="N459" s="203"/>
      <c r="O459" s="204"/>
      <c r="P459" s="204"/>
      <c r="Q459" s="204"/>
      <c r="R459" s="204"/>
      <c r="S459" s="204"/>
      <c r="T459" s="204"/>
      <c r="U459" s="204"/>
      <c r="V459" s="204"/>
      <c r="W459" s="204"/>
      <c r="X459" s="205"/>
      <c r="AT459" s="206" t="s">
        <v>211</v>
      </c>
      <c r="AU459" s="206" t="s">
        <v>207</v>
      </c>
      <c r="AV459" s="13" t="s">
        <v>82</v>
      </c>
      <c r="AW459" s="13" t="s">
        <v>5</v>
      </c>
      <c r="AX459" s="13" t="s">
        <v>74</v>
      </c>
      <c r="AY459" s="206" t="s">
        <v>198</v>
      </c>
    </row>
    <row r="460" spans="2:51" s="13" customFormat="1" ht="11.25">
      <c r="B460" s="197"/>
      <c r="C460" s="198"/>
      <c r="D460" s="192" t="s">
        <v>211</v>
      </c>
      <c r="E460" s="199" t="s">
        <v>20</v>
      </c>
      <c r="F460" s="200" t="s">
        <v>1423</v>
      </c>
      <c r="G460" s="198"/>
      <c r="H460" s="199" t="s">
        <v>20</v>
      </c>
      <c r="I460" s="201"/>
      <c r="J460" s="201"/>
      <c r="K460" s="198"/>
      <c r="L460" s="198"/>
      <c r="M460" s="202"/>
      <c r="N460" s="203"/>
      <c r="O460" s="204"/>
      <c r="P460" s="204"/>
      <c r="Q460" s="204"/>
      <c r="R460" s="204"/>
      <c r="S460" s="204"/>
      <c r="T460" s="204"/>
      <c r="U460" s="204"/>
      <c r="V460" s="204"/>
      <c r="W460" s="204"/>
      <c r="X460" s="205"/>
      <c r="AT460" s="206" t="s">
        <v>211</v>
      </c>
      <c r="AU460" s="206" t="s">
        <v>207</v>
      </c>
      <c r="AV460" s="13" t="s">
        <v>82</v>
      </c>
      <c r="AW460" s="13" t="s">
        <v>5</v>
      </c>
      <c r="AX460" s="13" t="s">
        <v>74</v>
      </c>
      <c r="AY460" s="206" t="s">
        <v>198</v>
      </c>
    </row>
    <row r="461" spans="2:51" s="14" customFormat="1" ht="11.25">
      <c r="B461" s="207"/>
      <c r="C461" s="208"/>
      <c r="D461" s="192" t="s">
        <v>211</v>
      </c>
      <c r="E461" s="209" t="s">
        <v>20</v>
      </c>
      <c r="F461" s="210" t="s">
        <v>995</v>
      </c>
      <c r="G461" s="208"/>
      <c r="H461" s="211">
        <v>4.4000000000000004</v>
      </c>
      <c r="I461" s="212"/>
      <c r="J461" s="212"/>
      <c r="K461" s="208"/>
      <c r="L461" s="208"/>
      <c r="M461" s="213"/>
      <c r="N461" s="214"/>
      <c r="O461" s="215"/>
      <c r="P461" s="215"/>
      <c r="Q461" s="215"/>
      <c r="R461" s="215"/>
      <c r="S461" s="215"/>
      <c r="T461" s="215"/>
      <c r="U461" s="215"/>
      <c r="V461" s="215"/>
      <c r="W461" s="215"/>
      <c r="X461" s="216"/>
      <c r="AT461" s="217" t="s">
        <v>211</v>
      </c>
      <c r="AU461" s="217" t="s">
        <v>207</v>
      </c>
      <c r="AV461" s="14" t="s">
        <v>207</v>
      </c>
      <c r="AW461" s="14" t="s">
        <v>5</v>
      </c>
      <c r="AX461" s="14" t="s">
        <v>74</v>
      </c>
      <c r="AY461" s="217" t="s">
        <v>198</v>
      </c>
    </row>
    <row r="462" spans="2:51" s="13" customFormat="1" ht="11.25">
      <c r="B462" s="197"/>
      <c r="C462" s="198"/>
      <c r="D462" s="192" t="s">
        <v>211</v>
      </c>
      <c r="E462" s="199" t="s">
        <v>20</v>
      </c>
      <c r="F462" s="200" t="s">
        <v>1522</v>
      </c>
      <c r="G462" s="198"/>
      <c r="H462" s="199" t="s">
        <v>20</v>
      </c>
      <c r="I462" s="201"/>
      <c r="J462" s="201"/>
      <c r="K462" s="198"/>
      <c r="L462" s="198"/>
      <c r="M462" s="202"/>
      <c r="N462" s="203"/>
      <c r="O462" s="204"/>
      <c r="P462" s="204"/>
      <c r="Q462" s="204"/>
      <c r="R462" s="204"/>
      <c r="S462" s="204"/>
      <c r="T462" s="204"/>
      <c r="U462" s="204"/>
      <c r="V462" s="204"/>
      <c r="W462" s="204"/>
      <c r="X462" s="205"/>
      <c r="AT462" s="206" t="s">
        <v>211</v>
      </c>
      <c r="AU462" s="206" t="s">
        <v>207</v>
      </c>
      <c r="AV462" s="13" t="s">
        <v>82</v>
      </c>
      <c r="AW462" s="13" t="s">
        <v>5</v>
      </c>
      <c r="AX462" s="13" t="s">
        <v>74</v>
      </c>
      <c r="AY462" s="206" t="s">
        <v>198</v>
      </c>
    </row>
    <row r="463" spans="2:51" s="13" customFormat="1" ht="11.25">
      <c r="B463" s="197"/>
      <c r="C463" s="198"/>
      <c r="D463" s="192" t="s">
        <v>211</v>
      </c>
      <c r="E463" s="199" t="s">
        <v>20</v>
      </c>
      <c r="F463" s="200" t="s">
        <v>1480</v>
      </c>
      <c r="G463" s="198"/>
      <c r="H463" s="199" t="s">
        <v>20</v>
      </c>
      <c r="I463" s="201"/>
      <c r="J463" s="201"/>
      <c r="K463" s="198"/>
      <c r="L463" s="198"/>
      <c r="M463" s="202"/>
      <c r="N463" s="203"/>
      <c r="O463" s="204"/>
      <c r="P463" s="204"/>
      <c r="Q463" s="204"/>
      <c r="R463" s="204"/>
      <c r="S463" s="204"/>
      <c r="T463" s="204"/>
      <c r="U463" s="204"/>
      <c r="V463" s="204"/>
      <c r="W463" s="204"/>
      <c r="X463" s="205"/>
      <c r="AT463" s="206" t="s">
        <v>211</v>
      </c>
      <c r="AU463" s="206" t="s">
        <v>207</v>
      </c>
      <c r="AV463" s="13" t="s">
        <v>82</v>
      </c>
      <c r="AW463" s="13" t="s">
        <v>5</v>
      </c>
      <c r="AX463" s="13" t="s">
        <v>74</v>
      </c>
      <c r="AY463" s="206" t="s">
        <v>198</v>
      </c>
    </row>
    <row r="464" spans="2:51" s="13" customFormat="1" ht="11.25">
      <c r="B464" s="197"/>
      <c r="C464" s="198"/>
      <c r="D464" s="192" t="s">
        <v>211</v>
      </c>
      <c r="E464" s="199" t="s">
        <v>20</v>
      </c>
      <c r="F464" s="200" t="s">
        <v>1481</v>
      </c>
      <c r="G464" s="198"/>
      <c r="H464" s="199" t="s">
        <v>20</v>
      </c>
      <c r="I464" s="201"/>
      <c r="J464" s="201"/>
      <c r="K464" s="198"/>
      <c r="L464" s="198"/>
      <c r="M464" s="202"/>
      <c r="N464" s="203"/>
      <c r="O464" s="204"/>
      <c r="P464" s="204"/>
      <c r="Q464" s="204"/>
      <c r="R464" s="204"/>
      <c r="S464" s="204"/>
      <c r="T464" s="204"/>
      <c r="U464" s="204"/>
      <c r="V464" s="204"/>
      <c r="W464" s="204"/>
      <c r="X464" s="205"/>
      <c r="AT464" s="206" t="s">
        <v>211</v>
      </c>
      <c r="AU464" s="206" t="s">
        <v>207</v>
      </c>
      <c r="AV464" s="13" t="s">
        <v>82</v>
      </c>
      <c r="AW464" s="13" t="s">
        <v>5</v>
      </c>
      <c r="AX464" s="13" t="s">
        <v>74</v>
      </c>
      <c r="AY464" s="206" t="s">
        <v>198</v>
      </c>
    </row>
    <row r="465" spans="1:65" s="14" customFormat="1" ht="11.25">
      <c r="B465" s="207"/>
      <c r="C465" s="208"/>
      <c r="D465" s="192" t="s">
        <v>211</v>
      </c>
      <c r="E465" s="209" t="s">
        <v>20</v>
      </c>
      <c r="F465" s="210" t="s">
        <v>206</v>
      </c>
      <c r="G465" s="208"/>
      <c r="H465" s="211">
        <v>4</v>
      </c>
      <c r="I465" s="212"/>
      <c r="J465" s="212"/>
      <c r="K465" s="208"/>
      <c r="L465" s="208"/>
      <c r="M465" s="213"/>
      <c r="N465" s="214"/>
      <c r="O465" s="215"/>
      <c r="P465" s="215"/>
      <c r="Q465" s="215"/>
      <c r="R465" s="215"/>
      <c r="S465" s="215"/>
      <c r="T465" s="215"/>
      <c r="U465" s="215"/>
      <c r="V465" s="215"/>
      <c r="W465" s="215"/>
      <c r="X465" s="216"/>
      <c r="AT465" s="217" t="s">
        <v>211</v>
      </c>
      <c r="AU465" s="217" t="s">
        <v>207</v>
      </c>
      <c r="AV465" s="14" t="s">
        <v>207</v>
      </c>
      <c r="AW465" s="14" t="s">
        <v>5</v>
      </c>
      <c r="AX465" s="14" t="s">
        <v>74</v>
      </c>
      <c r="AY465" s="217" t="s">
        <v>198</v>
      </c>
    </row>
    <row r="466" spans="1:65" s="15" customFormat="1" ht="11.25">
      <c r="B466" s="218"/>
      <c r="C466" s="219"/>
      <c r="D466" s="192" t="s">
        <v>211</v>
      </c>
      <c r="E466" s="220" t="s">
        <v>20</v>
      </c>
      <c r="F466" s="221" t="s">
        <v>1675</v>
      </c>
      <c r="G466" s="219"/>
      <c r="H466" s="222">
        <v>141.22000000000008</v>
      </c>
      <c r="I466" s="223"/>
      <c r="J466" s="223"/>
      <c r="K466" s="219"/>
      <c r="L466" s="219"/>
      <c r="M466" s="224"/>
      <c r="N466" s="225"/>
      <c r="O466" s="226"/>
      <c r="P466" s="226"/>
      <c r="Q466" s="226"/>
      <c r="R466" s="226"/>
      <c r="S466" s="226"/>
      <c r="T466" s="226"/>
      <c r="U466" s="226"/>
      <c r="V466" s="226"/>
      <c r="W466" s="226"/>
      <c r="X466" s="227"/>
      <c r="AT466" s="228" t="s">
        <v>211</v>
      </c>
      <c r="AU466" s="228" t="s">
        <v>207</v>
      </c>
      <c r="AV466" s="15" t="s">
        <v>221</v>
      </c>
      <c r="AW466" s="15" t="s">
        <v>5</v>
      </c>
      <c r="AX466" s="15" t="s">
        <v>74</v>
      </c>
      <c r="AY466" s="228" t="s">
        <v>198</v>
      </c>
    </row>
    <row r="467" spans="1:65" s="13" customFormat="1" ht="11.25">
      <c r="B467" s="197"/>
      <c r="C467" s="198"/>
      <c r="D467" s="192" t="s">
        <v>211</v>
      </c>
      <c r="E467" s="199" t="s">
        <v>20</v>
      </c>
      <c r="F467" s="200" t="s">
        <v>3373</v>
      </c>
      <c r="G467" s="198"/>
      <c r="H467" s="199" t="s">
        <v>20</v>
      </c>
      <c r="I467" s="201"/>
      <c r="J467" s="201"/>
      <c r="K467" s="198"/>
      <c r="L467" s="198"/>
      <c r="M467" s="202"/>
      <c r="N467" s="203"/>
      <c r="O467" s="204"/>
      <c r="P467" s="204"/>
      <c r="Q467" s="204"/>
      <c r="R467" s="204"/>
      <c r="S467" s="204"/>
      <c r="T467" s="204"/>
      <c r="U467" s="204"/>
      <c r="V467" s="204"/>
      <c r="W467" s="204"/>
      <c r="X467" s="205"/>
      <c r="AT467" s="206" t="s">
        <v>211</v>
      </c>
      <c r="AU467" s="206" t="s">
        <v>207</v>
      </c>
      <c r="AV467" s="13" t="s">
        <v>82</v>
      </c>
      <c r="AW467" s="13" t="s">
        <v>5</v>
      </c>
      <c r="AX467" s="13" t="s">
        <v>74</v>
      </c>
      <c r="AY467" s="206" t="s">
        <v>198</v>
      </c>
    </row>
    <row r="468" spans="1:65" s="14" customFormat="1" ht="11.25">
      <c r="B468" s="207"/>
      <c r="C468" s="208"/>
      <c r="D468" s="192" t="s">
        <v>211</v>
      </c>
      <c r="E468" s="209" t="s">
        <v>20</v>
      </c>
      <c r="F468" s="210" t="s">
        <v>1630</v>
      </c>
      <c r="G468" s="208"/>
      <c r="H468" s="211">
        <v>5</v>
      </c>
      <c r="I468" s="212"/>
      <c r="J468" s="212"/>
      <c r="K468" s="208"/>
      <c r="L468" s="208"/>
      <c r="M468" s="213"/>
      <c r="N468" s="214"/>
      <c r="O468" s="215"/>
      <c r="P468" s="215"/>
      <c r="Q468" s="215"/>
      <c r="R468" s="215"/>
      <c r="S468" s="215"/>
      <c r="T468" s="215"/>
      <c r="U468" s="215"/>
      <c r="V468" s="215"/>
      <c r="W468" s="215"/>
      <c r="X468" s="216"/>
      <c r="AT468" s="217" t="s">
        <v>211</v>
      </c>
      <c r="AU468" s="217" t="s">
        <v>207</v>
      </c>
      <c r="AV468" s="14" t="s">
        <v>207</v>
      </c>
      <c r="AW468" s="14" t="s">
        <v>5</v>
      </c>
      <c r="AX468" s="14" t="s">
        <v>74</v>
      </c>
      <c r="AY468" s="217" t="s">
        <v>198</v>
      </c>
    </row>
    <row r="469" spans="1:65" s="14" customFormat="1" ht="11.25">
      <c r="B469" s="207"/>
      <c r="C469" s="208"/>
      <c r="D469" s="192" t="s">
        <v>211</v>
      </c>
      <c r="E469" s="209" t="s">
        <v>20</v>
      </c>
      <c r="F469" s="210" t="s">
        <v>3374</v>
      </c>
      <c r="G469" s="208"/>
      <c r="H469" s="211">
        <v>5.6</v>
      </c>
      <c r="I469" s="212"/>
      <c r="J469" s="212"/>
      <c r="K469" s="208"/>
      <c r="L469" s="208"/>
      <c r="M469" s="213"/>
      <c r="N469" s="214"/>
      <c r="O469" s="215"/>
      <c r="P469" s="215"/>
      <c r="Q469" s="215"/>
      <c r="R469" s="215"/>
      <c r="S469" s="215"/>
      <c r="T469" s="215"/>
      <c r="U469" s="215"/>
      <c r="V469" s="215"/>
      <c r="W469" s="215"/>
      <c r="X469" s="216"/>
      <c r="AT469" s="217" t="s">
        <v>211</v>
      </c>
      <c r="AU469" s="217" t="s">
        <v>207</v>
      </c>
      <c r="AV469" s="14" t="s">
        <v>207</v>
      </c>
      <c r="AW469" s="14" t="s">
        <v>5</v>
      </c>
      <c r="AX469" s="14" t="s">
        <v>74</v>
      </c>
      <c r="AY469" s="217" t="s">
        <v>198</v>
      </c>
    </row>
    <row r="470" spans="1:65" s="15" customFormat="1" ht="11.25">
      <c r="B470" s="218"/>
      <c r="C470" s="219"/>
      <c r="D470" s="192" t="s">
        <v>211</v>
      </c>
      <c r="E470" s="220" t="s">
        <v>20</v>
      </c>
      <c r="F470" s="221" t="s">
        <v>1675</v>
      </c>
      <c r="G470" s="219"/>
      <c r="H470" s="222">
        <v>10.6</v>
      </c>
      <c r="I470" s="223"/>
      <c r="J470" s="223"/>
      <c r="K470" s="219"/>
      <c r="L470" s="219"/>
      <c r="M470" s="224"/>
      <c r="N470" s="225"/>
      <c r="O470" s="226"/>
      <c r="P470" s="226"/>
      <c r="Q470" s="226"/>
      <c r="R470" s="226"/>
      <c r="S470" s="226"/>
      <c r="T470" s="226"/>
      <c r="U470" s="226"/>
      <c r="V470" s="226"/>
      <c r="W470" s="226"/>
      <c r="X470" s="227"/>
      <c r="AT470" s="228" t="s">
        <v>211</v>
      </c>
      <c r="AU470" s="228" t="s">
        <v>207</v>
      </c>
      <c r="AV470" s="15" t="s">
        <v>221</v>
      </c>
      <c r="AW470" s="15" t="s">
        <v>5</v>
      </c>
      <c r="AX470" s="15" t="s">
        <v>74</v>
      </c>
      <c r="AY470" s="228" t="s">
        <v>198</v>
      </c>
    </row>
    <row r="471" spans="1:65" s="16" customFormat="1" ht="11.25">
      <c r="B471" s="229"/>
      <c r="C471" s="230"/>
      <c r="D471" s="192" t="s">
        <v>211</v>
      </c>
      <c r="E471" s="231" t="s">
        <v>20</v>
      </c>
      <c r="F471" s="232" t="s">
        <v>282</v>
      </c>
      <c r="G471" s="230"/>
      <c r="H471" s="233">
        <v>151.82000000000008</v>
      </c>
      <c r="I471" s="234"/>
      <c r="J471" s="234"/>
      <c r="K471" s="230"/>
      <c r="L471" s="230"/>
      <c r="M471" s="235"/>
      <c r="N471" s="236"/>
      <c r="O471" s="237"/>
      <c r="P471" s="237"/>
      <c r="Q471" s="237"/>
      <c r="R471" s="237"/>
      <c r="S471" s="237"/>
      <c r="T471" s="237"/>
      <c r="U471" s="237"/>
      <c r="V471" s="237"/>
      <c r="W471" s="237"/>
      <c r="X471" s="238"/>
      <c r="AT471" s="239" t="s">
        <v>211</v>
      </c>
      <c r="AU471" s="239" t="s">
        <v>207</v>
      </c>
      <c r="AV471" s="16" t="s">
        <v>206</v>
      </c>
      <c r="AW471" s="16" t="s">
        <v>5</v>
      </c>
      <c r="AX471" s="16" t="s">
        <v>82</v>
      </c>
      <c r="AY471" s="239" t="s">
        <v>198</v>
      </c>
    </row>
    <row r="472" spans="1:65" s="14" customFormat="1" ht="11.25">
      <c r="B472" s="207"/>
      <c r="C472" s="208"/>
      <c r="D472" s="192" t="s">
        <v>211</v>
      </c>
      <c r="E472" s="208"/>
      <c r="F472" s="210" t="s">
        <v>3377</v>
      </c>
      <c r="G472" s="208"/>
      <c r="H472" s="211">
        <v>159.411</v>
      </c>
      <c r="I472" s="212"/>
      <c r="J472" s="212"/>
      <c r="K472" s="208"/>
      <c r="L472" s="208"/>
      <c r="M472" s="213"/>
      <c r="N472" s="214"/>
      <c r="O472" s="215"/>
      <c r="P472" s="215"/>
      <c r="Q472" s="215"/>
      <c r="R472" s="215"/>
      <c r="S472" s="215"/>
      <c r="T472" s="215"/>
      <c r="U472" s="215"/>
      <c r="V472" s="215"/>
      <c r="W472" s="215"/>
      <c r="X472" s="216"/>
      <c r="AT472" s="217" t="s">
        <v>211</v>
      </c>
      <c r="AU472" s="217" t="s">
        <v>207</v>
      </c>
      <c r="AV472" s="14" t="s">
        <v>207</v>
      </c>
      <c r="AW472" s="14" t="s">
        <v>4</v>
      </c>
      <c r="AX472" s="14" t="s">
        <v>82</v>
      </c>
      <c r="AY472" s="217" t="s">
        <v>198</v>
      </c>
    </row>
    <row r="473" spans="1:65" s="2" customFormat="1" ht="24.2" customHeight="1">
      <c r="A473" s="36"/>
      <c r="B473" s="37"/>
      <c r="C473" s="178" t="s">
        <v>339</v>
      </c>
      <c r="D473" s="178" t="s">
        <v>201</v>
      </c>
      <c r="E473" s="179" t="s">
        <v>3378</v>
      </c>
      <c r="F473" s="180" t="s">
        <v>3379</v>
      </c>
      <c r="G473" s="181" t="s">
        <v>412</v>
      </c>
      <c r="H473" s="182">
        <v>151.82</v>
      </c>
      <c r="I473" s="183"/>
      <c r="J473" s="183"/>
      <c r="K473" s="184">
        <f>ROUND(P473*H473,2)</f>
        <v>0</v>
      </c>
      <c r="L473" s="180" t="s">
        <v>205</v>
      </c>
      <c r="M473" s="41"/>
      <c r="N473" s="185" t="s">
        <v>20</v>
      </c>
      <c r="O473" s="186" t="s">
        <v>44</v>
      </c>
      <c r="P473" s="187">
        <f>I473+J473</f>
        <v>0</v>
      </c>
      <c r="Q473" s="187">
        <f>ROUND(I473*H473,2)</f>
        <v>0</v>
      </c>
      <c r="R473" s="187">
        <f>ROUND(J473*H473,2)</f>
        <v>0</v>
      </c>
      <c r="S473" s="66"/>
      <c r="T473" s="188">
        <f>S473*H473</f>
        <v>0</v>
      </c>
      <c r="U473" s="188">
        <v>0</v>
      </c>
      <c r="V473" s="188">
        <f>U473*H473</f>
        <v>0</v>
      </c>
      <c r="W473" s="188">
        <v>0</v>
      </c>
      <c r="X473" s="189">
        <f>W473*H473</f>
        <v>0</v>
      </c>
      <c r="Y473" s="36"/>
      <c r="Z473" s="36"/>
      <c r="AA473" s="36"/>
      <c r="AB473" s="36"/>
      <c r="AC473" s="36"/>
      <c r="AD473" s="36"/>
      <c r="AE473" s="36"/>
      <c r="AR473" s="190" t="s">
        <v>206</v>
      </c>
      <c r="AT473" s="190" t="s">
        <v>201</v>
      </c>
      <c r="AU473" s="190" t="s">
        <v>207</v>
      </c>
      <c r="AY473" s="19" t="s">
        <v>198</v>
      </c>
      <c r="BE473" s="191">
        <f>IF(O473="základní",K473,0)</f>
        <v>0</v>
      </c>
      <c r="BF473" s="191">
        <f>IF(O473="snížená",K473,0)</f>
        <v>0</v>
      </c>
      <c r="BG473" s="191">
        <f>IF(O473="zákl. přenesená",K473,0)</f>
        <v>0</v>
      </c>
      <c r="BH473" s="191">
        <f>IF(O473="sníž. přenesená",K473,0)</f>
        <v>0</v>
      </c>
      <c r="BI473" s="191">
        <f>IF(O473="nulová",K473,0)</f>
        <v>0</v>
      </c>
      <c r="BJ473" s="19" t="s">
        <v>207</v>
      </c>
      <c r="BK473" s="191">
        <f>ROUND(P473*H473,2)</f>
        <v>0</v>
      </c>
      <c r="BL473" s="19" t="s">
        <v>206</v>
      </c>
      <c r="BM473" s="190" t="s">
        <v>3380</v>
      </c>
    </row>
    <row r="474" spans="1:65" s="2" customFormat="1" ht="19.5">
      <c r="A474" s="36"/>
      <c r="B474" s="37"/>
      <c r="C474" s="38"/>
      <c r="D474" s="192" t="s">
        <v>209</v>
      </c>
      <c r="E474" s="38"/>
      <c r="F474" s="193" t="s">
        <v>3381</v>
      </c>
      <c r="G474" s="38"/>
      <c r="H474" s="38"/>
      <c r="I474" s="194"/>
      <c r="J474" s="194"/>
      <c r="K474" s="38"/>
      <c r="L474" s="38"/>
      <c r="M474" s="41"/>
      <c r="N474" s="195"/>
      <c r="O474" s="196"/>
      <c r="P474" s="66"/>
      <c r="Q474" s="66"/>
      <c r="R474" s="66"/>
      <c r="S474" s="66"/>
      <c r="T474" s="66"/>
      <c r="U474" s="66"/>
      <c r="V474" s="66"/>
      <c r="W474" s="66"/>
      <c r="X474" s="67"/>
      <c r="Y474" s="36"/>
      <c r="Z474" s="36"/>
      <c r="AA474" s="36"/>
      <c r="AB474" s="36"/>
      <c r="AC474" s="36"/>
      <c r="AD474" s="36"/>
      <c r="AE474" s="36"/>
      <c r="AT474" s="19" t="s">
        <v>209</v>
      </c>
      <c r="AU474" s="19" t="s">
        <v>207</v>
      </c>
    </row>
    <row r="475" spans="1:65" s="13" customFormat="1" ht="11.25">
      <c r="B475" s="197"/>
      <c r="C475" s="198"/>
      <c r="D475" s="192" t="s">
        <v>211</v>
      </c>
      <c r="E475" s="199" t="s">
        <v>20</v>
      </c>
      <c r="F475" s="200" t="s">
        <v>1525</v>
      </c>
      <c r="G475" s="198"/>
      <c r="H475" s="199" t="s">
        <v>20</v>
      </c>
      <c r="I475" s="201"/>
      <c r="J475" s="201"/>
      <c r="K475" s="198"/>
      <c r="L475" s="198"/>
      <c r="M475" s="202"/>
      <c r="N475" s="203"/>
      <c r="O475" s="204"/>
      <c r="P475" s="204"/>
      <c r="Q475" s="204"/>
      <c r="R475" s="204"/>
      <c r="S475" s="204"/>
      <c r="T475" s="204"/>
      <c r="U475" s="204"/>
      <c r="V475" s="204"/>
      <c r="W475" s="204"/>
      <c r="X475" s="205"/>
      <c r="AT475" s="206" t="s">
        <v>211</v>
      </c>
      <c r="AU475" s="206" t="s">
        <v>207</v>
      </c>
      <c r="AV475" s="13" t="s">
        <v>82</v>
      </c>
      <c r="AW475" s="13" t="s">
        <v>5</v>
      </c>
      <c r="AX475" s="13" t="s">
        <v>74</v>
      </c>
      <c r="AY475" s="206" t="s">
        <v>198</v>
      </c>
    </row>
    <row r="476" spans="1:65" s="13" customFormat="1" ht="11.25">
      <c r="B476" s="197"/>
      <c r="C476" s="198"/>
      <c r="D476" s="192" t="s">
        <v>211</v>
      </c>
      <c r="E476" s="199" t="s">
        <v>20</v>
      </c>
      <c r="F476" s="200" t="s">
        <v>1040</v>
      </c>
      <c r="G476" s="198"/>
      <c r="H476" s="199" t="s">
        <v>20</v>
      </c>
      <c r="I476" s="201"/>
      <c r="J476" s="201"/>
      <c r="K476" s="198"/>
      <c r="L476" s="198"/>
      <c r="M476" s="202"/>
      <c r="N476" s="203"/>
      <c r="O476" s="204"/>
      <c r="P476" s="204"/>
      <c r="Q476" s="204"/>
      <c r="R476" s="204"/>
      <c r="S476" s="204"/>
      <c r="T476" s="204"/>
      <c r="U476" s="204"/>
      <c r="V476" s="204"/>
      <c r="W476" s="204"/>
      <c r="X476" s="205"/>
      <c r="AT476" s="206" t="s">
        <v>211</v>
      </c>
      <c r="AU476" s="206" t="s">
        <v>207</v>
      </c>
      <c r="AV476" s="13" t="s">
        <v>82</v>
      </c>
      <c r="AW476" s="13" t="s">
        <v>5</v>
      </c>
      <c r="AX476" s="13" t="s">
        <v>74</v>
      </c>
      <c r="AY476" s="206" t="s">
        <v>198</v>
      </c>
    </row>
    <row r="477" spans="1:65" s="13" customFormat="1" ht="11.25">
      <c r="B477" s="197"/>
      <c r="C477" s="198"/>
      <c r="D477" s="192" t="s">
        <v>211</v>
      </c>
      <c r="E477" s="199" t="s">
        <v>20</v>
      </c>
      <c r="F477" s="200" t="s">
        <v>1189</v>
      </c>
      <c r="G477" s="198"/>
      <c r="H477" s="199" t="s">
        <v>20</v>
      </c>
      <c r="I477" s="201"/>
      <c r="J477" s="201"/>
      <c r="K477" s="198"/>
      <c r="L477" s="198"/>
      <c r="M477" s="202"/>
      <c r="N477" s="203"/>
      <c r="O477" s="204"/>
      <c r="P477" s="204"/>
      <c r="Q477" s="204"/>
      <c r="R477" s="204"/>
      <c r="S477" s="204"/>
      <c r="T477" s="204"/>
      <c r="U477" s="204"/>
      <c r="V477" s="204"/>
      <c r="W477" s="204"/>
      <c r="X477" s="205"/>
      <c r="AT477" s="206" t="s">
        <v>211</v>
      </c>
      <c r="AU477" s="206" t="s">
        <v>207</v>
      </c>
      <c r="AV477" s="13" t="s">
        <v>82</v>
      </c>
      <c r="AW477" s="13" t="s">
        <v>5</v>
      </c>
      <c r="AX477" s="13" t="s">
        <v>74</v>
      </c>
      <c r="AY477" s="206" t="s">
        <v>198</v>
      </c>
    </row>
    <row r="478" spans="1:65" s="14" customFormat="1" ht="11.25">
      <c r="B478" s="207"/>
      <c r="C478" s="208"/>
      <c r="D478" s="192" t="s">
        <v>211</v>
      </c>
      <c r="E478" s="209" t="s">
        <v>20</v>
      </c>
      <c r="F478" s="210" t="s">
        <v>1218</v>
      </c>
      <c r="G478" s="208"/>
      <c r="H478" s="211">
        <v>2.2999999999999998</v>
      </c>
      <c r="I478" s="212"/>
      <c r="J478" s="212"/>
      <c r="K478" s="208"/>
      <c r="L478" s="208"/>
      <c r="M478" s="213"/>
      <c r="N478" s="214"/>
      <c r="O478" s="215"/>
      <c r="P478" s="215"/>
      <c r="Q478" s="215"/>
      <c r="R478" s="215"/>
      <c r="S478" s="215"/>
      <c r="T478" s="215"/>
      <c r="U478" s="215"/>
      <c r="V478" s="215"/>
      <c r="W478" s="215"/>
      <c r="X478" s="216"/>
      <c r="AT478" s="217" t="s">
        <v>211</v>
      </c>
      <c r="AU478" s="217" t="s">
        <v>207</v>
      </c>
      <c r="AV478" s="14" t="s">
        <v>207</v>
      </c>
      <c r="AW478" s="14" t="s">
        <v>5</v>
      </c>
      <c r="AX478" s="14" t="s">
        <v>74</v>
      </c>
      <c r="AY478" s="217" t="s">
        <v>198</v>
      </c>
    </row>
    <row r="479" spans="1:65" s="13" customFormat="1" ht="11.25">
      <c r="B479" s="197"/>
      <c r="C479" s="198"/>
      <c r="D479" s="192" t="s">
        <v>211</v>
      </c>
      <c r="E479" s="199" t="s">
        <v>20</v>
      </c>
      <c r="F479" s="200" t="s">
        <v>1525</v>
      </c>
      <c r="G479" s="198"/>
      <c r="H479" s="199" t="s">
        <v>20</v>
      </c>
      <c r="I479" s="201"/>
      <c r="J479" s="201"/>
      <c r="K479" s="198"/>
      <c r="L479" s="198"/>
      <c r="M479" s="202"/>
      <c r="N479" s="203"/>
      <c r="O479" s="204"/>
      <c r="P479" s="204"/>
      <c r="Q479" s="204"/>
      <c r="R479" s="204"/>
      <c r="S479" s="204"/>
      <c r="T479" s="204"/>
      <c r="U479" s="204"/>
      <c r="V479" s="204"/>
      <c r="W479" s="204"/>
      <c r="X479" s="205"/>
      <c r="AT479" s="206" t="s">
        <v>211</v>
      </c>
      <c r="AU479" s="206" t="s">
        <v>207</v>
      </c>
      <c r="AV479" s="13" t="s">
        <v>82</v>
      </c>
      <c r="AW479" s="13" t="s">
        <v>5</v>
      </c>
      <c r="AX479" s="13" t="s">
        <v>74</v>
      </c>
      <c r="AY479" s="206" t="s">
        <v>198</v>
      </c>
    </row>
    <row r="480" spans="1:65" s="13" customFormat="1" ht="11.25">
      <c r="B480" s="197"/>
      <c r="C480" s="198"/>
      <c r="D480" s="192" t="s">
        <v>211</v>
      </c>
      <c r="E480" s="199" t="s">
        <v>20</v>
      </c>
      <c r="F480" s="200" t="s">
        <v>1040</v>
      </c>
      <c r="G480" s="198"/>
      <c r="H480" s="199" t="s">
        <v>20</v>
      </c>
      <c r="I480" s="201"/>
      <c r="J480" s="201"/>
      <c r="K480" s="198"/>
      <c r="L480" s="198"/>
      <c r="M480" s="202"/>
      <c r="N480" s="203"/>
      <c r="O480" s="204"/>
      <c r="P480" s="204"/>
      <c r="Q480" s="204"/>
      <c r="R480" s="204"/>
      <c r="S480" s="204"/>
      <c r="T480" s="204"/>
      <c r="U480" s="204"/>
      <c r="V480" s="204"/>
      <c r="W480" s="204"/>
      <c r="X480" s="205"/>
      <c r="AT480" s="206" t="s">
        <v>211</v>
      </c>
      <c r="AU480" s="206" t="s">
        <v>207</v>
      </c>
      <c r="AV480" s="13" t="s">
        <v>82</v>
      </c>
      <c r="AW480" s="13" t="s">
        <v>5</v>
      </c>
      <c r="AX480" s="13" t="s">
        <v>74</v>
      </c>
      <c r="AY480" s="206" t="s">
        <v>198</v>
      </c>
    </row>
    <row r="481" spans="2:51" s="13" customFormat="1" ht="11.25">
      <c r="B481" s="197"/>
      <c r="C481" s="198"/>
      <c r="D481" s="192" t="s">
        <v>211</v>
      </c>
      <c r="E481" s="199" t="s">
        <v>20</v>
      </c>
      <c r="F481" s="200" t="s">
        <v>1191</v>
      </c>
      <c r="G481" s="198"/>
      <c r="H481" s="199" t="s">
        <v>20</v>
      </c>
      <c r="I481" s="201"/>
      <c r="J481" s="201"/>
      <c r="K481" s="198"/>
      <c r="L481" s="198"/>
      <c r="M481" s="202"/>
      <c r="N481" s="203"/>
      <c r="O481" s="204"/>
      <c r="P481" s="204"/>
      <c r="Q481" s="204"/>
      <c r="R481" s="204"/>
      <c r="S481" s="204"/>
      <c r="T481" s="204"/>
      <c r="U481" s="204"/>
      <c r="V481" s="204"/>
      <c r="W481" s="204"/>
      <c r="X481" s="205"/>
      <c r="AT481" s="206" t="s">
        <v>211</v>
      </c>
      <c r="AU481" s="206" t="s">
        <v>207</v>
      </c>
      <c r="AV481" s="13" t="s">
        <v>82</v>
      </c>
      <c r="AW481" s="13" t="s">
        <v>5</v>
      </c>
      <c r="AX481" s="13" t="s">
        <v>74</v>
      </c>
      <c r="AY481" s="206" t="s">
        <v>198</v>
      </c>
    </row>
    <row r="482" spans="2:51" s="14" customFormat="1" ht="11.25">
      <c r="B482" s="207"/>
      <c r="C482" s="208"/>
      <c r="D482" s="192" t="s">
        <v>211</v>
      </c>
      <c r="E482" s="209" t="s">
        <v>20</v>
      </c>
      <c r="F482" s="210" t="s">
        <v>1218</v>
      </c>
      <c r="G482" s="208"/>
      <c r="H482" s="211">
        <v>2.2999999999999998</v>
      </c>
      <c r="I482" s="212"/>
      <c r="J482" s="212"/>
      <c r="K482" s="208"/>
      <c r="L482" s="208"/>
      <c r="M482" s="213"/>
      <c r="N482" s="214"/>
      <c r="O482" s="215"/>
      <c r="P482" s="215"/>
      <c r="Q482" s="215"/>
      <c r="R482" s="215"/>
      <c r="S482" s="215"/>
      <c r="T482" s="215"/>
      <c r="U482" s="215"/>
      <c r="V482" s="215"/>
      <c r="W482" s="215"/>
      <c r="X482" s="216"/>
      <c r="AT482" s="217" t="s">
        <v>211</v>
      </c>
      <c r="AU482" s="217" t="s">
        <v>207</v>
      </c>
      <c r="AV482" s="14" t="s">
        <v>207</v>
      </c>
      <c r="AW482" s="14" t="s">
        <v>5</v>
      </c>
      <c r="AX482" s="14" t="s">
        <v>74</v>
      </c>
      <c r="AY482" s="217" t="s">
        <v>198</v>
      </c>
    </row>
    <row r="483" spans="2:51" s="13" customFormat="1" ht="11.25">
      <c r="B483" s="197"/>
      <c r="C483" s="198"/>
      <c r="D483" s="192" t="s">
        <v>211</v>
      </c>
      <c r="E483" s="199" t="s">
        <v>20</v>
      </c>
      <c r="F483" s="200" t="s">
        <v>1525</v>
      </c>
      <c r="G483" s="198"/>
      <c r="H483" s="199" t="s">
        <v>20</v>
      </c>
      <c r="I483" s="201"/>
      <c r="J483" s="201"/>
      <c r="K483" s="198"/>
      <c r="L483" s="198"/>
      <c r="M483" s="202"/>
      <c r="N483" s="203"/>
      <c r="O483" s="204"/>
      <c r="P483" s="204"/>
      <c r="Q483" s="204"/>
      <c r="R483" s="204"/>
      <c r="S483" s="204"/>
      <c r="T483" s="204"/>
      <c r="U483" s="204"/>
      <c r="V483" s="204"/>
      <c r="W483" s="204"/>
      <c r="X483" s="205"/>
      <c r="AT483" s="206" t="s">
        <v>211</v>
      </c>
      <c r="AU483" s="206" t="s">
        <v>207</v>
      </c>
      <c r="AV483" s="13" t="s">
        <v>82</v>
      </c>
      <c r="AW483" s="13" t="s">
        <v>5</v>
      </c>
      <c r="AX483" s="13" t="s">
        <v>74</v>
      </c>
      <c r="AY483" s="206" t="s">
        <v>198</v>
      </c>
    </row>
    <row r="484" spans="2:51" s="13" customFormat="1" ht="11.25">
      <c r="B484" s="197"/>
      <c r="C484" s="198"/>
      <c r="D484" s="192" t="s">
        <v>211</v>
      </c>
      <c r="E484" s="199" t="s">
        <v>20</v>
      </c>
      <c r="F484" s="200" t="s">
        <v>1040</v>
      </c>
      <c r="G484" s="198"/>
      <c r="H484" s="199" t="s">
        <v>20</v>
      </c>
      <c r="I484" s="201"/>
      <c r="J484" s="201"/>
      <c r="K484" s="198"/>
      <c r="L484" s="198"/>
      <c r="M484" s="202"/>
      <c r="N484" s="203"/>
      <c r="O484" s="204"/>
      <c r="P484" s="204"/>
      <c r="Q484" s="204"/>
      <c r="R484" s="204"/>
      <c r="S484" s="204"/>
      <c r="T484" s="204"/>
      <c r="U484" s="204"/>
      <c r="V484" s="204"/>
      <c r="W484" s="204"/>
      <c r="X484" s="205"/>
      <c r="AT484" s="206" t="s">
        <v>211</v>
      </c>
      <c r="AU484" s="206" t="s">
        <v>207</v>
      </c>
      <c r="AV484" s="13" t="s">
        <v>82</v>
      </c>
      <c r="AW484" s="13" t="s">
        <v>5</v>
      </c>
      <c r="AX484" s="13" t="s">
        <v>74</v>
      </c>
      <c r="AY484" s="206" t="s">
        <v>198</v>
      </c>
    </row>
    <row r="485" spans="2:51" s="13" customFormat="1" ht="11.25">
      <c r="B485" s="197"/>
      <c r="C485" s="198"/>
      <c r="D485" s="192" t="s">
        <v>211</v>
      </c>
      <c r="E485" s="199" t="s">
        <v>20</v>
      </c>
      <c r="F485" s="200" t="s">
        <v>1193</v>
      </c>
      <c r="G485" s="198"/>
      <c r="H485" s="199" t="s">
        <v>20</v>
      </c>
      <c r="I485" s="201"/>
      <c r="J485" s="201"/>
      <c r="K485" s="198"/>
      <c r="L485" s="198"/>
      <c r="M485" s="202"/>
      <c r="N485" s="203"/>
      <c r="O485" s="204"/>
      <c r="P485" s="204"/>
      <c r="Q485" s="204"/>
      <c r="R485" s="204"/>
      <c r="S485" s="204"/>
      <c r="T485" s="204"/>
      <c r="U485" s="204"/>
      <c r="V485" s="204"/>
      <c r="W485" s="204"/>
      <c r="X485" s="205"/>
      <c r="AT485" s="206" t="s">
        <v>211</v>
      </c>
      <c r="AU485" s="206" t="s">
        <v>207</v>
      </c>
      <c r="AV485" s="13" t="s">
        <v>82</v>
      </c>
      <c r="AW485" s="13" t="s">
        <v>5</v>
      </c>
      <c r="AX485" s="13" t="s">
        <v>74</v>
      </c>
      <c r="AY485" s="206" t="s">
        <v>198</v>
      </c>
    </row>
    <row r="486" spans="2:51" s="14" customFormat="1" ht="11.25">
      <c r="B486" s="207"/>
      <c r="C486" s="208"/>
      <c r="D486" s="192" t="s">
        <v>211</v>
      </c>
      <c r="E486" s="209" t="s">
        <v>20</v>
      </c>
      <c r="F486" s="210" t="s">
        <v>1218</v>
      </c>
      <c r="G486" s="208"/>
      <c r="H486" s="211">
        <v>2.2999999999999998</v>
      </c>
      <c r="I486" s="212"/>
      <c r="J486" s="212"/>
      <c r="K486" s="208"/>
      <c r="L486" s="208"/>
      <c r="M486" s="213"/>
      <c r="N486" s="214"/>
      <c r="O486" s="215"/>
      <c r="P486" s="215"/>
      <c r="Q486" s="215"/>
      <c r="R486" s="215"/>
      <c r="S486" s="215"/>
      <c r="T486" s="215"/>
      <c r="U486" s="215"/>
      <c r="V486" s="215"/>
      <c r="W486" s="215"/>
      <c r="X486" s="216"/>
      <c r="AT486" s="217" t="s">
        <v>211</v>
      </c>
      <c r="AU486" s="217" t="s">
        <v>207</v>
      </c>
      <c r="AV486" s="14" t="s">
        <v>207</v>
      </c>
      <c r="AW486" s="14" t="s">
        <v>5</v>
      </c>
      <c r="AX486" s="14" t="s">
        <v>74</v>
      </c>
      <c r="AY486" s="217" t="s">
        <v>198</v>
      </c>
    </row>
    <row r="487" spans="2:51" s="13" customFormat="1" ht="11.25">
      <c r="B487" s="197"/>
      <c r="C487" s="198"/>
      <c r="D487" s="192" t="s">
        <v>211</v>
      </c>
      <c r="E487" s="199" t="s">
        <v>20</v>
      </c>
      <c r="F487" s="200" t="s">
        <v>1525</v>
      </c>
      <c r="G487" s="198"/>
      <c r="H487" s="199" t="s">
        <v>20</v>
      </c>
      <c r="I487" s="201"/>
      <c r="J487" s="201"/>
      <c r="K487" s="198"/>
      <c r="L487" s="198"/>
      <c r="M487" s="202"/>
      <c r="N487" s="203"/>
      <c r="O487" s="204"/>
      <c r="P487" s="204"/>
      <c r="Q487" s="204"/>
      <c r="R487" s="204"/>
      <c r="S487" s="204"/>
      <c r="T487" s="204"/>
      <c r="U487" s="204"/>
      <c r="V487" s="204"/>
      <c r="W487" s="204"/>
      <c r="X487" s="205"/>
      <c r="AT487" s="206" t="s">
        <v>211</v>
      </c>
      <c r="AU487" s="206" t="s">
        <v>207</v>
      </c>
      <c r="AV487" s="13" t="s">
        <v>82</v>
      </c>
      <c r="AW487" s="13" t="s">
        <v>5</v>
      </c>
      <c r="AX487" s="13" t="s">
        <v>74</v>
      </c>
      <c r="AY487" s="206" t="s">
        <v>198</v>
      </c>
    </row>
    <row r="488" spans="2:51" s="13" customFormat="1" ht="11.25">
      <c r="B488" s="197"/>
      <c r="C488" s="198"/>
      <c r="D488" s="192" t="s">
        <v>211</v>
      </c>
      <c r="E488" s="199" t="s">
        <v>20</v>
      </c>
      <c r="F488" s="200" t="s">
        <v>1040</v>
      </c>
      <c r="G488" s="198"/>
      <c r="H488" s="199" t="s">
        <v>20</v>
      </c>
      <c r="I488" s="201"/>
      <c r="J488" s="201"/>
      <c r="K488" s="198"/>
      <c r="L488" s="198"/>
      <c r="M488" s="202"/>
      <c r="N488" s="203"/>
      <c r="O488" s="204"/>
      <c r="P488" s="204"/>
      <c r="Q488" s="204"/>
      <c r="R488" s="204"/>
      <c r="S488" s="204"/>
      <c r="T488" s="204"/>
      <c r="U488" s="204"/>
      <c r="V488" s="204"/>
      <c r="W488" s="204"/>
      <c r="X488" s="205"/>
      <c r="AT488" s="206" t="s">
        <v>211</v>
      </c>
      <c r="AU488" s="206" t="s">
        <v>207</v>
      </c>
      <c r="AV488" s="13" t="s">
        <v>82</v>
      </c>
      <c r="AW488" s="13" t="s">
        <v>5</v>
      </c>
      <c r="AX488" s="13" t="s">
        <v>74</v>
      </c>
      <c r="AY488" s="206" t="s">
        <v>198</v>
      </c>
    </row>
    <row r="489" spans="2:51" s="13" customFormat="1" ht="11.25">
      <c r="B489" s="197"/>
      <c r="C489" s="198"/>
      <c r="D489" s="192" t="s">
        <v>211</v>
      </c>
      <c r="E489" s="199" t="s">
        <v>20</v>
      </c>
      <c r="F489" s="200" t="s">
        <v>1195</v>
      </c>
      <c r="G489" s="198"/>
      <c r="H489" s="199" t="s">
        <v>20</v>
      </c>
      <c r="I489" s="201"/>
      <c r="J489" s="201"/>
      <c r="K489" s="198"/>
      <c r="L489" s="198"/>
      <c r="M489" s="202"/>
      <c r="N489" s="203"/>
      <c r="O489" s="204"/>
      <c r="P489" s="204"/>
      <c r="Q489" s="204"/>
      <c r="R489" s="204"/>
      <c r="S489" s="204"/>
      <c r="T489" s="204"/>
      <c r="U489" s="204"/>
      <c r="V489" s="204"/>
      <c r="W489" s="204"/>
      <c r="X489" s="205"/>
      <c r="AT489" s="206" t="s">
        <v>211</v>
      </c>
      <c r="AU489" s="206" t="s">
        <v>207</v>
      </c>
      <c r="AV489" s="13" t="s">
        <v>82</v>
      </c>
      <c r="AW489" s="13" t="s">
        <v>5</v>
      </c>
      <c r="AX489" s="13" t="s">
        <v>74</v>
      </c>
      <c r="AY489" s="206" t="s">
        <v>198</v>
      </c>
    </row>
    <row r="490" spans="2:51" s="14" customFormat="1" ht="11.25">
      <c r="B490" s="207"/>
      <c r="C490" s="208"/>
      <c r="D490" s="192" t="s">
        <v>211</v>
      </c>
      <c r="E490" s="209" t="s">
        <v>20</v>
      </c>
      <c r="F490" s="210" t="s">
        <v>1218</v>
      </c>
      <c r="G490" s="208"/>
      <c r="H490" s="211">
        <v>2.2999999999999998</v>
      </c>
      <c r="I490" s="212"/>
      <c r="J490" s="212"/>
      <c r="K490" s="208"/>
      <c r="L490" s="208"/>
      <c r="M490" s="213"/>
      <c r="N490" s="214"/>
      <c r="O490" s="215"/>
      <c r="P490" s="215"/>
      <c r="Q490" s="215"/>
      <c r="R490" s="215"/>
      <c r="S490" s="215"/>
      <c r="T490" s="215"/>
      <c r="U490" s="215"/>
      <c r="V490" s="215"/>
      <c r="W490" s="215"/>
      <c r="X490" s="216"/>
      <c r="AT490" s="217" t="s">
        <v>211</v>
      </c>
      <c r="AU490" s="217" t="s">
        <v>207</v>
      </c>
      <c r="AV490" s="14" t="s">
        <v>207</v>
      </c>
      <c r="AW490" s="14" t="s">
        <v>5</v>
      </c>
      <c r="AX490" s="14" t="s">
        <v>74</v>
      </c>
      <c r="AY490" s="217" t="s">
        <v>198</v>
      </c>
    </row>
    <row r="491" spans="2:51" s="13" customFormat="1" ht="11.25">
      <c r="B491" s="197"/>
      <c r="C491" s="198"/>
      <c r="D491" s="192" t="s">
        <v>211</v>
      </c>
      <c r="E491" s="199" t="s">
        <v>20</v>
      </c>
      <c r="F491" s="200" t="s">
        <v>1525</v>
      </c>
      <c r="G491" s="198"/>
      <c r="H491" s="199" t="s">
        <v>20</v>
      </c>
      <c r="I491" s="201"/>
      <c r="J491" s="201"/>
      <c r="K491" s="198"/>
      <c r="L491" s="198"/>
      <c r="M491" s="202"/>
      <c r="N491" s="203"/>
      <c r="O491" s="204"/>
      <c r="P491" s="204"/>
      <c r="Q491" s="204"/>
      <c r="R491" s="204"/>
      <c r="S491" s="204"/>
      <c r="T491" s="204"/>
      <c r="U491" s="204"/>
      <c r="V491" s="204"/>
      <c r="W491" s="204"/>
      <c r="X491" s="205"/>
      <c r="AT491" s="206" t="s">
        <v>211</v>
      </c>
      <c r="AU491" s="206" t="s">
        <v>207</v>
      </c>
      <c r="AV491" s="13" t="s">
        <v>82</v>
      </c>
      <c r="AW491" s="13" t="s">
        <v>5</v>
      </c>
      <c r="AX491" s="13" t="s">
        <v>74</v>
      </c>
      <c r="AY491" s="206" t="s">
        <v>198</v>
      </c>
    </row>
    <row r="492" spans="2:51" s="13" customFormat="1" ht="11.25">
      <c r="B492" s="197"/>
      <c r="C492" s="198"/>
      <c r="D492" s="192" t="s">
        <v>211</v>
      </c>
      <c r="E492" s="199" t="s">
        <v>20</v>
      </c>
      <c r="F492" s="200" t="s">
        <v>1040</v>
      </c>
      <c r="G492" s="198"/>
      <c r="H492" s="199" t="s">
        <v>20</v>
      </c>
      <c r="I492" s="201"/>
      <c r="J492" s="201"/>
      <c r="K492" s="198"/>
      <c r="L492" s="198"/>
      <c r="M492" s="202"/>
      <c r="N492" s="203"/>
      <c r="O492" s="204"/>
      <c r="P492" s="204"/>
      <c r="Q492" s="204"/>
      <c r="R492" s="204"/>
      <c r="S492" s="204"/>
      <c r="T492" s="204"/>
      <c r="U492" s="204"/>
      <c r="V492" s="204"/>
      <c r="W492" s="204"/>
      <c r="X492" s="205"/>
      <c r="AT492" s="206" t="s">
        <v>211</v>
      </c>
      <c r="AU492" s="206" t="s">
        <v>207</v>
      </c>
      <c r="AV492" s="13" t="s">
        <v>82</v>
      </c>
      <c r="AW492" s="13" t="s">
        <v>5</v>
      </c>
      <c r="AX492" s="13" t="s">
        <v>74</v>
      </c>
      <c r="AY492" s="206" t="s">
        <v>198</v>
      </c>
    </row>
    <row r="493" spans="2:51" s="13" customFormat="1" ht="11.25">
      <c r="B493" s="197"/>
      <c r="C493" s="198"/>
      <c r="D493" s="192" t="s">
        <v>211</v>
      </c>
      <c r="E493" s="199" t="s">
        <v>20</v>
      </c>
      <c r="F493" s="200" t="s">
        <v>1197</v>
      </c>
      <c r="G493" s="198"/>
      <c r="H493" s="199" t="s">
        <v>20</v>
      </c>
      <c r="I493" s="201"/>
      <c r="J493" s="201"/>
      <c r="K493" s="198"/>
      <c r="L493" s="198"/>
      <c r="M493" s="202"/>
      <c r="N493" s="203"/>
      <c r="O493" s="204"/>
      <c r="P493" s="204"/>
      <c r="Q493" s="204"/>
      <c r="R493" s="204"/>
      <c r="S493" s="204"/>
      <c r="T493" s="204"/>
      <c r="U493" s="204"/>
      <c r="V493" s="204"/>
      <c r="W493" s="204"/>
      <c r="X493" s="205"/>
      <c r="AT493" s="206" t="s">
        <v>211</v>
      </c>
      <c r="AU493" s="206" t="s">
        <v>207</v>
      </c>
      <c r="AV493" s="13" t="s">
        <v>82</v>
      </c>
      <c r="AW493" s="13" t="s">
        <v>5</v>
      </c>
      <c r="AX493" s="13" t="s">
        <v>74</v>
      </c>
      <c r="AY493" s="206" t="s">
        <v>198</v>
      </c>
    </row>
    <row r="494" spans="2:51" s="14" customFormat="1" ht="11.25">
      <c r="B494" s="207"/>
      <c r="C494" s="208"/>
      <c r="D494" s="192" t="s">
        <v>211</v>
      </c>
      <c r="E494" s="209" t="s">
        <v>20</v>
      </c>
      <c r="F494" s="210" t="s">
        <v>1218</v>
      </c>
      <c r="G494" s="208"/>
      <c r="H494" s="211">
        <v>2.2999999999999998</v>
      </c>
      <c r="I494" s="212"/>
      <c r="J494" s="212"/>
      <c r="K494" s="208"/>
      <c r="L494" s="208"/>
      <c r="M494" s="213"/>
      <c r="N494" s="214"/>
      <c r="O494" s="215"/>
      <c r="P494" s="215"/>
      <c r="Q494" s="215"/>
      <c r="R494" s="215"/>
      <c r="S494" s="215"/>
      <c r="T494" s="215"/>
      <c r="U494" s="215"/>
      <c r="V494" s="215"/>
      <c r="W494" s="215"/>
      <c r="X494" s="216"/>
      <c r="AT494" s="217" t="s">
        <v>211</v>
      </c>
      <c r="AU494" s="217" t="s">
        <v>207</v>
      </c>
      <c r="AV494" s="14" t="s">
        <v>207</v>
      </c>
      <c r="AW494" s="14" t="s">
        <v>5</v>
      </c>
      <c r="AX494" s="14" t="s">
        <v>74</v>
      </c>
      <c r="AY494" s="217" t="s">
        <v>198</v>
      </c>
    </row>
    <row r="495" spans="2:51" s="13" customFormat="1" ht="11.25">
      <c r="B495" s="197"/>
      <c r="C495" s="198"/>
      <c r="D495" s="192" t="s">
        <v>211</v>
      </c>
      <c r="E495" s="199" t="s">
        <v>20</v>
      </c>
      <c r="F495" s="200" t="s">
        <v>1525</v>
      </c>
      <c r="G495" s="198"/>
      <c r="H495" s="199" t="s">
        <v>20</v>
      </c>
      <c r="I495" s="201"/>
      <c r="J495" s="201"/>
      <c r="K495" s="198"/>
      <c r="L495" s="198"/>
      <c r="M495" s="202"/>
      <c r="N495" s="203"/>
      <c r="O495" s="204"/>
      <c r="P495" s="204"/>
      <c r="Q495" s="204"/>
      <c r="R495" s="204"/>
      <c r="S495" s="204"/>
      <c r="T495" s="204"/>
      <c r="U495" s="204"/>
      <c r="V495" s="204"/>
      <c r="W495" s="204"/>
      <c r="X495" s="205"/>
      <c r="AT495" s="206" t="s">
        <v>211</v>
      </c>
      <c r="AU495" s="206" t="s">
        <v>207</v>
      </c>
      <c r="AV495" s="13" t="s">
        <v>82</v>
      </c>
      <c r="AW495" s="13" t="s">
        <v>5</v>
      </c>
      <c r="AX495" s="13" t="s">
        <v>74</v>
      </c>
      <c r="AY495" s="206" t="s">
        <v>198</v>
      </c>
    </row>
    <row r="496" spans="2:51" s="13" customFormat="1" ht="11.25">
      <c r="B496" s="197"/>
      <c r="C496" s="198"/>
      <c r="D496" s="192" t="s">
        <v>211</v>
      </c>
      <c r="E496" s="199" t="s">
        <v>20</v>
      </c>
      <c r="F496" s="200" t="s">
        <v>1040</v>
      </c>
      <c r="G496" s="198"/>
      <c r="H496" s="199" t="s">
        <v>20</v>
      </c>
      <c r="I496" s="201"/>
      <c r="J496" s="201"/>
      <c r="K496" s="198"/>
      <c r="L496" s="198"/>
      <c r="M496" s="202"/>
      <c r="N496" s="203"/>
      <c r="O496" s="204"/>
      <c r="P496" s="204"/>
      <c r="Q496" s="204"/>
      <c r="R496" s="204"/>
      <c r="S496" s="204"/>
      <c r="T496" s="204"/>
      <c r="U496" s="204"/>
      <c r="V496" s="204"/>
      <c r="W496" s="204"/>
      <c r="X496" s="205"/>
      <c r="AT496" s="206" t="s">
        <v>211</v>
      </c>
      <c r="AU496" s="206" t="s">
        <v>207</v>
      </c>
      <c r="AV496" s="13" t="s">
        <v>82</v>
      </c>
      <c r="AW496" s="13" t="s">
        <v>5</v>
      </c>
      <c r="AX496" s="13" t="s">
        <v>74</v>
      </c>
      <c r="AY496" s="206" t="s">
        <v>198</v>
      </c>
    </row>
    <row r="497" spans="2:51" s="13" customFormat="1" ht="11.25">
      <c r="B497" s="197"/>
      <c r="C497" s="198"/>
      <c r="D497" s="192" t="s">
        <v>211</v>
      </c>
      <c r="E497" s="199" t="s">
        <v>20</v>
      </c>
      <c r="F497" s="200" t="s">
        <v>1199</v>
      </c>
      <c r="G497" s="198"/>
      <c r="H497" s="199" t="s">
        <v>20</v>
      </c>
      <c r="I497" s="201"/>
      <c r="J497" s="201"/>
      <c r="K497" s="198"/>
      <c r="L497" s="198"/>
      <c r="M497" s="202"/>
      <c r="N497" s="203"/>
      <c r="O497" s="204"/>
      <c r="P497" s="204"/>
      <c r="Q497" s="204"/>
      <c r="R497" s="204"/>
      <c r="S497" s="204"/>
      <c r="T497" s="204"/>
      <c r="U497" s="204"/>
      <c r="V497" s="204"/>
      <c r="W497" s="204"/>
      <c r="X497" s="205"/>
      <c r="AT497" s="206" t="s">
        <v>211</v>
      </c>
      <c r="AU497" s="206" t="s">
        <v>207</v>
      </c>
      <c r="AV497" s="13" t="s">
        <v>82</v>
      </c>
      <c r="AW497" s="13" t="s">
        <v>5</v>
      </c>
      <c r="AX497" s="13" t="s">
        <v>74</v>
      </c>
      <c r="AY497" s="206" t="s">
        <v>198</v>
      </c>
    </row>
    <row r="498" spans="2:51" s="14" customFormat="1" ht="11.25">
      <c r="B498" s="207"/>
      <c r="C498" s="208"/>
      <c r="D498" s="192" t="s">
        <v>211</v>
      </c>
      <c r="E498" s="209" t="s">
        <v>20</v>
      </c>
      <c r="F498" s="210" t="s">
        <v>1218</v>
      </c>
      <c r="G498" s="208"/>
      <c r="H498" s="211">
        <v>2.2999999999999998</v>
      </c>
      <c r="I498" s="212"/>
      <c r="J498" s="212"/>
      <c r="K498" s="208"/>
      <c r="L498" s="208"/>
      <c r="M498" s="213"/>
      <c r="N498" s="214"/>
      <c r="O498" s="215"/>
      <c r="P498" s="215"/>
      <c r="Q498" s="215"/>
      <c r="R498" s="215"/>
      <c r="S498" s="215"/>
      <c r="T498" s="215"/>
      <c r="U498" s="215"/>
      <c r="V498" s="215"/>
      <c r="W498" s="215"/>
      <c r="X498" s="216"/>
      <c r="AT498" s="217" t="s">
        <v>211</v>
      </c>
      <c r="AU498" s="217" t="s">
        <v>207</v>
      </c>
      <c r="AV498" s="14" t="s">
        <v>207</v>
      </c>
      <c r="AW498" s="14" t="s">
        <v>5</v>
      </c>
      <c r="AX498" s="14" t="s">
        <v>74</v>
      </c>
      <c r="AY498" s="217" t="s">
        <v>198</v>
      </c>
    </row>
    <row r="499" spans="2:51" s="13" customFormat="1" ht="11.25">
      <c r="B499" s="197"/>
      <c r="C499" s="198"/>
      <c r="D499" s="192" t="s">
        <v>211</v>
      </c>
      <c r="E499" s="199" t="s">
        <v>20</v>
      </c>
      <c r="F499" s="200" t="s">
        <v>1525</v>
      </c>
      <c r="G499" s="198"/>
      <c r="H499" s="199" t="s">
        <v>20</v>
      </c>
      <c r="I499" s="201"/>
      <c r="J499" s="201"/>
      <c r="K499" s="198"/>
      <c r="L499" s="198"/>
      <c r="M499" s="202"/>
      <c r="N499" s="203"/>
      <c r="O499" s="204"/>
      <c r="P499" s="204"/>
      <c r="Q499" s="204"/>
      <c r="R499" s="204"/>
      <c r="S499" s="204"/>
      <c r="T499" s="204"/>
      <c r="U499" s="204"/>
      <c r="V499" s="204"/>
      <c r="W499" s="204"/>
      <c r="X499" s="205"/>
      <c r="AT499" s="206" t="s">
        <v>211</v>
      </c>
      <c r="AU499" s="206" t="s">
        <v>207</v>
      </c>
      <c r="AV499" s="13" t="s">
        <v>82</v>
      </c>
      <c r="AW499" s="13" t="s">
        <v>5</v>
      </c>
      <c r="AX499" s="13" t="s">
        <v>74</v>
      </c>
      <c r="AY499" s="206" t="s">
        <v>198</v>
      </c>
    </row>
    <row r="500" spans="2:51" s="13" customFormat="1" ht="11.25">
      <c r="B500" s="197"/>
      <c r="C500" s="198"/>
      <c r="D500" s="192" t="s">
        <v>211</v>
      </c>
      <c r="E500" s="199" t="s">
        <v>20</v>
      </c>
      <c r="F500" s="200" t="s">
        <v>1040</v>
      </c>
      <c r="G500" s="198"/>
      <c r="H500" s="199" t="s">
        <v>20</v>
      </c>
      <c r="I500" s="201"/>
      <c r="J500" s="201"/>
      <c r="K500" s="198"/>
      <c r="L500" s="198"/>
      <c r="M500" s="202"/>
      <c r="N500" s="203"/>
      <c r="O500" s="204"/>
      <c r="P500" s="204"/>
      <c r="Q500" s="204"/>
      <c r="R500" s="204"/>
      <c r="S500" s="204"/>
      <c r="T500" s="204"/>
      <c r="U500" s="204"/>
      <c r="V500" s="204"/>
      <c r="W500" s="204"/>
      <c r="X500" s="205"/>
      <c r="AT500" s="206" t="s">
        <v>211</v>
      </c>
      <c r="AU500" s="206" t="s">
        <v>207</v>
      </c>
      <c r="AV500" s="13" t="s">
        <v>82</v>
      </c>
      <c r="AW500" s="13" t="s">
        <v>5</v>
      </c>
      <c r="AX500" s="13" t="s">
        <v>74</v>
      </c>
      <c r="AY500" s="206" t="s">
        <v>198</v>
      </c>
    </row>
    <row r="501" spans="2:51" s="13" customFormat="1" ht="11.25">
      <c r="B501" s="197"/>
      <c r="C501" s="198"/>
      <c r="D501" s="192" t="s">
        <v>211</v>
      </c>
      <c r="E501" s="199" t="s">
        <v>20</v>
      </c>
      <c r="F501" s="200" t="s">
        <v>1201</v>
      </c>
      <c r="G501" s="198"/>
      <c r="H501" s="199" t="s">
        <v>20</v>
      </c>
      <c r="I501" s="201"/>
      <c r="J501" s="201"/>
      <c r="K501" s="198"/>
      <c r="L501" s="198"/>
      <c r="M501" s="202"/>
      <c r="N501" s="203"/>
      <c r="O501" s="204"/>
      <c r="P501" s="204"/>
      <c r="Q501" s="204"/>
      <c r="R501" s="204"/>
      <c r="S501" s="204"/>
      <c r="T501" s="204"/>
      <c r="U501" s="204"/>
      <c r="V501" s="204"/>
      <c r="W501" s="204"/>
      <c r="X501" s="205"/>
      <c r="AT501" s="206" t="s">
        <v>211</v>
      </c>
      <c r="AU501" s="206" t="s">
        <v>207</v>
      </c>
      <c r="AV501" s="13" t="s">
        <v>82</v>
      </c>
      <c r="AW501" s="13" t="s">
        <v>5</v>
      </c>
      <c r="AX501" s="13" t="s">
        <v>74</v>
      </c>
      <c r="AY501" s="206" t="s">
        <v>198</v>
      </c>
    </row>
    <row r="502" spans="2:51" s="14" customFormat="1" ht="11.25">
      <c r="B502" s="207"/>
      <c r="C502" s="208"/>
      <c r="D502" s="192" t="s">
        <v>211</v>
      </c>
      <c r="E502" s="209" t="s">
        <v>20</v>
      </c>
      <c r="F502" s="210" t="s">
        <v>1218</v>
      </c>
      <c r="G502" s="208"/>
      <c r="H502" s="211">
        <v>2.2999999999999998</v>
      </c>
      <c r="I502" s="212"/>
      <c r="J502" s="212"/>
      <c r="K502" s="208"/>
      <c r="L502" s="208"/>
      <c r="M502" s="213"/>
      <c r="N502" s="214"/>
      <c r="O502" s="215"/>
      <c r="P502" s="215"/>
      <c r="Q502" s="215"/>
      <c r="R502" s="215"/>
      <c r="S502" s="215"/>
      <c r="T502" s="215"/>
      <c r="U502" s="215"/>
      <c r="V502" s="215"/>
      <c r="W502" s="215"/>
      <c r="X502" s="216"/>
      <c r="AT502" s="217" t="s">
        <v>211</v>
      </c>
      <c r="AU502" s="217" t="s">
        <v>207</v>
      </c>
      <c r="AV502" s="14" t="s">
        <v>207</v>
      </c>
      <c r="AW502" s="14" t="s">
        <v>5</v>
      </c>
      <c r="AX502" s="14" t="s">
        <v>74</v>
      </c>
      <c r="AY502" s="217" t="s">
        <v>198</v>
      </c>
    </row>
    <row r="503" spans="2:51" s="13" customFormat="1" ht="11.25">
      <c r="B503" s="197"/>
      <c r="C503" s="198"/>
      <c r="D503" s="192" t="s">
        <v>211</v>
      </c>
      <c r="E503" s="199" t="s">
        <v>20</v>
      </c>
      <c r="F503" s="200" t="s">
        <v>1522</v>
      </c>
      <c r="G503" s="198"/>
      <c r="H503" s="199" t="s">
        <v>20</v>
      </c>
      <c r="I503" s="201"/>
      <c r="J503" s="201"/>
      <c r="K503" s="198"/>
      <c r="L503" s="198"/>
      <c r="M503" s="202"/>
      <c r="N503" s="203"/>
      <c r="O503" s="204"/>
      <c r="P503" s="204"/>
      <c r="Q503" s="204"/>
      <c r="R503" s="204"/>
      <c r="S503" s="204"/>
      <c r="T503" s="204"/>
      <c r="U503" s="204"/>
      <c r="V503" s="204"/>
      <c r="W503" s="204"/>
      <c r="X503" s="205"/>
      <c r="AT503" s="206" t="s">
        <v>211</v>
      </c>
      <c r="AU503" s="206" t="s">
        <v>207</v>
      </c>
      <c r="AV503" s="13" t="s">
        <v>82</v>
      </c>
      <c r="AW503" s="13" t="s">
        <v>5</v>
      </c>
      <c r="AX503" s="13" t="s">
        <v>74</v>
      </c>
      <c r="AY503" s="206" t="s">
        <v>198</v>
      </c>
    </row>
    <row r="504" spans="2:51" s="13" customFormat="1" ht="11.25">
      <c r="B504" s="197"/>
      <c r="C504" s="198"/>
      <c r="D504" s="192" t="s">
        <v>211</v>
      </c>
      <c r="E504" s="199" t="s">
        <v>20</v>
      </c>
      <c r="F504" s="200" t="s">
        <v>1040</v>
      </c>
      <c r="G504" s="198"/>
      <c r="H504" s="199" t="s">
        <v>20</v>
      </c>
      <c r="I504" s="201"/>
      <c r="J504" s="201"/>
      <c r="K504" s="198"/>
      <c r="L504" s="198"/>
      <c r="M504" s="202"/>
      <c r="N504" s="203"/>
      <c r="O504" s="204"/>
      <c r="P504" s="204"/>
      <c r="Q504" s="204"/>
      <c r="R504" s="204"/>
      <c r="S504" s="204"/>
      <c r="T504" s="204"/>
      <c r="U504" s="204"/>
      <c r="V504" s="204"/>
      <c r="W504" s="204"/>
      <c r="X504" s="205"/>
      <c r="AT504" s="206" t="s">
        <v>211</v>
      </c>
      <c r="AU504" s="206" t="s">
        <v>207</v>
      </c>
      <c r="AV504" s="13" t="s">
        <v>82</v>
      </c>
      <c r="AW504" s="13" t="s">
        <v>5</v>
      </c>
      <c r="AX504" s="13" t="s">
        <v>74</v>
      </c>
      <c r="AY504" s="206" t="s">
        <v>198</v>
      </c>
    </row>
    <row r="505" spans="2:51" s="13" customFormat="1" ht="11.25">
      <c r="B505" s="197"/>
      <c r="C505" s="198"/>
      <c r="D505" s="192" t="s">
        <v>211</v>
      </c>
      <c r="E505" s="199" t="s">
        <v>20</v>
      </c>
      <c r="F505" s="200" t="s">
        <v>1203</v>
      </c>
      <c r="G505" s="198"/>
      <c r="H505" s="199" t="s">
        <v>20</v>
      </c>
      <c r="I505" s="201"/>
      <c r="J505" s="201"/>
      <c r="K505" s="198"/>
      <c r="L505" s="198"/>
      <c r="M505" s="202"/>
      <c r="N505" s="203"/>
      <c r="O505" s="204"/>
      <c r="P505" s="204"/>
      <c r="Q505" s="204"/>
      <c r="R505" s="204"/>
      <c r="S505" s="204"/>
      <c r="T505" s="204"/>
      <c r="U505" s="204"/>
      <c r="V505" s="204"/>
      <c r="W505" s="204"/>
      <c r="X505" s="205"/>
      <c r="AT505" s="206" t="s">
        <v>211</v>
      </c>
      <c r="AU505" s="206" t="s">
        <v>207</v>
      </c>
      <c r="AV505" s="13" t="s">
        <v>82</v>
      </c>
      <c r="AW505" s="13" t="s">
        <v>5</v>
      </c>
      <c r="AX505" s="13" t="s">
        <v>74</v>
      </c>
      <c r="AY505" s="206" t="s">
        <v>198</v>
      </c>
    </row>
    <row r="506" spans="2:51" s="14" customFormat="1" ht="11.25">
      <c r="B506" s="207"/>
      <c r="C506" s="208"/>
      <c r="D506" s="192" t="s">
        <v>211</v>
      </c>
      <c r="E506" s="209" t="s">
        <v>20</v>
      </c>
      <c r="F506" s="210" t="s">
        <v>207</v>
      </c>
      <c r="G506" s="208"/>
      <c r="H506" s="211">
        <v>2</v>
      </c>
      <c r="I506" s="212"/>
      <c r="J506" s="212"/>
      <c r="K506" s="208"/>
      <c r="L506" s="208"/>
      <c r="M506" s="213"/>
      <c r="N506" s="214"/>
      <c r="O506" s="215"/>
      <c r="P506" s="215"/>
      <c r="Q506" s="215"/>
      <c r="R506" s="215"/>
      <c r="S506" s="215"/>
      <c r="T506" s="215"/>
      <c r="U506" s="215"/>
      <c r="V506" s="215"/>
      <c r="W506" s="215"/>
      <c r="X506" s="216"/>
      <c r="AT506" s="217" t="s">
        <v>211</v>
      </c>
      <c r="AU506" s="217" t="s">
        <v>207</v>
      </c>
      <c r="AV506" s="14" t="s">
        <v>207</v>
      </c>
      <c r="AW506" s="14" t="s">
        <v>5</v>
      </c>
      <c r="AX506" s="14" t="s">
        <v>74</v>
      </c>
      <c r="AY506" s="217" t="s">
        <v>198</v>
      </c>
    </row>
    <row r="507" spans="2:51" s="13" customFormat="1" ht="11.25">
      <c r="B507" s="197"/>
      <c r="C507" s="198"/>
      <c r="D507" s="192" t="s">
        <v>211</v>
      </c>
      <c r="E507" s="199" t="s">
        <v>20</v>
      </c>
      <c r="F507" s="200" t="s">
        <v>1522</v>
      </c>
      <c r="G507" s="198"/>
      <c r="H507" s="199" t="s">
        <v>20</v>
      </c>
      <c r="I507" s="201"/>
      <c r="J507" s="201"/>
      <c r="K507" s="198"/>
      <c r="L507" s="198"/>
      <c r="M507" s="202"/>
      <c r="N507" s="203"/>
      <c r="O507" s="204"/>
      <c r="P507" s="204"/>
      <c r="Q507" s="204"/>
      <c r="R507" s="204"/>
      <c r="S507" s="204"/>
      <c r="T507" s="204"/>
      <c r="U507" s="204"/>
      <c r="V507" s="204"/>
      <c r="W507" s="204"/>
      <c r="X507" s="205"/>
      <c r="AT507" s="206" t="s">
        <v>211</v>
      </c>
      <c r="AU507" s="206" t="s">
        <v>207</v>
      </c>
      <c r="AV507" s="13" t="s">
        <v>82</v>
      </c>
      <c r="AW507" s="13" t="s">
        <v>5</v>
      </c>
      <c r="AX507" s="13" t="s">
        <v>74</v>
      </c>
      <c r="AY507" s="206" t="s">
        <v>198</v>
      </c>
    </row>
    <row r="508" spans="2:51" s="13" customFormat="1" ht="11.25">
      <c r="B508" s="197"/>
      <c r="C508" s="198"/>
      <c r="D508" s="192" t="s">
        <v>211</v>
      </c>
      <c r="E508" s="199" t="s">
        <v>20</v>
      </c>
      <c r="F508" s="200" t="s">
        <v>1040</v>
      </c>
      <c r="G508" s="198"/>
      <c r="H508" s="199" t="s">
        <v>20</v>
      </c>
      <c r="I508" s="201"/>
      <c r="J508" s="201"/>
      <c r="K508" s="198"/>
      <c r="L508" s="198"/>
      <c r="M508" s="202"/>
      <c r="N508" s="203"/>
      <c r="O508" s="204"/>
      <c r="P508" s="204"/>
      <c r="Q508" s="204"/>
      <c r="R508" s="204"/>
      <c r="S508" s="204"/>
      <c r="T508" s="204"/>
      <c r="U508" s="204"/>
      <c r="V508" s="204"/>
      <c r="W508" s="204"/>
      <c r="X508" s="205"/>
      <c r="AT508" s="206" t="s">
        <v>211</v>
      </c>
      <c r="AU508" s="206" t="s">
        <v>207</v>
      </c>
      <c r="AV508" s="13" t="s">
        <v>82</v>
      </c>
      <c r="AW508" s="13" t="s">
        <v>5</v>
      </c>
      <c r="AX508" s="13" t="s">
        <v>74</v>
      </c>
      <c r="AY508" s="206" t="s">
        <v>198</v>
      </c>
    </row>
    <row r="509" spans="2:51" s="13" customFormat="1" ht="11.25">
      <c r="B509" s="197"/>
      <c r="C509" s="198"/>
      <c r="D509" s="192" t="s">
        <v>211</v>
      </c>
      <c r="E509" s="199" t="s">
        <v>20</v>
      </c>
      <c r="F509" s="200" t="s">
        <v>1205</v>
      </c>
      <c r="G509" s="198"/>
      <c r="H509" s="199" t="s">
        <v>20</v>
      </c>
      <c r="I509" s="201"/>
      <c r="J509" s="201"/>
      <c r="K509" s="198"/>
      <c r="L509" s="198"/>
      <c r="M509" s="202"/>
      <c r="N509" s="203"/>
      <c r="O509" s="204"/>
      <c r="P509" s="204"/>
      <c r="Q509" s="204"/>
      <c r="R509" s="204"/>
      <c r="S509" s="204"/>
      <c r="T509" s="204"/>
      <c r="U509" s="204"/>
      <c r="V509" s="204"/>
      <c r="W509" s="204"/>
      <c r="X509" s="205"/>
      <c r="AT509" s="206" t="s">
        <v>211</v>
      </c>
      <c r="AU509" s="206" t="s">
        <v>207</v>
      </c>
      <c r="AV509" s="13" t="s">
        <v>82</v>
      </c>
      <c r="AW509" s="13" t="s">
        <v>5</v>
      </c>
      <c r="AX509" s="13" t="s">
        <v>74</v>
      </c>
      <c r="AY509" s="206" t="s">
        <v>198</v>
      </c>
    </row>
    <row r="510" spans="2:51" s="14" customFormat="1" ht="11.25">
      <c r="B510" s="207"/>
      <c r="C510" s="208"/>
      <c r="D510" s="192" t="s">
        <v>211</v>
      </c>
      <c r="E510" s="209" t="s">
        <v>20</v>
      </c>
      <c r="F510" s="210" t="s">
        <v>207</v>
      </c>
      <c r="G510" s="208"/>
      <c r="H510" s="211">
        <v>2</v>
      </c>
      <c r="I510" s="212"/>
      <c r="J510" s="212"/>
      <c r="K510" s="208"/>
      <c r="L510" s="208"/>
      <c r="M510" s="213"/>
      <c r="N510" s="214"/>
      <c r="O510" s="215"/>
      <c r="P510" s="215"/>
      <c r="Q510" s="215"/>
      <c r="R510" s="215"/>
      <c r="S510" s="215"/>
      <c r="T510" s="215"/>
      <c r="U510" s="215"/>
      <c r="V510" s="215"/>
      <c r="W510" s="215"/>
      <c r="X510" s="216"/>
      <c r="AT510" s="217" t="s">
        <v>211</v>
      </c>
      <c r="AU510" s="217" t="s">
        <v>207</v>
      </c>
      <c r="AV510" s="14" t="s">
        <v>207</v>
      </c>
      <c r="AW510" s="14" t="s">
        <v>5</v>
      </c>
      <c r="AX510" s="14" t="s">
        <v>74</v>
      </c>
      <c r="AY510" s="217" t="s">
        <v>198</v>
      </c>
    </row>
    <row r="511" spans="2:51" s="13" customFormat="1" ht="11.25">
      <c r="B511" s="197"/>
      <c r="C511" s="198"/>
      <c r="D511" s="192" t="s">
        <v>211</v>
      </c>
      <c r="E511" s="199" t="s">
        <v>20</v>
      </c>
      <c r="F511" s="200" t="s">
        <v>1522</v>
      </c>
      <c r="G511" s="198"/>
      <c r="H511" s="199" t="s">
        <v>20</v>
      </c>
      <c r="I511" s="201"/>
      <c r="J511" s="201"/>
      <c r="K511" s="198"/>
      <c r="L511" s="198"/>
      <c r="M511" s="202"/>
      <c r="N511" s="203"/>
      <c r="O511" s="204"/>
      <c r="P511" s="204"/>
      <c r="Q511" s="204"/>
      <c r="R511" s="204"/>
      <c r="S511" s="204"/>
      <c r="T511" s="204"/>
      <c r="U511" s="204"/>
      <c r="V511" s="204"/>
      <c r="W511" s="204"/>
      <c r="X511" s="205"/>
      <c r="AT511" s="206" t="s">
        <v>211</v>
      </c>
      <c r="AU511" s="206" t="s">
        <v>207</v>
      </c>
      <c r="AV511" s="13" t="s">
        <v>82</v>
      </c>
      <c r="AW511" s="13" t="s">
        <v>5</v>
      </c>
      <c r="AX511" s="13" t="s">
        <v>74</v>
      </c>
      <c r="AY511" s="206" t="s">
        <v>198</v>
      </c>
    </row>
    <row r="512" spans="2:51" s="13" customFormat="1" ht="11.25">
      <c r="B512" s="197"/>
      <c r="C512" s="198"/>
      <c r="D512" s="192" t="s">
        <v>211</v>
      </c>
      <c r="E512" s="199" t="s">
        <v>20</v>
      </c>
      <c r="F512" s="200" t="s">
        <v>1040</v>
      </c>
      <c r="G512" s="198"/>
      <c r="H512" s="199" t="s">
        <v>20</v>
      </c>
      <c r="I512" s="201"/>
      <c r="J512" s="201"/>
      <c r="K512" s="198"/>
      <c r="L512" s="198"/>
      <c r="M512" s="202"/>
      <c r="N512" s="203"/>
      <c r="O512" s="204"/>
      <c r="P512" s="204"/>
      <c r="Q512" s="204"/>
      <c r="R512" s="204"/>
      <c r="S512" s="204"/>
      <c r="T512" s="204"/>
      <c r="U512" s="204"/>
      <c r="V512" s="204"/>
      <c r="W512" s="204"/>
      <c r="X512" s="205"/>
      <c r="AT512" s="206" t="s">
        <v>211</v>
      </c>
      <c r="AU512" s="206" t="s">
        <v>207</v>
      </c>
      <c r="AV512" s="13" t="s">
        <v>82</v>
      </c>
      <c r="AW512" s="13" t="s">
        <v>5</v>
      </c>
      <c r="AX512" s="13" t="s">
        <v>74</v>
      </c>
      <c r="AY512" s="206" t="s">
        <v>198</v>
      </c>
    </row>
    <row r="513" spans="2:51" s="13" customFormat="1" ht="11.25">
      <c r="B513" s="197"/>
      <c r="C513" s="198"/>
      <c r="D513" s="192" t="s">
        <v>211</v>
      </c>
      <c r="E513" s="199" t="s">
        <v>20</v>
      </c>
      <c r="F513" s="200" t="s">
        <v>1207</v>
      </c>
      <c r="G513" s="198"/>
      <c r="H513" s="199" t="s">
        <v>20</v>
      </c>
      <c r="I513" s="201"/>
      <c r="J513" s="201"/>
      <c r="K513" s="198"/>
      <c r="L513" s="198"/>
      <c r="M513" s="202"/>
      <c r="N513" s="203"/>
      <c r="O513" s="204"/>
      <c r="P513" s="204"/>
      <c r="Q513" s="204"/>
      <c r="R513" s="204"/>
      <c r="S513" s="204"/>
      <c r="T513" s="204"/>
      <c r="U513" s="204"/>
      <c r="V513" s="204"/>
      <c r="W513" s="204"/>
      <c r="X513" s="205"/>
      <c r="AT513" s="206" t="s">
        <v>211</v>
      </c>
      <c r="AU513" s="206" t="s">
        <v>207</v>
      </c>
      <c r="AV513" s="13" t="s">
        <v>82</v>
      </c>
      <c r="AW513" s="13" t="s">
        <v>5</v>
      </c>
      <c r="AX513" s="13" t="s">
        <v>74</v>
      </c>
      <c r="AY513" s="206" t="s">
        <v>198</v>
      </c>
    </row>
    <row r="514" spans="2:51" s="14" customFormat="1" ht="11.25">
      <c r="B514" s="207"/>
      <c r="C514" s="208"/>
      <c r="D514" s="192" t="s">
        <v>211</v>
      </c>
      <c r="E514" s="209" t="s">
        <v>20</v>
      </c>
      <c r="F514" s="210" t="s">
        <v>207</v>
      </c>
      <c r="G514" s="208"/>
      <c r="H514" s="211">
        <v>2</v>
      </c>
      <c r="I514" s="212"/>
      <c r="J514" s="212"/>
      <c r="K514" s="208"/>
      <c r="L514" s="208"/>
      <c r="M514" s="213"/>
      <c r="N514" s="214"/>
      <c r="O514" s="215"/>
      <c r="P514" s="215"/>
      <c r="Q514" s="215"/>
      <c r="R514" s="215"/>
      <c r="S514" s="215"/>
      <c r="T514" s="215"/>
      <c r="U514" s="215"/>
      <c r="V514" s="215"/>
      <c r="W514" s="215"/>
      <c r="X514" s="216"/>
      <c r="AT514" s="217" t="s">
        <v>211</v>
      </c>
      <c r="AU514" s="217" t="s">
        <v>207</v>
      </c>
      <c r="AV514" s="14" t="s">
        <v>207</v>
      </c>
      <c r="AW514" s="14" t="s">
        <v>5</v>
      </c>
      <c r="AX514" s="14" t="s">
        <v>74</v>
      </c>
      <c r="AY514" s="217" t="s">
        <v>198</v>
      </c>
    </row>
    <row r="515" spans="2:51" s="13" customFormat="1" ht="11.25">
      <c r="B515" s="197"/>
      <c r="C515" s="198"/>
      <c r="D515" s="192" t="s">
        <v>211</v>
      </c>
      <c r="E515" s="199" t="s">
        <v>20</v>
      </c>
      <c r="F515" s="200" t="s">
        <v>1522</v>
      </c>
      <c r="G515" s="198"/>
      <c r="H515" s="199" t="s">
        <v>20</v>
      </c>
      <c r="I515" s="201"/>
      <c r="J515" s="201"/>
      <c r="K515" s="198"/>
      <c r="L515" s="198"/>
      <c r="M515" s="202"/>
      <c r="N515" s="203"/>
      <c r="O515" s="204"/>
      <c r="P515" s="204"/>
      <c r="Q515" s="204"/>
      <c r="R515" s="204"/>
      <c r="S515" s="204"/>
      <c r="T515" s="204"/>
      <c r="U515" s="204"/>
      <c r="V515" s="204"/>
      <c r="W515" s="204"/>
      <c r="X515" s="205"/>
      <c r="AT515" s="206" t="s">
        <v>211</v>
      </c>
      <c r="AU515" s="206" t="s">
        <v>207</v>
      </c>
      <c r="AV515" s="13" t="s">
        <v>82</v>
      </c>
      <c r="AW515" s="13" t="s">
        <v>5</v>
      </c>
      <c r="AX515" s="13" t="s">
        <v>74</v>
      </c>
      <c r="AY515" s="206" t="s">
        <v>198</v>
      </c>
    </row>
    <row r="516" spans="2:51" s="13" customFormat="1" ht="11.25">
      <c r="B516" s="197"/>
      <c r="C516" s="198"/>
      <c r="D516" s="192" t="s">
        <v>211</v>
      </c>
      <c r="E516" s="199" t="s">
        <v>20</v>
      </c>
      <c r="F516" s="200" t="s">
        <v>1040</v>
      </c>
      <c r="G516" s="198"/>
      <c r="H516" s="199" t="s">
        <v>20</v>
      </c>
      <c r="I516" s="201"/>
      <c r="J516" s="201"/>
      <c r="K516" s="198"/>
      <c r="L516" s="198"/>
      <c r="M516" s="202"/>
      <c r="N516" s="203"/>
      <c r="O516" s="204"/>
      <c r="P516" s="204"/>
      <c r="Q516" s="204"/>
      <c r="R516" s="204"/>
      <c r="S516" s="204"/>
      <c r="T516" s="204"/>
      <c r="U516" s="204"/>
      <c r="V516" s="204"/>
      <c r="W516" s="204"/>
      <c r="X516" s="205"/>
      <c r="AT516" s="206" t="s">
        <v>211</v>
      </c>
      <c r="AU516" s="206" t="s">
        <v>207</v>
      </c>
      <c r="AV516" s="13" t="s">
        <v>82</v>
      </c>
      <c r="AW516" s="13" t="s">
        <v>5</v>
      </c>
      <c r="AX516" s="13" t="s">
        <v>74</v>
      </c>
      <c r="AY516" s="206" t="s">
        <v>198</v>
      </c>
    </row>
    <row r="517" spans="2:51" s="13" customFormat="1" ht="11.25">
      <c r="B517" s="197"/>
      <c r="C517" s="198"/>
      <c r="D517" s="192" t="s">
        <v>211</v>
      </c>
      <c r="E517" s="199" t="s">
        <v>20</v>
      </c>
      <c r="F517" s="200" t="s">
        <v>1209</v>
      </c>
      <c r="G517" s="198"/>
      <c r="H517" s="199" t="s">
        <v>20</v>
      </c>
      <c r="I517" s="201"/>
      <c r="J517" s="201"/>
      <c r="K517" s="198"/>
      <c r="L517" s="198"/>
      <c r="M517" s="202"/>
      <c r="N517" s="203"/>
      <c r="O517" s="204"/>
      <c r="P517" s="204"/>
      <c r="Q517" s="204"/>
      <c r="R517" s="204"/>
      <c r="S517" s="204"/>
      <c r="T517" s="204"/>
      <c r="U517" s="204"/>
      <c r="V517" s="204"/>
      <c r="W517" s="204"/>
      <c r="X517" s="205"/>
      <c r="AT517" s="206" t="s">
        <v>211</v>
      </c>
      <c r="AU517" s="206" t="s">
        <v>207</v>
      </c>
      <c r="AV517" s="13" t="s">
        <v>82</v>
      </c>
      <c r="AW517" s="13" t="s">
        <v>5</v>
      </c>
      <c r="AX517" s="13" t="s">
        <v>74</v>
      </c>
      <c r="AY517" s="206" t="s">
        <v>198</v>
      </c>
    </row>
    <row r="518" spans="2:51" s="14" customFormat="1" ht="11.25">
      <c r="B518" s="207"/>
      <c r="C518" s="208"/>
      <c r="D518" s="192" t="s">
        <v>211</v>
      </c>
      <c r="E518" s="209" t="s">
        <v>20</v>
      </c>
      <c r="F518" s="210" t="s">
        <v>207</v>
      </c>
      <c r="G518" s="208"/>
      <c r="H518" s="211">
        <v>2</v>
      </c>
      <c r="I518" s="212"/>
      <c r="J518" s="212"/>
      <c r="K518" s="208"/>
      <c r="L518" s="208"/>
      <c r="M518" s="213"/>
      <c r="N518" s="214"/>
      <c r="O518" s="215"/>
      <c r="P518" s="215"/>
      <c r="Q518" s="215"/>
      <c r="R518" s="215"/>
      <c r="S518" s="215"/>
      <c r="T518" s="215"/>
      <c r="U518" s="215"/>
      <c r="V518" s="215"/>
      <c r="W518" s="215"/>
      <c r="X518" s="216"/>
      <c r="AT518" s="217" t="s">
        <v>211</v>
      </c>
      <c r="AU518" s="217" t="s">
        <v>207</v>
      </c>
      <c r="AV518" s="14" t="s">
        <v>207</v>
      </c>
      <c r="AW518" s="14" t="s">
        <v>5</v>
      </c>
      <c r="AX518" s="14" t="s">
        <v>74</v>
      </c>
      <c r="AY518" s="217" t="s">
        <v>198</v>
      </c>
    </row>
    <row r="519" spans="2:51" s="13" customFormat="1" ht="11.25">
      <c r="B519" s="197"/>
      <c r="C519" s="198"/>
      <c r="D519" s="192" t="s">
        <v>211</v>
      </c>
      <c r="E519" s="199" t="s">
        <v>20</v>
      </c>
      <c r="F519" s="200" t="s">
        <v>1522</v>
      </c>
      <c r="G519" s="198"/>
      <c r="H519" s="199" t="s">
        <v>20</v>
      </c>
      <c r="I519" s="201"/>
      <c r="J519" s="201"/>
      <c r="K519" s="198"/>
      <c r="L519" s="198"/>
      <c r="M519" s="202"/>
      <c r="N519" s="203"/>
      <c r="O519" s="204"/>
      <c r="P519" s="204"/>
      <c r="Q519" s="204"/>
      <c r="R519" s="204"/>
      <c r="S519" s="204"/>
      <c r="T519" s="204"/>
      <c r="U519" s="204"/>
      <c r="V519" s="204"/>
      <c r="W519" s="204"/>
      <c r="X519" s="205"/>
      <c r="AT519" s="206" t="s">
        <v>211</v>
      </c>
      <c r="AU519" s="206" t="s">
        <v>207</v>
      </c>
      <c r="AV519" s="13" t="s">
        <v>82</v>
      </c>
      <c r="AW519" s="13" t="s">
        <v>5</v>
      </c>
      <c r="AX519" s="13" t="s">
        <v>74</v>
      </c>
      <c r="AY519" s="206" t="s">
        <v>198</v>
      </c>
    </row>
    <row r="520" spans="2:51" s="13" customFormat="1" ht="11.25">
      <c r="B520" s="197"/>
      <c r="C520" s="198"/>
      <c r="D520" s="192" t="s">
        <v>211</v>
      </c>
      <c r="E520" s="199" t="s">
        <v>20</v>
      </c>
      <c r="F520" s="200" t="s">
        <v>1040</v>
      </c>
      <c r="G520" s="198"/>
      <c r="H520" s="199" t="s">
        <v>20</v>
      </c>
      <c r="I520" s="201"/>
      <c r="J520" s="201"/>
      <c r="K520" s="198"/>
      <c r="L520" s="198"/>
      <c r="M520" s="202"/>
      <c r="N520" s="203"/>
      <c r="O520" s="204"/>
      <c r="P520" s="204"/>
      <c r="Q520" s="204"/>
      <c r="R520" s="204"/>
      <c r="S520" s="204"/>
      <c r="T520" s="204"/>
      <c r="U520" s="204"/>
      <c r="V520" s="204"/>
      <c r="W520" s="204"/>
      <c r="X520" s="205"/>
      <c r="AT520" s="206" t="s">
        <v>211</v>
      </c>
      <c r="AU520" s="206" t="s">
        <v>207</v>
      </c>
      <c r="AV520" s="13" t="s">
        <v>82</v>
      </c>
      <c r="AW520" s="13" t="s">
        <v>5</v>
      </c>
      <c r="AX520" s="13" t="s">
        <v>74</v>
      </c>
      <c r="AY520" s="206" t="s">
        <v>198</v>
      </c>
    </row>
    <row r="521" spans="2:51" s="13" customFormat="1" ht="11.25">
      <c r="B521" s="197"/>
      <c r="C521" s="198"/>
      <c r="D521" s="192" t="s">
        <v>211</v>
      </c>
      <c r="E521" s="199" t="s">
        <v>20</v>
      </c>
      <c r="F521" s="200" t="s">
        <v>1211</v>
      </c>
      <c r="G521" s="198"/>
      <c r="H521" s="199" t="s">
        <v>20</v>
      </c>
      <c r="I521" s="201"/>
      <c r="J521" s="201"/>
      <c r="K521" s="198"/>
      <c r="L521" s="198"/>
      <c r="M521" s="202"/>
      <c r="N521" s="203"/>
      <c r="O521" s="204"/>
      <c r="P521" s="204"/>
      <c r="Q521" s="204"/>
      <c r="R521" s="204"/>
      <c r="S521" s="204"/>
      <c r="T521" s="204"/>
      <c r="U521" s="204"/>
      <c r="V521" s="204"/>
      <c r="W521" s="204"/>
      <c r="X521" s="205"/>
      <c r="AT521" s="206" t="s">
        <v>211</v>
      </c>
      <c r="AU521" s="206" t="s">
        <v>207</v>
      </c>
      <c r="AV521" s="13" t="s">
        <v>82</v>
      </c>
      <c r="AW521" s="13" t="s">
        <v>5</v>
      </c>
      <c r="AX521" s="13" t="s">
        <v>74</v>
      </c>
      <c r="AY521" s="206" t="s">
        <v>198</v>
      </c>
    </row>
    <row r="522" spans="2:51" s="14" customFormat="1" ht="11.25">
      <c r="B522" s="207"/>
      <c r="C522" s="208"/>
      <c r="D522" s="192" t="s">
        <v>211</v>
      </c>
      <c r="E522" s="209" t="s">
        <v>20</v>
      </c>
      <c r="F522" s="210" t="s">
        <v>207</v>
      </c>
      <c r="G522" s="208"/>
      <c r="H522" s="211">
        <v>2</v>
      </c>
      <c r="I522" s="212"/>
      <c r="J522" s="212"/>
      <c r="K522" s="208"/>
      <c r="L522" s="208"/>
      <c r="M522" s="213"/>
      <c r="N522" s="214"/>
      <c r="O522" s="215"/>
      <c r="P522" s="215"/>
      <c r="Q522" s="215"/>
      <c r="R522" s="215"/>
      <c r="S522" s="215"/>
      <c r="T522" s="215"/>
      <c r="U522" s="215"/>
      <c r="V522" s="215"/>
      <c r="W522" s="215"/>
      <c r="X522" s="216"/>
      <c r="AT522" s="217" t="s">
        <v>211</v>
      </c>
      <c r="AU522" s="217" t="s">
        <v>207</v>
      </c>
      <c r="AV522" s="14" t="s">
        <v>207</v>
      </c>
      <c r="AW522" s="14" t="s">
        <v>5</v>
      </c>
      <c r="AX522" s="14" t="s">
        <v>74</v>
      </c>
      <c r="AY522" s="217" t="s">
        <v>198</v>
      </c>
    </row>
    <row r="523" spans="2:51" s="13" customFormat="1" ht="11.25">
      <c r="B523" s="197"/>
      <c r="C523" s="198"/>
      <c r="D523" s="192" t="s">
        <v>211</v>
      </c>
      <c r="E523" s="199" t="s">
        <v>20</v>
      </c>
      <c r="F523" s="200" t="s">
        <v>1522</v>
      </c>
      <c r="G523" s="198"/>
      <c r="H523" s="199" t="s">
        <v>20</v>
      </c>
      <c r="I523" s="201"/>
      <c r="J523" s="201"/>
      <c r="K523" s="198"/>
      <c r="L523" s="198"/>
      <c r="M523" s="202"/>
      <c r="N523" s="203"/>
      <c r="O523" s="204"/>
      <c r="P523" s="204"/>
      <c r="Q523" s="204"/>
      <c r="R523" s="204"/>
      <c r="S523" s="204"/>
      <c r="T523" s="204"/>
      <c r="U523" s="204"/>
      <c r="V523" s="204"/>
      <c r="W523" s="204"/>
      <c r="X523" s="205"/>
      <c r="AT523" s="206" t="s">
        <v>211</v>
      </c>
      <c r="AU523" s="206" t="s">
        <v>207</v>
      </c>
      <c r="AV523" s="13" t="s">
        <v>82</v>
      </c>
      <c r="AW523" s="13" t="s">
        <v>5</v>
      </c>
      <c r="AX523" s="13" t="s">
        <v>74</v>
      </c>
      <c r="AY523" s="206" t="s">
        <v>198</v>
      </c>
    </row>
    <row r="524" spans="2:51" s="13" customFormat="1" ht="11.25">
      <c r="B524" s="197"/>
      <c r="C524" s="198"/>
      <c r="D524" s="192" t="s">
        <v>211</v>
      </c>
      <c r="E524" s="199" t="s">
        <v>20</v>
      </c>
      <c r="F524" s="200" t="s">
        <v>1040</v>
      </c>
      <c r="G524" s="198"/>
      <c r="H524" s="199" t="s">
        <v>20</v>
      </c>
      <c r="I524" s="201"/>
      <c r="J524" s="201"/>
      <c r="K524" s="198"/>
      <c r="L524" s="198"/>
      <c r="M524" s="202"/>
      <c r="N524" s="203"/>
      <c r="O524" s="204"/>
      <c r="P524" s="204"/>
      <c r="Q524" s="204"/>
      <c r="R524" s="204"/>
      <c r="S524" s="204"/>
      <c r="T524" s="204"/>
      <c r="U524" s="204"/>
      <c r="V524" s="204"/>
      <c r="W524" s="204"/>
      <c r="X524" s="205"/>
      <c r="AT524" s="206" t="s">
        <v>211</v>
      </c>
      <c r="AU524" s="206" t="s">
        <v>207</v>
      </c>
      <c r="AV524" s="13" t="s">
        <v>82</v>
      </c>
      <c r="AW524" s="13" t="s">
        <v>5</v>
      </c>
      <c r="AX524" s="13" t="s">
        <v>74</v>
      </c>
      <c r="AY524" s="206" t="s">
        <v>198</v>
      </c>
    </row>
    <row r="525" spans="2:51" s="13" customFormat="1" ht="11.25">
      <c r="B525" s="197"/>
      <c r="C525" s="198"/>
      <c r="D525" s="192" t="s">
        <v>211</v>
      </c>
      <c r="E525" s="199" t="s">
        <v>20</v>
      </c>
      <c r="F525" s="200" t="s">
        <v>1213</v>
      </c>
      <c r="G525" s="198"/>
      <c r="H525" s="199" t="s">
        <v>20</v>
      </c>
      <c r="I525" s="201"/>
      <c r="J525" s="201"/>
      <c r="K525" s="198"/>
      <c r="L525" s="198"/>
      <c r="M525" s="202"/>
      <c r="N525" s="203"/>
      <c r="O525" s="204"/>
      <c r="P525" s="204"/>
      <c r="Q525" s="204"/>
      <c r="R525" s="204"/>
      <c r="S525" s="204"/>
      <c r="T525" s="204"/>
      <c r="U525" s="204"/>
      <c r="V525" s="204"/>
      <c r="W525" s="204"/>
      <c r="X525" s="205"/>
      <c r="AT525" s="206" t="s">
        <v>211</v>
      </c>
      <c r="AU525" s="206" t="s">
        <v>207</v>
      </c>
      <c r="AV525" s="13" t="s">
        <v>82</v>
      </c>
      <c r="AW525" s="13" t="s">
        <v>5</v>
      </c>
      <c r="AX525" s="13" t="s">
        <v>74</v>
      </c>
      <c r="AY525" s="206" t="s">
        <v>198</v>
      </c>
    </row>
    <row r="526" spans="2:51" s="14" customFormat="1" ht="11.25">
      <c r="B526" s="207"/>
      <c r="C526" s="208"/>
      <c r="D526" s="192" t="s">
        <v>211</v>
      </c>
      <c r="E526" s="209" t="s">
        <v>20</v>
      </c>
      <c r="F526" s="210" t="s">
        <v>207</v>
      </c>
      <c r="G526" s="208"/>
      <c r="H526" s="211">
        <v>2</v>
      </c>
      <c r="I526" s="212"/>
      <c r="J526" s="212"/>
      <c r="K526" s="208"/>
      <c r="L526" s="208"/>
      <c r="M526" s="213"/>
      <c r="N526" s="214"/>
      <c r="O526" s="215"/>
      <c r="P526" s="215"/>
      <c r="Q526" s="215"/>
      <c r="R526" s="215"/>
      <c r="S526" s="215"/>
      <c r="T526" s="215"/>
      <c r="U526" s="215"/>
      <c r="V526" s="215"/>
      <c r="W526" s="215"/>
      <c r="X526" s="216"/>
      <c r="AT526" s="217" t="s">
        <v>211</v>
      </c>
      <c r="AU526" s="217" t="s">
        <v>207</v>
      </c>
      <c r="AV526" s="14" t="s">
        <v>207</v>
      </c>
      <c r="AW526" s="14" t="s">
        <v>5</v>
      </c>
      <c r="AX526" s="14" t="s">
        <v>74</v>
      </c>
      <c r="AY526" s="217" t="s">
        <v>198</v>
      </c>
    </row>
    <row r="527" spans="2:51" s="13" customFormat="1" ht="11.25">
      <c r="B527" s="197"/>
      <c r="C527" s="198"/>
      <c r="D527" s="192" t="s">
        <v>211</v>
      </c>
      <c r="E527" s="199" t="s">
        <v>20</v>
      </c>
      <c r="F527" s="200" t="s">
        <v>1525</v>
      </c>
      <c r="G527" s="198"/>
      <c r="H527" s="199" t="s">
        <v>20</v>
      </c>
      <c r="I527" s="201"/>
      <c r="J527" s="201"/>
      <c r="K527" s="198"/>
      <c r="L527" s="198"/>
      <c r="M527" s="202"/>
      <c r="N527" s="203"/>
      <c r="O527" s="204"/>
      <c r="P527" s="204"/>
      <c r="Q527" s="204"/>
      <c r="R527" s="204"/>
      <c r="S527" s="204"/>
      <c r="T527" s="204"/>
      <c r="U527" s="204"/>
      <c r="V527" s="204"/>
      <c r="W527" s="204"/>
      <c r="X527" s="205"/>
      <c r="AT527" s="206" t="s">
        <v>211</v>
      </c>
      <c r="AU527" s="206" t="s">
        <v>207</v>
      </c>
      <c r="AV527" s="13" t="s">
        <v>82</v>
      </c>
      <c r="AW527" s="13" t="s">
        <v>5</v>
      </c>
      <c r="AX527" s="13" t="s">
        <v>74</v>
      </c>
      <c r="AY527" s="206" t="s">
        <v>198</v>
      </c>
    </row>
    <row r="528" spans="2:51" s="13" customFormat="1" ht="11.25">
      <c r="B528" s="197"/>
      <c r="C528" s="198"/>
      <c r="D528" s="192" t="s">
        <v>211</v>
      </c>
      <c r="E528" s="199" t="s">
        <v>20</v>
      </c>
      <c r="F528" s="200" t="s">
        <v>1301</v>
      </c>
      <c r="G528" s="198"/>
      <c r="H528" s="199" t="s">
        <v>20</v>
      </c>
      <c r="I528" s="201"/>
      <c r="J528" s="201"/>
      <c r="K528" s="198"/>
      <c r="L528" s="198"/>
      <c r="M528" s="202"/>
      <c r="N528" s="203"/>
      <c r="O528" s="204"/>
      <c r="P528" s="204"/>
      <c r="Q528" s="204"/>
      <c r="R528" s="204"/>
      <c r="S528" s="204"/>
      <c r="T528" s="204"/>
      <c r="U528" s="204"/>
      <c r="V528" s="204"/>
      <c r="W528" s="204"/>
      <c r="X528" s="205"/>
      <c r="AT528" s="206" t="s">
        <v>211</v>
      </c>
      <c r="AU528" s="206" t="s">
        <v>207</v>
      </c>
      <c r="AV528" s="13" t="s">
        <v>82</v>
      </c>
      <c r="AW528" s="13" t="s">
        <v>5</v>
      </c>
      <c r="AX528" s="13" t="s">
        <v>74</v>
      </c>
      <c r="AY528" s="206" t="s">
        <v>198</v>
      </c>
    </row>
    <row r="529" spans="2:51" s="13" customFormat="1" ht="11.25">
      <c r="B529" s="197"/>
      <c r="C529" s="198"/>
      <c r="D529" s="192" t="s">
        <v>211</v>
      </c>
      <c r="E529" s="199" t="s">
        <v>20</v>
      </c>
      <c r="F529" s="200" t="s">
        <v>1319</v>
      </c>
      <c r="G529" s="198"/>
      <c r="H529" s="199" t="s">
        <v>20</v>
      </c>
      <c r="I529" s="201"/>
      <c r="J529" s="201"/>
      <c r="K529" s="198"/>
      <c r="L529" s="198"/>
      <c r="M529" s="202"/>
      <c r="N529" s="203"/>
      <c r="O529" s="204"/>
      <c r="P529" s="204"/>
      <c r="Q529" s="204"/>
      <c r="R529" s="204"/>
      <c r="S529" s="204"/>
      <c r="T529" s="204"/>
      <c r="U529" s="204"/>
      <c r="V529" s="204"/>
      <c r="W529" s="204"/>
      <c r="X529" s="205"/>
      <c r="AT529" s="206" t="s">
        <v>211</v>
      </c>
      <c r="AU529" s="206" t="s">
        <v>207</v>
      </c>
      <c r="AV529" s="13" t="s">
        <v>82</v>
      </c>
      <c r="AW529" s="13" t="s">
        <v>5</v>
      </c>
      <c r="AX529" s="13" t="s">
        <v>74</v>
      </c>
      <c r="AY529" s="206" t="s">
        <v>198</v>
      </c>
    </row>
    <row r="530" spans="2:51" s="14" customFormat="1" ht="11.25">
      <c r="B530" s="207"/>
      <c r="C530" s="208"/>
      <c r="D530" s="192" t="s">
        <v>211</v>
      </c>
      <c r="E530" s="209" t="s">
        <v>20</v>
      </c>
      <c r="F530" s="210" t="s">
        <v>1370</v>
      </c>
      <c r="G530" s="208"/>
      <c r="H530" s="211">
        <v>4.3499999999999996</v>
      </c>
      <c r="I530" s="212"/>
      <c r="J530" s="212"/>
      <c r="K530" s="208"/>
      <c r="L530" s="208"/>
      <c r="M530" s="213"/>
      <c r="N530" s="214"/>
      <c r="O530" s="215"/>
      <c r="P530" s="215"/>
      <c r="Q530" s="215"/>
      <c r="R530" s="215"/>
      <c r="S530" s="215"/>
      <c r="T530" s="215"/>
      <c r="U530" s="215"/>
      <c r="V530" s="215"/>
      <c r="W530" s="215"/>
      <c r="X530" s="216"/>
      <c r="AT530" s="217" t="s">
        <v>211</v>
      </c>
      <c r="AU530" s="217" t="s">
        <v>207</v>
      </c>
      <c r="AV530" s="14" t="s">
        <v>207</v>
      </c>
      <c r="AW530" s="14" t="s">
        <v>5</v>
      </c>
      <c r="AX530" s="14" t="s">
        <v>74</v>
      </c>
      <c r="AY530" s="217" t="s">
        <v>198</v>
      </c>
    </row>
    <row r="531" spans="2:51" s="13" customFormat="1" ht="11.25">
      <c r="B531" s="197"/>
      <c r="C531" s="198"/>
      <c r="D531" s="192" t="s">
        <v>211</v>
      </c>
      <c r="E531" s="199" t="s">
        <v>20</v>
      </c>
      <c r="F531" s="200" t="s">
        <v>1525</v>
      </c>
      <c r="G531" s="198"/>
      <c r="H531" s="199" t="s">
        <v>20</v>
      </c>
      <c r="I531" s="201"/>
      <c r="J531" s="201"/>
      <c r="K531" s="198"/>
      <c r="L531" s="198"/>
      <c r="M531" s="202"/>
      <c r="N531" s="203"/>
      <c r="O531" s="204"/>
      <c r="P531" s="204"/>
      <c r="Q531" s="204"/>
      <c r="R531" s="204"/>
      <c r="S531" s="204"/>
      <c r="T531" s="204"/>
      <c r="U531" s="204"/>
      <c r="V531" s="204"/>
      <c r="W531" s="204"/>
      <c r="X531" s="205"/>
      <c r="AT531" s="206" t="s">
        <v>211</v>
      </c>
      <c r="AU531" s="206" t="s">
        <v>207</v>
      </c>
      <c r="AV531" s="13" t="s">
        <v>82</v>
      </c>
      <c r="AW531" s="13" t="s">
        <v>5</v>
      </c>
      <c r="AX531" s="13" t="s">
        <v>74</v>
      </c>
      <c r="AY531" s="206" t="s">
        <v>198</v>
      </c>
    </row>
    <row r="532" spans="2:51" s="13" customFormat="1" ht="11.25">
      <c r="B532" s="197"/>
      <c r="C532" s="198"/>
      <c r="D532" s="192" t="s">
        <v>211</v>
      </c>
      <c r="E532" s="199" t="s">
        <v>20</v>
      </c>
      <c r="F532" s="200" t="s">
        <v>1301</v>
      </c>
      <c r="G532" s="198"/>
      <c r="H532" s="199" t="s">
        <v>20</v>
      </c>
      <c r="I532" s="201"/>
      <c r="J532" s="201"/>
      <c r="K532" s="198"/>
      <c r="L532" s="198"/>
      <c r="M532" s="202"/>
      <c r="N532" s="203"/>
      <c r="O532" s="204"/>
      <c r="P532" s="204"/>
      <c r="Q532" s="204"/>
      <c r="R532" s="204"/>
      <c r="S532" s="204"/>
      <c r="T532" s="204"/>
      <c r="U532" s="204"/>
      <c r="V532" s="204"/>
      <c r="W532" s="204"/>
      <c r="X532" s="205"/>
      <c r="AT532" s="206" t="s">
        <v>211</v>
      </c>
      <c r="AU532" s="206" t="s">
        <v>207</v>
      </c>
      <c r="AV532" s="13" t="s">
        <v>82</v>
      </c>
      <c r="AW532" s="13" t="s">
        <v>5</v>
      </c>
      <c r="AX532" s="13" t="s">
        <v>74</v>
      </c>
      <c r="AY532" s="206" t="s">
        <v>198</v>
      </c>
    </row>
    <row r="533" spans="2:51" s="13" customFormat="1" ht="11.25">
      <c r="B533" s="197"/>
      <c r="C533" s="198"/>
      <c r="D533" s="192" t="s">
        <v>211</v>
      </c>
      <c r="E533" s="199" t="s">
        <v>20</v>
      </c>
      <c r="F533" s="200" t="s">
        <v>1321</v>
      </c>
      <c r="G533" s="198"/>
      <c r="H533" s="199" t="s">
        <v>20</v>
      </c>
      <c r="I533" s="201"/>
      <c r="J533" s="201"/>
      <c r="K533" s="198"/>
      <c r="L533" s="198"/>
      <c r="M533" s="202"/>
      <c r="N533" s="203"/>
      <c r="O533" s="204"/>
      <c r="P533" s="204"/>
      <c r="Q533" s="204"/>
      <c r="R533" s="204"/>
      <c r="S533" s="204"/>
      <c r="T533" s="204"/>
      <c r="U533" s="204"/>
      <c r="V533" s="204"/>
      <c r="W533" s="204"/>
      <c r="X533" s="205"/>
      <c r="AT533" s="206" t="s">
        <v>211</v>
      </c>
      <c r="AU533" s="206" t="s">
        <v>207</v>
      </c>
      <c r="AV533" s="13" t="s">
        <v>82</v>
      </c>
      <c r="AW533" s="13" t="s">
        <v>5</v>
      </c>
      <c r="AX533" s="13" t="s">
        <v>74</v>
      </c>
      <c r="AY533" s="206" t="s">
        <v>198</v>
      </c>
    </row>
    <row r="534" spans="2:51" s="14" customFormat="1" ht="11.25">
      <c r="B534" s="207"/>
      <c r="C534" s="208"/>
      <c r="D534" s="192" t="s">
        <v>211</v>
      </c>
      <c r="E534" s="209" t="s">
        <v>20</v>
      </c>
      <c r="F534" s="210" t="s">
        <v>1370</v>
      </c>
      <c r="G534" s="208"/>
      <c r="H534" s="211">
        <v>4.3499999999999996</v>
      </c>
      <c r="I534" s="212"/>
      <c r="J534" s="212"/>
      <c r="K534" s="208"/>
      <c r="L534" s="208"/>
      <c r="M534" s="213"/>
      <c r="N534" s="214"/>
      <c r="O534" s="215"/>
      <c r="P534" s="215"/>
      <c r="Q534" s="215"/>
      <c r="R534" s="215"/>
      <c r="S534" s="215"/>
      <c r="T534" s="215"/>
      <c r="U534" s="215"/>
      <c r="V534" s="215"/>
      <c r="W534" s="215"/>
      <c r="X534" s="216"/>
      <c r="AT534" s="217" t="s">
        <v>211</v>
      </c>
      <c r="AU534" s="217" t="s">
        <v>207</v>
      </c>
      <c r="AV534" s="14" t="s">
        <v>207</v>
      </c>
      <c r="AW534" s="14" t="s">
        <v>5</v>
      </c>
      <c r="AX534" s="14" t="s">
        <v>74</v>
      </c>
      <c r="AY534" s="217" t="s">
        <v>198</v>
      </c>
    </row>
    <row r="535" spans="2:51" s="13" customFormat="1" ht="11.25">
      <c r="B535" s="197"/>
      <c r="C535" s="198"/>
      <c r="D535" s="192" t="s">
        <v>211</v>
      </c>
      <c r="E535" s="199" t="s">
        <v>20</v>
      </c>
      <c r="F535" s="200" t="s">
        <v>1525</v>
      </c>
      <c r="G535" s="198"/>
      <c r="H535" s="199" t="s">
        <v>20</v>
      </c>
      <c r="I535" s="201"/>
      <c r="J535" s="201"/>
      <c r="K535" s="198"/>
      <c r="L535" s="198"/>
      <c r="M535" s="202"/>
      <c r="N535" s="203"/>
      <c r="O535" s="204"/>
      <c r="P535" s="204"/>
      <c r="Q535" s="204"/>
      <c r="R535" s="204"/>
      <c r="S535" s="204"/>
      <c r="T535" s="204"/>
      <c r="U535" s="204"/>
      <c r="V535" s="204"/>
      <c r="W535" s="204"/>
      <c r="X535" s="205"/>
      <c r="AT535" s="206" t="s">
        <v>211</v>
      </c>
      <c r="AU535" s="206" t="s">
        <v>207</v>
      </c>
      <c r="AV535" s="13" t="s">
        <v>82</v>
      </c>
      <c r="AW535" s="13" t="s">
        <v>5</v>
      </c>
      <c r="AX535" s="13" t="s">
        <v>74</v>
      </c>
      <c r="AY535" s="206" t="s">
        <v>198</v>
      </c>
    </row>
    <row r="536" spans="2:51" s="13" customFormat="1" ht="11.25">
      <c r="B536" s="197"/>
      <c r="C536" s="198"/>
      <c r="D536" s="192" t="s">
        <v>211</v>
      </c>
      <c r="E536" s="199" t="s">
        <v>20</v>
      </c>
      <c r="F536" s="200" t="s">
        <v>1301</v>
      </c>
      <c r="G536" s="198"/>
      <c r="H536" s="199" t="s">
        <v>20</v>
      </c>
      <c r="I536" s="201"/>
      <c r="J536" s="201"/>
      <c r="K536" s="198"/>
      <c r="L536" s="198"/>
      <c r="M536" s="202"/>
      <c r="N536" s="203"/>
      <c r="O536" s="204"/>
      <c r="P536" s="204"/>
      <c r="Q536" s="204"/>
      <c r="R536" s="204"/>
      <c r="S536" s="204"/>
      <c r="T536" s="204"/>
      <c r="U536" s="204"/>
      <c r="V536" s="204"/>
      <c r="W536" s="204"/>
      <c r="X536" s="205"/>
      <c r="AT536" s="206" t="s">
        <v>211</v>
      </c>
      <c r="AU536" s="206" t="s">
        <v>207</v>
      </c>
      <c r="AV536" s="13" t="s">
        <v>82</v>
      </c>
      <c r="AW536" s="13" t="s">
        <v>5</v>
      </c>
      <c r="AX536" s="13" t="s">
        <v>74</v>
      </c>
      <c r="AY536" s="206" t="s">
        <v>198</v>
      </c>
    </row>
    <row r="537" spans="2:51" s="13" customFormat="1" ht="11.25">
      <c r="B537" s="197"/>
      <c r="C537" s="198"/>
      <c r="D537" s="192" t="s">
        <v>211</v>
      </c>
      <c r="E537" s="199" t="s">
        <v>20</v>
      </c>
      <c r="F537" s="200" t="s">
        <v>1322</v>
      </c>
      <c r="G537" s="198"/>
      <c r="H537" s="199" t="s">
        <v>20</v>
      </c>
      <c r="I537" s="201"/>
      <c r="J537" s="201"/>
      <c r="K537" s="198"/>
      <c r="L537" s="198"/>
      <c r="M537" s="202"/>
      <c r="N537" s="203"/>
      <c r="O537" s="204"/>
      <c r="P537" s="204"/>
      <c r="Q537" s="204"/>
      <c r="R537" s="204"/>
      <c r="S537" s="204"/>
      <c r="T537" s="204"/>
      <c r="U537" s="204"/>
      <c r="V537" s="204"/>
      <c r="W537" s="204"/>
      <c r="X537" s="205"/>
      <c r="AT537" s="206" t="s">
        <v>211</v>
      </c>
      <c r="AU537" s="206" t="s">
        <v>207</v>
      </c>
      <c r="AV537" s="13" t="s">
        <v>82</v>
      </c>
      <c r="AW537" s="13" t="s">
        <v>5</v>
      </c>
      <c r="AX537" s="13" t="s">
        <v>74</v>
      </c>
      <c r="AY537" s="206" t="s">
        <v>198</v>
      </c>
    </row>
    <row r="538" spans="2:51" s="14" customFormat="1" ht="11.25">
      <c r="B538" s="207"/>
      <c r="C538" s="208"/>
      <c r="D538" s="192" t="s">
        <v>211</v>
      </c>
      <c r="E538" s="209" t="s">
        <v>20</v>
      </c>
      <c r="F538" s="210" t="s">
        <v>1370</v>
      </c>
      <c r="G538" s="208"/>
      <c r="H538" s="211">
        <v>4.3499999999999996</v>
      </c>
      <c r="I538" s="212"/>
      <c r="J538" s="212"/>
      <c r="K538" s="208"/>
      <c r="L538" s="208"/>
      <c r="M538" s="213"/>
      <c r="N538" s="214"/>
      <c r="O538" s="215"/>
      <c r="P538" s="215"/>
      <c r="Q538" s="215"/>
      <c r="R538" s="215"/>
      <c r="S538" s="215"/>
      <c r="T538" s="215"/>
      <c r="U538" s="215"/>
      <c r="V538" s="215"/>
      <c r="W538" s="215"/>
      <c r="X538" s="216"/>
      <c r="AT538" s="217" t="s">
        <v>211</v>
      </c>
      <c r="AU538" s="217" t="s">
        <v>207</v>
      </c>
      <c r="AV538" s="14" t="s">
        <v>207</v>
      </c>
      <c r="AW538" s="14" t="s">
        <v>5</v>
      </c>
      <c r="AX538" s="14" t="s">
        <v>74</v>
      </c>
      <c r="AY538" s="217" t="s">
        <v>198</v>
      </c>
    </row>
    <row r="539" spans="2:51" s="13" customFormat="1" ht="11.25">
      <c r="B539" s="197"/>
      <c r="C539" s="198"/>
      <c r="D539" s="192" t="s">
        <v>211</v>
      </c>
      <c r="E539" s="199" t="s">
        <v>20</v>
      </c>
      <c r="F539" s="200" t="s">
        <v>1525</v>
      </c>
      <c r="G539" s="198"/>
      <c r="H539" s="199" t="s">
        <v>20</v>
      </c>
      <c r="I539" s="201"/>
      <c r="J539" s="201"/>
      <c r="K539" s="198"/>
      <c r="L539" s="198"/>
      <c r="M539" s="202"/>
      <c r="N539" s="203"/>
      <c r="O539" s="204"/>
      <c r="P539" s="204"/>
      <c r="Q539" s="204"/>
      <c r="R539" s="204"/>
      <c r="S539" s="204"/>
      <c r="T539" s="204"/>
      <c r="U539" s="204"/>
      <c r="V539" s="204"/>
      <c r="W539" s="204"/>
      <c r="X539" s="205"/>
      <c r="AT539" s="206" t="s">
        <v>211</v>
      </c>
      <c r="AU539" s="206" t="s">
        <v>207</v>
      </c>
      <c r="AV539" s="13" t="s">
        <v>82</v>
      </c>
      <c r="AW539" s="13" t="s">
        <v>5</v>
      </c>
      <c r="AX539" s="13" t="s">
        <v>74</v>
      </c>
      <c r="AY539" s="206" t="s">
        <v>198</v>
      </c>
    </row>
    <row r="540" spans="2:51" s="13" customFormat="1" ht="11.25">
      <c r="B540" s="197"/>
      <c r="C540" s="198"/>
      <c r="D540" s="192" t="s">
        <v>211</v>
      </c>
      <c r="E540" s="199" t="s">
        <v>20</v>
      </c>
      <c r="F540" s="200" t="s">
        <v>1301</v>
      </c>
      <c r="G540" s="198"/>
      <c r="H540" s="199" t="s">
        <v>20</v>
      </c>
      <c r="I540" s="201"/>
      <c r="J540" s="201"/>
      <c r="K540" s="198"/>
      <c r="L540" s="198"/>
      <c r="M540" s="202"/>
      <c r="N540" s="203"/>
      <c r="O540" s="204"/>
      <c r="P540" s="204"/>
      <c r="Q540" s="204"/>
      <c r="R540" s="204"/>
      <c r="S540" s="204"/>
      <c r="T540" s="204"/>
      <c r="U540" s="204"/>
      <c r="V540" s="204"/>
      <c r="W540" s="204"/>
      <c r="X540" s="205"/>
      <c r="AT540" s="206" t="s">
        <v>211</v>
      </c>
      <c r="AU540" s="206" t="s">
        <v>207</v>
      </c>
      <c r="AV540" s="13" t="s">
        <v>82</v>
      </c>
      <c r="AW540" s="13" t="s">
        <v>5</v>
      </c>
      <c r="AX540" s="13" t="s">
        <v>74</v>
      </c>
      <c r="AY540" s="206" t="s">
        <v>198</v>
      </c>
    </row>
    <row r="541" spans="2:51" s="13" customFormat="1" ht="11.25">
      <c r="B541" s="197"/>
      <c r="C541" s="198"/>
      <c r="D541" s="192" t="s">
        <v>211</v>
      </c>
      <c r="E541" s="199" t="s">
        <v>20</v>
      </c>
      <c r="F541" s="200" t="s">
        <v>1323</v>
      </c>
      <c r="G541" s="198"/>
      <c r="H541" s="199" t="s">
        <v>20</v>
      </c>
      <c r="I541" s="201"/>
      <c r="J541" s="201"/>
      <c r="K541" s="198"/>
      <c r="L541" s="198"/>
      <c r="M541" s="202"/>
      <c r="N541" s="203"/>
      <c r="O541" s="204"/>
      <c r="P541" s="204"/>
      <c r="Q541" s="204"/>
      <c r="R541" s="204"/>
      <c r="S541" s="204"/>
      <c r="T541" s="204"/>
      <c r="U541" s="204"/>
      <c r="V541" s="204"/>
      <c r="W541" s="204"/>
      <c r="X541" s="205"/>
      <c r="AT541" s="206" t="s">
        <v>211</v>
      </c>
      <c r="AU541" s="206" t="s">
        <v>207</v>
      </c>
      <c r="AV541" s="13" t="s">
        <v>82</v>
      </c>
      <c r="AW541" s="13" t="s">
        <v>5</v>
      </c>
      <c r="AX541" s="13" t="s">
        <v>74</v>
      </c>
      <c r="AY541" s="206" t="s">
        <v>198</v>
      </c>
    </row>
    <row r="542" spans="2:51" s="14" customFormat="1" ht="11.25">
      <c r="B542" s="207"/>
      <c r="C542" s="208"/>
      <c r="D542" s="192" t="s">
        <v>211</v>
      </c>
      <c r="E542" s="209" t="s">
        <v>20</v>
      </c>
      <c r="F542" s="210" t="s">
        <v>1370</v>
      </c>
      <c r="G542" s="208"/>
      <c r="H542" s="211">
        <v>4.3499999999999996</v>
      </c>
      <c r="I542" s="212"/>
      <c r="J542" s="212"/>
      <c r="K542" s="208"/>
      <c r="L542" s="208"/>
      <c r="M542" s="213"/>
      <c r="N542" s="214"/>
      <c r="O542" s="215"/>
      <c r="P542" s="215"/>
      <c r="Q542" s="215"/>
      <c r="R542" s="215"/>
      <c r="S542" s="215"/>
      <c r="T542" s="215"/>
      <c r="U542" s="215"/>
      <c r="V542" s="215"/>
      <c r="W542" s="215"/>
      <c r="X542" s="216"/>
      <c r="AT542" s="217" t="s">
        <v>211</v>
      </c>
      <c r="AU542" s="217" t="s">
        <v>207</v>
      </c>
      <c r="AV542" s="14" t="s">
        <v>207</v>
      </c>
      <c r="AW542" s="14" t="s">
        <v>5</v>
      </c>
      <c r="AX542" s="14" t="s">
        <v>74</v>
      </c>
      <c r="AY542" s="217" t="s">
        <v>198</v>
      </c>
    </row>
    <row r="543" spans="2:51" s="13" customFormat="1" ht="11.25">
      <c r="B543" s="197"/>
      <c r="C543" s="198"/>
      <c r="D543" s="192" t="s">
        <v>211</v>
      </c>
      <c r="E543" s="199" t="s">
        <v>20</v>
      </c>
      <c r="F543" s="200" t="s">
        <v>1525</v>
      </c>
      <c r="G543" s="198"/>
      <c r="H543" s="199" t="s">
        <v>20</v>
      </c>
      <c r="I543" s="201"/>
      <c r="J543" s="201"/>
      <c r="K543" s="198"/>
      <c r="L543" s="198"/>
      <c r="M543" s="202"/>
      <c r="N543" s="203"/>
      <c r="O543" s="204"/>
      <c r="P543" s="204"/>
      <c r="Q543" s="204"/>
      <c r="R543" s="204"/>
      <c r="S543" s="204"/>
      <c r="T543" s="204"/>
      <c r="U543" s="204"/>
      <c r="V543" s="204"/>
      <c r="W543" s="204"/>
      <c r="X543" s="205"/>
      <c r="AT543" s="206" t="s">
        <v>211</v>
      </c>
      <c r="AU543" s="206" t="s">
        <v>207</v>
      </c>
      <c r="AV543" s="13" t="s">
        <v>82</v>
      </c>
      <c r="AW543" s="13" t="s">
        <v>5</v>
      </c>
      <c r="AX543" s="13" t="s">
        <v>74</v>
      </c>
      <c r="AY543" s="206" t="s">
        <v>198</v>
      </c>
    </row>
    <row r="544" spans="2:51" s="13" customFormat="1" ht="11.25">
      <c r="B544" s="197"/>
      <c r="C544" s="198"/>
      <c r="D544" s="192" t="s">
        <v>211</v>
      </c>
      <c r="E544" s="199" t="s">
        <v>20</v>
      </c>
      <c r="F544" s="200" t="s">
        <v>1382</v>
      </c>
      <c r="G544" s="198"/>
      <c r="H544" s="199" t="s">
        <v>20</v>
      </c>
      <c r="I544" s="201"/>
      <c r="J544" s="201"/>
      <c r="K544" s="198"/>
      <c r="L544" s="198"/>
      <c r="M544" s="202"/>
      <c r="N544" s="203"/>
      <c r="O544" s="204"/>
      <c r="P544" s="204"/>
      <c r="Q544" s="204"/>
      <c r="R544" s="204"/>
      <c r="S544" s="204"/>
      <c r="T544" s="204"/>
      <c r="U544" s="204"/>
      <c r="V544" s="204"/>
      <c r="W544" s="204"/>
      <c r="X544" s="205"/>
      <c r="AT544" s="206" t="s">
        <v>211</v>
      </c>
      <c r="AU544" s="206" t="s">
        <v>207</v>
      </c>
      <c r="AV544" s="13" t="s">
        <v>82</v>
      </c>
      <c r="AW544" s="13" t="s">
        <v>5</v>
      </c>
      <c r="AX544" s="13" t="s">
        <v>74</v>
      </c>
      <c r="AY544" s="206" t="s">
        <v>198</v>
      </c>
    </row>
    <row r="545" spans="2:51" s="13" customFormat="1" ht="11.25">
      <c r="B545" s="197"/>
      <c r="C545" s="198"/>
      <c r="D545" s="192" t="s">
        <v>211</v>
      </c>
      <c r="E545" s="199" t="s">
        <v>20</v>
      </c>
      <c r="F545" s="200" t="s">
        <v>1411</v>
      </c>
      <c r="G545" s="198"/>
      <c r="H545" s="199" t="s">
        <v>20</v>
      </c>
      <c r="I545" s="201"/>
      <c r="J545" s="201"/>
      <c r="K545" s="198"/>
      <c r="L545" s="198"/>
      <c r="M545" s="202"/>
      <c r="N545" s="203"/>
      <c r="O545" s="204"/>
      <c r="P545" s="204"/>
      <c r="Q545" s="204"/>
      <c r="R545" s="204"/>
      <c r="S545" s="204"/>
      <c r="T545" s="204"/>
      <c r="U545" s="204"/>
      <c r="V545" s="204"/>
      <c r="W545" s="204"/>
      <c r="X545" s="205"/>
      <c r="AT545" s="206" t="s">
        <v>211</v>
      </c>
      <c r="AU545" s="206" t="s">
        <v>207</v>
      </c>
      <c r="AV545" s="13" t="s">
        <v>82</v>
      </c>
      <c r="AW545" s="13" t="s">
        <v>5</v>
      </c>
      <c r="AX545" s="13" t="s">
        <v>74</v>
      </c>
      <c r="AY545" s="206" t="s">
        <v>198</v>
      </c>
    </row>
    <row r="546" spans="2:51" s="14" customFormat="1" ht="11.25">
      <c r="B546" s="207"/>
      <c r="C546" s="208"/>
      <c r="D546" s="192" t="s">
        <v>211</v>
      </c>
      <c r="E546" s="209" t="s">
        <v>20</v>
      </c>
      <c r="F546" s="210" t="s">
        <v>1370</v>
      </c>
      <c r="G546" s="208"/>
      <c r="H546" s="211">
        <v>4.3499999999999996</v>
      </c>
      <c r="I546" s="212"/>
      <c r="J546" s="212"/>
      <c r="K546" s="208"/>
      <c r="L546" s="208"/>
      <c r="M546" s="213"/>
      <c r="N546" s="214"/>
      <c r="O546" s="215"/>
      <c r="P546" s="215"/>
      <c r="Q546" s="215"/>
      <c r="R546" s="215"/>
      <c r="S546" s="215"/>
      <c r="T546" s="215"/>
      <c r="U546" s="215"/>
      <c r="V546" s="215"/>
      <c r="W546" s="215"/>
      <c r="X546" s="216"/>
      <c r="AT546" s="217" t="s">
        <v>211</v>
      </c>
      <c r="AU546" s="217" t="s">
        <v>207</v>
      </c>
      <c r="AV546" s="14" t="s">
        <v>207</v>
      </c>
      <c r="AW546" s="14" t="s">
        <v>5</v>
      </c>
      <c r="AX546" s="14" t="s">
        <v>74</v>
      </c>
      <c r="AY546" s="217" t="s">
        <v>198</v>
      </c>
    </row>
    <row r="547" spans="2:51" s="13" customFormat="1" ht="11.25">
      <c r="B547" s="197"/>
      <c r="C547" s="198"/>
      <c r="D547" s="192" t="s">
        <v>211</v>
      </c>
      <c r="E547" s="199" t="s">
        <v>20</v>
      </c>
      <c r="F547" s="200" t="s">
        <v>1525</v>
      </c>
      <c r="G547" s="198"/>
      <c r="H547" s="199" t="s">
        <v>20</v>
      </c>
      <c r="I547" s="201"/>
      <c r="J547" s="201"/>
      <c r="K547" s="198"/>
      <c r="L547" s="198"/>
      <c r="M547" s="202"/>
      <c r="N547" s="203"/>
      <c r="O547" s="204"/>
      <c r="P547" s="204"/>
      <c r="Q547" s="204"/>
      <c r="R547" s="204"/>
      <c r="S547" s="204"/>
      <c r="T547" s="204"/>
      <c r="U547" s="204"/>
      <c r="V547" s="204"/>
      <c r="W547" s="204"/>
      <c r="X547" s="205"/>
      <c r="AT547" s="206" t="s">
        <v>211</v>
      </c>
      <c r="AU547" s="206" t="s">
        <v>207</v>
      </c>
      <c r="AV547" s="13" t="s">
        <v>82</v>
      </c>
      <c r="AW547" s="13" t="s">
        <v>5</v>
      </c>
      <c r="AX547" s="13" t="s">
        <v>74</v>
      </c>
      <c r="AY547" s="206" t="s">
        <v>198</v>
      </c>
    </row>
    <row r="548" spans="2:51" s="13" customFormat="1" ht="11.25">
      <c r="B548" s="197"/>
      <c r="C548" s="198"/>
      <c r="D548" s="192" t="s">
        <v>211</v>
      </c>
      <c r="E548" s="199" t="s">
        <v>20</v>
      </c>
      <c r="F548" s="200" t="s">
        <v>1382</v>
      </c>
      <c r="G548" s="198"/>
      <c r="H548" s="199" t="s">
        <v>20</v>
      </c>
      <c r="I548" s="201"/>
      <c r="J548" s="201"/>
      <c r="K548" s="198"/>
      <c r="L548" s="198"/>
      <c r="M548" s="202"/>
      <c r="N548" s="203"/>
      <c r="O548" s="204"/>
      <c r="P548" s="204"/>
      <c r="Q548" s="204"/>
      <c r="R548" s="204"/>
      <c r="S548" s="204"/>
      <c r="T548" s="204"/>
      <c r="U548" s="204"/>
      <c r="V548" s="204"/>
      <c r="W548" s="204"/>
      <c r="X548" s="205"/>
      <c r="AT548" s="206" t="s">
        <v>211</v>
      </c>
      <c r="AU548" s="206" t="s">
        <v>207</v>
      </c>
      <c r="AV548" s="13" t="s">
        <v>82</v>
      </c>
      <c r="AW548" s="13" t="s">
        <v>5</v>
      </c>
      <c r="AX548" s="13" t="s">
        <v>74</v>
      </c>
      <c r="AY548" s="206" t="s">
        <v>198</v>
      </c>
    </row>
    <row r="549" spans="2:51" s="13" customFormat="1" ht="11.25">
      <c r="B549" s="197"/>
      <c r="C549" s="198"/>
      <c r="D549" s="192" t="s">
        <v>211</v>
      </c>
      <c r="E549" s="199" t="s">
        <v>20</v>
      </c>
      <c r="F549" s="200" t="s">
        <v>1412</v>
      </c>
      <c r="G549" s="198"/>
      <c r="H549" s="199" t="s">
        <v>20</v>
      </c>
      <c r="I549" s="201"/>
      <c r="J549" s="201"/>
      <c r="K549" s="198"/>
      <c r="L549" s="198"/>
      <c r="M549" s="202"/>
      <c r="N549" s="203"/>
      <c r="O549" s="204"/>
      <c r="P549" s="204"/>
      <c r="Q549" s="204"/>
      <c r="R549" s="204"/>
      <c r="S549" s="204"/>
      <c r="T549" s="204"/>
      <c r="U549" s="204"/>
      <c r="V549" s="204"/>
      <c r="W549" s="204"/>
      <c r="X549" s="205"/>
      <c r="AT549" s="206" t="s">
        <v>211</v>
      </c>
      <c r="AU549" s="206" t="s">
        <v>207</v>
      </c>
      <c r="AV549" s="13" t="s">
        <v>82</v>
      </c>
      <c r="AW549" s="13" t="s">
        <v>5</v>
      </c>
      <c r="AX549" s="13" t="s">
        <v>74</v>
      </c>
      <c r="AY549" s="206" t="s">
        <v>198</v>
      </c>
    </row>
    <row r="550" spans="2:51" s="14" customFormat="1" ht="11.25">
      <c r="B550" s="207"/>
      <c r="C550" s="208"/>
      <c r="D550" s="192" t="s">
        <v>211</v>
      </c>
      <c r="E550" s="209" t="s">
        <v>20</v>
      </c>
      <c r="F550" s="210" t="s">
        <v>1370</v>
      </c>
      <c r="G550" s="208"/>
      <c r="H550" s="211">
        <v>4.3499999999999996</v>
      </c>
      <c r="I550" s="212"/>
      <c r="J550" s="212"/>
      <c r="K550" s="208"/>
      <c r="L550" s="208"/>
      <c r="M550" s="213"/>
      <c r="N550" s="214"/>
      <c r="O550" s="215"/>
      <c r="P550" s="215"/>
      <c r="Q550" s="215"/>
      <c r="R550" s="215"/>
      <c r="S550" s="215"/>
      <c r="T550" s="215"/>
      <c r="U550" s="215"/>
      <c r="V550" s="215"/>
      <c r="W550" s="215"/>
      <c r="X550" s="216"/>
      <c r="AT550" s="217" t="s">
        <v>211</v>
      </c>
      <c r="AU550" s="217" t="s">
        <v>207</v>
      </c>
      <c r="AV550" s="14" t="s">
        <v>207</v>
      </c>
      <c r="AW550" s="14" t="s">
        <v>5</v>
      </c>
      <c r="AX550" s="14" t="s">
        <v>74</v>
      </c>
      <c r="AY550" s="217" t="s">
        <v>198</v>
      </c>
    </row>
    <row r="551" spans="2:51" s="13" customFormat="1" ht="11.25">
      <c r="B551" s="197"/>
      <c r="C551" s="198"/>
      <c r="D551" s="192" t="s">
        <v>211</v>
      </c>
      <c r="E551" s="199" t="s">
        <v>20</v>
      </c>
      <c r="F551" s="200" t="s">
        <v>1525</v>
      </c>
      <c r="G551" s="198"/>
      <c r="H551" s="199" t="s">
        <v>20</v>
      </c>
      <c r="I551" s="201"/>
      <c r="J551" s="201"/>
      <c r="K551" s="198"/>
      <c r="L551" s="198"/>
      <c r="M551" s="202"/>
      <c r="N551" s="203"/>
      <c r="O551" s="204"/>
      <c r="P551" s="204"/>
      <c r="Q551" s="204"/>
      <c r="R551" s="204"/>
      <c r="S551" s="204"/>
      <c r="T551" s="204"/>
      <c r="U551" s="204"/>
      <c r="V551" s="204"/>
      <c r="W551" s="204"/>
      <c r="X551" s="205"/>
      <c r="AT551" s="206" t="s">
        <v>211</v>
      </c>
      <c r="AU551" s="206" t="s">
        <v>207</v>
      </c>
      <c r="AV551" s="13" t="s">
        <v>82</v>
      </c>
      <c r="AW551" s="13" t="s">
        <v>5</v>
      </c>
      <c r="AX551" s="13" t="s">
        <v>74</v>
      </c>
      <c r="AY551" s="206" t="s">
        <v>198</v>
      </c>
    </row>
    <row r="552" spans="2:51" s="13" customFormat="1" ht="11.25">
      <c r="B552" s="197"/>
      <c r="C552" s="198"/>
      <c r="D552" s="192" t="s">
        <v>211</v>
      </c>
      <c r="E552" s="199" t="s">
        <v>20</v>
      </c>
      <c r="F552" s="200" t="s">
        <v>1382</v>
      </c>
      <c r="G552" s="198"/>
      <c r="H552" s="199" t="s">
        <v>20</v>
      </c>
      <c r="I552" s="201"/>
      <c r="J552" s="201"/>
      <c r="K552" s="198"/>
      <c r="L552" s="198"/>
      <c r="M552" s="202"/>
      <c r="N552" s="203"/>
      <c r="O552" s="204"/>
      <c r="P552" s="204"/>
      <c r="Q552" s="204"/>
      <c r="R552" s="204"/>
      <c r="S552" s="204"/>
      <c r="T552" s="204"/>
      <c r="U552" s="204"/>
      <c r="V552" s="204"/>
      <c r="W552" s="204"/>
      <c r="X552" s="205"/>
      <c r="AT552" s="206" t="s">
        <v>211</v>
      </c>
      <c r="AU552" s="206" t="s">
        <v>207</v>
      </c>
      <c r="AV552" s="13" t="s">
        <v>82</v>
      </c>
      <c r="AW552" s="13" t="s">
        <v>5</v>
      </c>
      <c r="AX552" s="13" t="s">
        <v>74</v>
      </c>
      <c r="AY552" s="206" t="s">
        <v>198</v>
      </c>
    </row>
    <row r="553" spans="2:51" s="13" customFormat="1" ht="11.25">
      <c r="B553" s="197"/>
      <c r="C553" s="198"/>
      <c r="D553" s="192" t="s">
        <v>211</v>
      </c>
      <c r="E553" s="199" t="s">
        <v>20</v>
      </c>
      <c r="F553" s="200" t="s">
        <v>1413</v>
      </c>
      <c r="G553" s="198"/>
      <c r="H553" s="199" t="s">
        <v>20</v>
      </c>
      <c r="I553" s="201"/>
      <c r="J553" s="201"/>
      <c r="K553" s="198"/>
      <c r="L553" s="198"/>
      <c r="M553" s="202"/>
      <c r="N553" s="203"/>
      <c r="O553" s="204"/>
      <c r="P553" s="204"/>
      <c r="Q553" s="204"/>
      <c r="R553" s="204"/>
      <c r="S553" s="204"/>
      <c r="T553" s="204"/>
      <c r="U553" s="204"/>
      <c r="V553" s="204"/>
      <c r="W553" s="204"/>
      <c r="X553" s="205"/>
      <c r="AT553" s="206" t="s">
        <v>211</v>
      </c>
      <c r="AU553" s="206" t="s">
        <v>207</v>
      </c>
      <c r="AV553" s="13" t="s">
        <v>82</v>
      </c>
      <c r="AW553" s="13" t="s">
        <v>5</v>
      </c>
      <c r="AX553" s="13" t="s">
        <v>74</v>
      </c>
      <c r="AY553" s="206" t="s">
        <v>198</v>
      </c>
    </row>
    <row r="554" spans="2:51" s="14" customFormat="1" ht="11.25">
      <c r="B554" s="207"/>
      <c r="C554" s="208"/>
      <c r="D554" s="192" t="s">
        <v>211</v>
      </c>
      <c r="E554" s="209" t="s">
        <v>20</v>
      </c>
      <c r="F554" s="210" t="s">
        <v>1370</v>
      </c>
      <c r="G554" s="208"/>
      <c r="H554" s="211">
        <v>4.3499999999999996</v>
      </c>
      <c r="I554" s="212"/>
      <c r="J554" s="212"/>
      <c r="K554" s="208"/>
      <c r="L554" s="208"/>
      <c r="M554" s="213"/>
      <c r="N554" s="214"/>
      <c r="O554" s="215"/>
      <c r="P554" s="215"/>
      <c r="Q554" s="215"/>
      <c r="R554" s="215"/>
      <c r="S554" s="215"/>
      <c r="T554" s="215"/>
      <c r="U554" s="215"/>
      <c r="V554" s="215"/>
      <c r="W554" s="215"/>
      <c r="X554" s="216"/>
      <c r="AT554" s="217" t="s">
        <v>211</v>
      </c>
      <c r="AU554" s="217" t="s">
        <v>207</v>
      </c>
      <c r="AV554" s="14" t="s">
        <v>207</v>
      </c>
      <c r="AW554" s="14" t="s">
        <v>5</v>
      </c>
      <c r="AX554" s="14" t="s">
        <v>74</v>
      </c>
      <c r="AY554" s="217" t="s">
        <v>198</v>
      </c>
    </row>
    <row r="555" spans="2:51" s="13" customFormat="1" ht="11.25">
      <c r="B555" s="197"/>
      <c r="C555" s="198"/>
      <c r="D555" s="192" t="s">
        <v>211</v>
      </c>
      <c r="E555" s="199" t="s">
        <v>20</v>
      </c>
      <c r="F555" s="200" t="s">
        <v>1525</v>
      </c>
      <c r="G555" s="198"/>
      <c r="H555" s="199" t="s">
        <v>20</v>
      </c>
      <c r="I555" s="201"/>
      <c r="J555" s="201"/>
      <c r="K555" s="198"/>
      <c r="L555" s="198"/>
      <c r="M555" s="202"/>
      <c r="N555" s="203"/>
      <c r="O555" s="204"/>
      <c r="P555" s="204"/>
      <c r="Q555" s="204"/>
      <c r="R555" s="204"/>
      <c r="S555" s="204"/>
      <c r="T555" s="204"/>
      <c r="U555" s="204"/>
      <c r="V555" s="204"/>
      <c r="W555" s="204"/>
      <c r="X555" s="205"/>
      <c r="AT555" s="206" t="s">
        <v>211</v>
      </c>
      <c r="AU555" s="206" t="s">
        <v>207</v>
      </c>
      <c r="AV555" s="13" t="s">
        <v>82</v>
      </c>
      <c r="AW555" s="13" t="s">
        <v>5</v>
      </c>
      <c r="AX555" s="13" t="s">
        <v>74</v>
      </c>
      <c r="AY555" s="206" t="s">
        <v>198</v>
      </c>
    </row>
    <row r="556" spans="2:51" s="13" customFormat="1" ht="11.25">
      <c r="B556" s="197"/>
      <c r="C556" s="198"/>
      <c r="D556" s="192" t="s">
        <v>211</v>
      </c>
      <c r="E556" s="199" t="s">
        <v>20</v>
      </c>
      <c r="F556" s="200" t="s">
        <v>1382</v>
      </c>
      <c r="G556" s="198"/>
      <c r="H556" s="199" t="s">
        <v>20</v>
      </c>
      <c r="I556" s="201"/>
      <c r="J556" s="201"/>
      <c r="K556" s="198"/>
      <c r="L556" s="198"/>
      <c r="M556" s="202"/>
      <c r="N556" s="203"/>
      <c r="O556" s="204"/>
      <c r="P556" s="204"/>
      <c r="Q556" s="204"/>
      <c r="R556" s="204"/>
      <c r="S556" s="204"/>
      <c r="T556" s="204"/>
      <c r="U556" s="204"/>
      <c r="V556" s="204"/>
      <c r="W556" s="204"/>
      <c r="X556" s="205"/>
      <c r="AT556" s="206" t="s">
        <v>211</v>
      </c>
      <c r="AU556" s="206" t="s">
        <v>207</v>
      </c>
      <c r="AV556" s="13" t="s">
        <v>82</v>
      </c>
      <c r="AW556" s="13" t="s">
        <v>5</v>
      </c>
      <c r="AX556" s="13" t="s">
        <v>74</v>
      </c>
      <c r="AY556" s="206" t="s">
        <v>198</v>
      </c>
    </row>
    <row r="557" spans="2:51" s="13" customFormat="1" ht="11.25">
      <c r="B557" s="197"/>
      <c r="C557" s="198"/>
      <c r="D557" s="192" t="s">
        <v>211</v>
      </c>
      <c r="E557" s="199" t="s">
        <v>20</v>
      </c>
      <c r="F557" s="200" t="s">
        <v>1414</v>
      </c>
      <c r="G557" s="198"/>
      <c r="H557" s="199" t="s">
        <v>20</v>
      </c>
      <c r="I557" s="201"/>
      <c r="J557" s="201"/>
      <c r="K557" s="198"/>
      <c r="L557" s="198"/>
      <c r="M557" s="202"/>
      <c r="N557" s="203"/>
      <c r="O557" s="204"/>
      <c r="P557" s="204"/>
      <c r="Q557" s="204"/>
      <c r="R557" s="204"/>
      <c r="S557" s="204"/>
      <c r="T557" s="204"/>
      <c r="U557" s="204"/>
      <c r="V557" s="204"/>
      <c r="W557" s="204"/>
      <c r="X557" s="205"/>
      <c r="AT557" s="206" t="s">
        <v>211</v>
      </c>
      <c r="AU557" s="206" t="s">
        <v>207</v>
      </c>
      <c r="AV557" s="13" t="s">
        <v>82</v>
      </c>
      <c r="AW557" s="13" t="s">
        <v>5</v>
      </c>
      <c r="AX557" s="13" t="s">
        <v>74</v>
      </c>
      <c r="AY557" s="206" t="s">
        <v>198</v>
      </c>
    </row>
    <row r="558" spans="2:51" s="14" customFormat="1" ht="11.25">
      <c r="B558" s="207"/>
      <c r="C558" s="208"/>
      <c r="D558" s="192" t="s">
        <v>211</v>
      </c>
      <c r="E558" s="209" t="s">
        <v>20</v>
      </c>
      <c r="F558" s="210" t="s">
        <v>1370</v>
      </c>
      <c r="G558" s="208"/>
      <c r="H558" s="211">
        <v>4.3499999999999996</v>
      </c>
      <c r="I558" s="212"/>
      <c r="J558" s="212"/>
      <c r="K558" s="208"/>
      <c r="L558" s="208"/>
      <c r="M558" s="213"/>
      <c r="N558" s="214"/>
      <c r="O558" s="215"/>
      <c r="P558" s="215"/>
      <c r="Q558" s="215"/>
      <c r="R558" s="215"/>
      <c r="S558" s="215"/>
      <c r="T558" s="215"/>
      <c r="U558" s="215"/>
      <c r="V558" s="215"/>
      <c r="W558" s="215"/>
      <c r="X558" s="216"/>
      <c r="AT558" s="217" t="s">
        <v>211</v>
      </c>
      <c r="AU558" s="217" t="s">
        <v>207</v>
      </c>
      <c r="AV558" s="14" t="s">
        <v>207</v>
      </c>
      <c r="AW558" s="14" t="s">
        <v>5</v>
      </c>
      <c r="AX558" s="14" t="s">
        <v>74</v>
      </c>
      <c r="AY558" s="217" t="s">
        <v>198</v>
      </c>
    </row>
    <row r="559" spans="2:51" s="13" customFormat="1" ht="11.25">
      <c r="B559" s="197"/>
      <c r="C559" s="198"/>
      <c r="D559" s="192" t="s">
        <v>211</v>
      </c>
      <c r="E559" s="199" t="s">
        <v>20</v>
      </c>
      <c r="F559" s="200" t="s">
        <v>1525</v>
      </c>
      <c r="G559" s="198"/>
      <c r="H559" s="199" t="s">
        <v>20</v>
      </c>
      <c r="I559" s="201"/>
      <c r="J559" s="201"/>
      <c r="K559" s="198"/>
      <c r="L559" s="198"/>
      <c r="M559" s="202"/>
      <c r="N559" s="203"/>
      <c r="O559" s="204"/>
      <c r="P559" s="204"/>
      <c r="Q559" s="204"/>
      <c r="R559" s="204"/>
      <c r="S559" s="204"/>
      <c r="T559" s="204"/>
      <c r="U559" s="204"/>
      <c r="V559" s="204"/>
      <c r="W559" s="204"/>
      <c r="X559" s="205"/>
      <c r="AT559" s="206" t="s">
        <v>211</v>
      </c>
      <c r="AU559" s="206" t="s">
        <v>207</v>
      </c>
      <c r="AV559" s="13" t="s">
        <v>82</v>
      </c>
      <c r="AW559" s="13" t="s">
        <v>5</v>
      </c>
      <c r="AX559" s="13" t="s">
        <v>74</v>
      </c>
      <c r="AY559" s="206" t="s">
        <v>198</v>
      </c>
    </row>
    <row r="560" spans="2:51" s="13" customFormat="1" ht="11.25">
      <c r="B560" s="197"/>
      <c r="C560" s="198"/>
      <c r="D560" s="192" t="s">
        <v>211</v>
      </c>
      <c r="E560" s="199" t="s">
        <v>20</v>
      </c>
      <c r="F560" s="200" t="s">
        <v>1301</v>
      </c>
      <c r="G560" s="198"/>
      <c r="H560" s="199" t="s">
        <v>20</v>
      </c>
      <c r="I560" s="201"/>
      <c r="J560" s="201"/>
      <c r="K560" s="198"/>
      <c r="L560" s="198"/>
      <c r="M560" s="202"/>
      <c r="N560" s="203"/>
      <c r="O560" s="204"/>
      <c r="P560" s="204"/>
      <c r="Q560" s="204"/>
      <c r="R560" s="204"/>
      <c r="S560" s="204"/>
      <c r="T560" s="204"/>
      <c r="U560" s="204"/>
      <c r="V560" s="204"/>
      <c r="W560" s="204"/>
      <c r="X560" s="205"/>
      <c r="AT560" s="206" t="s">
        <v>211</v>
      </c>
      <c r="AU560" s="206" t="s">
        <v>207</v>
      </c>
      <c r="AV560" s="13" t="s">
        <v>82</v>
      </c>
      <c r="AW560" s="13" t="s">
        <v>5</v>
      </c>
      <c r="AX560" s="13" t="s">
        <v>74</v>
      </c>
      <c r="AY560" s="206" t="s">
        <v>198</v>
      </c>
    </row>
    <row r="561" spans="2:51" s="13" customFormat="1" ht="11.25">
      <c r="B561" s="197"/>
      <c r="C561" s="198"/>
      <c r="D561" s="192" t="s">
        <v>211</v>
      </c>
      <c r="E561" s="199" t="s">
        <v>20</v>
      </c>
      <c r="F561" s="200" t="s">
        <v>1324</v>
      </c>
      <c r="G561" s="198"/>
      <c r="H561" s="199" t="s">
        <v>20</v>
      </c>
      <c r="I561" s="201"/>
      <c r="J561" s="201"/>
      <c r="K561" s="198"/>
      <c r="L561" s="198"/>
      <c r="M561" s="202"/>
      <c r="N561" s="203"/>
      <c r="O561" s="204"/>
      <c r="P561" s="204"/>
      <c r="Q561" s="204"/>
      <c r="R561" s="204"/>
      <c r="S561" s="204"/>
      <c r="T561" s="204"/>
      <c r="U561" s="204"/>
      <c r="V561" s="204"/>
      <c r="W561" s="204"/>
      <c r="X561" s="205"/>
      <c r="AT561" s="206" t="s">
        <v>211</v>
      </c>
      <c r="AU561" s="206" t="s">
        <v>207</v>
      </c>
      <c r="AV561" s="13" t="s">
        <v>82</v>
      </c>
      <c r="AW561" s="13" t="s">
        <v>5</v>
      </c>
      <c r="AX561" s="13" t="s">
        <v>74</v>
      </c>
      <c r="AY561" s="206" t="s">
        <v>198</v>
      </c>
    </row>
    <row r="562" spans="2:51" s="14" customFormat="1" ht="11.25">
      <c r="B562" s="207"/>
      <c r="C562" s="208"/>
      <c r="D562" s="192" t="s">
        <v>211</v>
      </c>
      <c r="E562" s="209" t="s">
        <v>20</v>
      </c>
      <c r="F562" s="210" t="s">
        <v>1371</v>
      </c>
      <c r="G562" s="208"/>
      <c r="H562" s="211">
        <v>4.37</v>
      </c>
      <c r="I562" s="212"/>
      <c r="J562" s="212"/>
      <c r="K562" s="208"/>
      <c r="L562" s="208"/>
      <c r="M562" s="213"/>
      <c r="N562" s="214"/>
      <c r="O562" s="215"/>
      <c r="P562" s="215"/>
      <c r="Q562" s="215"/>
      <c r="R562" s="215"/>
      <c r="S562" s="215"/>
      <c r="T562" s="215"/>
      <c r="U562" s="215"/>
      <c r="V562" s="215"/>
      <c r="W562" s="215"/>
      <c r="X562" s="216"/>
      <c r="AT562" s="217" t="s">
        <v>211</v>
      </c>
      <c r="AU562" s="217" t="s">
        <v>207</v>
      </c>
      <c r="AV562" s="14" t="s">
        <v>207</v>
      </c>
      <c r="AW562" s="14" t="s">
        <v>5</v>
      </c>
      <c r="AX562" s="14" t="s">
        <v>74</v>
      </c>
      <c r="AY562" s="217" t="s">
        <v>198</v>
      </c>
    </row>
    <row r="563" spans="2:51" s="13" customFormat="1" ht="11.25">
      <c r="B563" s="197"/>
      <c r="C563" s="198"/>
      <c r="D563" s="192" t="s">
        <v>211</v>
      </c>
      <c r="E563" s="199" t="s">
        <v>20</v>
      </c>
      <c r="F563" s="200" t="s">
        <v>1525</v>
      </c>
      <c r="G563" s="198"/>
      <c r="H563" s="199" t="s">
        <v>20</v>
      </c>
      <c r="I563" s="201"/>
      <c r="J563" s="201"/>
      <c r="K563" s="198"/>
      <c r="L563" s="198"/>
      <c r="M563" s="202"/>
      <c r="N563" s="203"/>
      <c r="O563" s="204"/>
      <c r="P563" s="204"/>
      <c r="Q563" s="204"/>
      <c r="R563" s="204"/>
      <c r="S563" s="204"/>
      <c r="T563" s="204"/>
      <c r="U563" s="204"/>
      <c r="V563" s="204"/>
      <c r="W563" s="204"/>
      <c r="X563" s="205"/>
      <c r="AT563" s="206" t="s">
        <v>211</v>
      </c>
      <c r="AU563" s="206" t="s">
        <v>207</v>
      </c>
      <c r="AV563" s="13" t="s">
        <v>82</v>
      </c>
      <c r="AW563" s="13" t="s">
        <v>5</v>
      </c>
      <c r="AX563" s="13" t="s">
        <v>74</v>
      </c>
      <c r="AY563" s="206" t="s">
        <v>198</v>
      </c>
    </row>
    <row r="564" spans="2:51" s="13" customFormat="1" ht="11.25">
      <c r="B564" s="197"/>
      <c r="C564" s="198"/>
      <c r="D564" s="192" t="s">
        <v>211</v>
      </c>
      <c r="E564" s="199" t="s">
        <v>20</v>
      </c>
      <c r="F564" s="200" t="s">
        <v>1301</v>
      </c>
      <c r="G564" s="198"/>
      <c r="H564" s="199" t="s">
        <v>20</v>
      </c>
      <c r="I564" s="201"/>
      <c r="J564" s="201"/>
      <c r="K564" s="198"/>
      <c r="L564" s="198"/>
      <c r="M564" s="202"/>
      <c r="N564" s="203"/>
      <c r="O564" s="204"/>
      <c r="P564" s="204"/>
      <c r="Q564" s="204"/>
      <c r="R564" s="204"/>
      <c r="S564" s="204"/>
      <c r="T564" s="204"/>
      <c r="U564" s="204"/>
      <c r="V564" s="204"/>
      <c r="W564" s="204"/>
      <c r="X564" s="205"/>
      <c r="AT564" s="206" t="s">
        <v>211</v>
      </c>
      <c r="AU564" s="206" t="s">
        <v>207</v>
      </c>
      <c r="AV564" s="13" t="s">
        <v>82</v>
      </c>
      <c r="AW564" s="13" t="s">
        <v>5</v>
      </c>
      <c r="AX564" s="13" t="s">
        <v>74</v>
      </c>
      <c r="AY564" s="206" t="s">
        <v>198</v>
      </c>
    </row>
    <row r="565" spans="2:51" s="13" customFormat="1" ht="11.25">
      <c r="B565" s="197"/>
      <c r="C565" s="198"/>
      <c r="D565" s="192" t="s">
        <v>211</v>
      </c>
      <c r="E565" s="199" t="s">
        <v>20</v>
      </c>
      <c r="F565" s="200" t="s">
        <v>1326</v>
      </c>
      <c r="G565" s="198"/>
      <c r="H565" s="199" t="s">
        <v>20</v>
      </c>
      <c r="I565" s="201"/>
      <c r="J565" s="201"/>
      <c r="K565" s="198"/>
      <c r="L565" s="198"/>
      <c r="M565" s="202"/>
      <c r="N565" s="203"/>
      <c r="O565" s="204"/>
      <c r="P565" s="204"/>
      <c r="Q565" s="204"/>
      <c r="R565" s="204"/>
      <c r="S565" s="204"/>
      <c r="T565" s="204"/>
      <c r="U565" s="204"/>
      <c r="V565" s="204"/>
      <c r="W565" s="204"/>
      <c r="X565" s="205"/>
      <c r="AT565" s="206" t="s">
        <v>211</v>
      </c>
      <c r="AU565" s="206" t="s">
        <v>207</v>
      </c>
      <c r="AV565" s="13" t="s">
        <v>82</v>
      </c>
      <c r="AW565" s="13" t="s">
        <v>5</v>
      </c>
      <c r="AX565" s="13" t="s">
        <v>74</v>
      </c>
      <c r="AY565" s="206" t="s">
        <v>198</v>
      </c>
    </row>
    <row r="566" spans="2:51" s="14" customFormat="1" ht="11.25">
      <c r="B566" s="207"/>
      <c r="C566" s="208"/>
      <c r="D566" s="192" t="s">
        <v>211</v>
      </c>
      <c r="E566" s="209" t="s">
        <v>20</v>
      </c>
      <c r="F566" s="210" t="s">
        <v>1371</v>
      </c>
      <c r="G566" s="208"/>
      <c r="H566" s="211">
        <v>4.37</v>
      </c>
      <c r="I566" s="212"/>
      <c r="J566" s="212"/>
      <c r="K566" s="208"/>
      <c r="L566" s="208"/>
      <c r="M566" s="213"/>
      <c r="N566" s="214"/>
      <c r="O566" s="215"/>
      <c r="P566" s="215"/>
      <c r="Q566" s="215"/>
      <c r="R566" s="215"/>
      <c r="S566" s="215"/>
      <c r="T566" s="215"/>
      <c r="U566" s="215"/>
      <c r="V566" s="215"/>
      <c r="W566" s="215"/>
      <c r="X566" s="216"/>
      <c r="AT566" s="217" t="s">
        <v>211</v>
      </c>
      <c r="AU566" s="217" t="s">
        <v>207</v>
      </c>
      <c r="AV566" s="14" t="s">
        <v>207</v>
      </c>
      <c r="AW566" s="14" t="s">
        <v>5</v>
      </c>
      <c r="AX566" s="14" t="s">
        <v>74</v>
      </c>
      <c r="AY566" s="217" t="s">
        <v>198</v>
      </c>
    </row>
    <row r="567" spans="2:51" s="13" customFormat="1" ht="11.25">
      <c r="B567" s="197"/>
      <c r="C567" s="198"/>
      <c r="D567" s="192" t="s">
        <v>211</v>
      </c>
      <c r="E567" s="199" t="s">
        <v>20</v>
      </c>
      <c r="F567" s="200" t="s">
        <v>1525</v>
      </c>
      <c r="G567" s="198"/>
      <c r="H567" s="199" t="s">
        <v>20</v>
      </c>
      <c r="I567" s="201"/>
      <c r="J567" s="201"/>
      <c r="K567" s="198"/>
      <c r="L567" s="198"/>
      <c r="M567" s="202"/>
      <c r="N567" s="203"/>
      <c r="O567" s="204"/>
      <c r="P567" s="204"/>
      <c r="Q567" s="204"/>
      <c r="R567" s="204"/>
      <c r="S567" s="204"/>
      <c r="T567" s="204"/>
      <c r="U567" s="204"/>
      <c r="V567" s="204"/>
      <c r="W567" s="204"/>
      <c r="X567" s="205"/>
      <c r="AT567" s="206" t="s">
        <v>211</v>
      </c>
      <c r="AU567" s="206" t="s">
        <v>207</v>
      </c>
      <c r="AV567" s="13" t="s">
        <v>82</v>
      </c>
      <c r="AW567" s="13" t="s">
        <v>5</v>
      </c>
      <c r="AX567" s="13" t="s">
        <v>74</v>
      </c>
      <c r="AY567" s="206" t="s">
        <v>198</v>
      </c>
    </row>
    <row r="568" spans="2:51" s="13" customFormat="1" ht="11.25">
      <c r="B568" s="197"/>
      <c r="C568" s="198"/>
      <c r="D568" s="192" t="s">
        <v>211</v>
      </c>
      <c r="E568" s="199" t="s">
        <v>20</v>
      </c>
      <c r="F568" s="200" t="s">
        <v>1301</v>
      </c>
      <c r="G568" s="198"/>
      <c r="H568" s="199" t="s">
        <v>20</v>
      </c>
      <c r="I568" s="201"/>
      <c r="J568" s="201"/>
      <c r="K568" s="198"/>
      <c r="L568" s="198"/>
      <c r="M568" s="202"/>
      <c r="N568" s="203"/>
      <c r="O568" s="204"/>
      <c r="P568" s="204"/>
      <c r="Q568" s="204"/>
      <c r="R568" s="204"/>
      <c r="S568" s="204"/>
      <c r="T568" s="204"/>
      <c r="U568" s="204"/>
      <c r="V568" s="204"/>
      <c r="W568" s="204"/>
      <c r="X568" s="205"/>
      <c r="AT568" s="206" t="s">
        <v>211</v>
      </c>
      <c r="AU568" s="206" t="s">
        <v>207</v>
      </c>
      <c r="AV568" s="13" t="s">
        <v>82</v>
      </c>
      <c r="AW568" s="13" t="s">
        <v>5</v>
      </c>
      <c r="AX568" s="13" t="s">
        <v>74</v>
      </c>
      <c r="AY568" s="206" t="s">
        <v>198</v>
      </c>
    </row>
    <row r="569" spans="2:51" s="13" customFormat="1" ht="11.25">
      <c r="B569" s="197"/>
      <c r="C569" s="198"/>
      <c r="D569" s="192" t="s">
        <v>211</v>
      </c>
      <c r="E569" s="199" t="s">
        <v>20</v>
      </c>
      <c r="F569" s="200" t="s">
        <v>1327</v>
      </c>
      <c r="G569" s="198"/>
      <c r="H569" s="199" t="s">
        <v>20</v>
      </c>
      <c r="I569" s="201"/>
      <c r="J569" s="201"/>
      <c r="K569" s="198"/>
      <c r="L569" s="198"/>
      <c r="M569" s="202"/>
      <c r="N569" s="203"/>
      <c r="O569" s="204"/>
      <c r="P569" s="204"/>
      <c r="Q569" s="204"/>
      <c r="R569" s="204"/>
      <c r="S569" s="204"/>
      <c r="T569" s="204"/>
      <c r="U569" s="204"/>
      <c r="V569" s="204"/>
      <c r="W569" s="204"/>
      <c r="X569" s="205"/>
      <c r="AT569" s="206" t="s">
        <v>211</v>
      </c>
      <c r="AU569" s="206" t="s">
        <v>207</v>
      </c>
      <c r="AV569" s="13" t="s">
        <v>82</v>
      </c>
      <c r="AW569" s="13" t="s">
        <v>5</v>
      </c>
      <c r="AX569" s="13" t="s">
        <v>74</v>
      </c>
      <c r="AY569" s="206" t="s">
        <v>198</v>
      </c>
    </row>
    <row r="570" spans="2:51" s="14" customFormat="1" ht="11.25">
      <c r="B570" s="207"/>
      <c r="C570" s="208"/>
      <c r="D570" s="192" t="s">
        <v>211</v>
      </c>
      <c r="E570" s="209" t="s">
        <v>20</v>
      </c>
      <c r="F570" s="210" t="s">
        <v>1371</v>
      </c>
      <c r="G570" s="208"/>
      <c r="H570" s="211">
        <v>4.37</v>
      </c>
      <c r="I570" s="212"/>
      <c r="J570" s="212"/>
      <c r="K570" s="208"/>
      <c r="L570" s="208"/>
      <c r="M570" s="213"/>
      <c r="N570" s="214"/>
      <c r="O570" s="215"/>
      <c r="P570" s="215"/>
      <c r="Q570" s="215"/>
      <c r="R570" s="215"/>
      <c r="S570" s="215"/>
      <c r="T570" s="215"/>
      <c r="U570" s="215"/>
      <c r="V570" s="215"/>
      <c r="W570" s="215"/>
      <c r="X570" s="216"/>
      <c r="AT570" s="217" t="s">
        <v>211</v>
      </c>
      <c r="AU570" s="217" t="s">
        <v>207</v>
      </c>
      <c r="AV570" s="14" t="s">
        <v>207</v>
      </c>
      <c r="AW570" s="14" t="s">
        <v>5</v>
      </c>
      <c r="AX570" s="14" t="s">
        <v>74</v>
      </c>
      <c r="AY570" s="217" t="s">
        <v>198</v>
      </c>
    </row>
    <row r="571" spans="2:51" s="13" customFormat="1" ht="11.25">
      <c r="B571" s="197"/>
      <c r="C571" s="198"/>
      <c r="D571" s="192" t="s">
        <v>211</v>
      </c>
      <c r="E571" s="199" t="s">
        <v>20</v>
      </c>
      <c r="F571" s="200" t="s">
        <v>1525</v>
      </c>
      <c r="G571" s="198"/>
      <c r="H571" s="199" t="s">
        <v>20</v>
      </c>
      <c r="I571" s="201"/>
      <c r="J571" s="201"/>
      <c r="K571" s="198"/>
      <c r="L571" s="198"/>
      <c r="M571" s="202"/>
      <c r="N571" s="203"/>
      <c r="O571" s="204"/>
      <c r="P571" s="204"/>
      <c r="Q571" s="204"/>
      <c r="R571" s="204"/>
      <c r="S571" s="204"/>
      <c r="T571" s="204"/>
      <c r="U571" s="204"/>
      <c r="V571" s="204"/>
      <c r="W571" s="204"/>
      <c r="X571" s="205"/>
      <c r="AT571" s="206" t="s">
        <v>211</v>
      </c>
      <c r="AU571" s="206" t="s">
        <v>207</v>
      </c>
      <c r="AV571" s="13" t="s">
        <v>82</v>
      </c>
      <c r="AW571" s="13" t="s">
        <v>5</v>
      </c>
      <c r="AX571" s="13" t="s">
        <v>74</v>
      </c>
      <c r="AY571" s="206" t="s">
        <v>198</v>
      </c>
    </row>
    <row r="572" spans="2:51" s="13" customFormat="1" ht="11.25">
      <c r="B572" s="197"/>
      <c r="C572" s="198"/>
      <c r="D572" s="192" t="s">
        <v>211</v>
      </c>
      <c r="E572" s="199" t="s">
        <v>20</v>
      </c>
      <c r="F572" s="200" t="s">
        <v>1301</v>
      </c>
      <c r="G572" s="198"/>
      <c r="H572" s="199" t="s">
        <v>20</v>
      </c>
      <c r="I572" s="201"/>
      <c r="J572" s="201"/>
      <c r="K572" s="198"/>
      <c r="L572" s="198"/>
      <c r="M572" s="202"/>
      <c r="N572" s="203"/>
      <c r="O572" s="204"/>
      <c r="P572" s="204"/>
      <c r="Q572" s="204"/>
      <c r="R572" s="204"/>
      <c r="S572" s="204"/>
      <c r="T572" s="204"/>
      <c r="U572" s="204"/>
      <c r="V572" s="204"/>
      <c r="W572" s="204"/>
      <c r="X572" s="205"/>
      <c r="AT572" s="206" t="s">
        <v>211</v>
      </c>
      <c r="AU572" s="206" t="s">
        <v>207</v>
      </c>
      <c r="AV572" s="13" t="s">
        <v>82</v>
      </c>
      <c r="AW572" s="13" t="s">
        <v>5</v>
      </c>
      <c r="AX572" s="13" t="s">
        <v>74</v>
      </c>
      <c r="AY572" s="206" t="s">
        <v>198</v>
      </c>
    </row>
    <row r="573" spans="2:51" s="13" customFormat="1" ht="11.25">
      <c r="B573" s="197"/>
      <c r="C573" s="198"/>
      <c r="D573" s="192" t="s">
        <v>211</v>
      </c>
      <c r="E573" s="199" t="s">
        <v>20</v>
      </c>
      <c r="F573" s="200" t="s">
        <v>1328</v>
      </c>
      <c r="G573" s="198"/>
      <c r="H573" s="199" t="s">
        <v>20</v>
      </c>
      <c r="I573" s="201"/>
      <c r="J573" s="201"/>
      <c r="K573" s="198"/>
      <c r="L573" s="198"/>
      <c r="M573" s="202"/>
      <c r="N573" s="203"/>
      <c r="O573" s="204"/>
      <c r="P573" s="204"/>
      <c r="Q573" s="204"/>
      <c r="R573" s="204"/>
      <c r="S573" s="204"/>
      <c r="T573" s="204"/>
      <c r="U573" s="204"/>
      <c r="V573" s="204"/>
      <c r="W573" s="204"/>
      <c r="X573" s="205"/>
      <c r="AT573" s="206" t="s">
        <v>211</v>
      </c>
      <c r="AU573" s="206" t="s">
        <v>207</v>
      </c>
      <c r="AV573" s="13" t="s">
        <v>82</v>
      </c>
      <c r="AW573" s="13" t="s">
        <v>5</v>
      </c>
      <c r="AX573" s="13" t="s">
        <v>74</v>
      </c>
      <c r="AY573" s="206" t="s">
        <v>198</v>
      </c>
    </row>
    <row r="574" spans="2:51" s="14" customFormat="1" ht="11.25">
      <c r="B574" s="207"/>
      <c r="C574" s="208"/>
      <c r="D574" s="192" t="s">
        <v>211</v>
      </c>
      <c r="E574" s="209" t="s">
        <v>20</v>
      </c>
      <c r="F574" s="210" t="s">
        <v>1371</v>
      </c>
      <c r="G574" s="208"/>
      <c r="H574" s="211">
        <v>4.37</v>
      </c>
      <c r="I574" s="212"/>
      <c r="J574" s="212"/>
      <c r="K574" s="208"/>
      <c r="L574" s="208"/>
      <c r="M574" s="213"/>
      <c r="N574" s="214"/>
      <c r="O574" s="215"/>
      <c r="P574" s="215"/>
      <c r="Q574" s="215"/>
      <c r="R574" s="215"/>
      <c r="S574" s="215"/>
      <c r="T574" s="215"/>
      <c r="U574" s="215"/>
      <c r="V574" s="215"/>
      <c r="W574" s="215"/>
      <c r="X574" s="216"/>
      <c r="AT574" s="217" t="s">
        <v>211</v>
      </c>
      <c r="AU574" s="217" t="s">
        <v>207</v>
      </c>
      <c r="AV574" s="14" t="s">
        <v>207</v>
      </c>
      <c r="AW574" s="14" t="s">
        <v>5</v>
      </c>
      <c r="AX574" s="14" t="s">
        <v>74</v>
      </c>
      <c r="AY574" s="217" t="s">
        <v>198</v>
      </c>
    </row>
    <row r="575" spans="2:51" s="13" customFormat="1" ht="11.25">
      <c r="B575" s="197"/>
      <c r="C575" s="198"/>
      <c r="D575" s="192" t="s">
        <v>211</v>
      </c>
      <c r="E575" s="199" t="s">
        <v>20</v>
      </c>
      <c r="F575" s="200" t="s">
        <v>1522</v>
      </c>
      <c r="G575" s="198"/>
      <c r="H575" s="199" t="s">
        <v>20</v>
      </c>
      <c r="I575" s="201"/>
      <c r="J575" s="201"/>
      <c r="K575" s="198"/>
      <c r="L575" s="198"/>
      <c r="M575" s="202"/>
      <c r="N575" s="203"/>
      <c r="O575" s="204"/>
      <c r="P575" s="204"/>
      <c r="Q575" s="204"/>
      <c r="R575" s="204"/>
      <c r="S575" s="204"/>
      <c r="T575" s="204"/>
      <c r="U575" s="204"/>
      <c r="V575" s="204"/>
      <c r="W575" s="204"/>
      <c r="X575" s="205"/>
      <c r="AT575" s="206" t="s">
        <v>211</v>
      </c>
      <c r="AU575" s="206" t="s">
        <v>207</v>
      </c>
      <c r="AV575" s="13" t="s">
        <v>82</v>
      </c>
      <c r="AW575" s="13" t="s">
        <v>5</v>
      </c>
      <c r="AX575" s="13" t="s">
        <v>74</v>
      </c>
      <c r="AY575" s="206" t="s">
        <v>198</v>
      </c>
    </row>
    <row r="576" spans="2:51" s="13" customFormat="1" ht="11.25">
      <c r="B576" s="197"/>
      <c r="C576" s="198"/>
      <c r="D576" s="192" t="s">
        <v>211</v>
      </c>
      <c r="E576" s="199" t="s">
        <v>20</v>
      </c>
      <c r="F576" s="200" t="s">
        <v>1301</v>
      </c>
      <c r="G576" s="198"/>
      <c r="H576" s="199" t="s">
        <v>20</v>
      </c>
      <c r="I576" s="201"/>
      <c r="J576" s="201"/>
      <c r="K576" s="198"/>
      <c r="L576" s="198"/>
      <c r="M576" s="202"/>
      <c r="N576" s="203"/>
      <c r="O576" s="204"/>
      <c r="P576" s="204"/>
      <c r="Q576" s="204"/>
      <c r="R576" s="204"/>
      <c r="S576" s="204"/>
      <c r="T576" s="204"/>
      <c r="U576" s="204"/>
      <c r="V576" s="204"/>
      <c r="W576" s="204"/>
      <c r="X576" s="205"/>
      <c r="AT576" s="206" t="s">
        <v>211</v>
      </c>
      <c r="AU576" s="206" t="s">
        <v>207</v>
      </c>
      <c r="AV576" s="13" t="s">
        <v>82</v>
      </c>
      <c r="AW576" s="13" t="s">
        <v>5</v>
      </c>
      <c r="AX576" s="13" t="s">
        <v>74</v>
      </c>
      <c r="AY576" s="206" t="s">
        <v>198</v>
      </c>
    </row>
    <row r="577" spans="2:51" s="13" customFormat="1" ht="11.25">
      <c r="B577" s="197"/>
      <c r="C577" s="198"/>
      <c r="D577" s="192" t="s">
        <v>211</v>
      </c>
      <c r="E577" s="199" t="s">
        <v>20</v>
      </c>
      <c r="F577" s="200" t="s">
        <v>1329</v>
      </c>
      <c r="G577" s="198"/>
      <c r="H577" s="199" t="s">
        <v>20</v>
      </c>
      <c r="I577" s="201"/>
      <c r="J577" s="201"/>
      <c r="K577" s="198"/>
      <c r="L577" s="198"/>
      <c r="M577" s="202"/>
      <c r="N577" s="203"/>
      <c r="O577" s="204"/>
      <c r="P577" s="204"/>
      <c r="Q577" s="204"/>
      <c r="R577" s="204"/>
      <c r="S577" s="204"/>
      <c r="T577" s="204"/>
      <c r="U577" s="204"/>
      <c r="V577" s="204"/>
      <c r="W577" s="204"/>
      <c r="X577" s="205"/>
      <c r="AT577" s="206" t="s">
        <v>211</v>
      </c>
      <c r="AU577" s="206" t="s">
        <v>207</v>
      </c>
      <c r="AV577" s="13" t="s">
        <v>82</v>
      </c>
      <c r="AW577" s="13" t="s">
        <v>5</v>
      </c>
      <c r="AX577" s="13" t="s">
        <v>74</v>
      </c>
      <c r="AY577" s="206" t="s">
        <v>198</v>
      </c>
    </row>
    <row r="578" spans="2:51" s="14" customFormat="1" ht="11.25">
      <c r="B578" s="207"/>
      <c r="C578" s="208"/>
      <c r="D578" s="192" t="s">
        <v>211</v>
      </c>
      <c r="E578" s="209" t="s">
        <v>20</v>
      </c>
      <c r="F578" s="210" t="s">
        <v>1371</v>
      </c>
      <c r="G578" s="208"/>
      <c r="H578" s="211">
        <v>4.37</v>
      </c>
      <c r="I578" s="212"/>
      <c r="J578" s="212"/>
      <c r="K578" s="208"/>
      <c r="L578" s="208"/>
      <c r="M578" s="213"/>
      <c r="N578" s="214"/>
      <c r="O578" s="215"/>
      <c r="P578" s="215"/>
      <c r="Q578" s="215"/>
      <c r="R578" s="215"/>
      <c r="S578" s="215"/>
      <c r="T578" s="215"/>
      <c r="U578" s="215"/>
      <c r="V578" s="215"/>
      <c r="W578" s="215"/>
      <c r="X578" s="216"/>
      <c r="AT578" s="217" t="s">
        <v>211</v>
      </c>
      <c r="AU578" s="217" t="s">
        <v>207</v>
      </c>
      <c r="AV578" s="14" t="s">
        <v>207</v>
      </c>
      <c r="AW578" s="14" t="s">
        <v>5</v>
      </c>
      <c r="AX578" s="14" t="s">
        <v>74</v>
      </c>
      <c r="AY578" s="217" t="s">
        <v>198</v>
      </c>
    </row>
    <row r="579" spans="2:51" s="13" customFormat="1" ht="11.25">
      <c r="B579" s="197"/>
      <c r="C579" s="198"/>
      <c r="D579" s="192" t="s">
        <v>211</v>
      </c>
      <c r="E579" s="199" t="s">
        <v>20</v>
      </c>
      <c r="F579" s="200" t="s">
        <v>1522</v>
      </c>
      <c r="G579" s="198"/>
      <c r="H579" s="199" t="s">
        <v>20</v>
      </c>
      <c r="I579" s="201"/>
      <c r="J579" s="201"/>
      <c r="K579" s="198"/>
      <c r="L579" s="198"/>
      <c r="M579" s="202"/>
      <c r="N579" s="203"/>
      <c r="O579" s="204"/>
      <c r="P579" s="204"/>
      <c r="Q579" s="204"/>
      <c r="R579" s="204"/>
      <c r="S579" s="204"/>
      <c r="T579" s="204"/>
      <c r="U579" s="204"/>
      <c r="V579" s="204"/>
      <c r="W579" s="204"/>
      <c r="X579" s="205"/>
      <c r="AT579" s="206" t="s">
        <v>211</v>
      </c>
      <c r="AU579" s="206" t="s">
        <v>207</v>
      </c>
      <c r="AV579" s="13" t="s">
        <v>82</v>
      </c>
      <c r="AW579" s="13" t="s">
        <v>5</v>
      </c>
      <c r="AX579" s="13" t="s">
        <v>74</v>
      </c>
      <c r="AY579" s="206" t="s">
        <v>198</v>
      </c>
    </row>
    <row r="580" spans="2:51" s="13" customFormat="1" ht="11.25">
      <c r="B580" s="197"/>
      <c r="C580" s="198"/>
      <c r="D580" s="192" t="s">
        <v>211</v>
      </c>
      <c r="E580" s="199" t="s">
        <v>20</v>
      </c>
      <c r="F580" s="200" t="s">
        <v>1301</v>
      </c>
      <c r="G580" s="198"/>
      <c r="H580" s="199" t="s">
        <v>20</v>
      </c>
      <c r="I580" s="201"/>
      <c r="J580" s="201"/>
      <c r="K580" s="198"/>
      <c r="L580" s="198"/>
      <c r="M580" s="202"/>
      <c r="N580" s="203"/>
      <c r="O580" s="204"/>
      <c r="P580" s="204"/>
      <c r="Q580" s="204"/>
      <c r="R580" s="204"/>
      <c r="S580" s="204"/>
      <c r="T580" s="204"/>
      <c r="U580" s="204"/>
      <c r="V580" s="204"/>
      <c r="W580" s="204"/>
      <c r="X580" s="205"/>
      <c r="AT580" s="206" t="s">
        <v>211</v>
      </c>
      <c r="AU580" s="206" t="s">
        <v>207</v>
      </c>
      <c r="AV580" s="13" t="s">
        <v>82</v>
      </c>
      <c r="AW580" s="13" t="s">
        <v>5</v>
      </c>
      <c r="AX580" s="13" t="s">
        <v>74</v>
      </c>
      <c r="AY580" s="206" t="s">
        <v>198</v>
      </c>
    </row>
    <row r="581" spans="2:51" s="13" customFormat="1" ht="11.25">
      <c r="B581" s="197"/>
      <c r="C581" s="198"/>
      <c r="D581" s="192" t="s">
        <v>211</v>
      </c>
      <c r="E581" s="199" t="s">
        <v>20</v>
      </c>
      <c r="F581" s="200" t="s">
        <v>1330</v>
      </c>
      <c r="G581" s="198"/>
      <c r="H581" s="199" t="s">
        <v>20</v>
      </c>
      <c r="I581" s="201"/>
      <c r="J581" s="201"/>
      <c r="K581" s="198"/>
      <c r="L581" s="198"/>
      <c r="M581" s="202"/>
      <c r="N581" s="203"/>
      <c r="O581" s="204"/>
      <c r="P581" s="204"/>
      <c r="Q581" s="204"/>
      <c r="R581" s="204"/>
      <c r="S581" s="204"/>
      <c r="T581" s="204"/>
      <c r="U581" s="204"/>
      <c r="V581" s="204"/>
      <c r="W581" s="204"/>
      <c r="X581" s="205"/>
      <c r="AT581" s="206" t="s">
        <v>211</v>
      </c>
      <c r="AU581" s="206" t="s">
        <v>207</v>
      </c>
      <c r="AV581" s="13" t="s">
        <v>82</v>
      </c>
      <c r="AW581" s="13" t="s">
        <v>5</v>
      </c>
      <c r="AX581" s="13" t="s">
        <v>74</v>
      </c>
      <c r="AY581" s="206" t="s">
        <v>198</v>
      </c>
    </row>
    <row r="582" spans="2:51" s="14" customFormat="1" ht="11.25">
      <c r="B582" s="207"/>
      <c r="C582" s="208"/>
      <c r="D582" s="192" t="s">
        <v>211</v>
      </c>
      <c r="E582" s="209" t="s">
        <v>20</v>
      </c>
      <c r="F582" s="210" t="s">
        <v>1371</v>
      </c>
      <c r="G582" s="208"/>
      <c r="H582" s="211">
        <v>4.37</v>
      </c>
      <c r="I582" s="212"/>
      <c r="J582" s="212"/>
      <c r="K582" s="208"/>
      <c r="L582" s="208"/>
      <c r="M582" s="213"/>
      <c r="N582" s="214"/>
      <c r="O582" s="215"/>
      <c r="P582" s="215"/>
      <c r="Q582" s="215"/>
      <c r="R582" s="215"/>
      <c r="S582" s="215"/>
      <c r="T582" s="215"/>
      <c r="U582" s="215"/>
      <c r="V582" s="215"/>
      <c r="W582" s="215"/>
      <c r="X582" s="216"/>
      <c r="AT582" s="217" t="s">
        <v>211</v>
      </c>
      <c r="AU582" s="217" t="s">
        <v>207</v>
      </c>
      <c r="AV582" s="14" t="s">
        <v>207</v>
      </c>
      <c r="AW582" s="14" t="s">
        <v>5</v>
      </c>
      <c r="AX582" s="14" t="s">
        <v>74</v>
      </c>
      <c r="AY582" s="217" t="s">
        <v>198</v>
      </c>
    </row>
    <row r="583" spans="2:51" s="13" customFormat="1" ht="11.25">
      <c r="B583" s="197"/>
      <c r="C583" s="198"/>
      <c r="D583" s="192" t="s">
        <v>211</v>
      </c>
      <c r="E583" s="199" t="s">
        <v>20</v>
      </c>
      <c r="F583" s="200" t="s">
        <v>1522</v>
      </c>
      <c r="G583" s="198"/>
      <c r="H583" s="199" t="s">
        <v>20</v>
      </c>
      <c r="I583" s="201"/>
      <c r="J583" s="201"/>
      <c r="K583" s="198"/>
      <c r="L583" s="198"/>
      <c r="M583" s="202"/>
      <c r="N583" s="203"/>
      <c r="O583" s="204"/>
      <c r="P583" s="204"/>
      <c r="Q583" s="204"/>
      <c r="R583" s="204"/>
      <c r="S583" s="204"/>
      <c r="T583" s="204"/>
      <c r="U583" s="204"/>
      <c r="V583" s="204"/>
      <c r="W583" s="204"/>
      <c r="X583" s="205"/>
      <c r="AT583" s="206" t="s">
        <v>211</v>
      </c>
      <c r="AU583" s="206" t="s">
        <v>207</v>
      </c>
      <c r="AV583" s="13" t="s">
        <v>82</v>
      </c>
      <c r="AW583" s="13" t="s">
        <v>5</v>
      </c>
      <c r="AX583" s="13" t="s">
        <v>74</v>
      </c>
      <c r="AY583" s="206" t="s">
        <v>198</v>
      </c>
    </row>
    <row r="584" spans="2:51" s="13" customFormat="1" ht="11.25">
      <c r="B584" s="197"/>
      <c r="C584" s="198"/>
      <c r="D584" s="192" t="s">
        <v>211</v>
      </c>
      <c r="E584" s="199" t="s">
        <v>20</v>
      </c>
      <c r="F584" s="200" t="s">
        <v>1301</v>
      </c>
      <c r="G584" s="198"/>
      <c r="H584" s="199" t="s">
        <v>20</v>
      </c>
      <c r="I584" s="201"/>
      <c r="J584" s="201"/>
      <c r="K584" s="198"/>
      <c r="L584" s="198"/>
      <c r="M584" s="202"/>
      <c r="N584" s="203"/>
      <c r="O584" s="204"/>
      <c r="P584" s="204"/>
      <c r="Q584" s="204"/>
      <c r="R584" s="204"/>
      <c r="S584" s="204"/>
      <c r="T584" s="204"/>
      <c r="U584" s="204"/>
      <c r="V584" s="204"/>
      <c r="W584" s="204"/>
      <c r="X584" s="205"/>
      <c r="AT584" s="206" t="s">
        <v>211</v>
      </c>
      <c r="AU584" s="206" t="s">
        <v>207</v>
      </c>
      <c r="AV584" s="13" t="s">
        <v>82</v>
      </c>
      <c r="AW584" s="13" t="s">
        <v>5</v>
      </c>
      <c r="AX584" s="13" t="s">
        <v>74</v>
      </c>
      <c r="AY584" s="206" t="s">
        <v>198</v>
      </c>
    </row>
    <row r="585" spans="2:51" s="13" customFormat="1" ht="11.25">
      <c r="B585" s="197"/>
      <c r="C585" s="198"/>
      <c r="D585" s="192" t="s">
        <v>211</v>
      </c>
      <c r="E585" s="199" t="s">
        <v>20</v>
      </c>
      <c r="F585" s="200" t="s">
        <v>1331</v>
      </c>
      <c r="G585" s="198"/>
      <c r="H585" s="199" t="s">
        <v>20</v>
      </c>
      <c r="I585" s="201"/>
      <c r="J585" s="201"/>
      <c r="K585" s="198"/>
      <c r="L585" s="198"/>
      <c r="M585" s="202"/>
      <c r="N585" s="203"/>
      <c r="O585" s="204"/>
      <c r="P585" s="204"/>
      <c r="Q585" s="204"/>
      <c r="R585" s="204"/>
      <c r="S585" s="204"/>
      <c r="T585" s="204"/>
      <c r="U585" s="204"/>
      <c r="V585" s="204"/>
      <c r="W585" s="204"/>
      <c r="X585" s="205"/>
      <c r="AT585" s="206" t="s">
        <v>211</v>
      </c>
      <c r="AU585" s="206" t="s">
        <v>207</v>
      </c>
      <c r="AV585" s="13" t="s">
        <v>82</v>
      </c>
      <c r="AW585" s="13" t="s">
        <v>5</v>
      </c>
      <c r="AX585" s="13" t="s">
        <v>74</v>
      </c>
      <c r="AY585" s="206" t="s">
        <v>198</v>
      </c>
    </row>
    <row r="586" spans="2:51" s="14" customFormat="1" ht="11.25">
      <c r="B586" s="207"/>
      <c r="C586" s="208"/>
      <c r="D586" s="192" t="s">
        <v>211</v>
      </c>
      <c r="E586" s="209" t="s">
        <v>20</v>
      </c>
      <c r="F586" s="210" t="s">
        <v>1371</v>
      </c>
      <c r="G586" s="208"/>
      <c r="H586" s="211">
        <v>4.37</v>
      </c>
      <c r="I586" s="212"/>
      <c r="J586" s="212"/>
      <c r="K586" s="208"/>
      <c r="L586" s="208"/>
      <c r="M586" s="213"/>
      <c r="N586" s="214"/>
      <c r="O586" s="215"/>
      <c r="P586" s="215"/>
      <c r="Q586" s="215"/>
      <c r="R586" s="215"/>
      <c r="S586" s="215"/>
      <c r="T586" s="215"/>
      <c r="U586" s="215"/>
      <c r="V586" s="215"/>
      <c r="W586" s="215"/>
      <c r="X586" s="216"/>
      <c r="AT586" s="217" t="s">
        <v>211</v>
      </c>
      <c r="AU586" s="217" t="s">
        <v>207</v>
      </c>
      <c r="AV586" s="14" t="s">
        <v>207</v>
      </c>
      <c r="AW586" s="14" t="s">
        <v>5</v>
      </c>
      <c r="AX586" s="14" t="s">
        <v>74</v>
      </c>
      <c r="AY586" s="217" t="s">
        <v>198</v>
      </c>
    </row>
    <row r="587" spans="2:51" s="13" customFormat="1" ht="11.25">
      <c r="B587" s="197"/>
      <c r="C587" s="198"/>
      <c r="D587" s="192" t="s">
        <v>211</v>
      </c>
      <c r="E587" s="199" t="s">
        <v>20</v>
      </c>
      <c r="F587" s="200" t="s">
        <v>1522</v>
      </c>
      <c r="G587" s="198"/>
      <c r="H587" s="199" t="s">
        <v>20</v>
      </c>
      <c r="I587" s="201"/>
      <c r="J587" s="201"/>
      <c r="K587" s="198"/>
      <c r="L587" s="198"/>
      <c r="M587" s="202"/>
      <c r="N587" s="203"/>
      <c r="O587" s="204"/>
      <c r="P587" s="204"/>
      <c r="Q587" s="204"/>
      <c r="R587" s="204"/>
      <c r="S587" s="204"/>
      <c r="T587" s="204"/>
      <c r="U587" s="204"/>
      <c r="V587" s="204"/>
      <c r="W587" s="204"/>
      <c r="X587" s="205"/>
      <c r="AT587" s="206" t="s">
        <v>211</v>
      </c>
      <c r="AU587" s="206" t="s">
        <v>207</v>
      </c>
      <c r="AV587" s="13" t="s">
        <v>82</v>
      </c>
      <c r="AW587" s="13" t="s">
        <v>5</v>
      </c>
      <c r="AX587" s="13" t="s">
        <v>74</v>
      </c>
      <c r="AY587" s="206" t="s">
        <v>198</v>
      </c>
    </row>
    <row r="588" spans="2:51" s="13" customFormat="1" ht="11.25">
      <c r="B588" s="197"/>
      <c r="C588" s="198"/>
      <c r="D588" s="192" t="s">
        <v>211</v>
      </c>
      <c r="E588" s="199" t="s">
        <v>20</v>
      </c>
      <c r="F588" s="200" t="s">
        <v>1301</v>
      </c>
      <c r="G588" s="198"/>
      <c r="H588" s="199" t="s">
        <v>20</v>
      </c>
      <c r="I588" s="201"/>
      <c r="J588" s="201"/>
      <c r="K588" s="198"/>
      <c r="L588" s="198"/>
      <c r="M588" s="202"/>
      <c r="N588" s="203"/>
      <c r="O588" s="204"/>
      <c r="P588" s="204"/>
      <c r="Q588" s="204"/>
      <c r="R588" s="204"/>
      <c r="S588" s="204"/>
      <c r="T588" s="204"/>
      <c r="U588" s="204"/>
      <c r="V588" s="204"/>
      <c r="W588" s="204"/>
      <c r="X588" s="205"/>
      <c r="AT588" s="206" t="s">
        <v>211</v>
      </c>
      <c r="AU588" s="206" t="s">
        <v>207</v>
      </c>
      <c r="AV588" s="13" t="s">
        <v>82</v>
      </c>
      <c r="AW588" s="13" t="s">
        <v>5</v>
      </c>
      <c r="AX588" s="13" t="s">
        <v>74</v>
      </c>
      <c r="AY588" s="206" t="s">
        <v>198</v>
      </c>
    </row>
    <row r="589" spans="2:51" s="13" customFormat="1" ht="11.25">
      <c r="B589" s="197"/>
      <c r="C589" s="198"/>
      <c r="D589" s="192" t="s">
        <v>211</v>
      </c>
      <c r="E589" s="199" t="s">
        <v>20</v>
      </c>
      <c r="F589" s="200" t="s">
        <v>1332</v>
      </c>
      <c r="G589" s="198"/>
      <c r="H589" s="199" t="s">
        <v>20</v>
      </c>
      <c r="I589" s="201"/>
      <c r="J589" s="201"/>
      <c r="K589" s="198"/>
      <c r="L589" s="198"/>
      <c r="M589" s="202"/>
      <c r="N589" s="203"/>
      <c r="O589" s="204"/>
      <c r="P589" s="204"/>
      <c r="Q589" s="204"/>
      <c r="R589" s="204"/>
      <c r="S589" s="204"/>
      <c r="T589" s="204"/>
      <c r="U589" s="204"/>
      <c r="V589" s="204"/>
      <c r="W589" s="204"/>
      <c r="X589" s="205"/>
      <c r="AT589" s="206" t="s">
        <v>211</v>
      </c>
      <c r="AU589" s="206" t="s">
        <v>207</v>
      </c>
      <c r="AV589" s="13" t="s">
        <v>82</v>
      </c>
      <c r="AW589" s="13" t="s">
        <v>5</v>
      </c>
      <c r="AX589" s="13" t="s">
        <v>74</v>
      </c>
      <c r="AY589" s="206" t="s">
        <v>198</v>
      </c>
    </row>
    <row r="590" spans="2:51" s="14" customFormat="1" ht="11.25">
      <c r="B590" s="207"/>
      <c r="C590" s="208"/>
      <c r="D590" s="192" t="s">
        <v>211</v>
      </c>
      <c r="E590" s="209" t="s">
        <v>20</v>
      </c>
      <c r="F590" s="210" t="s">
        <v>1371</v>
      </c>
      <c r="G590" s="208"/>
      <c r="H590" s="211">
        <v>4.37</v>
      </c>
      <c r="I590" s="212"/>
      <c r="J590" s="212"/>
      <c r="K590" s="208"/>
      <c r="L590" s="208"/>
      <c r="M590" s="213"/>
      <c r="N590" s="214"/>
      <c r="O590" s="215"/>
      <c r="P590" s="215"/>
      <c r="Q590" s="215"/>
      <c r="R590" s="215"/>
      <c r="S590" s="215"/>
      <c r="T590" s="215"/>
      <c r="U590" s="215"/>
      <c r="V590" s="215"/>
      <c r="W590" s="215"/>
      <c r="X590" s="216"/>
      <c r="AT590" s="217" t="s">
        <v>211</v>
      </c>
      <c r="AU590" s="217" t="s">
        <v>207</v>
      </c>
      <c r="AV590" s="14" t="s">
        <v>207</v>
      </c>
      <c r="AW590" s="14" t="s">
        <v>5</v>
      </c>
      <c r="AX590" s="14" t="s">
        <v>74</v>
      </c>
      <c r="AY590" s="217" t="s">
        <v>198</v>
      </c>
    </row>
    <row r="591" spans="2:51" s="13" customFormat="1" ht="11.25">
      <c r="B591" s="197"/>
      <c r="C591" s="198"/>
      <c r="D591" s="192" t="s">
        <v>211</v>
      </c>
      <c r="E591" s="199" t="s">
        <v>20</v>
      </c>
      <c r="F591" s="200" t="s">
        <v>1525</v>
      </c>
      <c r="G591" s="198"/>
      <c r="H591" s="199" t="s">
        <v>20</v>
      </c>
      <c r="I591" s="201"/>
      <c r="J591" s="201"/>
      <c r="K591" s="198"/>
      <c r="L591" s="198"/>
      <c r="M591" s="202"/>
      <c r="N591" s="203"/>
      <c r="O591" s="204"/>
      <c r="P591" s="204"/>
      <c r="Q591" s="204"/>
      <c r="R591" s="204"/>
      <c r="S591" s="204"/>
      <c r="T591" s="204"/>
      <c r="U591" s="204"/>
      <c r="V591" s="204"/>
      <c r="W591" s="204"/>
      <c r="X591" s="205"/>
      <c r="AT591" s="206" t="s">
        <v>211</v>
      </c>
      <c r="AU591" s="206" t="s">
        <v>207</v>
      </c>
      <c r="AV591" s="13" t="s">
        <v>82</v>
      </c>
      <c r="AW591" s="13" t="s">
        <v>5</v>
      </c>
      <c r="AX591" s="13" t="s">
        <v>74</v>
      </c>
      <c r="AY591" s="206" t="s">
        <v>198</v>
      </c>
    </row>
    <row r="592" spans="2:51" s="13" customFormat="1" ht="11.25">
      <c r="B592" s="197"/>
      <c r="C592" s="198"/>
      <c r="D592" s="192" t="s">
        <v>211</v>
      </c>
      <c r="E592" s="199" t="s">
        <v>20</v>
      </c>
      <c r="F592" s="200" t="s">
        <v>1382</v>
      </c>
      <c r="G592" s="198"/>
      <c r="H592" s="199" t="s">
        <v>20</v>
      </c>
      <c r="I592" s="201"/>
      <c r="J592" s="201"/>
      <c r="K592" s="198"/>
      <c r="L592" s="198"/>
      <c r="M592" s="202"/>
      <c r="N592" s="203"/>
      <c r="O592" s="204"/>
      <c r="P592" s="204"/>
      <c r="Q592" s="204"/>
      <c r="R592" s="204"/>
      <c r="S592" s="204"/>
      <c r="T592" s="204"/>
      <c r="U592" s="204"/>
      <c r="V592" s="204"/>
      <c r="W592" s="204"/>
      <c r="X592" s="205"/>
      <c r="AT592" s="206" t="s">
        <v>211</v>
      </c>
      <c r="AU592" s="206" t="s">
        <v>207</v>
      </c>
      <c r="AV592" s="13" t="s">
        <v>82</v>
      </c>
      <c r="AW592" s="13" t="s">
        <v>5</v>
      </c>
      <c r="AX592" s="13" t="s">
        <v>74</v>
      </c>
      <c r="AY592" s="206" t="s">
        <v>198</v>
      </c>
    </row>
    <row r="593" spans="2:51" s="13" customFormat="1" ht="11.25">
      <c r="B593" s="197"/>
      <c r="C593" s="198"/>
      <c r="D593" s="192" t="s">
        <v>211</v>
      </c>
      <c r="E593" s="199" t="s">
        <v>20</v>
      </c>
      <c r="F593" s="200" t="s">
        <v>1415</v>
      </c>
      <c r="G593" s="198"/>
      <c r="H593" s="199" t="s">
        <v>20</v>
      </c>
      <c r="I593" s="201"/>
      <c r="J593" s="201"/>
      <c r="K593" s="198"/>
      <c r="L593" s="198"/>
      <c r="M593" s="202"/>
      <c r="N593" s="203"/>
      <c r="O593" s="204"/>
      <c r="P593" s="204"/>
      <c r="Q593" s="204"/>
      <c r="R593" s="204"/>
      <c r="S593" s="204"/>
      <c r="T593" s="204"/>
      <c r="U593" s="204"/>
      <c r="V593" s="204"/>
      <c r="W593" s="204"/>
      <c r="X593" s="205"/>
      <c r="AT593" s="206" t="s">
        <v>211</v>
      </c>
      <c r="AU593" s="206" t="s">
        <v>207</v>
      </c>
      <c r="AV593" s="13" t="s">
        <v>82</v>
      </c>
      <c r="AW593" s="13" t="s">
        <v>5</v>
      </c>
      <c r="AX593" s="13" t="s">
        <v>74</v>
      </c>
      <c r="AY593" s="206" t="s">
        <v>198</v>
      </c>
    </row>
    <row r="594" spans="2:51" s="14" customFormat="1" ht="11.25">
      <c r="B594" s="207"/>
      <c r="C594" s="208"/>
      <c r="D594" s="192" t="s">
        <v>211</v>
      </c>
      <c r="E594" s="209" t="s">
        <v>20</v>
      </c>
      <c r="F594" s="210" t="s">
        <v>1371</v>
      </c>
      <c r="G594" s="208"/>
      <c r="H594" s="211">
        <v>4.37</v>
      </c>
      <c r="I594" s="212"/>
      <c r="J594" s="212"/>
      <c r="K594" s="208"/>
      <c r="L594" s="208"/>
      <c r="M594" s="213"/>
      <c r="N594" s="214"/>
      <c r="O594" s="215"/>
      <c r="P594" s="215"/>
      <c r="Q594" s="215"/>
      <c r="R594" s="215"/>
      <c r="S594" s="215"/>
      <c r="T594" s="215"/>
      <c r="U594" s="215"/>
      <c r="V594" s="215"/>
      <c r="W594" s="215"/>
      <c r="X594" s="216"/>
      <c r="AT594" s="217" t="s">
        <v>211</v>
      </c>
      <c r="AU594" s="217" t="s">
        <v>207</v>
      </c>
      <c r="AV594" s="14" t="s">
        <v>207</v>
      </c>
      <c r="AW594" s="14" t="s">
        <v>5</v>
      </c>
      <c r="AX594" s="14" t="s">
        <v>74</v>
      </c>
      <c r="AY594" s="217" t="s">
        <v>198</v>
      </c>
    </row>
    <row r="595" spans="2:51" s="13" customFormat="1" ht="11.25">
      <c r="B595" s="197"/>
      <c r="C595" s="198"/>
      <c r="D595" s="192" t="s">
        <v>211</v>
      </c>
      <c r="E595" s="199" t="s">
        <v>20</v>
      </c>
      <c r="F595" s="200" t="s">
        <v>1525</v>
      </c>
      <c r="G595" s="198"/>
      <c r="H595" s="199" t="s">
        <v>20</v>
      </c>
      <c r="I595" s="201"/>
      <c r="J595" s="201"/>
      <c r="K595" s="198"/>
      <c r="L595" s="198"/>
      <c r="M595" s="202"/>
      <c r="N595" s="203"/>
      <c r="O595" s="204"/>
      <c r="P595" s="204"/>
      <c r="Q595" s="204"/>
      <c r="R595" s="204"/>
      <c r="S595" s="204"/>
      <c r="T595" s="204"/>
      <c r="U595" s="204"/>
      <c r="V595" s="204"/>
      <c r="W595" s="204"/>
      <c r="X595" s="205"/>
      <c r="AT595" s="206" t="s">
        <v>211</v>
      </c>
      <c r="AU595" s="206" t="s">
        <v>207</v>
      </c>
      <c r="AV595" s="13" t="s">
        <v>82</v>
      </c>
      <c r="AW595" s="13" t="s">
        <v>5</v>
      </c>
      <c r="AX595" s="13" t="s">
        <v>74</v>
      </c>
      <c r="AY595" s="206" t="s">
        <v>198</v>
      </c>
    </row>
    <row r="596" spans="2:51" s="13" customFormat="1" ht="11.25">
      <c r="B596" s="197"/>
      <c r="C596" s="198"/>
      <c r="D596" s="192" t="s">
        <v>211</v>
      </c>
      <c r="E596" s="199" t="s">
        <v>20</v>
      </c>
      <c r="F596" s="200" t="s">
        <v>1382</v>
      </c>
      <c r="G596" s="198"/>
      <c r="H596" s="199" t="s">
        <v>20</v>
      </c>
      <c r="I596" s="201"/>
      <c r="J596" s="201"/>
      <c r="K596" s="198"/>
      <c r="L596" s="198"/>
      <c r="M596" s="202"/>
      <c r="N596" s="203"/>
      <c r="O596" s="204"/>
      <c r="P596" s="204"/>
      <c r="Q596" s="204"/>
      <c r="R596" s="204"/>
      <c r="S596" s="204"/>
      <c r="T596" s="204"/>
      <c r="U596" s="204"/>
      <c r="V596" s="204"/>
      <c r="W596" s="204"/>
      <c r="X596" s="205"/>
      <c r="AT596" s="206" t="s">
        <v>211</v>
      </c>
      <c r="AU596" s="206" t="s">
        <v>207</v>
      </c>
      <c r="AV596" s="13" t="s">
        <v>82</v>
      </c>
      <c r="AW596" s="13" t="s">
        <v>5</v>
      </c>
      <c r="AX596" s="13" t="s">
        <v>74</v>
      </c>
      <c r="AY596" s="206" t="s">
        <v>198</v>
      </c>
    </row>
    <row r="597" spans="2:51" s="13" customFormat="1" ht="11.25">
      <c r="B597" s="197"/>
      <c r="C597" s="198"/>
      <c r="D597" s="192" t="s">
        <v>211</v>
      </c>
      <c r="E597" s="199" t="s">
        <v>20</v>
      </c>
      <c r="F597" s="200" t="s">
        <v>1416</v>
      </c>
      <c r="G597" s="198"/>
      <c r="H597" s="199" t="s">
        <v>20</v>
      </c>
      <c r="I597" s="201"/>
      <c r="J597" s="201"/>
      <c r="K597" s="198"/>
      <c r="L597" s="198"/>
      <c r="M597" s="202"/>
      <c r="N597" s="203"/>
      <c r="O597" s="204"/>
      <c r="P597" s="204"/>
      <c r="Q597" s="204"/>
      <c r="R597" s="204"/>
      <c r="S597" s="204"/>
      <c r="T597" s="204"/>
      <c r="U597" s="204"/>
      <c r="V597" s="204"/>
      <c r="W597" s="204"/>
      <c r="X597" s="205"/>
      <c r="AT597" s="206" t="s">
        <v>211</v>
      </c>
      <c r="AU597" s="206" t="s">
        <v>207</v>
      </c>
      <c r="AV597" s="13" t="s">
        <v>82</v>
      </c>
      <c r="AW597" s="13" t="s">
        <v>5</v>
      </c>
      <c r="AX597" s="13" t="s">
        <v>74</v>
      </c>
      <c r="AY597" s="206" t="s">
        <v>198</v>
      </c>
    </row>
    <row r="598" spans="2:51" s="14" customFormat="1" ht="11.25">
      <c r="B598" s="207"/>
      <c r="C598" s="208"/>
      <c r="D598" s="192" t="s">
        <v>211</v>
      </c>
      <c r="E598" s="209" t="s">
        <v>20</v>
      </c>
      <c r="F598" s="210" t="s">
        <v>1371</v>
      </c>
      <c r="G598" s="208"/>
      <c r="H598" s="211">
        <v>4.37</v>
      </c>
      <c r="I598" s="212"/>
      <c r="J598" s="212"/>
      <c r="K598" s="208"/>
      <c r="L598" s="208"/>
      <c r="M598" s="213"/>
      <c r="N598" s="214"/>
      <c r="O598" s="215"/>
      <c r="P598" s="215"/>
      <c r="Q598" s="215"/>
      <c r="R598" s="215"/>
      <c r="S598" s="215"/>
      <c r="T598" s="215"/>
      <c r="U598" s="215"/>
      <c r="V598" s="215"/>
      <c r="W598" s="215"/>
      <c r="X598" s="216"/>
      <c r="AT598" s="217" t="s">
        <v>211</v>
      </c>
      <c r="AU598" s="217" t="s">
        <v>207</v>
      </c>
      <c r="AV598" s="14" t="s">
        <v>207</v>
      </c>
      <c r="AW598" s="14" t="s">
        <v>5</v>
      </c>
      <c r="AX598" s="14" t="s">
        <v>74</v>
      </c>
      <c r="AY598" s="217" t="s">
        <v>198</v>
      </c>
    </row>
    <row r="599" spans="2:51" s="13" customFormat="1" ht="11.25">
      <c r="B599" s="197"/>
      <c r="C599" s="198"/>
      <c r="D599" s="192" t="s">
        <v>211</v>
      </c>
      <c r="E599" s="199" t="s">
        <v>20</v>
      </c>
      <c r="F599" s="200" t="s">
        <v>1525</v>
      </c>
      <c r="G599" s="198"/>
      <c r="H599" s="199" t="s">
        <v>20</v>
      </c>
      <c r="I599" s="201"/>
      <c r="J599" s="201"/>
      <c r="K599" s="198"/>
      <c r="L599" s="198"/>
      <c r="M599" s="202"/>
      <c r="N599" s="203"/>
      <c r="O599" s="204"/>
      <c r="P599" s="204"/>
      <c r="Q599" s="204"/>
      <c r="R599" s="204"/>
      <c r="S599" s="204"/>
      <c r="T599" s="204"/>
      <c r="U599" s="204"/>
      <c r="V599" s="204"/>
      <c r="W599" s="204"/>
      <c r="X599" s="205"/>
      <c r="AT599" s="206" t="s">
        <v>211</v>
      </c>
      <c r="AU599" s="206" t="s">
        <v>207</v>
      </c>
      <c r="AV599" s="13" t="s">
        <v>82</v>
      </c>
      <c r="AW599" s="13" t="s">
        <v>5</v>
      </c>
      <c r="AX599" s="13" t="s">
        <v>74</v>
      </c>
      <c r="AY599" s="206" t="s">
        <v>198</v>
      </c>
    </row>
    <row r="600" spans="2:51" s="13" customFormat="1" ht="11.25">
      <c r="B600" s="197"/>
      <c r="C600" s="198"/>
      <c r="D600" s="192" t="s">
        <v>211</v>
      </c>
      <c r="E600" s="199" t="s">
        <v>20</v>
      </c>
      <c r="F600" s="200" t="s">
        <v>1382</v>
      </c>
      <c r="G600" s="198"/>
      <c r="H600" s="199" t="s">
        <v>20</v>
      </c>
      <c r="I600" s="201"/>
      <c r="J600" s="201"/>
      <c r="K600" s="198"/>
      <c r="L600" s="198"/>
      <c r="M600" s="202"/>
      <c r="N600" s="203"/>
      <c r="O600" s="204"/>
      <c r="P600" s="204"/>
      <c r="Q600" s="204"/>
      <c r="R600" s="204"/>
      <c r="S600" s="204"/>
      <c r="T600" s="204"/>
      <c r="U600" s="204"/>
      <c r="V600" s="204"/>
      <c r="W600" s="204"/>
      <c r="X600" s="205"/>
      <c r="AT600" s="206" t="s">
        <v>211</v>
      </c>
      <c r="AU600" s="206" t="s">
        <v>207</v>
      </c>
      <c r="AV600" s="13" t="s">
        <v>82</v>
      </c>
      <c r="AW600" s="13" t="s">
        <v>5</v>
      </c>
      <c r="AX600" s="13" t="s">
        <v>74</v>
      </c>
      <c r="AY600" s="206" t="s">
        <v>198</v>
      </c>
    </row>
    <row r="601" spans="2:51" s="13" customFormat="1" ht="11.25">
      <c r="B601" s="197"/>
      <c r="C601" s="198"/>
      <c r="D601" s="192" t="s">
        <v>211</v>
      </c>
      <c r="E601" s="199" t="s">
        <v>20</v>
      </c>
      <c r="F601" s="200" t="s">
        <v>1417</v>
      </c>
      <c r="G601" s="198"/>
      <c r="H601" s="199" t="s">
        <v>20</v>
      </c>
      <c r="I601" s="201"/>
      <c r="J601" s="201"/>
      <c r="K601" s="198"/>
      <c r="L601" s="198"/>
      <c r="M601" s="202"/>
      <c r="N601" s="203"/>
      <c r="O601" s="204"/>
      <c r="P601" s="204"/>
      <c r="Q601" s="204"/>
      <c r="R601" s="204"/>
      <c r="S601" s="204"/>
      <c r="T601" s="204"/>
      <c r="U601" s="204"/>
      <c r="V601" s="204"/>
      <c r="W601" s="204"/>
      <c r="X601" s="205"/>
      <c r="AT601" s="206" t="s">
        <v>211</v>
      </c>
      <c r="AU601" s="206" t="s">
        <v>207</v>
      </c>
      <c r="AV601" s="13" t="s">
        <v>82</v>
      </c>
      <c r="AW601" s="13" t="s">
        <v>5</v>
      </c>
      <c r="AX601" s="13" t="s">
        <v>74</v>
      </c>
      <c r="AY601" s="206" t="s">
        <v>198</v>
      </c>
    </row>
    <row r="602" spans="2:51" s="14" customFormat="1" ht="11.25">
      <c r="B602" s="207"/>
      <c r="C602" s="208"/>
      <c r="D602" s="192" t="s">
        <v>211</v>
      </c>
      <c r="E602" s="209" t="s">
        <v>20</v>
      </c>
      <c r="F602" s="210" t="s">
        <v>1371</v>
      </c>
      <c r="G602" s="208"/>
      <c r="H602" s="211">
        <v>4.37</v>
      </c>
      <c r="I602" s="212"/>
      <c r="J602" s="212"/>
      <c r="K602" s="208"/>
      <c r="L602" s="208"/>
      <c r="M602" s="213"/>
      <c r="N602" s="214"/>
      <c r="O602" s="215"/>
      <c r="P602" s="215"/>
      <c r="Q602" s="215"/>
      <c r="R602" s="215"/>
      <c r="S602" s="215"/>
      <c r="T602" s="215"/>
      <c r="U602" s="215"/>
      <c r="V602" s="215"/>
      <c r="W602" s="215"/>
      <c r="X602" s="216"/>
      <c r="AT602" s="217" t="s">
        <v>211</v>
      </c>
      <c r="AU602" s="217" t="s">
        <v>207</v>
      </c>
      <c r="AV602" s="14" t="s">
        <v>207</v>
      </c>
      <c r="AW602" s="14" t="s">
        <v>5</v>
      </c>
      <c r="AX602" s="14" t="s">
        <v>74</v>
      </c>
      <c r="AY602" s="217" t="s">
        <v>198</v>
      </c>
    </row>
    <row r="603" spans="2:51" s="13" customFormat="1" ht="11.25">
      <c r="B603" s="197"/>
      <c r="C603" s="198"/>
      <c r="D603" s="192" t="s">
        <v>211</v>
      </c>
      <c r="E603" s="199" t="s">
        <v>20</v>
      </c>
      <c r="F603" s="200" t="s">
        <v>1525</v>
      </c>
      <c r="G603" s="198"/>
      <c r="H603" s="199" t="s">
        <v>20</v>
      </c>
      <c r="I603" s="201"/>
      <c r="J603" s="201"/>
      <c r="K603" s="198"/>
      <c r="L603" s="198"/>
      <c r="M603" s="202"/>
      <c r="N603" s="203"/>
      <c r="O603" s="204"/>
      <c r="P603" s="204"/>
      <c r="Q603" s="204"/>
      <c r="R603" s="204"/>
      <c r="S603" s="204"/>
      <c r="T603" s="204"/>
      <c r="U603" s="204"/>
      <c r="V603" s="204"/>
      <c r="W603" s="204"/>
      <c r="X603" s="205"/>
      <c r="AT603" s="206" t="s">
        <v>211</v>
      </c>
      <c r="AU603" s="206" t="s">
        <v>207</v>
      </c>
      <c r="AV603" s="13" t="s">
        <v>82</v>
      </c>
      <c r="AW603" s="13" t="s">
        <v>5</v>
      </c>
      <c r="AX603" s="13" t="s">
        <v>74</v>
      </c>
      <c r="AY603" s="206" t="s">
        <v>198</v>
      </c>
    </row>
    <row r="604" spans="2:51" s="13" customFormat="1" ht="11.25">
      <c r="B604" s="197"/>
      <c r="C604" s="198"/>
      <c r="D604" s="192" t="s">
        <v>211</v>
      </c>
      <c r="E604" s="199" t="s">
        <v>20</v>
      </c>
      <c r="F604" s="200" t="s">
        <v>1382</v>
      </c>
      <c r="G604" s="198"/>
      <c r="H604" s="199" t="s">
        <v>20</v>
      </c>
      <c r="I604" s="201"/>
      <c r="J604" s="201"/>
      <c r="K604" s="198"/>
      <c r="L604" s="198"/>
      <c r="M604" s="202"/>
      <c r="N604" s="203"/>
      <c r="O604" s="204"/>
      <c r="P604" s="204"/>
      <c r="Q604" s="204"/>
      <c r="R604" s="204"/>
      <c r="S604" s="204"/>
      <c r="T604" s="204"/>
      <c r="U604" s="204"/>
      <c r="V604" s="204"/>
      <c r="W604" s="204"/>
      <c r="X604" s="205"/>
      <c r="AT604" s="206" t="s">
        <v>211</v>
      </c>
      <c r="AU604" s="206" t="s">
        <v>207</v>
      </c>
      <c r="AV604" s="13" t="s">
        <v>82</v>
      </c>
      <c r="AW604" s="13" t="s">
        <v>5</v>
      </c>
      <c r="AX604" s="13" t="s">
        <v>74</v>
      </c>
      <c r="AY604" s="206" t="s">
        <v>198</v>
      </c>
    </row>
    <row r="605" spans="2:51" s="13" customFormat="1" ht="11.25">
      <c r="B605" s="197"/>
      <c r="C605" s="198"/>
      <c r="D605" s="192" t="s">
        <v>211</v>
      </c>
      <c r="E605" s="199" t="s">
        <v>20</v>
      </c>
      <c r="F605" s="200" t="s">
        <v>1418</v>
      </c>
      <c r="G605" s="198"/>
      <c r="H605" s="199" t="s">
        <v>20</v>
      </c>
      <c r="I605" s="201"/>
      <c r="J605" s="201"/>
      <c r="K605" s="198"/>
      <c r="L605" s="198"/>
      <c r="M605" s="202"/>
      <c r="N605" s="203"/>
      <c r="O605" s="204"/>
      <c r="P605" s="204"/>
      <c r="Q605" s="204"/>
      <c r="R605" s="204"/>
      <c r="S605" s="204"/>
      <c r="T605" s="204"/>
      <c r="U605" s="204"/>
      <c r="V605" s="204"/>
      <c r="W605" s="204"/>
      <c r="X605" s="205"/>
      <c r="AT605" s="206" t="s">
        <v>211</v>
      </c>
      <c r="AU605" s="206" t="s">
        <v>207</v>
      </c>
      <c r="AV605" s="13" t="s">
        <v>82</v>
      </c>
      <c r="AW605" s="13" t="s">
        <v>5</v>
      </c>
      <c r="AX605" s="13" t="s">
        <v>74</v>
      </c>
      <c r="AY605" s="206" t="s">
        <v>198</v>
      </c>
    </row>
    <row r="606" spans="2:51" s="14" customFormat="1" ht="11.25">
      <c r="B606" s="207"/>
      <c r="C606" s="208"/>
      <c r="D606" s="192" t="s">
        <v>211</v>
      </c>
      <c r="E606" s="209" t="s">
        <v>20</v>
      </c>
      <c r="F606" s="210" t="s">
        <v>1371</v>
      </c>
      <c r="G606" s="208"/>
      <c r="H606" s="211">
        <v>4.37</v>
      </c>
      <c r="I606" s="212"/>
      <c r="J606" s="212"/>
      <c r="K606" s="208"/>
      <c r="L606" s="208"/>
      <c r="M606" s="213"/>
      <c r="N606" s="214"/>
      <c r="O606" s="215"/>
      <c r="P606" s="215"/>
      <c r="Q606" s="215"/>
      <c r="R606" s="215"/>
      <c r="S606" s="215"/>
      <c r="T606" s="215"/>
      <c r="U606" s="215"/>
      <c r="V606" s="215"/>
      <c r="W606" s="215"/>
      <c r="X606" s="216"/>
      <c r="AT606" s="217" t="s">
        <v>211</v>
      </c>
      <c r="AU606" s="217" t="s">
        <v>207</v>
      </c>
      <c r="AV606" s="14" t="s">
        <v>207</v>
      </c>
      <c r="AW606" s="14" t="s">
        <v>5</v>
      </c>
      <c r="AX606" s="14" t="s">
        <v>74</v>
      </c>
      <c r="AY606" s="217" t="s">
        <v>198</v>
      </c>
    </row>
    <row r="607" spans="2:51" s="13" customFormat="1" ht="11.25">
      <c r="B607" s="197"/>
      <c r="C607" s="198"/>
      <c r="D607" s="192" t="s">
        <v>211</v>
      </c>
      <c r="E607" s="199" t="s">
        <v>20</v>
      </c>
      <c r="F607" s="200" t="s">
        <v>1522</v>
      </c>
      <c r="G607" s="198"/>
      <c r="H607" s="199" t="s">
        <v>20</v>
      </c>
      <c r="I607" s="201"/>
      <c r="J607" s="201"/>
      <c r="K607" s="198"/>
      <c r="L607" s="198"/>
      <c r="M607" s="202"/>
      <c r="N607" s="203"/>
      <c r="O607" s="204"/>
      <c r="P607" s="204"/>
      <c r="Q607" s="204"/>
      <c r="R607" s="204"/>
      <c r="S607" s="204"/>
      <c r="T607" s="204"/>
      <c r="U607" s="204"/>
      <c r="V607" s="204"/>
      <c r="W607" s="204"/>
      <c r="X607" s="205"/>
      <c r="AT607" s="206" t="s">
        <v>211</v>
      </c>
      <c r="AU607" s="206" t="s">
        <v>207</v>
      </c>
      <c r="AV607" s="13" t="s">
        <v>82</v>
      </c>
      <c r="AW607" s="13" t="s">
        <v>5</v>
      </c>
      <c r="AX607" s="13" t="s">
        <v>74</v>
      </c>
      <c r="AY607" s="206" t="s">
        <v>198</v>
      </c>
    </row>
    <row r="608" spans="2:51" s="13" customFormat="1" ht="11.25">
      <c r="B608" s="197"/>
      <c r="C608" s="198"/>
      <c r="D608" s="192" t="s">
        <v>211</v>
      </c>
      <c r="E608" s="199" t="s">
        <v>20</v>
      </c>
      <c r="F608" s="200" t="s">
        <v>1382</v>
      </c>
      <c r="G608" s="198"/>
      <c r="H608" s="199" t="s">
        <v>20</v>
      </c>
      <c r="I608" s="201"/>
      <c r="J608" s="201"/>
      <c r="K608" s="198"/>
      <c r="L608" s="198"/>
      <c r="M608" s="202"/>
      <c r="N608" s="203"/>
      <c r="O608" s="204"/>
      <c r="P608" s="204"/>
      <c r="Q608" s="204"/>
      <c r="R608" s="204"/>
      <c r="S608" s="204"/>
      <c r="T608" s="204"/>
      <c r="U608" s="204"/>
      <c r="V608" s="204"/>
      <c r="W608" s="204"/>
      <c r="X608" s="205"/>
      <c r="AT608" s="206" t="s">
        <v>211</v>
      </c>
      <c r="AU608" s="206" t="s">
        <v>207</v>
      </c>
      <c r="AV608" s="13" t="s">
        <v>82</v>
      </c>
      <c r="AW608" s="13" t="s">
        <v>5</v>
      </c>
      <c r="AX608" s="13" t="s">
        <v>74</v>
      </c>
      <c r="AY608" s="206" t="s">
        <v>198</v>
      </c>
    </row>
    <row r="609" spans="2:51" s="13" customFormat="1" ht="11.25">
      <c r="B609" s="197"/>
      <c r="C609" s="198"/>
      <c r="D609" s="192" t="s">
        <v>211</v>
      </c>
      <c r="E609" s="199" t="s">
        <v>20</v>
      </c>
      <c r="F609" s="200" t="s">
        <v>1419</v>
      </c>
      <c r="G609" s="198"/>
      <c r="H609" s="199" t="s">
        <v>20</v>
      </c>
      <c r="I609" s="201"/>
      <c r="J609" s="201"/>
      <c r="K609" s="198"/>
      <c r="L609" s="198"/>
      <c r="M609" s="202"/>
      <c r="N609" s="203"/>
      <c r="O609" s="204"/>
      <c r="P609" s="204"/>
      <c r="Q609" s="204"/>
      <c r="R609" s="204"/>
      <c r="S609" s="204"/>
      <c r="T609" s="204"/>
      <c r="U609" s="204"/>
      <c r="V609" s="204"/>
      <c r="W609" s="204"/>
      <c r="X609" s="205"/>
      <c r="AT609" s="206" t="s">
        <v>211</v>
      </c>
      <c r="AU609" s="206" t="s">
        <v>207</v>
      </c>
      <c r="AV609" s="13" t="s">
        <v>82</v>
      </c>
      <c r="AW609" s="13" t="s">
        <v>5</v>
      </c>
      <c r="AX609" s="13" t="s">
        <v>74</v>
      </c>
      <c r="AY609" s="206" t="s">
        <v>198</v>
      </c>
    </row>
    <row r="610" spans="2:51" s="14" customFormat="1" ht="11.25">
      <c r="B610" s="207"/>
      <c r="C610" s="208"/>
      <c r="D610" s="192" t="s">
        <v>211</v>
      </c>
      <c r="E610" s="209" t="s">
        <v>20</v>
      </c>
      <c r="F610" s="210" t="s">
        <v>1371</v>
      </c>
      <c r="G610" s="208"/>
      <c r="H610" s="211">
        <v>4.37</v>
      </c>
      <c r="I610" s="212"/>
      <c r="J610" s="212"/>
      <c r="K610" s="208"/>
      <c r="L610" s="208"/>
      <c r="M610" s="213"/>
      <c r="N610" s="214"/>
      <c r="O610" s="215"/>
      <c r="P610" s="215"/>
      <c r="Q610" s="215"/>
      <c r="R610" s="215"/>
      <c r="S610" s="215"/>
      <c r="T610" s="215"/>
      <c r="U610" s="215"/>
      <c r="V610" s="215"/>
      <c r="W610" s="215"/>
      <c r="X610" s="216"/>
      <c r="AT610" s="217" t="s">
        <v>211</v>
      </c>
      <c r="AU610" s="217" t="s">
        <v>207</v>
      </c>
      <c r="AV610" s="14" t="s">
        <v>207</v>
      </c>
      <c r="AW610" s="14" t="s">
        <v>5</v>
      </c>
      <c r="AX610" s="14" t="s">
        <v>74</v>
      </c>
      <c r="AY610" s="217" t="s">
        <v>198</v>
      </c>
    </row>
    <row r="611" spans="2:51" s="13" customFormat="1" ht="11.25">
      <c r="B611" s="197"/>
      <c r="C611" s="198"/>
      <c r="D611" s="192" t="s">
        <v>211</v>
      </c>
      <c r="E611" s="199" t="s">
        <v>20</v>
      </c>
      <c r="F611" s="200" t="s">
        <v>1522</v>
      </c>
      <c r="G611" s="198"/>
      <c r="H611" s="199" t="s">
        <v>20</v>
      </c>
      <c r="I611" s="201"/>
      <c r="J611" s="201"/>
      <c r="K611" s="198"/>
      <c r="L611" s="198"/>
      <c r="M611" s="202"/>
      <c r="N611" s="203"/>
      <c r="O611" s="204"/>
      <c r="P611" s="204"/>
      <c r="Q611" s="204"/>
      <c r="R611" s="204"/>
      <c r="S611" s="204"/>
      <c r="T611" s="204"/>
      <c r="U611" s="204"/>
      <c r="V611" s="204"/>
      <c r="W611" s="204"/>
      <c r="X611" s="205"/>
      <c r="AT611" s="206" t="s">
        <v>211</v>
      </c>
      <c r="AU611" s="206" t="s">
        <v>207</v>
      </c>
      <c r="AV611" s="13" t="s">
        <v>82</v>
      </c>
      <c r="AW611" s="13" t="s">
        <v>5</v>
      </c>
      <c r="AX611" s="13" t="s">
        <v>74</v>
      </c>
      <c r="AY611" s="206" t="s">
        <v>198</v>
      </c>
    </row>
    <row r="612" spans="2:51" s="13" customFormat="1" ht="11.25">
      <c r="B612" s="197"/>
      <c r="C612" s="198"/>
      <c r="D612" s="192" t="s">
        <v>211</v>
      </c>
      <c r="E612" s="199" t="s">
        <v>20</v>
      </c>
      <c r="F612" s="200" t="s">
        <v>1382</v>
      </c>
      <c r="G612" s="198"/>
      <c r="H612" s="199" t="s">
        <v>20</v>
      </c>
      <c r="I612" s="201"/>
      <c r="J612" s="201"/>
      <c r="K612" s="198"/>
      <c r="L612" s="198"/>
      <c r="M612" s="202"/>
      <c r="N612" s="203"/>
      <c r="O612" s="204"/>
      <c r="P612" s="204"/>
      <c r="Q612" s="204"/>
      <c r="R612" s="204"/>
      <c r="S612" s="204"/>
      <c r="T612" s="204"/>
      <c r="U612" s="204"/>
      <c r="V612" s="204"/>
      <c r="W612" s="204"/>
      <c r="X612" s="205"/>
      <c r="AT612" s="206" t="s">
        <v>211</v>
      </c>
      <c r="AU612" s="206" t="s">
        <v>207</v>
      </c>
      <c r="AV612" s="13" t="s">
        <v>82</v>
      </c>
      <c r="AW612" s="13" t="s">
        <v>5</v>
      </c>
      <c r="AX612" s="13" t="s">
        <v>74</v>
      </c>
      <c r="AY612" s="206" t="s">
        <v>198</v>
      </c>
    </row>
    <row r="613" spans="2:51" s="13" customFormat="1" ht="11.25">
      <c r="B613" s="197"/>
      <c r="C613" s="198"/>
      <c r="D613" s="192" t="s">
        <v>211</v>
      </c>
      <c r="E613" s="199" t="s">
        <v>20</v>
      </c>
      <c r="F613" s="200" t="s">
        <v>1420</v>
      </c>
      <c r="G613" s="198"/>
      <c r="H613" s="199" t="s">
        <v>20</v>
      </c>
      <c r="I613" s="201"/>
      <c r="J613" s="201"/>
      <c r="K613" s="198"/>
      <c r="L613" s="198"/>
      <c r="M613" s="202"/>
      <c r="N613" s="203"/>
      <c r="O613" s="204"/>
      <c r="P613" s="204"/>
      <c r="Q613" s="204"/>
      <c r="R613" s="204"/>
      <c r="S613" s="204"/>
      <c r="T613" s="204"/>
      <c r="U613" s="204"/>
      <c r="V613" s="204"/>
      <c r="W613" s="204"/>
      <c r="X613" s="205"/>
      <c r="AT613" s="206" t="s">
        <v>211</v>
      </c>
      <c r="AU613" s="206" t="s">
        <v>207</v>
      </c>
      <c r="AV613" s="13" t="s">
        <v>82</v>
      </c>
      <c r="AW613" s="13" t="s">
        <v>5</v>
      </c>
      <c r="AX613" s="13" t="s">
        <v>74</v>
      </c>
      <c r="AY613" s="206" t="s">
        <v>198</v>
      </c>
    </row>
    <row r="614" spans="2:51" s="14" customFormat="1" ht="11.25">
      <c r="B614" s="207"/>
      <c r="C614" s="208"/>
      <c r="D614" s="192" t="s">
        <v>211</v>
      </c>
      <c r="E614" s="209" t="s">
        <v>20</v>
      </c>
      <c r="F614" s="210" t="s">
        <v>1371</v>
      </c>
      <c r="G614" s="208"/>
      <c r="H614" s="211">
        <v>4.37</v>
      </c>
      <c r="I614" s="212"/>
      <c r="J614" s="212"/>
      <c r="K614" s="208"/>
      <c r="L614" s="208"/>
      <c r="M614" s="213"/>
      <c r="N614" s="214"/>
      <c r="O614" s="215"/>
      <c r="P614" s="215"/>
      <c r="Q614" s="215"/>
      <c r="R614" s="215"/>
      <c r="S614" s="215"/>
      <c r="T614" s="215"/>
      <c r="U614" s="215"/>
      <c r="V614" s="215"/>
      <c r="W614" s="215"/>
      <c r="X614" s="216"/>
      <c r="AT614" s="217" t="s">
        <v>211</v>
      </c>
      <c r="AU614" s="217" t="s">
        <v>207</v>
      </c>
      <c r="AV614" s="14" t="s">
        <v>207</v>
      </c>
      <c r="AW614" s="14" t="s">
        <v>5</v>
      </c>
      <c r="AX614" s="14" t="s">
        <v>74</v>
      </c>
      <c r="AY614" s="217" t="s">
        <v>198</v>
      </c>
    </row>
    <row r="615" spans="2:51" s="13" customFormat="1" ht="11.25">
      <c r="B615" s="197"/>
      <c r="C615" s="198"/>
      <c r="D615" s="192" t="s">
        <v>211</v>
      </c>
      <c r="E615" s="199" t="s">
        <v>20</v>
      </c>
      <c r="F615" s="200" t="s">
        <v>1522</v>
      </c>
      <c r="G615" s="198"/>
      <c r="H615" s="199" t="s">
        <v>20</v>
      </c>
      <c r="I615" s="201"/>
      <c r="J615" s="201"/>
      <c r="K615" s="198"/>
      <c r="L615" s="198"/>
      <c r="M615" s="202"/>
      <c r="N615" s="203"/>
      <c r="O615" s="204"/>
      <c r="P615" s="204"/>
      <c r="Q615" s="204"/>
      <c r="R615" s="204"/>
      <c r="S615" s="204"/>
      <c r="T615" s="204"/>
      <c r="U615" s="204"/>
      <c r="V615" s="204"/>
      <c r="W615" s="204"/>
      <c r="X615" s="205"/>
      <c r="AT615" s="206" t="s">
        <v>211</v>
      </c>
      <c r="AU615" s="206" t="s">
        <v>207</v>
      </c>
      <c r="AV615" s="13" t="s">
        <v>82</v>
      </c>
      <c r="AW615" s="13" t="s">
        <v>5</v>
      </c>
      <c r="AX615" s="13" t="s">
        <v>74</v>
      </c>
      <c r="AY615" s="206" t="s">
        <v>198</v>
      </c>
    </row>
    <row r="616" spans="2:51" s="13" customFormat="1" ht="11.25">
      <c r="B616" s="197"/>
      <c r="C616" s="198"/>
      <c r="D616" s="192" t="s">
        <v>211</v>
      </c>
      <c r="E616" s="199" t="s">
        <v>20</v>
      </c>
      <c r="F616" s="200" t="s">
        <v>1382</v>
      </c>
      <c r="G616" s="198"/>
      <c r="H616" s="199" t="s">
        <v>20</v>
      </c>
      <c r="I616" s="201"/>
      <c r="J616" s="201"/>
      <c r="K616" s="198"/>
      <c r="L616" s="198"/>
      <c r="M616" s="202"/>
      <c r="N616" s="203"/>
      <c r="O616" s="204"/>
      <c r="P616" s="204"/>
      <c r="Q616" s="204"/>
      <c r="R616" s="204"/>
      <c r="S616" s="204"/>
      <c r="T616" s="204"/>
      <c r="U616" s="204"/>
      <c r="V616" s="204"/>
      <c r="W616" s="204"/>
      <c r="X616" s="205"/>
      <c r="AT616" s="206" t="s">
        <v>211</v>
      </c>
      <c r="AU616" s="206" t="s">
        <v>207</v>
      </c>
      <c r="AV616" s="13" t="s">
        <v>82</v>
      </c>
      <c r="AW616" s="13" t="s">
        <v>5</v>
      </c>
      <c r="AX616" s="13" t="s">
        <v>74</v>
      </c>
      <c r="AY616" s="206" t="s">
        <v>198</v>
      </c>
    </row>
    <row r="617" spans="2:51" s="13" customFormat="1" ht="11.25">
      <c r="B617" s="197"/>
      <c r="C617" s="198"/>
      <c r="D617" s="192" t="s">
        <v>211</v>
      </c>
      <c r="E617" s="199" t="s">
        <v>20</v>
      </c>
      <c r="F617" s="200" t="s">
        <v>1421</v>
      </c>
      <c r="G617" s="198"/>
      <c r="H617" s="199" t="s">
        <v>20</v>
      </c>
      <c r="I617" s="201"/>
      <c r="J617" s="201"/>
      <c r="K617" s="198"/>
      <c r="L617" s="198"/>
      <c r="M617" s="202"/>
      <c r="N617" s="203"/>
      <c r="O617" s="204"/>
      <c r="P617" s="204"/>
      <c r="Q617" s="204"/>
      <c r="R617" s="204"/>
      <c r="S617" s="204"/>
      <c r="T617" s="204"/>
      <c r="U617" s="204"/>
      <c r="V617" s="204"/>
      <c r="W617" s="204"/>
      <c r="X617" s="205"/>
      <c r="AT617" s="206" t="s">
        <v>211</v>
      </c>
      <c r="AU617" s="206" t="s">
        <v>207</v>
      </c>
      <c r="AV617" s="13" t="s">
        <v>82</v>
      </c>
      <c r="AW617" s="13" t="s">
        <v>5</v>
      </c>
      <c r="AX617" s="13" t="s">
        <v>74</v>
      </c>
      <c r="AY617" s="206" t="s">
        <v>198</v>
      </c>
    </row>
    <row r="618" spans="2:51" s="14" customFormat="1" ht="11.25">
      <c r="B618" s="207"/>
      <c r="C618" s="208"/>
      <c r="D618" s="192" t="s">
        <v>211</v>
      </c>
      <c r="E618" s="209" t="s">
        <v>20</v>
      </c>
      <c r="F618" s="210" t="s">
        <v>1371</v>
      </c>
      <c r="G618" s="208"/>
      <c r="H618" s="211">
        <v>4.37</v>
      </c>
      <c r="I618" s="212"/>
      <c r="J618" s="212"/>
      <c r="K618" s="208"/>
      <c r="L618" s="208"/>
      <c r="M618" s="213"/>
      <c r="N618" s="214"/>
      <c r="O618" s="215"/>
      <c r="P618" s="215"/>
      <c r="Q618" s="215"/>
      <c r="R618" s="215"/>
      <c r="S618" s="215"/>
      <c r="T618" s="215"/>
      <c r="U618" s="215"/>
      <c r="V618" s="215"/>
      <c r="W618" s="215"/>
      <c r="X618" s="216"/>
      <c r="AT618" s="217" t="s">
        <v>211</v>
      </c>
      <c r="AU618" s="217" t="s">
        <v>207</v>
      </c>
      <c r="AV618" s="14" t="s">
        <v>207</v>
      </c>
      <c r="AW618" s="14" t="s">
        <v>5</v>
      </c>
      <c r="AX618" s="14" t="s">
        <v>74</v>
      </c>
      <c r="AY618" s="217" t="s">
        <v>198</v>
      </c>
    </row>
    <row r="619" spans="2:51" s="13" customFormat="1" ht="11.25">
      <c r="B619" s="197"/>
      <c r="C619" s="198"/>
      <c r="D619" s="192" t="s">
        <v>211</v>
      </c>
      <c r="E619" s="199" t="s">
        <v>20</v>
      </c>
      <c r="F619" s="200" t="s">
        <v>1522</v>
      </c>
      <c r="G619" s="198"/>
      <c r="H619" s="199" t="s">
        <v>20</v>
      </c>
      <c r="I619" s="201"/>
      <c r="J619" s="201"/>
      <c r="K619" s="198"/>
      <c r="L619" s="198"/>
      <c r="M619" s="202"/>
      <c r="N619" s="203"/>
      <c r="O619" s="204"/>
      <c r="P619" s="204"/>
      <c r="Q619" s="204"/>
      <c r="R619" s="204"/>
      <c r="S619" s="204"/>
      <c r="T619" s="204"/>
      <c r="U619" s="204"/>
      <c r="V619" s="204"/>
      <c r="W619" s="204"/>
      <c r="X619" s="205"/>
      <c r="AT619" s="206" t="s">
        <v>211</v>
      </c>
      <c r="AU619" s="206" t="s">
        <v>207</v>
      </c>
      <c r="AV619" s="13" t="s">
        <v>82</v>
      </c>
      <c r="AW619" s="13" t="s">
        <v>5</v>
      </c>
      <c r="AX619" s="13" t="s">
        <v>74</v>
      </c>
      <c r="AY619" s="206" t="s">
        <v>198</v>
      </c>
    </row>
    <row r="620" spans="2:51" s="13" customFormat="1" ht="11.25">
      <c r="B620" s="197"/>
      <c r="C620" s="198"/>
      <c r="D620" s="192" t="s">
        <v>211</v>
      </c>
      <c r="E620" s="199" t="s">
        <v>20</v>
      </c>
      <c r="F620" s="200" t="s">
        <v>1382</v>
      </c>
      <c r="G620" s="198"/>
      <c r="H620" s="199" t="s">
        <v>20</v>
      </c>
      <c r="I620" s="201"/>
      <c r="J620" s="201"/>
      <c r="K620" s="198"/>
      <c r="L620" s="198"/>
      <c r="M620" s="202"/>
      <c r="N620" s="203"/>
      <c r="O620" s="204"/>
      <c r="P620" s="204"/>
      <c r="Q620" s="204"/>
      <c r="R620" s="204"/>
      <c r="S620" s="204"/>
      <c r="T620" s="204"/>
      <c r="U620" s="204"/>
      <c r="V620" s="204"/>
      <c r="W620" s="204"/>
      <c r="X620" s="205"/>
      <c r="AT620" s="206" t="s">
        <v>211</v>
      </c>
      <c r="AU620" s="206" t="s">
        <v>207</v>
      </c>
      <c r="AV620" s="13" t="s">
        <v>82</v>
      </c>
      <c r="AW620" s="13" t="s">
        <v>5</v>
      </c>
      <c r="AX620" s="13" t="s">
        <v>74</v>
      </c>
      <c r="AY620" s="206" t="s">
        <v>198</v>
      </c>
    </row>
    <row r="621" spans="2:51" s="13" customFormat="1" ht="11.25">
      <c r="B621" s="197"/>
      <c r="C621" s="198"/>
      <c r="D621" s="192" t="s">
        <v>211</v>
      </c>
      <c r="E621" s="199" t="s">
        <v>20</v>
      </c>
      <c r="F621" s="200" t="s">
        <v>1422</v>
      </c>
      <c r="G621" s="198"/>
      <c r="H621" s="199" t="s">
        <v>20</v>
      </c>
      <c r="I621" s="201"/>
      <c r="J621" s="201"/>
      <c r="K621" s="198"/>
      <c r="L621" s="198"/>
      <c r="M621" s="202"/>
      <c r="N621" s="203"/>
      <c r="O621" s="204"/>
      <c r="P621" s="204"/>
      <c r="Q621" s="204"/>
      <c r="R621" s="204"/>
      <c r="S621" s="204"/>
      <c r="T621" s="204"/>
      <c r="U621" s="204"/>
      <c r="V621" s="204"/>
      <c r="W621" s="204"/>
      <c r="X621" s="205"/>
      <c r="AT621" s="206" t="s">
        <v>211</v>
      </c>
      <c r="AU621" s="206" t="s">
        <v>207</v>
      </c>
      <c r="AV621" s="13" t="s">
        <v>82</v>
      </c>
      <c r="AW621" s="13" t="s">
        <v>5</v>
      </c>
      <c r="AX621" s="13" t="s">
        <v>74</v>
      </c>
      <c r="AY621" s="206" t="s">
        <v>198</v>
      </c>
    </row>
    <row r="622" spans="2:51" s="14" customFormat="1" ht="11.25">
      <c r="B622" s="207"/>
      <c r="C622" s="208"/>
      <c r="D622" s="192" t="s">
        <v>211</v>
      </c>
      <c r="E622" s="209" t="s">
        <v>20</v>
      </c>
      <c r="F622" s="210" t="s">
        <v>1371</v>
      </c>
      <c r="G622" s="208"/>
      <c r="H622" s="211">
        <v>4.37</v>
      </c>
      <c r="I622" s="212"/>
      <c r="J622" s="212"/>
      <c r="K622" s="208"/>
      <c r="L622" s="208"/>
      <c r="M622" s="213"/>
      <c r="N622" s="214"/>
      <c r="O622" s="215"/>
      <c r="P622" s="215"/>
      <c r="Q622" s="215"/>
      <c r="R622" s="215"/>
      <c r="S622" s="215"/>
      <c r="T622" s="215"/>
      <c r="U622" s="215"/>
      <c r="V622" s="215"/>
      <c r="W622" s="215"/>
      <c r="X622" s="216"/>
      <c r="AT622" s="217" t="s">
        <v>211</v>
      </c>
      <c r="AU622" s="217" t="s">
        <v>207</v>
      </c>
      <c r="AV622" s="14" t="s">
        <v>207</v>
      </c>
      <c r="AW622" s="14" t="s">
        <v>5</v>
      </c>
      <c r="AX622" s="14" t="s">
        <v>74</v>
      </c>
      <c r="AY622" s="217" t="s">
        <v>198</v>
      </c>
    </row>
    <row r="623" spans="2:51" s="13" customFormat="1" ht="11.25">
      <c r="B623" s="197"/>
      <c r="C623" s="198"/>
      <c r="D623" s="192" t="s">
        <v>211</v>
      </c>
      <c r="E623" s="199" t="s">
        <v>20</v>
      </c>
      <c r="F623" s="200" t="s">
        <v>1522</v>
      </c>
      <c r="G623" s="198"/>
      <c r="H623" s="199" t="s">
        <v>20</v>
      </c>
      <c r="I623" s="201"/>
      <c r="J623" s="201"/>
      <c r="K623" s="198"/>
      <c r="L623" s="198"/>
      <c r="M623" s="202"/>
      <c r="N623" s="203"/>
      <c r="O623" s="204"/>
      <c r="P623" s="204"/>
      <c r="Q623" s="204"/>
      <c r="R623" s="204"/>
      <c r="S623" s="204"/>
      <c r="T623" s="204"/>
      <c r="U623" s="204"/>
      <c r="V623" s="204"/>
      <c r="W623" s="204"/>
      <c r="X623" s="205"/>
      <c r="AT623" s="206" t="s">
        <v>211</v>
      </c>
      <c r="AU623" s="206" t="s">
        <v>207</v>
      </c>
      <c r="AV623" s="13" t="s">
        <v>82</v>
      </c>
      <c r="AW623" s="13" t="s">
        <v>5</v>
      </c>
      <c r="AX623" s="13" t="s">
        <v>74</v>
      </c>
      <c r="AY623" s="206" t="s">
        <v>198</v>
      </c>
    </row>
    <row r="624" spans="2:51" s="13" customFormat="1" ht="11.25">
      <c r="B624" s="197"/>
      <c r="C624" s="198"/>
      <c r="D624" s="192" t="s">
        <v>211</v>
      </c>
      <c r="E624" s="199" t="s">
        <v>20</v>
      </c>
      <c r="F624" s="200" t="s">
        <v>1382</v>
      </c>
      <c r="G624" s="198"/>
      <c r="H624" s="199" t="s">
        <v>20</v>
      </c>
      <c r="I624" s="201"/>
      <c r="J624" s="201"/>
      <c r="K624" s="198"/>
      <c r="L624" s="198"/>
      <c r="M624" s="202"/>
      <c r="N624" s="203"/>
      <c r="O624" s="204"/>
      <c r="P624" s="204"/>
      <c r="Q624" s="204"/>
      <c r="R624" s="204"/>
      <c r="S624" s="204"/>
      <c r="T624" s="204"/>
      <c r="U624" s="204"/>
      <c r="V624" s="204"/>
      <c r="W624" s="204"/>
      <c r="X624" s="205"/>
      <c r="AT624" s="206" t="s">
        <v>211</v>
      </c>
      <c r="AU624" s="206" t="s">
        <v>207</v>
      </c>
      <c r="AV624" s="13" t="s">
        <v>82</v>
      </c>
      <c r="AW624" s="13" t="s">
        <v>5</v>
      </c>
      <c r="AX624" s="13" t="s">
        <v>74</v>
      </c>
      <c r="AY624" s="206" t="s">
        <v>198</v>
      </c>
    </row>
    <row r="625" spans="1:65" s="13" customFormat="1" ht="11.25">
      <c r="B625" s="197"/>
      <c r="C625" s="198"/>
      <c r="D625" s="192" t="s">
        <v>211</v>
      </c>
      <c r="E625" s="199" t="s">
        <v>20</v>
      </c>
      <c r="F625" s="200" t="s">
        <v>1423</v>
      </c>
      <c r="G625" s="198"/>
      <c r="H625" s="199" t="s">
        <v>20</v>
      </c>
      <c r="I625" s="201"/>
      <c r="J625" s="201"/>
      <c r="K625" s="198"/>
      <c r="L625" s="198"/>
      <c r="M625" s="202"/>
      <c r="N625" s="203"/>
      <c r="O625" s="204"/>
      <c r="P625" s="204"/>
      <c r="Q625" s="204"/>
      <c r="R625" s="204"/>
      <c r="S625" s="204"/>
      <c r="T625" s="204"/>
      <c r="U625" s="204"/>
      <c r="V625" s="204"/>
      <c r="W625" s="204"/>
      <c r="X625" s="205"/>
      <c r="AT625" s="206" t="s">
        <v>211</v>
      </c>
      <c r="AU625" s="206" t="s">
        <v>207</v>
      </c>
      <c r="AV625" s="13" t="s">
        <v>82</v>
      </c>
      <c r="AW625" s="13" t="s">
        <v>5</v>
      </c>
      <c r="AX625" s="13" t="s">
        <v>74</v>
      </c>
      <c r="AY625" s="206" t="s">
        <v>198</v>
      </c>
    </row>
    <row r="626" spans="1:65" s="14" customFormat="1" ht="11.25">
      <c r="B626" s="207"/>
      <c r="C626" s="208"/>
      <c r="D626" s="192" t="s">
        <v>211</v>
      </c>
      <c r="E626" s="209" t="s">
        <v>20</v>
      </c>
      <c r="F626" s="210" t="s">
        <v>995</v>
      </c>
      <c r="G626" s="208"/>
      <c r="H626" s="211">
        <v>4.4000000000000004</v>
      </c>
      <c r="I626" s="212"/>
      <c r="J626" s="212"/>
      <c r="K626" s="208"/>
      <c r="L626" s="208"/>
      <c r="M626" s="213"/>
      <c r="N626" s="214"/>
      <c r="O626" s="215"/>
      <c r="P626" s="215"/>
      <c r="Q626" s="215"/>
      <c r="R626" s="215"/>
      <c r="S626" s="215"/>
      <c r="T626" s="215"/>
      <c r="U626" s="215"/>
      <c r="V626" s="215"/>
      <c r="W626" s="215"/>
      <c r="X626" s="216"/>
      <c r="AT626" s="217" t="s">
        <v>211</v>
      </c>
      <c r="AU626" s="217" t="s">
        <v>207</v>
      </c>
      <c r="AV626" s="14" t="s">
        <v>207</v>
      </c>
      <c r="AW626" s="14" t="s">
        <v>5</v>
      </c>
      <c r="AX626" s="14" t="s">
        <v>74</v>
      </c>
      <c r="AY626" s="217" t="s">
        <v>198</v>
      </c>
    </row>
    <row r="627" spans="1:65" s="13" customFormat="1" ht="11.25">
      <c r="B627" s="197"/>
      <c r="C627" s="198"/>
      <c r="D627" s="192" t="s">
        <v>211</v>
      </c>
      <c r="E627" s="199" t="s">
        <v>20</v>
      </c>
      <c r="F627" s="200" t="s">
        <v>1522</v>
      </c>
      <c r="G627" s="198"/>
      <c r="H627" s="199" t="s">
        <v>20</v>
      </c>
      <c r="I627" s="201"/>
      <c r="J627" s="201"/>
      <c r="K627" s="198"/>
      <c r="L627" s="198"/>
      <c r="M627" s="202"/>
      <c r="N627" s="203"/>
      <c r="O627" s="204"/>
      <c r="P627" s="204"/>
      <c r="Q627" s="204"/>
      <c r="R627" s="204"/>
      <c r="S627" s="204"/>
      <c r="T627" s="204"/>
      <c r="U627" s="204"/>
      <c r="V627" s="204"/>
      <c r="W627" s="204"/>
      <c r="X627" s="205"/>
      <c r="AT627" s="206" t="s">
        <v>211</v>
      </c>
      <c r="AU627" s="206" t="s">
        <v>207</v>
      </c>
      <c r="AV627" s="13" t="s">
        <v>82</v>
      </c>
      <c r="AW627" s="13" t="s">
        <v>5</v>
      </c>
      <c r="AX627" s="13" t="s">
        <v>74</v>
      </c>
      <c r="AY627" s="206" t="s">
        <v>198</v>
      </c>
    </row>
    <row r="628" spans="1:65" s="13" customFormat="1" ht="11.25">
      <c r="B628" s="197"/>
      <c r="C628" s="198"/>
      <c r="D628" s="192" t="s">
        <v>211</v>
      </c>
      <c r="E628" s="199" t="s">
        <v>20</v>
      </c>
      <c r="F628" s="200" t="s">
        <v>1480</v>
      </c>
      <c r="G628" s="198"/>
      <c r="H628" s="199" t="s">
        <v>20</v>
      </c>
      <c r="I628" s="201"/>
      <c r="J628" s="201"/>
      <c r="K628" s="198"/>
      <c r="L628" s="198"/>
      <c r="M628" s="202"/>
      <c r="N628" s="203"/>
      <c r="O628" s="204"/>
      <c r="P628" s="204"/>
      <c r="Q628" s="204"/>
      <c r="R628" s="204"/>
      <c r="S628" s="204"/>
      <c r="T628" s="204"/>
      <c r="U628" s="204"/>
      <c r="V628" s="204"/>
      <c r="W628" s="204"/>
      <c r="X628" s="205"/>
      <c r="AT628" s="206" t="s">
        <v>211</v>
      </c>
      <c r="AU628" s="206" t="s">
        <v>207</v>
      </c>
      <c r="AV628" s="13" t="s">
        <v>82</v>
      </c>
      <c r="AW628" s="13" t="s">
        <v>5</v>
      </c>
      <c r="AX628" s="13" t="s">
        <v>74</v>
      </c>
      <c r="AY628" s="206" t="s">
        <v>198</v>
      </c>
    </row>
    <row r="629" spans="1:65" s="13" customFormat="1" ht="11.25">
      <c r="B629" s="197"/>
      <c r="C629" s="198"/>
      <c r="D629" s="192" t="s">
        <v>211</v>
      </c>
      <c r="E629" s="199" t="s">
        <v>20</v>
      </c>
      <c r="F629" s="200" t="s">
        <v>1481</v>
      </c>
      <c r="G629" s="198"/>
      <c r="H629" s="199" t="s">
        <v>20</v>
      </c>
      <c r="I629" s="201"/>
      <c r="J629" s="201"/>
      <c r="K629" s="198"/>
      <c r="L629" s="198"/>
      <c r="M629" s="202"/>
      <c r="N629" s="203"/>
      <c r="O629" s="204"/>
      <c r="P629" s="204"/>
      <c r="Q629" s="204"/>
      <c r="R629" s="204"/>
      <c r="S629" s="204"/>
      <c r="T629" s="204"/>
      <c r="U629" s="204"/>
      <c r="V629" s="204"/>
      <c r="W629" s="204"/>
      <c r="X629" s="205"/>
      <c r="AT629" s="206" t="s">
        <v>211</v>
      </c>
      <c r="AU629" s="206" t="s">
        <v>207</v>
      </c>
      <c r="AV629" s="13" t="s">
        <v>82</v>
      </c>
      <c r="AW629" s="13" t="s">
        <v>5</v>
      </c>
      <c r="AX629" s="13" t="s">
        <v>74</v>
      </c>
      <c r="AY629" s="206" t="s">
        <v>198</v>
      </c>
    </row>
    <row r="630" spans="1:65" s="14" customFormat="1" ht="11.25">
      <c r="B630" s="207"/>
      <c r="C630" s="208"/>
      <c r="D630" s="192" t="s">
        <v>211</v>
      </c>
      <c r="E630" s="209" t="s">
        <v>20</v>
      </c>
      <c r="F630" s="210" t="s">
        <v>206</v>
      </c>
      <c r="G630" s="208"/>
      <c r="H630" s="211">
        <v>4</v>
      </c>
      <c r="I630" s="212"/>
      <c r="J630" s="212"/>
      <c r="K630" s="208"/>
      <c r="L630" s="208"/>
      <c r="M630" s="213"/>
      <c r="N630" s="214"/>
      <c r="O630" s="215"/>
      <c r="P630" s="215"/>
      <c r="Q630" s="215"/>
      <c r="R630" s="215"/>
      <c r="S630" s="215"/>
      <c r="T630" s="215"/>
      <c r="U630" s="215"/>
      <c r="V630" s="215"/>
      <c r="W630" s="215"/>
      <c r="X630" s="216"/>
      <c r="AT630" s="217" t="s">
        <v>211</v>
      </c>
      <c r="AU630" s="217" t="s">
        <v>207</v>
      </c>
      <c r="AV630" s="14" t="s">
        <v>207</v>
      </c>
      <c r="AW630" s="14" t="s">
        <v>5</v>
      </c>
      <c r="AX630" s="14" t="s">
        <v>74</v>
      </c>
      <c r="AY630" s="217" t="s">
        <v>198</v>
      </c>
    </row>
    <row r="631" spans="1:65" s="15" customFormat="1" ht="11.25">
      <c r="B631" s="218"/>
      <c r="C631" s="219"/>
      <c r="D631" s="192" t="s">
        <v>211</v>
      </c>
      <c r="E631" s="220" t="s">
        <v>20</v>
      </c>
      <c r="F631" s="221" t="s">
        <v>1675</v>
      </c>
      <c r="G631" s="219"/>
      <c r="H631" s="222">
        <v>141.22000000000008</v>
      </c>
      <c r="I631" s="223"/>
      <c r="J631" s="223"/>
      <c r="K631" s="219"/>
      <c r="L631" s="219"/>
      <c r="M631" s="224"/>
      <c r="N631" s="225"/>
      <c r="O631" s="226"/>
      <c r="P631" s="226"/>
      <c r="Q631" s="226"/>
      <c r="R631" s="226"/>
      <c r="S631" s="226"/>
      <c r="T631" s="226"/>
      <c r="U631" s="226"/>
      <c r="V631" s="226"/>
      <c r="W631" s="226"/>
      <c r="X631" s="227"/>
      <c r="AT631" s="228" t="s">
        <v>211</v>
      </c>
      <c r="AU631" s="228" t="s">
        <v>207</v>
      </c>
      <c r="AV631" s="15" t="s">
        <v>221</v>
      </c>
      <c r="AW631" s="15" t="s">
        <v>5</v>
      </c>
      <c r="AX631" s="15" t="s">
        <v>74</v>
      </c>
      <c r="AY631" s="228" t="s">
        <v>198</v>
      </c>
    </row>
    <row r="632" spans="1:65" s="13" customFormat="1" ht="11.25">
      <c r="B632" s="197"/>
      <c r="C632" s="198"/>
      <c r="D632" s="192" t="s">
        <v>211</v>
      </c>
      <c r="E632" s="199" t="s">
        <v>20</v>
      </c>
      <c r="F632" s="200" t="s">
        <v>3373</v>
      </c>
      <c r="G632" s="198"/>
      <c r="H632" s="199" t="s">
        <v>20</v>
      </c>
      <c r="I632" s="201"/>
      <c r="J632" s="201"/>
      <c r="K632" s="198"/>
      <c r="L632" s="198"/>
      <c r="M632" s="202"/>
      <c r="N632" s="203"/>
      <c r="O632" s="204"/>
      <c r="P632" s="204"/>
      <c r="Q632" s="204"/>
      <c r="R632" s="204"/>
      <c r="S632" s="204"/>
      <c r="T632" s="204"/>
      <c r="U632" s="204"/>
      <c r="V632" s="204"/>
      <c r="W632" s="204"/>
      <c r="X632" s="205"/>
      <c r="AT632" s="206" t="s">
        <v>211</v>
      </c>
      <c r="AU632" s="206" t="s">
        <v>207</v>
      </c>
      <c r="AV632" s="13" t="s">
        <v>82</v>
      </c>
      <c r="AW632" s="13" t="s">
        <v>5</v>
      </c>
      <c r="AX632" s="13" t="s">
        <v>74</v>
      </c>
      <c r="AY632" s="206" t="s">
        <v>198</v>
      </c>
    </row>
    <row r="633" spans="1:65" s="14" customFormat="1" ht="11.25">
      <c r="B633" s="207"/>
      <c r="C633" s="208"/>
      <c r="D633" s="192" t="s">
        <v>211</v>
      </c>
      <c r="E633" s="209" t="s">
        <v>20</v>
      </c>
      <c r="F633" s="210" t="s">
        <v>1630</v>
      </c>
      <c r="G633" s="208"/>
      <c r="H633" s="211">
        <v>5</v>
      </c>
      <c r="I633" s="212"/>
      <c r="J633" s="212"/>
      <c r="K633" s="208"/>
      <c r="L633" s="208"/>
      <c r="M633" s="213"/>
      <c r="N633" s="214"/>
      <c r="O633" s="215"/>
      <c r="P633" s="215"/>
      <c r="Q633" s="215"/>
      <c r="R633" s="215"/>
      <c r="S633" s="215"/>
      <c r="T633" s="215"/>
      <c r="U633" s="215"/>
      <c r="V633" s="215"/>
      <c r="W633" s="215"/>
      <c r="X633" s="216"/>
      <c r="AT633" s="217" t="s">
        <v>211</v>
      </c>
      <c r="AU633" s="217" t="s">
        <v>207</v>
      </c>
      <c r="AV633" s="14" t="s">
        <v>207</v>
      </c>
      <c r="AW633" s="14" t="s">
        <v>5</v>
      </c>
      <c r="AX633" s="14" t="s">
        <v>74</v>
      </c>
      <c r="AY633" s="217" t="s">
        <v>198</v>
      </c>
    </row>
    <row r="634" spans="1:65" s="14" customFormat="1" ht="11.25">
      <c r="B634" s="207"/>
      <c r="C634" s="208"/>
      <c r="D634" s="192" t="s">
        <v>211</v>
      </c>
      <c r="E634" s="209" t="s">
        <v>20</v>
      </c>
      <c r="F634" s="210" t="s">
        <v>3374</v>
      </c>
      <c r="G634" s="208"/>
      <c r="H634" s="211">
        <v>5.6</v>
      </c>
      <c r="I634" s="212"/>
      <c r="J634" s="212"/>
      <c r="K634" s="208"/>
      <c r="L634" s="208"/>
      <c r="M634" s="213"/>
      <c r="N634" s="214"/>
      <c r="O634" s="215"/>
      <c r="P634" s="215"/>
      <c r="Q634" s="215"/>
      <c r="R634" s="215"/>
      <c r="S634" s="215"/>
      <c r="T634" s="215"/>
      <c r="U634" s="215"/>
      <c r="V634" s="215"/>
      <c r="W634" s="215"/>
      <c r="X634" s="216"/>
      <c r="AT634" s="217" t="s">
        <v>211</v>
      </c>
      <c r="AU634" s="217" t="s">
        <v>207</v>
      </c>
      <c r="AV634" s="14" t="s">
        <v>207</v>
      </c>
      <c r="AW634" s="14" t="s">
        <v>5</v>
      </c>
      <c r="AX634" s="14" t="s">
        <v>74</v>
      </c>
      <c r="AY634" s="217" t="s">
        <v>198</v>
      </c>
    </row>
    <row r="635" spans="1:65" s="15" customFormat="1" ht="11.25">
      <c r="B635" s="218"/>
      <c r="C635" s="219"/>
      <c r="D635" s="192" t="s">
        <v>211</v>
      </c>
      <c r="E635" s="220" t="s">
        <v>20</v>
      </c>
      <c r="F635" s="221" t="s">
        <v>1675</v>
      </c>
      <c r="G635" s="219"/>
      <c r="H635" s="222">
        <v>10.6</v>
      </c>
      <c r="I635" s="223"/>
      <c r="J635" s="223"/>
      <c r="K635" s="219"/>
      <c r="L635" s="219"/>
      <c r="M635" s="224"/>
      <c r="N635" s="225"/>
      <c r="O635" s="226"/>
      <c r="P635" s="226"/>
      <c r="Q635" s="226"/>
      <c r="R635" s="226"/>
      <c r="S635" s="226"/>
      <c r="T635" s="226"/>
      <c r="U635" s="226"/>
      <c r="V635" s="226"/>
      <c r="W635" s="226"/>
      <c r="X635" s="227"/>
      <c r="AT635" s="228" t="s">
        <v>211</v>
      </c>
      <c r="AU635" s="228" t="s">
        <v>207</v>
      </c>
      <c r="AV635" s="15" t="s">
        <v>221</v>
      </c>
      <c r="AW635" s="15" t="s">
        <v>5</v>
      </c>
      <c r="AX635" s="15" t="s">
        <v>74</v>
      </c>
      <c r="AY635" s="228" t="s">
        <v>198</v>
      </c>
    </row>
    <row r="636" spans="1:65" s="16" customFormat="1" ht="11.25">
      <c r="B636" s="229"/>
      <c r="C636" s="230"/>
      <c r="D636" s="192" t="s">
        <v>211</v>
      </c>
      <c r="E636" s="231" t="s">
        <v>20</v>
      </c>
      <c r="F636" s="232" t="s">
        <v>282</v>
      </c>
      <c r="G636" s="230"/>
      <c r="H636" s="233">
        <v>151.82000000000008</v>
      </c>
      <c r="I636" s="234"/>
      <c r="J636" s="234"/>
      <c r="K636" s="230"/>
      <c r="L636" s="230"/>
      <c r="M636" s="235"/>
      <c r="N636" s="236"/>
      <c r="O636" s="237"/>
      <c r="P636" s="237"/>
      <c r="Q636" s="237"/>
      <c r="R636" s="237"/>
      <c r="S636" s="237"/>
      <c r="T636" s="237"/>
      <c r="U636" s="237"/>
      <c r="V636" s="237"/>
      <c r="W636" s="237"/>
      <c r="X636" s="238"/>
      <c r="AT636" s="239" t="s">
        <v>211</v>
      </c>
      <c r="AU636" s="239" t="s">
        <v>207</v>
      </c>
      <c r="AV636" s="16" t="s">
        <v>206</v>
      </c>
      <c r="AW636" s="16" t="s">
        <v>5</v>
      </c>
      <c r="AX636" s="16" t="s">
        <v>82</v>
      </c>
      <c r="AY636" s="239" t="s">
        <v>198</v>
      </c>
    </row>
    <row r="637" spans="1:65" s="2" customFormat="1" ht="24.2" customHeight="1">
      <c r="A637" s="36"/>
      <c r="B637" s="37"/>
      <c r="C637" s="246" t="s">
        <v>345</v>
      </c>
      <c r="D637" s="246" t="s">
        <v>1044</v>
      </c>
      <c r="E637" s="247" t="s">
        <v>3382</v>
      </c>
      <c r="F637" s="248" t="s">
        <v>3254</v>
      </c>
      <c r="G637" s="249" t="s">
        <v>412</v>
      </c>
      <c r="H637" s="250">
        <v>159.411</v>
      </c>
      <c r="I637" s="251"/>
      <c r="J637" s="252"/>
      <c r="K637" s="253">
        <f>ROUND(P637*H637,2)</f>
        <v>0</v>
      </c>
      <c r="L637" s="248" t="s">
        <v>205</v>
      </c>
      <c r="M637" s="254"/>
      <c r="N637" s="255" t="s">
        <v>20</v>
      </c>
      <c r="O637" s="186" t="s">
        <v>44</v>
      </c>
      <c r="P637" s="187">
        <f>I637+J637</f>
        <v>0</v>
      </c>
      <c r="Q637" s="187">
        <f>ROUND(I637*H637,2)</f>
        <v>0</v>
      </c>
      <c r="R637" s="187">
        <f>ROUND(J637*H637,2)</f>
        <v>0</v>
      </c>
      <c r="S637" s="66"/>
      <c r="T637" s="188">
        <f>S637*H637</f>
        <v>0</v>
      </c>
      <c r="U637" s="188">
        <v>4.0000000000000003E-5</v>
      </c>
      <c r="V637" s="188">
        <f>U637*H637</f>
        <v>6.3764400000000006E-3</v>
      </c>
      <c r="W637" s="188">
        <v>0</v>
      </c>
      <c r="X637" s="189">
        <f>W637*H637</f>
        <v>0</v>
      </c>
      <c r="Y637" s="36"/>
      <c r="Z637" s="36"/>
      <c r="AA637" s="36"/>
      <c r="AB637" s="36"/>
      <c r="AC637" s="36"/>
      <c r="AD637" s="36"/>
      <c r="AE637" s="36"/>
      <c r="AR637" s="190" t="s">
        <v>345</v>
      </c>
      <c r="AT637" s="190" t="s">
        <v>1044</v>
      </c>
      <c r="AU637" s="190" t="s">
        <v>207</v>
      </c>
      <c r="AY637" s="19" t="s">
        <v>198</v>
      </c>
      <c r="BE637" s="191">
        <f>IF(O637="základní",K637,0)</f>
        <v>0</v>
      </c>
      <c r="BF637" s="191">
        <f>IF(O637="snížená",K637,0)</f>
        <v>0</v>
      </c>
      <c r="BG637" s="191">
        <f>IF(O637="zákl. přenesená",K637,0)</f>
        <v>0</v>
      </c>
      <c r="BH637" s="191">
        <f>IF(O637="sníž. přenesená",K637,0)</f>
        <v>0</v>
      </c>
      <c r="BI637" s="191">
        <f>IF(O637="nulová",K637,0)</f>
        <v>0</v>
      </c>
      <c r="BJ637" s="19" t="s">
        <v>207</v>
      </c>
      <c r="BK637" s="191">
        <f>ROUND(P637*H637,2)</f>
        <v>0</v>
      </c>
      <c r="BL637" s="19" t="s">
        <v>206</v>
      </c>
      <c r="BM637" s="190" t="s">
        <v>3383</v>
      </c>
    </row>
    <row r="638" spans="1:65" s="2" customFormat="1" ht="11.25">
      <c r="A638" s="36"/>
      <c r="B638" s="37"/>
      <c r="C638" s="38"/>
      <c r="D638" s="192" t="s">
        <v>209</v>
      </c>
      <c r="E638" s="38"/>
      <c r="F638" s="193" t="s">
        <v>3254</v>
      </c>
      <c r="G638" s="38"/>
      <c r="H638" s="38"/>
      <c r="I638" s="194"/>
      <c r="J638" s="194"/>
      <c r="K638" s="38"/>
      <c r="L638" s="38"/>
      <c r="M638" s="41"/>
      <c r="N638" s="195"/>
      <c r="O638" s="196"/>
      <c r="P638" s="66"/>
      <c r="Q638" s="66"/>
      <c r="R638" s="66"/>
      <c r="S638" s="66"/>
      <c r="T638" s="66"/>
      <c r="U638" s="66"/>
      <c r="V638" s="66"/>
      <c r="W638" s="66"/>
      <c r="X638" s="67"/>
      <c r="Y638" s="36"/>
      <c r="Z638" s="36"/>
      <c r="AA638" s="36"/>
      <c r="AB638" s="36"/>
      <c r="AC638" s="36"/>
      <c r="AD638" s="36"/>
      <c r="AE638" s="36"/>
      <c r="AT638" s="19" t="s">
        <v>209</v>
      </c>
      <c r="AU638" s="19" t="s">
        <v>207</v>
      </c>
    </row>
    <row r="639" spans="1:65" s="13" customFormat="1" ht="11.25">
      <c r="B639" s="197"/>
      <c r="C639" s="198"/>
      <c r="D639" s="192" t="s">
        <v>211</v>
      </c>
      <c r="E639" s="199" t="s">
        <v>20</v>
      </c>
      <c r="F639" s="200" t="s">
        <v>1525</v>
      </c>
      <c r="G639" s="198"/>
      <c r="H639" s="199" t="s">
        <v>20</v>
      </c>
      <c r="I639" s="201"/>
      <c r="J639" s="201"/>
      <c r="K639" s="198"/>
      <c r="L639" s="198"/>
      <c r="M639" s="202"/>
      <c r="N639" s="203"/>
      <c r="O639" s="204"/>
      <c r="P639" s="204"/>
      <c r="Q639" s="204"/>
      <c r="R639" s="204"/>
      <c r="S639" s="204"/>
      <c r="T639" s="204"/>
      <c r="U639" s="204"/>
      <c r="V639" s="204"/>
      <c r="W639" s="204"/>
      <c r="X639" s="205"/>
      <c r="AT639" s="206" t="s">
        <v>211</v>
      </c>
      <c r="AU639" s="206" t="s">
        <v>207</v>
      </c>
      <c r="AV639" s="13" t="s">
        <v>82</v>
      </c>
      <c r="AW639" s="13" t="s">
        <v>5</v>
      </c>
      <c r="AX639" s="13" t="s">
        <v>74</v>
      </c>
      <c r="AY639" s="206" t="s">
        <v>198</v>
      </c>
    </row>
    <row r="640" spans="1:65" s="13" customFormat="1" ht="11.25">
      <c r="B640" s="197"/>
      <c r="C640" s="198"/>
      <c r="D640" s="192" t="s">
        <v>211</v>
      </c>
      <c r="E640" s="199" t="s">
        <v>20</v>
      </c>
      <c r="F640" s="200" t="s">
        <v>1040</v>
      </c>
      <c r="G640" s="198"/>
      <c r="H640" s="199" t="s">
        <v>20</v>
      </c>
      <c r="I640" s="201"/>
      <c r="J640" s="201"/>
      <c r="K640" s="198"/>
      <c r="L640" s="198"/>
      <c r="M640" s="202"/>
      <c r="N640" s="203"/>
      <c r="O640" s="204"/>
      <c r="P640" s="204"/>
      <c r="Q640" s="204"/>
      <c r="R640" s="204"/>
      <c r="S640" s="204"/>
      <c r="T640" s="204"/>
      <c r="U640" s="204"/>
      <c r="V640" s="204"/>
      <c r="W640" s="204"/>
      <c r="X640" s="205"/>
      <c r="AT640" s="206" t="s">
        <v>211</v>
      </c>
      <c r="AU640" s="206" t="s">
        <v>207</v>
      </c>
      <c r="AV640" s="13" t="s">
        <v>82</v>
      </c>
      <c r="AW640" s="13" t="s">
        <v>5</v>
      </c>
      <c r="AX640" s="13" t="s">
        <v>74</v>
      </c>
      <c r="AY640" s="206" t="s">
        <v>198</v>
      </c>
    </row>
    <row r="641" spans="2:51" s="13" customFormat="1" ht="11.25">
      <c r="B641" s="197"/>
      <c r="C641" s="198"/>
      <c r="D641" s="192" t="s">
        <v>211</v>
      </c>
      <c r="E641" s="199" t="s">
        <v>20</v>
      </c>
      <c r="F641" s="200" t="s">
        <v>1189</v>
      </c>
      <c r="G641" s="198"/>
      <c r="H641" s="199" t="s">
        <v>20</v>
      </c>
      <c r="I641" s="201"/>
      <c r="J641" s="201"/>
      <c r="K641" s="198"/>
      <c r="L641" s="198"/>
      <c r="M641" s="202"/>
      <c r="N641" s="203"/>
      <c r="O641" s="204"/>
      <c r="P641" s="204"/>
      <c r="Q641" s="204"/>
      <c r="R641" s="204"/>
      <c r="S641" s="204"/>
      <c r="T641" s="204"/>
      <c r="U641" s="204"/>
      <c r="V641" s="204"/>
      <c r="W641" s="204"/>
      <c r="X641" s="205"/>
      <c r="AT641" s="206" t="s">
        <v>211</v>
      </c>
      <c r="AU641" s="206" t="s">
        <v>207</v>
      </c>
      <c r="AV641" s="13" t="s">
        <v>82</v>
      </c>
      <c r="AW641" s="13" t="s">
        <v>5</v>
      </c>
      <c r="AX641" s="13" t="s">
        <v>74</v>
      </c>
      <c r="AY641" s="206" t="s">
        <v>198</v>
      </c>
    </row>
    <row r="642" spans="2:51" s="14" customFormat="1" ht="11.25">
      <c r="B642" s="207"/>
      <c r="C642" s="208"/>
      <c r="D642" s="192" t="s">
        <v>211</v>
      </c>
      <c r="E642" s="209" t="s">
        <v>20</v>
      </c>
      <c r="F642" s="210" t="s">
        <v>1218</v>
      </c>
      <c r="G642" s="208"/>
      <c r="H642" s="211">
        <v>2.2999999999999998</v>
      </c>
      <c r="I642" s="212"/>
      <c r="J642" s="212"/>
      <c r="K642" s="208"/>
      <c r="L642" s="208"/>
      <c r="M642" s="213"/>
      <c r="N642" s="214"/>
      <c r="O642" s="215"/>
      <c r="P642" s="215"/>
      <c r="Q642" s="215"/>
      <c r="R642" s="215"/>
      <c r="S642" s="215"/>
      <c r="T642" s="215"/>
      <c r="U642" s="215"/>
      <c r="V642" s="215"/>
      <c r="W642" s="215"/>
      <c r="X642" s="216"/>
      <c r="AT642" s="217" t="s">
        <v>211</v>
      </c>
      <c r="AU642" s="217" t="s">
        <v>207</v>
      </c>
      <c r="AV642" s="14" t="s">
        <v>207</v>
      </c>
      <c r="AW642" s="14" t="s">
        <v>5</v>
      </c>
      <c r="AX642" s="14" t="s">
        <v>74</v>
      </c>
      <c r="AY642" s="217" t="s">
        <v>198</v>
      </c>
    </row>
    <row r="643" spans="2:51" s="13" customFormat="1" ht="11.25">
      <c r="B643" s="197"/>
      <c r="C643" s="198"/>
      <c r="D643" s="192" t="s">
        <v>211</v>
      </c>
      <c r="E643" s="199" t="s">
        <v>20</v>
      </c>
      <c r="F643" s="200" t="s">
        <v>1525</v>
      </c>
      <c r="G643" s="198"/>
      <c r="H643" s="199" t="s">
        <v>20</v>
      </c>
      <c r="I643" s="201"/>
      <c r="J643" s="201"/>
      <c r="K643" s="198"/>
      <c r="L643" s="198"/>
      <c r="M643" s="202"/>
      <c r="N643" s="203"/>
      <c r="O643" s="204"/>
      <c r="P643" s="204"/>
      <c r="Q643" s="204"/>
      <c r="R643" s="204"/>
      <c r="S643" s="204"/>
      <c r="T643" s="204"/>
      <c r="U643" s="204"/>
      <c r="V643" s="204"/>
      <c r="W643" s="204"/>
      <c r="X643" s="205"/>
      <c r="AT643" s="206" t="s">
        <v>211</v>
      </c>
      <c r="AU643" s="206" t="s">
        <v>207</v>
      </c>
      <c r="AV643" s="13" t="s">
        <v>82</v>
      </c>
      <c r="AW643" s="13" t="s">
        <v>5</v>
      </c>
      <c r="AX643" s="13" t="s">
        <v>74</v>
      </c>
      <c r="AY643" s="206" t="s">
        <v>198</v>
      </c>
    </row>
    <row r="644" spans="2:51" s="13" customFormat="1" ht="11.25">
      <c r="B644" s="197"/>
      <c r="C644" s="198"/>
      <c r="D644" s="192" t="s">
        <v>211</v>
      </c>
      <c r="E644" s="199" t="s">
        <v>20</v>
      </c>
      <c r="F644" s="200" t="s">
        <v>1040</v>
      </c>
      <c r="G644" s="198"/>
      <c r="H644" s="199" t="s">
        <v>20</v>
      </c>
      <c r="I644" s="201"/>
      <c r="J644" s="201"/>
      <c r="K644" s="198"/>
      <c r="L644" s="198"/>
      <c r="M644" s="202"/>
      <c r="N644" s="203"/>
      <c r="O644" s="204"/>
      <c r="P644" s="204"/>
      <c r="Q644" s="204"/>
      <c r="R644" s="204"/>
      <c r="S644" s="204"/>
      <c r="T644" s="204"/>
      <c r="U644" s="204"/>
      <c r="V644" s="204"/>
      <c r="W644" s="204"/>
      <c r="X644" s="205"/>
      <c r="AT644" s="206" t="s">
        <v>211</v>
      </c>
      <c r="AU644" s="206" t="s">
        <v>207</v>
      </c>
      <c r="AV644" s="13" t="s">
        <v>82</v>
      </c>
      <c r="AW644" s="13" t="s">
        <v>5</v>
      </c>
      <c r="AX644" s="13" t="s">
        <v>74</v>
      </c>
      <c r="AY644" s="206" t="s">
        <v>198</v>
      </c>
    </row>
    <row r="645" spans="2:51" s="13" customFormat="1" ht="11.25">
      <c r="B645" s="197"/>
      <c r="C645" s="198"/>
      <c r="D645" s="192" t="s">
        <v>211</v>
      </c>
      <c r="E645" s="199" t="s">
        <v>20</v>
      </c>
      <c r="F645" s="200" t="s">
        <v>1191</v>
      </c>
      <c r="G645" s="198"/>
      <c r="H645" s="199" t="s">
        <v>20</v>
      </c>
      <c r="I645" s="201"/>
      <c r="J645" s="201"/>
      <c r="K645" s="198"/>
      <c r="L645" s="198"/>
      <c r="M645" s="202"/>
      <c r="N645" s="203"/>
      <c r="O645" s="204"/>
      <c r="P645" s="204"/>
      <c r="Q645" s="204"/>
      <c r="R645" s="204"/>
      <c r="S645" s="204"/>
      <c r="T645" s="204"/>
      <c r="U645" s="204"/>
      <c r="V645" s="204"/>
      <c r="W645" s="204"/>
      <c r="X645" s="205"/>
      <c r="AT645" s="206" t="s">
        <v>211</v>
      </c>
      <c r="AU645" s="206" t="s">
        <v>207</v>
      </c>
      <c r="AV645" s="13" t="s">
        <v>82</v>
      </c>
      <c r="AW645" s="13" t="s">
        <v>5</v>
      </c>
      <c r="AX645" s="13" t="s">
        <v>74</v>
      </c>
      <c r="AY645" s="206" t="s">
        <v>198</v>
      </c>
    </row>
    <row r="646" spans="2:51" s="14" customFormat="1" ht="11.25">
      <c r="B646" s="207"/>
      <c r="C646" s="208"/>
      <c r="D646" s="192" t="s">
        <v>211</v>
      </c>
      <c r="E646" s="209" t="s">
        <v>20</v>
      </c>
      <c r="F646" s="210" t="s">
        <v>1218</v>
      </c>
      <c r="G646" s="208"/>
      <c r="H646" s="211">
        <v>2.2999999999999998</v>
      </c>
      <c r="I646" s="212"/>
      <c r="J646" s="212"/>
      <c r="K646" s="208"/>
      <c r="L646" s="208"/>
      <c r="M646" s="213"/>
      <c r="N646" s="214"/>
      <c r="O646" s="215"/>
      <c r="P646" s="215"/>
      <c r="Q646" s="215"/>
      <c r="R646" s="215"/>
      <c r="S646" s="215"/>
      <c r="T646" s="215"/>
      <c r="U646" s="215"/>
      <c r="V646" s="215"/>
      <c r="W646" s="215"/>
      <c r="X646" s="216"/>
      <c r="AT646" s="217" t="s">
        <v>211</v>
      </c>
      <c r="AU646" s="217" t="s">
        <v>207</v>
      </c>
      <c r="AV646" s="14" t="s">
        <v>207</v>
      </c>
      <c r="AW646" s="14" t="s">
        <v>5</v>
      </c>
      <c r="AX646" s="14" t="s">
        <v>74</v>
      </c>
      <c r="AY646" s="217" t="s">
        <v>198</v>
      </c>
    </row>
    <row r="647" spans="2:51" s="13" customFormat="1" ht="11.25">
      <c r="B647" s="197"/>
      <c r="C647" s="198"/>
      <c r="D647" s="192" t="s">
        <v>211</v>
      </c>
      <c r="E647" s="199" t="s">
        <v>20</v>
      </c>
      <c r="F647" s="200" t="s">
        <v>1525</v>
      </c>
      <c r="G647" s="198"/>
      <c r="H647" s="199" t="s">
        <v>20</v>
      </c>
      <c r="I647" s="201"/>
      <c r="J647" s="201"/>
      <c r="K647" s="198"/>
      <c r="L647" s="198"/>
      <c r="M647" s="202"/>
      <c r="N647" s="203"/>
      <c r="O647" s="204"/>
      <c r="P647" s="204"/>
      <c r="Q647" s="204"/>
      <c r="R647" s="204"/>
      <c r="S647" s="204"/>
      <c r="T647" s="204"/>
      <c r="U647" s="204"/>
      <c r="V647" s="204"/>
      <c r="W647" s="204"/>
      <c r="X647" s="205"/>
      <c r="AT647" s="206" t="s">
        <v>211</v>
      </c>
      <c r="AU647" s="206" t="s">
        <v>207</v>
      </c>
      <c r="AV647" s="13" t="s">
        <v>82</v>
      </c>
      <c r="AW647" s="13" t="s">
        <v>5</v>
      </c>
      <c r="AX647" s="13" t="s">
        <v>74</v>
      </c>
      <c r="AY647" s="206" t="s">
        <v>198</v>
      </c>
    </row>
    <row r="648" spans="2:51" s="13" customFormat="1" ht="11.25">
      <c r="B648" s="197"/>
      <c r="C648" s="198"/>
      <c r="D648" s="192" t="s">
        <v>211</v>
      </c>
      <c r="E648" s="199" t="s">
        <v>20</v>
      </c>
      <c r="F648" s="200" t="s">
        <v>1040</v>
      </c>
      <c r="G648" s="198"/>
      <c r="H648" s="199" t="s">
        <v>20</v>
      </c>
      <c r="I648" s="201"/>
      <c r="J648" s="201"/>
      <c r="K648" s="198"/>
      <c r="L648" s="198"/>
      <c r="M648" s="202"/>
      <c r="N648" s="203"/>
      <c r="O648" s="204"/>
      <c r="P648" s="204"/>
      <c r="Q648" s="204"/>
      <c r="R648" s="204"/>
      <c r="S648" s="204"/>
      <c r="T648" s="204"/>
      <c r="U648" s="204"/>
      <c r="V648" s="204"/>
      <c r="W648" s="204"/>
      <c r="X648" s="205"/>
      <c r="AT648" s="206" t="s">
        <v>211</v>
      </c>
      <c r="AU648" s="206" t="s">
        <v>207</v>
      </c>
      <c r="AV648" s="13" t="s">
        <v>82</v>
      </c>
      <c r="AW648" s="13" t="s">
        <v>5</v>
      </c>
      <c r="AX648" s="13" t="s">
        <v>74</v>
      </c>
      <c r="AY648" s="206" t="s">
        <v>198</v>
      </c>
    </row>
    <row r="649" spans="2:51" s="13" customFormat="1" ht="11.25">
      <c r="B649" s="197"/>
      <c r="C649" s="198"/>
      <c r="D649" s="192" t="s">
        <v>211</v>
      </c>
      <c r="E649" s="199" t="s">
        <v>20</v>
      </c>
      <c r="F649" s="200" t="s">
        <v>1193</v>
      </c>
      <c r="G649" s="198"/>
      <c r="H649" s="199" t="s">
        <v>20</v>
      </c>
      <c r="I649" s="201"/>
      <c r="J649" s="201"/>
      <c r="K649" s="198"/>
      <c r="L649" s="198"/>
      <c r="M649" s="202"/>
      <c r="N649" s="203"/>
      <c r="O649" s="204"/>
      <c r="P649" s="204"/>
      <c r="Q649" s="204"/>
      <c r="R649" s="204"/>
      <c r="S649" s="204"/>
      <c r="T649" s="204"/>
      <c r="U649" s="204"/>
      <c r="V649" s="204"/>
      <c r="W649" s="204"/>
      <c r="X649" s="205"/>
      <c r="AT649" s="206" t="s">
        <v>211</v>
      </c>
      <c r="AU649" s="206" t="s">
        <v>207</v>
      </c>
      <c r="AV649" s="13" t="s">
        <v>82</v>
      </c>
      <c r="AW649" s="13" t="s">
        <v>5</v>
      </c>
      <c r="AX649" s="13" t="s">
        <v>74</v>
      </c>
      <c r="AY649" s="206" t="s">
        <v>198</v>
      </c>
    </row>
    <row r="650" spans="2:51" s="14" customFormat="1" ht="11.25">
      <c r="B650" s="207"/>
      <c r="C650" s="208"/>
      <c r="D650" s="192" t="s">
        <v>211</v>
      </c>
      <c r="E650" s="209" t="s">
        <v>20</v>
      </c>
      <c r="F650" s="210" t="s">
        <v>1218</v>
      </c>
      <c r="G650" s="208"/>
      <c r="H650" s="211">
        <v>2.2999999999999998</v>
      </c>
      <c r="I650" s="212"/>
      <c r="J650" s="212"/>
      <c r="K650" s="208"/>
      <c r="L650" s="208"/>
      <c r="M650" s="213"/>
      <c r="N650" s="214"/>
      <c r="O650" s="215"/>
      <c r="P650" s="215"/>
      <c r="Q650" s="215"/>
      <c r="R650" s="215"/>
      <c r="S650" s="215"/>
      <c r="T650" s="215"/>
      <c r="U650" s="215"/>
      <c r="V650" s="215"/>
      <c r="W650" s="215"/>
      <c r="X650" s="216"/>
      <c r="AT650" s="217" t="s">
        <v>211</v>
      </c>
      <c r="AU650" s="217" t="s">
        <v>207</v>
      </c>
      <c r="AV650" s="14" t="s">
        <v>207</v>
      </c>
      <c r="AW650" s="14" t="s">
        <v>5</v>
      </c>
      <c r="AX650" s="14" t="s">
        <v>74</v>
      </c>
      <c r="AY650" s="217" t="s">
        <v>198</v>
      </c>
    </row>
    <row r="651" spans="2:51" s="13" customFormat="1" ht="11.25">
      <c r="B651" s="197"/>
      <c r="C651" s="198"/>
      <c r="D651" s="192" t="s">
        <v>211</v>
      </c>
      <c r="E651" s="199" t="s">
        <v>20</v>
      </c>
      <c r="F651" s="200" t="s">
        <v>1525</v>
      </c>
      <c r="G651" s="198"/>
      <c r="H651" s="199" t="s">
        <v>20</v>
      </c>
      <c r="I651" s="201"/>
      <c r="J651" s="201"/>
      <c r="K651" s="198"/>
      <c r="L651" s="198"/>
      <c r="M651" s="202"/>
      <c r="N651" s="203"/>
      <c r="O651" s="204"/>
      <c r="P651" s="204"/>
      <c r="Q651" s="204"/>
      <c r="R651" s="204"/>
      <c r="S651" s="204"/>
      <c r="T651" s="204"/>
      <c r="U651" s="204"/>
      <c r="V651" s="204"/>
      <c r="W651" s="204"/>
      <c r="X651" s="205"/>
      <c r="AT651" s="206" t="s">
        <v>211</v>
      </c>
      <c r="AU651" s="206" t="s">
        <v>207</v>
      </c>
      <c r="AV651" s="13" t="s">
        <v>82</v>
      </c>
      <c r="AW651" s="13" t="s">
        <v>5</v>
      </c>
      <c r="AX651" s="13" t="s">
        <v>74</v>
      </c>
      <c r="AY651" s="206" t="s">
        <v>198</v>
      </c>
    </row>
    <row r="652" spans="2:51" s="13" customFormat="1" ht="11.25">
      <c r="B652" s="197"/>
      <c r="C652" s="198"/>
      <c r="D652" s="192" t="s">
        <v>211</v>
      </c>
      <c r="E652" s="199" t="s">
        <v>20</v>
      </c>
      <c r="F652" s="200" t="s">
        <v>1040</v>
      </c>
      <c r="G652" s="198"/>
      <c r="H652" s="199" t="s">
        <v>20</v>
      </c>
      <c r="I652" s="201"/>
      <c r="J652" s="201"/>
      <c r="K652" s="198"/>
      <c r="L652" s="198"/>
      <c r="M652" s="202"/>
      <c r="N652" s="203"/>
      <c r="O652" s="204"/>
      <c r="P652" s="204"/>
      <c r="Q652" s="204"/>
      <c r="R652" s="204"/>
      <c r="S652" s="204"/>
      <c r="T652" s="204"/>
      <c r="U652" s="204"/>
      <c r="V652" s="204"/>
      <c r="W652" s="204"/>
      <c r="X652" s="205"/>
      <c r="AT652" s="206" t="s">
        <v>211</v>
      </c>
      <c r="AU652" s="206" t="s">
        <v>207</v>
      </c>
      <c r="AV652" s="13" t="s">
        <v>82</v>
      </c>
      <c r="AW652" s="13" t="s">
        <v>5</v>
      </c>
      <c r="AX652" s="13" t="s">
        <v>74</v>
      </c>
      <c r="AY652" s="206" t="s">
        <v>198</v>
      </c>
    </row>
    <row r="653" spans="2:51" s="13" customFormat="1" ht="11.25">
      <c r="B653" s="197"/>
      <c r="C653" s="198"/>
      <c r="D653" s="192" t="s">
        <v>211</v>
      </c>
      <c r="E653" s="199" t="s">
        <v>20</v>
      </c>
      <c r="F653" s="200" t="s">
        <v>1195</v>
      </c>
      <c r="G653" s="198"/>
      <c r="H653" s="199" t="s">
        <v>20</v>
      </c>
      <c r="I653" s="201"/>
      <c r="J653" s="201"/>
      <c r="K653" s="198"/>
      <c r="L653" s="198"/>
      <c r="M653" s="202"/>
      <c r="N653" s="203"/>
      <c r="O653" s="204"/>
      <c r="P653" s="204"/>
      <c r="Q653" s="204"/>
      <c r="R653" s="204"/>
      <c r="S653" s="204"/>
      <c r="T653" s="204"/>
      <c r="U653" s="204"/>
      <c r="V653" s="204"/>
      <c r="W653" s="204"/>
      <c r="X653" s="205"/>
      <c r="AT653" s="206" t="s">
        <v>211</v>
      </c>
      <c r="AU653" s="206" t="s">
        <v>207</v>
      </c>
      <c r="AV653" s="13" t="s">
        <v>82</v>
      </c>
      <c r="AW653" s="13" t="s">
        <v>5</v>
      </c>
      <c r="AX653" s="13" t="s">
        <v>74</v>
      </c>
      <c r="AY653" s="206" t="s">
        <v>198</v>
      </c>
    </row>
    <row r="654" spans="2:51" s="14" customFormat="1" ht="11.25">
      <c r="B654" s="207"/>
      <c r="C654" s="208"/>
      <c r="D654" s="192" t="s">
        <v>211</v>
      </c>
      <c r="E654" s="209" t="s">
        <v>20</v>
      </c>
      <c r="F654" s="210" t="s">
        <v>1218</v>
      </c>
      <c r="G654" s="208"/>
      <c r="H654" s="211">
        <v>2.2999999999999998</v>
      </c>
      <c r="I654" s="212"/>
      <c r="J654" s="212"/>
      <c r="K654" s="208"/>
      <c r="L654" s="208"/>
      <c r="M654" s="213"/>
      <c r="N654" s="214"/>
      <c r="O654" s="215"/>
      <c r="P654" s="215"/>
      <c r="Q654" s="215"/>
      <c r="R654" s="215"/>
      <c r="S654" s="215"/>
      <c r="T654" s="215"/>
      <c r="U654" s="215"/>
      <c r="V654" s="215"/>
      <c r="W654" s="215"/>
      <c r="X654" s="216"/>
      <c r="AT654" s="217" t="s">
        <v>211</v>
      </c>
      <c r="AU654" s="217" t="s">
        <v>207</v>
      </c>
      <c r="AV654" s="14" t="s">
        <v>207</v>
      </c>
      <c r="AW654" s="14" t="s">
        <v>5</v>
      </c>
      <c r="AX654" s="14" t="s">
        <v>74</v>
      </c>
      <c r="AY654" s="217" t="s">
        <v>198</v>
      </c>
    </row>
    <row r="655" spans="2:51" s="13" customFormat="1" ht="11.25">
      <c r="B655" s="197"/>
      <c r="C655" s="198"/>
      <c r="D655" s="192" t="s">
        <v>211</v>
      </c>
      <c r="E655" s="199" t="s">
        <v>20</v>
      </c>
      <c r="F655" s="200" t="s">
        <v>1525</v>
      </c>
      <c r="G655" s="198"/>
      <c r="H655" s="199" t="s">
        <v>20</v>
      </c>
      <c r="I655" s="201"/>
      <c r="J655" s="201"/>
      <c r="K655" s="198"/>
      <c r="L655" s="198"/>
      <c r="M655" s="202"/>
      <c r="N655" s="203"/>
      <c r="O655" s="204"/>
      <c r="P655" s="204"/>
      <c r="Q655" s="204"/>
      <c r="R655" s="204"/>
      <c r="S655" s="204"/>
      <c r="T655" s="204"/>
      <c r="U655" s="204"/>
      <c r="V655" s="204"/>
      <c r="W655" s="204"/>
      <c r="X655" s="205"/>
      <c r="AT655" s="206" t="s">
        <v>211</v>
      </c>
      <c r="AU655" s="206" t="s">
        <v>207</v>
      </c>
      <c r="AV655" s="13" t="s">
        <v>82</v>
      </c>
      <c r="AW655" s="13" t="s">
        <v>5</v>
      </c>
      <c r="AX655" s="13" t="s">
        <v>74</v>
      </c>
      <c r="AY655" s="206" t="s">
        <v>198</v>
      </c>
    </row>
    <row r="656" spans="2:51" s="13" customFormat="1" ht="11.25">
      <c r="B656" s="197"/>
      <c r="C656" s="198"/>
      <c r="D656" s="192" t="s">
        <v>211</v>
      </c>
      <c r="E656" s="199" t="s">
        <v>20</v>
      </c>
      <c r="F656" s="200" t="s">
        <v>1040</v>
      </c>
      <c r="G656" s="198"/>
      <c r="H656" s="199" t="s">
        <v>20</v>
      </c>
      <c r="I656" s="201"/>
      <c r="J656" s="201"/>
      <c r="K656" s="198"/>
      <c r="L656" s="198"/>
      <c r="M656" s="202"/>
      <c r="N656" s="203"/>
      <c r="O656" s="204"/>
      <c r="P656" s="204"/>
      <c r="Q656" s="204"/>
      <c r="R656" s="204"/>
      <c r="S656" s="204"/>
      <c r="T656" s="204"/>
      <c r="U656" s="204"/>
      <c r="V656" s="204"/>
      <c r="W656" s="204"/>
      <c r="X656" s="205"/>
      <c r="AT656" s="206" t="s">
        <v>211</v>
      </c>
      <c r="AU656" s="206" t="s">
        <v>207</v>
      </c>
      <c r="AV656" s="13" t="s">
        <v>82</v>
      </c>
      <c r="AW656" s="13" t="s">
        <v>5</v>
      </c>
      <c r="AX656" s="13" t="s">
        <v>74</v>
      </c>
      <c r="AY656" s="206" t="s">
        <v>198</v>
      </c>
    </row>
    <row r="657" spans="2:51" s="13" customFormat="1" ht="11.25">
      <c r="B657" s="197"/>
      <c r="C657" s="198"/>
      <c r="D657" s="192" t="s">
        <v>211</v>
      </c>
      <c r="E657" s="199" t="s">
        <v>20</v>
      </c>
      <c r="F657" s="200" t="s">
        <v>1197</v>
      </c>
      <c r="G657" s="198"/>
      <c r="H657" s="199" t="s">
        <v>20</v>
      </c>
      <c r="I657" s="201"/>
      <c r="J657" s="201"/>
      <c r="K657" s="198"/>
      <c r="L657" s="198"/>
      <c r="M657" s="202"/>
      <c r="N657" s="203"/>
      <c r="O657" s="204"/>
      <c r="P657" s="204"/>
      <c r="Q657" s="204"/>
      <c r="R657" s="204"/>
      <c r="S657" s="204"/>
      <c r="T657" s="204"/>
      <c r="U657" s="204"/>
      <c r="V657" s="204"/>
      <c r="W657" s="204"/>
      <c r="X657" s="205"/>
      <c r="AT657" s="206" t="s">
        <v>211</v>
      </c>
      <c r="AU657" s="206" t="s">
        <v>207</v>
      </c>
      <c r="AV657" s="13" t="s">
        <v>82</v>
      </c>
      <c r="AW657" s="13" t="s">
        <v>5</v>
      </c>
      <c r="AX657" s="13" t="s">
        <v>74</v>
      </c>
      <c r="AY657" s="206" t="s">
        <v>198</v>
      </c>
    </row>
    <row r="658" spans="2:51" s="14" customFormat="1" ht="11.25">
      <c r="B658" s="207"/>
      <c r="C658" s="208"/>
      <c r="D658" s="192" t="s">
        <v>211</v>
      </c>
      <c r="E658" s="209" t="s">
        <v>20</v>
      </c>
      <c r="F658" s="210" t="s">
        <v>1218</v>
      </c>
      <c r="G658" s="208"/>
      <c r="H658" s="211">
        <v>2.2999999999999998</v>
      </c>
      <c r="I658" s="212"/>
      <c r="J658" s="212"/>
      <c r="K658" s="208"/>
      <c r="L658" s="208"/>
      <c r="M658" s="213"/>
      <c r="N658" s="214"/>
      <c r="O658" s="215"/>
      <c r="P658" s="215"/>
      <c r="Q658" s="215"/>
      <c r="R658" s="215"/>
      <c r="S658" s="215"/>
      <c r="T658" s="215"/>
      <c r="U658" s="215"/>
      <c r="V658" s="215"/>
      <c r="W658" s="215"/>
      <c r="X658" s="216"/>
      <c r="AT658" s="217" t="s">
        <v>211</v>
      </c>
      <c r="AU658" s="217" t="s">
        <v>207</v>
      </c>
      <c r="AV658" s="14" t="s">
        <v>207</v>
      </c>
      <c r="AW658" s="14" t="s">
        <v>5</v>
      </c>
      <c r="AX658" s="14" t="s">
        <v>74</v>
      </c>
      <c r="AY658" s="217" t="s">
        <v>198</v>
      </c>
    </row>
    <row r="659" spans="2:51" s="13" customFormat="1" ht="11.25">
      <c r="B659" s="197"/>
      <c r="C659" s="198"/>
      <c r="D659" s="192" t="s">
        <v>211</v>
      </c>
      <c r="E659" s="199" t="s">
        <v>20</v>
      </c>
      <c r="F659" s="200" t="s">
        <v>1525</v>
      </c>
      <c r="G659" s="198"/>
      <c r="H659" s="199" t="s">
        <v>20</v>
      </c>
      <c r="I659" s="201"/>
      <c r="J659" s="201"/>
      <c r="K659" s="198"/>
      <c r="L659" s="198"/>
      <c r="M659" s="202"/>
      <c r="N659" s="203"/>
      <c r="O659" s="204"/>
      <c r="P659" s="204"/>
      <c r="Q659" s="204"/>
      <c r="R659" s="204"/>
      <c r="S659" s="204"/>
      <c r="T659" s="204"/>
      <c r="U659" s="204"/>
      <c r="V659" s="204"/>
      <c r="W659" s="204"/>
      <c r="X659" s="205"/>
      <c r="AT659" s="206" t="s">
        <v>211</v>
      </c>
      <c r="AU659" s="206" t="s">
        <v>207</v>
      </c>
      <c r="AV659" s="13" t="s">
        <v>82</v>
      </c>
      <c r="AW659" s="13" t="s">
        <v>5</v>
      </c>
      <c r="AX659" s="13" t="s">
        <v>74</v>
      </c>
      <c r="AY659" s="206" t="s">
        <v>198</v>
      </c>
    </row>
    <row r="660" spans="2:51" s="13" customFormat="1" ht="11.25">
      <c r="B660" s="197"/>
      <c r="C660" s="198"/>
      <c r="D660" s="192" t="s">
        <v>211</v>
      </c>
      <c r="E660" s="199" t="s">
        <v>20</v>
      </c>
      <c r="F660" s="200" t="s">
        <v>1040</v>
      </c>
      <c r="G660" s="198"/>
      <c r="H660" s="199" t="s">
        <v>20</v>
      </c>
      <c r="I660" s="201"/>
      <c r="J660" s="201"/>
      <c r="K660" s="198"/>
      <c r="L660" s="198"/>
      <c r="M660" s="202"/>
      <c r="N660" s="203"/>
      <c r="O660" s="204"/>
      <c r="P660" s="204"/>
      <c r="Q660" s="204"/>
      <c r="R660" s="204"/>
      <c r="S660" s="204"/>
      <c r="T660" s="204"/>
      <c r="U660" s="204"/>
      <c r="V660" s="204"/>
      <c r="W660" s="204"/>
      <c r="X660" s="205"/>
      <c r="AT660" s="206" t="s">
        <v>211</v>
      </c>
      <c r="AU660" s="206" t="s">
        <v>207</v>
      </c>
      <c r="AV660" s="13" t="s">
        <v>82</v>
      </c>
      <c r="AW660" s="13" t="s">
        <v>5</v>
      </c>
      <c r="AX660" s="13" t="s">
        <v>74</v>
      </c>
      <c r="AY660" s="206" t="s">
        <v>198</v>
      </c>
    </row>
    <row r="661" spans="2:51" s="13" customFormat="1" ht="11.25">
      <c r="B661" s="197"/>
      <c r="C661" s="198"/>
      <c r="D661" s="192" t="s">
        <v>211</v>
      </c>
      <c r="E661" s="199" t="s">
        <v>20</v>
      </c>
      <c r="F661" s="200" t="s">
        <v>1199</v>
      </c>
      <c r="G661" s="198"/>
      <c r="H661" s="199" t="s">
        <v>20</v>
      </c>
      <c r="I661" s="201"/>
      <c r="J661" s="201"/>
      <c r="K661" s="198"/>
      <c r="L661" s="198"/>
      <c r="M661" s="202"/>
      <c r="N661" s="203"/>
      <c r="O661" s="204"/>
      <c r="P661" s="204"/>
      <c r="Q661" s="204"/>
      <c r="R661" s="204"/>
      <c r="S661" s="204"/>
      <c r="T661" s="204"/>
      <c r="U661" s="204"/>
      <c r="V661" s="204"/>
      <c r="W661" s="204"/>
      <c r="X661" s="205"/>
      <c r="AT661" s="206" t="s">
        <v>211</v>
      </c>
      <c r="AU661" s="206" t="s">
        <v>207</v>
      </c>
      <c r="AV661" s="13" t="s">
        <v>82</v>
      </c>
      <c r="AW661" s="13" t="s">
        <v>5</v>
      </c>
      <c r="AX661" s="13" t="s">
        <v>74</v>
      </c>
      <c r="AY661" s="206" t="s">
        <v>198</v>
      </c>
    </row>
    <row r="662" spans="2:51" s="14" customFormat="1" ht="11.25">
      <c r="B662" s="207"/>
      <c r="C662" s="208"/>
      <c r="D662" s="192" t="s">
        <v>211</v>
      </c>
      <c r="E662" s="209" t="s">
        <v>20</v>
      </c>
      <c r="F662" s="210" t="s">
        <v>1218</v>
      </c>
      <c r="G662" s="208"/>
      <c r="H662" s="211">
        <v>2.2999999999999998</v>
      </c>
      <c r="I662" s="212"/>
      <c r="J662" s="212"/>
      <c r="K662" s="208"/>
      <c r="L662" s="208"/>
      <c r="M662" s="213"/>
      <c r="N662" s="214"/>
      <c r="O662" s="215"/>
      <c r="P662" s="215"/>
      <c r="Q662" s="215"/>
      <c r="R662" s="215"/>
      <c r="S662" s="215"/>
      <c r="T662" s="215"/>
      <c r="U662" s="215"/>
      <c r="V662" s="215"/>
      <c r="W662" s="215"/>
      <c r="X662" s="216"/>
      <c r="AT662" s="217" t="s">
        <v>211</v>
      </c>
      <c r="AU662" s="217" t="s">
        <v>207</v>
      </c>
      <c r="AV662" s="14" t="s">
        <v>207</v>
      </c>
      <c r="AW662" s="14" t="s">
        <v>5</v>
      </c>
      <c r="AX662" s="14" t="s">
        <v>74</v>
      </c>
      <c r="AY662" s="217" t="s">
        <v>198</v>
      </c>
    </row>
    <row r="663" spans="2:51" s="13" customFormat="1" ht="11.25">
      <c r="B663" s="197"/>
      <c r="C663" s="198"/>
      <c r="D663" s="192" t="s">
        <v>211</v>
      </c>
      <c r="E663" s="199" t="s">
        <v>20</v>
      </c>
      <c r="F663" s="200" t="s">
        <v>1525</v>
      </c>
      <c r="G663" s="198"/>
      <c r="H663" s="199" t="s">
        <v>20</v>
      </c>
      <c r="I663" s="201"/>
      <c r="J663" s="201"/>
      <c r="K663" s="198"/>
      <c r="L663" s="198"/>
      <c r="M663" s="202"/>
      <c r="N663" s="203"/>
      <c r="O663" s="204"/>
      <c r="P663" s="204"/>
      <c r="Q663" s="204"/>
      <c r="R663" s="204"/>
      <c r="S663" s="204"/>
      <c r="T663" s="204"/>
      <c r="U663" s="204"/>
      <c r="V663" s="204"/>
      <c r="W663" s="204"/>
      <c r="X663" s="205"/>
      <c r="AT663" s="206" t="s">
        <v>211</v>
      </c>
      <c r="AU663" s="206" t="s">
        <v>207</v>
      </c>
      <c r="AV663" s="13" t="s">
        <v>82</v>
      </c>
      <c r="AW663" s="13" t="s">
        <v>5</v>
      </c>
      <c r="AX663" s="13" t="s">
        <v>74</v>
      </c>
      <c r="AY663" s="206" t="s">
        <v>198</v>
      </c>
    </row>
    <row r="664" spans="2:51" s="13" customFormat="1" ht="11.25">
      <c r="B664" s="197"/>
      <c r="C664" s="198"/>
      <c r="D664" s="192" t="s">
        <v>211</v>
      </c>
      <c r="E664" s="199" t="s">
        <v>20</v>
      </c>
      <c r="F664" s="200" t="s">
        <v>1040</v>
      </c>
      <c r="G664" s="198"/>
      <c r="H664" s="199" t="s">
        <v>20</v>
      </c>
      <c r="I664" s="201"/>
      <c r="J664" s="201"/>
      <c r="K664" s="198"/>
      <c r="L664" s="198"/>
      <c r="M664" s="202"/>
      <c r="N664" s="203"/>
      <c r="O664" s="204"/>
      <c r="P664" s="204"/>
      <c r="Q664" s="204"/>
      <c r="R664" s="204"/>
      <c r="S664" s="204"/>
      <c r="T664" s="204"/>
      <c r="U664" s="204"/>
      <c r="V664" s="204"/>
      <c r="W664" s="204"/>
      <c r="X664" s="205"/>
      <c r="AT664" s="206" t="s">
        <v>211</v>
      </c>
      <c r="AU664" s="206" t="s">
        <v>207</v>
      </c>
      <c r="AV664" s="13" t="s">
        <v>82</v>
      </c>
      <c r="AW664" s="13" t="s">
        <v>5</v>
      </c>
      <c r="AX664" s="13" t="s">
        <v>74</v>
      </c>
      <c r="AY664" s="206" t="s">
        <v>198</v>
      </c>
    </row>
    <row r="665" spans="2:51" s="13" customFormat="1" ht="11.25">
      <c r="B665" s="197"/>
      <c r="C665" s="198"/>
      <c r="D665" s="192" t="s">
        <v>211</v>
      </c>
      <c r="E665" s="199" t="s">
        <v>20</v>
      </c>
      <c r="F665" s="200" t="s">
        <v>1201</v>
      </c>
      <c r="G665" s="198"/>
      <c r="H665" s="199" t="s">
        <v>20</v>
      </c>
      <c r="I665" s="201"/>
      <c r="J665" s="201"/>
      <c r="K665" s="198"/>
      <c r="L665" s="198"/>
      <c r="M665" s="202"/>
      <c r="N665" s="203"/>
      <c r="O665" s="204"/>
      <c r="P665" s="204"/>
      <c r="Q665" s="204"/>
      <c r="R665" s="204"/>
      <c r="S665" s="204"/>
      <c r="T665" s="204"/>
      <c r="U665" s="204"/>
      <c r="V665" s="204"/>
      <c r="W665" s="204"/>
      <c r="X665" s="205"/>
      <c r="AT665" s="206" t="s">
        <v>211</v>
      </c>
      <c r="AU665" s="206" t="s">
        <v>207</v>
      </c>
      <c r="AV665" s="13" t="s">
        <v>82</v>
      </c>
      <c r="AW665" s="13" t="s">
        <v>5</v>
      </c>
      <c r="AX665" s="13" t="s">
        <v>74</v>
      </c>
      <c r="AY665" s="206" t="s">
        <v>198</v>
      </c>
    </row>
    <row r="666" spans="2:51" s="14" customFormat="1" ht="11.25">
      <c r="B666" s="207"/>
      <c r="C666" s="208"/>
      <c r="D666" s="192" t="s">
        <v>211</v>
      </c>
      <c r="E666" s="209" t="s">
        <v>20</v>
      </c>
      <c r="F666" s="210" t="s">
        <v>1218</v>
      </c>
      <c r="G666" s="208"/>
      <c r="H666" s="211">
        <v>2.2999999999999998</v>
      </c>
      <c r="I666" s="212"/>
      <c r="J666" s="212"/>
      <c r="K666" s="208"/>
      <c r="L666" s="208"/>
      <c r="M666" s="213"/>
      <c r="N666" s="214"/>
      <c r="O666" s="215"/>
      <c r="P666" s="215"/>
      <c r="Q666" s="215"/>
      <c r="R666" s="215"/>
      <c r="S666" s="215"/>
      <c r="T666" s="215"/>
      <c r="U666" s="215"/>
      <c r="V666" s="215"/>
      <c r="W666" s="215"/>
      <c r="X666" s="216"/>
      <c r="AT666" s="217" t="s">
        <v>211</v>
      </c>
      <c r="AU666" s="217" t="s">
        <v>207</v>
      </c>
      <c r="AV666" s="14" t="s">
        <v>207</v>
      </c>
      <c r="AW666" s="14" t="s">
        <v>5</v>
      </c>
      <c r="AX666" s="14" t="s">
        <v>74</v>
      </c>
      <c r="AY666" s="217" t="s">
        <v>198</v>
      </c>
    </row>
    <row r="667" spans="2:51" s="13" customFormat="1" ht="11.25">
      <c r="B667" s="197"/>
      <c r="C667" s="198"/>
      <c r="D667" s="192" t="s">
        <v>211</v>
      </c>
      <c r="E667" s="199" t="s">
        <v>20</v>
      </c>
      <c r="F667" s="200" t="s">
        <v>1522</v>
      </c>
      <c r="G667" s="198"/>
      <c r="H667" s="199" t="s">
        <v>20</v>
      </c>
      <c r="I667" s="201"/>
      <c r="J667" s="201"/>
      <c r="K667" s="198"/>
      <c r="L667" s="198"/>
      <c r="M667" s="202"/>
      <c r="N667" s="203"/>
      <c r="O667" s="204"/>
      <c r="P667" s="204"/>
      <c r="Q667" s="204"/>
      <c r="R667" s="204"/>
      <c r="S667" s="204"/>
      <c r="T667" s="204"/>
      <c r="U667" s="204"/>
      <c r="V667" s="204"/>
      <c r="W667" s="204"/>
      <c r="X667" s="205"/>
      <c r="AT667" s="206" t="s">
        <v>211</v>
      </c>
      <c r="AU667" s="206" t="s">
        <v>207</v>
      </c>
      <c r="AV667" s="13" t="s">
        <v>82</v>
      </c>
      <c r="AW667" s="13" t="s">
        <v>5</v>
      </c>
      <c r="AX667" s="13" t="s">
        <v>74</v>
      </c>
      <c r="AY667" s="206" t="s">
        <v>198</v>
      </c>
    </row>
    <row r="668" spans="2:51" s="13" customFormat="1" ht="11.25">
      <c r="B668" s="197"/>
      <c r="C668" s="198"/>
      <c r="D668" s="192" t="s">
        <v>211</v>
      </c>
      <c r="E668" s="199" t="s">
        <v>20</v>
      </c>
      <c r="F668" s="200" t="s">
        <v>1040</v>
      </c>
      <c r="G668" s="198"/>
      <c r="H668" s="199" t="s">
        <v>20</v>
      </c>
      <c r="I668" s="201"/>
      <c r="J668" s="201"/>
      <c r="K668" s="198"/>
      <c r="L668" s="198"/>
      <c r="M668" s="202"/>
      <c r="N668" s="203"/>
      <c r="O668" s="204"/>
      <c r="P668" s="204"/>
      <c r="Q668" s="204"/>
      <c r="R668" s="204"/>
      <c r="S668" s="204"/>
      <c r="T668" s="204"/>
      <c r="U668" s="204"/>
      <c r="V668" s="204"/>
      <c r="W668" s="204"/>
      <c r="X668" s="205"/>
      <c r="AT668" s="206" t="s">
        <v>211</v>
      </c>
      <c r="AU668" s="206" t="s">
        <v>207</v>
      </c>
      <c r="AV668" s="13" t="s">
        <v>82</v>
      </c>
      <c r="AW668" s="13" t="s">
        <v>5</v>
      </c>
      <c r="AX668" s="13" t="s">
        <v>74</v>
      </c>
      <c r="AY668" s="206" t="s">
        <v>198</v>
      </c>
    </row>
    <row r="669" spans="2:51" s="13" customFormat="1" ht="11.25">
      <c r="B669" s="197"/>
      <c r="C669" s="198"/>
      <c r="D669" s="192" t="s">
        <v>211</v>
      </c>
      <c r="E669" s="199" t="s">
        <v>20</v>
      </c>
      <c r="F669" s="200" t="s">
        <v>1203</v>
      </c>
      <c r="G669" s="198"/>
      <c r="H669" s="199" t="s">
        <v>20</v>
      </c>
      <c r="I669" s="201"/>
      <c r="J669" s="201"/>
      <c r="K669" s="198"/>
      <c r="L669" s="198"/>
      <c r="M669" s="202"/>
      <c r="N669" s="203"/>
      <c r="O669" s="204"/>
      <c r="P669" s="204"/>
      <c r="Q669" s="204"/>
      <c r="R669" s="204"/>
      <c r="S669" s="204"/>
      <c r="T669" s="204"/>
      <c r="U669" s="204"/>
      <c r="V669" s="204"/>
      <c r="W669" s="204"/>
      <c r="X669" s="205"/>
      <c r="AT669" s="206" t="s">
        <v>211</v>
      </c>
      <c r="AU669" s="206" t="s">
        <v>207</v>
      </c>
      <c r="AV669" s="13" t="s">
        <v>82</v>
      </c>
      <c r="AW669" s="13" t="s">
        <v>5</v>
      </c>
      <c r="AX669" s="13" t="s">
        <v>74</v>
      </c>
      <c r="AY669" s="206" t="s">
        <v>198</v>
      </c>
    </row>
    <row r="670" spans="2:51" s="14" customFormat="1" ht="11.25">
      <c r="B670" s="207"/>
      <c r="C670" s="208"/>
      <c r="D670" s="192" t="s">
        <v>211</v>
      </c>
      <c r="E670" s="209" t="s">
        <v>20</v>
      </c>
      <c r="F670" s="210" t="s">
        <v>207</v>
      </c>
      <c r="G670" s="208"/>
      <c r="H670" s="211">
        <v>2</v>
      </c>
      <c r="I670" s="212"/>
      <c r="J670" s="212"/>
      <c r="K670" s="208"/>
      <c r="L670" s="208"/>
      <c r="M670" s="213"/>
      <c r="N670" s="214"/>
      <c r="O670" s="215"/>
      <c r="P670" s="215"/>
      <c r="Q670" s="215"/>
      <c r="R670" s="215"/>
      <c r="S670" s="215"/>
      <c r="T670" s="215"/>
      <c r="U670" s="215"/>
      <c r="V670" s="215"/>
      <c r="W670" s="215"/>
      <c r="X670" s="216"/>
      <c r="AT670" s="217" t="s">
        <v>211</v>
      </c>
      <c r="AU670" s="217" t="s">
        <v>207</v>
      </c>
      <c r="AV670" s="14" t="s">
        <v>207</v>
      </c>
      <c r="AW670" s="14" t="s">
        <v>5</v>
      </c>
      <c r="AX670" s="14" t="s">
        <v>74</v>
      </c>
      <c r="AY670" s="217" t="s">
        <v>198</v>
      </c>
    </row>
    <row r="671" spans="2:51" s="13" customFormat="1" ht="11.25">
      <c r="B671" s="197"/>
      <c r="C671" s="198"/>
      <c r="D671" s="192" t="s">
        <v>211</v>
      </c>
      <c r="E671" s="199" t="s">
        <v>20</v>
      </c>
      <c r="F671" s="200" t="s">
        <v>1522</v>
      </c>
      <c r="G671" s="198"/>
      <c r="H671" s="199" t="s">
        <v>20</v>
      </c>
      <c r="I671" s="201"/>
      <c r="J671" s="201"/>
      <c r="K671" s="198"/>
      <c r="L671" s="198"/>
      <c r="M671" s="202"/>
      <c r="N671" s="203"/>
      <c r="O671" s="204"/>
      <c r="P671" s="204"/>
      <c r="Q671" s="204"/>
      <c r="R671" s="204"/>
      <c r="S671" s="204"/>
      <c r="T671" s="204"/>
      <c r="U671" s="204"/>
      <c r="V671" s="204"/>
      <c r="W671" s="204"/>
      <c r="X671" s="205"/>
      <c r="AT671" s="206" t="s">
        <v>211</v>
      </c>
      <c r="AU671" s="206" t="s">
        <v>207</v>
      </c>
      <c r="AV671" s="13" t="s">
        <v>82</v>
      </c>
      <c r="AW671" s="13" t="s">
        <v>5</v>
      </c>
      <c r="AX671" s="13" t="s">
        <v>74</v>
      </c>
      <c r="AY671" s="206" t="s">
        <v>198</v>
      </c>
    </row>
    <row r="672" spans="2:51" s="13" customFormat="1" ht="11.25">
      <c r="B672" s="197"/>
      <c r="C672" s="198"/>
      <c r="D672" s="192" t="s">
        <v>211</v>
      </c>
      <c r="E672" s="199" t="s">
        <v>20</v>
      </c>
      <c r="F672" s="200" t="s">
        <v>1040</v>
      </c>
      <c r="G672" s="198"/>
      <c r="H672" s="199" t="s">
        <v>20</v>
      </c>
      <c r="I672" s="201"/>
      <c r="J672" s="201"/>
      <c r="K672" s="198"/>
      <c r="L672" s="198"/>
      <c r="M672" s="202"/>
      <c r="N672" s="203"/>
      <c r="O672" s="204"/>
      <c r="P672" s="204"/>
      <c r="Q672" s="204"/>
      <c r="R672" s="204"/>
      <c r="S672" s="204"/>
      <c r="T672" s="204"/>
      <c r="U672" s="204"/>
      <c r="V672" s="204"/>
      <c r="W672" s="204"/>
      <c r="X672" s="205"/>
      <c r="AT672" s="206" t="s">
        <v>211</v>
      </c>
      <c r="AU672" s="206" t="s">
        <v>207</v>
      </c>
      <c r="AV672" s="13" t="s">
        <v>82</v>
      </c>
      <c r="AW672" s="13" t="s">
        <v>5</v>
      </c>
      <c r="AX672" s="13" t="s">
        <v>74</v>
      </c>
      <c r="AY672" s="206" t="s">
        <v>198</v>
      </c>
    </row>
    <row r="673" spans="2:51" s="13" customFormat="1" ht="11.25">
      <c r="B673" s="197"/>
      <c r="C673" s="198"/>
      <c r="D673" s="192" t="s">
        <v>211</v>
      </c>
      <c r="E673" s="199" t="s">
        <v>20</v>
      </c>
      <c r="F673" s="200" t="s">
        <v>1205</v>
      </c>
      <c r="G673" s="198"/>
      <c r="H673" s="199" t="s">
        <v>20</v>
      </c>
      <c r="I673" s="201"/>
      <c r="J673" s="201"/>
      <c r="K673" s="198"/>
      <c r="L673" s="198"/>
      <c r="M673" s="202"/>
      <c r="N673" s="203"/>
      <c r="O673" s="204"/>
      <c r="P673" s="204"/>
      <c r="Q673" s="204"/>
      <c r="R673" s="204"/>
      <c r="S673" s="204"/>
      <c r="T673" s="204"/>
      <c r="U673" s="204"/>
      <c r="V673" s="204"/>
      <c r="W673" s="204"/>
      <c r="X673" s="205"/>
      <c r="AT673" s="206" t="s">
        <v>211</v>
      </c>
      <c r="AU673" s="206" t="s">
        <v>207</v>
      </c>
      <c r="AV673" s="13" t="s">
        <v>82</v>
      </c>
      <c r="AW673" s="13" t="s">
        <v>5</v>
      </c>
      <c r="AX673" s="13" t="s">
        <v>74</v>
      </c>
      <c r="AY673" s="206" t="s">
        <v>198</v>
      </c>
    </row>
    <row r="674" spans="2:51" s="14" customFormat="1" ht="11.25">
      <c r="B674" s="207"/>
      <c r="C674" s="208"/>
      <c r="D674" s="192" t="s">
        <v>211</v>
      </c>
      <c r="E674" s="209" t="s">
        <v>20</v>
      </c>
      <c r="F674" s="210" t="s">
        <v>207</v>
      </c>
      <c r="G674" s="208"/>
      <c r="H674" s="211">
        <v>2</v>
      </c>
      <c r="I674" s="212"/>
      <c r="J674" s="212"/>
      <c r="K674" s="208"/>
      <c r="L674" s="208"/>
      <c r="M674" s="213"/>
      <c r="N674" s="214"/>
      <c r="O674" s="215"/>
      <c r="P674" s="215"/>
      <c r="Q674" s="215"/>
      <c r="R674" s="215"/>
      <c r="S674" s="215"/>
      <c r="T674" s="215"/>
      <c r="U674" s="215"/>
      <c r="V674" s="215"/>
      <c r="W674" s="215"/>
      <c r="X674" s="216"/>
      <c r="AT674" s="217" t="s">
        <v>211</v>
      </c>
      <c r="AU674" s="217" t="s">
        <v>207</v>
      </c>
      <c r="AV674" s="14" t="s">
        <v>207</v>
      </c>
      <c r="AW674" s="14" t="s">
        <v>5</v>
      </c>
      <c r="AX674" s="14" t="s">
        <v>74</v>
      </c>
      <c r="AY674" s="217" t="s">
        <v>198</v>
      </c>
    </row>
    <row r="675" spans="2:51" s="13" customFormat="1" ht="11.25">
      <c r="B675" s="197"/>
      <c r="C675" s="198"/>
      <c r="D675" s="192" t="s">
        <v>211</v>
      </c>
      <c r="E675" s="199" t="s">
        <v>20</v>
      </c>
      <c r="F675" s="200" t="s">
        <v>1522</v>
      </c>
      <c r="G675" s="198"/>
      <c r="H675" s="199" t="s">
        <v>20</v>
      </c>
      <c r="I675" s="201"/>
      <c r="J675" s="201"/>
      <c r="K675" s="198"/>
      <c r="L675" s="198"/>
      <c r="M675" s="202"/>
      <c r="N675" s="203"/>
      <c r="O675" s="204"/>
      <c r="P675" s="204"/>
      <c r="Q675" s="204"/>
      <c r="R675" s="204"/>
      <c r="S675" s="204"/>
      <c r="T675" s="204"/>
      <c r="U675" s="204"/>
      <c r="V675" s="204"/>
      <c r="W675" s="204"/>
      <c r="X675" s="205"/>
      <c r="AT675" s="206" t="s">
        <v>211</v>
      </c>
      <c r="AU675" s="206" t="s">
        <v>207</v>
      </c>
      <c r="AV675" s="13" t="s">
        <v>82</v>
      </c>
      <c r="AW675" s="13" t="s">
        <v>5</v>
      </c>
      <c r="AX675" s="13" t="s">
        <v>74</v>
      </c>
      <c r="AY675" s="206" t="s">
        <v>198</v>
      </c>
    </row>
    <row r="676" spans="2:51" s="13" customFormat="1" ht="11.25">
      <c r="B676" s="197"/>
      <c r="C676" s="198"/>
      <c r="D676" s="192" t="s">
        <v>211</v>
      </c>
      <c r="E676" s="199" t="s">
        <v>20</v>
      </c>
      <c r="F676" s="200" t="s">
        <v>1040</v>
      </c>
      <c r="G676" s="198"/>
      <c r="H676" s="199" t="s">
        <v>20</v>
      </c>
      <c r="I676" s="201"/>
      <c r="J676" s="201"/>
      <c r="K676" s="198"/>
      <c r="L676" s="198"/>
      <c r="M676" s="202"/>
      <c r="N676" s="203"/>
      <c r="O676" s="204"/>
      <c r="P676" s="204"/>
      <c r="Q676" s="204"/>
      <c r="R676" s="204"/>
      <c r="S676" s="204"/>
      <c r="T676" s="204"/>
      <c r="U676" s="204"/>
      <c r="V676" s="204"/>
      <c r="W676" s="204"/>
      <c r="X676" s="205"/>
      <c r="AT676" s="206" t="s">
        <v>211</v>
      </c>
      <c r="AU676" s="206" t="s">
        <v>207</v>
      </c>
      <c r="AV676" s="13" t="s">
        <v>82</v>
      </c>
      <c r="AW676" s="13" t="s">
        <v>5</v>
      </c>
      <c r="AX676" s="13" t="s">
        <v>74</v>
      </c>
      <c r="AY676" s="206" t="s">
        <v>198</v>
      </c>
    </row>
    <row r="677" spans="2:51" s="13" customFormat="1" ht="11.25">
      <c r="B677" s="197"/>
      <c r="C677" s="198"/>
      <c r="D677" s="192" t="s">
        <v>211</v>
      </c>
      <c r="E677" s="199" t="s">
        <v>20</v>
      </c>
      <c r="F677" s="200" t="s">
        <v>1207</v>
      </c>
      <c r="G677" s="198"/>
      <c r="H677" s="199" t="s">
        <v>20</v>
      </c>
      <c r="I677" s="201"/>
      <c r="J677" s="201"/>
      <c r="K677" s="198"/>
      <c r="L677" s="198"/>
      <c r="M677" s="202"/>
      <c r="N677" s="203"/>
      <c r="O677" s="204"/>
      <c r="P677" s="204"/>
      <c r="Q677" s="204"/>
      <c r="R677" s="204"/>
      <c r="S677" s="204"/>
      <c r="T677" s="204"/>
      <c r="U677" s="204"/>
      <c r="V677" s="204"/>
      <c r="W677" s="204"/>
      <c r="X677" s="205"/>
      <c r="AT677" s="206" t="s">
        <v>211</v>
      </c>
      <c r="AU677" s="206" t="s">
        <v>207</v>
      </c>
      <c r="AV677" s="13" t="s">
        <v>82</v>
      </c>
      <c r="AW677" s="13" t="s">
        <v>5</v>
      </c>
      <c r="AX677" s="13" t="s">
        <v>74</v>
      </c>
      <c r="AY677" s="206" t="s">
        <v>198</v>
      </c>
    </row>
    <row r="678" spans="2:51" s="14" customFormat="1" ht="11.25">
      <c r="B678" s="207"/>
      <c r="C678" s="208"/>
      <c r="D678" s="192" t="s">
        <v>211</v>
      </c>
      <c r="E678" s="209" t="s">
        <v>20</v>
      </c>
      <c r="F678" s="210" t="s">
        <v>207</v>
      </c>
      <c r="G678" s="208"/>
      <c r="H678" s="211">
        <v>2</v>
      </c>
      <c r="I678" s="212"/>
      <c r="J678" s="212"/>
      <c r="K678" s="208"/>
      <c r="L678" s="208"/>
      <c r="M678" s="213"/>
      <c r="N678" s="214"/>
      <c r="O678" s="215"/>
      <c r="P678" s="215"/>
      <c r="Q678" s="215"/>
      <c r="R678" s="215"/>
      <c r="S678" s="215"/>
      <c r="T678" s="215"/>
      <c r="U678" s="215"/>
      <c r="V678" s="215"/>
      <c r="W678" s="215"/>
      <c r="X678" s="216"/>
      <c r="AT678" s="217" t="s">
        <v>211</v>
      </c>
      <c r="AU678" s="217" t="s">
        <v>207</v>
      </c>
      <c r="AV678" s="14" t="s">
        <v>207</v>
      </c>
      <c r="AW678" s="14" t="s">
        <v>5</v>
      </c>
      <c r="AX678" s="14" t="s">
        <v>74</v>
      </c>
      <c r="AY678" s="217" t="s">
        <v>198</v>
      </c>
    </row>
    <row r="679" spans="2:51" s="13" customFormat="1" ht="11.25">
      <c r="B679" s="197"/>
      <c r="C679" s="198"/>
      <c r="D679" s="192" t="s">
        <v>211</v>
      </c>
      <c r="E679" s="199" t="s">
        <v>20</v>
      </c>
      <c r="F679" s="200" t="s">
        <v>1522</v>
      </c>
      <c r="G679" s="198"/>
      <c r="H679" s="199" t="s">
        <v>20</v>
      </c>
      <c r="I679" s="201"/>
      <c r="J679" s="201"/>
      <c r="K679" s="198"/>
      <c r="L679" s="198"/>
      <c r="M679" s="202"/>
      <c r="N679" s="203"/>
      <c r="O679" s="204"/>
      <c r="P679" s="204"/>
      <c r="Q679" s="204"/>
      <c r="R679" s="204"/>
      <c r="S679" s="204"/>
      <c r="T679" s="204"/>
      <c r="U679" s="204"/>
      <c r="V679" s="204"/>
      <c r="W679" s="204"/>
      <c r="X679" s="205"/>
      <c r="AT679" s="206" t="s">
        <v>211</v>
      </c>
      <c r="AU679" s="206" t="s">
        <v>207</v>
      </c>
      <c r="AV679" s="13" t="s">
        <v>82</v>
      </c>
      <c r="AW679" s="13" t="s">
        <v>5</v>
      </c>
      <c r="AX679" s="13" t="s">
        <v>74</v>
      </c>
      <c r="AY679" s="206" t="s">
        <v>198</v>
      </c>
    </row>
    <row r="680" spans="2:51" s="13" customFormat="1" ht="11.25">
      <c r="B680" s="197"/>
      <c r="C680" s="198"/>
      <c r="D680" s="192" t="s">
        <v>211</v>
      </c>
      <c r="E680" s="199" t="s">
        <v>20</v>
      </c>
      <c r="F680" s="200" t="s">
        <v>1040</v>
      </c>
      <c r="G680" s="198"/>
      <c r="H680" s="199" t="s">
        <v>20</v>
      </c>
      <c r="I680" s="201"/>
      <c r="J680" s="201"/>
      <c r="K680" s="198"/>
      <c r="L680" s="198"/>
      <c r="M680" s="202"/>
      <c r="N680" s="203"/>
      <c r="O680" s="204"/>
      <c r="P680" s="204"/>
      <c r="Q680" s="204"/>
      <c r="R680" s="204"/>
      <c r="S680" s="204"/>
      <c r="T680" s="204"/>
      <c r="U680" s="204"/>
      <c r="V680" s="204"/>
      <c r="W680" s="204"/>
      <c r="X680" s="205"/>
      <c r="AT680" s="206" t="s">
        <v>211</v>
      </c>
      <c r="AU680" s="206" t="s">
        <v>207</v>
      </c>
      <c r="AV680" s="13" t="s">
        <v>82</v>
      </c>
      <c r="AW680" s="13" t="s">
        <v>5</v>
      </c>
      <c r="AX680" s="13" t="s">
        <v>74</v>
      </c>
      <c r="AY680" s="206" t="s">
        <v>198</v>
      </c>
    </row>
    <row r="681" spans="2:51" s="13" customFormat="1" ht="11.25">
      <c r="B681" s="197"/>
      <c r="C681" s="198"/>
      <c r="D681" s="192" t="s">
        <v>211</v>
      </c>
      <c r="E681" s="199" t="s">
        <v>20</v>
      </c>
      <c r="F681" s="200" t="s">
        <v>1209</v>
      </c>
      <c r="G681" s="198"/>
      <c r="H681" s="199" t="s">
        <v>20</v>
      </c>
      <c r="I681" s="201"/>
      <c r="J681" s="201"/>
      <c r="K681" s="198"/>
      <c r="L681" s="198"/>
      <c r="M681" s="202"/>
      <c r="N681" s="203"/>
      <c r="O681" s="204"/>
      <c r="P681" s="204"/>
      <c r="Q681" s="204"/>
      <c r="R681" s="204"/>
      <c r="S681" s="204"/>
      <c r="T681" s="204"/>
      <c r="U681" s="204"/>
      <c r="V681" s="204"/>
      <c r="W681" s="204"/>
      <c r="X681" s="205"/>
      <c r="AT681" s="206" t="s">
        <v>211</v>
      </c>
      <c r="AU681" s="206" t="s">
        <v>207</v>
      </c>
      <c r="AV681" s="13" t="s">
        <v>82</v>
      </c>
      <c r="AW681" s="13" t="s">
        <v>5</v>
      </c>
      <c r="AX681" s="13" t="s">
        <v>74</v>
      </c>
      <c r="AY681" s="206" t="s">
        <v>198</v>
      </c>
    </row>
    <row r="682" spans="2:51" s="14" customFormat="1" ht="11.25">
      <c r="B682" s="207"/>
      <c r="C682" s="208"/>
      <c r="D682" s="192" t="s">
        <v>211</v>
      </c>
      <c r="E682" s="209" t="s">
        <v>20</v>
      </c>
      <c r="F682" s="210" t="s">
        <v>207</v>
      </c>
      <c r="G682" s="208"/>
      <c r="H682" s="211">
        <v>2</v>
      </c>
      <c r="I682" s="212"/>
      <c r="J682" s="212"/>
      <c r="K682" s="208"/>
      <c r="L682" s="208"/>
      <c r="M682" s="213"/>
      <c r="N682" s="214"/>
      <c r="O682" s="215"/>
      <c r="P682" s="215"/>
      <c r="Q682" s="215"/>
      <c r="R682" s="215"/>
      <c r="S682" s="215"/>
      <c r="T682" s="215"/>
      <c r="U682" s="215"/>
      <c r="V682" s="215"/>
      <c r="W682" s="215"/>
      <c r="X682" s="216"/>
      <c r="AT682" s="217" t="s">
        <v>211</v>
      </c>
      <c r="AU682" s="217" t="s">
        <v>207</v>
      </c>
      <c r="AV682" s="14" t="s">
        <v>207</v>
      </c>
      <c r="AW682" s="14" t="s">
        <v>5</v>
      </c>
      <c r="AX682" s="14" t="s">
        <v>74</v>
      </c>
      <c r="AY682" s="217" t="s">
        <v>198</v>
      </c>
    </row>
    <row r="683" spans="2:51" s="13" customFormat="1" ht="11.25">
      <c r="B683" s="197"/>
      <c r="C683" s="198"/>
      <c r="D683" s="192" t="s">
        <v>211</v>
      </c>
      <c r="E683" s="199" t="s">
        <v>20</v>
      </c>
      <c r="F683" s="200" t="s">
        <v>1522</v>
      </c>
      <c r="G683" s="198"/>
      <c r="H683" s="199" t="s">
        <v>20</v>
      </c>
      <c r="I683" s="201"/>
      <c r="J683" s="201"/>
      <c r="K683" s="198"/>
      <c r="L683" s="198"/>
      <c r="M683" s="202"/>
      <c r="N683" s="203"/>
      <c r="O683" s="204"/>
      <c r="P683" s="204"/>
      <c r="Q683" s="204"/>
      <c r="R683" s="204"/>
      <c r="S683" s="204"/>
      <c r="T683" s="204"/>
      <c r="U683" s="204"/>
      <c r="V683" s="204"/>
      <c r="W683" s="204"/>
      <c r="X683" s="205"/>
      <c r="AT683" s="206" t="s">
        <v>211</v>
      </c>
      <c r="AU683" s="206" t="s">
        <v>207</v>
      </c>
      <c r="AV683" s="13" t="s">
        <v>82</v>
      </c>
      <c r="AW683" s="13" t="s">
        <v>5</v>
      </c>
      <c r="AX683" s="13" t="s">
        <v>74</v>
      </c>
      <c r="AY683" s="206" t="s">
        <v>198</v>
      </c>
    </row>
    <row r="684" spans="2:51" s="13" customFormat="1" ht="11.25">
      <c r="B684" s="197"/>
      <c r="C684" s="198"/>
      <c r="D684" s="192" t="s">
        <v>211</v>
      </c>
      <c r="E684" s="199" t="s">
        <v>20</v>
      </c>
      <c r="F684" s="200" t="s">
        <v>1040</v>
      </c>
      <c r="G684" s="198"/>
      <c r="H684" s="199" t="s">
        <v>20</v>
      </c>
      <c r="I684" s="201"/>
      <c r="J684" s="201"/>
      <c r="K684" s="198"/>
      <c r="L684" s="198"/>
      <c r="M684" s="202"/>
      <c r="N684" s="203"/>
      <c r="O684" s="204"/>
      <c r="P684" s="204"/>
      <c r="Q684" s="204"/>
      <c r="R684" s="204"/>
      <c r="S684" s="204"/>
      <c r="T684" s="204"/>
      <c r="U684" s="204"/>
      <c r="V684" s="204"/>
      <c r="W684" s="204"/>
      <c r="X684" s="205"/>
      <c r="AT684" s="206" t="s">
        <v>211</v>
      </c>
      <c r="AU684" s="206" t="s">
        <v>207</v>
      </c>
      <c r="AV684" s="13" t="s">
        <v>82</v>
      </c>
      <c r="AW684" s="13" t="s">
        <v>5</v>
      </c>
      <c r="AX684" s="13" t="s">
        <v>74</v>
      </c>
      <c r="AY684" s="206" t="s">
        <v>198</v>
      </c>
    </row>
    <row r="685" spans="2:51" s="13" customFormat="1" ht="11.25">
      <c r="B685" s="197"/>
      <c r="C685" s="198"/>
      <c r="D685" s="192" t="s">
        <v>211</v>
      </c>
      <c r="E685" s="199" t="s">
        <v>20</v>
      </c>
      <c r="F685" s="200" t="s">
        <v>1211</v>
      </c>
      <c r="G685" s="198"/>
      <c r="H685" s="199" t="s">
        <v>20</v>
      </c>
      <c r="I685" s="201"/>
      <c r="J685" s="201"/>
      <c r="K685" s="198"/>
      <c r="L685" s="198"/>
      <c r="M685" s="202"/>
      <c r="N685" s="203"/>
      <c r="O685" s="204"/>
      <c r="P685" s="204"/>
      <c r="Q685" s="204"/>
      <c r="R685" s="204"/>
      <c r="S685" s="204"/>
      <c r="T685" s="204"/>
      <c r="U685" s="204"/>
      <c r="V685" s="204"/>
      <c r="W685" s="204"/>
      <c r="X685" s="205"/>
      <c r="AT685" s="206" t="s">
        <v>211</v>
      </c>
      <c r="AU685" s="206" t="s">
        <v>207</v>
      </c>
      <c r="AV685" s="13" t="s">
        <v>82</v>
      </c>
      <c r="AW685" s="13" t="s">
        <v>5</v>
      </c>
      <c r="AX685" s="13" t="s">
        <v>74</v>
      </c>
      <c r="AY685" s="206" t="s">
        <v>198</v>
      </c>
    </row>
    <row r="686" spans="2:51" s="14" customFormat="1" ht="11.25">
      <c r="B686" s="207"/>
      <c r="C686" s="208"/>
      <c r="D686" s="192" t="s">
        <v>211</v>
      </c>
      <c r="E686" s="209" t="s">
        <v>20</v>
      </c>
      <c r="F686" s="210" t="s">
        <v>207</v>
      </c>
      <c r="G686" s="208"/>
      <c r="H686" s="211">
        <v>2</v>
      </c>
      <c r="I686" s="212"/>
      <c r="J686" s="212"/>
      <c r="K686" s="208"/>
      <c r="L686" s="208"/>
      <c r="M686" s="213"/>
      <c r="N686" s="214"/>
      <c r="O686" s="215"/>
      <c r="P686" s="215"/>
      <c r="Q686" s="215"/>
      <c r="R686" s="215"/>
      <c r="S686" s="215"/>
      <c r="T686" s="215"/>
      <c r="U686" s="215"/>
      <c r="V686" s="215"/>
      <c r="W686" s="215"/>
      <c r="X686" s="216"/>
      <c r="AT686" s="217" t="s">
        <v>211</v>
      </c>
      <c r="AU686" s="217" t="s">
        <v>207</v>
      </c>
      <c r="AV686" s="14" t="s">
        <v>207</v>
      </c>
      <c r="AW686" s="14" t="s">
        <v>5</v>
      </c>
      <c r="AX686" s="14" t="s">
        <v>74</v>
      </c>
      <c r="AY686" s="217" t="s">
        <v>198</v>
      </c>
    </row>
    <row r="687" spans="2:51" s="13" customFormat="1" ht="11.25">
      <c r="B687" s="197"/>
      <c r="C687" s="198"/>
      <c r="D687" s="192" t="s">
        <v>211</v>
      </c>
      <c r="E687" s="199" t="s">
        <v>20</v>
      </c>
      <c r="F687" s="200" t="s">
        <v>1522</v>
      </c>
      <c r="G687" s="198"/>
      <c r="H687" s="199" t="s">
        <v>20</v>
      </c>
      <c r="I687" s="201"/>
      <c r="J687" s="201"/>
      <c r="K687" s="198"/>
      <c r="L687" s="198"/>
      <c r="M687" s="202"/>
      <c r="N687" s="203"/>
      <c r="O687" s="204"/>
      <c r="P687" s="204"/>
      <c r="Q687" s="204"/>
      <c r="R687" s="204"/>
      <c r="S687" s="204"/>
      <c r="T687" s="204"/>
      <c r="U687" s="204"/>
      <c r="V687" s="204"/>
      <c r="W687" s="204"/>
      <c r="X687" s="205"/>
      <c r="AT687" s="206" t="s">
        <v>211</v>
      </c>
      <c r="AU687" s="206" t="s">
        <v>207</v>
      </c>
      <c r="AV687" s="13" t="s">
        <v>82</v>
      </c>
      <c r="AW687" s="13" t="s">
        <v>5</v>
      </c>
      <c r="AX687" s="13" t="s">
        <v>74</v>
      </c>
      <c r="AY687" s="206" t="s">
        <v>198</v>
      </c>
    </row>
    <row r="688" spans="2:51" s="13" customFormat="1" ht="11.25">
      <c r="B688" s="197"/>
      <c r="C688" s="198"/>
      <c r="D688" s="192" t="s">
        <v>211</v>
      </c>
      <c r="E688" s="199" t="s">
        <v>20</v>
      </c>
      <c r="F688" s="200" t="s">
        <v>1040</v>
      </c>
      <c r="G688" s="198"/>
      <c r="H688" s="199" t="s">
        <v>20</v>
      </c>
      <c r="I688" s="201"/>
      <c r="J688" s="201"/>
      <c r="K688" s="198"/>
      <c r="L688" s="198"/>
      <c r="M688" s="202"/>
      <c r="N688" s="203"/>
      <c r="O688" s="204"/>
      <c r="P688" s="204"/>
      <c r="Q688" s="204"/>
      <c r="R688" s="204"/>
      <c r="S688" s="204"/>
      <c r="T688" s="204"/>
      <c r="U688" s="204"/>
      <c r="V688" s="204"/>
      <c r="W688" s="204"/>
      <c r="X688" s="205"/>
      <c r="AT688" s="206" t="s">
        <v>211</v>
      </c>
      <c r="AU688" s="206" t="s">
        <v>207</v>
      </c>
      <c r="AV688" s="13" t="s">
        <v>82</v>
      </c>
      <c r="AW688" s="13" t="s">
        <v>5</v>
      </c>
      <c r="AX688" s="13" t="s">
        <v>74</v>
      </c>
      <c r="AY688" s="206" t="s">
        <v>198</v>
      </c>
    </row>
    <row r="689" spans="2:51" s="13" customFormat="1" ht="11.25">
      <c r="B689" s="197"/>
      <c r="C689" s="198"/>
      <c r="D689" s="192" t="s">
        <v>211</v>
      </c>
      <c r="E689" s="199" t="s">
        <v>20</v>
      </c>
      <c r="F689" s="200" t="s">
        <v>1213</v>
      </c>
      <c r="G689" s="198"/>
      <c r="H689" s="199" t="s">
        <v>20</v>
      </c>
      <c r="I689" s="201"/>
      <c r="J689" s="201"/>
      <c r="K689" s="198"/>
      <c r="L689" s="198"/>
      <c r="M689" s="202"/>
      <c r="N689" s="203"/>
      <c r="O689" s="204"/>
      <c r="P689" s="204"/>
      <c r="Q689" s="204"/>
      <c r="R689" s="204"/>
      <c r="S689" s="204"/>
      <c r="T689" s="204"/>
      <c r="U689" s="204"/>
      <c r="V689" s="204"/>
      <c r="W689" s="204"/>
      <c r="X689" s="205"/>
      <c r="AT689" s="206" t="s">
        <v>211</v>
      </c>
      <c r="AU689" s="206" t="s">
        <v>207</v>
      </c>
      <c r="AV689" s="13" t="s">
        <v>82</v>
      </c>
      <c r="AW689" s="13" t="s">
        <v>5</v>
      </c>
      <c r="AX689" s="13" t="s">
        <v>74</v>
      </c>
      <c r="AY689" s="206" t="s">
        <v>198</v>
      </c>
    </row>
    <row r="690" spans="2:51" s="14" customFormat="1" ht="11.25">
      <c r="B690" s="207"/>
      <c r="C690" s="208"/>
      <c r="D690" s="192" t="s">
        <v>211</v>
      </c>
      <c r="E690" s="209" t="s">
        <v>20</v>
      </c>
      <c r="F690" s="210" t="s">
        <v>207</v>
      </c>
      <c r="G690" s="208"/>
      <c r="H690" s="211">
        <v>2</v>
      </c>
      <c r="I690" s="212"/>
      <c r="J690" s="212"/>
      <c r="K690" s="208"/>
      <c r="L690" s="208"/>
      <c r="M690" s="213"/>
      <c r="N690" s="214"/>
      <c r="O690" s="215"/>
      <c r="P690" s="215"/>
      <c r="Q690" s="215"/>
      <c r="R690" s="215"/>
      <c r="S690" s="215"/>
      <c r="T690" s="215"/>
      <c r="U690" s="215"/>
      <c r="V690" s="215"/>
      <c r="W690" s="215"/>
      <c r="X690" s="216"/>
      <c r="AT690" s="217" t="s">
        <v>211</v>
      </c>
      <c r="AU690" s="217" t="s">
        <v>207</v>
      </c>
      <c r="AV690" s="14" t="s">
        <v>207</v>
      </c>
      <c r="AW690" s="14" t="s">
        <v>5</v>
      </c>
      <c r="AX690" s="14" t="s">
        <v>74</v>
      </c>
      <c r="AY690" s="217" t="s">
        <v>198</v>
      </c>
    </row>
    <row r="691" spans="2:51" s="13" customFormat="1" ht="11.25">
      <c r="B691" s="197"/>
      <c r="C691" s="198"/>
      <c r="D691" s="192" t="s">
        <v>211</v>
      </c>
      <c r="E691" s="199" t="s">
        <v>20</v>
      </c>
      <c r="F691" s="200" t="s">
        <v>1525</v>
      </c>
      <c r="G691" s="198"/>
      <c r="H691" s="199" t="s">
        <v>20</v>
      </c>
      <c r="I691" s="201"/>
      <c r="J691" s="201"/>
      <c r="K691" s="198"/>
      <c r="L691" s="198"/>
      <c r="M691" s="202"/>
      <c r="N691" s="203"/>
      <c r="O691" s="204"/>
      <c r="P691" s="204"/>
      <c r="Q691" s="204"/>
      <c r="R691" s="204"/>
      <c r="S691" s="204"/>
      <c r="T691" s="204"/>
      <c r="U691" s="204"/>
      <c r="V691" s="204"/>
      <c r="W691" s="204"/>
      <c r="X691" s="205"/>
      <c r="AT691" s="206" t="s">
        <v>211</v>
      </c>
      <c r="AU691" s="206" t="s">
        <v>207</v>
      </c>
      <c r="AV691" s="13" t="s">
        <v>82</v>
      </c>
      <c r="AW691" s="13" t="s">
        <v>5</v>
      </c>
      <c r="AX691" s="13" t="s">
        <v>74</v>
      </c>
      <c r="AY691" s="206" t="s">
        <v>198</v>
      </c>
    </row>
    <row r="692" spans="2:51" s="13" customFormat="1" ht="11.25">
      <c r="B692" s="197"/>
      <c r="C692" s="198"/>
      <c r="D692" s="192" t="s">
        <v>211</v>
      </c>
      <c r="E692" s="199" t="s">
        <v>20</v>
      </c>
      <c r="F692" s="200" t="s">
        <v>1301</v>
      </c>
      <c r="G692" s="198"/>
      <c r="H692" s="199" t="s">
        <v>20</v>
      </c>
      <c r="I692" s="201"/>
      <c r="J692" s="201"/>
      <c r="K692" s="198"/>
      <c r="L692" s="198"/>
      <c r="M692" s="202"/>
      <c r="N692" s="203"/>
      <c r="O692" s="204"/>
      <c r="P692" s="204"/>
      <c r="Q692" s="204"/>
      <c r="R692" s="204"/>
      <c r="S692" s="204"/>
      <c r="T692" s="204"/>
      <c r="U692" s="204"/>
      <c r="V692" s="204"/>
      <c r="W692" s="204"/>
      <c r="X692" s="205"/>
      <c r="AT692" s="206" t="s">
        <v>211</v>
      </c>
      <c r="AU692" s="206" t="s">
        <v>207</v>
      </c>
      <c r="AV692" s="13" t="s">
        <v>82</v>
      </c>
      <c r="AW692" s="13" t="s">
        <v>5</v>
      </c>
      <c r="AX692" s="13" t="s">
        <v>74</v>
      </c>
      <c r="AY692" s="206" t="s">
        <v>198</v>
      </c>
    </row>
    <row r="693" spans="2:51" s="13" customFormat="1" ht="11.25">
      <c r="B693" s="197"/>
      <c r="C693" s="198"/>
      <c r="D693" s="192" t="s">
        <v>211</v>
      </c>
      <c r="E693" s="199" t="s">
        <v>20</v>
      </c>
      <c r="F693" s="200" t="s">
        <v>1319</v>
      </c>
      <c r="G693" s="198"/>
      <c r="H693" s="199" t="s">
        <v>20</v>
      </c>
      <c r="I693" s="201"/>
      <c r="J693" s="201"/>
      <c r="K693" s="198"/>
      <c r="L693" s="198"/>
      <c r="M693" s="202"/>
      <c r="N693" s="203"/>
      <c r="O693" s="204"/>
      <c r="P693" s="204"/>
      <c r="Q693" s="204"/>
      <c r="R693" s="204"/>
      <c r="S693" s="204"/>
      <c r="T693" s="204"/>
      <c r="U693" s="204"/>
      <c r="V693" s="204"/>
      <c r="W693" s="204"/>
      <c r="X693" s="205"/>
      <c r="AT693" s="206" t="s">
        <v>211</v>
      </c>
      <c r="AU693" s="206" t="s">
        <v>207</v>
      </c>
      <c r="AV693" s="13" t="s">
        <v>82</v>
      </c>
      <c r="AW693" s="13" t="s">
        <v>5</v>
      </c>
      <c r="AX693" s="13" t="s">
        <v>74</v>
      </c>
      <c r="AY693" s="206" t="s">
        <v>198</v>
      </c>
    </row>
    <row r="694" spans="2:51" s="14" customFormat="1" ht="11.25">
      <c r="B694" s="207"/>
      <c r="C694" s="208"/>
      <c r="D694" s="192" t="s">
        <v>211</v>
      </c>
      <c r="E694" s="209" t="s">
        <v>20</v>
      </c>
      <c r="F694" s="210" t="s">
        <v>1370</v>
      </c>
      <c r="G694" s="208"/>
      <c r="H694" s="211">
        <v>4.3499999999999996</v>
      </c>
      <c r="I694" s="212"/>
      <c r="J694" s="212"/>
      <c r="K694" s="208"/>
      <c r="L694" s="208"/>
      <c r="M694" s="213"/>
      <c r="N694" s="214"/>
      <c r="O694" s="215"/>
      <c r="P694" s="215"/>
      <c r="Q694" s="215"/>
      <c r="R694" s="215"/>
      <c r="S694" s="215"/>
      <c r="T694" s="215"/>
      <c r="U694" s="215"/>
      <c r="V694" s="215"/>
      <c r="W694" s="215"/>
      <c r="X694" s="216"/>
      <c r="AT694" s="217" t="s">
        <v>211</v>
      </c>
      <c r="AU694" s="217" t="s">
        <v>207</v>
      </c>
      <c r="AV694" s="14" t="s">
        <v>207</v>
      </c>
      <c r="AW694" s="14" t="s">
        <v>5</v>
      </c>
      <c r="AX694" s="14" t="s">
        <v>74</v>
      </c>
      <c r="AY694" s="217" t="s">
        <v>198</v>
      </c>
    </row>
    <row r="695" spans="2:51" s="13" customFormat="1" ht="11.25">
      <c r="B695" s="197"/>
      <c r="C695" s="198"/>
      <c r="D695" s="192" t="s">
        <v>211</v>
      </c>
      <c r="E695" s="199" t="s">
        <v>20</v>
      </c>
      <c r="F695" s="200" t="s">
        <v>1525</v>
      </c>
      <c r="G695" s="198"/>
      <c r="H695" s="199" t="s">
        <v>20</v>
      </c>
      <c r="I695" s="201"/>
      <c r="J695" s="201"/>
      <c r="K695" s="198"/>
      <c r="L695" s="198"/>
      <c r="M695" s="202"/>
      <c r="N695" s="203"/>
      <c r="O695" s="204"/>
      <c r="P695" s="204"/>
      <c r="Q695" s="204"/>
      <c r="R695" s="204"/>
      <c r="S695" s="204"/>
      <c r="T695" s="204"/>
      <c r="U695" s="204"/>
      <c r="V695" s="204"/>
      <c r="W695" s="204"/>
      <c r="X695" s="205"/>
      <c r="AT695" s="206" t="s">
        <v>211</v>
      </c>
      <c r="AU695" s="206" t="s">
        <v>207</v>
      </c>
      <c r="AV695" s="13" t="s">
        <v>82</v>
      </c>
      <c r="AW695" s="13" t="s">
        <v>5</v>
      </c>
      <c r="AX695" s="13" t="s">
        <v>74</v>
      </c>
      <c r="AY695" s="206" t="s">
        <v>198</v>
      </c>
    </row>
    <row r="696" spans="2:51" s="13" customFormat="1" ht="11.25">
      <c r="B696" s="197"/>
      <c r="C696" s="198"/>
      <c r="D696" s="192" t="s">
        <v>211</v>
      </c>
      <c r="E696" s="199" t="s">
        <v>20</v>
      </c>
      <c r="F696" s="200" t="s">
        <v>1301</v>
      </c>
      <c r="G696" s="198"/>
      <c r="H696" s="199" t="s">
        <v>20</v>
      </c>
      <c r="I696" s="201"/>
      <c r="J696" s="201"/>
      <c r="K696" s="198"/>
      <c r="L696" s="198"/>
      <c r="M696" s="202"/>
      <c r="N696" s="203"/>
      <c r="O696" s="204"/>
      <c r="P696" s="204"/>
      <c r="Q696" s="204"/>
      <c r="R696" s="204"/>
      <c r="S696" s="204"/>
      <c r="T696" s="204"/>
      <c r="U696" s="204"/>
      <c r="V696" s="204"/>
      <c r="W696" s="204"/>
      <c r="X696" s="205"/>
      <c r="AT696" s="206" t="s">
        <v>211</v>
      </c>
      <c r="AU696" s="206" t="s">
        <v>207</v>
      </c>
      <c r="AV696" s="13" t="s">
        <v>82</v>
      </c>
      <c r="AW696" s="13" t="s">
        <v>5</v>
      </c>
      <c r="AX696" s="13" t="s">
        <v>74</v>
      </c>
      <c r="AY696" s="206" t="s">
        <v>198</v>
      </c>
    </row>
    <row r="697" spans="2:51" s="13" customFormat="1" ht="11.25">
      <c r="B697" s="197"/>
      <c r="C697" s="198"/>
      <c r="D697" s="192" t="s">
        <v>211</v>
      </c>
      <c r="E697" s="199" t="s">
        <v>20</v>
      </c>
      <c r="F697" s="200" t="s">
        <v>1321</v>
      </c>
      <c r="G697" s="198"/>
      <c r="H697" s="199" t="s">
        <v>20</v>
      </c>
      <c r="I697" s="201"/>
      <c r="J697" s="201"/>
      <c r="K697" s="198"/>
      <c r="L697" s="198"/>
      <c r="M697" s="202"/>
      <c r="N697" s="203"/>
      <c r="O697" s="204"/>
      <c r="P697" s="204"/>
      <c r="Q697" s="204"/>
      <c r="R697" s="204"/>
      <c r="S697" s="204"/>
      <c r="T697" s="204"/>
      <c r="U697" s="204"/>
      <c r="V697" s="204"/>
      <c r="W697" s="204"/>
      <c r="X697" s="205"/>
      <c r="AT697" s="206" t="s">
        <v>211</v>
      </c>
      <c r="AU697" s="206" t="s">
        <v>207</v>
      </c>
      <c r="AV697" s="13" t="s">
        <v>82</v>
      </c>
      <c r="AW697" s="13" t="s">
        <v>5</v>
      </c>
      <c r="AX697" s="13" t="s">
        <v>74</v>
      </c>
      <c r="AY697" s="206" t="s">
        <v>198</v>
      </c>
    </row>
    <row r="698" spans="2:51" s="14" customFormat="1" ht="11.25">
      <c r="B698" s="207"/>
      <c r="C698" s="208"/>
      <c r="D698" s="192" t="s">
        <v>211</v>
      </c>
      <c r="E698" s="209" t="s">
        <v>20</v>
      </c>
      <c r="F698" s="210" t="s">
        <v>1370</v>
      </c>
      <c r="G698" s="208"/>
      <c r="H698" s="211">
        <v>4.3499999999999996</v>
      </c>
      <c r="I698" s="212"/>
      <c r="J698" s="212"/>
      <c r="K698" s="208"/>
      <c r="L698" s="208"/>
      <c r="M698" s="213"/>
      <c r="N698" s="214"/>
      <c r="O698" s="215"/>
      <c r="P698" s="215"/>
      <c r="Q698" s="215"/>
      <c r="R698" s="215"/>
      <c r="S698" s="215"/>
      <c r="T698" s="215"/>
      <c r="U698" s="215"/>
      <c r="V698" s="215"/>
      <c r="W698" s="215"/>
      <c r="X698" s="216"/>
      <c r="AT698" s="217" t="s">
        <v>211</v>
      </c>
      <c r="AU698" s="217" t="s">
        <v>207</v>
      </c>
      <c r="AV698" s="14" t="s">
        <v>207</v>
      </c>
      <c r="AW698" s="14" t="s">
        <v>5</v>
      </c>
      <c r="AX698" s="14" t="s">
        <v>74</v>
      </c>
      <c r="AY698" s="217" t="s">
        <v>198</v>
      </c>
    </row>
    <row r="699" spans="2:51" s="13" customFormat="1" ht="11.25">
      <c r="B699" s="197"/>
      <c r="C699" s="198"/>
      <c r="D699" s="192" t="s">
        <v>211</v>
      </c>
      <c r="E699" s="199" t="s">
        <v>20</v>
      </c>
      <c r="F699" s="200" t="s">
        <v>1525</v>
      </c>
      <c r="G699" s="198"/>
      <c r="H699" s="199" t="s">
        <v>20</v>
      </c>
      <c r="I699" s="201"/>
      <c r="J699" s="201"/>
      <c r="K699" s="198"/>
      <c r="L699" s="198"/>
      <c r="M699" s="202"/>
      <c r="N699" s="203"/>
      <c r="O699" s="204"/>
      <c r="P699" s="204"/>
      <c r="Q699" s="204"/>
      <c r="R699" s="204"/>
      <c r="S699" s="204"/>
      <c r="T699" s="204"/>
      <c r="U699" s="204"/>
      <c r="V699" s="204"/>
      <c r="W699" s="204"/>
      <c r="X699" s="205"/>
      <c r="AT699" s="206" t="s">
        <v>211</v>
      </c>
      <c r="AU699" s="206" t="s">
        <v>207</v>
      </c>
      <c r="AV699" s="13" t="s">
        <v>82</v>
      </c>
      <c r="AW699" s="13" t="s">
        <v>5</v>
      </c>
      <c r="AX699" s="13" t="s">
        <v>74</v>
      </c>
      <c r="AY699" s="206" t="s">
        <v>198</v>
      </c>
    </row>
    <row r="700" spans="2:51" s="13" customFormat="1" ht="11.25">
      <c r="B700" s="197"/>
      <c r="C700" s="198"/>
      <c r="D700" s="192" t="s">
        <v>211</v>
      </c>
      <c r="E700" s="199" t="s">
        <v>20</v>
      </c>
      <c r="F700" s="200" t="s">
        <v>1301</v>
      </c>
      <c r="G700" s="198"/>
      <c r="H700" s="199" t="s">
        <v>20</v>
      </c>
      <c r="I700" s="201"/>
      <c r="J700" s="201"/>
      <c r="K700" s="198"/>
      <c r="L700" s="198"/>
      <c r="M700" s="202"/>
      <c r="N700" s="203"/>
      <c r="O700" s="204"/>
      <c r="P700" s="204"/>
      <c r="Q700" s="204"/>
      <c r="R700" s="204"/>
      <c r="S700" s="204"/>
      <c r="T700" s="204"/>
      <c r="U700" s="204"/>
      <c r="V700" s="204"/>
      <c r="W700" s="204"/>
      <c r="X700" s="205"/>
      <c r="AT700" s="206" t="s">
        <v>211</v>
      </c>
      <c r="AU700" s="206" t="s">
        <v>207</v>
      </c>
      <c r="AV700" s="13" t="s">
        <v>82</v>
      </c>
      <c r="AW700" s="13" t="s">
        <v>5</v>
      </c>
      <c r="AX700" s="13" t="s">
        <v>74</v>
      </c>
      <c r="AY700" s="206" t="s">
        <v>198</v>
      </c>
    </row>
    <row r="701" spans="2:51" s="13" customFormat="1" ht="11.25">
      <c r="B701" s="197"/>
      <c r="C701" s="198"/>
      <c r="D701" s="192" t="s">
        <v>211</v>
      </c>
      <c r="E701" s="199" t="s">
        <v>20</v>
      </c>
      <c r="F701" s="200" t="s">
        <v>1322</v>
      </c>
      <c r="G701" s="198"/>
      <c r="H701" s="199" t="s">
        <v>20</v>
      </c>
      <c r="I701" s="201"/>
      <c r="J701" s="201"/>
      <c r="K701" s="198"/>
      <c r="L701" s="198"/>
      <c r="M701" s="202"/>
      <c r="N701" s="203"/>
      <c r="O701" s="204"/>
      <c r="P701" s="204"/>
      <c r="Q701" s="204"/>
      <c r="R701" s="204"/>
      <c r="S701" s="204"/>
      <c r="T701" s="204"/>
      <c r="U701" s="204"/>
      <c r="V701" s="204"/>
      <c r="W701" s="204"/>
      <c r="X701" s="205"/>
      <c r="AT701" s="206" t="s">
        <v>211</v>
      </c>
      <c r="AU701" s="206" t="s">
        <v>207</v>
      </c>
      <c r="AV701" s="13" t="s">
        <v>82</v>
      </c>
      <c r="AW701" s="13" t="s">
        <v>5</v>
      </c>
      <c r="AX701" s="13" t="s">
        <v>74</v>
      </c>
      <c r="AY701" s="206" t="s">
        <v>198</v>
      </c>
    </row>
    <row r="702" spans="2:51" s="14" customFormat="1" ht="11.25">
      <c r="B702" s="207"/>
      <c r="C702" s="208"/>
      <c r="D702" s="192" t="s">
        <v>211</v>
      </c>
      <c r="E702" s="209" t="s">
        <v>20</v>
      </c>
      <c r="F702" s="210" t="s">
        <v>1370</v>
      </c>
      <c r="G702" s="208"/>
      <c r="H702" s="211">
        <v>4.3499999999999996</v>
      </c>
      <c r="I702" s="212"/>
      <c r="J702" s="212"/>
      <c r="K702" s="208"/>
      <c r="L702" s="208"/>
      <c r="M702" s="213"/>
      <c r="N702" s="214"/>
      <c r="O702" s="215"/>
      <c r="P702" s="215"/>
      <c r="Q702" s="215"/>
      <c r="R702" s="215"/>
      <c r="S702" s="215"/>
      <c r="T702" s="215"/>
      <c r="U702" s="215"/>
      <c r="V702" s="215"/>
      <c r="W702" s="215"/>
      <c r="X702" s="216"/>
      <c r="AT702" s="217" t="s">
        <v>211</v>
      </c>
      <c r="AU702" s="217" t="s">
        <v>207</v>
      </c>
      <c r="AV702" s="14" t="s">
        <v>207</v>
      </c>
      <c r="AW702" s="14" t="s">
        <v>5</v>
      </c>
      <c r="AX702" s="14" t="s">
        <v>74</v>
      </c>
      <c r="AY702" s="217" t="s">
        <v>198</v>
      </c>
    </row>
    <row r="703" spans="2:51" s="13" customFormat="1" ht="11.25">
      <c r="B703" s="197"/>
      <c r="C703" s="198"/>
      <c r="D703" s="192" t="s">
        <v>211</v>
      </c>
      <c r="E703" s="199" t="s">
        <v>20</v>
      </c>
      <c r="F703" s="200" t="s">
        <v>1525</v>
      </c>
      <c r="G703" s="198"/>
      <c r="H703" s="199" t="s">
        <v>20</v>
      </c>
      <c r="I703" s="201"/>
      <c r="J703" s="201"/>
      <c r="K703" s="198"/>
      <c r="L703" s="198"/>
      <c r="M703" s="202"/>
      <c r="N703" s="203"/>
      <c r="O703" s="204"/>
      <c r="P703" s="204"/>
      <c r="Q703" s="204"/>
      <c r="R703" s="204"/>
      <c r="S703" s="204"/>
      <c r="T703" s="204"/>
      <c r="U703" s="204"/>
      <c r="V703" s="204"/>
      <c r="W703" s="204"/>
      <c r="X703" s="205"/>
      <c r="AT703" s="206" t="s">
        <v>211</v>
      </c>
      <c r="AU703" s="206" t="s">
        <v>207</v>
      </c>
      <c r="AV703" s="13" t="s">
        <v>82</v>
      </c>
      <c r="AW703" s="13" t="s">
        <v>5</v>
      </c>
      <c r="AX703" s="13" t="s">
        <v>74</v>
      </c>
      <c r="AY703" s="206" t="s">
        <v>198</v>
      </c>
    </row>
    <row r="704" spans="2:51" s="13" customFormat="1" ht="11.25">
      <c r="B704" s="197"/>
      <c r="C704" s="198"/>
      <c r="D704" s="192" t="s">
        <v>211</v>
      </c>
      <c r="E704" s="199" t="s">
        <v>20</v>
      </c>
      <c r="F704" s="200" t="s">
        <v>1301</v>
      </c>
      <c r="G704" s="198"/>
      <c r="H704" s="199" t="s">
        <v>20</v>
      </c>
      <c r="I704" s="201"/>
      <c r="J704" s="201"/>
      <c r="K704" s="198"/>
      <c r="L704" s="198"/>
      <c r="M704" s="202"/>
      <c r="N704" s="203"/>
      <c r="O704" s="204"/>
      <c r="P704" s="204"/>
      <c r="Q704" s="204"/>
      <c r="R704" s="204"/>
      <c r="S704" s="204"/>
      <c r="T704" s="204"/>
      <c r="U704" s="204"/>
      <c r="V704" s="204"/>
      <c r="W704" s="204"/>
      <c r="X704" s="205"/>
      <c r="AT704" s="206" t="s">
        <v>211</v>
      </c>
      <c r="AU704" s="206" t="s">
        <v>207</v>
      </c>
      <c r="AV704" s="13" t="s">
        <v>82</v>
      </c>
      <c r="AW704" s="13" t="s">
        <v>5</v>
      </c>
      <c r="AX704" s="13" t="s">
        <v>74</v>
      </c>
      <c r="AY704" s="206" t="s">
        <v>198</v>
      </c>
    </row>
    <row r="705" spans="2:51" s="13" customFormat="1" ht="11.25">
      <c r="B705" s="197"/>
      <c r="C705" s="198"/>
      <c r="D705" s="192" t="s">
        <v>211</v>
      </c>
      <c r="E705" s="199" t="s">
        <v>20</v>
      </c>
      <c r="F705" s="200" t="s">
        <v>1323</v>
      </c>
      <c r="G705" s="198"/>
      <c r="H705" s="199" t="s">
        <v>20</v>
      </c>
      <c r="I705" s="201"/>
      <c r="J705" s="201"/>
      <c r="K705" s="198"/>
      <c r="L705" s="198"/>
      <c r="M705" s="202"/>
      <c r="N705" s="203"/>
      <c r="O705" s="204"/>
      <c r="P705" s="204"/>
      <c r="Q705" s="204"/>
      <c r="R705" s="204"/>
      <c r="S705" s="204"/>
      <c r="T705" s="204"/>
      <c r="U705" s="204"/>
      <c r="V705" s="204"/>
      <c r="W705" s="204"/>
      <c r="X705" s="205"/>
      <c r="AT705" s="206" t="s">
        <v>211</v>
      </c>
      <c r="AU705" s="206" t="s">
        <v>207</v>
      </c>
      <c r="AV705" s="13" t="s">
        <v>82</v>
      </c>
      <c r="AW705" s="13" t="s">
        <v>5</v>
      </c>
      <c r="AX705" s="13" t="s">
        <v>74</v>
      </c>
      <c r="AY705" s="206" t="s">
        <v>198</v>
      </c>
    </row>
    <row r="706" spans="2:51" s="14" customFormat="1" ht="11.25">
      <c r="B706" s="207"/>
      <c r="C706" s="208"/>
      <c r="D706" s="192" t="s">
        <v>211</v>
      </c>
      <c r="E706" s="209" t="s">
        <v>20</v>
      </c>
      <c r="F706" s="210" t="s">
        <v>1370</v>
      </c>
      <c r="G706" s="208"/>
      <c r="H706" s="211">
        <v>4.3499999999999996</v>
      </c>
      <c r="I706" s="212"/>
      <c r="J706" s="212"/>
      <c r="K706" s="208"/>
      <c r="L706" s="208"/>
      <c r="M706" s="213"/>
      <c r="N706" s="214"/>
      <c r="O706" s="215"/>
      <c r="P706" s="215"/>
      <c r="Q706" s="215"/>
      <c r="R706" s="215"/>
      <c r="S706" s="215"/>
      <c r="T706" s="215"/>
      <c r="U706" s="215"/>
      <c r="V706" s="215"/>
      <c r="W706" s="215"/>
      <c r="X706" s="216"/>
      <c r="AT706" s="217" t="s">
        <v>211</v>
      </c>
      <c r="AU706" s="217" t="s">
        <v>207</v>
      </c>
      <c r="AV706" s="14" t="s">
        <v>207</v>
      </c>
      <c r="AW706" s="14" t="s">
        <v>5</v>
      </c>
      <c r="AX706" s="14" t="s">
        <v>74</v>
      </c>
      <c r="AY706" s="217" t="s">
        <v>198</v>
      </c>
    </row>
    <row r="707" spans="2:51" s="13" customFormat="1" ht="11.25">
      <c r="B707" s="197"/>
      <c r="C707" s="198"/>
      <c r="D707" s="192" t="s">
        <v>211</v>
      </c>
      <c r="E707" s="199" t="s">
        <v>20</v>
      </c>
      <c r="F707" s="200" t="s">
        <v>1525</v>
      </c>
      <c r="G707" s="198"/>
      <c r="H707" s="199" t="s">
        <v>20</v>
      </c>
      <c r="I707" s="201"/>
      <c r="J707" s="201"/>
      <c r="K707" s="198"/>
      <c r="L707" s="198"/>
      <c r="M707" s="202"/>
      <c r="N707" s="203"/>
      <c r="O707" s="204"/>
      <c r="P707" s="204"/>
      <c r="Q707" s="204"/>
      <c r="R707" s="204"/>
      <c r="S707" s="204"/>
      <c r="T707" s="204"/>
      <c r="U707" s="204"/>
      <c r="V707" s="204"/>
      <c r="W707" s="204"/>
      <c r="X707" s="205"/>
      <c r="AT707" s="206" t="s">
        <v>211</v>
      </c>
      <c r="AU707" s="206" t="s">
        <v>207</v>
      </c>
      <c r="AV707" s="13" t="s">
        <v>82</v>
      </c>
      <c r="AW707" s="13" t="s">
        <v>5</v>
      </c>
      <c r="AX707" s="13" t="s">
        <v>74</v>
      </c>
      <c r="AY707" s="206" t="s">
        <v>198</v>
      </c>
    </row>
    <row r="708" spans="2:51" s="13" customFormat="1" ht="11.25">
      <c r="B708" s="197"/>
      <c r="C708" s="198"/>
      <c r="D708" s="192" t="s">
        <v>211</v>
      </c>
      <c r="E708" s="199" t="s">
        <v>20</v>
      </c>
      <c r="F708" s="200" t="s">
        <v>1382</v>
      </c>
      <c r="G708" s="198"/>
      <c r="H708" s="199" t="s">
        <v>20</v>
      </c>
      <c r="I708" s="201"/>
      <c r="J708" s="201"/>
      <c r="K708" s="198"/>
      <c r="L708" s="198"/>
      <c r="M708" s="202"/>
      <c r="N708" s="203"/>
      <c r="O708" s="204"/>
      <c r="P708" s="204"/>
      <c r="Q708" s="204"/>
      <c r="R708" s="204"/>
      <c r="S708" s="204"/>
      <c r="T708" s="204"/>
      <c r="U708" s="204"/>
      <c r="V708" s="204"/>
      <c r="W708" s="204"/>
      <c r="X708" s="205"/>
      <c r="AT708" s="206" t="s">
        <v>211</v>
      </c>
      <c r="AU708" s="206" t="s">
        <v>207</v>
      </c>
      <c r="AV708" s="13" t="s">
        <v>82</v>
      </c>
      <c r="AW708" s="13" t="s">
        <v>5</v>
      </c>
      <c r="AX708" s="13" t="s">
        <v>74</v>
      </c>
      <c r="AY708" s="206" t="s">
        <v>198</v>
      </c>
    </row>
    <row r="709" spans="2:51" s="13" customFormat="1" ht="11.25">
      <c r="B709" s="197"/>
      <c r="C709" s="198"/>
      <c r="D709" s="192" t="s">
        <v>211</v>
      </c>
      <c r="E709" s="199" t="s">
        <v>20</v>
      </c>
      <c r="F709" s="200" t="s">
        <v>1411</v>
      </c>
      <c r="G709" s="198"/>
      <c r="H709" s="199" t="s">
        <v>20</v>
      </c>
      <c r="I709" s="201"/>
      <c r="J709" s="201"/>
      <c r="K709" s="198"/>
      <c r="L709" s="198"/>
      <c r="M709" s="202"/>
      <c r="N709" s="203"/>
      <c r="O709" s="204"/>
      <c r="P709" s="204"/>
      <c r="Q709" s="204"/>
      <c r="R709" s="204"/>
      <c r="S709" s="204"/>
      <c r="T709" s="204"/>
      <c r="U709" s="204"/>
      <c r="V709" s="204"/>
      <c r="W709" s="204"/>
      <c r="X709" s="205"/>
      <c r="AT709" s="206" t="s">
        <v>211</v>
      </c>
      <c r="AU709" s="206" t="s">
        <v>207</v>
      </c>
      <c r="AV709" s="13" t="s">
        <v>82</v>
      </c>
      <c r="AW709" s="13" t="s">
        <v>5</v>
      </c>
      <c r="AX709" s="13" t="s">
        <v>74</v>
      </c>
      <c r="AY709" s="206" t="s">
        <v>198</v>
      </c>
    </row>
    <row r="710" spans="2:51" s="14" customFormat="1" ht="11.25">
      <c r="B710" s="207"/>
      <c r="C710" s="208"/>
      <c r="D710" s="192" t="s">
        <v>211</v>
      </c>
      <c r="E710" s="209" t="s">
        <v>20</v>
      </c>
      <c r="F710" s="210" t="s">
        <v>1370</v>
      </c>
      <c r="G710" s="208"/>
      <c r="H710" s="211">
        <v>4.3499999999999996</v>
      </c>
      <c r="I710" s="212"/>
      <c r="J710" s="212"/>
      <c r="K710" s="208"/>
      <c r="L710" s="208"/>
      <c r="M710" s="213"/>
      <c r="N710" s="214"/>
      <c r="O710" s="215"/>
      <c r="P710" s="215"/>
      <c r="Q710" s="215"/>
      <c r="R710" s="215"/>
      <c r="S710" s="215"/>
      <c r="T710" s="215"/>
      <c r="U710" s="215"/>
      <c r="V710" s="215"/>
      <c r="W710" s="215"/>
      <c r="X710" s="216"/>
      <c r="AT710" s="217" t="s">
        <v>211</v>
      </c>
      <c r="AU710" s="217" t="s">
        <v>207</v>
      </c>
      <c r="AV710" s="14" t="s">
        <v>207</v>
      </c>
      <c r="AW710" s="14" t="s">
        <v>5</v>
      </c>
      <c r="AX710" s="14" t="s">
        <v>74</v>
      </c>
      <c r="AY710" s="217" t="s">
        <v>198</v>
      </c>
    </row>
    <row r="711" spans="2:51" s="13" customFormat="1" ht="11.25">
      <c r="B711" s="197"/>
      <c r="C711" s="198"/>
      <c r="D711" s="192" t="s">
        <v>211</v>
      </c>
      <c r="E711" s="199" t="s">
        <v>20</v>
      </c>
      <c r="F711" s="200" t="s">
        <v>1525</v>
      </c>
      <c r="G711" s="198"/>
      <c r="H711" s="199" t="s">
        <v>20</v>
      </c>
      <c r="I711" s="201"/>
      <c r="J711" s="201"/>
      <c r="K711" s="198"/>
      <c r="L711" s="198"/>
      <c r="M711" s="202"/>
      <c r="N711" s="203"/>
      <c r="O711" s="204"/>
      <c r="P711" s="204"/>
      <c r="Q711" s="204"/>
      <c r="R711" s="204"/>
      <c r="S711" s="204"/>
      <c r="T711" s="204"/>
      <c r="U711" s="204"/>
      <c r="V711" s="204"/>
      <c r="W711" s="204"/>
      <c r="X711" s="205"/>
      <c r="AT711" s="206" t="s">
        <v>211</v>
      </c>
      <c r="AU711" s="206" t="s">
        <v>207</v>
      </c>
      <c r="AV711" s="13" t="s">
        <v>82</v>
      </c>
      <c r="AW711" s="13" t="s">
        <v>5</v>
      </c>
      <c r="AX711" s="13" t="s">
        <v>74</v>
      </c>
      <c r="AY711" s="206" t="s">
        <v>198</v>
      </c>
    </row>
    <row r="712" spans="2:51" s="13" customFormat="1" ht="11.25">
      <c r="B712" s="197"/>
      <c r="C712" s="198"/>
      <c r="D712" s="192" t="s">
        <v>211</v>
      </c>
      <c r="E712" s="199" t="s">
        <v>20</v>
      </c>
      <c r="F712" s="200" t="s">
        <v>1382</v>
      </c>
      <c r="G712" s="198"/>
      <c r="H712" s="199" t="s">
        <v>20</v>
      </c>
      <c r="I712" s="201"/>
      <c r="J712" s="201"/>
      <c r="K712" s="198"/>
      <c r="L712" s="198"/>
      <c r="M712" s="202"/>
      <c r="N712" s="203"/>
      <c r="O712" s="204"/>
      <c r="P712" s="204"/>
      <c r="Q712" s="204"/>
      <c r="R712" s="204"/>
      <c r="S712" s="204"/>
      <c r="T712" s="204"/>
      <c r="U712" s="204"/>
      <c r="V712" s="204"/>
      <c r="W712" s="204"/>
      <c r="X712" s="205"/>
      <c r="AT712" s="206" t="s">
        <v>211</v>
      </c>
      <c r="AU712" s="206" t="s">
        <v>207</v>
      </c>
      <c r="AV712" s="13" t="s">
        <v>82</v>
      </c>
      <c r="AW712" s="13" t="s">
        <v>5</v>
      </c>
      <c r="AX712" s="13" t="s">
        <v>74</v>
      </c>
      <c r="AY712" s="206" t="s">
        <v>198</v>
      </c>
    </row>
    <row r="713" spans="2:51" s="13" customFormat="1" ht="11.25">
      <c r="B713" s="197"/>
      <c r="C713" s="198"/>
      <c r="D713" s="192" t="s">
        <v>211</v>
      </c>
      <c r="E713" s="199" t="s">
        <v>20</v>
      </c>
      <c r="F713" s="200" t="s">
        <v>1412</v>
      </c>
      <c r="G713" s="198"/>
      <c r="H713" s="199" t="s">
        <v>20</v>
      </c>
      <c r="I713" s="201"/>
      <c r="J713" s="201"/>
      <c r="K713" s="198"/>
      <c r="L713" s="198"/>
      <c r="M713" s="202"/>
      <c r="N713" s="203"/>
      <c r="O713" s="204"/>
      <c r="P713" s="204"/>
      <c r="Q713" s="204"/>
      <c r="R713" s="204"/>
      <c r="S713" s="204"/>
      <c r="T713" s="204"/>
      <c r="U713" s="204"/>
      <c r="V713" s="204"/>
      <c r="W713" s="204"/>
      <c r="X713" s="205"/>
      <c r="AT713" s="206" t="s">
        <v>211</v>
      </c>
      <c r="AU713" s="206" t="s">
        <v>207</v>
      </c>
      <c r="AV713" s="13" t="s">
        <v>82</v>
      </c>
      <c r="AW713" s="13" t="s">
        <v>5</v>
      </c>
      <c r="AX713" s="13" t="s">
        <v>74</v>
      </c>
      <c r="AY713" s="206" t="s">
        <v>198</v>
      </c>
    </row>
    <row r="714" spans="2:51" s="14" customFormat="1" ht="11.25">
      <c r="B714" s="207"/>
      <c r="C714" s="208"/>
      <c r="D714" s="192" t="s">
        <v>211</v>
      </c>
      <c r="E714" s="209" t="s">
        <v>20</v>
      </c>
      <c r="F714" s="210" t="s">
        <v>1370</v>
      </c>
      <c r="G714" s="208"/>
      <c r="H714" s="211">
        <v>4.3499999999999996</v>
      </c>
      <c r="I714" s="212"/>
      <c r="J714" s="212"/>
      <c r="K714" s="208"/>
      <c r="L714" s="208"/>
      <c r="M714" s="213"/>
      <c r="N714" s="214"/>
      <c r="O714" s="215"/>
      <c r="P714" s="215"/>
      <c r="Q714" s="215"/>
      <c r="R714" s="215"/>
      <c r="S714" s="215"/>
      <c r="T714" s="215"/>
      <c r="U714" s="215"/>
      <c r="V714" s="215"/>
      <c r="W714" s="215"/>
      <c r="X714" s="216"/>
      <c r="AT714" s="217" t="s">
        <v>211</v>
      </c>
      <c r="AU714" s="217" t="s">
        <v>207</v>
      </c>
      <c r="AV714" s="14" t="s">
        <v>207</v>
      </c>
      <c r="AW714" s="14" t="s">
        <v>5</v>
      </c>
      <c r="AX714" s="14" t="s">
        <v>74</v>
      </c>
      <c r="AY714" s="217" t="s">
        <v>198</v>
      </c>
    </row>
    <row r="715" spans="2:51" s="13" customFormat="1" ht="11.25">
      <c r="B715" s="197"/>
      <c r="C715" s="198"/>
      <c r="D715" s="192" t="s">
        <v>211</v>
      </c>
      <c r="E715" s="199" t="s">
        <v>20</v>
      </c>
      <c r="F715" s="200" t="s">
        <v>1525</v>
      </c>
      <c r="G715" s="198"/>
      <c r="H715" s="199" t="s">
        <v>20</v>
      </c>
      <c r="I715" s="201"/>
      <c r="J715" s="201"/>
      <c r="K715" s="198"/>
      <c r="L715" s="198"/>
      <c r="M715" s="202"/>
      <c r="N715" s="203"/>
      <c r="O715" s="204"/>
      <c r="P715" s="204"/>
      <c r="Q715" s="204"/>
      <c r="R715" s="204"/>
      <c r="S715" s="204"/>
      <c r="T715" s="204"/>
      <c r="U715" s="204"/>
      <c r="V715" s="204"/>
      <c r="W715" s="204"/>
      <c r="X715" s="205"/>
      <c r="AT715" s="206" t="s">
        <v>211</v>
      </c>
      <c r="AU715" s="206" t="s">
        <v>207</v>
      </c>
      <c r="AV715" s="13" t="s">
        <v>82</v>
      </c>
      <c r="AW715" s="13" t="s">
        <v>5</v>
      </c>
      <c r="AX715" s="13" t="s">
        <v>74</v>
      </c>
      <c r="AY715" s="206" t="s">
        <v>198</v>
      </c>
    </row>
    <row r="716" spans="2:51" s="13" customFormat="1" ht="11.25">
      <c r="B716" s="197"/>
      <c r="C716" s="198"/>
      <c r="D716" s="192" t="s">
        <v>211</v>
      </c>
      <c r="E716" s="199" t="s">
        <v>20</v>
      </c>
      <c r="F716" s="200" t="s">
        <v>1382</v>
      </c>
      <c r="G716" s="198"/>
      <c r="H716" s="199" t="s">
        <v>20</v>
      </c>
      <c r="I716" s="201"/>
      <c r="J716" s="201"/>
      <c r="K716" s="198"/>
      <c r="L716" s="198"/>
      <c r="M716" s="202"/>
      <c r="N716" s="203"/>
      <c r="O716" s="204"/>
      <c r="P716" s="204"/>
      <c r="Q716" s="204"/>
      <c r="R716" s="204"/>
      <c r="S716" s="204"/>
      <c r="T716" s="204"/>
      <c r="U716" s="204"/>
      <c r="V716" s="204"/>
      <c r="W716" s="204"/>
      <c r="X716" s="205"/>
      <c r="AT716" s="206" t="s">
        <v>211</v>
      </c>
      <c r="AU716" s="206" t="s">
        <v>207</v>
      </c>
      <c r="AV716" s="13" t="s">
        <v>82</v>
      </c>
      <c r="AW716" s="13" t="s">
        <v>5</v>
      </c>
      <c r="AX716" s="13" t="s">
        <v>74</v>
      </c>
      <c r="AY716" s="206" t="s">
        <v>198</v>
      </c>
    </row>
    <row r="717" spans="2:51" s="13" customFormat="1" ht="11.25">
      <c r="B717" s="197"/>
      <c r="C717" s="198"/>
      <c r="D717" s="192" t="s">
        <v>211</v>
      </c>
      <c r="E717" s="199" t="s">
        <v>20</v>
      </c>
      <c r="F717" s="200" t="s">
        <v>1413</v>
      </c>
      <c r="G717" s="198"/>
      <c r="H717" s="199" t="s">
        <v>20</v>
      </c>
      <c r="I717" s="201"/>
      <c r="J717" s="201"/>
      <c r="K717" s="198"/>
      <c r="L717" s="198"/>
      <c r="M717" s="202"/>
      <c r="N717" s="203"/>
      <c r="O717" s="204"/>
      <c r="P717" s="204"/>
      <c r="Q717" s="204"/>
      <c r="R717" s="204"/>
      <c r="S717" s="204"/>
      <c r="T717" s="204"/>
      <c r="U717" s="204"/>
      <c r="V717" s="204"/>
      <c r="W717" s="204"/>
      <c r="X717" s="205"/>
      <c r="AT717" s="206" t="s">
        <v>211</v>
      </c>
      <c r="AU717" s="206" t="s">
        <v>207</v>
      </c>
      <c r="AV717" s="13" t="s">
        <v>82</v>
      </c>
      <c r="AW717" s="13" t="s">
        <v>5</v>
      </c>
      <c r="AX717" s="13" t="s">
        <v>74</v>
      </c>
      <c r="AY717" s="206" t="s">
        <v>198</v>
      </c>
    </row>
    <row r="718" spans="2:51" s="14" customFormat="1" ht="11.25">
      <c r="B718" s="207"/>
      <c r="C718" s="208"/>
      <c r="D718" s="192" t="s">
        <v>211</v>
      </c>
      <c r="E718" s="209" t="s">
        <v>20</v>
      </c>
      <c r="F718" s="210" t="s">
        <v>1370</v>
      </c>
      <c r="G718" s="208"/>
      <c r="H718" s="211">
        <v>4.3499999999999996</v>
      </c>
      <c r="I718" s="212"/>
      <c r="J718" s="212"/>
      <c r="K718" s="208"/>
      <c r="L718" s="208"/>
      <c r="M718" s="213"/>
      <c r="N718" s="214"/>
      <c r="O718" s="215"/>
      <c r="P718" s="215"/>
      <c r="Q718" s="215"/>
      <c r="R718" s="215"/>
      <c r="S718" s="215"/>
      <c r="T718" s="215"/>
      <c r="U718" s="215"/>
      <c r="V718" s="215"/>
      <c r="W718" s="215"/>
      <c r="X718" s="216"/>
      <c r="AT718" s="217" t="s">
        <v>211</v>
      </c>
      <c r="AU718" s="217" t="s">
        <v>207</v>
      </c>
      <c r="AV718" s="14" t="s">
        <v>207</v>
      </c>
      <c r="AW718" s="14" t="s">
        <v>5</v>
      </c>
      <c r="AX718" s="14" t="s">
        <v>74</v>
      </c>
      <c r="AY718" s="217" t="s">
        <v>198</v>
      </c>
    </row>
    <row r="719" spans="2:51" s="13" customFormat="1" ht="11.25">
      <c r="B719" s="197"/>
      <c r="C719" s="198"/>
      <c r="D719" s="192" t="s">
        <v>211</v>
      </c>
      <c r="E719" s="199" t="s">
        <v>20</v>
      </c>
      <c r="F719" s="200" t="s">
        <v>1525</v>
      </c>
      <c r="G719" s="198"/>
      <c r="H719" s="199" t="s">
        <v>20</v>
      </c>
      <c r="I719" s="201"/>
      <c r="J719" s="201"/>
      <c r="K719" s="198"/>
      <c r="L719" s="198"/>
      <c r="M719" s="202"/>
      <c r="N719" s="203"/>
      <c r="O719" s="204"/>
      <c r="P719" s="204"/>
      <c r="Q719" s="204"/>
      <c r="R719" s="204"/>
      <c r="S719" s="204"/>
      <c r="T719" s="204"/>
      <c r="U719" s="204"/>
      <c r="V719" s="204"/>
      <c r="W719" s="204"/>
      <c r="X719" s="205"/>
      <c r="AT719" s="206" t="s">
        <v>211</v>
      </c>
      <c r="AU719" s="206" t="s">
        <v>207</v>
      </c>
      <c r="AV719" s="13" t="s">
        <v>82</v>
      </c>
      <c r="AW719" s="13" t="s">
        <v>5</v>
      </c>
      <c r="AX719" s="13" t="s">
        <v>74</v>
      </c>
      <c r="AY719" s="206" t="s">
        <v>198</v>
      </c>
    </row>
    <row r="720" spans="2:51" s="13" customFormat="1" ht="11.25">
      <c r="B720" s="197"/>
      <c r="C720" s="198"/>
      <c r="D720" s="192" t="s">
        <v>211</v>
      </c>
      <c r="E720" s="199" t="s">
        <v>20</v>
      </c>
      <c r="F720" s="200" t="s">
        <v>1382</v>
      </c>
      <c r="G720" s="198"/>
      <c r="H720" s="199" t="s">
        <v>20</v>
      </c>
      <c r="I720" s="201"/>
      <c r="J720" s="201"/>
      <c r="K720" s="198"/>
      <c r="L720" s="198"/>
      <c r="M720" s="202"/>
      <c r="N720" s="203"/>
      <c r="O720" s="204"/>
      <c r="P720" s="204"/>
      <c r="Q720" s="204"/>
      <c r="R720" s="204"/>
      <c r="S720" s="204"/>
      <c r="T720" s="204"/>
      <c r="U720" s="204"/>
      <c r="V720" s="204"/>
      <c r="W720" s="204"/>
      <c r="X720" s="205"/>
      <c r="AT720" s="206" t="s">
        <v>211</v>
      </c>
      <c r="AU720" s="206" t="s">
        <v>207</v>
      </c>
      <c r="AV720" s="13" t="s">
        <v>82</v>
      </c>
      <c r="AW720" s="13" t="s">
        <v>5</v>
      </c>
      <c r="AX720" s="13" t="s">
        <v>74</v>
      </c>
      <c r="AY720" s="206" t="s">
        <v>198</v>
      </c>
    </row>
    <row r="721" spans="2:51" s="13" customFormat="1" ht="11.25">
      <c r="B721" s="197"/>
      <c r="C721" s="198"/>
      <c r="D721" s="192" t="s">
        <v>211</v>
      </c>
      <c r="E721" s="199" t="s">
        <v>20</v>
      </c>
      <c r="F721" s="200" t="s">
        <v>1414</v>
      </c>
      <c r="G721" s="198"/>
      <c r="H721" s="199" t="s">
        <v>20</v>
      </c>
      <c r="I721" s="201"/>
      <c r="J721" s="201"/>
      <c r="K721" s="198"/>
      <c r="L721" s="198"/>
      <c r="M721" s="202"/>
      <c r="N721" s="203"/>
      <c r="O721" s="204"/>
      <c r="P721" s="204"/>
      <c r="Q721" s="204"/>
      <c r="R721" s="204"/>
      <c r="S721" s="204"/>
      <c r="T721" s="204"/>
      <c r="U721" s="204"/>
      <c r="V721" s="204"/>
      <c r="W721" s="204"/>
      <c r="X721" s="205"/>
      <c r="AT721" s="206" t="s">
        <v>211</v>
      </c>
      <c r="AU721" s="206" t="s">
        <v>207</v>
      </c>
      <c r="AV721" s="13" t="s">
        <v>82</v>
      </c>
      <c r="AW721" s="13" t="s">
        <v>5</v>
      </c>
      <c r="AX721" s="13" t="s">
        <v>74</v>
      </c>
      <c r="AY721" s="206" t="s">
        <v>198</v>
      </c>
    </row>
    <row r="722" spans="2:51" s="14" customFormat="1" ht="11.25">
      <c r="B722" s="207"/>
      <c r="C722" s="208"/>
      <c r="D722" s="192" t="s">
        <v>211</v>
      </c>
      <c r="E722" s="209" t="s">
        <v>20</v>
      </c>
      <c r="F722" s="210" t="s">
        <v>1370</v>
      </c>
      <c r="G722" s="208"/>
      <c r="H722" s="211">
        <v>4.3499999999999996</v>
      </c>
      <c r="I722" s="212"/>
      <c r="J722" s="212"/>
      <c r="K722" s="208"/>
      <c r="L722" s="208"/>
      <c r="M722" s="213"/>
      <c r="N722" s="214"/>
      <c r="O722" s="215"/>
      <c r="P722" s="215"/>
      <c r="Q722" s="215"/>
      <c r="R722" s="215"/>
      <c r="S722" s="215"/>
      <c r="T722" s="215"/>
      <c r="U722" s="215"/>
      <c r="V722" s="215"/>
      <c r="W722" s="215"/>
      <c r="X722" s="216"/>
      <c r="AT722" s="217" t="s">
        <v>211</v>
      </c>
      <c r="AU722" s="217" t="s">
        <v>207</v>
      </c>
      <c r="AV722" s="14" t="s">
        <v>207</v>
      </c>
      <c r="AW722" s="14" t="s">
        <v>5</v>
      </c>
      <c r="AX722" s="14" t="s">
        <v>74</v>
      </c>
      <c r="AY722" s="217" t="s">
        <v>198</v>
      </c>
    </row>
    <row r="723" spans="2:51" s="13" customFormat="1" ht="11.25">
      <c r="B723" s="197"/>
      <c r="C723" s="198"/>
      <c r="D723" s="192" t="s">
        <v>211</v>
      </c>
      <c r="E723" s="199" t="s">
        <v>20</v>
      </c>
      <c r="F723" s="200" t="s">
        <v>1525</v>
      </c>
      <c r="G723" s="198"/>
      <c r="H723" s="199" t="s">
        <v>20</v>
      </c>
      <c r="I723" s="201"/>
      <c r="J723" s="201"/>
      <c r="K723" s="198"/>
      <c r="L723" s="198"/>
      <c r="M723" s="202"/>
      <c r="N723" s="203"/>
      <c r="O723" s="204"/>
      <c r="P723" s="204"/>
      <c r="Q723" s="204"/>
      <c r="R723" s="204"/>
      <c r="S723" s="204"/>
      <c r="T723" s="204"/>
      <c r="U723" s="204"/>
      <c r="V723" s="204"/>
      <c r="W723" s="204"/>
      <c r="X723" s="205"/>
      <c r="AT723" s="206" t="s">
        <v>211</v>
      </c>
      <c r="AU723" s="206" t="s">
        <v>207</v>
      </c>
      <c r="AV723" s="13" t="s">
        <v>82</v>
      </c>
      <c r="AW723" s="13" t="s">
        <v>5</v>
      </c>
      <c r="AX723" s="13" t="s">
        <v>74</v>
      </c>
      <c r="AY723" s="206" t="s">
        <v>198</v>
      </c>
    </row>
    <row r="724" spans="2:51" s="13" customFormat="1" ht="11.25">
      <c r="B724" s="197"/>
      <c r="C724" s="198"/>
      <c r="D724" s="192" t="s">
        <v>211</v>
      </c>
      <c r="E724" s="199" t="s">
        <v>20</v>
      </c>
      <c r="F724" s="200" t="s">
        <v>1301</v>
      </c>
      <c r="G724" s="198"/>
      <c r="H724" s="199" t="s">
        <v>20</v>
      </c>
      <c r="I724" s="201"/>
      <c r="J724" s="201"/>
      <c r="K724" s="198"/>
      <c r="L724" s="198"/>
      <c r="M724" s="202"/>
      <c r="N724" s="203"/>
      <c r="O724" s="204"/>
      <c r="P724" s="204"/>
      <c r="Q724" s="204"/>
      <c r="R724" s="204"/>
      <c r="S724" s="204"/>
      <c r="T724" s="204"/>
      <c r="U724" s="204"/>
      <c r="V724" s="204"/>
      <c r="W724" s="204"/>
      <c r="X724" s="205"/>
      <c r="AT724" s="206" t="s">
        <v>211</v>
      </c>
      <c r="AU724" s="206" t="s">
        <v>207</v>
      </c>
      <c r="AV724" s="13" t="s">
        <v>82</v>
      </c>
      <c r="AW724" s="13" t="s">
        <v>5</v>
      </c>
      <c r="AX724" s="13" t="s">
        <v>74</v>
      </c>
      <c r="AY724" s="206" t="s">
        <v>198</v>
      </c>
    </row>
    <row r="725" spans="2:51" s="13" customFormat="1" ht="11.25">
      <c r="B725" s="197"/>
      <c r="C725" s="198"/>
      <c r="D725" s="192" t="s">
        <v>211</v>
      </c>
      <c r="E725" s="199" t="s">
        <v>20</v>
      </c>
      <c r="F725" s="200" t="s">
        <v>1324</v>
      </c>
      <c r="G725" s="198"/>
      <c r="H725" s="199" t="s">
        <v>20</v>
      </c>
      <c r="I725" s="201"/>
      <c r="J725" s="201"/>
      <c r="K725" s="198"/>
      <c r="L725" s="198"/>
      <c r="M725" s="202"/>
      <c r="N725" s="203"/>
      <c r="O725" s="204"/>
      <c r="P725" s="204"/>
      <c r="Q725" s="204"/>
      <c r="R725" s="204"/>
      <c r="S725" s="204"/>
      <c r="T725" s="204"/>
      <c r="U725" s="204"/>
      <c r="V725" s="204"/>
      <c r="W725" s="204"/>
      <c r="X725" s="205"/>
      <c r="AT725" s="206" t="s">
        <v>211</v>
      </c>
      <c r="AU725" s="206" t="s">
        <v>207</v>
      </c>
      <c r="AV725" s="13" t="s">
        <v>82</v>
      </c>
      <c r="AW725" s="13" t="s">
        <v>5</v>
      </c>
      <c r="AX725" s="13" t="s">
        <v>74</v>
      </c>
      <c r="AY725" s="206" t="s">
        <v>198</v>
      </c>
    </row>
    <row r="726" spans="2:51" s="14" customFormat="1" ht="11.25">
      <c r="B726" s="207"/>
      <c r="C726" s="208"/>
      <c r="D726" s="192" t="s">
        <v>211</v>
      </c>
      <c r="E726" s="209" t="s">
        <v>20</v>
      </c>
      <c r="F726" s="210" t="s">
        <v>1371</v>
      </c>
      <c r="G726" s="208"/>
      <c r="H726" s="211">
        <v>4.37</v>
      </c>
      <c r="I726" s="212"/>
      <c r="J726" s="212"/>
      <c r="K726" s="208"/>
      <c r="L726" s="208"/>
      <c r="M726" s="213"/>
      <c r="N726" s="214"/>
      <c r="O726" s="215"/>
      <c r="P726" s="215"/>
      <c r="Q726" s="215"/>
      <c r="R726" s="215"/>
      <c r="S726" s="215"/>
      <c r="T726" s="215"/>
      <c r="U726" s="215"/>
      <c r="V726" s="215"/>
      <c r="W726" s="215"/>
      <c r="X726" s="216"/>
      <c r="AT726" s="217" t="s">
        <v>211</v>
      </c>
      <c r="AU726" s="217" t="s">
        <v>207</v>
      </c>
      <c r="AV726" s="14" t="s">
        <v>207</v>
      </c>
      <c r="AW726" s="14" t="s">
        <v>5</v>
      </c>
      <c r="AX726" s="14" t="s">
        <v>74</v>
      </c>
      <c r="AY726" s="217" t="s">
        <v>198</v>
      </c>
    </row>
    <row r="727" spans="2:51" s="13" customFormat="1" ht="11.25">
      <c r="B727" s="197"/>
      <c r="C727" s="198"/>
      <c r="D727" s="192" t="s">
        <v>211</v>
      </c>
      <c r="E727" s="199" t="s">
        <v>20</v>
      </c>
      <c r="F727" s="200" t="s">
        <v>1525</v>
      </c>
      <c r="G727" s="198"/>
      <c r="H727" s="199" t="s">
        <v>20</v>
      </c>
      <c r="I727" s="201"/>
      <c r="J727" s="201"/>
      <c r="K727" s="198"/>
      <c r="L727" s="198"/>
      <c r="M727" s="202"/>
      <c r="N727" s="203"/>
      <c r="O727" s="204"/>
      <c r="P727" s="204"/>
      <c r="Q727" s="204"/>
      <c r="R727" s="204"/>
      <c r="S727" s="204"/>
      <c r="T727" s="204"/>
      <c r="U727" s="204"/>
      <c r="V727" s="204"/>
      <c r="W727" s="204"/>
      <c r="X727" s="205"/>
      <c r="AT727" s="206" t="s">
        <v>211</v>
      </c>
      <c r="AU727" s="206" t="s">
        <v>207</v>
      </c>
      <c r="AV727" s="13" t="s">
        <v>82</v>
      </c>
      <c r="AW727" s="13" t="s">
        <v>5</v>
      </c>
      <c r="AX727" s="13" t="s">
        <v>74</v>
      </c>
      <c r="AY727" s="206" t="s">
        <v>198</v>
      </c>
    </row>
    <row r="728" spans="2:51" s="13" customFormat="1" ht="11.25">
      <c r="B728" s="197"/>
      <c r="C728" s="198"/>
      <c r="D728" s="192" t="s">
        <v>211</v>
      </c>
      <c r="E728" s="199" t="s">
        <v>20</v>
      </c>
      <c r="F728" s="200" t="s">
        <v>1301</v>
      </c>
      <c r="G728" s="198"/>
      <c r="H728" s="199" t="s">
        <v>20</v>
      </c>
      <c r="I728" s="201"/>
      <c r="J728" s="201"/>
      <c r="K728" s="198"/>
      <c r="L728" s="198"/>
      <c r="M728" s="202"/>
      <c r="N728" s="203"/>
      <c r="O728" s="204"/>
      <c r="P728" s="204"/>
      <c r="Q728" s="204"/>
      <c r="R728" s="204"/>
      <c r="S728" s="204"/>
      <c r="T728" s="204"/>
      <c r="U728" s="204"/>
      <c r="V728" s="204"/>
      <c r="W728" s="204"/>
      <c r="X728" s="205"/>
      <c r="AT728" s="206" t="s">
        <v>211</v>
      </c>
      <c r="AU728" s="206" t="s">
        <v>207</v>
      </c>
      <c r="AV728" s="13" t="s">
        <v>82</v>
      </c>
      <c r="AW728" s="13" t="s">
        <v>5</v>
      </c>
      <c r="AX728" s="13" t="s">
        <v>74</v>
      </c>
      <c r="AY728" s="206" t="s">
        <v>198</v>
      </c>
    </row>
    <row r="729" spans="2:51" s="13" customFormat="1" ht="11.25">
      <c r="B729" s="197"/>
      <c r="C729" s="198"/>
      <c r="D729" s="192" t="s">
        <v>211</v>
      </c>
      <c r="E729" s="199" t="s">
        <v>20</v>
      </c>
      <c r="F729" s="200" t="s">
        <v>1326</v>
      </c>
      <c r="G729" s="198"/>
      <c r="H729" s="199" t="s">
        <v>20</v>
      </c>
      <c r="I729" s="201"/>
      <c r="J729" s="201"/>
      <c r="K729" s="198"/>
      <c r="L729" s="198"/>
      <c r="M729" s="202"/>
      <c r="N729" s="203"/>
      <c r="O729" s="204"/>
      <c r="P729" s="204"/>
      <c r="Q729" s="204"/>
      <c r="R729" s="204"/>
      <c r="S729" s="204"/>
      <c r="T729" s="204"/>
      <c r="U729" s="204"/>
      <c r="V729" s="204"/>
      <c r="W729" s="204"/>
      <c r="X729" s="205"/>
      <c r="AT729" s="206" t="s">
        <v>211</v>
      </c>
      <c r="AU729" s="206" t="s">
        <v>207</v>
      </c>
      <c r="AV729" s="13" t="s">
        <v>82</v>
      </c>
      <c r="AW729" s="13" t="s">
        <v>5</v>
      </c>
      <c r="AX729" s="13" t="s">
        <v>74</v>
      </c>
      <c r="AY729" s="206" t="s">
        <v>198</v>
      </c>
    </row>
    <row r="730" spans="2:51" s="14" customFormat="1" ht="11.25">
      <c r="B730" s="207"/>
      <c r="C730" s="208"/>
      <c r="D730" s="192" t="s">
        <v>211</v>
      </c>
      <c r="E730" s="209" t="s">
        <v>20</v>
      </c>
      <c r="F730" s="210" t="s">
        <v>1371</v>
      </c>
      <c r="G730" s="208"/>
      <c r="H730" s="211">
        <v>4.37</v>
      </c>
      <c r="I730" s="212"/>
      <c r="J730" s="212"/>
      <c r="K730" s="208"/>
      <c r="L730" s="208"/>
      <c r="M730" s="213"/>
      <c r="N730" s="214"/>
      <c r="O730" s="215"/>
      <c r="P730" s="215"/>
      <c r="Q730" s="215"/>
      <c r="R730" s="215"/>
      <c r="S730" s="215"/>
      <c r="T730" s="215"/>
      <c r="U730" s="215"/>
      <c r="V730" s="215"/>
      <c r="W730" s="215"/>
      <c r="X730" s="216"/>
      <c r="AT730" s="217" t="s">
        <v>211</v>
      </c>
      <c r="AU730" s="217" t="s">
        <v>207</v>
      </c>
      <c r="AV730" s="14" t="s">
        <v>207</v>
      </c>
      <c r="AW730" s="14" t="s">
        <v>5</v>
      </c>
      <c r="AX730" s="14" t="s">
        <v>74</v>
      </c>
      <c r="AY730" s="217" t="s">
        <v>198</v>
      </c>
    </row>
    <row r="731" spans="2:51" s="13" customFormat="1" ht="11.25">
      <c r="B731" s="197"/>
      <c r="C731" s="198"/>
      <c r="D731" s="192" t="s">
        <v>211</v>
      </c>
      <c r="E731" s="199" t="s">
        <v>20</v>
      </c>
      <c r="F731" s="200" t="s">
        <v>1525</v>
      </c>
      <c r="G731" s="198"/>
      <c r="H731" s="199" t="s">
        <v>20</v>
      </c>
      <c r="I731" s="201"/>
      <c r="J731" s="201"/>
      <c r="K731" s="198"/>
      <c r="L731" s="198"/>
      <c r="M731" s="202"/>
      <c r="N731" s="203"/>
      <c r="O731" s="204"/>
      <c r="P731" s="204"/>
      <c r="Q731" s="204"/>
      <c r="R731" s="204"/>
      <c r="S731" s="204"/>
      <c r="T731" s="204"/>
      <c r="U731" s="204"/>
      <c r="V731" s="204"/>
      <c r="W731" s="204"/>
      <c r="X731" s="205"/>
      <c r="AT731" s="206" t="s">
        <v>211</v>
      </c>
      <c r="AU731" s="206" t="s">
        <v>207</v>
      </c>
      <c r="AV731" s="13" t="s">
        <v>82</v>
      </c>
      <c r="AW731" s="13" t="s">
        <v>5</v>
      </c>
      <c r="AX731" s="13" t="s">
        <v>74</v>
      </c>
      <c r="AY731" s="206" t="s">
        <v>198</v>
      </c>
    </row>
    <row r="732" spans="2:51" s="13" customFormat="1" ht="11.25">
      <c r="B732" s="197"/>
      <c r="C732" s="198"/>
      <c r="D732" s="192" t="s">
        <v>211</v>
      </c>
      <c r="E732" s="199" t="s">
        <v>20</v>
      </c>
      <c r="F732" s="200" t="s">
        <v>1301</v>
      </c>
      <c r="G732" s="198"/>
      <c r="H732" s="199" t="s">
        <v>20</v>
      </c>
      <c r="I732" s="201"/>
      <c r="J732" s="201"/>
      <c r="K732" s="198"/>
      <c r="L732" s="198"/>
      <c r="M732" s="202"/>
      <c r="N732" s="203"/>
      <c r="O732" s="204"/>
      <c r="P732" s="204"/>
      <c r="Q732" s="204"/>
      <c r="R732" s="204"/>
      <c r="S732" s="204"/>
      <c r="T732" s="204"/>
      <c r="U732" s="204"/>
      <c r="V732" s="204"/>
      <c r="W732" s="204"/>
      <c r="X732" s="205"/>
      <c r="AT732" s="206" t="s">
        <v>211</v>
      </c>
      <c r="AU732" s="206" t="s">
        <v>207</v>
      </c>
      <c r="AV732" s="13" t="s">
        <v>82</v>
      </c>
      <c r="AW732" s="13" t="s">
        <v>5</v>
      </c>
      <c r="AX732" s="13" t="s">
        <v>74</v>
      </c>
      <c r="AY732" s="206" t="s">
        <v>198</v>
      </c>
    </row>
    <row r="733" spans="2:51" s="13" customFormat="1" ht="11.25">
      <c r="B733" s="197"/>
      <c r="C733" s="198"/>
      <c r="D733" s="192" t="s">
        <v>211</v>
      </c>
      <c r="E733" s="199" t="s">
        <v>20</v>
      </c>
      <c r="F733" s="200" t="s">
        <v>1327</v>
      </c>
      <c r="G733" s="198"/>
      <c r="H733" s="199" t="s">
        <v>20</v>
      </c>
      <c r="I733" s="201"/>
      <c r="J733" s="201"/>
      <c r="K733" s="198"/>
      <c r="L733" s="198"/>
      <c r="M733" s="202"/>
      <c r="N733" s="203"/>
      <c r="O733" s="204"/>
      <c r="P733" s="204"/>
      <c r="Q733" s="204"/>
      <c r="R733" s="204"/>
      <c r="S733" s="204"/>
      <c r="T733" s="204"/>
      <c r="U733" s="204"/>
      <c r="V733" s="204"/>
      <c r="W733" s="204"/>
      <c r="X733" s="205"/>
      <c r="AT733" s="206" t="s">
        <v>211</v>
      </c>
      <c r="AU733" s="206" t="s">
        <v>207</v>
      </c>
      <c r="AV733" s="13" t="s">
        <v>82</v>
      </c>
      <c r="AW733" s="13" t="s">
        <v>5</v>
      </c>
      <c r="AX733" s="13" t="s">
        <v>74</v>
      </c>
      <c r="AY733" s="206" t="s">
        <v>198</v>
      </c>
    </row>
    <row r="734" spans="2:51" s="14" customFormat="1" ht="11.25">
      <c r="B734" s="207"/>
      <c r="C734" s="208"/>
      <c r="D734" s="192" t="s">
        <v>211</v>
      </c>
      <c r="E734" s="209" t="s">
        <v>20</v>
      </c>
      <c r="F734" s="210" t="s">
        <v>1371</v>
      </c>
      <c r="G734" s="208"/>
      <c r="H734" s="211">
        <v>4.37</v>
      </c>
      <c r="I734" s="212"/>
      <c r="J734" s="212"/>
      <c r="K734" s="208"/>
      <c r="L734" s="208"/>
      <c r="M734" s="213"/>
      <c r="N734" s="214"/>
      <c r="O734" s="215"/>
      <c r="P734" s="215"/>
      <c r="Q734" s="215"/>
      <c r="R734" s="215"/>
      <c r="S734" s="215"/>
      <c r="T734" s="215"/>
      <c r="U734" s="215"/>
      <c r="V734" s="215"/>
      <c r="W734" s="215"/>
      <c r="X734" s="216"/>
      <c r="AT734" s="217" t="s">
        <v>211</v>
      </c>
      <c r="AU734" s="217" t="s">
        <v>207</v>
      </c>
      <c r="AV734" s="14" t="s">
        <v>207</v>
      </c>
      <c r="AW734" s="14" t="s">
        <v>5</v>
      </c>
      <c r="AX734" s="14" t="s">
        <v>74</v>
      </c>
      <c r="AY734" s="217" t="s">
        <v>198</v>
      </c>
    </row>
    <row r="735" spans="2:51" s="13" customFormat="1" ht="11.25">
      <c r="B735" s="197"/>
      <c r="C735" s="198"/>
      <c r="D735" s="192" t="s">
        <v>211</v>
      </c>
      <c r="E735" s="199" t="s">
        <v>20</v>
      </c>
      <c r="F735" s="200" t="s">
        <v>1525</v>
      </c>
      <c r="G735" s="198"/>
      <c r="H735" s="199" t="s">
        <v>20</v>
      </c>
      <c r="I735" s="201"/>
      <c r="J735" s="201"/>
      <c r="K735" s="198"/>
      <c r="L735" s="198"/>
      <c r="M735" s="202"/>
      <c r="N735" s="203"/>
      <c r="O735" s="204"/>
      <c r="P735" s="204"/>
      <c r="Q735" s="204"/>
      <c r="R735" s="204"/>
      <c r="S735" s="204"/>
      <c r="T735" s="204"/>
      <c r="U735" s="204"/>
      <c r="V735" s="204"/>
      <c r="W735" s="204"/>
      <c r="X735" s="205"/>
      <c r="AT735" s="206" t="s">
        <v>211</v>
      </c>
      <c r="AU735" s="206" t="s">
        <v>207</v>
      </c>
      <c r="AV735" s="13" t="s">
        <v>82</v>
      </c>
      <c r="AW735" s="13" t="s">
        <v>5</v>
      </c>
      <c r="AX735" s="13" t="s">
        <v>74</v>
      </c>
      <c r="AY735" s="206" t="s">
        <v>198</v>
      </c>
    </row>
    <row r="736" spans="2:51" s="13" customFormat="1" ht="11.25">
      <c r="B736" s="197"/>
      <c r="C736" s="198"/>
      <c r="D736" s="192" t="s">
        <v>211</v>
      </c>
      <c r="E736" s="199" t="s">
        <v>20</v>
      </c>
      <c r="F736" s="200" t="s">
        <v>1301</v>
      </c>
      <c r="G736" s="198"/>
      <c r="H736" s="199" t="s">
        <v>20</v>
      </c>
      <c r="I736" s="201"/>
      <c r="J736" s="201"/>
      <c r="K736" s="198"/>
      <c r="L736" s="198"/>
      <c r="M736" s="202"/>
      <c r="N736" s="203"/>
      <c r="O736" s="204"/>
      <c r="P736" s="204"/>
      <c r="Q736" s="204"/>
      <c r="R736" s="204"/>
      <c r="S736" s="204"/>
      <c r="T736" s="204"/>
      <c r="U736" s="204"/>
      <c r="V736" s="204"/>
      <c r="W736" s="204"/>
      <c r="X736" s="205"/>
      <c r="AT736" s="206" t="s">
        <v>211</v>
      </c>
      <c r="AU736" s="206" t="s">
        <v>207</v>
      </c>
      <c r="AV736" s="13" t="s">
        <v>82</v>
      </c>
      <c r="AW736" s="13" t="s">
        <v>5</v>
      </c>
      <c r="AX736" s="13" t="s">
        <v>74</v>
      </c>
      <c r="AY736" s="206" t="s">
        <v>198</v>
      </c>
    </row>
    <row r="737" spans="2:51" s="13" customFormat="1" ht="11.25">
      <c r="B737" s="197"/>
      <c r="C737" s="198"/>
      <c r="D737" s="192" t="s">
        <v>211</v>
      </c>
      <c r="E737" s="199" t="s">
        <v>20</v>
      </c>
      <c r="F737" s="200" t="s">
        <v>1328</v>
      </c>
      <c r="G737" s="198"/>
      <c r="H737" s="199" t="s">
        <v>20</v>
      </c>
      <c r="I737" s="201"/>
      <c r="J737" s="201"/>
      <c r="K737" s="198"/>
      <c r="L737" s="198"/>
      <c r="M737" s="202"/>
      <c r="N737" s="203"/>
      <c r="O737" s="204"/>
      <c r="P737" s="204"/>
      <c r="Q737" s="204"/>
      <c r="R737" s="204"/>
      <c r="S737" s="204"/>
      <c r="T737" s="204"/>
      <c r="U737" s="204"/>
      <c r="V737" s="204"/>
      <c r="W737" s="204"/>
      <c r="X737" s="205"/>
      <c r="AT737" s="206" t="s">
        <v>211</v>
      </c>
      <c r="AU737" s="206" t="s">
        <v>207</v>
      </c>
      <c r="AV737" s="13" t="s">
        <v>82</v>
      </c>
      <c r="AW737" s="13" t="s">
        <v>5</v>
      </c>
      <c r="AX737" s="13" t="s">
        <v>74</v>
      </c>
      <c r="AY737" s="206" t="s">
        <v>198</v>
      </c>
    </row>
    <row r="738" spans="2:51" s="14" customFormat="1" ht="11.25">
      <c r="B738" s="207"/>
      <c r="C738" s="208"/>
      <c r="D738" s="192" t="s">
        <v>211</v>
      </c>
      <c r="E738" s="209" t="s">
        <v>20</v>
      </c>
      <c r="F738" s="210" t="s">
        <v>1371</v>
      </c>
      <c r="G738" s="208"/>
      <c r="H738" s="211">
        <v>4.37</v>
      </c>
      <c r="I738" s="212"/>
      <c r="J738" s="212"/>
      <c r="K738" s="208"/>
      <c r="L738" s="208"/>
      <c r="M738" s="213"/>
      <c r="N738" s="214"/>
      <c r="O738" s="215"/>
      <c r="P738" s="215"/>
      <c r="Q738" s="215"/>
      <c r="R738" s="215"/>
      <c r="S738" s="215"/>
      <c r="T738" s="215"/>
      <c r="U738" s="215"/>
      <c r="V738" s="215"/>
      <c r="W738" s="215"/>
      <c r="X738" s="216"/>
      <c r="AT738" s="217" t="s">
        <v>211</v>
      </c>
      <c r="AU738" s="217" t="s">
        <v>207</v>
      </c>
      <c r="AV738" s="14" t="s">
        <v>207</v>
      </c>
      <c r="AW738" s="14" t="s">
        <v>5</v>
      </c>
      <c r="AX738" s="14" t="s">
        <v>74</v>
      </c>
      <c r="AY738" s="217" t="s">
        <v>198</v>
      </c>
    </row>
    <row r="739" spans="2:51" s="13" customFormat="1" ht="11.25">
      <c r="B739" s="197"/>
      <c r="C739" s="198"/>
      <c r="D739" s="192" t="s">
        <v>211</v>
      </c>
      <c r="E739" s="199" t="s">
        <v>20</v>
      </c>
      <c r="F739" s="200" t="s">
        <v>1522</v>
      </c>
      <c r="G739" s="198"/>
      <c r="H739" s="199" t="s">
        <v>20</v>
      </c>
      <c r="I739" s="201"/>
      <c r="J739" s="201"/>
      <c r="K739" s="198"/>
      <c r="L739" s="198"/>
      <c r="M739" s="202"/>
      <c r="N739" s="203"/>
      <c r="O739" s="204"/>
      <c r="P739" s="204"/>
      <c r="Q739" s="204"/>
      <c r="R739" s="204"/>
      <c r="S739" s="204"/>
      <c r="T739" s="204"/>
      <c r="U739" s="204"/>
      <c r="V739" s="204"/>
      <c r="W739" s="204"/>
      <c r="X739" s="205"/>
      <c r="AT739" s="206" t="s">
        <v>211</v>
      </c>
      <c r="AU739" s="206" t="s">
        <v>207</v>
      </c>
      <c r="AV739" s="13" t="s">
        <v>82</v>
      </c>
      <c r="AW739" s="13" t="s">
        <v>5</v>
      </c>
      <c r="AX739" s="13" t="s">
        <v>74</v>
      </c>
      <c r="AY739" s="206" t="s">
        <v>198</v>
      </c>
    </row>
    <row r="740" spans="2:51" s="13" customFormat="1" ht="11.25">
      <c r="B740" s="197"/>
      <c r="C740" s="198"/>
      <c r="D740" s="192" t="s">
        <v>211</v>
      </c>
      <c r="E740" s="199" t="s">
        <v>20</v>
      </c>
      <c r="F740" s="200" t="s">
        <v>1301</v>
      </c>
      <c r="G740" s="198"/>
      <c r="H740" s="199" t="s">
        <v>20</v>
      </c>
      <c r="I740" s="201"/>
      <c r="J740" s="201"/>
      <c r="K740" s="198"/>
      <c r="L740" s="198"/>
      <c r="M740" s="202"/>
      <c r="N740" s="203"/>
      <c r="O740" s="204"/>
      <c r="P740" s="204"/>
      <c r="Q740" s="204"/>
      <c r="R740" s="204"/>
      <c r="S740" s="204"/>
      <c r="T740" s="204"/>
      <c r="U740" s="204"/>
      <c r="V740" s="204"/>
      <c r="W740" s="204"/>
      <c r="X740" s="205"/>
      <c r="AT740" s="206" t="s">
        <v>211</v>
      </c>
      <c r="AU740" s="206" t="s">
        <v>207</v>
      </c>
      <c r="AV740" s="13" t="s">
        <v>82</v>
      </c>
      <c r="AW740" s="13" t="s">
        <v>5</v>
      </c>
      <c r="AX740" s="13" t="s">
        <v>74</v>
      </c>
      <c r="AY740" s="206" t="s">
        <v>198</v>
      </c>
    </row>
    <row r="741" spans="2:51" s="13" customFormat="1" ht="11.25">
      <c r="B741" s="197"/>
      <c r="C741" s="198"/>
      <c r="D741" s="192" t="s">
        <v>211</v>
      </c>
      <c r="E741" s="199" t="s">
        <v>20</v>
      </c>
      <c r="F741" s="200" t="s">
        <v>1329</v>
      </c>
      <c r="G741" s="198"/>
      <c r="H741" s="199" t="s">
        <v>20</v>
      </c>
      <c r="I741" s="201"/>
      <c r="J741" s="201"/>
      <c r="K741" s="198"/>
      <c r="L741" s="198"/>
      <c r="M741" s="202"/>
      <c r="N741" s="203"/>
      <c r="O741" s="204"/>
      <c r="P741" s="204"/>
      <c r="Q741" s="204"/>
      <c r="R741" s="204"/>
      <c r="S741" s="204"/>
      <c r="T741" s="204"/>
      <c r="U741" s="204"/>
      <c r="V741" s="204"/>
      <c r="W741" s="204"/>
      <c r="X741" s="205"/>
      <c r="AT741" s="206" t="s">
        <v>211</v>
      </c>
      <c r="AU741" s="206" t="s">
        <v>207</v>
      </c>
      <c r="AV741" s="13" t="s">
        <v>82</v>
      </c>
      <c r="AW741" s="13" t="s">
        <v>5</v>
      </c>
      <c r="AX741" s="13" t="s">
        <v>74</v>
      </c>
      <c r="AY741" s="206" t="s">
        <v>198</v>
      </c>
    </row>
    <row r="742" spans="2:51" s="14" customFormat="1" ht="11.25">
      <c r="B742" s="207"/>
      <c r="C742" s="208"/>
      <c r="D742" s="192" t="s">
        <v>211</v>
      </c>
      <c r="E742" s="209" t="s">
        <v>20</v>
      </c>
      <c r="F742" s="210" t="s">
        <v>1371</v>
      </c>
      <c r="G742" s="208"/>
      <c r="H742" s="211">
        <v>4.37</v>
      </c>
      <c r="I742" s="212"/>
      <c r="J742" s="212"/>
      <c r="K742" s="208"/>
      <c r="L742" s="208"/>
      <c r="M742" s="213"/>
      <c r="N742" s="214"/>
      <c r="O742" s="215"/>
      <c r="P742" s="215"/>
      <c r="Q742" s="215"/>
      <c r="R742" s="215"/>
      <c r="S742" s="215"/>
      <c r="T742" s="215"/>
      <c r="U742" s="215"/>
      <c r="V742" s="215"/>
      <c r="W742" s="215"/>
      <c r="X742" s="216"/>
      <c r="AT742" s="217" t="s">
        <v>211</v>
      </c>
      <c r="AU742" s="217" t="s">
        <v>207</v>
      </c>
      <c r="AV742" s="14" t="s">
        <v>207</v>
      </c>
      <c r="AW742" s="14" t="s">
        <v>5</v>
      </c>
      <c r="AX742" s="14" t="s">
        <v>74</v>
      </c>
      <c r="AY742" s="217" t="s">
        <v>198</v>
      </c>
    </row>
    <row r="743" spans="2:51" s="13" customFormat="1" ht="11.25">
      <c r="B743" s="197"/>
      <c r="C743" s="198"/>
      <c r="D743" s="192" t="s">
        <v>211</v>
      </c>
      <c r="E743" s="199" t="s">
        <v>20</v>
      </c>
      <c r="F743" s="200" t="s">
        <v>1522</v>
      </c>
      <c r="G743" s="198"/>
      <c r="H743" s="199" t="s">
        <v>20</v>
      </c>
      <c r="I743" s="201"/>
      <c r="J743" s="201"/>
      <c r="K743" s="198"/>
      <c r="L743" s="198"/>
      <c r="M743" s="202"/>
      <c r="N743" s="203"/>
      <c r="O743" s="204"/>
      <c r="P743" s="204"/>
      <c r="Q743" s="204"/>
      <c r="R743" s="204"/>
      <c r="S743" s="204"/>
      <c r="T743" s="204"/>
      <c r="U743" s="204"/>
      <c r="V743" s="204"/>
      <c r="W743" s="204"/>
      <c r="X743" s="205"/>
      <c r="AT743" s="206" t="s">
        <v>211</v>
      </c>
      <c r="AU743" s="206" t="s">
        <v>207</v>
      </c>
      <c r="AV743" s="13" t="s">
        <v>82</v>
      </c>
      <c r="AW743" s="13" t="s">
        <v>5</v>
      </c>
      <c r="AX743" s="13" t="s">
        <v>74</v>
      </c>
      <c r="AY743" s="206" t="s">
        <v>198</v>
      </c>
    </row>
    <row r="744" spans="2:51" s="13" customFormat="1" ht="11.25">
      <c r="B744" s="197"/>
      <c r="C744" s="198"/>
      <c r="D744" s="192" t="s">
        <v>211</v>
      </c>
      <c r="E744" s="199" t="s">
        <v>20</v>
      </c>
      <c r="F744" s="200" t="s">
        <v>1301</v>
      </c>
      <c r="G744" s="198"/>
      <c r="H744" s="199" t="s">
        <v>20</v>
      </c>
      <c r="I744" s="201"/>
      <c r="J744" s="201"/>
      <c r="K744" s="198"/>
      <c r="L744" s="198"/>
      <c r="M744" s="202"/>
      <c r="N744" s="203"/>
      <c r="O744" s="204"/>
      <c r="P744" s="204"/>
      <c r="Q744" s="204"/>
      <c r="R744" s="204"/>
      <c r="S744" s="204"/>
      <c r="T744" s="204"/>
      <c r="U744" s="204"/>
      <c r="V744" s="204"/>
      <c r="W744" s="204"/>
      <c r="X744" s="205"/>
      <c r="AT744" s="206" t="s">
        <v>211</v>
      </c>
      <c r="AU744" s="206" t="s">
        <v>207</v>
      </c>
      <c r="AV744" s="13" t="s">
        <v>82</v>
      </c>
      <c r="AW744" s="13" t="s">
        <v>5</v>
      </c>
      <c r="AX744" s="13" t="s">
        <v>74</v>
      </c>
      <c r="AY744" s="206" t="s">
        <v>198</v>
      </c>
    </row>
    <row r="745" spans="2:51" s="13" customFormat="1" ht="11.25">
      <c r="B745" s="197"/>
      <c r="C745" s="198"/>
      <c r="D745" s="192" t="s">
        <v>211</v>
      </c>
      <c r="E745" s="199" t="s">
        <v>20</v>
      </c>
      <c r="F745" s="200" t="s">
        <v>1330</v>
      </c>
      <c r="G745" s="198"/>
      <c r="H745" s="199" t="s">
        <v>20</v>
      </c>
      <c r="I745" s="201"/>
      <c r="J745" s="201"/>
      <c r="K745" s="198"/>
      <c r="L745" s="198"/>
      <c r="M745" s="202"/>
      <c r="N745" s="203"/>
      <c r="O745" s="204"/>
      <c r="P745" s="204"/>
      <c r="Q745" s="204"/>
      <c r="R745" s="204"/>
      <c r="S745" s="204"/>
      <c r="T745" s="204"/>
      <c r="U745" s="204"/>
      <c r="V745" s="204"/>
      <c r="W745" s="204"/>
      <c r="X745" s="205"/>
      <c r="AT745" s="206" t="s">
        <v>211</v>
      </c>
      <c r="AU745" s="206" t="s">
        <v>207</v>
      </c>
      <c r="AV745" s="13" t="s">
        <v>82</v>
      </c>
      <c r="AW745" s="13" t="s">
        <v>5</v>
      </c>
      <c r="AX745" s="13" t="s">
        <v>74</v>
      </c>
      <c r="AY745" s="206" t="s">
        <v>198</v>
      </c>
    </row>
    <row r="746" spans="2:51" s="14" customFormat="1" ht="11.25">
      <c r="B746" s="207"/>
      <c r="C746" s="208"/>
      <c r="D746" s="192" t="s">
        <v>211</v>
      </c>
      <c r="E746" s="209" t="s">
        <v>20</v>
      </c>
      <c r="F746" s="210" t="s">
        <v>1371</v>
      </c>
      <c r="G746" s="208"/>
      <c r="H746" s="211">
        <v>4.37</v>
      </c>
      <c r="I746" s="212"/>
      <c r="J746" s="212"/>
      <c r="K746" s="208"/>
      <c r="L746" s="208"/>
      <c r="M746" s="213"/>
      <c r="N746" s="214"/>
      <c r="O746" s="215"/>
      <c r="P746" s="215"/>
      <c r="Q746" s="215"/>
      <c r="R746" s="215"/>
      <c r="S746" s="215"/>
      <c r="T746" s="215"/>
      <c r="U746" s="215"/>
      <c r="V746" s="215"/>
      <c r="W746" s="215"/>
      <c r="X746" s="216"/>
      <c r="AT746" s="217" t="s">
        <v>211</v>
      </c>
      <c r="AU746" s="217" t="s">
        <v>207</v>
      </c>
      <c r="AV746" s="14" t="s">
        <v>207</v>
      </c>
      <c r="AW746" s="14" t="s">
        <v>5</v>
      </c>
      <c r="AX746" s="14" t="s">
        <v>74</v>
      </c>
      <c r="AY746" s="217" t="s">
        <v>198</v>
      </c>
    </row>
    <row r="747" spans="2:51" s="13" customFormat="1" ht="11.25">
      <c r="B747" s="197"/>
      <c r="C747" s="198"/>
      <c r="D747" s="192" t="s">
        <v>211</v>
      </c>
      <c r="E747" s="199" t="s">
        <v>20</v>
      </c>
      <c r="F747" s="200" t="s">
        <v>1522</v>
      </c>
      <c r="G747" s="198"/>
      <c r="H747" s="199" t="s">
        <v>20</v>
      </c>
      <c r="I747" s="201"/>
      <c r="J747" s="201"/>
      <c r="K747" s="198"/>
      <c r="L747" s="198"/>
      <c r="M747" s="202"/>
      <c r="N747" s="203"/>
      <c r="O747" s="204"/>
      <c r="P747" s="204"/>
      <c r="Q747" s="204"/>
      <c r="R747" s="204"/>
      <c r="S747" s="204"/>
      <c r="T747" s="204"/>
      <c r="U747" s="204"/>
      <c r="V747" s="204"/>
      <c r="W747" s="204"/>
      <c r="X747" s="205"/>
      <c r="AT747" s="206" t="s">
        <v>211</v>
      </c>
      <c r="AU747" s="206" t="s">
        <v>207</v>
      </c>
      <c r="AV747" s="13" t="s">
        <v>82</v>
      </c>
      <c r="AW747" s="13" t="s">
        <v>5</v>
      </c>
      <c r="AX747" s="13" t="s">
        <v>74</v>
      </c>
      <c r="AY747" s="206" t="s">
        <v>198</v>
      </c>
    </row>
    <row r="748" spans="2:51" s="13" customFormat="1" ht="11.25">
      <c r="B748" s="197"/>
      <c r="C748" s="198"/>
      <c r="D748" s="192" t="s">
        <v>211</v>
      </c>
      <c r="E748" s="199" t="s">
        <v>20</v>
      </c>
      <c r="F748" s="200" t="s">
        <v>1301</v>
      </c>
      <c r="G748" s="198"/>
      <c r="H748" s="199" t="s">
        <v>20</v>
      </c>
      <c r="I748" s="201"/>
      <c r="J748" s="201"/>
      <c r="K748" s="198"/>
      <c r="L748" s="198"/>
      <c r="M748" s="202"/>
      <c r="N748" s="203"/>
      <c r="O748" s="204"/>
      <c r="P748" s="204"/>
      <c r="Q748" s="204"/>
      <c r="R748" s="204"/>
      <c r="S748" s="204"/>
      <c r="T748" s="204"/>
      <c r="U748" s="204"/>
      <c r="V748" s="204"/>
      <c r="W748" s="204"/>
      <c r="X748" s="205"/>
      <c r="AT748" s="206" t="s">
        <v>211</v>
      </c>
      <c r="AU748" s="206" t="s">
        <v>207</v>
      </c>
      <c r="AV748" s="13" t="s">
        <v>82</v>
      </c>
      <c r="AW748" s="13" t="s">
        <v>5</v>
      </c>
      <c r="AX748" s="13" t="s">
        <v>74</v>
      </c>
      <c r="AY748" s="206" t="s">
        <v>198</v>
      </c>
    </row>
    <row r="749" spans="2:51" s="13" customFormat="1" ht="11.25">
      <c r="B749" s="197"/>
      <c r="C749" s="198"/>
      <c r="D749" s="192" t="s">
        <v>211</v>
      </c>
      <c r="E749" s="199" t="s">
        <v>20</v>
      </c>
      <c r="F749" s="200" t="s">
        <v>1331</v>
      </c>
      <c r="G749" s="198"/>
      <c r="H749" s="199" t="s">
        <v>20</v>
      </c>
      <c r="I749" s="201"/>
      <c r="J749" s="201"/>
      <c r="K749" s="198"/>
      <c r="L749" s="198"/>
      <c r="M749" s="202"/>
      <c r="N749" s="203"/>
      <c r="O749" s="204"/>
      <c r="P749" s="204"/>
      <c r="Q749" s="204"/>
      <c r="R749" s="204"/>
      <c r="S749" s="204"/>
      <c r="T749" s="204"/>
      <c r="U749" s="204"/>
      <c r="V749" s="204"/>
      <c r="W749" s="204"/>
      <c r="X749" s="205"/>
      <c r="AT749" s="206" t="s">
        <v>211</v>
      </c>
      <c r="AU749" s="206" t="s">
        <v>207</v>
      </c>
      <c r="AV749" s="13" t="s">
        <v>82</v>
      </c>
      <c r="AW749" s="13" t="s">
        <v>5</v>
      </c>
      <c r="AX749" s="13" t="s">
        <v>74</v>
      </c>
      <c r="AY749" s="206" t="s">
        <v>198</v>
      </c>
    </row>
    <row r="750" spans="2:51" s="14" customFormat="1" ht="11.25">
      <c r="B750" s="207"/>
      <c r="C750" s="208"/>
      <c r="D750" s="192" t="s">
        <v>211</v>
      </c>
      <c r="E750" s="209" t="s">
        <v>20</v>
      </c>
      <c r="F750" s="210" t="s">
        <v>1371</v>
      </c>
      <c r="G750" s="208"/>
      <c r="H750" s="211">
        <v>4.37</v>
      </c>
      <c r="I750" s="212"/>
      <c r="J750" s="212"/>
      <c r="K750" s="208"/>
      <c r="L750" s="208"/>
      <c r="M750" s="213"/>
      <c r="N750" s="214"/>
      <c r="O750" s="215"/>
      <c r="P750" s="215"/>
      <c r="Q750" s="215"/>
      <c r="R750" s="215"/>
      <c r="S750" s="215"/>
      <c r="T750" s="215"/>
      <c r="U750" s="215"/>
      <c r="V750" s="215"/>
      <c r="W750" s="215"/>
      <c r="X750" s="216"/>
      <c r="AT750" s="217" t="s">
        <v>211</v>
      </c>
      <c r="AU750" s="217" t="s">
        <v>207</v>
      </c>
      <c r="AV750" s="14" t="s">
        <v>207</v>
      </c>
      <c r="AW750" s="14" t="s">
        <v>5</v>
      </c>
      <c r="AX750" s="14" t="s">
        <v>74</v>
      </c>
      <c r="AY750" s="217" t="s">
        <v>198</v>
      </c>
    </row>
    <row r="751" spans="2:51" s="13" customFormat="1" ht="11.25">
      <c r="B751" s="197"/>
      <c r="C751" s="198"/>
      <c r="D751" s="192" t="s">
        <v>211</v>
      </c>
      <c r="E751" s="199" t="s">
        <v>20</v>
      </c>
      <c r="F751" s="200" t="s">
        <v>1522</v>
      </c>
      <c r="G751" s="198"/>
      <c r="H751" s="199" t="s">
        <v>20</v>
      </c>
      <c r="I751" s="201"/>
      <c r="J751" s="201"/>
      <c r="K751" s="198"/>
      <c r="L751" s="198"/>
      <c r="M751" s="202"/>
      <c r="N751" s="203"/>
      <c r="O751" s="204"/>
      <c r="P751" s="204"/>
      <c r="Q751" s="204"/>
      <c r="R751" s="204"/>
      <c r="S751" s="204"/>
      <c r="T751" s="204"/>
      <c r="U751" s="204"/>
      <c r="V751" s="204"/>
      <c r="W751" s="204"/>
      <c r="X751" s="205"/>
      <c r="AT751" s="206" t="s">
        <v>211</v>
      </c>
      <c r="AU751" s="206" t="s">
        <v>207</v>
      </c>
      <c r="AV751" s="13" t="s">
        <v>82</v>
      </c>
      <c r="AW751" s="13" t="s">
        <v>5</v>
      </c>
      <c r="AX751" s="13" t="s">
        <v>74</v>
      </c>
      <c r="AY751" s="206" t="s">
        <v>198</v>
      </c>
    </row>
    <row r="752" spans="2:51" s="13" customFormat="1" ht="11.25">
      <c r="B752" s="197"/>
      <c r="C752" s="198"/>
      <c r="D752" s="192" t="s">
        <v>211</v>
      </c>
      <c r="E752" s="199" t="s">
        <v>20</v>
      </c>
      <c r="F752" s="200" t="s">
        <v>1301</v>
      </c>
      <c r="G752" s="198"/>
      <c r="H752" s="199" t="s">
        <v>20</v>
      </c>
      <c r="I752" s="201"/>
      <c r="J752" s="201"/>
      <c r="K752" s="198"/>
      <c r="L752" s="198"/>
      <c r="M752" s="202"/>
      <c r="N752" s="203"/>
      <c r="O752" s="204"/>
      <c r="P752" s="204"/>
      <c r="Q752" s="204"/>
      <c r="R752" s="204"/>
      <c r="S752" s="204"/>
      <c r="T752" s="204"/>
      <c r="U752" s="204"/>
      <c r="V752" s="204"/>
      <c r="W752" s="204"/>
      <c r="X752" s="205"/>
      <c r="AT752" s="206" t="s">
        <v>211</v>
      </c>
      <c r="AU752" s="206" t="s">
        <v>207</v>
      </c>
      <c r="AV752" s="13" t="s">
        <v>82</v>
      </c>
      <c r="AW752" s="13" t="s">
        <v>5</v>
      </c>
      <c r="AX752" s="13" t="s">
        <v>74</v>
      </c>
      <c r="AY752" s="206" t="s">
        <v>198</v>
      </c>
    </row>
    <row r="753" spans="2:51" s="13" customFormat="1" ht="11.25">
      <c r="B753" s="197"/>
      <c r="C753" s="198"/>
      <c r="D753" s="192" t="s">
        <v>211</v>
      </c>
      <c r="E753" s="199" t="s">
        <v>20</v>
      </c>
      <c r="F753" s="200" t="s">
        <v>1332</v>
      </c>
      <c r="G753" s="198"/>
      <c r="H753" s="199" t="s">
        <v>20</v>
      </c>
      <c r="I753" s="201"/>
      <c r="J753" s="201"/>
      <c r="K753" s="198"/>
      <c r="L753" s="198"/>
      <c r="M753" s="202"/>
      <c r="N753" s="203"/>
      <c r="O753" s="204"/>
      <c r="P753" s="204"/>
      <c r="Q753" s="204"/>
      <c r="R753" s="204"/>
      <c r="S753" s="204"/>
      <c r="T753" s="204"/>
      <c r="U753" s="204"/>
      <c r="V753" s="204"/>
      <c r="W753" s="204"/>
      <c r="X753" s="205"/>
      <c r="AT753" s="206" t="s">
        <v>211</v>
      </c>
      <c r="AU753" s="206" t="s">
        <v>207</v>
      </c>
      <c r="AV753" s="13" t="s">
        <v>82</v>
      </c>
      <c r="AW753" s="13" t="s">
        <v>5</v>
      </c>
      <c r="AX753" s="13" t="s">
        <v>74</v>
      </c>
      <c r="AY753" s="206" t="s">
        <v>198</v>
      </c>
    </row>
    <row r="754" spans="2:51" s="14" customFormat="1" ht="11.25">
      <c r="B754" s="207"/>
      <c r="C754" s="208"/>
      <c r="D754" s="192" t="s">
        <v>211</v>
      </c>
      <c r="E754" s="209" t="s">
        <v>20</v>
      </c>
      <c r="F754" s="210" t="s">
        <v>1371</v>
      </c>
      <c r="G754" s="208"/>
      <c r="H754" s="211">
        <v>4.37</v>
      </c>
      <c r="I754" s="212"/>
      <c r="J754" s="212"/>
      <c r="K754" s="208"/>
      <c r="L754" s="208"/>
      <c r="M754" s="213"/>
      <c r="N754" s="214"/>
      <c r="O754" s="215"/>
      <c r="P754" s="215"/>
      <c r="Q754" s="215"/>
      <c r="R754" s="215"/>
      <c r="S754" s="215"/>
      <c r="T754" s="215"/>
      <c r="U754" s="215"/>
      <c r="V754" s="215"/>
      <c r="W754" s="215"/>
      <c r="X754" s="216"/>
      <c r="AT754" s="217" t="s">
        <v>211</v>
      </c>
      <c r="AU754" s="217" t="s">
        <v>207</v>
      </c>
      <c r="AV754" s="14" t="s">
        <v>207</v>
      </c>
      <c r="AW754" s="14" t="s">
        <v>5</v>
      </c>
      <c r="AX754" s="14" t="s">
        <v>74</v>
      </c>
      <c r="AY754" s="217" t="s">
        <v>198</v>
      </c>
    </row>
    <row r="755" spans="2:51" s="13" customFormat="1" ht="11.25">
      <c r="B755" s="197"/>
      <c r="C755" s="198"/>
      <c r="D755" s="192" t="s">
        <v>211</v>
      </c>
      <c r="E755" s="199" t="s">
        <v>20</v>
      </c>
      <c r="F755" s="200" t="s">
        <v>1525</v>
      </c>
      <c r="G755" s="198"/>
      <c r="H755" s="199" t="s">
        <v>20</v>
      </c>
      <c r="I755" s="201"/>
      <c r="J755" s="201"/>
      <c r="K755" s="198"/>
      <c r="L755" s="198"/>
      <c r="M755" s="202"/>
      <c r="N755" s="203"/>
      <c r="O755" s="204"/>
      <c r="P755" s="204"/>
      <c r="Q755" s="204"/>
      <c r="R755" s="204"/>
      <c r="S755" s="204"/>
      <c r="T755" s="204"/>
      <c r="U755" s="204"/>
      <c r="V755" s="204"/>
      <c r="W755" s="204"/>
      <c r="X755" s="205"/>
      <c r="AT755" s="206" t="s">
        <v>211</v>
      </c>
      <c r="AU755" s="206" t="s">
        <v>207</v>
      </c>
      <c r="AV755" s="13" t="s">
        <v>82</v>
      </c>
      <c r="AW755" s="13" t="s">
        <v>5</v>
      </c>
      <c r="AX755" s="13" t="s">
        <v>74</v>
      </c>
      <c r="AY755" s="206" t="s">
        <v>198</v>
      </c>
    </row>
    <row r="756" spans="2:51" s="13" customFormat="1" ht="11.25">
      <c r="B756" s="197"/>
      <c r="C756" s="198"/>
      <c r="D756" s="192" t="s">
        <v>211</v>
      </c>
      <c r="E756" s="199" t="s">
        <v>20</v>
      </c>
      <c r="F756" s="200" t="s">
        <v>1382</v>
      </c>
      <c r="G756" s="198"/>
      <c r="H756" s="199" t="s">
        <v>20</v>
      </c>
      <c r="I756" s="201"/>
      <c r="J756" s="201"/>
      <c r="K756" s="198"/>
      <c r="L756" s="198"/>
      <c r="M756" s="202"/>
      <c r="N756" s="203"/>
      <c r="O756" s="204"/>
      <c r="P756" s="204"/>
      <c r="Q756" s="204"/>
      <c r="R756" s="204"/>
      <c r="S756" s="204"/>
      <c r="T756" s="204"/>
      <c r="U756" s="204"/>
      <c r="V756" s="204"/>
      <c r="W756" s="204"/>
      <c r="X756" s="205"/>
      <c r="AT756" s="206" t="s">
        <v>211</v>
      </c>
      <c r="AU756" s="206" t="s">
        <v>207</v>
      </c>
      <c r="AV756" s="13" t="s">
        <v>82</v>
      </c>
      <c r="AW756" s="13" t="s">
        <v>5</v>
      </c>
      <c r="AX756" s="13" t="s">
        <v>74</v>
      </c>
      <c r="AY756" s="206" t="s">
        <v>198</v>
      </c>
    </row>
    <row r="757" spans="2:51" s="13" customFormat="1" ht="11.25">
      <c r="B757" s="197"/>
      <c r="C757" s="198"/>
      <c r="D757" s="192" t="s">
        <v>211</v>
      </c>
      <c r="E757" s="199" t="s">
        <v>20</v>
      </c>
      <c r="F757" s="200" t="s">
        <v>1415</v>
      </c>
      <c r="G757" s="198"/>
      <c r="H757" s="199" t="s">
        <v>20</v>
      </c>
      <c r="I757" s="201"/>
      <c r="J757" s="201"/>
      <c r="K757" s="198"/>
      <c r="L757" s="198"/>
      <c r="M757" s="202"/>
      <c r="N757" s="203"/>
      <c r="O757" s="204"/>
      <c r="P757" s="204"/>
      <c r="Q757" s="204"/>
      <c r="R757" s="204"/>
      <c r="S757" s="204"/>
      <c r="T757" s="204"/>
      <c r="U757" s="204"/>
      <c r="V757" s="204"/>
      <c r="W757" s="204"/>
      <c r="X757" s="205"/>
      <c r="AT757" s="206" t="s">
        <v>211</v>
      </c>
      <c r="AU757" s="206" t="s">
        <v>207</v>
      </c>
      <c r="AV757" s="13" t="s">
        <v>82</v>
      </c>
      <c r="AW757" s="13" t="s">
        <v>5</v>
      </c>
      <c r="AX757" s="13" t="s">
        <v>74</v>
      </c>
      <c r="AY757" s="206" t="s">
        <v>198</v>
      </c>
    </row>
    <row r="758" spans="2:51" s="14" customFormat="1" ht="11.25">
      <c r="B758" s="207"/>
      <c r="C758" s="208"/>
      <c r="D758" s="192" t="s">
        <v>211</v>
      </c>
      <c r="E758" s="209" t="s">
        <v>20</v>
      </c>
      <c r="F758" s="210" t="s">
        <v>1371</v>
      </c>
      <c r="G758" s="208"/>
      <c r="H758" s="211">
        <v>4.37</v>
      </c>
      <c r="I758" s="212"/>
      <c r="J758" s="212"/>
      <c r="K758" s="208"/>
      <c r="L758" s="208"/>
      <c r="M758" s="213"/>
      <c r="N758" s="214"/>
      <c r="O758" s="215"/>
      <c r="P758" s="215"/>
      <c r="Q758" s="215"/>
      <c r="R758" s="215"/>
      <c r="S758" s="215"/>
      <c r="T758" s="215"/>
      <c r="U758" s="215"/>
      <c r="V758" s="215"/>
      <c r="W758" s="215"/>
      <c r="X758" s="216"/>
      <c r="AT758" s="217" t="s">
        <v>211</v>
      </c>
      <c r="AU758" s="217" t="s">
        <v>207</v>
      </c>
      <c r="AV758" s="14" t="s">
        <v>207</v>
      </c>
      <c r="AW758" s="14" t="s">
        <v>5</v>
      </c>
      <c r="AX758" s="14" t="s">
        <v>74</v>
      </c>
      <c r="AY758" s="217" t="s">
        <v>198</v>
      </c>
    </row>
    <row r="759" spans="2:51" s="13" customFormat="1" ht="11.25">
      <c r="B759" s="197"/>
      <c r="C759" s="198"/>
      <c r="D759" s="192" t="s">
        <v>211</v>
      </c>
      <c r="E759" s="199" t="s">
        <v>20</v>
      </c>
      <c r="F759" s="200" t="s">
        <v>1525</v>
      </c>
      <c r="G759" s="198"/>
      <c r="H759" s="199" t="s">
        <v>20</v>
      </c>
      <c r="I759" s="201"/>
      <c r="J759" s="201"/>
      <c r="K759" s="198"/>
      <c r="L759" s="198"/>
      <c r="M759" s="202"/>
      <c r="N759" s="203"/>
      <c r="O759" s="204"/>
      <c r="P759" s="204"/>
      <c r="Q759" s="204"/>
      <c r="R759" s="204"/>
      <c r="S759" s="204"/>
      <c r="T759" s="204"/>
      <c r="U759" s="204"/>
      <c r="V759" s="204"/>
      <c r="W759" s="204"/>
      <c r="X759" s="205"/>
      <c r="AT759" s="206" t="s">
        <v>211</v>
      </c>
      <c r="AU759" s="206" t="s">
        <v>207</v>
      </c>
      <c r="AV759" s="13" t="s">
        <v>82</v>
      </c>
      <c r="AW759" s="13" t="s">
        <v>5</v>
      </c>
      <c r="AX759" s="13" t="s">
        <v>74</v>
      </c>
      <c r="AY759" s="206" t="s">
        <v>198</v>
      </c>
    </row>
    <row r="760" spans="2:51" s="13" customFormat="1" ht="11.25">
      <c r="B760" s="197"/>
      <c r="C760" s="198"/>
      <c r="D760" s="192" t="s">
        <v>211</v>
      </c>
      <c r="E760" s="199" t="s">
        <v>20</v>
      </c>
      <c r="F760" s="200" t="s">
        <v>1382</v>
      </c>
      <c r="G760" s="198"/>
      <c r="H760" s="199" t="s">
        <v>20</v>
      </c>
      <c r="I760" s="201"/>
      <c r="J760" s="201"/>
      <c r="K760" s="198"/>
      <c r="L760" s="198"/>
      <c r="M760" s="202"/>
      <c r="N760" s="203"/>
      <c r="O760" s="204"/>
      <c r="P760" s="204"/>
      <c r="Q760" s="204"/>
      <c r="R760" s="204"/>
      <c r="S760" s="204"/>
      <c r="T760" s="204"/>
      <c r="U760" s="204"/>
      <c r="V760" s="204"/>
      <c r="W760" s="204"/>
      <c r="X760" s="205"/>
      <c r="AT760" s="206" t="s">
        <v>211</v>
      </c>
      <c r="AU760" s="206" t="s">
        <v>207</v>
      </c>
      <c r="AV760" s="13" t="s">
        <v>82</v>
      </c>
      <c r="AW760" s="13" t="s">
        <v>5</v>
      </c>
      <c r="AX760" s="13" t="s">
        <v>74</v>
      </c>
      <c r="AY760" s="206" t="s">
        <v>198</v>
      </c>
    </row>
    <row r="761" spans="2:51" s="13" customFormat="1" ht="11.25">
      <c r="B761" s="197"/>
      <c r="C761" s="198"/>
      <c r="D761" s="192" t="s">
        <v>211</v>
      </c>
      <c r="E761" s="199" t="s">
        <v>20</v>
      </c>
      <c r="F761" s="200" t="s">
        <v>1416</v>
      </c>
      <c r="G761" s="198"/>
      <c r="H761" s="199" t="s">
        <v>20</v>
      </c>
      <c r="I761" s="201"/>
      <c r="J761" s="201"/>
      <c r="K761" s="198"/>
      <c r="L761" s="198"/>
      <c r="M761" s="202"/>
      <c r="N761" s="203"/>
      <c r="O761" s="204"/>
      <c r="P761" s="204"/>
      <c r="Q761" s="204"/>
      <c r="R761" s="204"/>
      <c r="S761" s="204"/>
      <c r="T761" s="204"/>
      <c r="U761" s="204"/>
      <c r="V761" s="204"/>
      <c r="W761" s="204"/>
      <c r="X761" s="205"/>
      <c r="AT761" s="206" t="s">
        <v>211</v>
      </c>
      <c r="AU761" s="206" t="s">
        <v>207</v>
      </c>
      <c r="AV761" s="13" t="s">
        <v>82</v>
      </c>
      <c r="AW761" s="13" t="s">
        <v>5</v>
      </c>
      <c r="AX761" s="13" t="s">
        <v>74</v>
      </c>
      <c r="AY761" s="206" t="s">
        <v>198</v>
      </c>
    </row>
    <row r="762" spans="2:51" s="14" customFormat="1" ht="11.25">
      <c r="B762" s="207"/>
      <c r="C762" s="208"/>
      <c r="D762" s="192" t="s">
        <v>211</v>
      </c>
      <c r="E762" s="209" t="s">
        <v>20</v>
      </c>
      <c r="F762" s="210" t="s">
        <v>1371</v>
      </c>
      <c r="G762" s="208"/>
      <c r="H762" s="211">
        <v>4.37</v>
      </c>
      <c r="I762" s="212"/>
      <c r="J762" s="212"/>
      <c r="K762" s="208"/>
      <c r="L762" s="208"/>
      <c r="M762" s="213"/>
      <c r="N762" s="214"/>
      <c r="O762" s="215"/>
      <c r="P762" s="215"/>
      <c r="Q762" s="215"/>
      <c r="R762" s="215"/>
      <c r="S762" s="215"/>
      <c r="T762" s="215"/>
      <c r="U762" s="215"/>
      <c r="V762" s="215"/>
      <c r="W762" s="215"/>
      <c r="X762" s="216"/>
      <c r="AT762" s="217" t="s">
        <v>211</v>
      </c>
      <c r="AU762" s="217" t="s">
        <v>207</v>
      </c>
      <c r="AV762" s="14" t="s">
        <v>207</v>
      </c>
      <c r="AW762" s="14" t="s">
        <v>5</v>
      </c>
      <c r="AX762" s="14" t="s">
        <v>74</v>
      </c>
      <c r="AY762" s="217" t="s">
        <v>198</v>
      </c>
    </row>
    <row r="763" spans="2:51" s="13" customFormat="1" ht="11.25">
      <c r="B763" s="197"/>
      <c r="C763" s="198"/>
      <c r="D763" s="192" t="s">
        <v>211</v>
      </c>
      <c r="E763" s="199" t="s">
        <v>20</v>
      </c>
      <c r="F763" s="200" t="s">
        <v>1525</v>
      </c>
      <c r="G763" s="198"/>
      <c r="H763" s="199" t="s">
        <v>20</v>
      </c>
      <c r="I763" s="201"/>
      <c r="J763" s="201"/>
      <c r="K763" s="198"/>
      <c r="L763" s="198"/>
      <c r="M763" s="202"/>
      <c r="N763" s="203"/>
      <c r="O763" s="204"/>
      <c r="P763" s="204"/>
      <c r="Q763" s="204"/>
      <c r="R763" s="204"/>
      <c r="S763" s="204"/>
      <c r="T763" s="204"/>
      <c r="U763" s="204"/>
      <c r="V763" s="204"/>
      <c r="W763" s="204"/>
      <c r="X763" s="205"/>
      <c r="AT763" s="206" t="s">
        <v>211</v>
      </c>
      <c r="AU763" s="206" t="s">
        <v>207</v>
      </c>
      <c r="AV763" s="13" t="s">
        <v>82</v>
      </c>
      <c r="AW763" s="13" t="s">
        <v>5</v>
      </c>
      <c r="AX763" s="13" t="s">
        <v>74</v>
      </c>
      <c r="AY763" s="206" t="s">
        <v>198</v>
      </c>
    </row>
    <row r="764" spans="2:51" s="13" customFormat="1" ht="11.25">
      <c r="B764" s="197"/>
      <c r="C764" s="198"/>
      <c r="D764" s="192" t="s">
        <v>211</v>
      </c>
      <c r="E764" s="199" t="s">
        <v>20</v>
      </c>
      <c r="F764" s="200" t="s">
        <v>1382</v>
      </c>
      <c r="G764" s="198"/>
      <c r="H764" s="199" t="s">
        <v>20</v>
      </c>
      <c r="I764" s="201"/>
      <c r="J764" s="201"/>
      <c r="K764" s="198"/>
      <c r="L764" s="198"/>
      <c r="M764" s="202"/>
      <c r="N764" s="203"/>
      <c r="O764" s="204"/>
      <c r="P764" s="204"/>
      <c r="Q764" s="204"/>
      <c r="R764" s="204"/>
      <c r="S764" s="204"/>
      <c r="T764" s="204"/>
      <c r="U764" s="204"/>
      <c r="V764" s="204"/>
      <c r="W764" s="204"/>
      <c r="X764" s="205"/>
      <c r="AT764" s="206" t="s">
        <v>211</v>
      </c>
      <c r="AU764" s="206" t="s">
        <v>207</v>
      </c>
      <c r="AV764" s="13" t="s">
        <v>82</v>
      </c>
      <c r="AW764" s="13" t="s">
        <v>5</v>
      </c>
      <c r="AX764" s="13" t="s">
        <v>74</v>
      </c>
      <c r="AY764" s="206" t="s">
        <v>198</v>
      </c>
    </row>
    <row r="765" spans="2:51" s="13" customFormat="1" ht="11.25">
      <c r="B765" s="197"/>
      <c r="C765" s="198"/>
      <c r="D765" s="192" t="s">
        <v>211</v>
      </c>
      <c r="E765" s="199" t="s">
        <v>20</v>
      </c>
      <c r="F765" s="200" t="s">
        <v>1417</v>
      </c>
      <c r="G765" s="198"/>
      <c r="H765" s="199" t="s">
        <v>20</v>
      </c>
      <c r="I765" s="201"/>
      <c r="J765" s="201"/>
      <c r="K765" s="198"/>
      <c r="L765" s="198"/>
      <c r="M765" s="202"/>
      <c r="N765" s="203"/>
      <c r="O765" s="204"/>
      <c r="P765" s="204"/>
      <c r="Q765" s="204"/>
      <c r="R765" s="204"/>
      <c r="S765" s="204"/>
      <c r="T765" s="204"/>
      <c r="U765" s="204"/>
      <c r="V765" s="204"/>
      <c r="W765" s="204"/>
      <c r="X765" s="205"/>
      <c r="AT765" s="206" t="s">
        <v>211</v>
      </c>
      <c r="AU765" s="206" t="s">
        <v>207</v>
      </c>
      <c r="AV765" s="13" t="s">
        <v>82</v>
      </c>
      <c r="AW765" s="13" t="s">
        <v>5</v>
      </c>
      <c r="AX765" s="13" t="s">
        <v>74</v>
      </c>
      <c r="AY765" s="206" t="s">
        <v>198</v>
      </c>
    </row>
    <row r="766" spans="2:51" s="14" customFormat="1" ht="11.25">
      <c r="B766" s="207"/>
      <c r="C766" s="208"/>
      <c r="D766" s="192" t="s">
        <v>211</v>
      </c>
      <c r="E766" s="209" t="s">
        <v>20</v>
      </c>
      <c r="F766" s="210" t="s">
        <v>1371</v>
      </c>
      <c r="G766" s="208"/>
      <c r="H766" s="211">
        <v>4.37</v>
      </c>
      <c r="I766" s="212"/>
      <c r="J766" s="212"/>
      <c r="K766" s="208"/>
      <c r="L766" s="208"/>
      <c r="M766" s="213"/>
      <c r="N766" s="214"/>
      <c r="O766" s="215"/>
      <c r="P766" s="215"/>
      <c r="Q766" s="215"/>
      <c r="R766" s="215"/>
      <c r="S766" s="215"/>
      <c r="T766" s="215"/>
      <c r="U766" s="215"/>
      <c r="V766" s="215"/>
      <c r="W766" s="215"/>
      <c r="X766" s="216"/>
      <c r="AT766" s="217" t="s">
        <v>211</v>
      </c>
      <c r="AU766" s="217" t="s">
        <v>207</v>
      </c>
      <c r="AV766" s="14" t="s">
        <v>207</v>
      </c>
      <c r="AW766" s="14" t="s">
        <v>5</v>
      </c>
      <c r="AX766" s="14" t="s">
        <v>74</v>
      </c>
      <c r="AY766" s="217" t="s">
        <v>198</v>
      </c>
    </row>
    <row r="767" spans="2:51" s="13" customFormat="1" ht="11.25">
      <c r="B767" s="197"/>
      <c r="C767" s="198"/>
      <c r="D767" s="192" t="s">
        <v>211</v>
      </c>
      <c r="E767" s="199" t="s">
        <v>20</v>
      </c>
      <c r="F767" s="200" t="s">
        <v>1525</v>
      </c>
      <c r="G767" s="198"/>
      <c r="H767" s="199" t="s">
        <v>20</v>
      </c>
      <c r="I767" s="201"/>
      <c r="J767" s="201"/>
      <c r="K767" s="198"/>
      <c r="L767" s="198"/>
      <c r="M767" s="202"/>
      <c r="N767" s="203"/>
      <c r="O767" s="204"/>
      <c r="P767" s="204"/>
      <c r="Q767" s="204"/>
      <c r="R767" s="204"/>
      <c r="S767" s="204"/>
      <c r="T767" s="204"/>
      <c r="U767" s="204"/>
      <c r="V767" s="204"/>
      <c r="W767" s="204"/>
      <c r="X767" s="205"/>
      <c r="AT767" s="206" t="s">
        <v>211</v>
      </c>
      <c r="AU767" s="206" t="s">
        <v>207</v>
      </c>
      <c r="AV767" s="13" t="s">
        <v>82</v>
      </c>
      <c r="AW767" s="13" t="s">
        <v>5</v>
      </c>
      <c r="AX767" s="13" t="s">
        <v>74</v>
      </c>
      <c r="AY767" s="206" t="s">
        <v>198</v>
      </c>
    </row>
    <row r="768" spans="2:51" s="13" customFormat="1" ht="11.25">
      <c r="B768" s="197"/>
      <c r="C768" s="198"/>
      <c r="D768" s="192" t="s">
        <v>211</v>
      </c>
      <c r="E768" s="199" t="s">
        <v>20</v>
      </c>
      <c r="F768" s="200" t="s">
        <v>1382</v>
      </c>
      <c r="G768" s="198"/>
      <c r="H768" s="199" t="s">
        <v>20</v>
      </c>
      <c r="I768" s="201"/>
      <c r="J768" s="201"/>
      <c r="K768" s="198"/>
      <c r="L768" s="198"/>
      <c r="M768" s="202"/>
      <c r="N768" s="203"/>
      <c r="O768" s="204"/>
      <c r="P768" s="204"/>
      <c r="Q768" s="204"/>
      <c r="R768" s="204"/>
      <c r="S768" s="204"/>
      <c r="T768" s="204"/>
      <c r="U768" s="204"/>
      <c r="V768" s="204"/>
      <c r="W768" s="204"/>
      <c r="X768" s="205"/>
      <c r="AT768" s="206" t="s">
        <v>211</v>
      </c>
      <c r="AU768" s="206" t="s">
        <v>207</v>
      </c>
      <c r="AV768" s="13" t="s">
        <v>82</v>
      </c>
      <c r="AW768" s="13" t="s">
        <v>5</v>
      </c>
      <c r="AX768" s="13" t="s">
        <v>74</v>
      </c>
      <c r="AY768" s="206" t="s">
        <v>198</v>
      </c>
    </row>
    <row r="769" spans="2:51" s="13" customFormat="1" ht="11.25">
      <c r="B769" s="197"/>
      <c r="C769" s="198"/>
      <c r="D769" s="192" t="s">
        <v>211</v>
      </c>
      <c r="E769" s="199" t="s">
        <v>20</v>
      </c>
      <c r="F769" s="200" t="s">
        <v>1418</v>
      </c>
      <c r="G769" s="198"/>
      <c r="H769" s="199" t="s">
        <v>20</v>
      </c>
      <c r="I769" s="201"/>
      <c r="J769" s="201"/>
      <c r="K769" s="198"/>
      <c r="L769" s="198"/>
      <c r="M769" s="202"/>
      <c r="N769" s="203"/>
      <c r="O769" s="204"/>
      <c r="P769" s="204"/>
      <c r="Q769" s="204"/>
      <c r="R769" s="204"/>
      <c r="S769" s="204"/>
      <c r="T769" s="204"/>
      <c r="U769" s="204"/>
      <c r="V769" s="204"/>
      <c r="W769" s="204"/>
      <c r="X769" s="205"/>
      <c r="AT769" s="206" t="s">
        <v>211</v>
      </c>
      <c r="AU769" s="206" t="s">
        <v>207</v>
      </c>
      <c r="AV769" s="13" t="s">
        <v>82</v>
      </c>
      <c r="AW769" s="13" t="s">
        <v>5</v>
      </c>
      <c r="AX769" s="13" t="s">
        <v>74</v>
      </c>
      <c r="AY769" s="206" t="s">
        <v>198</v>
      </c>
    </row>
    <row r="770" spans="2:51" s="14" customFormat="1" ht="11.25">
      <c r="B770" s="207"/>
      <c r="C770" s="208"/>
      <c r="D770" s="192" t="s">
        <v>211</v>
      </c>
      <c r="E770" s="209" t="s">
        <v>20</v>
      </c>
      <c r="F770" s="210" t="s">
        <v>1371</v>
      </c>
      <c r="G770" s="208"/>
      <c r="H770" s="211">
        <v>4.37</v>
      </c>
      <c r="I770" s="212"/>
      <c r="J770" s="212"/>
      <c r="K770" s="208"/>
      <c r="L770" s="208"/>
      <c r="M770" s="213"/>
      <c r="N770" s="214"/>
      <c r="O770" s="215"/>
      <c r="P770" s="215"/>
      <c r="Q770" s="215"/>
      <c r="R770" s="215"/>
      <c r="S770" s="215"/>
      <c r="T770" s="215"/>
      <c r="U770" s="215"/>
      <c r="V770" s="215"/>
      <c r="W770" s="215"/>
      <c r="X770" s="216"/>
      <c r="AT770" s="217" t="s">
        <v>211</v>
      </c>
      <c r="AU770" s="217" t="s">
        <v>207</v>
      </c>
      <c r="AV770" s="14" t="s">
        <v>207</v>
      </c>
      <c r="AW770" s="14" t="s">
        <v>5</v>
      </c>
      <c r="AX770" s="14" t="s">
        <v>74</v>
      </c>
      <c r="AY770" s="217" t="s">
        <v>198</v>
      </c>
    </row>
    <row r="771" spans="2:51" s="13" customFormat="1" ht="11.25">
      <c r="B771" s="197"/>
      <c r="C771" s="198"/>
      <c r="D771" s="192" t="s">
        <v>211</v>
      </c>
      <c r="E771" s="199" t="s">
        <v>20</v>
      </c>
      <c r="F771" s="200" t="s">
        <v>1522</v>
      </c>
      <c r="G771" s="198"/>
      <c r="H771" s="199" t="s">
        <v>20</v>
      </c>
      <c r="I771" s="201"/>
      <c r="J771" s="201"/>
      <c r="K771" s="198"/>
      <c r="L771" s="198"/>
      <c r="M771" s="202"/>
      <c r="N771" s="203"/>
      <c r="O771" s="204"/>
      <c r="P771" s="204"/>
      <c r="Q771" s="204"/>
      <c r="R771" s="204"/>
      <c r="S771" s="204"/>
      <c r="T771" s="204"/>
      <c r="U771" s="204"/>
      <c r="V771" s="204"/>
      <c r="W771" s="204"/>
      <c r="X771" s="205"/>
      <c r="AT771" s="206" t="s">
        <v>211</v>
      </c>
      <c r="AU771" s="206" t="s">
        <v>207</v>
      </c>
      <c r="AV771" s="13" t="s">
        <v>82</v>
      </c>
      <c r="AW771" s="13" t="s">
        <v>5</v>
      </c>
      <c r="AX771" s="13" t="s">
        <v>74</v>
      </c>
      <c r="AY771" s="206" t="s">
        <v>198</v>
      </c>
    </row>
    <row r="772" spans="2:51" s="13" customFormat="1" ht="11.25">
      <c r="B772" s="197"/>
      <c r="C772" s="198"/>
      <c r="D772" s="192" t="s">
        <v>211</v>
      </c>
      <c r="E772" s="199" t="s">
        <v>20</v>
      </c>
      <c r="F772" s="200" t="s">
        <v>1382</v>
      </c>
      <c r="G772" s="198"/>
      <c r="H772" s="199" t="s">
        <v>20</v>
      </c>
      <c r="I772" s="201"/>
      <c r="J772" s="201"/>
      <c r="K772" s="198"/>
      <c r="L772" s="198"/>
      <c r="M772" s="202"/>
      <c r="N772" s="203"/>
      <c r="O772" s="204"/>
      <c r="P772" s="204"/>
      <c r="Q772" s="204"/>
      <c r="R772" s="204"/>
      <c r="S772" s="204"/>
      <c r="T772" s="204"/>
      <c r="U772" s="204"/>
      <c r="V772" s="204"/>
      <c r="W772" s="204"/>
      <c r="X772" s="205"/>
      <c r="AT772" s="206" t="s">
        <v>211</v>
      </c>
      <c r="AU772" s="206" t="s">
        <v>207</v>
      </c>
      <c r="AV772" s="13" t="s">
        <v>82</v>
      </c>
      <c r="AW772" s="13" t="s">
        <v>5</v>
      </c>
      <c r="AX772" s="13" t="s">
        <v>74</v>
      </c>
      <c r="AY772" s="206" t="s">
        <v>198</v>
      </c>
    </row>
    <row r="773" spans="2:51" s="13" customFormat="1" ht="11.25">
      <c r="B773" s="197"/>
      <c r="C773" s="198"/>
      <c r="D773" s="192" t="s">
        <v>211</v>
      </c>
      <c r="E773" s="199" t="s">
        <v>20</v>
      </c>
      <c r="F773" s="200" t="s">
        <v>1419</v>
      </c>
      <c r="G773" s="198"/>
      <c r="H773" s="199" t="s">
        <v>20</v>
      </c>
      <c r="I773" s="201"/>
      <c r="J773" s="201"/>
      <c r="K773" s="198"/>
      <c r="L773" s="198"/>
      <c r="M773" s="202"/>
      <c r="N773" s="203"/>
      <c r="O773" s="204"/>
      <c r="P773" s="204"/>
      <c r="Q773" s="204"/>
      <c r="R773" s="204"/>
      <c r="S773" s="204"/>
      <c r="T773" s="204"/>
      <c r="U773" s="204"/>
      <c r="V773" s="204"/>
      <c r="W773" s="204"/>
      <c r="X773" s="205"/>
      <c r="AT773" s="206" t="s">
        <v>211</v>
      </c>
      <c r="AU773" s="206" t="s">
        <v>207</v>
      </c>
      <c r="AV773" s="13" t="s">
        <v>82</v>
      </c>
      <c r="AW773" s="13" t="s">
        <v>5</v>
      </c>
      <c r="AX773" s="13" t="s">
        <v>74</v>
      </c>
      <c r="AY773" s="206" t="s">
        <v>198</v>
      </c>
    </row>
    <row r="774" spans="2:51" s="14" customFormat="1" ht="11.25">
      <c r="B774" s="207"/>
      <c r="C774" s="208"/>
      <c r="D774" s="192" t="s">
        <v>211</v>
      </c>
      <c r="E774" s="209" t="s">
        <v>20</v>
      </c>
      <c r="F774" s="210" t="s">
        <v>1371</v>
      </c>
      <c r="G774" s="208"/>
      <c r="H774" s="211">
        <v>4.37</v>
      </c>
      <c r="I774" s="212"/>
      <c r="J774" s="212"/>
      <c r="K774" s="208"/>
      <c r="L774" s="208"/>
      <c r="M774" s="213"/>
      <c r="N774" s="214"/>
      <c r="O774" s="215"/>
      <c r="P774" s="215"/>
      <c r="Q774" s="215"/>
      <c r="R774" s="215"/>
      <c r="S774" s="215"/>
      <c r="T774" s="215"/>
      <c r="U774" s="215"/>
      <c r="V774" s="215"/>
      <c r="W774" s="215"/>
      <c r="X774" s="216"/>
      <c r="AT774" s="217" t="s">
        <v>211</v>
      </c>
      <c r="AU774" s="217" t="s">
        <v>207</v>
      </c>
      <c r="AV774" s="14" t="s">
        <v>207</v>
      </c>
      <c r="AW774" s="14" t="s">
        <v>5</v>
      </c>
      <c r="AX774" s="14" t="s">
        <v>74</v>
      </c>
      <c r="AY774" s="217" t="s">
        <v>198</v>
      </c>
    </row>
    <row r="775" spans="2:51" s="13" customFormat="1" ht="11.25">
      <c r="B775" s="197"/>
      <c r="C775" s="198"/>
      <c r="D775" s="192" t="s">
        <v>211</v>
      </c>
      <c r="E775" s="199" t="s">
        <v>20</v>
      </c>
      <c r="F775" s="200" t="s">
        <v>1522</v>
      </c>
      <c r="G775" s="198"/>
      <c r="H775" s="199" t="s">
        <v>20</v>
      </c>
      <c r="I775" s="201"/>
      <c r="J775" s="201"/>
      <c r="K775" s="198"/>
      <c r="L775" s="198"/>
      <c r="M775" s="202"/>
      <c r="N775" s="203"/>
      <c r="O775" s="204"/>
      <c r="P775" s="204"/>
      <c r="Q775" s="204"/>
      <c r="R775" s="204"/>
      <c r="S775" s="204"/>
      <c r="T775" s="204"/>
      <c r="U775" s="204"/>
      <c r="V775" s="204"/>
      <c r="W775" s="204"/>
      <c r="X775" s="205"/>
      <c r="AT775" s="206" t="s">
        <v>211</v>
      </c>
      <c r="AU775" s="206" t="s">
        <v>207</v>
      </c>
      <c r="AV775" s="13" t="s">
        <v>82</v>
      </c>
      <c r="AW775" s="13" t="s">
        <v>5</v>
      </c>
      <c r="AX775" s="13" t="s">
        <v>74</v>
      </c>
      <c r="AY775" s="206" t="s">
        <v>198</v>
      </c>
    </row>
    <row r="776" spans="2:51" s="13" customFormat="1" ht="11.25">
      <c r="B776" s="197"/>
      <c r="C776" s="198"/>
      <c r="D776" s="192" t="s">
        <v>211</v>
      </c>
      <c r="E776" s="199" t="s">
        <v>20</v>
      </c>
      <c r="F776" s="200" t="s">
        <v>1382</v>
      </c>
      <c r="G776" s="198"/>
      <c r="H776" s="199" t="s">
        <v>20</v>
      </c>
      <c r="I776" s="201"/>
      <c r="J776" s="201"/>
      <c r="K776" s="198"/>
      <c r="L776" s="198"/>
      <c r="M776" s="202"/>
      <c r="N776" s="203"/>
      <c r="O776" s="204"/>
      <c r="P776" s="204"/>
      <c r="Q776" s="204"/>
      <c r="R776" s="204"/>
      <c r="S776" s="204"/>
      <c r="T776" s="204"/>
      <c r="U776" s="204"/>
      <c r="V776" s="204"/>
      <c r="W776" s="204"/>
      <c r="X776" s="205"/>
      <c r="AT776" s="206" t="s">
        <v>211</v>
      </c>
      <c r="AU776" s="206" t="s">
        <v>207</v>
      </c>
      <c r="AV776" s="13" t="s">
        <v>82</v>
      </c>
      <c r="AW776" s="13" t="s">
        <v>5</v>
      </c>
      <c r="AX776" s="13" t="s">
        <v>74</v>
      </c>
      <c r="AY776" s="206" t="s">
        <v>198</v>
      </c>
    </row>
    <row r="777" spans="2:51" s="13" customFormat="1" ht="11.25">
      <c r="B777" s="197"/>
      <c r="C777" s="198"/>
      <c r="D777" s="192" t="s">
        <v>211</v>
      </c>
      <c r="E777" s="199" t="s">
        <v>20</v>
      </c>
      <c r="F777" s="200" t="s">
        <v>1420</v>
      </c>
      <c r="G777" s="198"/>
      <c r="H777" s="199" t="s">
        <v>20</v>
      </c>
      <c r="I777" s="201"/>
      <c r="J777" s="201"/>
      <c r="K777" s="198"/>
      <c r="L777" s="198"/>
      <c r="M777" s="202"/>
      <c r="N777" s="203"/>
      <c r="O777" s="204"/>
      <c r="P777" s="204"/>
      <c r="Q777" s="204"/>
      <c r="R777" s="204"/>
      <c r="S777" s="204"/>
      <c r="T777" s="204"/>
      <c r="U777" s="204"/>
      <c r="V777" s="204"/>
      <c r="W777" s="204"/>
      <c r="X777" s="205"/>
      <c r="AT777" s="206" t="s">
        <v>211</v>
      </c>
      <c r="AU777" s="206" t="s">
        <v>207</v>
      </c>
      <c r="AV777" s="13" t="s">
        <v>82</v>
      </c>
      <c r="AW777" s="13" t="s">
        <v>5</v>
      </c>
      <c r="AX777" s="13" t="s">
        <v>74</v>
      </c>
      <c r="AY777" s="206" t="s">
        <v>198</v>
      </c>
    </row>
    <row r="778" spans="2:51" s="14" customFormat="1" ht="11.25">
      <c r="B778" s="207"/>
      <c r="C778" s="208"/>
      <c r="D778" s="192" t="s">
        <v>211</v>
      </c>
      <c r="E778" s="209" t="s">
        <v>20</v>
      </c>
      <c r="F778" s="210" t="s">
        <v>1371</v>
      </c>
      <c r="G778" s="208"/>
      <c r="H778" s="211">
        <v>4.37</v>
      </c>
      <c r="I778" s="212"/>
      <c r="J778" s="212"/>
      <c r="K778" s="208"/>
      <c r="L778" s="208"/>
      <c r="M778" s="213"/>
      <c r="N778" s="214"/>
      <c r="O778" s="215"/>
      <c r="P778" s="215"/>
      <c r="Q778" s="215"/>
      <c r="R778" s="215"/>
      <c r="S778" s="215"/>
      <c r="T778" s="215"/>
      <c r="U778" s="215"/>
      <c r="V778" s="215"/>
      <c r="W778" s="215"/>
      <c r="X778" s="216"/>
      <c r="AT778" s="217" t="s">
        <v>211</v>
      </c>
      <c r="AU778" s="217" t="s">
        <v>207</v>
      </c>
      <c r="AV778" s="14" t="s">
        <v>207</v>
      </c>
      <c r="AW778" s="14" t="s">
        <v>5</v>
      </c>
      <c r="AX778" s="14" t="s">
        <v>74</v>
      </c>
      <c r="AY778" s="217" t="s">
        <v>198</v>
      </c>
    </row>
    <row r="779" spans="2:51" s="13" customFormat="1" ht="11.25">
      <c r="B779" s="197"/>
      <c r="C779" s="198"/>
      <c r="D779" s="192" t="s">
        <v>211</v>
      </c>
      <c r="E779" s="199" t="s">
        <v>20</v>
      </c>
      <c r="F779" s="200" t="s">
        <v>1522</v>
      </c>
      <c r="G779" s="198"/>
      <c r="H779" s="199" t="s">
        <v>20</v>
      </c>
      <c r="I779" s="201"/>
      <c r="J779" s="201"/>
      <c r="K779" s="198"/>
      <c r="L779" s="198"/>
      <c r="M779" s="202"/>
      <c r="N779" s="203"/>
      <c r="O779" s="204"/>
      <c r="P779" s="204"/>
      <c r="Q779" s="204"/>
      <c r="R779" s="204"/>
      <c r="S779" s="204"/>
      <c r="T779" s="204"/>
      <c r="U779" s="204"/>
      <c r="V779" s="204"/>
      <c r="W779" s="204"/>
      <c r="X779" s="205"/>
      <c r="AT779" s="206" t="s">
        <v>211</v>
      </c>
      <c r="AU779" s="206" t="s">
        <v>207</v>
      </c>
      <c r="AV779" s="13" t="s">
        <v>82</v>
      </c>
      <c r="AW779" s="13" t="s">
        <v>5</v>
      </c>
      <c r="AX779" s="13" t="s">
        <v>74</v>
      </c>
      <c r="AY779" s="206" t="s">
        <v>198</v>
      </c>
    </row>
    <row r="780" spans="2:51" s="13" customFormat="1" ht="11.25">
      <c r="B780" s="197"/>
      <c r="C780" s="198"/>
      <c r="D780" s="192" t="s">
        <v>211</v>
      </c>
      <c r="E780" s="199" t="s">
        <v>20</v>
      </c>
      <c r="F780" s="200" t="s">
        <v>1382</v>
      </c>
      <c r="G780" s="198"/>
      <c r="H780" s="199" t="s">
        <v>20</v>
      </c>
      <c r="I780" s="201"/>
      <c r="J780" s="201"/>
      <c r="K780" s="198"/>
      <c r="L780" s="198"/>
      <c r="M780" s="202"/>
      <c r="N780" s="203"/>
      <c r="O780" s="204"/>
      <c r="P780" s="204"/>
      <c r="Q780" s="204"/>
      <c r="R780" s="204"/>
      <c r="S780" s="204"/>
      <c r="T780" s="204"/>
      <c r="U780" s="204"/>
      <c r="V780" s="204"/>
      <c r="W780" s="204"/>
      <c r="X780" s="205"/>
      <c r="AT780" s="206" t="s">
        <v>211</v>
      </c>
      <c r="AU780" s="206" t="s">
        <v>207</v>
      </c>
      <c r="AV780" s="13" t="s">
        <v>82</v>
      </c>
      <c r="AW780" s="13" t="s">
        <v>5</v>
      </c>
      <c r="AX780" s="13" t="s">
        <v>74</v>
      </c>
      <c r="AY780" s="206" t="s">
        <v>198</v>
      </c>
    </row>
    <row r="781" spans="2:51" s="13" customFormat="1" ht="11.25">
      <c r="B781" s="197"/>
      <c r="C781" s="198"/>
      <c r="D781" s="192" t="s">
        <v>211</v>
      </c>
      <c r="E781" s="199" t="s">
        <v>20</v>
      </c>
      <c r="F781" s="200" t="s">
        <v>1421</v>
      </c>
      <c r="G781" s="198"/>
      <c r="H781" s="199" t="s">
        <v>20</v>
      </c>
      <c r="I781" s="201"/>
      <c r="J781" s="201"/>
      <c r="K781" s="198"/>
      <c r="L781" s="198"/>
      <c r="M781" s="202"/>
      <c r="N781" s="203"/>
      <c r="O781" s="204"/>
      <c r="P781" s="204"/>
      <c r="Q781" s="204"/>
      <c r="R781" s="204"/>
      <c r="S781" s="204"/>
      <c r="T781" s="204"/>
      <c r="U781" s="204"/>
      <c r="V781" s="204"/>
      <c r="W781" s="204"/>
      <c r="X781" s="205"/>
      <c r="AT781" s="206" t="s">
        <v>211</v>
      </c>
      <c r="AU781" s="206" t="s">
        <v>207</v>
      </c>
      <c r="AV781" s="13" t="s">
        <v>82</v>
      </c>
      <c r="AW781" s="13" t="s">
        <v>5</v>
      </c>
      <c r="AX781" s="13" t="s">
        <v>74</v>
      </c>
      <c r="AY781" s="206" t="s">
        <v>198</v>
      </c>
    </row>
    <row r="782" spans="2:51" s="14" customFormat="1" ht="11.25">
      <c r="B782" s="207"/>
      <c r="C782" s="208"/>
      <c r="D782" s="192" t="s">
        <v>211</v>
      </c>
      <c r="E782" s="209" t="s">
        <v>20</v>
      </c>
      <c r="F782" s="210" t="s">
        <v>1371</v>
      </c>
      <c r="G782" s="208"/>
      <c r="H782" s="211">
        <v>4.37</v>
      </c>
      <c r="I782" s="212"/>
      <c r="J782" s="212"/>
      <c r="K782" s="208"/>
      <c r="L782" s="208"/>
      <c r="M782" s="213"/>
      <c r="N782" s="214"/>
      <c r="O782" s="215"/>
      <c r="P782" s="215"/>
      <c r="Q782" s="215"/>
      <c r="R782" s="215"/>
      <c r="S782" s="215"/>
      <c r="T782" s="215"/>
      <c r="U782" s="215"/>
      <c r="V782" s="215"/>
      <c r="W782" s="215"/>
      <c r="X782" s="216"/>
      <c r="AT782" s="217" t="s">
        <v>211</v>
      </c>
      <c r="AU782" s="217" t="s">
        <v>207</v>
      </c>
      <c r="AV782" s="14" t="s">
        <v>207</v>
      </c>
      <c r="AW782" s="14" t="s">
        <v>5</v>
      </c>
      <c r="AX782" s="14" t="s">
        <v>74</v>
      </c>
      <c r="AY782" s="217" t="s">
        <v>198</v>
      </c>
    </row>
    <row r="783" spans="2:51" s="13" customFormat="1" ht="11.25">
      <c r="B783" s="197"/>
      <c r="C783" s="198"/>
      <c r="D783" s="192" t="s">
        <v>211</v>
      </c>
      <c r="E783" s="199" t="s">
        <v>20</v>
      </c>
      <c r="F783" s="200" t="s">
        <v>1522</v>
      </c>
      <c r="G783" s="198"/>
      <c r="H783" s="199" t="s">
        <v>20</v>
      </c>
      <c r="I783" s="201"/>
      <c r="J783" s="201"/>
      <c r="K783" s="198"/>
      <c r="L783" s="198"/>
      <c r="M783" s="202"/>
      <c r="N783" s="203"/>
      <c r="O783" s="204"/>
      <c r="P783" s="204"/>
      <c r="Q783" s="204"/>
      <c r="R783" s="204"/>
      <c r="S783" s="204"/>
      <c r="T783" s="204"/>
      <c r="U783" s="204"/>
      <c r="V783" s="204"/>
      <c r="W783" s="204"/>
      <c r="X783" s="205"/>
      <c r="AT783" s="206" t="s">
        <v>211</v>
      </c>
      <c r="AU783" s="206" t="s">
        <v>207</v>
      </c>
      <c r="AV783" s="13" t="s">
        <v>82</v>
      </c>
      <c r="AW783" s="13" t="s">
        <v>5</v>
      </c>
      <c r="AX783" s="13" t="s">
        <v>74</v>
      </c>
      <c r="AY783" s="206" t="s">
        <v>198</v>
      </c>
    </row>
    <row r="784" spans="2:51" s="13" customFormat="1" ht="11.25">
      <c r="B784" s="197"/>
      <c r="C784" s="198"/>
      <c r="D784" s="192" t="s">
        <v>211</v>
      </c>
      <c r="E784" s="199" t="s">
        <v>20</v>
      </c>
      <c r="F784" s="200" t="s">
        <v>1382</v>
      </c>
      <c r="G784" s="198"/>
      <c r="H784" s="199" t="s">
        <v>20</v>
      </c>
      <c r="I784" s="201"/>
      <c r="J784" s="201"/>
      <c r="K784" s="198"/>
      <c r="L784" s="198"/>
      <c r="M784" s="202"/>
      <c r="N784" s="203"/>
      <c r="O784" s="204"/>
      <c r="P784" s="204"/>
      <c r="Q784" s="204"/>
      <c r="R784" s="204"/>
      <c r="S784" s="204"/>
      <c r="T784" s="204"/>
      <c r="U784" s="204"/>
      <c r="V784" s="204"/>
      <c r="W784" s="204"/>
      <c r="X784" s="205"/>
      <c r="AT784" s="206" t="s">
        <v>211</v>
      </c>
      <c r="AU784" s="206" t="s">
        <v>207</v>
      </c>
      <c r="AV784" s="13" t="s">
        <v>82</v>
      </c>
      <c r="AW784" s="13" t="s">
        <v>5</v>
      </c>
      <c r="AX784" s="13" t="s">
        <v>74</v>
      </c>
      <c r="AY784" s="206" t="s">
        <v>198</v>
      </c>
    </row>
    <row r="785" spans="2:51" s="13" customFormat="1" ht="11.25">
      <c r="B785" s="197"/>
      <c r="C785" s="198"/>
      <c r="D785" s="192" t="s">
        <v>211</v>
      </c>
      <c r="E785" s="199" t="s">
        <v>20</v>
      </c>
      <c r="F785" s="200" t="s">
        <v>1422</v>
      </c>
      <c r="G785" s="198"/>
      <c r="H785" s="199" t="s">
        <v>20</v>
      </c>
      <c r="I785" s="201"/>
      <c r="J785" s="201"/>
      <c r="K785" s="198"/>
      <c r="L785" s="198"/>
      <c r="M785" s="202"/>
      <c r="N785" s="203"/>
      <c r="O785" s="204"/>
      <c r="P785" s="204"/>
      <c r="Q785" s="204"/>
      <c r="R785" s="204"/>
      <c r="S785" s="204"/>
      <c r="T785" s="204"/>
      <c r="U785" s="204"/>
      <c r="V785" s="204"/>
      <c r="W785" s="204"/>
      <c r="X785" s="205"/>
      <c r="AT785" s="206" t="s">
        <v>211</v>
      </c>
      <c r="AU785" s="206" t="s">
        <v>207</v>
      </c>
      <c r="AV785" s="13" t="s">
        <v>82</v>
      </c>
      <c r="AW785" s="13" t="s">
        <v>5</v>
      </c>
      <c r="AX785" s="13" t="s">
        <v>74</v>
      </c>
      <c r="AY785" s="206" t="s">
        <v>198</v>
      </c>
    </row>
    <row r="786" spans="2:51" s="14" customFormat="1" ht="11.25">
      <c r="B786" s="207"/>
      <c r="C786" s="208"/>
      <c r="D786" s="192" t="s">
        <v>211</v>
      </c>
      <c r="E786" s="209" t="s">
        <v>20</v>
      </c>
      <c r="F786" s="210" t="s">
        <v>1371</v>
      </c>
      <c r="G786" s="208"/>
      <c r="H786" s="211">
        <v>4.37</v>
      </c>
      <c r="I786" s="212"/>
      <c r="J786" s="212"/>
      <c r="K786" s="208"/>
      <c r="L786" s="208"/>
      <c r="M786" s="213"/>
      <c r="N786" s="214"/>
      <c r="O786" s="215"/>
      <c r="P786" s="215"/>
      <c r="Q786" s="215"/>
      <c r="R786" s="215"/>
      <c r="S786" s="215"/>
      <c r="T786" s="215"/>
      <c r="U786" s="215"/>
      <c r="V786" s="215"/>
      <c r="W786" s="215"/>
      <c r="X786" s="216"/>
      <c r="AT786" s="217" t="s">
        <v>211</v>
      </c>
      <c r="AU786" s="217" t="s">
        <v>207</v>
      </c>
      <c r="AV786" s="14" t="s">
        <v>207</v>
      </c>
      <c r="AW786" s="14" t="s">
        <v>5</v>
      </c>
      <c r="AX786" s="14" t="s">
        <v>74</v>
      </c>
      <c r="AY786" s="217" t="s">
        <v>198</v>
      </c>
    </row>
    <row r="787" spans="2:51" s="13" customFormat="1" ht="11.25">
      <c r="B787" s="197"/>
      <c r="C787" s="198"/>
      <c r="D787" s="192" t="s">
        <v>211</v>
      </c>
      <c r="E787" s="199" t="s">
        <v>20</v>
      </c>
      <c r="F787" s="200" t="s">
        <v>1522</v>
      </c>
      <c r="G787" s="198"/>
      <c r="H787" s="199" t="s">
        <v>20</v>
      </c>
      <c r="I787" s="201"/>
      <c r="J787" s="201"/>
      <c r="K787" s="198"/>
      <c r="L787" s="198"/>
      <c r="M787" s="202"/>
      <c r="N787" s="203"/>
      <c r="O787" s="204"/>
      <c r="P787" s="204"/>
      <c r="Q787" s="204"/>
      <c r="R787" s="204"/>
      <c r="S787" s="204"/>
      <c r="T787" s="204"/>
      <c r="U787" s="204"/>
      <c r="V787" s="204"/>
      <c r="W787" s="204"/>
      <c r="X787" s="205"/>
      <c r="AT787" s="206" t="s">
        <v>211</v>
      </c>
      <c r="AU787" s="206" t="s">
        <v>207</v>
      </c>
      <c r="AV787" s="13" t="s">
        <v>82</v>
      </c>
      <c r="AW787" s="13" t="s">
        <v>5</v>
      </c>
      <c r="AX787" s="13" t="s">
        <v>74</v>
      </c>
      <c r="AY787" s="206" t="s">
        <v>198</v>
      </c>
    </row>
    <row r="788" spans="2:51" s="13" customFormat="1" ht="11.25">
      <c r="B788" s="197"/>
      <c r="C788" s="198"/>
      <c r="D788" s="192" t="s">
        <v>211</v>
      </c>
      <c r="E788" s="199" t="s">
        <v>20</v>
      </c>
      <c r="F788" s="200" t="s">
        <v>1382</v>
      </c>
      <c r="G788" s="198"/>
      <c r="H788" s="199" t="s">
        <v>20</v>
      </c>
      <c r="I788" s="201"/>
      <c r="J788" s="201"/>
      <c r="K788" s="198"/>
      <c r="L788" s="198"/>
      <c r="M788" s="202"/>
      <c r="N788" s="203"/>
      <c r="O788" s="204"/>
      <c r="P788" s="204"/>
      <c r="Q788" s="204"/>
      <c r="R788" s="204"/>
      <c r="S788" s="204"/>
      <c r="T788" s="204"/>
      <c r="U788" s="204"/>
      <c r="V788" s="204"/>
      <c r="W788" s="204"/>
      <c r="X788" s="205"/>
      <c r="AT788" s="206" t="s">
        <v>211</v>
      </c>
      <c r="AU788" s="206" t="s">
        <v>207</v>
      </c>
      <c r="AV788" s="13" t="s">
        <v>82</v>
      </c>
      <c r="AW788" s="13" t="s">
        <v>5</v>
      </c>
      <c r="AX788" s="13" t="s">
        <v>74</v>
      </c>
      <c r="AY788" s="206" t="s">
        <v>198</v>
      </c>
    </row>
    <row r="789" spans="2:51" s="13" customFormat="1" ht="11.25">
      <c r="B789" s="197"/>
      <c r="C789" s="198"/>
      <c r="D789" s="192" t="s">
        <v>211</v>
      </c>
      <c r="E789" s="199" t="s">
        <v>20</v>
      </c>
      <c r="F789" s="200" t="s">
        <v>1423</v>
      </c>
      <c r="G789" s="198"/>
      <c r="H789" s="199" t="s">
        <v>20</v>
      </c>
      <c r="I789" s="201"/>
      <c r="J789" s="201"/>
      <c r="K789" s="198"/>
      <c r="L789" s="198"/>
      <c r="M789" s="202"/>
      <c r="N789" s="203"/>
      <c r="O789" s="204"/>
      <c r="P789" s="204"/>
      <c r="Q789" s="204"/>
      <c r="R789" s="204"/>
      <c r="S789" s="204"/>
      <c r="T789" s="204"/>
      <c r="U789" s="204"/>
      <c r="V789" s="204"/>
      <c r="W789" s="204"/>
      <c r="X789" s="205"/>
      <c r="AT789" s="206" t="s">
        <v>211</v>
      </c>
      <c r="AU789" s="206" t="s">
        <v>207</v>
      </c>
      <c r="AV789" s="13" t="s">
        <v>82</v>
      </c>
      <c r="AW789" s="13" t="s">
        <v>5</v>
      </c>
      <c r="AX789" s="13" t="s">
        <v>74</v>
      </c>
      <c r="AY789" s="206" t="s">
        <v>198</v>
      </c>
    </row>
    <row r="790" spans="2:51" s="14" customFormat="1" ht="11.25">
      <c r="B790" s="207"/>
      <c r="C790" s="208"/>
      <c r="D790" s="192" t="s">
        <v>211</v>
      </c>
      <c r="E790" s="209" t="s">
        <v>20</v>
      </c>
      <c r="F790" s="210" t="s">
        <v>995</v>
      </c>
      <c r="G790" s="208"/>
      <c r="H790" s="211">
        <v>4.4000000000000004</v>
      </c>
      <c r="I790" s="212"/>
      <c r="J790" s="212"/>
      <c r="K790" s="208"/>
      <c r="L790" s="208"/>
      <c r="M790" s="213"/>
      <c r="N790" s="214"/>
      <c r="O790" s="215"/>
      <c r="P790" s="215"/>
      <c r="Q790" s="215"/>
      <c r="R790" s="215"/>
      <c r="S790" s="215"/>
      <c r="T790" s="215"/>
      <c r="U790" s="215"/>
      <c r="V790" s="215"/>
      <c r="W790" s="215"/>
      <c r="X790" s="216"/>
      <c r="AT790" s="217" t="s">
        <v>211</v>
      </c>
      <c r="AU790" s="217" t="s">
        <v>207</v>
      </c>
      <c r="AV790" s="14" t="s">
        <v>207</v>
      </c>
      <c r="AW790" s="14" t="s">
        <v>5</v>
      </c>
      <c r="AX790" s="14" t="s">
        <v>74</v>
      </c>
      <c r="AY790" s="217" t="s">
        <v>198</v>
      </c>
    </row>
    <row r="791" spans="2:51" s="13" customFormat="1" ht="11.25">
      <c r="B791" s="197"/>
      <c r="C791" s="198"/>
      <c r="D791" s="192" t="s">
        <v>211</v>
      </c>
      <c r="E791" s="199" t="s">
        <v>20</v>
      </c>
      <c r="F791" s="200" t="s">
        <v>1522</v>
      </c>
      <c r="G791" s="198"/>
      <c r="H791" s="199" t="s">
        <v>20</v>
      </c>
      <c r="I791" s="201"/>
      <c r="J791" s="201"/>
      <c r="K791" s="198"/>
      <c r="L791" s="198"/>
      <c r="M791" s="202"/>
      <c r="N791" s="203"/>
      <c r="O791" s="204"/>
      <c r="P791" s="204"/>
      <c r="Q791" s="204"/>
      <c r="R791" s="204"/>
      <c r="S791" s="204"/>
      <c r="T791" s="204"/>
      <c r="U791" s="204"/>
      <c r="V791" s="204"/>
      <c r="W791" s="204"/>
      <c r="X791" s="205"/>
      <c r="AT791" s="206" t="s">
        <v>211</v>
      </c>
      <c r="AU791" s="206" t="s">
        <v>207</v>
      </c>
      <c r="AV791" s="13" t="s">
        <v>82</v>
      </c>
      <c r="AW791" s="13" t="s">
        <v>5</v>
      </c>
      <c r="AX791" s="13" t="s">
        <v>74</v>
      </c>
      <c r="AY791" s="206" t="s">
        <v>198</v>
      </c>
    </row>
    <row r="792" spans="2:51" s="13" customFormat="1" ht="11.25">
      <c r="B792" s="197"/>
      <c r="C792" s="198"/>
      <c r="D792" s="192" t="s">
        <v>211</v>
      </c>
      <c r="E792" s="199" t="s">
        <v>20</v>
      </c>
      <c r="F792" s="200" t="s">
        <v>1480</v>
      </c>
      <c r="G792" s="198"/>
      <c r="H792" s="199" t="s">
        <v>20</v>
      </c>
      <c r="I792" s="201"/>
      <c r="J792" s="201"/>
      <c r="K792" s="198"/>
      <c r="L792" s="198"/>
      <c r="M792" s="202"/>
      <c r="N792" s="203"/>
      <c r="O792" s="204"/>
      <c r="P792" s="204"/>
      <c r="Q792" s="204"/>
      <c r="R792" s="204"/>
      <c r="S792" s="204"/>
      <c r="T792" s="204"/>
      <c r="U792" s="204"/>
      <c r="V792" s="204"/>
      <c r="W792" s="204"/>
      <c r="X792" s="205"/>
      <c r="AT792" s="206" t="s">
        <v>211</v>
      </c>
      <c r="AU792" s="206" t="s">
        <v>207</v>
      </c>
      <c r="AV792" s="13" t="s">
        <v>82</v>
      </c>
      <c r="AW792" s="13" t="s">
        <v>5</v>
      </c>
      <c r="AX792" s="13" t="s">
        <v>74</v>
      </c>
      <c r="AY792" s="206" t="s">
        <v>198</v>
      </c>
    </row>
    <row r="793" spans="2:51" s="13" customFormat="1" ht="11.25">
      <c r="B793" s="197"/>
      <c r="C793" s="198"/>
      <c r="D793" s="192" t="s">
        <v>211</v>
      </c>
      <c r="E793" s="199" t="s">
        <v>20</v>
      </c>
      <c r="F793" s="200" t="s">
        <v>1481</v>
      </c>
      <c r="G793" s="198"/>
      <c r="H793" s="199" t="s">
        <v>20</v>
      </c>
      <c r="I793" s="201"/>
      <c r="J793" s="201"/>
      <c r="K793" s="198"/>
      <c r="L793" s="198"/>
      <c r="M793" s="202"/>
      <c r="N793" s="203"/>
      <c r="O793" s="204"/>
      <c r="P793" s="204"/>
      <c r="Q793" s="204"/>
      <c r="R793" s="204"/>
      <c r="S793" s="204"/>
      <c r="T793" s="204"/>
      <c r="U793" s="204"/>
      <c r="V793" s="204"/>
      <c r="W793" s="204"/>
      <c r="X793" s="205"/>
      <c r="AT793" s="206" t="s">
        <v>211</v>
      </c>
      <c r="AU793" s="206" t="s">
        <v>207</v>
      </c>
      <c r="AV793" s="13" t="s">
        <v>82</v>
      </c>
      <c r="AW793" s="13" t="s">
        <v>5</v>
      </c>
      <c r="AX793" s="13" t="s">
        <v>74</v>
      </c>
      <c r="AY793" s="206" t="s">
        <v>198</v>
      </c>
    </row>
    <row r="794" spans="2:51" s="14" customFormat="1" ht="11.25">
      <c r="B794" s="207"/>
      <c r="C794" s="208"/>
      <c r="D794" s="192" t="s">
        <v>211</v>
      </c>
      <c r="E794" s="209" t="s">
        <v>20</v>
      </c>
      <c r="F794" s="210" t="s">
        <v>206</v>
      </c>
      <c r="G794" s="208"/>
      <c r="H794" s="211">
        <v>4</v>
      </c>
      <c r="I794" s="212"/>
      <c r="J794" s="212"/>
      <c r="K794" s="208"/>
      <c r="L794" s="208"/>
      <c r="M794" s="213"/>
      <c r="N794" s="214"/>
      <c r="O794" s="215"/>
      <c r="P794" s="215"/>
      <c r="Q794" s="215"/>
      <c r="R794" s="215"/>
      <c r="S794" s="215"/>
      <c r="T794" s="215"/>
      <c r="U794" s="215"/>
      <c r="V794" s="215"/>
      <c r="W794" s="215"/>
      <c r="X794" s="216"/>
      <c r="AT794" s="217" t="s">
        <v>211</v>
      </c>
      <c r="AU794" s="217" t="s">
        <v>207</v>
      </c>
      <c r="AV794" s="14" t="s">
        <v>207</v>
      </c>
      <c r="AW794" s="14" t="s">
        <v>5</v>
      </c>
      <c r="AX794" s="14" t="s">
        <v>74</v>
      </c>
      <c r="AY794" s="217" t="s">
        <v>198</v>
      </c>
    </row>
    <row r="795" spans="2:51" s="15" customFormat="1" ht="11.25">
      <c r="B795" s="218"/>
      <c r="C795" s="219"/>
      <c r="D795" s="192" t="s">
        <v>211</v>
      </c>
      <c r="E795" s="220" t="s">
        <v>20</v>
      </c>
      <c r="F795" s="221" t="s">
        <v>1675</v>
      </c>
      <c r="G795" s="219"/>
      <c r="H795" s="222">
        <v>141.22000000000008</v>
      </c>
      <c r="I795" s="223"/>
      <c r="J795" s="223"/>
      <c r="K795" s="219"/>
      <c r="L795" s="219"/>
      <c r="M795" s="224"/>
      <c r="N795" s="225"/>
      <c r="O795" s="226"/>
      <c r="P795" s="226"/>
      <c r="Q795" s="226"/>
      <c r="R795" s="226"/>
      <c r="S795" s="226"/>
      <c r="T795" s="226"/>
      <c r="U795" s="226"/>
      <c r="V795" s="226"/>
      <c r="W795" s="226"/>
      <c r="X795" s="227"/>
      <c r="AT795" s="228" t="s">
        <v>211</v>
      </c>
      <c r="AU795" s="228" t="s">
        <v>207</v>
      </c>
      <c r="AV795" s="15" t="s">
        <v>221</v>
      </c>
      <c r="AW795" s="15" t="s">
        <v>5</v>
      </c>
      <c r="AX795" s="15" t="s">
        <v>74</v>
      </c>
      <c r="AY795" s="228" t="s">
        <v>198</v>
      </c>
    </row>
    <row r="796" spans="2:51" s="13" customFormat="1" ht="11.25">
      <c r="B796" s="197"/>
      <c r="C796" s="198"/>
      <c r="D796" s="192" t="s">
        <v>211</v>
      </c>
      <c r="E796" s="199" t="s">
        <v>20</v>
      </c>
      <c r="F796" s="200" t="s">
        <v>3373</v>
      </c>
      <c r="G796" s="198"/>
      <c r="H796" s="199" t="s">
        <v>20</v>
      </c>
      <c r="I796" s="201"/>
      <c r="J796" s="201"/>
      <c r="K796" s="198"/>
      <c r="L796" s="198"/>
      <c r="M796" s="202"/>
      <c r="N796" s="203"/>
      <c r="O796" s="204"/>
      <c r="P796" s="204"/>
      <c r="Q796" s="204"/>
      <c r="R796" s="204"/>
      <c r="S796" s="204"/>
      <c r="T796" s="204"/>
      <c r="U796" s="204"/>
      <c r="V796" s="204"/>
      <c r="W796" s="204"/>
      <c r="X796" s="205"/>
      <c r="AT796" s="206" t="s">
        <v>211</v>
      </c>
      <c r="AU796" s="206" t="s">
        <v>207</v>
      </c>
      <c r="AV796" s="13" t="s">
        <v>82</v>
      </c>
      <c r="AW796" s="13" t="s">
        <v>5</v>
      </c>
      <c r="AX796" s="13" t="s">
        <v>74</v>
      </c>
      <c r="AY796" s="206" t="s">
        <v>198</v>
      </c>
    </row>
    <row r="797" spans="2:51" s="14" customFormat="1" ht="11.25">
      <c r="B797" s="207"/>
      <c r="C797" s="208"/>
      <c r="D797" s="192" t="s">
        <v>211</v>
      </c>
      <c r="E797" s="209" t="s">
        <v>20</v>
      </c>
      <c r="F797" s="210" t="s">
        <v>1630</v>
      </c>
      <c r="G797" s="208"/>
      <c r="H797" s="211">
        <v>5</v>
      </c>
      <c r="I797" s="212"/>
      <c r="J797" s="212"/>
      <c r="K797" s="208"/>
      <c r="L797" s="208"/>
      <c r="M797" s="213"/>
      <c r="N797" s="214"/>
      <c r="O797" s="215"/>
      <c r="P797" s="215"/>
      <c r="Q797" s="215"/>
      <c r="R797" s="215"/>
      <c r="S797" s="215"/>
      <c r="T797" s="215"/>
      <c r="U797" s="215"/>
      <c r="V797" s="215"/>
      <c r="W797" s="215"/>
      <c r="X797" s="216"/>
      <c r="AT797" s="217" t="s">
        <v>211</v>
      </c>
      <c r="AU797" s="217" t="s">
        <v>207</v>
      </c>
      <c r="AV797" s="14" t="s">
        <v>207</v>
      </c>
      <c r="AW797" s="14" t="s">
        <v>5</v>
      </c>
      <c r="AX797" s="14" t="s">
        <v>74</v>
      </c>
      <c r="AY797" s="217" t="s">
        <v>198</v>
      </c>
    </row>
    <row r="798" spans="2:51" s="14" customFormat="1" ht="11.25">
      <c r="B798" s="207"/>
      <c r="C798" s="208"/>
      <c r="D798" s="192" t="s">
        <v>211</v>
      </c>
      <c r="E798" s="209" t="s">
        <v>20</v>
      </c>
      <c r="F798" s="210" t="s">
        <v>3374</v>
      </c>
      <c r="G798" s="208"/>
      <c r="H798" s="211">
        <v>5.6</v>
      </c>
      <c r="I798" s="212"/>
      <c r="J798" s="212"/>
      <c r="K798" s="208"/>
      <c r="L798" s="208"/>
      <c r="M798" s="213"/>
      <c r="N798" s="214"/>
      <c r="O798" s="215"/>
      <c r="P798" s="215"/>
      <c r="Q798" s="215"/>
      <c r="R798" s="215"/>
      <c r="S798" s="215"/>
      <c r="T798" s="215"/>
      <c r="U798" s="215"/>
      <c r="V798" s="215"/>
      <c r="W798" s="215"/>
      <c r="X798" s="216"/>
      <c r="AT798" s="217" t="s">
        <v>211</v>
      </c>
      <c r="AU798" s="217" t="s">
        <v>207</v>
      </c>
      <c r="AV798" s="14" t="s">
        <v>207</v>
      </c>
      <c r="AW798" s="14" t="s">
        <v>5</v>
      </c>
      <c r="AX798" s="14" t="s">
        <v>74</v>
      </c>
      <c r="AY798" s="217" t="s">
        <v>198</v>
      </c>
    </row>
    <row r="799" spans="2:51" s="15" customFormat="1" ht="11.25">
      <c r="B799" s="218"/>
      <c r="C799" s="219"/>
      <c r="D799" s="192" t="s">
        <v>211</v>
      </c>
      <c r="E799" s="220" t="s">
        <v>20</v>
      </c>
      <c r="F799" s="221" t="s">
        <v>1675</v>
      </c>
      <c r="G799" s="219"/>
      <c r="H799" s="222">
        <v>10.6</v>
      </c>
      <c r="I799" s="223"/>
      <c r="J799" s="223"/>
      <c r="K799" s="219"/>
      <c r="L799" s="219"/>
      <c r="M799" s="224"/>
      <c r="N799" s="225"/>
      <c r="O799" s="226"/>
      <c r="P799" s="226"/>
      <c r="Q799" s="226"/>
      <c r="R799" s="226"/>
      <c r="S799" s="226"/>
      <c r="T799" s="226"/>
      <c r="U799" s="226"/>
      <c r="V799" s="226"/>
      <c r="W799" s="226"/>
      <c r="X799" s="227"/>
      <c r="AT799" s="228" t="s">
        <v>211</v>
      </c>
      <c r="AU799" s="228" t="s">
        <v>207</v>
      </c>
      <c r="AV799" s="15" t="s">
        <v>221</v>
      </c>
      <c r="AW799" s="15" t="s">
        <v>5</v>
      </c>
      <c r="AX799" s="15" t="s">
        <v>74</v>
      </c>
      <c r="AY799" s="228" t="s">
        <v>198</v>
      </c>
    </row>
    <row r="800" spans="2:51" s="16" customFormat="1" ht="11.25">
      <c r="B800" s="229"/>
      <c r="C800" s="230"/>
      <c r="D800" s="192" t="s">
        <v>211</v>
      </c>
      <c r="E800" s="231" t="s">
        <v>20</v>
      </c>
      <c r="F800" s="232" t="s">
        <v>282</v>
      </c>
      <c r="G800" s="230"/>
      <c r="H800" s="233">
        <v>151.82000000000008</v>
      </c>
      <c r="I800" s="234"/>
      <c r="J800" s="234"/>
      <c r="K800" s="230"/>
      <c r="L800" s="230"/>
      <c r="M800" s="235"/>
      <c r="N800" s="236"/>
      <c r="O800" s="237"/>
      <c r="P800" s="237"/>
      <c r="Q800" s="237"/>
      <c r="R800" s="237"/>
      <c r="S800" s="237"/>
      <c r="T800" s="237"/>
      <c r="U800" s="237"/>
      <c r="V800" s="237"/>
      <c r="W800" s="237"/>
      <c r="X800" s="238"/>
      <c r="AT800" s="239" t="s">
        <v>211</v>
      </c>
      <c r="AU800" s="239" t="s">
        <v>207</v>
      </c>
      <c r="AV800" s="16" t="s">
        <v>206</v>
      </c>
      <c r="AW800" s="16" t="s">
        <v>5</v>
      </c>
      <c r="AX800" s="16" t="s">
        <v>82</v>
      </c>
      <c r="AY800" s="239" t="s">
        <v>198</v>
      </c>
    </row>
    <row r="801" spans="1:65" s="14" customFormat="1" ht="11.25">
      <c r="B801" s="207"/>
      <c r="C801" s="208"/>
      <c r="D801" s="192" t="s">
        <v>211</v>
      </c>
      <c r="E801" s="208"/>
      <c r="F801" s="210" t="s">
        <v>3377</v>
      </c>
      <c r="G801" s="208"/>
      <c r="H801" s="211">
        <v>159.411</v>
      </c>
      <c r="I801" s="212"/>
      <c r="J801" s="212"/>
      <c r="K801" s="208"/>
      <c r="L801" s="208"/>
      <c r="M801" s="213"/>
      <c r="N801" s="214"/>
      <c r="O801" s="215"/>
      <c r="P801" s="215"/>
      <c r="Q801" s="215"/>
      <c r="R801" s="215"/>
      <c r="S801" s="215"/>
      <c r="T801" s="215"/>
      <c r="U801" s="215"/>
      <c r="V801" s="215"/>
      <c r="W801" s="215"/>
      <c r="X801" s="216"/>
      <c r="AT801" s="217" t="s">
        <v>211</v>
      </c>
      <c r="AU801" s="217" t="s">
        <v>207</v>
      </c>
      <c r="AV801" s="14" t="s">
        <v>207</v>
      </c>
      <c r="AW801" s="14" t="s">
        <v>4</v>
      </c>
      <c r="AX801" s="14" t="s">
        <v>82</v>
      </c>
      <c r="AY801" s="217" t="s">
        <v>198</v>
      </c>
    </row>
    <row r="802" spans="1:65" s="2" customFormat="1" ht="16.5" customHeight="1">
      <c r="A802" s="36"/>
      <c r="B802" s="37"/>
      <c r="C802" s="178" t="s">
        <v>350</v>
      </c>
      <c r="D802" s="178" t="s">
        <v>201</v>
      </c>
      <c r="E802" s="179" t="s">
        <v>3384</v>
      </c>
      <c r="F802" s="180" t="s">
        <v>3385</v>
      </c>
      <c r="G802" s="181" t="s">
        <v>254</v>
      </c>
      <c r="H802" s="182">
        <v>342.39600000000002</v>
      </c>
      <c r="I802" s="183"/>
      <c r="J802" s="183"/>
      <c r="K802" s="184">
        <f>ROUND(P802*H802,2)</f>
        <v>0</v>
      </c>
      <c r="L802" s="180" t="s">
        <v>20</v>
      </c>
      <c r="M802" s="41"/>
      <c r="N802" s="185" t="s">
        <v>20</v>
      </c>
      <c r="O802" s="186" t="s">
        <v>44</v>
      </c>
      <c r="P802" s="187">
        <f>I802+J802</f>
        <v>0</v>
      </c>
      <c r="Q802" s="187">
        <f>ROUND(I802*H802,2)</f>
        <v>0</v>
      </c>
      <c r="R802" s="187">
        <f>ROUND(J802*H802,2)</f>
        <v>0</v>
      </c>
      <c r="S802" s="66"/>
      <c r="T802" s="188">
        <f>S802*H802</f>
        <v>0</v>
      </c>
      <c r="U802" s="188">
        <v>2.5999999999999998E-4</v>
      </c>
      <c r="V802" s="188">
        <f>U802*H802</f>
        <v>8.9022959999999998E-2</v>
      </c>
      <c r="W802" s="188">
        <v>0</v>
      </c>
      <c r="X802" s="189">
        <f>W802*H802</f>
        <v>0</v>
      </c>
      <c r="Y802" s="36"/>
      <c r="Z802" s="36"/>
      <c r="AA802" s="36"/>
      <c r="AB802" s="36"/>
      <c r="AC802" s="36"/>
      <c r="AD802" s="36"/>
      <c r="AE802" s="36"/>
      <c r="AR802" s="190" t="s">
        <v>206</v>
      </c>
      <c r="AT802" s="190" t="s">
        <v>201</v>
      </c>
      <c r="AU802" s="190" t="s">
        <v>207</v>
      </c>
      <c r="AY802" s="19" t="s">
        <v>198</v>
      </c>
      <c r="BE802" s="191">
        <f>IF(O802="základní",K802,0)</f>
        <v>0</v>
      </c>
      <c r="BF802" s="191">
        <f>IF(O802="snížená",K802,0)</f>
        <v>0</v>
      </c>
      <c r="BG802" s="191">
        <f>IF(O802="zákl. přenesená",K802,0)</f>
        <v>0</v>
      </c>
      <c r="BH802" s="191">
        <f>IF(O802="sníž. přenesená",K802,0)</f>
        <v>0</v>
      </c>
      <c r="BI802" s="191">
        <f>IF(O802="nulová",K802,0)</f>
        <v>0</v>
      </c>
      <c r="BJ802" s="19" t="s">
        <v>207</v>
      </c>
      <c r="BK802" s="191">
        <f>ROUND(P802*H802,2)</f>
        <v>0</v>
      </c>
      <c r="BL802" s="19" t="s">
        <v>206</v>
      </c>
      <c r="BM802" s="190" t="s">
        <v>3386</v>
      </c>
    </row>
    <row r="803" spans="1:65" s="2" customFormat="1" ht="11.25">
      <c r="A803" s="36"/>
      <c r="B803" s="37"/>
      <c r="C803" s="38"/>
      <c r="D803" s="192" t="s">
        <v>209</v>
      </c>
      <c r="E803" s="38"/>
      <c r="F803" s="193" t="s">
        <v>3387</v>
      </c>
      <c r="G803" s="38"/>
      <c r="H803" s="38"/>
      <c r="I803" s="194"/>
      <c r="J803" s="194"/>
      <c r="K803" s="38"/>
      <c r="L803" s="38"/>
      <c r="M803" s="41"/>
      <c r="N803" s="195"/>
      <c r="O803" s="196"/>
      <c r="P803" s="66"/>
      <c r="Q803" s="66"/>
      <c r="R803" s="66"/>
      <c r="S803" s="66"/>
      <c r="T803" s="66"/>
      <c r="U803" s="66"/>
      <c r="V803" s="66"/>
      <c r="W803" s="66"/>
      <c r="X803" s="67"/>
      <c r="Y803" s="36"/>
      <c r="Z803" s="36"/>
      <c r="AA803" s="36"/>
      <c r="AB803" s="36"/>
      <c r="AC803" s="36"/>
      <c r="AD803" s="36"/>
      <c r="AE803" s="36"/>
      <c r="AT803" s="19" t="s">
        <v>209</v>
      </c>
      <c r="AU803" s="19" t="s">
        <v>207</v>
      </c>
    </row>
    <row r="804" spans="1:65" s="13" customFormat="1" ht="11.25">
      <c r="B804" s="197"/>
      <c r="C804" s="198"/>
      <c r="D804" s="192" t="s">
        <v>211</v>
      </c>
      <c r="E804" s="199" t="s">
        <v>20</v>
      </c>
      <c r="F804" s="200" t="s">
        <v>3388</v>
      </c>
      <c r="G804" s="198"/>
      <c r="H804" s="199" t="s">
        <v>20</v>
      </c>
      <c r="I804" s="201"/>
      <c r="J804" s="201"/>
      <c r="K804" s="198"/>
      <c r="L804" s="198"/>
      <c r="M804" s="202"/>
      <c r="N804" s="203"/>
      <c r="O804" s="204"/>
      <c r="P804" s="204"/>
      <c r="Q804" s="204"/>
      <c r="R804" s="204"/>
      <c r="S804" s="204"/>
      <c r="T804" s="204"/>
      <c r="U804" s="204"/>
      <c r="V804" s="204"/>
      <c r="W804" s="204"/>
      <c r="X804" s="205"/>
      <c r="AT804" s="206" t="s">
        <v>211</v>
      </c>
      <c r="AU804" s="206" t="s">
        <v>207</v>
      </c>
      <c r="AV804" s="13" t="s">
        <v>82</v>
      </c>
      <c r="AW804" s="13" t="s">
        <v>5</v>
      </c>
      <c r="AX804" s="13" t="s">
        <v>74</v>
      </c>
      <c r="AY804" s="206" t="s">
        <v>198</v>
      </c>
    </row>
    <row r="805" spans="1:65" s="13" customFormat="1" ht="11.25">
      <c r="B805" s="197"/>
      <c r="C805" s="198"/>
      <c r="D805" s="192" t="s">
        <v>211</v>
      </c>
      <c r="E805" s="199" t="s">
        <v>20</v>
      </c>
      <c r="F805" s="200" t="s">
        <v>3389</v>
      </c>
      <c r="G805" s="198"/>
      <c r="H805" s="199" t="s">
        <v>20</v>
      </c>
      <c r="I805" s="201"/>
      <c r="J805" s="201"/>
      <c r="K805" s="198"/>
      <c r="L805" s="198"/>
      <c r="M805" s="202"/>
      <c r="N805" s="203"/>
      <c r="O805" s="204"/>
      <c r="P805" s="204"/>
      <c r="Q805" s="204"/>
      <c r="R805" s="204"/>
      <c r="S805" s="204"/>
      <c r="T805" s="204"/>
      <c r="U805" s="204"/>
      <c r="V805" s="204"/>
      <c r="W805" s="204"/>
      <c r="X805" s="205"/>
      <c r="AT805" s="206" t="s">
        <v>211</v>
      </c>
      <c r="AU805" s="206" t="s">
        <v>207</v>
      </c>
      <c r="AV805" s="13" t="s">
        <v>82</v>
      </c>
      <c r="AW805" s="13" t="s">
        <v>5</v>
      </c>
      <c r="AX805" s="13" t="s">
        <v>74</v>
      </c>
      <c r="AY805" s="206" t="s">
        <v>198</v>
      </c>
    </row>
    <row r="806" spans="1:65" s="13" customFormat="1" ht="11.25">
      <c r="B806" s="197"/>
      <c r="C806" s="198"/>
      <c r="D806" s="192" t="s">
        <v>211</v>
      </c>
      <c r="E806" s="199" t="s">
        <v>20</v>
      </c>
      <c r="F806" s="200" t="s">
        <v>949</v>
      </c>
      <c r="G806" s="198"/>
      <c r="H806" s="199" t="s">
        <v>20</v>
      </c>
      <c r="I806" s="201"/>
      <c r="J806" s="201"/>
      <c r="K806" s="198"/>
      <c r="L806" s="198"/>
      <c r="M806" s="202"/>
      <c r="N806" s="203"/>
      <c r="O806" s="204"/>
      <c r="P806" s="204"/>
      <c r="Q806" s="204"/>
      <c r="R806" s="204"/>
      <c r="S806" s="204"/>
      <c r="T806" s="204"/>
      <c r="U806" s="204"/>
      <c r="V806" s="204"/>
      <c r="W806" s="204"/>
      <c r="X806" s="205"/>
      <c r="AT806" s="206" t="s">
        <v>211</v>
      </c>
      <c r="AU806" s="206" t="s">
        <v>207</v>
      </c>
      <c r="AV806" s="13" t="s">
        <v>82</v>
      </c>
      <c r="AW806" s="13" t="s">
        <v>5</v>
      </c>
      <c r="AX806" s="13" t="s">
        <v>74</v>
      </c>
      <c r="AY806" s="206" t="s">
        <v>198</v>
      </c>
    </row>
    <row r="807" spans="1:65" s="13" customFormat="1" ht="11.25">
      <c r="B807" s="197"/>
      <c r="C807" s="198"/>
      <c r="D807" s="192" t="s">
        <v>211</v>
      </c>
      <c r="E807" s="199" t="s">
        <v>20</v>
      </c>
      <c r="F807" s="200" t="s">
        <v>3390</v>
      </c>
      <c r="G807" s="198"/>
      <c r="H807" s="199" t="s">
        <v>20</v>
      </c>
      <c r="I807" s="201"/>
      <c r="J807" s="201"/>
      <c r="K807" s="198"/>
      <c r="L807" s="198"/>
      <c r="M807" s="202"/>
      <c r="N807" s="203"/>
      <c r="O807" s="204"/>
      <c r="P807" s="204"/>
      <c r="Q807" s="204"/>
      <c r="R807" s="204"/>
      <c r="S807" s="204"/>
      <c r="T807" s="204"/>
      <c r="U807" s="204"/>
      <c r="V807" s="204"/>
      <c r="W807" s="204"/>
      <c r="X807" s="205"/>
      <c r="AT807" s="206" t="s">
        <v>211</v>
      </c>
      <c r="AU807" s="206" t="s">
        <v>207</v>
      </c>
      <c r="AV807" s="13" t="s">
        <v>82</v>
      </c>
      <c r="AW807" s="13" t="s">
        <v>5</v>
      </c>
      <c r="AX807" s="13" t="s">
        <v>74</v>
      </c>
      <c r="AY807" s="206" t="s">
        <v>198</v>
      </c>
    </row>
    <row r="808" spans="1:65" s="14" customFormat="1" ht="11.25">
      <c r="B808" s="207"/>
      <c r="C808" s="208"/>
      <c r="D808" s="192" t="s">
        <v>211</v>
      </c>
      <c r="E808" s="209" t="s">
        <v>20</v>
      </c>
      <c r="F808" s="210" t="s">
        <v>3391</v>
      </c>
      <c r="G808" s="208"/>
      <c r="H808" s="211">
        <v>99.956000000000003</v>
      </c>
      <c r="I808" s="212"/>
      <c r="J808" s="212"/>
      <c r="K808" s="208"/>
      <c r="L808" s="208"/>
      <c r="M808" s="213"/>
      <c r="N808" s="214"/>
      <c r="O808" s="215"/>
      <c r="P808" s="215"/>
      <c r="Q808" s="215"/>
      <c r="R808" s="215"/>
      <c r="S808" s="215"/>
      <c r="T808" s="215"/>
      <c r="U808" s="215"/>
      <c r="V808" s="215"/>
      <c r="W808" s="215"/>
      <c r="X808" s="216"/>
      <c r="AT808" s="217" t="s">
        <v>211</v>
      </c>
      <c r="AU808" s="217" t="s">
        <v>207</v>
      </c>
      <c r="AV808" s="14" t="s">
        <v>207</v>
      </c>
      <c r="AW808" s="14" t="s">
        <v>5</v>
      </c>
      <c r="AX808" s="14" t="s">
        <v>74</v>
      </c>
      <c r="AY808" s="217" t="s">
        <v>198</v>
      </c>
    </row>
    <row r="809" spans="1:65" s="15" customFormat="1" ht="11.25">
      <c r="B809" s="218"/>
      <c r="C809" s="219"/>
      <c r="D809" s="192" t="s">
        <v>211</v>
      </c>
      <c r="E809" s="220" t="s">
        <v>20</v>
      </c>
      <c r="F809" s="221" t="s">
        <v>1675</v>
      </c>
      <c r="G809" s="219"/>
      <c r="H809" s="222">
        <v>99.956000000000003</v>
      </c>
      <c r="I809" s="223"/>
      <c r="J809" s="223"/>
      <c r="K809" s="219"/>
      <c r="L809" s="219"/>
      <c r="M809" s="224"/>
      <c r="N809" s="225"/>
      <c r="O809" s="226"/>
      <c r="P809" s="226"/>
      <c r="Q809" s="226"/>
      <c r="R809" s="226"/>
      <c r="S809" s="226"/>
      <c r="T809" s="226"/>
      <c r="U809" s="226"/>
      <c r="V809" s="226"/>
      <c r="W809" s="226"/>
      <c r="X809" s="227"/>
      <c r="AT809" s="228" t="s">
        <v>211</v>
      </c>
      <c r="AU809" s="228" t="s">
        <v>207</v>
      </c>
      <c r="AV809" s="15" t="s">
        <v>221</v>
      </c>
      <c r="AW809" s="15" t="s">
        <v>5</v>
      </c>
      <c r="AX809" s="15" t="s">
        <v>74</v>
      </c>
      <c r="AY809" s="228" t="s">
        <v>198</v>
      </c>
    </row>
    <row r="810" spans="1:65" s="13" customFormat="1" ht="11.25">
      <c r="B810" s="197"/>
      <c r="C810" s="198"/>
      <c r="D810" s="192" t="s">
        <v>211</v>
      </c>
      <c r="E810" s="199" t="s">
        <v>20</v>
      </c>
      <c r="F810" s="200" t="s">
        <v>1525</v>
      </c>
      <c r="G810" s="198"/>
      <c r="H810" s="199" t="s">
        <v>20</v>
      </c>
      <c r="I810" s="201"/>
      <c r="J810" s="201"/>
      <c r="K810" s="198"/>
      <c r="L810" s="198"/>
      <c r="M810" s="202"/>
      <c r="N810" s="203"/>
      <c r="O810" s="204"/>
      <c r="P810" s="204"/>
      <c r="Q810" s="204"/>
      <c r="R810" s="204"/>
      <c r="S810" s="204"/>
      <c r="T810" s="204"/>
      <c r="U810" s="204"/>
      <c r="V810" s="204"/>
      <c r="W810" s="204"/>
      <c r="X810" s="205"/>
      <c r="AT810" s="206" t="s">
        <v>211</v>
      </c>
      <c r="AU810" s="206" t="s">
        <v>207</v>
      </c>
      <c r="AV810" s="13" t="s">
        <v>82</v>
      </c>
      <c r="AW810" s="13" t="s">
        <v>5</v>
      </c>
      <c r="AX810" s="13" t="s">
        <v>74</v>
      </c>
      <c r="AY810" s="206" t="s">
        <v>198</v>
      </c>
    </row>
    <row r="811" spans="1:65" s="13" customFormat="1" ht="11.25">
      <c r="B811" s="197"/>
      <c r="C811" s="198"/>
      <c r="D811" s="192" t="s">
        <v>211</v>
      </c>
      <c r="E811" s="199" t="s">
        <v>20</v>
      </c>
      <c r="F811" s="200" t="s">
        <v>949</v>
      </c>
      <c r="G811" s="198"/>
      <c r="H811" s="199" t="s">
        <v>20</v>
      </c>
      <c r="I811" s="201"/>
      <c r="J811" s="201"/>
      <c r="K811" s="198"/>
      <c r="L811" s="198"/>
      <c r="M811" s="202"/>
      <c r="N811" s="203"/>
      <c r="O811" s="204"/>
      <c r="P811" s="204"/>
      <c r="Q811" s="204"/>
      <c r="R811" s="204"/>
      <c r="S811" s="204"/>
      <c r="T811" s="204"/>
      <c r="U811" s="204"/>
      <c r="V811" s="204"/>
      <c r="W811" s="204"/>
      <c r="X811" s="205"/>
      <c r="AT811" s="206" t="s">
        <v>211</v>
      </c>
      <c r="AU811" s="206" t="s">
        <v>207</v>
      </c>
      <c r="AV811" s="13" t="s">
        <v>82</v>
      </c>
      <c r="AW811" s="13" t="s">
        <v>5</v>
      </c>
      <c r="AX811" s="13" t="s">
        <v>74</v>
      </c>
      <c r="AY811" s="206" t="s">
        <v>198</v>
      </c>
    </row>
    <row r="812" spans="1:65" s="13" customFormat="1" ht="11.25">
      <c r="B812" s="197"/>
      <c r="C812" s="198"/>
      <c r="D812" s="192" t="s">
        <v>211</v>
      </c>
      <c r="E812" s="199" t="s">
        <v>20</v>
      </c>
      <c r="F812" s="200" t="s">
        <v>3390</v>
      </c>
      <c r="G812" s="198"/>
      <c r="H812" s="199" t="s">
        <v>20</v>
      </c>
      <c r="I812" s="201"/>
      <c r="J812" s="201"/>
      <c r="K812" s="198"/>
      <c r="L812" s="198"/>
      <c r="M812" s="202"/>
      <c r="N812" s="203"/>
      <c r="O812" s="204"/>
      <c r="P812" s="204"/>
      <c r="Q812" s="204"/>
      <c r="R812" s="204"/>
      <c r="S812" s="204"/>
      <c r="T812" s="204"/>
      <c r="U812" s="204"/>
      <c r="V812" s="204"/>
      <c r="W812" s="204"/>
      <c r="X812" s="205"/>
      <c r="AT812" s="206" t="s">
        <v>211</v>
      </c>
      <c r="AU812" s="206" t="s">
        <v>207</v>
      </c>
      <c r="AV812" s="13" t="s">
        <v>82</v>
      </c>
      <c r="AW812" s="13" t="s">
        <v>5</v>
      </c>
      <c r="AX812" s="13" t="s">
        <v>74</v>
      </c>
      <c r="AY812" s="206" t="s">
        <v>198</v>
      </c>
    </row>
    <row r="813" spans="1:65" s="14" customFormat="1" ht="11.25">
      <c r="B813" s="207"/>
      <c r="C813" s="208"/>
      <c r="D813" s="192" t="s">
        <v>211</v>
      </c>
      <c r="E813" s="209" t="s">
        <v>20</v>
      </c>
      <c r="F813" s="210" t="s">
        <v>3392</v>
      </c>
      <c r="G813" s="208"/>
      <c r="H813" s="211">
        <v>141.18199999999999</v>
      </c>
      <c r="I813" s="212"/>
      <c r="J813" s="212"/>
      <c r="K813" s="208"/>
      <c r="L813" s="208"/>
      <c r="M813" s="213"/>
      <c r="N813" s="214"/>
      <c r="O813" s="215"/>
      <c r="P813" s="215"/>
      <c r="Q813" s="215"/>
      <c r="R813" s="215"/>
      <c r="S813" s="215"/>
      <c r="T813" s="215"/>
      <c r="U813" s="215"/>
      <c r="V813" s="215"/>
      <c r="W813" s="215"/>
      <c r="X813" s="216"/>
      <c r="AT813" s="217" t="s">
        <v>211</v>
      </c>
      <c r="AU813" s="217" t="s">
        <v>207</v>
      </c>
      <c r="AV813" s="14" t="s">
        <v>207</v>
      </c>
      <c r="AW813" s="14" t="s">
        <v>5</v>
      </c>
      <c r="AX813" s="14" t="s">
        <v>74</v>
      </c>
      <c r="AY813" s="217" t="s">
        <v>198</v>
      </c>
    </row>
    <row r="814" spans="1:65" s="13" customFormat="1" ht="11.25">
      <c r="B814" s="197"/>
      <c r="C814" s="198"/>
      <c r="D814" s="192" t="s">
        <v>211</v>
      </c>
      <c r="E814" s="199" t="s">
        <v>20</v>
      </c>
      <c r="F814" s="200" t="s">
        <v>1525</v>
      </c>
      <c r="G814" s="198"/>
      <c r="H814" s="199" t="s">
        <v>20</v>
      </c>
      <c r="I814" s="201"/>
      <c r="J814" s="201"/>
      <c r="K814" s="198"/>
      <c r="L814" s="198"/>
      <c r="M814" s="202"/>
      <c r="N814" s="203"/>
      <c r="O814" s="204"/>
      <c r="P814" s="204"/>
      <c r="Q814" s="204"/>
      <c r="R814" s="204"/>
      <c r="S814" s="204"/>
      <c r="T814" s="204"/>
      <c r="U814" s="204"/>
      <c r="V814" s="204"/>
      <c r="W814" s="204"/>
      <c r="X814" s="205"/>
      <c r="AT814" s="206" t="s">
        <v>211</v>
      </c>
      <c r="AU814" s="206" t="s">
        <v>207</v>
      </c>
      <c r="AV814" s="13" t="s">
        <v>82</v>
      </c>
      <c r="AW814" s="13" t="s">
        <v>5</v>
      </c>
      <c r="AX814" s="13" t="s">
        <v>74</v>
      </c>
      <c r="AY814" s="206" t="s">
        <v>198</v>
      </c>
    </row>
    <row r="815" spans="1:65" s="13" customFormat="1" ht="11.25">
      <c r="B815" s="197"/>
      <c r="C815" s="198"/>
      <c r="D815" s="192" t="s">
        <v>211</v>
      </c>
      <c r="E815" s="199" t="s">
        <v>20</v>
      </c>
      <c r="F815" s="200" t="s">
        <v>949</v>
      </c>
      <c r="G815" s="198"/>
      <c r="H815" s="199" t="s">
        <v>20</v>
      </c>
      <c r="I815" s="201"/>
      <c r="J815" s="201"/>
      <c r="K815" s="198"/>
      <c r="L815" s="198"/>
      <c r="M815" s="202"/>
      <c r="N815" s="203"/>
      <c r="O815" s="204"/>
      <c r="P815" s="204"/>
      <c r="Q815" s="204"/>
      <c r="R815" s="204"/>
      <c r="S815" s="204"/>
      <c r="T815" s="204"/>
      <c r="U815" s="204"/>
      <c r="V815" s="204"/>
      <c r="W815" s="204"/>
      <c r="X815" s="205"/>
      <c r="AT815" s="206" t="s">
        <v>211</v>
      </c>
      <c r="AU815" s="206" t="s">
        <v>207</v>
      </c>
      <c r="AV815" s="13" t="s">
        <v>82</v>
      </c>
      <c r="AW815" s="13" t="s">
        <v>5</v>
      </c>
      <c r="AX815" s="13" t="s">
        <v>74</v>
      </c>
      <c r="AY815" s="206" t="s">
        <v>198</v>
      </c>
    </row>
    <row r="816" spans="1:65" s="13" customFormat="1" ht="11.25">
      <c r="B816" s="197"/>
      <c r="C816" s="198"/>
      <c r="D816" s="192" t="s">
        <v>211</v>
      </c>
      <c r="E816" s="199" t="s">
        <v>20</v>
      </c>
      <c r="F816" s="200" t="s">
        <v>3393</v>
      </c>
      <c r="G816" s="198"/>
      <c r="H816" s="199" t="s">
        <v>20</v>
      </c>
      <c r="I816" s="201"/>
      <c r="J816" s="201"/>
      <c r="K816" s="198"/>
      <c r="L816" s="198"/>
      <c r="M816" s="202"/>
      <c r="N816" s="203"/>
      <c r="O816" s="204"/>
      <c r="P816" s="204"/>
      <c r="Q816" s="204"/>
      <c r="R816" s="204"/>
      <c r="S816" s="204"/>
      <c r="T816" s="204"/>
      <c r="U816" s="204"/>
      <c r="V816" s="204"/>
      <c r="W816" s="204"/>
      <c r="X816" s="205"/>
      <c r="AT816" s="206" t="s">
        <v>211</v>
      </c>
      <c r="AU816" s="206" t="s">
        <v>207</v>
      </c>
      <c r="AV816" s="13" t="s">
        <v>82</v>
      </c>
      <c r="AW816" s="13" t="s">
        <v>5</v>
      </c>
      <c r="AX816" s="13" t="s">
        <v>74</v>
      </c>
      <c r="AY816" s="206" t="s">
        <v>198</v>
      </c>
    </row>
    <row r="817" spans="2:51" s="14" customFormat="1" ht="11.25">
      <c r="B817" s="207"/>
      <c r="C817" s="208"/>
      <c r="D817" s="192" t="s">
        <v>211</v>
      </c>
      <c r="E817" s="209" t="s">
        <v>20</v>
      </c>
      <c r="F817" s="210" t="s">
        <v>3394</v>
      </c>
      <c r="G817" s="208"/>
      <c r="H817" s="211">
        <v>-14.72</v>
      </c>
      <c r="I817" s="212"/>
      <c r="J817" s="212"/>
      <c r="K817" s="208"/>
      <c r="L817" s="208"/>
      <c r="M817" s="213"/>
      <c r="N817" s="214"/>
      <c r="O817" s="215"/>
      <c r="P817" s="215"/>
      <c r="Q817" s="215"/>
      <c r="R817" s="215"/>
      <c r="S817" s="215"/>
      <c r="T817" s="215"/>
      <c r="U817" s="215"/>
      <c r="V817" s="215"/>
      <c r="W817" s="215"/>
      <c r="X817" s="216"/>
      <c r="AT817" s="217" t="s">
        <v>211</v>
      </c>
      <c r="AU817" s="217" t="s">
        <v>207</v>
      </c>
      <c r="AV817" s="14" t="s">
        <v>207</v>
      </c>
      <c r="AW817" s="14" t="s">
        <v>5</v>
      </c>
      <c r="AX817" s="14" t="s">
        <v>74</v>
      </c>
      <c r="AY817" s="217" t="s">
        <v>198</v>
      </c>
    </row>
    <row r="818" spans="2:51" s="13" customFormat="1" ht="11.25">
      <c r="B818" s="197"/>
      <c r="C818" s="198"/>
      <c r="D818" s="192" t="s">
        <v>211</v>
      </c>
      <c r="E818" s="199" t="s">
        <v>20</v>
      </c>
      <c r="F818" s="200" t="s">
        <v>1525</v>
      </c>
      <c r="G818" s="198"/>
      <c r="H818" s="199" t="s">
        <v>20</v>
      </c>
      <c r="I818" s="201"/>
      <c r="J818" s="201"/>
      <c r="K818" s="198"/>
      <c r="L818" s="198"/>
      <c r="M818" s="202"/>
      <c r="N818" s="203"/>
      <c r="O818" s="204"/>
      <c r="P818" s="204"/>
      <c r="Q818" s="204"/>
      <c r="R818" s="204"/>
      <c r="S818" s="204"/>
      <c r="T818" s="204"/>
      <c r="U818" s="204"/>
      <c r="V818" s="204"/>
      <c r="W818" s="204"/>
      <c r="X818" s="205"/>
      <c r="AT818" s="206" t="s">
        <v>211</v>
      </c>
      <c r="AU818" s="206" t="s">
        <v>207</v>
      </c>
      <c r="AV818" s="13" t="s">
        <v>82</v>
      </c>
      <c r="AW818" s="13" t="s">
        <v>5</v>
      </c>
      <c r="AX818" s="13" t="s">
        <v>74</v>
      </c>
      <c r="AY818" s="206" t="s">
        <v>198</v>
      </c>
    </row>
    <row r="819" spans="2:51" s="13" customFormat="1" ht="11.25">
      <c r="B819" s="197"/>
      <c r="C819" s="198"/>
      <c r="D819" s="192" t="s">
        <v>211</v>
      </c>
      <c r="E819" s="199" t="s">
        <v>20</v>
      </c>
      <c r="F819" s="200" t="s">
        <v>949</v>
      </c>
      <c r="G819" s="198"/>
      <c r="H819" s="199" t="s">
        <v>20</v>
      </c>
      <c r="I819" s="201"/>
      <c r="J819" s="201"/>
      <c r="K819" s="198"/>
      <c r="L819" s="198"/>
      <c r="M819" s="202"/>
      <c r="N819" s="203"/>
      <c r="O819" s="204"/>
      <c r="P819" s="204"/>
      <c r="Q819" s="204"/>
      <c r="R819" s="204"/>
      <c r="S819" s="204"/>
      <c r="T819" s="204"/>
      <c r="U819" s="204"/>
      <c r="V819" s="204"/>
      <c r="W819" s="204"/>
      <c r="X819" s="205"/>
      <c r="AT819" s="206" t="s">
        <v>211</v>
      </c>
      <c r="AU819" s="206" t="s">
        <v>207</v>
      </c>
      <c r="AV819" s="13" t="s">
        <v>82</v>
      </c>
      <c r="AW819" s="13" t="s">
        <v>5</v>
      </c>
      <c r="AX819" s="13" t="s">
        <v>74</v>
      </c>
      <c r="AY819" s="206" t="s">
        <v>198</v>
      </c>
    </row>
    <row r="820" spans="2:51" s="13" customFormat="1" ht="11.25">
      <c r="B820" s="197"/>
      <c r="C820" s="198"/>
      <c r="D820" s="192" t="s">
        <v>211</v>
      </c>
      <c r="E820" s="199" t="s">
        <v>20</v>
      </c>
      <c r="F820" s="200" t="s">
        <v>3395</v>
      </c>
      <c r="G820" s="198"/>
      <c r="H820" s="199" t="s">
        <v>20</v>
      </c>
      <c r="I820" s="201"/>
      <c r="J820" s="201"/>
      <c r="K820" s="198"/>
      <c r="L820" s="198"/>
      <c r="M820" s="202"/>
      <c r="N820" s="203"/>
      <c r="O820" s="204"/>
      <c r="P820" s="204"/>
      <c r="Q820" s="204"/>
      <c r="R820" s="204"/>
      <c r="S820" s="204"/>
      <c r="T820" s="204"/>
      <c r="U820" s="204"/>
      <c r="V820" s="204"/>
      <c r="W820" s="204"/>
      <c r="X820" s="205"/>
      <c r="AT820" s="206" t="s">
        <v>211</v>
      </c>
      <c r="AU820" s="206" t="s">
        <v>207</v>
      </c>
      <c r="AV820" s="13" t="s">
        <v>82</v>
      </c>
      <c r="AW820" s="13" t="s">
        <v>5</v>
      </c>
      <c r="AX820" s="13" t="s">
        <v>74</v>
      </c>
      <c r="AY820" s="206" t="s">
        <v>198</v>
      </c>
    </row>
    <row r="821" spans="2:51" s="14" customFormat="1" ht="11.25">
      <c r="B821" s="207"/>
      <c r="C821" s="208"/>
      <c r="D821" s="192" t="s">
        <v>211</v>
      </c>
      <c r="E821" s="209" t="s">
        <v>20</v>
      </c>
      <c r="F821" s="210" t="s">
        <v>3396</v>
      </c>
      <c r="G821" s="208"/>
      <c r="H821" s="211">
        <v>-14.976000000000001</v>
      </c>
      <c r="I821" s="212"/>
      <c r="J821" s="212"/>
      <c r="K821" s="208"/>
      <c r="L821" s="208"/>
      <c r="M821" s="213"/>
      <c r="N821" s="214"/>
      <c r="O821" s="215"/>
      <c r="P821" s="215"/>
      <c r="Q821" s="215"/>
      <c r="R821" s="215"/>
      <c r="S821" s="215"/>
      <c r="T821" s="215"/>
      <c r="U821" s="215"/>
      <c r="V821" s="215"/>
      <c r="W821" s="215"/>
      <c r="X821" s="216"/>
      <c r="AT821" s="217" t="s">
        <v>211</v>
      </c>
      <c r="AU821" s="217" t="s">
        <v>207</v>
      </c>
      <c r="AV821" s="14" t="s">
        <v>207</v>
      </c>
      <c r="AW821" s="14" t="s">
        <v>5</v>
      </c>
      <c r="AX821" s="14" t="s">
        <v>74</v>
      </c>
      <c r="AY821" s="217" t="s">
        <v>198</v>
      </c>
    </row>
    <row r="822" spans="2:51" s="13" customFormat="1" ht="11.25">
      <c r="B822" s="197"/>
      <c r="C822" s="198"/>
      <c r="D822" s="192" t="s">
        <v>211</v>
      </c>
      <c r="E822" s="199" t="s">
        <v>20</v>
      </c>
      <c r="F822" s="200" t="s">
        <v>1525</v>
      </c>
      <c r="G822" s="198"/>
      <c r="H822" s="199" t="s">
        <v>20</v>
      </c>
      <c r="I822" s="201"/>
      <c r="J822" s="201"/>
      <c r="K822" s="198"/>
      <c r="L822" s="198"/>
      <c r="M822" s="202"/>
      <c r="N822" s="203"/>
      <c r="O822" s="204"/>
      <c r="P822" s="204"/>
      <c r="Q822" s="204"/>
      <c r="R822" s="204"/>
      <c r="S822" s="204"/>
      <c r="T822" s="204"/>
      <c r="U822" s="204"/>
      <c r="V822" s="204"/>
      <c r="W822" s="204"/>
      <c r="X822" s="205"/>
      <c r="AT822" s="206" t="s">
        <v>211</v>
      </c>
      <c r="AU822" s="206" t="s">
        <v>207</v>
      </c>
      <c r="AV822" s="13" t="s">
        <v>82</v>
      </c>
      <c r="AW822" s="13" t="s">
        <v>5</v>
      </c>
      <c r="AX822" s="13" t="s">
        <v>74</v>
      </c>
      <c r="AY822" s="206" t="s">
        <v>198</v>
      </c>
    </row>
    <row r="823" spans="2:51" s="13" customFormat="1" ht="11.25">
      <c r="B823" s="197"/>
      <c r="C823" s="198"/>
      <c r="D823" s="192" t="s">
        <v>211</v>
      </c>
      <c r="E823" s="199" t="s">
        <v>20</v>
      </c>
      <c r="F823" s="200" t="s">
        <v>949</v>
      </c>
      <c r="G823" s="198"/>
      <c r="H823" s="199" t="s">
        <v>20</v>
      </c>
      <c r="I823" s="201"/>
      <c r="J823" s="201"/>
      <c r="K823" s="198"/>
      <c r="L823" s="198"/>
      <c r="M823" s="202"/>
      <c r="N823" s="203"/>
      <c r="O823" s="204"/>
      <c r="P823" s="204"/>
      <c r="Q823" s="204"/>
      <c r="R823" s="204"/>
      <c r="S823" s="204"/>
      <c r="T823" s="204"/>
      <c r="U823" s="204"/>
      <c r="V823" s="204"/>
      <c r="W823" s="204"/>
      <c r="X823" s="205"/>
      <c r="AT823" s="206" t="s">
        <v>211</v>
      </c>
      <c r="AU823" s="206" t="s">
        <v>207</v>
      </c>
      <c r="AV823" s="13" t="s">
        <v>82</v>
      </c>
      <c r="AW823" s="13" t="s">
        <v>5</v>
      </c>
      <c r="AX823" s="13" t="s">
        <v>74</v>
      </c>
      <c r="AY823" s="206" t="s">
        <v>198</v>
      </c>
    </row>
    <row r="824" spans="2:51" s="13" customFormat="1" ht="11.25">
      <c r="B824" s="197"/>
      <c r="C824" s="198"/>
      <c r="D824" s="192" t="s">
        <v>211</v>
      </c>
      <c r="E824" s="199" t="s">
        <v>20</v>
      </c>
      <c r="F824" s="200" t="s">
        <v>966</v>
      </c>
      <c r="G824" s="198"/>
      <c r="H824" s="199" t="s">
        <v>20</v>
      </c>
      <c r="I824" s="201"/>
      <c r="J824" s="201"/>
      <c r="K824" s="198"/>
      <c r="L824" s="198"/>
      <c r="M824" s="202"/>
      <c r="N824" s="203"/>
      <c r="O824" s="204"/>
      <c r="P824" s="204"/>
      <c r="Q824" s="204"/>
      <c r="R824" s="204"/>
      <c r="S824" s="204"/>
      <c r="T824" s="204"/>
      <c r="U824" s="204"/>
      <c r="V824" s="204"/>
      <c r="W824" s="204"/>
      <c r="X824" s="205"/>
      <c r="AT824" s="206" t="s">
        <v>211</v>
      </c>
      <c r="AU824" s="206" t="s">
        <v>207</v>
      </c>
      <c r="AV824" s="13" t="s">
        <v>82</v>
      </c>
      <c r="AW824" s="13" t="s">
        <v>5</v>
      </c>
      <c r="AX824" s="13" t="s">
        <v>74</v>
      </c>
      <c r="AY824" s="206" t="s">
        <v>198</v>
      </c>
    </row>
    <row r="825" spans="2:51" s="14" customFormat="1" ht="11.25">
      <c r="B825" s="207"/>
      <c r="C825" s="208"/>
      <c r="D825" s="192" t="s">
        <v>211</v>
      </c>
      <c r="E825" s="209" t="s">
        <v>20</v>
      </c>
      <c r="F825" s="210" t="s">
        <v>3397</v>
      </c>
      <c r="G825" s="208"/>
      <c r="H825" s="211">
        <v>5.22</v>
      </c>
      <c r="I825" s="212"/>
      <c r="J825" s="212"/>
      <c r="K825" s="208"/>
      <c r="L825" s="208"/>
      <c r="M825" s="213"/>
      <c r="N825" s="214"/>
      <c r="O825" s="215"/>
      <c r="P825" s="215"/>
      <c r="Q825" s="215"/>
      <c r="R825" s="215"/>
      <c r="S825" s="215"/>
      <c r="T825" s="215"/>
      <c r="U825" s="215"/>
      <c r="V825" s="215"/>
      <c r="W825" s="215"/>
      <c r="X825" s="216"/>
      <c r="AT825" s="217" t="s">
        <v>211</v>
      </c>
      <c r="AU825" s="217" t="s">
        <v>207</v>
      </c>
      <c r="AV825" s="14" t="s">
        <v>207</v>
      </c>
      <c r="AW825" s="14" t="s">
        <v>5</v>
      </c>
      <c r="AX825" s="14" t="s">
        <v>74</v>
      </c>
      <c r="AY825" s="217" t="s">
        <v>198</v>
      </c>
    </row>
    <row r="826" spans="2:51" s="14" customFormat="1" ht="11.25">
      <c r="B826" s="207"/>
      <c r="C826" s="208"/>
      <c r="D826" s="192" t="s">
        <v>211</v>
      </c>
      <c r="E826" s="209" t="s">
        <v>20</v>
      </c>
      <c r="F826" s="210" t="s">
        <v>3398</v>
      </c>
      <c r="G826" s="208"/>
      <c r="H826" s="211">
        <v>5.2439999999999998</v>
      </c>
      <c r="I826" s="212"/>
      <c r="J826" s="212"/>
      <c r="K826" s="208"/>
      <c r="L826" s="208"/>
      <c r="M826" s="213"/>
      <c r="N826" s="214"/>
      <c r="O826" s="215"/>
      <c r="P826" s="215"/>
      <c r="Q826" s="215"/>
      <c r="R826" s="215"/>
      <c r="S826" s="215"/>
      <c r="T826" s="215"/>
      <c r="U826" s="215"/>
      <c r="V826" s="215"/>
      <c r="W826" s="215"/>
      <c r="X826" s="216"/>
      <c r="AT826" s="217" t="s">
        <v>211</v>
      </c>
      <c r="AU826" s="217" t="s">
        <v>207</v>
      </c>
      <c r="AV826" s="14" t="s">
        <v>207</v>
      </c>
      <c r="AW826" s="14" t="s">
        <v>5</v>
      </c>
      <c r="AX826" s="14" t="s">
        <v>74</v>
      </c>
      <c r="AY826" s="217" t="s">
        <v>198</v>
      </c>
    </row>
    <row r="827" spans="2:51" s="15" customFormat="1" ht="11.25">
      <c r="B827" s="218"/>
      <c r="C827" s="219"/>
      <c r="D827" s="192" t="s">
        <v>211</v>
      </c>
      <c r="E827" s="220" t="s">
        <v>20</v>
      </c>
      <c r="F827" s="221" t="s">
        <v>1675</v>
      </c>
      <c r="G827" s="219"/>
      <c r="H827" s="222">
        <v>121.94999999999999</v>
      </c>
      <c r="I827" s="223"/>
      <c r="J827" s="223"/>
      <c r="K827" s="219"/>
      <c r="L827" s="219"/>
      <c r="M827" s="224"/>
      <c r="N827" s="225"/>
      <c r="O827" s="226"/>
      <c r="P827" s="226"/>
      <c r="Q827" s="226"/>
      <c r="R827" s="226"/>
      <c r="S827" s="226"/>
      <c r="T827" s="226"/>
      <c r="U827" s="226"/>
      <c r="V827" s="226"/>
      <c r="W827" s="226"/>
      <c r="X827" s="227"/>
      <c r="AT827" s="228" t="s">
        <v>211</v>
      </c>
      <c r="AU827" s="228" t="s">
        <v>207</v>
      </c>
      <c r="AV827" s="15" t="s">
        <v>221</v>
      </c>
      <c r="AW827" s="15" t="s">
        <v>5</v>
      </c>
      <c r="AX827" s="15" t="s">
        <v>74</v>
      </c>
      <c r="AY827" s="228" t="s">
        <v>198</v>
      </c>
    </row>
    <row r="828" spans="2:51" s="13" customFormat="1" ht="11.25">
      <c r="B828" s="197"/>
      <c r="C828" s="198"/>
      <c r="D828" s="192" t="s">
        <v>211</v>
      </c>
      <c r="E828" s="199" t="s">
        <v>20</v>
      </c>
      <c r="F828" s="200" t="s">
        <v>1522</v>
      </c>
      <c r="G828" s="198"/>
      <c r="H828" s="199" t="s">
        <v>20</v>
      </c>
      <c r="I828" s="201"/>
      <c r="J828" s="201"/>
      <c r="K828" s="198"/>
      <c r="L828" s="198"/>
      <c r="M828" s="202"/>
      <c r="N828" s="203"/>
      <c r="O828" s="204"/>
      <c r="P828" s="204"/>
      <c r="Q828" s="204"/>
      <c r="R828" s="204"/>
      <c r="S828" s="204"/>
      <c r="T828" s="204"/>
      <c r="U828" s="204"/>
      <c r="V828" s="204"/>
      <c r="W828" s="204"/>
      <c r="X828" s="205"/>
      <c r="AT828" s="206" t="s">
        <v>211</v>
      </c>
      <c r="AU828" s="206" t="s">
        <v>207</v>
      </c>
      <c r="AV828" s="13" t="s">
        <v>82</v>
      </c>
      <c r="AW828" s="13" t="s">
        <v>5</v>
      </c>
      <c r="AX828" s="13" t="s">
        <v>74</v>
      </c>
      <c r="AY828" s="206" t="s">
        <v>198</v>
      </c>
    </row>
    <row r="829" spans="2:51" s="13" customFormat="1" ht="11.25">
      <c r="B829" s="197"/>
      <c r="C829" s="198"/>
      <c r="D829" s="192" t="s">
        <v>211</v>
      </c>
      <c r="E829" s="199" t="s">
        <v>20</v>
      </c>
      <c r="F829" s="200" t="s">
        <v>949</v>
      </c>
      <c r="G829" s="198"/>
      <c r="H829" s="199" t="s">
        <v>20</v>
      </c>
      <c r="I829" s="201"/>
      <c r="J829" s="201"/>
      <c r="K829" s="198"/>
      <c r="L829" s="198"/>
      <c r="M829" s="202"/>
      <c r="N829" s="203"/>
      <c r="O829" s="204"/>
      <c r="P829" s="204"/>
      <c r="Q829" s="204"/>
      <c r="R829" s="204"/>
      <c r="S829" s="204"/>
      <c r="T829" s="204"/>
      <c r="U829" s="204"/>
      <c r="V829" s="204"/>
      <c r="W829" s="204"/>
      <c r="X829" s="205"/>
      <c r="AT829" s="206" t="s">
        <v>211</v>
      </c>
      <c r="AU829" s="206" t="s">
        <v>207</v>
      </c>
      <c r="AV829" s="13" t="s">
        <v>82</v>
      </c>
      <c r="AW829" s="13" t="s">
        <v>5</v>
      </c>
      <c r="AX829" s="13" t="s">
        <v>74</v>
      </c>
      <c r="AY829" s="206" t="s">
        <v>198</v>
      </c>
    </row>
    <row r="830" spans="2:51" s="13" customFormat="1" ht="11.25">
      <c r="B830" s="197"/>
      <c r="C830" s="198"/>
      <c r="D830" s="192" t="s">
        <v>211</v>
      </c>
      <c r="E830" s="199" t="s">
        <v>20</v>
      </c>
      <c r="F830" s="200" t="s">
        <v>3390</v>
      </c>
      <c r="G830" s="198"/>
      <c r="H830" s="199" t="s">
        <v>20</v>
      </c>
      <c r="I830" s="201"/>
      <c r="J830" s="201"/>
      <c r="K830" s="198"/>
      <c r="L830" s="198"/>
      <c r="M830" s="202"/>
      <c r="N830" s="203"/>
      <c r="O830" s="204"/>
      <c r="P830" s="204"/>
      <c r="Q830" s="204"/>
      <c r="R830" s="204"/>
      <c r="S830" s="204"/>
      <c r="T830" s="204"/>
      <c r="U830" s="204"/>
      <c r="V830" s="204"/>
      <c r="W830" s="204"/>
      <c r="X830" s="205"/>
      <c r="AT830" s="206" t="s">
        <v>211</v>
      </c>
      <c r="AU830" s="206" t="s">
        <v>207</v>
      </c>
      <c r="AV830" s="13" t="s">
        <v>82</v>
      </c>
      <c r="AW830" s="13" t="s">
        <v>5</v>
      </c>
      <c r="AX830" s="13" t="s">
        <v>74</v>
      </c>
      <c r="AY830" s="206" t="s">
        <v>198</v>
      </c>
    </row>
    <row r="831" spans="2:51" s="14" customFormat="1" ht="11.25">
      <c r="B831" s="207"/>
      <c r="C831" s="208"/>
      <c r="D831" s="192" t="s">
        <v>211</v>
      </c>
      <c r="E831" s="209" t="s">
        <v>20</v>
      </c>
      <c r="F831" s="210" t="s">
        <v>3399</v>
      </c>
      <c r="G831" s="208"/>
      <c r="H831" s="211">
        <v>145.50200000000001</v>
      </c>
      <c r="I831" s="212"/>
      <c r="J831" s="212"/>
      <c r="K831" s="208"/>
      <c r="L831" s="208"/>
      <c r="M831" s="213"/>
      <c r="N831" s="214"/>
      <c r="O831" s="215"/>
      <c r="P831" s="215"/>
      <c r="Q831" s="215"/>
      <c r="R831" s="215"/>
      <c r="S831" s="215"/>
      <c r="T831" s="215"/>
      <c r="U831" s="215"/>
      <c r="V831" s="215"/>
      <c r="W831" s="215"/>
      <c r="X831" s="216"/>
      <c r="AT831" s="217" t="s">
        <v>211</v>
      </c>
      <c r="AU831" s="217" t="s">
        <v>207</v>
      </c>
      <c r="AV831" s="14" t="s">
        <v>207</v>
      </c>
      <c r="AW831" s="14" t="s">
        <v>5</v>
      </c>
      <c r="AX831" s="14" t="s">
        <v>74</v>
      </c>
      <c r="AY831" s="217" t="s">
        <v>198</v>
      </c>
    </row>
    <row r="832" spans="2:51" s="13" customFormat="1" ht="11.25">
      <c r="B832" s="197"/>
      <c r="C832" s="198"/>
      <c r="D832" s="192" t="s">
        <v>211</v>
      </c>
      <c r="E832" s="199" t="s">
        <v>20</v>
      </c>
      <c r="F832" s="200" t="s">
        <v>1522</v>
      </c>
      <c r="G832" s="198"/>
      <c r="H832" s="199" t="s">
        <v>20</v>
      </c>
      <c r="I832" s="201"/>
      <c r="J832" s="201"/>
      <c r="K832" s="198"/>
      <c r="L832" s="198"/>
      <c r="M832" s="202"/>
      <c r="N832" s="203"/>
      <c r="O832" s="204"/>
      <c r="P832" s="204"/>
      <c r="Q832" s="204"/>
      <c r="R832" s="204"/>
      <c r="S832" s="204"/>
      <c r="T832" s="204"/>
      <c r="U832" s="204"/>
      <c r="V832" s="204"/>
      <c r="W832" s="204"/>
      <c r="X832" s="205"/>
      <c r="AT832" s="206" t="s">
        <v>211</v>
      </c>
      <c r="AU832" s="206" t="s">
        <v>207</v>
      </c>
      <c r="AV832" s="13" t="s">
        <v>82</v>
      </c>
      <c r="AW832" s="13" t="s">
        <v>5</v>
      </c>
      <c r="AX832" s="13" t="s">
        <v>74</v>
      </c>
      <c r="AY832" s="206" t="s">
        <v>198</v>
      </c>
    </row>
    <row r="833" spans="2:51" s="13" customFormat="1" ht="11.25">
      <c r="B833" s="197"/>
      <c r="C833" s="198"/>
      <c r="D833" s="192" t="s">
        <v>211</v>
      </c>
      <c r="E833" s="199" t="s">
        <v>20</v>
      </c>
      <c r="F833" s="200" t="s">
        <v>949</v>
      </c>
      <c r="G833" s="198"/>
      <c r="H833" s="199" t="s">
        <v>20</v>
      </c>
      <c r="I833" s="201"/>
      <c r="J833" s="201"/>
      <c r="K833" s="198"/>
      <c r="L833" s="198"/>
      <c r="M833" s="202"/>
      <c r="N833" s="203"/>
      <c r="O833" s="204"/>
      <c r="P833" s="204"/>
      <c r="Q833" s="204"/>
      <c r="R833" s="204"/>
      <c r="S833" s="204"/>
      <c r="T833" s="204"/>
      <c r="U833" s="204"/>
      <c r="V833" s="204"/>
      <c r="W833" s="204"/>
      <c r="X833" s="205"/>
      <c r="AT833" s="206" t="s">
        <v>211</v>
      </c>
      <c r="AU833" s="206" t="s">
        <v>207</v>
      </c>
      <c r="AV833" s="13" t="s">
        <v>82</v>
      </c>
      <c r="AW833" s="13" t="s">
        <v>5</v>
      </c>
      <c r="AX833" s="13" t="s">
        <v>74</v>
      </c>
      <c r="AY833" s="206" t="s">
        <v>198</v>
      </c>
    </row>
    <row r="834" spans="2:51" s="13" customFormat="1" ht="11.25">
      <c r="B834" s="197"/>
      <c r="C834" s="198"/>
      <c r="D834" s="192" t="s">
        <v>211</v>
      </c>
      <c r="E834" s="199" t="s">
        <v>20</v>
      </c>
      <c r="F834" s="200" t="s">
        <v>3400</v>
      </c>
      <c r="G834" s="198"/>
      <c r="H834" s="199" t="s">
        <v>20</v>
      </c>
      <c r="I834" s="201"/>
      <c r="J834" s="201"/>
      <c r="K834" s="198"/>
      <c r="L834" s="198"/>
      <c r="M834" s="202"/>
      <c r="N834" s="203"/>
      <c r="O834" s="204"/>
      <c r="P834" s="204"/>
      <c r="Q834" s="204"/>
      <c r="R834" s="204"/>
      <c r="S834" s="204"/>
      <c r="T834" s="204"/>
      <c r="U834" s="204"/>
      <c r="V834" s="204"/>
      <c r="W834" s="204"/>
      <c r="X834" s="205"/>
      <c r="AT834" s="206" t="s">
        <v>211</v>
      </c>
      <c r="AU834" s="206" t="s">
        <v>207</v>
      </c>
      <c r="AV834" s="13" t="s">
        <v>82</v>
      </c>
      <c r="AW834" s="13" t="s">
        <v>5</v>
      </c>
      <c r="AX834" s="13" t="s">
        <v>74</v>
      </c>
      <c r="AY834" s="206" t="s">
        <v>198</v>
      </c>
    </row>
    <row r="835" spans="2:51" s="14" customFormat="1" ht="11.25">
      <c r="B835" s="207"/>
      <c r="C835" s="208"/>
      <c r="D835" s="192" t="s">
        <v>211</v>
      </c>
      <c r="E835" s="209" t="s">
        <v>20</v>
      </c>
      <c r="F835" s="210" t="s">
        <v>3401</v>
      </c>
      <c r="G835" s="208"/>
      <c r="H835" s="211">
        <v>-12.18</v>
      </c>
      <c r="I835" s="212"/>
      <c r="J835" s="212"/>
      <c r="K835" s="208"/>
      <c r="L835" s="208"/>
      <c r="M835" s="213"/>
      <c r="N835" s="214"/>
      <c r="O835" s="215"/>
      <c r="P835" s="215"/>
      <c r="Q835" s="215"/>
      <c r="R835" s="215"/>
      <c r="S835" s="215"/>
      <c r="T835" s="215"/>
      <c r="U835" s="215"/>
      <c r="V835" s="215"/>
      <c r="W835" s="215"/>
      <c r="X835" s="216"/>
      <c r="AT835" s="217" t="s">
        <v>211</v>
      </c>
      <c r="AU835" s="217" t="s">
        <v>207</v>
      </c>
      <c r="AV835" s="14" t="s">
        <v>207</v>
      </c>
      <c r="AW835" s="14" t="s">
        <v>5</v>
      </c>
      <c r="AX835" s="14" t="s">
        <v>74</v>
      </c>
      <c r="AY835" s="217" t="s">
        <v>198</v>
      </c>
    </row>
    <row r="836" spans="2:51" s="13" customFormat="1" ht="11.25">
      <c r="B836" s="197"/>
      <c r="C836" s="198"/>
      <c r="D836" s="192" t="s">
        <v>211</v>
      </c>
      <c r="E836" s="199" t="s">
        <v>20</v>
      </c>
      <c r="F836" s="200" t="s">
        <v>1522</v>
      </c>
      <c r="G836" s="198"/>
      <c r="H836" s="199" t="s">
        <v>20</v>
      </c>
      <c r="I836" s="201"/>
      <c r="J836" s="201"/>
      <c r="K836" s="198"/>
      <c r="L836" s="198"/>
      <c r="M836" s="202"/>
      <c r="N836" s="203"/>
      <c r="O836" s="204"/>
      <c r="P836" s="204"/>
      <c r="Q836" s="204"/>
      <c r="R836" s="204"/>
      <c r="S836" s="204"/>
      <c r="T836" s="204"/>
      <c r="U836" s="204"/>
      <c r="V836" s="204"/>
      <c r="W836" s="204"/>
      <c r="X836" s="205"/>
      <c r="AT836" s="206" t="s">
        <v>211</v>
      </c>
      <c r="AU836" s="206" t="s">
        <v>207</v>
      </c>
      <c r="AV836" s="13" t="s">
        <v>82</v>
      </c>
      <c r="AW836" s="13" t="s">
        <v>5</v>
      </c>
      <c r="AX836" s="13" t="s">
        <v>74</v>
      </c>
      <c r="AY836" s="206" t="s">
        <v>198</v>
      </c>
    </row>
    <row r="837" spans="2:51" s="13" customFormat="1" ht="11.25">
      <c r="B837" s="197"/>
      <c r="C837" s="198"/>
      <c r="D837" s="192" t="s">
        <v>211</v>
      </c>
      <c r="E837" s="199" t="s">
        <v>20</v>
      </c>
      <c r="F837" s="200" t="s">
        <v>949</v>
      </c>
      <c r="G837" s="198"/>
      <c r="H837" s="199" t="s">
        <v>20</v>
      </c>
      <c r="I837" s="201"/>
      <c r="J837" s="201"/>
      <c r="K837" s="198"/>
      <c r="L837" s="198"/>
      <c r="M837" s="202"/>
      <c r="N837" s="203"/>
      <c r="O837" s="204"/>
      <c r="P837" s="204"/>
      <c r="Q837" s="204"/>
      <c r="R837" s="204"/>
      <c r="S837" s="204"/>
      <c r="T837" s="204"/>
      <c r="U837" s="204"/>
      <c r="V837" s="204"/>
      <c r="W837" s="204"/>
      <c r="X837" s="205"/>
      <c r="AT837" s="206" t="s">
        <v>211</v>
      </c>
      <c r="AU837" s="206" t="s">
        <v>207</v>
      </c>
      <c r="AV837" s="13" t="s">
        <v>82</v>
      </c>
      <c r="AW837" s="13" t="s">
        <v>5</v>
      </c>
      <c r="AX837" s="13" t="s">
        <v>74</v>
      </c>
      <c r="AY837" s="206" t="s">
        <v>198</v>
      </c>
    </row>
    <row r="838" spans="2:51" s="13" customFormat="1" ht="11.25">
      <c r="B838" s="197"/>
      <c r="C838" s="198"/>
      <c r="D838" s="192" t="s">
        <v>211</v>
      </c>
      <c r="E838" s="199" t="s">
        <v>20</v>
      </c>
      <c r="F838" s="200" t="s">
        <v>3395</v>
      </c>
      <c r="G838" s="198"/>
      <c r="H838" s="199" t="s">
        <v>20</v>
      </c>
      <c r="I838" s="201"/>
      <c r="J838" s="201"/>
      <c r="K838" s="198"/>
      <c r="L838" s="198"/>
      <c r="M838" s="202"/>
      <c r="N838" s="203"/>
      <c r="O838" s="204"/>
      <c r="P838" s="204"/>
      <c r="Q838" s="204"/>
      <c r="R838" s="204"/>
      <c r="S838" s="204"/>
      <c r="T838" s="204"/>
      <c r="U838" s="204"/>
      <c r="V838" s="204"/>
      <c r="W838" s="204"/>
      <c r="X838" s="205"/>
      <c r="AT838" s="206" t="s">
        <v>211</v>
      </c>
      <c r="AU838" s="206" t="s">
        <v>207</v>
      </c>
      <c r="AV838" s="13" t="s">
        <v>82</v>
      </c>
      <c r="AW838" s="13" t="s">
        <v>5</v>
      </c>
      <c r="AX838" s="13" t="s">
        <v>74</v>
      </c>
      <c r="AY838" s="206" t="s">
        <v>198</v>
      </c>
    </row>
    <row r="839" spans="2:51" s="14" customFormat="1" ht="11.25">
      <c r="B839" s="207"/>
      <c r="C839" s="208"/>
      <c r="D839" s="192" t="s">
        <v>211</v>
      </c>
      <c r="E839" s="209" t="s">
        <v>20</v>
      </c>
      <c r="F839" s="210" t="s">
        <v>3396</v>
      </c>
      <c r="G839" s="208"/>
      <c r="H839" s="211">
        <v>-14.976000000000001</v>
      </c>
      <c r="I839" s="212"/>
      <c r="J839" s="212"/>
      <c r="K839" s="208"/>
      <c r="L839" s="208"/>
      <c r="M839" s="213"/>
      <c r="N839" s="214"/>
      <c r="O839" s="215"/>
      <c r="P839" s="215"/>
      <c r="Q839" s="215"/>
      <c r="R839" s="215"/>
      <c r="S839" s="215"/>
      <c r="T839" s="215"/>
      <c r="U839" s="215"/>
      <c r="V839" s="215"/>
      <c r="W839" s="215"/>
      <c r="X839" s="216"/>
      <c r="AT839" s="217" t="s">
        <v>211</v>
      </c>
      <c r="AU839" s="217" t="s">
        <v>207</v>
      </c>
      <c r="AV839" s="14" t="s">
        <v>207</v>
      </c>
      <c r="AW839" s="14" t="s">
        <v>5</v>
      </c>
      <c r="AX839" s="14" t="s">
        <v>74</v>
      </c>
      <c r="AY839" s="217" t="s">
        <v>198</v>
      </c>
    </row>
    <row r="840" spans="2:51" s="13" customFormat="1" ht="11.25">
      <c r="B840" s="197"/>
      <c r="C840" s="198"/>
      <c r="D840" s="192" t="s">
        <v>211</v>
      </c>
      <c r="E840" s="199" t="s">
        <v>20</v>
      </c>
      <c r="F840" s="200" t="s">
        <v>1522</v>
      </c>
      <c r="G840" s="198"/>
      <c r="H840" s="199" t="s">
        <v>20</v>
      </c>
      <c r="I840" s="201"/>
      <c r="J840" s="201"/>
      <c r="K840" s="198"/>
      <c r="L840" s="198"/>
      <c r="M840" s="202"/>
      <c r="N840" s="203"/>
      <c r="O840" s="204"/>
      <c r="P840" s="204"/>
      <c r="Q840" s="204"/>
      <c r="R840" s="204"/>
      <c r="S840" s="204"/>
      <c r="T840" s="204"/>
      <c r="U840" s="204"/>
      <c r="V840" s="204"/>
      <c r="W840" s="204"/>
      <c r="X840" s="205"/>
      <c r="AT840" s="206" t="s">
        <v>211</v>
      </c>
      <c r="AU840" s="206" t="s">
        <v>207</v>
      </c>
      <c r="AV840" s="13" t="s">
        <v>82</v>
      </c>
      <c r="AW840" s="13" t="s">
        <v>5</v>
      </c>
      <c r="AX840" s="13" t="s">
        <v>74</v>
      </c>
      <c r="AY840" s="206" t="s">
        <v>198</v>
      </c>
    </row>
    <row r="841" spans="2:51" s="13" customFormat="1" ht="11.25">
      <c r="B841" s="197"/>
      <c r="C841" s="198"/>
      <c r="D841" s="192" t="s">
        <v>211</v>
      </c>
      <c r="E841" s="199" t="s">
        <v>20</v>
      </c>
      <c r="F841" s="200" t="s">
        <v>949</v>
      </c>
      <c r="G841" s="198"/>
      <c r="H841" s="199" t="s">
        <v>20</v>
      </c>
      <c r="I841" s="201"/>
      <c r="J841" s="201"/>
      <c r="K841" s="198"/>
      <c r="L841" s="198"/>
      <c r="M841" s="202"/>
      <c r="N841" s="203"/>
      <c r="O841" s="204"/>
      <c r="P841" s="204"/>
      <c r="Q841" s="204"/>
      <c r="R841" s="204"/>
      <c r="S841" s="204"/>
      <c r="T841" s="204"/>
      <c r="U841" s="204"/>
      <c r="V841" s="204"/>
      <c r="W841" s="204"/>
      <c r="X841" s="205"/>
      <c r="AT841" s="206" t="s">
        <v>211</v>
      </c>
      <c r="AU841" s="206" t="s">
        <v>207</v>
      </c>
      <c r="AV841" s="13" t="s">
        <v>82</v>
      </c>
      <c r="AW841" s="13" t="s">
        <v>5</v>
      </c>
      <c r="AX841" s="13" t="s">
        <v>74</v>
      </c>
      <c r="AY841" s="206" t="s">
        <v>198</v>
      </c>
    </row>
    <row r="842" spans="2:51" s="13" customFormat="1" ht="11.25">
      <c r="B842" s="197"/>
      <c r="C842" s="198"/>
      <c r="D842" s="192" t="s">
        <v>211</v>
      </c>
      <c r="E842" s="199" t="s">
        <v>20</v>
      </c>
      <c r="F842" s="200" t="s">
        <v>3402</v>
      </c>
      <c r="G842" s="198"/>
      <c r="H842" s="199" t="s">
        <v>20</v>
      </c>
      <c r="I842" s="201"/>
      <c r="J842" s="201"/>
      <c r="K842" s="198"/>
      <c r="L842" s="198"/>
      <c r="M842" s="202"/>
      <c r="N842" s="203"/>
      <c r="O842" s="204"/>
      <c r="P842" s="204"/>
      <c r="Q842" s="204"/>
      <c r="R842" s="204"/>
      <c r="S842" s="204"/>
      <c r="T842" s="204"/>
      <c r="U842" s="204"/>
      <c r="V842" s="204"/>
      <c r="W842" s="204"/>
      <c r="X842" s="205"/>
      <c r="AT842" s="206" t="s">
        <v>211</v>
      </c>
      <c r="AU842" s="206" t="s">
        <v>207</v>
      </c>
      <c r="AV842" s="13" t="s">
        <v>82</v>
      </c>
      <c r="AW842" s="13" t="s">
        <v>5</v>
      </c>
      <c r="AX842" s="13" t="s">
        <v>74</v>
      </c>
      <c r="AY842" s="206" t="s">
        <v>198</v>
      </c>
    </row>
    <row r="843" spans="2:51" s="14" customFormat="1" ht="11.25">
      <c r="B843" s="207"/>
      <c r="C843" s="208"/>
      <c r="D843" s="192" t="s">
        <v>211</v>
      </c>
      <c r="E843" s="209" t="s">
        <v>20</v>
      </c>
      <c r="F843" s="210" t="s">
        <v>3403</v>
      </c>
      <c r="G843" s="208"/>
      <c r="H843" s="211">
        <v>-1.92</v>
      </c>
      <c r="I843" s="212"/>
      <c r="J843" s="212"/>
      <c r="K843" s="208"/>
      <c r="L843" s="208"/>
      <c r="M843" s="213"/>
      <c r="N843" s="214"/>
      <c r="O843" s="215"/>
      <c r="P843" s="215"/>
      <c r="Q843" s="215"/>
      <c r="R843" s="215"/>
      <c r="S843" s="215"/>
      <c r="T843" s="215"/>
      <c r="U843" s="215"/>
      <c r="V843" s="215"/>
      <c r="W843" s="215"/>
      <c r="X843" s="216"/>
      <c r="AT843" s="217" t="s">
        <v>211</v>
      </c>
      <c r="AU843" s="217" t="s">
        <v>207</v>
      </c>
      <c r="AV843" s="14" t="s">
        <v>207</v>
      </c>
      <c r="AW843" s="14" t="s">
        <v>5</v>
      </c>
      <c r="AX843" s="14" t="s">
        <v>74</v>
      </c>
      <c r="AY843" s="217" t="s">
        <v>198</v>
      </c>
    </row>
    <row r="844" spans="2:51" s="13" customFormat="1" ht="11.25">
      <c r="B844" s="197"/>
      <c r="C844" s="198"/>
      <c r="D844" s="192" t="s">
        <v>211</v>
      </c>
      <c r="E844" s="199" t="s">
        <v>20</v>
      </c>
      <c r="F844" s="200" t="s">
        <v>1522</v>
      </c>
      <c r="G844" s="198"/>
      <c r="H844" s="199" t="s">
        <v>20</v>
      </c>
      <c r="I844" s="201"/>
      <c r="J844" s="201"/>
      <c r="K844" s="198"/>
      <c r="L844" s="198"/>
      <c r="M844" s="202"/>
      <c r="N844" s="203"/>
      <c r="O844" s="204"/>
      <c r="P844" s="204"/>
      <c r="Q844" s="204"/>
      <c r="R844" s="204"/>
      <c r="S844" s="204"/>
      <c r="T844" s="204"/>
      <c r="U844" s="204"/>
      <c r="V844" s="204"/>
      <c r="W844" s="204"/>
      <c r="X844" s="205"/>
      <c r="AT844" s="206" t="s">
        <v>211</v>
      </c>
      <c r="AU844" s="206" t="s">
        <v>207</v>
      </c>
      <c r="AV844" s="13" t="s">
        <v>82</v>
      </c>
      <c r="AW844" s="13" t="s">
        <v>5</v>
      </c>
      <c r="AX844" s="13" t="s">
        <v>74</v>
      </c>
      <c r="AY844" s="206" t="s">
        <v>198</v>
      </c>
    </row>
    <row r="845" spans="2:51" s="13" customFormat="1" ht="11.25">
      <c r="B845" s="197"/>
      <c r="C845" s="198"/>
      <c r="D845" s="192" t="s">
        <v>211</v>
      </c>
      <c r="E845" s="199" t="s">
        <v>20</v>
      </c>
      <c r="F845" s="200" t="s">
        <v>949</v>
      </c>
      <c r="G845" s="198"/>
      <c r="H845" s="199" t="s">
        <v>20</v>
      </c>
      <c r="I845" s="201"/>
      <c r="J845" s="201"/>
      <c r="K845" s="198"/>
      <c r="L845" s="198"/>
      <c r="M845" s="202"/>
      <c r="N845" s="203"/>
      <c r="O845" s="204"/>
      <c r="P845" s="204"/>
      <c r="Q845" s="204"/>
      <c r="R845" s="204"/>
      <c r="S845" s="204"/>
      <c r="T845" s="204"/>
      <c r="U845" s="204"/>
      <c r="V845" s="204"/>
      <c r="W845" s="204"/>
      <c r="X845" s="205"/>
      <c r="AT845" s="206" t="s">
        <v>211</v>
      </c>
      <c r="AU845" s="206" t="s">
        <v>207</v>
      </c>
      <c r="AV845" s="13" t="s">
        <v>82</v>
      </c>
      <c r="AW845" s="13" t="s">
        <v>5</v>
      </c>
      <c r="AX845" s="13" t="s">
        <v>74</v>
      </c>
      <c r="AY845" s="206" t="s">
        <v>198</v>
      </c>
    </row>
    <row r="846" spans="2:51" s="13" customFormat="1" ht="11.25">
      <c r="B846" s="197"/>
      <c r="C846" s="198"/>
      <c r="D846" s="192" t="s">
        <v>211</v>
      </c>
      <c r="E846" s="199" t="s">
        <v>20</v>
      </c>
      <c r="F846" s="200" t="s">
        <v>3404</v>
      </c>
      <c r="G846" s="198"/>
      <c r="H846" s="199" t="s">
        <v>20</v>
      </c>
      <c r="I846" s="201"/>
      <c r="J846" s="201"/>
      <c r="K846" s="198"/>
      <c r="L846" s="198"/>
      <c r="M846" s="202"/>
      <c r="N846" s="203"/>
      <c r="O846" s="204"/>
      <c r="P846" s="204"/>
      <c r="Q846" s="204"/>
      <c r="R846" s="204"/>
      <c r="S846" s="204"/>
      <c r="T846" s="204"/>
      <c r="U846" s="204"/>
      <c r="V846" s="204"/>
      <c r="W846" s="204"/>
      <c r="X846" s="205"/>
      <c r="AT846" s="206" t="s">
        <v>211</v>
      </c>
      <c r="AU846" s="206" t="s">
        <v>207</v>
      </c>
      <c r="AV846" s="13" t="s">
        <v>82</v>
      </c>
      <c r="AW846" s="13" t="s">
        <v>5</v>
      </c>
      <c r="AX846" s="13" t="s">
        <v>74</v>
      </c>
      <c r="AY846" s="206" t="s">
        <v>198</v>
      </c>
    </row>
    <row r="847" spans="2:51" s="14" customFormat="1" ht="11.25">
      <c r="B847" s="207"/>
      <c r="C847" s="208"/>
      <c r="D847" s="192" t="s">
        <v>211</v>
      </c>
      <c r="E847" s="209" t="s">
        <v>20</v>
      </c>
      <c r="F847" s="210" t="s">
        <v>3405</v>
      </c>
      <c r="G847" s="208"/>
      <c r="H847" s="211">
        <v>-1.68</v>
      </c>
      <c r="I847" s="212"/>
      <c r="J847" s="212"/>
      <c r="K847" s="208"/>
      <c r="L847" s="208"/>
      <c r="M847" s="213"/>
      <c r="N847" s="214"/>
      <c r="O847" s="215"/>
      <c r="P847" s="215"/>
      <c r="Q847" s="215"/>
      <c r="R847" s="215"/>
      <c r="S847" s="215"/>
      <c r="T847" s="215"/>
      <c r="U847" s="215"/>
      <c r="V847" s="215"/>
      <c r="W847" s="215"/>
      <c r="X847" s="216"/>
      <c r="AT847" s="217" t="s">
        <v>211</v>
      </c>
      <c r="AU847" s="217" t="s">
        <v>207</v>
      </c>
      <c r="AV847" s="14" t="s">
        <v>207</v>
      </c>
      <c r="AW847" s="14" t="s">
        <v>5</v>
      </c>
      <c r="AX847" s="14" t="s">
        <v>74</v>
      </c>
      <c r="AY847" s="217" t="s">
        <v>198</v>
      </c>
    </row>
    <row r="848" spans="2:51" s="13" customFormat="1" ht="11.25">
      <c r="B848" s="197"/>
      <c r="C848" s="198"/>
      <c r="D848" s="192" t="s">
        <v>211</v>
      </c>
      <c r="E848" s="199" t="s">
        <v>20</v>
      </c>
      <c r="F848" s="200" t="s">
        <v>1522</v>
      </c>
      <c r="G848" s="198"/>
      <c r="H848" s="199" t="s">
        <v>20</v>
      </c>
      <c r="I848" s="201"/>
      <c r="J848" s="201"/>
      <c r="K848" s="198"/>
      <c r="L848" s="198"/>
      <c r="M848" s="202"/>
      <c r="N848" s="203"/>
      <c r="O848" s="204"/>
      <c r="P848" s="204"/>
      <c r="Q848" s="204"/>
      <c r="R848" s="204"/>
      <c r="S848" s="204"/>
      <c r="T848" s="204"/>
      <c r="U848" s="204"/>
      <c r="V848" s="204"/>
      <c r="W848" s="204"/>
      <c r="X848" s="205"/>
      <c r="AT848" s="206" t="s">
        <v>211</v>
      </c>
      <c r="AU848" s="206" t="s">
        <v>207</v>
      </c>
      <c r="AV848" s="13" t="s">
        <v>82</v>
      </c>
      <c r="AW848" s="13" t="s">
        <v>5</v>
      </c>
      <c r="AX848" s="13" t="s">
        <v>74</v>
      </c>
      <c r="AY848" s="206" t="s">
        <v>198</v>
      </c>
    </row>
    <row r="849" spans="1:65" s="13" customFormat="1" ht="11.25">
      <c r="B849" s="197"/>
      <c r="C849" s="198"/>
      <c r="D849" s="192" t="s">
        <v>211</v>
      </c>
      <c r="E849" s="199" t="s">
        <v>20</v>
      </c>
      <c r="F849" s="200" t="s">
        <v>949</v>
      </c>
      <c r="G849" s="198"/>
      <c r="H849" s="199" t="s">
        <v>20</v>
      </c>
      <c r="I849" s="201"/>
      <c r="J849" s="201"/>
      <c r="K849" s="198"/>
      <c r="L849" s="198"/>
      <c r="M849" s="202"/>
      <c r="N849" s="203"/>
      <c r="O849" s="204"/>
      <c r="P849" s="204"/>
      <c r="Q849" s="204"/>
      <c r="R849" s="204"/>
      <c r="S849" s="204"/>
      <c r="T849" s="204"/>
      <c r="U849" s="204"/>
      <c r="V849" s="204"/>
      <c r="W849" s="204"/>
      <c r="X849" s="205"/>
      <c r="AT849" s="206" t="s">
        <v>211</v>
      </c>
      <c r="AU849" s="206" t="s">
        <v>207</v>
      </c>
      <c r="AV849" s="13" t="s">
        <v>82</v>
      </c>
      <c r="AW849" s="13" t="s">
        <v>5</v>
      </c>
      <c r="AX849" s="13" t="s">
        <v>74</v>
      </c>
      <c r="AY849" s="206" t="s">
        <v>198</v>
      </c>
    </row>
    <row r="850" spans="1:65" s="13" customFormat="1" ht="11.25">
      <c r="B850" s="197"/>
      <c r="C850" s="198"/>
      <c r="D850" s="192" t="s">
        <v>211</v>
      </c>
      <c r="E850" s="199" t="s">
        <v>20</v>
      </c>
      <c r="F850" s="200" t="s">
        <v>3406</v>
      </c>
      <c r="G850" s="198"/>
      <c r="H850" s="199" t="s">
        <v>20</v>
      </c>
      <c r="I850" s="201"/>
      <c r="J850" s="201"/>
      <c r="K850" s="198"/>
      <c r="L850" s="198"/>
      <c r="M850" s="202"/>
      <c r="N850" s="203"/>
      <c r="O850" s="204"/>
      <c r="P850" s="204"/>
      <c r="Q850" s="204"/>
      <c r="R850" s="204"/>
      <c r="S850" s="204"/>
      <c r="T850" s="204"/>
      <c r="U850" s="204"/>
      <c r="V850" s="204"/>
      <c r="W850" s="204"/>
      <c r="X850" s="205"/>
      <c r="AT850" s="206" t="s">
        <v>211</v>
      </c>
      <c r="AU850" s="206" t="s">
        <v>207</v>
      </c>
      <c r="AV850" s="13" t="s">
        <v>82</v>
      </c>
      <c r="AW850" s="13" t="s">
        <v>5</v>
      </c>
      <c r="AX850" s="13" t="s">
        <v>74</v>
      </c>
      <c r="AY850" s="206" t="s">
        <v>198</v>
      </c>
    </row>
    <row r="851" spans="1:65" s="14" customFormat="1" ht="11.25">
      <c r="B851" s="207"/>
      <c r="C851" s="208"/>
      <c r="D851" s="192" t="s">
        <v>211</v>
      </c>
      <c r="E851" s="209" t="s">
        <v>20</v>
      </c>
      <c r="F851" s="210" t="s">
        <v>3407</v>
      </c>
      <c r="G851" s="208"/>
      <c r="H851" s="211">
        <v>-1.3</v>
      </c>
      <c r="I851" s="212"/>
      <c r="J851" s="212"/>
      <c r="K851" s="208"/>
      <c r="L851" s="208"/>
      <c r="M851" s="213"/>
      <c r="N851" s="214"/>
      <c r="O851" s="215"/>
      <c r="P851" s="215"/>
      <c r="Q851" s="215"/>
      <c r="R851" s="215"/>
      <c r="S851" s="215"/>
      <c r="T851" s="215"/>
      <c r="U851" s="215"/>
      <c r="V851" s="215"/>
      <c r="W851" s="215"/>
      <c r="X851" s="216"/>
      <c r="AT851" s="217" t="s">
        <v>211</v>
      </c>
      <c r="AU851" s="217" t="s">
        <v>207</v>
      </c>
      <c r="AV851" s="14" t="s">
        <v>207</v>
      </c>
      <c r="AW851" s="14" t="s">
        <v>5</v>
      </c>
      <c r="AX851" s="14" t="s">
        <v>74</v>
      </c>
      <c r="AY851" s="217" t="s">
        <v>198</v>
      </c>
    </row>
    <row r="852" spans="1:65" s="13" customFormat="1" ht="11.25">
      <c r="B852" s="197"/>
      <c r="C852" s="198"/>
      <c r="D852" s="192" t="s">
        <v>211</v>
      </c>
      <c r="E852" s="199" t="s">
        <v>20</v>
      </c>
      <c r="F852" s="200" t="s">
        <v>1522</v>
      </c>
      <c r="G852" s="198"/>
      <c r="H852" s="199" t="s">
        <v>20</v>
      </c>
      <c r="I852" s="201"/>
      <c r="J852" s="201"/>
      <c r="K852" s="198"/>
      <c r="L852" s="198"/>
      <c r="M852" s="202"/>
      <c r="N852" s="203"/>
      <c r="O852" s="204"/>
      <c r="P852" s="204"/>
      <c r="Q852" s="204"/>
      <c r="R852" s="204"/>
      <c r="S852" s="204"/>
      <c r="T852" s="204"/>
      <c r="U852" s="204"/>
      <c r="V852" s="204"/>
      <c r="W852" s="204"/>
      <c r="X852" s="205"/>
      <c r="AT852" s="206" t="s">
        <v>211</v>
      </c>
      <c r="AU852" s="206" t="s">
        <v>207</v>
      </c>
      <c r="AV852" s="13" t="s">
        <v>82</v>
      </c>
      <c r="AW852" s="13" t="s">
        <v>5</v>
      </c>
      <c r="AX852" s="13" t="s">
        <v>74</v>
      </c>
      <c r="AY852" s="206" t="s">
        <v>198</v>
      </c>
    </row>
    <row r="853" spans="1:65" s="13" customFormat="1" ht="11.25">
      <c r="B853" s="197"/>
      <c r="C853" s="198"/>
      <c r="D853" s="192" t="s">
        <v>211</v>
      </c>
      <c r="E853" s="199" t="s">
        <v>20</v>
      </c>
      <c r="F853" s="200" t="s">
        <v>949</v>
      </c>
      <c r="G853" s="198"/>
      <c r="H853" s="199" t="s">
        <v>20</v>
      </c>
      <c r="I853" s="201"/>
      <c r="J853" s="201"/>
      <c r="K853" s="198"/>
      <c r="L853" s="198"/>
      <c r="M853" s="202"/>
      <c r="N853" s="203"/>
      <c r="O853" s="204"/>
      <c r="P853" s="204"/>
      <c r="Q853" s="204"/>
      <c r="R853" s="204"/>
      <c r="S853" s="204"/>
      <c r="T853" s="204"/>
      <c r="U853" s="204"/>
      <c r="V853" s="204"/>
      <c r="W853" s="204"/>
      <c r="X853" s="205"/>
      <c r="AT853" s="206" t="s">
        <v>211</v>
      </c>
      <c r="AU853" s="206" t="s">
        <v>207</v>
      </c>
      <c r="AV853" s="13" t="s">
        <v>82</v>
      </c>
      <c r="AW853" s="13" t="s">
        <v>5</v>
      </c>
      <c r="AX853" s="13" t="s">
        <v>74</v>
      </c>
      <c r="AY853" s="206" t="s">
        <v>198</v>
      </c>
    </row>
    <row r="854" spans="1:65" s="13" customFormat="1" ht="11.25">
      <c r="B854" s="197"/>
      <c r="C854" s="198"/>
      <c r="D854" s="192" t="s">
        <v>211</v>
      </c>
      <c r="E854" s="199" t="s">
        <v>20</v>
      </c>
      <c r="F854" s="200" t="s">
        <v>966</v>
      </c>
      <c r="G854" s="198"/>
      <c r="H854" s="199" t="s">
        <v>20</v>
      </c>
      <c r="I854" s="201"/>
      <c r="J854" s="201"/>
      <c r="K854" s="198"/>
      <c r="L854" s="198"/>
      <c r="M854" s="202"/>
      <c r="N854" s="203"/>
      <c r="O854" s="204"/>
      <c r="P854" s="204"/>
      <c r="Q854" s="204"/>
      <c r="R854" s="204"/>
      <c r="S854" s="204"/>
      <c r="T854" s="204"/>
      <c r="U854" s="204"/>
      <c r="V854" s="204"/>
      <c r="W854" s="204"/>
      <c r="X854" s="205"/>
      <c r="AT854" s="206" t="s">
        <v>211</v>
      </c>
      <c r="AU854" s="206" t="s">
        <v>207</v>
      </c>
      <c r="AV854" s="13" t="s">
        <v>82</v>
      </c>
      <c r="AW854" s="13" t="s">
        <v>5</v>
      </c>
      <c r="AX854" s="13" t="s">
        <v>74</v>
      </c>
      <c r="AY854" s="206" t="s">
        <v>198</v>
      </c>
    </row>
    <row r="855" spans="1:65" s="14" customFormat="1" ht="11.25">
      <c r="B855" s="207"/>
      <c r="C855" s="208"/>
      <c r="D855" s="192" t="s">
        <v>211</v>
      </c>
      <c r="E855" s="209" t="s">
        <v>20</v>
      </c>
      <c r="F855" s="210" t="s">
        <v>3408</v>
      </c>
      <c r="G855" s="208"/>
      <c r="H855" s="211">
        <v>7.0439999999999996</v>
      </c>
      <c r="I855" s="212"/>
      <c r="J855" s="212"/>
      <c r="K855" s="208"/>
      <c r="L855" s="208"/>
      <c r="M855" s="213"/>
      <c r="N855" s="214"/>
      <c r="O855" s="215"/>
      <c r="P855" s="215"/>
      <c r="Q855" s="215"/>
      <c r="R855" s="215"/>
      <c r="S855" s="215"/>
      <c r="T855" s="215"/>
      <c r="U855" s="215"/>
      <c r="V855" s="215"/>
      <c r="W855" s="215"/>
      <c r="X855" s="216"/>
      <c r="AT855" s="217" t="s">
        <v>211</v>
      </c>
      <c r="AU855" s="217" t="s">
        <v>207</v>
      </c>
      <c r="AV855" s="14" t="s">
        <v>207</v>
      </c>
      <c r="AW855" s="14" t="s">
        <v>5</v>
      </c>
      <c r="AX855" s="14" t="s">
        <v>74</v>
      </c>
      <c r="AY855" s="217" t="s">
        <v>198</v>
      </c>
    </row>
    <row r="856" spans="1:65" s="15" customFormat="1" ht="11.25">
      <c r="B856" s="218"/>
      <c r="C856" s="219"/>
      <c r="D856" s="192" t="s">
        <v>211</v>
      </c>
      <c r="E856" s="220" t="s">
        <v>20</v>
      </c>
      <c r="F856" s="221" t="s">
        <v>1675</v>
      </c>
      <c r="G856" s="219"/>
      <c r="H856" s="222">
        <v>120.49</v>
      </c>
      <c r="I856" s="223"/>
      <c r="J856" s="223"/>
      <c r="K856" s="219"/>
      <c r="L856" s="219"/>
      <c r="M856" s="224"/>
      <c r="N856" s="225"/>
      <c r="O856" s="226"/>
      <c r="P856" s="226"/>
      <c r="Q856" s="226"/>
      <c r="R856" s="226"/>
      <c r="S856" s="226"/>
      <c r="T856" s="226"/>
      <c r="U856" s="226"/>
      <c r="V856" s="226"/>
      <c r="W856" s="226"/>
      <c r="X856" s="227"/>
      <c r="AT856" s="228" t="s">
        <v>211</v>
      </c>
      <c r="AU856" s="228" t="s">
        <v>207</v>
      </c>
      <c r="AV856" s="15" t="s">
        <v>221</v>
      </c>
      <c r="AW856" s="15" t="s">
        <v>5</v>
      </c>
      <c r="AX856" s="15" t="s">
        <v>74</v>
      </c>
      <c r="AY856" s="228" t="s">
        <v>198</v>
      </c>
    </row>
    <row r="857" spans="1:65" s="16" customFormat="1" ht="11.25">
      <c r="B857" s="229"/>
      <c r="C857" s="230"/>
      <c r="D857" s="192" t="s">
        <v>211</v>
      </c>
      <c r="E857" s="231" t="s">
        <v>20</v>
      </c>
      <c r="F857" s="232" t="s">
        <v>282</v>
      </c>
      <c r="G857" s="230"/>
      <c r="H857" s="233">
        <v>342.39599999999996</v>
      </c>
      <c r="I857" s="234"/>
      <c r="J857" s="234"/>
      <c r="K857" s="230"/>
      <c r="L857" s="230"/>
      <c r="M857" s="235"/>
      <c r="N857" s="236"/>
      <c r="O857" s="237"/>
      <c r="P857" s="237"/>
      <c r="Q857" s="237"/>
      <c r="R857" s="237"/>
      <c r="S857" s="237"/>
      <c r="T857" s="237"/>
      <c r="U857" s="237"/>
      <c r="V857" s="237"/>
      <c r="W857" s="237"/>
      <c r="X857" s="238"/>
      <c r="AT857" s="239" t="s">
        <v>211</v>
      </c>
      <c r="AU857" s="239" t="s">
        <v>207</v>
      </c>
      <c r="AV857" s="16" t="s">
        <v>206</v>
      </c>
      <c r="AW857" s="16" t="s">
        <v>5</v>
      </c>
      <c r="AX857" s="16" t="s">
        <v>82</v>
      </c>
      <c r="AY857" s="239" t="s">
        <v>198</v>
      </c>
    </row>
    <row r="858" spans="1:65" s="2" customFormat="1" ht="24.2" customHeight="1">
      <c r="A858" s="36"/>
      <c r="B858" s="37"/>
      <c r="C858" s="178" t="s">
        <v>356</v>
      </c>
      <c r="D858" s="178" t="s">
        <v>201</v>
      </c>
      <c r="E858" s="179" t="s">
        <v>3409</v>
      </c>
      <c r="F858" s="180" t="s">
        <v>3410</v>
      </c>
      <c r="G858" s="181" t="s">
        <v>254</v>
      </c>
      <c r="H858" s="182">
        <v>342.39600000000002</v>
      </c>
      <c r="I858" s="183"/>
      <c r="J858" s="183"/>
      <c r="K858" s="184">
        <f>ROUND(P858*H858,2)</f>
        <v>0</v>
      </c>
      <c r="L858" s="180" t="s">
        <v>205</v>
      </c>
      <c r="M858" s="41"/>
      <c r="N858" s="185" t="s">
        <v>20</v>
      </c>
      <c r="O858" s="186" t="s">
        <v>44</v>
      </c>
      <c r="P858" s="187">
        <f>I858+J858</f>
        <v>0</v>
      </c>
      <c r="Q858" s="187">
        <f>ROUND(I858*H858,2)</f>
        <v>0</v>
      </c>
      <c r="R858" s="187">
        <f>ROUND(J858*H858,2)</f>
        <v>0</v>
      </c>
      <c r="S858" s="66"/>
      <c r="T858" s="188">
        <f>S858*H858</f>
        <v>0</v>
      </c>
      <c r="U858" s="188">
        <v>2.5000000000000001E-2</v>
      </c>
      <c r="V858" s="188">
        <f>U858*H858</f>
        <v>8.5599000000000007</v>
      </c>
      <c r="W858" s="188">
        <v>0</v>
      </c>
      <c r="X858" s="189">
        <f>W858*H858</f>
        <v>0</v>
      </c>
      <c r="Y858" s="36"/>
      <c r="Z858" s="36"/>
      <c r="AA858" s="36"/>
      <c r="AB858" s="36"/>
      <c r="AC858" s="36"/>
      <c r="AD858" s="36"/>
      <c r="AE858" s="36"/>
      <c r="AR858" s="190" t="s">
        <v>206</v>
      </c>
      <c r="AT858" s="190" t="s">
        <v>201</v>
      </c>
      <c r="AU858" s="190" t="s">
        <v>207</v>
      </c>
      <c r="AY858" s="19" t="s">
        <v>198</v>
      </c>
      <c r="BE858" s="191">
        <f>IF(O858="základní",K858,0)</f>
        <v>0</v>
      </c>
      <c r="BF858" s="191">
        <f>IF(O858="snížená",K858,0)</f>
        <v>0</v>
      </c>
      <c r="BG858" s="191">
        <f>IF(O858="zákl. přenesená",K858,0)</f>
        <v>0</v>
      </c>
      <c r="BH858" s="191">
        <f>IF(O858="sníž. přenesená",K858,0)</f>
        <v>0</v>
      </c>
      <c r="BI858" s="191">
        <f>IF(O858="nulová",K858,0)</f>
        <v>0</v>
      </c>
      <c r="BJ858" s="19" t="s">
        <v>207</v>
      </c>
      <c r="BK858" s="191">
        <f>ROUND(P858*H858,2)</f>
        <v>0</v>
      </c>
      <c r="BL858" s="19" t="s">
        <v>206</v>
      </c>
      <c r="BM858" s="190" t="s">
        <v>3411</v>
      </c>
    </row>
    <row r="859" spans="1:65" s="2" customFormat="1" ht="11.25">
      <c r="A859" s="36"/>
      <c r="B859" s="37"/>
      <c r="C859" s="38"/>
      <c r="D859" s="192" t="s">
        <v>209</v>
      </c>
      <c r="E859" s="38"/>
      <c r="F859" s="193" t="s">
        <v>3412</v>
      </c>
      <c r="G859" s="38"/>
      <c r="H859" s="38"/>
      <c r="I859" s="194"/>
      <c r="J859" s="194"/>
      <c r="K859" s="38"/>
      <c r="L859" s="38"/>
      <c r="M859" s="41"/>
      <c r="N859" s="195"/>
      <c r="O859" s="196"/>
      <c r="P859" s="66"/>
      <c r="Q859" s="66"/>
      <c r="R859" s="66"/>
      <c r="S859" s="66"/>
      <c r="T859" s="66"/>
      <c r="U859" s="66"/>
      <c r="V859" s="66"/>
      <c r="W859" s="66"/>
      <c r="X859" s="67"/>
      <c r="Y859" s="36"/>
      <c r="Z859" s="36"/>
      <c r="AA859" s="36"/>
      <c r="AB859" s="36"/>
      <c r="AC859" s="36"/>
      <c r="AD859" s="36"/>
      <c r="AE859" s="36"/>
      <c r="AT859" s="19" t="s">
        <v>209</v>
      </c>
      <c r="AU859" s="19" t="s">
        <v>207</v>
      </c>
    </row>
    <row r="860" spans="1:65" s="13" customFormat="1" ht="11.25">
      <c r="B860" s="197"/>
      <c r="C860" s="198"/>
      <c r="D860" s="192" t="s">
        <v>211</v>
      </c>
      <c r="E860" s="199" t="s">
        <v>20</v>
      </c>
      <c r="F860" s="200" t="s">
        <v>3388</v>
      </c>
      <c r="G860" s="198"/>
      <c r="H860" s="199" t="s">
        <v>20</v>
      </c>
      <c r="I860" s="201"/>
      <c r="J860" s="201"/>
      <c r="K860" s="198"/>
      <c r="L860" s="198"/>
      <c r="M860" s="202"/>
      <c r="N860" s="203"/>
      <c r="O860" s="204"/>
      <c r="P860" s="204"/>
      <c r="Q860" s="204"/>
      <c r="R860" s="204"/>
      <c r="S860" s="204"/>
      <c r="T860" s="204"/>
      <c r="U860" s="204"/>
      <c r="V860" s="204"/>
      <c r="W860" s="204"/>
      <c r="X860" s="205"/>
      <c r="AT860" s="206" t="s">
        <v>211</v>
      </c>
      <c r="AU860" s="206" t="s">
        <v>207</v>
      </c>
      <c r="AV860" s="13" t="s">
        <v>82</v>
      </c>
      <c r="AW860" s="13" t="s">
        <v>5</v>
      </c>
      <c r="AX860" s="13" t="s">
        <v>74</v>
      </c>
      <c r="AY860" s="206" t="s">
        <v>198</v>
      </c>
    </row>
    <row r="861" spans="1:65" s="13" customFormat="1" ht="11.25">
      <c r="B861" s="197"/>
      <c r="C861" s="198"/>
      <c r="D861" s="192" t="s">
        <v>211</v>
      </c>
      <c r="E861" s="199" t="s">
        <v>20</v>
      </c>
      <c r="F861" s="200" t="s">
        <v>3389</v>
      </c>
      <c r="G861" s="198"/>
      <c r="H861" s="199" t="s">
        <v>20</v>
      </c>
      <c r="I861" s="201"/>
      <c r="J861" s="201"/>
      <c r="K861" s="198"/>
      <c r="L861" s="198"/>
      <c r="M861" s="202"/>
      <c r="N861" s="203"/>
      <c r="O861" s="204"/>
      <c r="P861" s="204"/>
      <c r="Q861" s="204"/>
      <c r="R861" s="204"/>
      <c r="S861" s="204"/>
      <c r="T861" s="204"/>
      <c r="U861" s="204"/>
      <c r="V861" s="204"/>
      <c r="W861" s="204"/>
      <c r="X861" s="205"/>
      <c r="AT861" s="206" t="s">
        <v>211</v>
      </c>
      <c r="AU861" s="206" t="s">
        <v>207</v>
      </c>
      <c r="AV861" s="13" t="s">
        <v>82</v>
      </c>
      <c r="AW861" s="13" t="s">
        <v>5</v>
      </c>
      <c r="AX861" s="13" t="s">
        <v>74</v>
      </c>
      <c r="AY861" s="206" t="s">
        <v>198</v>
      </c>
    </row>
    <row r="862" spans="1:65" s="13" customFormat="1" ht="11.25">
      <c r="B862" s="197"/>
      <c r="C862" s="198"/>
      <c r="D862" s="192" t="s">
        <v>211</v>
      </c>
      <c r="E862" s="199" t="s">
        <v>20</v>
      </c>
      <c r="F862" s="200" t="s">
        <v>949</v>
      </c>
      <c r="G862" s="198"/>
      <c r="H862" s="199" t="s">
        <v>20</v>
      </c>
      <c r="I862" s="201"/>
      <c r="J862" s="201"/>
      <c r="K862" s="198"/>
      <c r="L862" s="198"/>
      <c r="M862" s="202"/>
      <c r="N862" s="203"/>
      <c r="O862" s="204"/>
      <c r="P862" s="204"/>
      <c r="Q862" s="204"/>
      <c r="R862" s="204"/>
      <c r="S862" s="204"/>
      <c r="T862" s="204"/>
      <c r="U862" s="204"/>
      <c r="V862" s="204"/>
      <c r="W862" s="204"/>
      <c r="X862" s="205"/>
      <c r="AT862" s="206" t="s">
        <v>211</v>
      </c>
      <c r="AU862" s="206" t="s">
        <v>207</v>
      </c>
      <c r="AV862" s="13" t="s">
        <v>82</v>
      </c>
      <c r="AW862" s="13" t="s">
        <v>5</v>
      </c>
      <c r="AX862" s="13" t="s">
        <v>74</v>
      </c>
      <c r="AY862" s="206" t="s">
        <v>198</v>
      </c>
    </row>
    <row r="863" spans="1:65" s="13" customFormat="1" ht="11.25">
      <c r="B863" s="197"/>
      <c r="C863" s="198"/>
      <c r="D863" s="192" t="s">
        <v>211</v>
      </c>
      <c r="E863" s="199" t="s">
        <v>20</v>
      </c>
      <c r="F863" s="200" t="s">
        <v>3390</v>
      </c>
      <c r="G863" s="198"/>
      <c r="H863" s="199" t="s">
        <v>20</v>
      </c>
      <c r="I863" s="201"/>
      <c r="J863" s="201"/>
      <c r="K863" s="198"/>
      <c r="L863" s="198"/>
      <c r="M863" s="202"/>
      <c r="N863" s="203"/>
      <c r="O863" s="204"/>
      <c r="P863" s="204"/>
      <c r="Q863" s="204"/>
      <c r="R863" s="204"/>
      <c r="S863" s="204"/>
      <c r="T863" s="204"/>
      <c r="U863" s="204"/>
      <c r="V863" s="204"/>
      <c r="W863" s="204"/>
      <c r="X863" s="205"/>
      <c r="AT863" s="206" t="s">
        <v>211</v>
      </c>
      <c r="AU863" s="206" t="s">
        <v>207</v>
      </c>
      <c r="AV863" s="13" t="s">
        <v>82</v>
      </c>
      <c r="AW863" s="13" t="s">
        <v>5</v>
      </c>
      <c r="AX863" s="13" t="s">
        <v>74</v>
      </c>
      <c r="AY863" s="206" t="s">
        <v>198</v>
      </c>
    </row>
    <row r="864" spans="1:65" s="14" customFormat="1" ht="11.25">
      <c r="B864" s="207"/>
      <c r="C864" s="208"/>
      <c r="D864" s="192" t="s">
        <v>211</v>
      </c>
      <c r="E864" s="209" t="s">
        <v>20</v>
      </c>
      <c r="F864" s="210" t="s">
        <v>3391</v>
      </c>
      <c r="G864" s="208"/>
      <c r="H864" s="211">
        <v>99.956000000000003</v>
      </c>
      <c r="I864" s="212"/>
      <c r="J864" s="212"/>
      <c r="K864" s="208"/>
      <c r="L864" s="208"/>
      <c r="M864" s="213"/>
      <c r="N864" s="214"/>
      <c r="O864" s="215"/>
      <c r="P864" s="215"/>
      <c r="Q864" s="215"/>
      <c r="R864" s="215"/>
      <c r="S864" s="215"/>
      <c r="T864" s="215"/>
      <c r="U864" s="215"/>
      <c r="V864" s="215"/>
      <c r="W864" s="215"/>
      <c r="X864" s="216"/>
      <c r="AT864" s="217" t="s">
        <v>211</v>
      </c>
      <c r="AU864" s="217" t="s">
        <v>207</v>
      </c>
      <c r="AV864" s="14" t="s">
        <v>207</v>
      </c>
      <c r="AW864" s="14" t="s">
        <v>5</v>
      </c>
      <c r="AX864" s="14" t="s">
        <v>74</v>
      </c>
      <c r="AY864" s="217" t="s">
        <v>198</v>
      </c>
    </row>
    <row r="865" spans="2:51" s="13" customFormat="1" ht="11.25">
      <c r="B865" s="197"/>
      <c r="C865" s="198"/>
      <c r="D865" s="192" t="s">
        <v>211</v>
      </c>
      <c r="E865" s="199" t="s">
        <v>20</v>
      </c>
      <c r="F865" s="200" t="s">
        <v>1525</v>
      </c>
      <c r="G865" s="198"/>
      <c r="H865" s="199" t="s">
        <v>20</v>
      </c>
      <c r="I865" s="201"/>
      <c r="J865" s="201"/>
      <c r="K865" s="198"/>
      <c r="L865" s="198"/>
      <c r="M865" s="202"/>
      <c r="N865" s="203"/>
      <c r="O865" s="204"/>
      <c r="P865" s="204"/>
      <c r="Q865" s="204"/>
      <c r="R865" s="204"/>
      <c r="S865" s="204"/>
      <c r="T865" s="204"/>
      <c r="U865" s="204"/>
      <c r="V865" s="204"/>
      <c r="W865" s="204"/>
      <c r="X865" s="205"/>
      <c r="AT865" s="206" t="s">
        <v>211</v>
      </c>
      <c r="AU865" s="206" t="s">
        <v>207</v>
      </c>
      <c r="AV865" s="13" t="s">
        <v>82</v>
      </c>
      <c r="AW865" s="13" t="s">
        <v>5</v>
      </c>
      <c r="AX865" s="13" t="s">
        <v>74</v>
      </c>
      <c r="AY865" s="206" t="s">
        <v>198</v>
      </c>
    </row>
    <row r="866" spans="2:51" s="13" customFormat="1" ht="11.25">
      <c r="B866" s="197"/>
      <c r="C866" s="198"/>
      <c r="D866" s="192" t="s">
        <v>211</v>
      </c>
      <c r="E866" s="199" t="s">
        <v>20</v>
      </c>
      <c r="F866" s="200" t="s">
        <v>949</v>
      </c>
      <c r="G866" s="198"/>
      <c r="H866" s="199" t="s">
        <v>20</v>
      </c>
      <c r="I866" s="201"/>
      <c r="J866" s="201"/>
      <c r="K866" s="198"/>
      <c r="L866" s="198"/>
      <c r="M866" s="202"/>
      <c r="N866" s="203"/>
      <c r="O866" s="204"/>
      <c r="P866" s="204"/>
      <c r="Q866" s="204"/>
      <c r="R866" s="204"/>
      <c r="S866" s="204"/>
      <c r="T866" s="204"/>
      <c r="U866" s="204"/>
      <c r="V866" s="204"/>
      <c r="W866" s="204"/>
      <c r="X866" s="205"/>
      <c r="AT866" s="206" t="s">
        <v>211</v>
      </c>
      <c r="AU866" s="206" t="s">
        <v>207</v>
      </c>
      <c r="AV866" s="13" t="s">
        <v>82</v>
      </c>
      <c r="AW866" s="13" t="s">
        <v>5</v>
      </c>
      <c r="AX866" s="13" t="s">
        <v>74</v>
      </c>
      <c r="AY866" s="206" t="s">
        <v>198</v>
      </c>
    </row>
    <row r="867" spans="2:51" s="13" customFormat="1" ht="11.25">
      <c r="B867" s="197"/>
      <c r="C867" s="198"/>
      <c r="D867" s="192" t="s">
        <v>211</v>
      </c>
      <c r="E867" s="199" t="s">
        <v>20</v>
      </c>
      <c r="F867" s="200" t="s">
        <v>3390</v>
      </c>
      <c r="G867" s="198"/>
      <c r="H867" s="199" t="s">
        <v>20</v>
      </c>
      <c r="I867" s="201"/>
      <c r="J867" s="201"/>
      <c r="K867" s="198"/>
      <c r="L867" s="198"/>
      <c r="M867" s="202"/>
      <c r="N867" s="203"/>
      <c r="O867" s="204"/>
      <c r="P867" s="204"/>
      <c r="Q867" s="204"/>
      <c r="R867" s="204"/>
      <c r="S867" s="204"/>
      <c r="T867" s="204"/>
      <c r="U867" s="204"/>
      <c r="V867" s="204"/>
      <c r="W867" s="204"/>
      <c r="X867" s="205"/>
      <c r="AT867" s="206" t="s">
        <v>211</v>
      </c>
      <c r="AU867" s="206" t="s">
        <v>207</v>
      </c>
      <c r="AV867" s="13" t="s">
        <v>82</v>
      </c>
      <c r="AW867" s="13" t="s">
        <v>5</v>
      </c>
      <c r="AX867" s="13" t="s">
        <v>74</v>
      </c>
      <c r="AY867" s="206" t="s">
        <v>198</v>
      </c>
    </row>
    <row r="868" spans="2:51" s="14" customFormat="1" ht="11.25">
      <c r="B868" s="207"/>
      <c r="C868" s="208"/>
      <c r="D868" s="192" t="s">
        <v>211</v>
      </c>
      <c r="E868" s="209" t="s">
        <v>20</v>
      </c>
      <c r="F868" s="210" t="s">
        <v>3392</v>
      </c>
      <c r="G868" s="208"/>
      <c r="H868" s="211">
        <v>141.18199999999999</v>
      </c>
      <c r="I868" s="212"/>
      <c r="J868" s="212"/>
      <c r="K868" s="208"/>
      <c r="L868" s="208"/>
      <c r="M868" s="213"/>
      <c r="N868" s="214"/>
      <c r="O868" s="215"/>
      <c r="P868" s="215"/>
      <c r="Q868" s="215"/>
      <c r="R868" s="215"/>
      <c r="S868" s="215"/>
      <c r="T868" s="215"/>
      <c r="U868" s="215"/>
      <c r="V868" s="215"/>
      <c r="W868" s="215"/>
      <c r="X868" s="216"/>
      <c r="AT868" s="217" t="s">
        <v>211</v>
      </c>
      <c r="AU868" s="217" t="s">
        <v>207</v>
      </c>
      <c r="AV868" s="14" t="s">
        <v>207</v>
      </c>
      <c r="AW868" s="14" t="s">
        <v>5</v>
      </c>
      <c r="AX868" s="14" t="s">
        <v>74</v>
      </c>
      <c r="AY868" s="217" t="s">
        <v>198</v>
      </c>
    </row>
    <row r="869" spans="2:51" s="13" customFormat="1" ht="11.25">
      <c r="B869" s="197"/>
      <c r="C869" s="198"/>
      <c r="D869" s="192" t="s">
        <v>211</v>
      </c>
      <c r="E869" s="199" t="s">
        <v>20</v>
      </c>
      <c r="F869" s="200" t="s">
        <v>1525</v>
      </c>
      <c r="G869" s="198"/>
      <c r="H869" s="199" t="s">
        <v>20</v>
      </c>
      <c r="I869" s="201"/>
      <c r="J869" s="201"/>
      <c r="K869" s="198"/>
      <c r="L869" s="198"/>
      <c r="M869" s="202"/>
      <c r="N869" s="203"/>
      <c r="O869" s="204"/>
      <c r="P869" s="204"/>
      <c r="Q869" s="204"/>
      <c r="R869" s="204"/>
      <c r="S869" s="204"/>
      <c r="T869" s="204"/>
      <c r="U869" s="204"/>
      <c r="V869" s="204"/>
      <c r="W869" s="204"/>
      <c r="X869" s="205"/>
      <c r="AT869" s="206" t="s">
        <v>211</v>
      </c>
      <c r="AU869" s="206" t="s">
        <v>207</v>
      </c>
      <c r="AV869" s="13" t="s">
        <v>82</v>
      </c>
      <c r="AW869" s="13" t="s">
        <v>5</v>
      </c>
      <c r="AX869" s="13" t="s">
        <v>74</v>
      </c>
      <c r="AY869" s="206" t="s">
        <v>198</v>
      </c>
    </row>
    <row r="870" spans="2:51" s="13" customFormat="1" ht="11.25">
      <c r="B870" s="197"/>
      <c r="C870" s="198"/>
      <c r="D870" s="192" t="s">
        <v>211</v>
      </c>
      <c r="E870" s="199" t="s">
        <v>20</v>
      </c>
      <c r="F870" s="200" t="s">
        <v>949</v>
      </c>
      <c r="G870" s="198"/>
      <c r="H870" s="199" t="s">
        <v>20</v>
      </c>
      <c r="I870" s="201"/>
      <c r="J870" s="201"/>
      <c r="K870" s="198"/>
      <c r="L870" s="198"/>
      <c r="M870" s="202"/>
      <c r="N870" s="203"/>
      <c r="O870" s="204"/>
      <c r="P870" s="204"/>
      <c r="Q870" s="204"/>
      <c r="R870" s="204"/>
      <c r="S870" s="204"/>
      <c r="T870" s="204"/>
      <c r="U870" s="204"/>
      <c r="V870" s="204"/>
      <c r="W870" s="204"/>
      <c r="X870" s="205"/>
      <c r="AT870" s="206" t="s">
        <v>211</v>
      </c>
      <c r="AU870" s="206" t="s">
        <v>207</v>
      </c>
      <c r="AV870" s="13" t="s">
        <v>82</v>
      </c>
      <c r="AW870" s="13" t="s">
        <v>5</v>
      </c>
      <c r="AX870" s="13" t="s">
        <v>74</v>
      </c>
      <c r="AY870" s="206" t="s">
        <v>198</v>
      </c>
    </row>
    <row r="871" spans="2:51" s="13" customFormat="1" ht="11.25">
      <c r="B871" s="197"/>
      <c r="C871" s="198"/>
      <c r="D871" s="192" t="s">
        <v>211</v>
      </c>
      <c r="E871" s="199" t="s">
        <v>20</v>
      </c>
      <c r="F871" s="200" t="s">
        <v>3393</v>
      </c>
      <c r="G871" s="198"/>
      <c r="H871" s="199" t="s">
        <v>20</v>
      </c>
      <c r="I871" s="201"/>
      <c r="J871" s="201"/>
      <c r="K871" s="198"/>
      <c r="L871" s="198"/>
      <c r="M871" s="202"/>
      <c r="N871" s="203"/>
      <c r="O871" s="204"/>
      <c r="P871" s="204"/>
      <c r="Q871" s="204"/>
      <c r="R871" s="204"/>
      <c r="S871" s="204"/>
      <c r="T871" s="204"/>
      <c r="U871" s="204"/>
      <c r="V871" s="204"/>
      <c r="W871" s="204"/>
      <c r="X871" s="205"/>
      <c r="AT871" s="206" t="s">
        <v>211</v>
      </c>
      <c r="AU871" s="206" t="s">
        <v>207</v>
      </c>
      <c r="AV871" s="13" t="s">
        <v>82</v>
      </c>
      <c r="AW871" s="13" t="s">
        <v>5</v>
      </c>
      <c r="AX871" s="13" t="s">
        <v>74</v>
      </c>
      <c r="AY871" s="206" t="s">
        <v>198</v>
      </c>
    </row>
    <row r="872" spans="2:51" s="14" customFormat="1" ht="11.25">
      <c r="B872" s="207"/>
      <c r="C872" s="208"/>
      <c r="D872" s="192" t="s">
        <v>211</v>
      </c>
      <c r="E872" s="209" t="s">
        <v>20</v>
      </c>
      <c r="F872" s="210" t="s">
        <v>3394</v>
      </c>
      <c r="G872" s="208"/>
      <c r="H872" s="211">
        <v>-14.72</v>
      </c>
      <c r="I872" s="212"/>
      <c r="J872" s="212"/>
      <c r="K872" s="208"/>
      <c r="L872" s="208"/>
      <c r="M872" s="213"/>
      <c r="N872" s="214"/>
      <c r="O872" s="215"/>
      <c r="P872" s="215"/>
      <c r="Q872" s="215"/>
      <c r="R872" s="215"/>
      <c r="S872" s="215"/>
      <c r="T872" s="215"/>
      <c r="U872" s="215"/>
      <c r="V872" s="215"/>
      <c r="W872" s="215"/>
      <c r="X872" s="216"/>
      <c r="AT872" s="217" t="s">
        <v>211</v>
      </c>
      <c r="AU872" s="217" t="s">
        <v>207</v>
      </c>
      <c r="AV872" s="14" t="s">
        <v>207</v>
      </c>
      <c r="AW872" s="14" t="s">
        <v>5</v>
      </c>
      <c r="AX872" s="14" t="s">
        <v>74</v>
      </c>
      <c r="AY872" s="217" t="s">
        <v>198</v>
      </c>
    </row>
    <row r="873" spans="2:51" s="13" customFormat="1" ht="11.25">
      <c r="B873" s="197"/>
      <c r="C873" s="198"/>
      <c r="D873" s="192" t="s">
        <v>211</v>
      </c>
      <c r="E873" s="199" t="s">
        <v>20</v>
      </c>
      <c r="F873" s="200" t="s">
        <v>1525</v>
      </c>
      <c r="G873" s="198"/>
      <c r="H873" s="199" t="s">
        <v>20</v>
      </c>
      <c r="I873" s="201"/>
      <c r="J873" s="201"/>
      <c r="K873" s="198"/>
      <c r="L873" s="198"/>
      <c r="M873" s="202"/>
      <c r="N873" s="203"/>
      <c r="O873" s="204"/>
      <c r="P873" s="204"/>
      <c r="Q873" s="204"/>
      <c r="R873" s="204"/>
      <c r="S873" s="204"/>
      <c r="T873" s="204"/>
      <c r="U873" s="204"/>
      <c r="V873" s="204"/>
      <c r="W873" s="204"/>
      <c r="X873" s="205"/>
      <c r="AT873" s="206" t="s">
        <v>211</v>
      </c>
      <c r="AU873" s="206" t="s">
        <v>207</v>
      </c>
      <c r="AV873" s="13" t="s">
        <v>82</v>
      </c>
      <c r="AW873" s="13" t="s">
        <v>5</v>
      </c>
      <c r="AX873" s="13" t="s">
        <v>74</v>
      </c>
      <c r="AY873" s="206" t="s">
        <v>198</v>
      </c>
    </row>
    <row r="874" spans="2:51" s="13" customFormat="1" ht="11.25">
      <c r="B874" s="197"/>
      <c r="C874" s="198"/>
      <c r="D874" s="192" t="s">
        <v>211</v>
      </c>
      <c r="E874" s="199" t="s">
        <v>20</v>
      </c>
      <c r="F874" s="200" t="s">
        <v>949</v>
      </c>
      <c r="G874" s="198"/>
      <c r="H874" s="199" t="s">
        <v>20</v>
      </c>
      <c r="I874" s="201"/>
      <c r="J874" s="201"/>
      <c r="K874" s="198"/>
      <c r="L874" s="198"/>
      <c r="M874" s="202"/>
      <c r="N874" s="203"/>
      <c r="O874" s="204"/>
      <c r="P874" s="204"/>
      <c r="Q874" s="204"/>
      <c r="R874" s="204"/>
      <c r="S874" s="204"/>
      <c r="T874" s="204"/>
      <c r="U874" s="204"/>
      <c r="V874" s="204"/>
      <c r="W874" s="204"/>
      <c r="X874" s="205"/>
      <c r="AT874" s="206" t="s">
        <v>211</v>
      </c>
      <c r="AU874" s="206" t="s">
        <v>207</v>
      </c>
      <c r="AV874" s="13" t="s">
        <v>82</v>
      </c>
      <c r="AW874" s="13" t="s">
        <v>5</v>
      </c>
      <c r="AX874" s="13" t="s">
        <v>74</v>
      </c>
      <c r="AY874" s="206" t="s">
        <v>198</v>
      </c>
    </row>
    <row r="875" spans="2:51" s="13" customFormat="1" ht="11.25">
      <c r="B875" s="197"/>
      <c r="C875" s="198"/>
      <c r="D875" s="192" t="s">
        <v>211</v>
      </c>
      <c r="E875" s="199" t="s">
        <v>20</v>
      </c>
      <c r="F875" s="200" t="s">
        <v>3395</v>
      </c>
      <c r="G875" s="198"/>
      <c r="H875" s="199" t="s">
        <v>20</v>
      </c>
      <c r="I875" s="201"/>
      <c r="J875" s="201"/>
      <c r="K875" s="198"/>
      <c r="L875" s="198"/>
      <c r="M875" s="202"/>
      <c r="N875" s="203"/>
      <c r="O875" s="204"/>
      <c r="P875" s="204"/>
      <c r="Q875" s="204"/>
      <c r="R875" s="204"/>
      <c r="S875" s="204"/>
      <c r="T875" s="204"/>
      <c r="U875" s="204"/>
      <c r="V875" s="204"/>
      <c r="W875" s="204"/>
      <c r="X875" s="205"/>
      <c r="AT875" s="206" t="s">
        <v>211</v>
      </c>
      <c r="AU875" s="206" t="s">
        <v>207</v>
      </c>
      <c r="AV875" s="13" t="s">
        <v>82</v>
      </c>
      <c r="AW875" s="13" t="s">
        <v>5</v>
      </c>
      <c r="AX875" s="13" t="s">
        <v>74</v>
      </c>
      <c r="AY875" s="206" t="s">
        <v>198</v>
      </c>
    </row>
    <row r="876" spans="2:51" s="14" customFormat="1" ht="11.25">
      <c r="B876" s="207"/>
      <c r="C876" s="208"/>
      <c r="D876" s="192" t="s">
        <v>211</v>
      </c>
      <c r="E876" s="209" t="s">
        <v>20</v>
      </c>
      <c r="F876" s="210" t="s">
        <v>3396</v>
      </c>
      <c r="G876" s="208"/>
      <c r="H876" s="211">
        <v>-14.976000000000001</v>
      </c>
      <c r="I876" s="212"/>
      <c r="J876" s="212"/>
      <c r="K876" s="208"/>
      <c r="L876" s="208"/>
      <c r="M876" s="213"/>
      <c r="N876" s="214"/>
      <c r="O876" s="215"/>
      <c r="P876" s="215"/>
      <c r="Q876" s="215"/>
      <c r="R876" s="215"/>
      <c r="S876" s="215"/>
      <c r="T876" s="215"/>
      <c r="U876" s="215"/>
      <c r="V876" s="215"/>
      <c r="W876" s="215"/>
      <c r="X876" s="216"/>
      <c r="AT876" s="217" t="s">
        <v>211</v>
      </c>
      <c r="AU876" s="217" t="s">
        <v>207</v>
      </c>
      <c r="AV876" s="14" t="s">
        <v>207</v>
      </c>
      <c r="AW876" s="14" t="s">
        <v>5</v>
      </c>
      <c r="AX876" s="14" t="s">
        <v>74</v>
      </c>
      <c r="AY876" s="217" t="s">
        <v>198</v>
      </c>
    </row>
    <row r="877" spans="2:51" s="13" customFormat="1" ht="11.25">
      <c r="B877" s="197"/>
      <c r="C877" s="198"/>
      <c r="D877" s="192" t="s">
        <v>211</v>
      </c>
      <c r="E877" s="199" t="s">
        <v>20</v>
      </c>
      <c r="F877" s="200" t="s">
        <v>1525</v>
      </c>
      <c r="G877" s="198"/>
      <c r="H877" s="199" t="s">
        <v>20</v>
      </c>
      <c r="I877" s="201"/>
      <c r="J877" s="201"/>
      <c r="K877" s="198"/>
      <c r="L877" s="198"/>
      <c r="M877" s="202"/>
      <c r="N877" s="203"/>
      <c r="O877" s="204"/>
      <c r="P877" s="204"/>
      <c r="Q877" s="204"/>
      <c r="R877" s="204"/>
      <c r="S877" s="204"/>
      <c r="T877" s="204"/>
      <c r="U877" s="204"/>
      <c r="V877" s="204"/>
      <c r="W877" s="204"/>
      <c r="X877" s="205"/>
      <c r="AT877" s="206" t="s">
        <v>211</v>
      </c>
      <c r="AU877" s="206" t="s">
        <v>207</v>
      </c>
      <c r="AV877" s="13" t="s">
        <v>82</v>
      </c>
      <c r="AW877" s="13" t="s">
        <v>5</v>
      </c>
      <c r="AX877" s="13" t="s">
        <v>74</v>
      </c>
      <c r="AY877" s="206" t="s">
        <v>198</v>
      </c>
    </row>
    <row r="878" spans="2:51" s="13" customFormat="1" ht="11.25">
      <c r="B878" s="197"/>
      <c r="C878" s="198"/>
      <c r="D878" s="192" t="s">
        <v>211</v>
      </c>
      <c r="E878" s="199" t="s">
        <v>20</v>
      </c>
      <c r="F878" s="200" t="s">
        <v>949</v>
      </c>
      <c r="G878" s="198"/>
      <c r="H878" s="199" t="s">
        <v>20</v>
      </c>
      <c r="I878" s="201"/>
      <c r="J878" s="201"/>
      <c r="K878" s="198"/>
      <c r="L878" s="198"/>
      <c r="M878" s="202"/>
      <c r="N878" s="203"/>
      <c r="O878" s="204"/>
      <c r="P878" s="204"/>
      <c r="Q878" s="204"/>
      <c r="R878" s="204"/>
      <c r="S878" s="204"/>
      <c r="T878" s="204"/>
      <c r="U878" s="204"/>
      <c r="V878" s="204"/>
      <c r="W878" s="204"/>
      <c r="X878" s="205"/>
      <c r="AT878" s="206" t="s">
        <v>211</v>
      </c>
      <c r="AU878" s="206" t="s">
        <v>207</v>
      </c>
      <c r="AV878" s="13" t="s">
        <v>82</v>
      </c>
      <c r="AW878" s="13" t="s">
        <v>5</v>
      </c>
      <c r="AX878" s="13" t="s">
        <v>74</v>
      </c>
      <c r="AY878" s="206" t="s">
        <v>198</v>
      </c>
    </row>
    <row r="879" spans="2:51" s="13" customFormat="1" ht="11.25">
      <c r="B879" s="197"/>
      <c r="C879" s="198"/>
      <c r="D879" s="192" t="s">
        <v>211</v>
      </c>
      <c r="E879" s="199" t="s">
        <v>20</v>
      </c>
      <c r="F879" s="200" t="s">
        <v>966</v>
      </c>
      <c r="G879" s="198"/>
      <c r="H879" s="199" t="s">
        <v>20</v>
      </c>
      <c r="I879" s="201"/>
      <c r="J879" s="201"/>
      <c r="K879" s="198"/>
      <c r="L879" s="198"/>
      <c r="M879" s="202"/>
      <c r="N879" s="203"/>
      <c r="O879" s="204"/>
      <c r="P879" s="204"/>
      <c r="Q879" s="204"/>
      <c r="R879" s="204"/>
      <c r="S879" s="204"/>
      <c r="T879" s="204"/>
      <c r="U879" s="204"/>
      <c r="V879" s="204"/>
      <c r="W879" s="204"/>
      <c r="X879" s="205"/>
      <c r="AT879" s="206" t="s">
        <v>211</v>
      </c>
      <c r="AU879" s="206" t="s">
        <v>207</v>
      </c>
      <c r="AV879" s="13" t="s">
        <v>82</v>
      </c>
      <c r="AW879" s="13" t="s">
        <v>5</v>
      </c>
      <c r="AX879" s="13" t="s">
        <v>74</v>
      </c>
      <c r="AY879" s="206" t="s">
        <v>198</v>
      </c>
    </row>
    <row r="880" spans="2:51" s="14" customFormat="1" ht="11.25">
      <c r="B880" s="207"/>
      <c r="C880" s="208"/>
      <c r="D880" s="192" t="s">
        <v>211</v>
      </c>
      <c r="E880" s="209" t="s">
        <v>20</v>
      </c>
      <c r="F880" s="210" t="s">
        <v>3397</v>
      </c>
      <c r="G880" s="208"/>
      <c r="H880" s="211">
        <v>5.22</v>
      </c>
      <c r="I880" s="212"/>
      <c r="J880" s="212"/>
      <c r="K880" s="208"/>
      <c r="L880" s="208"/>
      <c r="M880" s="213"/>
      <c r="N880" s="214"/>
      <c r="O880" s="215"/>
      <c r="P880" s="215"/>
      <c r="Q880" s="215"/>
      <c r="R880" s="215"/>
      <c r="S880" s="215"/>
      <c r="T880" s="215"/>
      <c r="U880" s="215"/>
      <c r="V880" s="215"/>
      <c r="W880" s="215"/>
      <c r="X880" s="216"/>
      <c r="AT880" s="217" t="s">
        <v>211</v>
      </c>
      <c r="AU880" s="217" t="s">
        <v>207</v>
      </c>
      <c r="AV880" s="14" t="s">
        <v>207</v>
      </c>
      <c r="AW880" s="14" t="s">
        <v>5</v>
      </c>
      <c r="AX880" s="14" t="s">
        <v>74</v>
      </c>
      <c r="AY880" s="217" t="s">
        <v>198</v>
      </c>
    </row>
    <row r="881" spans="2:51" s="14" customFormat="1" ht="11.25">
      <c r="B881" s="207"/>
      <c r="C881" s="208"/>
      <c r="D881" s="192" t="s">
        <v>211</v>
      </c>
      <c r="E881" s="209" t="s">
        <v>20</v>
      </c>
      <c r="F881" s="210" t="s">
        <v>3398</v>
      </c>
      <c r="G881" s="208"/>
      <c r="H881" s="211">
        <v>5.2439999999999998</v>
      </c>
      <c r="I881" s="212"/>
      <c r="J881" s="212"/>
      <c r="K881" s="208"/>
      <c r="L881" s="208"/>
      <c r="M881" s="213"/>
      <c r="N881" s="214"/>
      <c r="O881" s="215"/>
      <c r="P881" s="215"/>
      <c r="Q881" s="215"/>
      <c r="R881" s="215"/>
      <c r="S881" s="215"/>
      <c r="T881" s="215"/>
      <c r="U881" s="215"/>
      <c r="V881" s="215"/>
      <c r="W881" s="215"/>
      <c r="X881" s="216"/>
      <c r="AT881" s="217" t="s">
        <v>211</v>
      </c>
      <c r="AU881" s="217" t="s">
        <v>207</v>
      </c>
      <c r="AV881" s="14" t="s">
        <v>207</v>
      </c>
      <c r="AW881" s="14" t="s">
        <v>5</v>
      </c>
      <c r="AX881" s="14" t="s">
        <v>74</v>
      </c>
      <c r="AY881" s="217" t="s">
        <v>198</v>
      </c>
    </row>
    <row r="882" spans="2:51" s="13" customFormat="1" ht="11.25">
      <c r="B882" s="197"/>
      <c r="C882" s="198"/>
      <c r="D882" s="192" t="s">
        <v>211</v>
      </c>
      <c r="E882" s="199" t="s">
        <v>20</v>
      </c>
      <c r="F882" s="200" t="s">
        <v>1522</v>
      </c>
      <c r="G882" s="198"/>
      <c r="H882" s="199" t="s">
        <v>20</v>
      </c>
      <c r="I882" s="201"/>
      <c r="J882" s="201"/>
      <c r="K882" s="198"/>
      <c r="L882" s="198"/>
      <c r="M882" s="202"/>
      <c r="N882" s="203"/>
      <c r="O882" s="204"/>
      <c r="P882" s="204"/>
      <c r="Q882" s="204"/>
      <c r="R882" s="204"/>
      <c r="S882" s="204"/>
      <c r="T882" s="204"/>
      <c r="U882" s="204"/>
      <c r="V882" s="204"/>
      <c r="W882" s="204"/>
      <c r="X882" s="205"/>
      <c r="AT882" s="206" t="s">
        <v>211</v>
      </c>
      <c r="AU882" s="206" t="s">
        <v>207</v>
      </c>
      <c r="AV882" s="13" t="s">
        <v>82</v>
      </c>
      <c r="AW882" s="13" t="s">
        <v>5</v>
      </c>
      <c r="AX882" s="13" t="s">
        <v>74</v>
      </c>
      <c r="AY882" s="206" t="s">
        <v>198</v>
      </c>
    </row>
    <row r="883" spans="2:51" s="13" customFormat="1" ht="11.25">
      <c r="B883" s="197"/>
      <c r="C883" s="198"/>
      <c r="D883" s="192" t="s">
        <v>211</v>
      </c>
      <c r="E883" s="199" t="s">
        <v>20</v>
      </c>
      <c r="F883" s="200" t="s">
        <v>949</v>
      </c>
      <c r="G883" s="198"/>
      <c r="H883" s="199" t="s">
        <v>20</v>
      </c>
      <c r="I883" s="201"/>
      <c r="J883" s="201"/>
      <c r="K883" s="198"/>
      <c r="L883" s="198"/>
      <c r="M883" s="202"/>
      <c r="N883" s="203"/>
      <c r="O883" s="204"/>
      <c r="P883" s="204"/>
      <c r="Q883" s="204"/>
      <c r="R883" s="204"/>
      <c r="S883" s="204"/>
      <c r="T883" s="204"/>
      <c r="U883" s="204"/>
      <c r="V883" s="204"/>
      <c r="W883" s="204"/>
      <c r="X883" s="205"/>
      <c r="AT883" s="206" t="s">
        <v>211</v>
      </c>
      <c r="AU883" s="206" t="s">
        <v>207</v>
      </c>
      <c r="AV883" s="13" t="s">
        <v>82</v>
      </c>
      <c r="AW883" s="13" t="s">
        <v>5</v>
      </c>
      <c r="AX883" s="13" t="s">
        <v>74</v>
      </c>
      <c r="AY883" s="206" t="s">
        <v>198</v>
      </c>
    </row>
    <row r="884" spans="2:51" s="13" customFormat="1" ht="11.25">
      <c r="B884" s="197"/>
      <c r="C884" s="198"/>
      <c r="D884" s="192" t="s">
        <v>211</v>
      </c>
      <c r="E884" s="199" t="s">
        <v>20</v>
      </c>
      <c r="F884" s="200" t="s">
        <v>3390</v>
      </c>
      <c r="G884" s="198"/>
      <c r="H884" s="199" t="s">
        <v>20</v>
      </c>
      <c r="I884" s="201"/>
      <c r="J884" s="201"/>
      <c r="K884" s="198"/>
      <c r="L884" s="198"/>
      <c r="M884" s="202"/>
      <c r="N884" s="203"/>
      <c r="O884" s="204"/>
      <c r="P884" s="204"/>
      <c r="Q884" s="204"/>
      <c r="R884" s="204"/>
      <c r="S884" s="204"/>
      <c r="T884" s="204"/>
      <c r="U884" s="204"/>
      <c r="V884" s="204"/>
      <c r="W884" s="204"/>
      <c r="X884" s="205"/>
      <c r="AT884" s="206" t="s">
        <v>211</v>
      </c>
      <c r="AU884" s="206" t="s">
        <v>207</v>
      </c>
      <c r="AV884" s="13" t="s">
        <v>82</v>
      </c>
      <c r="AW884" s="13" t="s">
        <v>5</v>
      </c>
      <c r="AX884" s="13" t="s">
        <v>74</v>
      </c>
      <c r="AY884" s="206" t="s">
        <v>198</v>
      </c>
    </row>
    <row r="885" spans="2:51" s="14" customFormat="1" ht="11.25">
      <c r="B885" s="207"/>
      <c r="C885" s="208"/>
      <c r="D885" s="192" t="s">
        <v>211</v>
      </c>
      <c r="E885" s="209" t="s">
        <v>20</v>
      </c>
      <c r="F885" s="210" t="s">
        <v>3399</v>
      </c>
      <c r="G885" s="208"/>
      <c r="H885" s="211">
        <v>145.50200000000001</v>
      </c>
      <c r="I885" s="212"/>
      <c r="J885" s="212"/>
      <c r="K885" s="208"/>
      <c r="L885" s="208"/>
      <c r="M885" s="213"/>
      <c r="N885" s="214"/>
      <c r="O885" s="215"/>
      <c r="P885" s="215"/>
      <c r="Q885" s="215"/>
      <c r="R885" s="215"/>
      <c r="S885" s="215"/>
      <c r="T885" s="215"/>
      <c r="U885" s="215"/>
      <c r="V885" s="215"/>
      <c r="W885" s="215"/>
      <c r="X885" s="216"/>
      <c r="AT885" s="217" t="s">
        <v>211</v>
      </c>
      <c r="AU885" s="217" t="s">
        <v>207</v>
      </c>
      <c r="AV885" s="14" t="s">
        <v>207</v>
      </c>
      <c r="AW885" s="14" t="s">
        <v>5</v>
      </c>
      <c r="AX885" s="14" t="s">
        <v>74</v>
      </c>
      <c r="AY885" s="217" t="s">
        <v>198</v>
      </c>
    </row>
    <row r="886" spans="2:51" s="13" customFormat="1" ht="11.25">
      <c r="B886" s="197"/>
      <c r="C886" s="198"/>
      <c r="D886" s="192" t="s">
        <v>211</v>
      </c>
      <c r="E886" s="199" t="s">
        <v>20</v>
      </c>
      <c r="F886" s="200" t="s">
        <v>1522</v>
      </c>
      <c r="G886" s="198"/>
      <c r="H886" s="199" t="s">
        <v>20</v>
      </c>
      <c r="I886" s="201"/>
      <c r="J886" s="201"/>
      <c r="K886" s="198"/>
      <c r="L886" s="198"/>
      <c r="M886" s="202"/>
      <c r="N886" s="203"/>
      <c r="O886" s="204"/>
      <c r="P886" s="204"/>
      <c r="Q886" s="204"/>
      <c r="R886" s="204"/>
      <c r="S886" s="204"/>
      <c r="T886" s="204"/>
      <c r="U886" s="204"/>
      <c r="V886" s="204"/>
      <c r="W886" s="204"/>
      <c r="X886" s="205"/>
      <c r="AT886" s="206" t="s">
        <v>211</v>
      </c>
      <c r="AU886" s="206" t="s">
        <v>207</v>
      </c>
      <c r="AV886" s="13" t="s">
        <v>82</v>
      </c>
      <c r="AW886" s="13" t="s">
        <v>5</v>
      </c>
      <c r="AX886" s="13" t="s">
        <v>74</v>
      </c>
      <c r="AY886" s="206" t="s">
        <v>198</v>
      </c>
    </row>
    <row r="887" spans="2:51" s="13" customFormat="1" ht="11.25">
      <c r="B887" s="197"/>
      <c r="C887" s="198"/>
      <c r="D887" s="192" t="s">
        <v>211</v>
      </c>
      <c r="E887" s="199" t="s">
        <v>20</v>
      </c>
      <c r="F887" s="200" t="s">
        <v>949</v>
      </c>
      <c r="G887" s="198"/>
      <c r="H887" s="199" t="s">
        <v>20</v>
      </c>
      <c r="I887" s="201"/>
      <c r="J887" s="201"/>
      <c r="K887" s="198"/>
      <c r="L887" s="198"/>
      <c r="M887" s="202"/>
      <c r="N887" s="203"/>
      <c r="O887" s="204"/>
      <c r="P887" s="204"/>
      <c r="Q887" s="204"/>
      <c r="R887" s="204"/>
      <c r="S887" s="204"/>
      <c r="T887" s="204"/>
      <c r="U887" s="204"/>
      <c r="V887" s="204"/>
      <c r="W887" s="204"/>
      <c r="X887" s="205"/>
      <c r="AT887" s="206" t="s">
        <v>211</v>
      </c>
      <c r="AU887" s="206" t="s">
        <v>207</v>
      </c>
      <c r="AV887" s="13" t="s">
        <v>82</v>
      </c>
      <c r="AW887" s="13" t="s">
        <v>5</v>
      </c>
      <c r="AX887" s="13" t="s">
        <v>74</v>
      </c>
      <c r="AY887" s="206" t="s">
        <v>198</v>
      </c>
    </row>
    <row r="888" spans="2:51" s="13" customFormat="1" ht="11.25">
      <c r="B888" s="197"/>
      <c r="C888" s="198"/>
      <c r="D888" s="192" t="s">
        <v>211</v>
      </c>
      <c r="E888" s="199" t="s">
        <v>20</v>
      </c>
      <c r="F888" s="200" t="s">
        <v>3400</v>
      </c>
      <c r="G888" s="198"/>
      <c r="H888" s="199" t="s">
        <v>20</v>
      </c>
      <c r="I888" s="201"/>
      <c r="J888" s="201"/>
      <c r="K888" s="198"/>
      <c r="L888" s="198"/>
      <c r="M888" s="202"/>
      <c r="N888" s="203"/>
      <c r="O888" s="204"/>
      <c r="P888" s="204"/>
      <c r="Q888" s="204"/>
      <c r="R888" s="204"/>
      <c r="S888" s="204"/>
      <c r="T888" s="204"/>
      <c r="U888" s="204"/>
      <c r="V888" s="204"/>
      <c r="W888" s="204"/>
      <c r="X888" s="205"/>
      <c r="AT888" s="206" t="s">
        <v>211</v>
      </c>
      <c r="AU888" s="206" t="s">
        <v>207</v>
      </c>
      <c r="AV888" s="13" t="s">
        <v>82</v>
      </c>
      <c r="AW888" s="13" t="s">
        <v>5</v>
      </c>
      <c r="AX888" s="13" t="s">
        <v>74</v>
      </c>
      <c r="AY888" s="206" t="s">
        <v>198</v>
      </c>
    </row>
    <row r="889" spans="2:51" s="14" customFormat="1" ht="11.25">
      <c r="B889" s="207"/>
      <c r="C889" s="208"/>
      <c r="D889" s="192" t="s">
        <v>211</v>
      </c>
      <c r="E889" s="209" t="s">
        <v>20</v>
      </c>
      <c r="F889" s="210" t="s">
        <v>3401</v>
      </c>
      <c r="G889" s="208"/>
      <c r="H889" s="211">
        <v>-12.18</v>
      </c>
      <c r="I889" s="212"/>
      <c r="J889" s="212"/>
      <c r="K889" s="208"/>
      <c r="L889" s="208"/>
      <c r="M889" s="213"/>
      <c r="N889" s="214"/>
      <c r="O889" s="215"/>
      <c r="P889" s="215"/>
      <c r="Q889" s="215"/>
      <c r="R889" s="215"/>
      <c r="S889" s="215"/>
      <c r="T889" s="215"/>
      <c r="U889" s="215"/>
      <c r="V889" s="215"/>
      <c r="W889" s="215"/>
      <c r="X889" s="216"/>
      <c r="AT889" s="217" t="s">
        <v>211</v>
      </c>
      <c r="AU889" s="217" t="s">
        <v>207</v>
      </c>
      <c r="AV889" s="14" t="s">
        <v>207</v>
      </c>
      <c r="AW889" s="14" t="s">
        <v>5</v>
      </c>
      <c r="AX889" s="14" t="s">
        <v>74</v>
      </c>
      <c r="AY889" s="217" t="s">
        <v>198</v>
      </c>
    </row>
    <row r="890" spans="2:51" s="13" customFormat="1" ht="11.25">
      <c r="B890" s="197"/>
      <c r="C890" s="198"/>
      <c r="D890" s="192" t="s">
        <v>211</v>
      </c>
      <c r="E890" s="199" t="s">
        <v>20</v>
      </c>
      <c r="F890" s="200" t="s">
        <v>1522</v>
      </c>
      <c r="G890" s="198"/>
      <c r="H890" s="199" t="s">
        <v>20</v>
      </c>
      <c r="I890" s="201"/>
      <c r="J890" s="201"/>
      <c r="K890" s="198"/>
      <c r="L890" s="198"/>
      <c r="M890" s="202"/>
      <c r="N890" s="203"/>
      <c r="O890" s="204"/>
      <c r="P890" s="204"/>
      <c r="Q890" s="204"/>
      <c r="R890" s="204"/>
      <c r="S890" s="204"/>
      <c r="T890" s="204"/>
      <c r="U890" s="204"/>
      <c r="V890" s="204"/>
      <c r="W890" s="204"/>
      <c r="X890" s="205"/>
      <c r="AT890" s="206" t="s">
        <v>211</v>
      </c>
      <c r="AU890" s="206" t="s">
        <v>207</v>
      </c>
      <c r="AV890" s="13" t="s">
        <v>82</v>
      </c>
      <c r="AW890" s="13" t="s">
        <v>5</v>
      </c>
      <c r="AX890" s="13" t="s">
        <v>74</v>
      </c>
      <c r="AY890" s="206" t="s">
        <v>198</v>
      </c>
    </row>
    <row r="891" spans="2:51" s="13" customFormat="1" ht="11.25">
      <c r="B891" s="197"/>
      <c r="C891" s="198"/>
      <c r="D891" s="192" t="s">
        <v>211</v>
      </c>
      <c r="E891" s="199" t="s">
        <v>20</v>
      </c>
      <c r="F891" s="200" t="s">
        <v>949</v>
      </c>
      <c r="G891" s="198"/>
      <c r="H891" s="199" t="s">
        <v>20</v>
      </c>
      <c r="I891" s="201"/>
      <c r="J891" s="201"/>
      <c r="K891" s="198"/>
      <c r="L891" s="198"/>
      <c r="M891" s="202"/>
      <c r="N891" s="203"/>
      <c r="O891" s="204"/>
      <c r="P891" s="204"/>
      <c r="Q891" s="204"/>
      <c r="R891" s="204"/>
      <c r="S891" s="204"/>
      <c r="T891" s="204"/>
      <c r="U891" s="204"/>
      <c r="V891" s="204"/>
      <c r="W891" s="204"/>
      <c r="X891" s="205"/>
      <c r="AT891" s="206" t="s">
        <v>211</v>
      </c>
      <c r="AU891" s="206" t="s">
        <v>207</v>
      </c>
      <c r="AV891" s="13" t="s">
        <v>82</v>
      </c>
      <c r="AW891" s="13" t="s">
        <v>5</v>
      </c>
      <c r="AX891" s="13" t="s">
        <v>74</v>
      </c>
      <c r="AY891" s="206" t="s">
        <v>198</v>
      </c>
    </row>
    <row r="892" spans="2:51" s="13" customFormat="1" ht="11.25">
      <c r="B892" s="197"/>
      <c r="C892" s="198"/>
      <c r="D892" s="192" t="s">
        <v>211</v>
      </c>
      <c r="E892" s="199" t="s">
        <v>20</v>
      </c>
      <c r="F892" s="200" t="s">
        <v>3395</v>
      </c>
      <c r="G892" s="198"/>
      <c r="H892" s="199" t="s">
        <v>20</v>
      </c>
      <c r="I892" s="201"/>
      <c r="J892" s="201"/>
      <c r="K892" s="198"/>
      <c r="L892" s="198"/>
      <c r="M892" s="202"/>
      <c r="N892" s="203"/>
      <c r="O892" s="204"/>
      <c r="P892" s="204"/>
      <c r="Q892" s="204"/>
      <c r="R892" s="204"/>
      <c r="S892" s="204"/>
      <c r="T892" s="204"/>
      <c r="U892" s="204"/>
      <c r="V892" s="204"/>
      <c r="W892" s="204"/>
      <c r="X892" s="205"/>
      <c r="AT892" s="206" t="s">
        <v>211</v>
      </c>
      <c r="AU892" s="206" t="s">
        <v>207</v>
      </c>
      <c r="AV892" s="13" t="s">
        <v>82</v>
      </c>
      <c r="AW892" s="13" t="s">
        <v>5</v>
      </c>
      <c r="AX892" s="13" t="s">
        <v>74</v>
      </c>
      <c r="AY892" s="206" t="s">
        <v>198</v>
      </c>
    </row>
    <row r="893" spans="2:51" s="14" customFormat="1" ht="11.25">
      <c r="B893" s="207"/>
      <c r="C893" s="208"/>
      <c r="D893" s="192" t="s">
        <v>211</v>
      </c>
      <c r="E893" s="209" t="s">
        <v>20</v>
      </c>
      <c r="F893" s="210" t="s">
        <v>3396</v>
      </c>
      <c r="G893" s="208"/>
      <c r="H893" s="211">
        <v>-14.976000000000001</v>
      </c>
      <c r="I893" s="212"/>
      <c r="J893" s="212"/>
      <c r="K893" s="208"/>
      <c r="L893" s="208"/>
      <c r="M893" s="213"/>
      <c r="N893" s="214"/>
      <c r="O893" s="215"/>
      <c r="P893" s="215"/>
      <c r="Q893" s="215"/>
      <c r="R893" s="215"/>
      <c r="S893" s="215"/>
      <c r="T893" s="215"/>
      <c r="U893" s="215"/>
      <c r="V893" s="215"/>
      <c r="W893" s="215"/>
      <c r="X893" s="216"/>
      <c r="AT893" s="217" t="s">
        <v>211</v>
      </c>
      <c r="AU893" s="217" t="s">
        <v>207</v>
      </c>
      <c r="AV893" s="14" t="s">
        <v>207</v>
      </c>
      <c r="AW893" s="14" t="s">
        <v>5</v>
      </c>
      <c r="AX893" s="14" t="s">
        <v>74</v>
      </c>
      <c r="AY893" s="217" t="s">
        <v>198</v>
      </c>
    </row>
    <row r="894" spans="2:51" s="13" customFormat="1" ht="11.25">
      <c r="B894" s="197"/>
      <c r="C894" s="198"/>
      <c r="D894" s="192" t="s">
        <v>211</v>
      </c>
      <c r="E894" s="199" t="s">
        <v>20</v>
      </c>
      <c r="F894" s="200" t="s">
        <v>1522</v>
      </c>
      <c r="G894" s="198"/>
      <c r="H894" s="199" t="s">
        <v>20</v>
      </c>
      <c r="I894" s="201"/>
      <c r="J894" s="201"/>
      <c r="K894" s="198"/>
      <c r="L894" s="198"/>
      <c r="M894" s="202"/>
      <c r="N894" s="203"/>
      <c r="O894" s="204"/>
      <c r="P894" s="204"/>
      <c r="Q894" s="204"/>
      <c r="R894" s="204"/>
      <c r="S894" s="204"/>
      <c r="T894" s="204"/>
      <c r="U894" s="204"/>
      <c r="V894" s="204"/>
      <c r="W894" s="204"/>
      <c r="X894" s="205"/>
      <c r="AT894" s="206" t="s">
        <v>211</v>
      </c>
      <c r="AU894" s="206" t="s">
        <v>207</v>
      </c>
      <c r="AV894" s="13" t="s">
        <v>82</v>
      </c>
      <c r="AW894" s="13" t="s">
        <v>5</v>
      </c>
      <c r="AX894" s="13" t="s">
        <v>74</v>
      </c>
      <c r="AY894" s="206" t="s">
        <v>198</v>
      </c>
    </row>
    <row r="895" spans="2:51" s="13" customFormat="1" ht="11.25">
      <c r="B895" s="197"/>
      <c r="C895" s="198"/>
      <c r="D895" s="192" t="s">
        <v>211</v>
      </c>
      <c r="E895" s="199" t="s">
        <v>20</v>
      </c>
      <c r="F895" s="200" t="s">
        <v>949</v>
      </c>
      <c r="G895" s="198"/>
      <c r="H895" s="199" t="s">
        <v>20</v>
      </c>
      <c r="I895" s="201"/>
      <c r="J895" s="201"/>
      <c r="K895" s="198"/>
      <c r="L895" s="198"/>
      <c r="M895" s="202"/>
      <c r="N895" s="203"/>
      <c r="O895" s="204"/>
      <c r="P895" s="204"/>
      <c r="Q895" s="204"/>
      <c r="R895" s="204"/>
      <c r="S895" s="204"/>
      <c r="T895" s="204"/>
      <c r="U895" s="204"/>
      <c r="V895" s="204"/>
      <c r="W895" s="204"/>
      <c r="X895" s="205"/>
      <c r="AT895" s="206" t="s">
        <v>211</v>
      </c>
      <c r="AU895" s="206" t="s">
        <v>207</v>
      </c>
      <c r="AV895" s="13" t="s">
        <v>82</v>
      </c>
      <c r="AW895" s="13" t="s">
        <v>5</v>
      </c>
      <c r="AX895" s="13" t="s">
        <v>74</v>
      </c>
      <c r="AY895" s="206" t="s">
        <v>198</v>
      </c>
    </row>
    <row r="896" spans="2:51" s="13" customFormat="1" ht="11.25">
      <c r="B896" s="197"/>
      <c r="C896" s="198"/>
      <c r="D896" s="192" t="s">
        <v>211</v>
      </c>
      <c r="E896" s="199" t="s">
        <v>20</v>
      </c>
      <c r="F896" s="200" t="s">
        <v>3402</v>
      </c>
      <c r="G896" s="198"/>
      <c r="H896" s="199" t="s">
        <v>20</v>
      </c>
      <c r="I896" s="201"/>
      <c r="J896" s="201"/>
      <c r="K896" s="198"/>
      <c r="L896" s="198"/>
      <c r="M896" s="202"/>
      <c r="N896" s="203"/>
      <c r="O896" s="204"/>
      <c r="P896" s="204"/>
      <c r="Q896" s="204"/>
      <c r="R896" s="204"/>
      <c r="S896" s="204"/>
      <c r="T896" s="204"/>
      <c r="U896" s="204"/>
      <c r="V896" s="204"/>
      <c r="W896" s="204"/>
      <c r="X896" s="205"/>
      <c r="AT896" s="206" t="s">
        <v>211</v>
      </c>
      <c r="AU896" s="206" t="s">
        <v>207</v>
      </c>
      <c r="AV896" s="13" t="s">
        <v>82</v>
      </c>
      <c r="AW896" s="13" t="s">
        <v>5</v>
      </c>
      <c r="AX896" s="13" t="s">
        <v>74</v>
      </c>
      <c r="AY896" s="206" t="s">
        <v>198</v>
      </c>
    </row>
    <row r="897" spans="1:65" s="14" customFormat="1" ht="11.25">
      <c r="B897" s="207"/>
      <c r="C897" s="208"/>
      <c r="D897" s="192" t="s">
        <v>211</v>
      </c>
      <c r="E897" s="209" t="s">
        <v>20</v>
      </c>
      <c r="F897" s="210" t="s">
        <v>3403</v>
      </c>
      <c r="G897" s="208"/>
      <c r="H897" s="211">
        <v>-1.92</v>
      </c>
      <c r="I897" s="212"/>
      <c r="J897" s="212"/>
      <c r="K897" s="208"/>
      <c r="L897" s="208"/>
      <c r="M897" s="213"/>
      <c r="N897" s="214"/>
      <c r="O897" s="215"/>
      <c r="P897" s="215"/>
      <c r="Q897" s="215"/>
      <c r="R897" s="215"/>
      <c r="S897" s="215"/>
      <c r="T897" s="215"/>
      <c r="U897" s="215"/>
      <c r="V897" s="215"/>
      <c r="W897" s="215"/>
      <c r="X897" s="216"/>
      <c r="AT897" s="217" t="s">
        <v>211</v>
      </c>
      <c r="AU897" s="217" t="s">
        <v>207</v>
      </c>
      <c r="AV897" s="14" t="s">
        <v>207</v>
      </c>
      <c r="AW897" s="14" t="s">
        <v>5</v>
      </c>
      <c r="AX897" s="14" t="s">
        <v>74</v>
      </c>
      <c r="AY897" s="217" t="s">
        <v>198</v>
      </c>
    </row>
    <row r="898" spans="1:65" s="13" customFormat="1" ht="11.25">
      <c r="B898" s="197"/>
      <c r="C898" s="198"/>
      <c r="D898" s="192" t="s">
        <v>211</v>
      </c>
      <c r="E898" s="199" t="s">
        <v>20</v>
      </c>
      <c r="F898" s="200" t="s">
        <v>1522</v>
      </c>
      <c r="G898" s="198"/>
      <c r="H898" s="199" t="s">
        <v>20</v>
      </c>
      <c r="I898" s="201"/>
      <c r="J898" s="201"/>
      <c r="K898" s="198"/>
      <c r="L898" s="198"/>
      <c r="M898" s="202"/>
      <c r="N898" s="203"/>
      <c r="O898" s="204"/>
      <c r="P898" s="204"/>
      <c r="Q898" s="204"/>
      <c r="R898" s="204"/>
      <c r="S898" s="204"/>
      <c r="T898" s="204"/>
      <c r="U898" s="204"/>
      <c r="V898" s="204"/>
      <c r="W898" s="204"/>
      <c r="X898" s="205"/>
      <c r="AT898" s="206" t="s">
        <v>211</v>
      </c>
      <c r="AU898" s="206" t="s">
        <v>207</v>
      </c>
      <c r="AV898" s="13" t="s">
        <v>82</v>
      </c>
      <c r="AW898" s="13" t="s">
        <v>5</v>
      </c>
      <c r="AX898" s="13" t="s">
        <v>74</v>
      </c>
      <c r="AY898" s="206" t="s">
        <v>198</v>
      </c>
    </row>
    <row r="899" spans="1:65" s="13" customFormat="1" ht="11.25">
      <c r="B899" s="197"/>
      <c r="C899" s="198"/>
      <c r="D899" s="192" t="s">
        <v>211</v>
      </c>
      <c r="E899" s="199" t="s">
        <v>20</v>
      </c>
      <c r="F899" s="200" t="s">
        <v>949</v>
      </c>
      <c r="G899" s="198"/>
      <c r="H899" s="199" t="s">
        <v>20</v>
      </c>
      <c r="I899" s="201"/>
      <c r="J899" s="201"/>
      <c r="K899" s="198"/>
      <c r="L899" s="198"/>
      <c r="M899" s="202"/>
      <c r="N899" s="203"/>
      <c r="O899" s="204"/>
      <c r="P899" s="204"/>
      <c r="Q899" s="204"/>
      <c r="R899" s="204"/>
      <c r="S899" s="204"/>
      <c r="T899" s="204"/>
      <c r="U899" s="204"/>
      <c r="V899" s="204"/>
      <c r="W899" s="204"/>
      <c r="X899" s="205"/>
      <c r="AT899" s="206" t="s">
        <v>211</v>
      </c>
      <c r="AU899" s="206" t="s">
        <v>207</v>
      </c>
      <c r="AV899" s="13" t="s">
        <v>82</v>
      </c>
      <c r="AW899" s="13" t="s">
        <v>5</v>
      </c>
      <c r="AX899" s="13" t="s">
        <v>74</v>
      </c>
      <c r="AY899" s="206" t="s">
        <v>198</v>
      </c>
    </row>
    <row r="900" spans="1:65" s="13" customFormat="1" ht="11.25">
      <c r="B900" s="197"/>
      <c r="C900" s="198"/>
      <c r="D900" s="192" t="s">
        <v>211</v>
      </c>
      <c r="E900" s="199" t="s">
        <v>20</v>
      </c>
      <c r="F900" s="200" t="s">
        <v>3404</v>
      </c>
      <c r="G900" s="198"/>
      <c r="H900" s="199" t="s">
        <v>20</v>
      </c>
      <c r="I900" s="201"/>
      <c r="J900" s="201"/>
      <c r="K900" s="198"/>
      <c r="L900" s="198"/>
      <c r="M900" s="202"/>
      <c r="N900" s="203"/>
      <c r="O900" s="204"/>
      <c r="P900" s="204"/>
      <c r="Q900" s="204"/>
      <c r="R900" s="204"/>
      <c r="S900" s="204"/>
      <c r="T900" s="204"/>
      <c r="U900" s="204"/>
      <c r="V900" s="204"/>
      <c r="W900" s="204"/>
      <c r="X900" s="205"/>
      <c r="AT900" s="206" t="s">
        <v>211</v>
      </c>
      <c r="AU900" s="206" t="s">
        <v>207</v>
      </c>
      <c r="AV900" s="13" t="s">
        <v>82</v>
      </c>
      <c r="AW900" s="13" t="s">
        <v>5</v>
      </c>
      <c r="AX900" s="13" t="s">
        <v>74</v>
      </c>
      <c r="AY900" s="206" t="s">
        <v>198</v>
      </c>
    </row>
    <row r="901" spans="1:65" s="14" customFormat="1" ht="11.25">
      <c r="B901" s="207"/>
      <c r="C901" s="208"/>
      <c r="D901" s="192" t="s">
        <v>211</v>
      </c>
      <c r="E901" s="209" t="s">
        <v>20</v>
      </c>
      <c r="F901" s="210" t="s">
        <v>3405</v>
      </c>
      <c r="G901" s="208"/>
      <c r="H901" s="211">
        <v>-1.68</v>
      </c>
      <c r="I901" s="212"/>
      <c r="J901" s="212"/>
      <c r="K901" s="208"/>
      <c r="L901" s="208"/>
      <c r="M901" s="213"/>
      <c r="N901" s="214"/>
      <c r="O901" s="215"/>
      <c r="P901" s="215"/>
      <c r="Q901" s="215"/>
      <c r="R901" s="215"/>
      <c r="S901" s="215"/>
      <c r="T901" s="215"/>
      <c r="U901" s="215"/>
      <c r="V901" s="215"/>
      <c r="W901" s="215"/>
      <c r="X901" s="216"/>
      <c r="AT901" s="217" t="s">
        <v>211</v>
      </c>
      <c r="AU901" s="217" t="s">
        <v>207</v>
      </c>
      <c r="AV901" s="14" t="s">
        <v>207</v>
      </c>
      <c r="AW901" s="14" t="s">
        <v>5</v>
      </c>
      <c r="AX901" s="14" t="s">
        <v>74</v>
      </c>
      <c r="AY901" s="217" t="s">
        <v>198</v>
      </c>
    </row>
    <row r="902" spans="1:65" s="13" customFormat="1" ht="11.25">
      <c r="B902" s="197"/>
      <c r="C902" s="198"/>
      <c r="D902" s="192" t="s">
        <v>211</v>
      </c>
      <c r="E902" s="199" t="s">
        <v>20</v>
      </c>
      <c r="F902" s="200" t="s">
        <v>1522</v>
      </c>
      <c r="G902" s="198"/>
      <c r="H902" s="199" t="s">
        <v>20</v>
      </c>
      <c r="I902" s="201"/>
      <c r="J902" s="201"/>
      <c r="K902" s="198"/>
      <c r="L902" s="198"/>
      <c r="M902" s="202"/>
      <c r="N902" s="203"/>
      <c r="O902" s="204"/>
      <c r="P902" s="204"/>
      <c r="Q902" s="204"/>
      <c r="R902" s="204"/>
      <c r="S902" s="204"/>
      <c r="T902" s="204"/>
      <c r="U902" s="204"/>
      <c r="V902" s="204"/>
      <c r="W902" s="204"/>
      <c r="X902" s="205"/>
      <c r="AT902" s="206" t="s">
        <v>211</v>
      </c>
      <c r="AU902" s="206" t="s">
        <v>207</v>
      </c>
      <c r="AV902" s="13" t="s">
        <v>82</v>
      </c>
      <c r="AW902" s="13" t="s">
        <v>5</v>
      </c>
      <c r="AX902" s="13" t="s">
        <v>74</v>
      </c>
      <c r="AY902" s="206" t="s">
        <v>198</v>
      </c>
    </row>
    <row r="903" spans="1:65" s="13" customFormat="1" ht="11.25">
      <c r="B903" s="197"/>
      <c r="C903" s="198"/>
      <c r="D903" s="192" t="s">
        <v>211</v>
      </c>
      <c r="E903" s="199" t="s">
        <v>20</v>
      </c>
      <c r="F903" s="200" t="s">
        <v>949</v>
      </c>
      <c r="G903" s="198"/>
      <c r="H903" s="199" t="s">
        <v>20</v>
      </c>
      <c r="I903" s="201"/>
      <c r="J903" s="201"/>
      <c r="K903" s="198"/>
      <c r="L903" s="198"/>
      <c r="M903" s="202"/>
      <c r="N903" s="203"/>
      <c r="O903" s="204"/>
      <c r="P903" s="204"/>
      <c r="Q903" s="204"/>
      <c r="R903" s="204"/>
      <c r="S903" s="204"/>
      <c r="T903" s="204"/>
      <c r="U903" s="204"/>
      <c r="V903" s="204"/>
      <c r="W903" s="204"/>
      <c r="X903" s="205"/>
      <c r="AT903" s="206" t="s">
        <v>211</v>
      </c>
      <c r="AU903" s="206" t="s">
        <v>207</v>
      </c>
      <c r="AV903" s="13" t="s">
        <v>82</v>
      </c>
      <c r="AW903" s="13" t="s">
        <v>5</v>
      </c>
      <c r="AX903" s="13" t="s">
        <v>74</v>
      </c>
      <c r="AY903" s="206" t="s">
        <v>198</v>
      </c>
    </row>
    <row r="904" spans="1:65" s="13" customFormat="1" ht="11.25">
      <c r="B904" s="197"/>
      <c r="C904" s="198"/>
      <c r="D904" s="192" t="s">
        <v>211</v>
      </c>
      <c r="E904" s="199" t="s">
        <v>20</v>
      </c>
      <c r="F904" s="200" t="s">
        <v>3406</v>
      </c>
      <c r="G904" s="198"/>
      <c r="H904" s="199" t="s">
        <v>20</v>
      </c>
      <c r="I904" s="201"/>
      <c r="J904" s="201"/>
      <c r="K904" s="198"/>
      <c r="L904" s="198"/>
      <c r="M904" s="202"/>
      <c r="N904" s="203"/>
      <c r="O904" s="204"/>
      <c r="P904" s="204"/>
      <c r="Q904" s="204"/>
      <c r="R904" s="204"/>
      <c r="S904" s="204"/>
      <c r="T904" s="204"/>
      <c r="U904" s="204"/>
      <c r="V904" s="204"/>
      <c r="W904" s="204"/>
      <c r="X904" s="205"/>
      <c r="AT904" s="206" t="s">
        <v>211</v>
      </c>
      <c r="AU904" s="206" t="s">
        <v>207</v>
      </c>
      <c r="AV904" s="13" t="s">
        <v>82</v>
      </c>
      <c r="AW904" s="13" t="s">
        <v>5</v>
      </c>
      <c r="AX904" s="13" t="s">
        <v>74</v>
      </c>
      <c r="AY904" s="206" t="s">
        <v>198</v>
      </c>
    </row>
    <row r="905" spans="1:65" s="14" customFormat="1" ht="11.25">
      <c r="B905" s="207"/>
      <c r="C905" s="208"/>
      <c r="D905" s="192" t="s">
        <v>211</v>
      </c>
      <c r="E905" s="209" t="s">
        <v>20</v>
      </c>
      <c r="F905" s="210" t="s">
        <v>3407</v>
      </c>
      <c r="G905" s="208"/>
      <c r="H905" s="211">
        <v>-1.3</v>
      </c>
      <c r="I905" s="212"/>
      <c r="J905" s="212"/>
      <c r="K905" s="208"/>
      <c r="L905" s="208"/>
      <c r="M905" s="213"/>
      <c r="N905" s="214"/>
      <c r="O905" s="215"/>
      <c r="P905" s="215"/>
      <c r="Q905" s="215"/>
      <c r="R905" s="215"/>
      <c r="S905" s="215"/>
      <c r="T905" s="215"/>
      <c r="U905" s="215"/>
      <c r="V905" s="215"/>
      <c r="W905" s="215"/>
      <c r="X905" s="216"/>
      <c r="AT905" s="217" t="s">
        <v>211</v>
      </c>
      <c r="AU905" s="217" t="s">
        <v>207</v>
      </c>
      <c r="AV905" s="14" t="s">
        <v>207</v>
      </c>
      <c r="AW905" s="14" t="s">
        <v>5</v>
      </c>
      <c r="AX905" s="14" t="s">
        <v>74</v>
      </c>
      <c r="AY905" s="217" t="s">
        <v>198</v>
      </c>
    </row>
    <row r="906" spans="1:65" s="13" customFormat="1" ht="11.25">
      <c r="B906" s="197"/>
      <c r="C906" s="198"/>
      <c r="D906" s="192" t="s">
        <v>211</v>
      </c>
      <c r="E906" s="199" t="s">
        <v>20</v>
      </c>
      <c r="F906" s="200" t="s">
        <v>1522</v>
      </c>
      <c r="G906" s="198"/>
      <c r="H906" s="199" t="s">
        <v>20</v>
      </c>
      <c r="I906" s="201"/>
      <c r="J906" s="201"/>
      <c r="K906" s="198"/>
      <c r="L906" s="198"/>
      <c r="M906" s="202"/>
      <c r="N906" s="203"/>
      <c r="O906" s="204"/>
      <c r="P906" s="204"/>
      <c r="Q906" s="204"/>
      <c r="R906" s="204"/>
      <c r="S906" s="204"/>
      <c r="T906" s="204"/>
      <c r="U906" s="204"/>
      <c r="V906" s="204"/>
      <c r="W906" s="204"/>
      <c r="X906" s="205"/>
      <c r="AT906" s="206" t="s">
        <v>211</v>
      </c>
      <c r="AU906" s="206" t="s">
        <v>207</v>
      </c>
      <c r="AV906" s="13" t="s">
        <v>82</v>
      </c>
      <c r="AW906" s="13" t="s">
        <v>5</v>
      </c>
      <c r="AX906" s="13" t="s">
        <v>74</v>
      </c>
      <c r="AY906" s="206" t="s">
        <v>198</v>
      </c>
    </row>
    <row r="907" spans="1:65" s="13" customFormat="1" ht="11.25">
      <c r="B907" s="197"/>
      <c r="C907" s="198"/>
      <c r="D907" s="192" t="s">
        <v>211</v>
      </c>
      <c r="E907" s="199" t="s">
        <v>20</v>
      </c>
      <c r="F907" s="200" t="s">
        <v>949</v>
      </c>
      <c r="G907" s="198"/>
      <c r="H907" s="199" t="s">
        <v>20</v>
      </c>
      <c r="I907" s="201"/>
      <c r="J907" s="201"/>
      <c r="K907" s="198"/>
      <c r="L907" s="198"/>
      <c r="M907" s="202"/>
      <c r="N907" s="203"/>
      <c r="O907" s="204"/>
      <c r="P907" s="204"/>
      <c r="Q907" s="204"/>
      <c r="R907" s="204"/>
      <c r="S907" s="204"/>
      <c r="T907" s="204"/>
      <c r="U907" s="204"/>
      <c r="V907" s="204"/>
      <c r="W907" s="204"/>
      <c r="X907" s="205"/>
      <c r="AT907" s="206" t="s">
        <v>211</v>
      </c>
      <c r="AU907" s="206" t="s">
        <v>207</v>
      </c>
      <c r="AV907" s="13" t="s">
        <v>82</v>
      </c>
      <c r="AW907" s="13" t="s">
        <v>5</v>
      </c>
      <c r="AX907" s="13" t="s">
        <v>74</v>
      </c>
      <c r="AY907" s="206" t="s">
        <v>198</v>
      </c>
    </row>
    <row r="908" spans="1:65" s="13" customFormat="1" ht="11.25">
      <c r="B908" s="197"/>
      <c r="C908" s="198"/>
      <c r="D908" s="192" t="s">
        <v>211</v>
      </c>
      <c r="E908" s="199" t="s">
        <v>20</v>
      </c>
      <c r="F908" s="200" t="s">
        <v>966</v>
      </c>
      <c r="G908" s="198"/>
      <c r="H908" s="199" t="s">
        <v>20</v>
      </c>
      <c r="I908" s="201"/>
      <c r="J908" s="201"/>
      <c r="K908" s="198"/>
      <c r="L908" s="198"/>
      <c r="M908" s="202"/>
      <c r="N908" s="203"/>
      <c r="O908" s="204"/>
      <c r="P908" s="204"/>
      <c r="Q908" s="204"/>
      <c r="R908" s="204"/>
      <c r="S908" s="204"/>
      <c r="T908" s="204"/>
      <c r="U908" s="204"/>
      <c r="V908" s="204"/>
      <c r="W908" s="204"/>
      <c r="X908" s="205"/>
      <c r="AT908" s="206" t="s">
        <v>211</v>
      </c>
      <c r="AU908" s="206" t="s">
        <v>207</v>
      </c>
      <c r="AV908" s="13" t="s">
        <v>82</v>
      </c>
      <c r="AW908" s="13" t="s">
        <v>5</v>
      </c>
      <c r="AX908" s="13" t="s">
        <v>74</v>
      </c>
      <c r="AY908" s="206" t="s">
        <v>198</v>
      </c>
    </row>
    <row r="909" spans="1:65" s="14" customFormat="1" ht="11.25">
      <c r="B909" s="207"/>
      <c r="C909" s="208"/>
      <c r="D909" s="192" t="s">
        <v>211</v>
      </c>
      <c r="E909" s="209" t="s">
        <v>20</v>
      </c>
      <c r="F909" s="210" t="s">
        <v>3408</v>
      </c>
      <c r="G909" s="208"/>
      <c r="H909" s="211">
        <v>7.0439999999999996</v>
      </c>
      <c r="I909" s="212"/>
      <c r="J909" s="212"/>
      <c r="K909" s="208"/>
      <c r="L909" s="208"/>
      <c r="M909" s="213"/>
      <c r="N909" s="214"/>
      <c r="O909" s="215"/>
      <c r="P909" s="215"/>
      <c r="Q909" s="215"/>
      <c r="R909" s="215"/>
      <c r="S909" s="215"/>
      <c r="T909" s="215"/>
      <c r="U909" s="215"/>
      <c r="V909" s="215"/>
      <c r="W909" s="215"/>
      <c r="X909" s="216"/>
      <c r="AT909" s="217" t="s">
        <v>211</v>
      </c>
      <c r="AU909" s="217" t="s">
        <v>207</v>
      </c>
      <c r="AV909" s="14" t="s">
        <v>207</v>
      </c>
      <c r="AW909" s="14" t="s">
        <v>5</v>
      </c>
      <c r="AX909" s="14" t="s">
        <v>74</v>
      </c>
      <c r="AY909" s="217" t="s">
        <v>198</v>
      </c>
    </row>
    <row r="910" spans="1:65" s="16" customFormat="1" ht="11.25">
      <c r="B910" s="229"/>
      <c r="C910" s="230"/>
      <c r="D910" s="192" t="s">
        <v>211</v>
      </c>
      <c r="E910" s="231" t="s">
        <v>20</v>
      </c>
      <c r="F910" s="232" t="s">
        <v>282</v>
      </c>
      <c r="G910" s="230"/>
      <c r="H910" s="233">
        <v>342.39599999999996</v>
      </c>
      <c r="I910" s="234"/>
      <c r="J910" s="234"/>
      <c r="K910" s="230"/>
      <c r="L910" s="230"/>
      <c r="M910" s="235"/>
      <c r="N910" s="236"/>
      <c r="O910" s="237"/>
      <c r="P910" s="237"/>
      <c r="Q910" s="237"/>
      <c r="R910" s="237"/>
      <c r="S910" s="237"/>
      <c r="T910" s="237"/>
      <c r="U910" s="237"/>
      <c r="V910" s="237"/>
      <c r="W910" s="237"/>
      <c r="X910" s="238"/>
      <c r="AT910" s="239" t="s">
        <v>211</v>
      </c>
      <c r="AU910" s="239" t="s">
        <v>207</v>
      </c>
      <c r="AV910" s="16" t="s">
        <v>206</v>
      </c>
      <c r="AW910" s="16" t="s">
        <v>5</v>
      </c>
      <c r="AX910" s="16" t="s">
        <v>82</v>
      </c>
      <c r="AY910" s="239" t="s">
        <v>198</v>
      </c>
    </row>
    <row r="911" spans="1:65" s="2" customFormat="1" ht="24.2" customHeight="1">
      <c r="A911" s="36"/>
      <c r="B911" s="37"/>
      <c r="C911" s="178" t="s">
        <v>364</v>
      </c>
      <c r="D911" s="178" t="s">
        <v>201</v>
      </c>
      <c r="E911" s="179" t="s">
        <v>3196</v>
      </c>
      <c r="F911" s="180" t="s">
        <v>3197</v>
      </c>
      <c r="G911" s="181" t="s">
        <v>254</v>
      </c>
      <c r="H911" s="182">
        <v>59.862000000000002</v>
      </c>
      <c r="I911" s="183"/>
      <c r="J911" s="183"/>
      <c r="K911" s="184">
        <f>ROUND(P911*H911,2)</f>
        <v>0</v>
      </c>
      <c r="L911" s="180" t="s">
        <v>205</v>
      </c>
      <c r="M911" s="41"/>
      <c r="N911" s="185" t="s">
        <v>20</v>
      </c>
      <c r="O911" s="186" t="s">
        <v>44</v>
      </c>
      <c r="P911" s="187">
        <f>I911+J911</f>
        <v>0</v>
      </c>
      <c r="Q911" s="187">
        <f>ROUND(I911*H911,2)</f>
        <v>0</v>
      </c>
      <c r="R911" s="187">
        <f>ROUND(J911*H911,2)</f>
        <v>0</v>
      </c>
      <c r="S911" s="66"/>
      <c r="T911" s="188">
        <f>S911*H911</f>
        <v>0</v>
      </c>
      <c r="U911" s="188">
        <v>0</v>
      </c>
      <c r="V911" s="188">
        <f>U911*H911</f>
        <v>0</v>
      </c>
      <c r="W911" s="188">
        <v>0</v>
      </c>
      <c r="X911" s="189">
        <f>W911*H911</f>
        <v>0</v>
      </c>
      <c r="Y911" s="36"/>
      <c r="Z911" s="36"/>
      <c r="AA911" s="36"/>
      <c r="AB911" s="36"/>
      <c r="AC911" s="36"/>
      <c r="AD911" s="36"/>
      <c r="AE911" s="36"/>
      <c r="AR911" s="190" t="s">
        <v>206</v>
      </c>
      <c r="AT911" s="190" t="s">
        <v>201</v>
      </c>
      <c r="AU911" s="190" t="s">
        <v>207</v>
      </c>
      <c r="AY911" s="19" t="s">
        <v>198</v>
      </c>
      <c r="BE911" s="191">
        <f>IF(O911="základní",K911,0)</f>
        <v>0</v>
      </c>
      <c r="BF911" s="191">
        <f>IF(O911="snížená",K911,0)</f>
        <v>0</v>
      </c>
      <c r="BG911" s="191">
        <f>IF(O911="zákl. přenesená",K911,0)</f>
        <v>0</v>
      </c>
      <c r="BH911" s="191">
        <f>IF(O911="sníž. přenesená",K911,0)</f>
        <v>0</v>
      </c>
      <c r="BI911" s="191">
        <f>IF(O911="nulová",K911,0)</f>
        <v>0</v>
      </c>
      <c r="BJ911" s="19" t="s">
        <v>207</v>
      </c>
      <c r="BK911" s="191">
        <f>ROUND(P911*H911,2)</f>
        <v>0</v>
      </c>
      <c r="BL911" s="19" t="s">
        <v>206</v>
      </c>
      <c r="BM911" s="190" t="s">
        <v>3413</v>
      </c>
    </row>
    <row r="912" spans="1:65" s="2" customFormat="1" ht="11.25">
      <c r="A912" s="36"/>
      <c r="B912" s="37"/>
      <c r="C912" s="38"/>
      <c r="D912" s="192" t="s">
        <v>209</v>
      </c>
      <c r="E912" s="38"/>
      <c r="F912" s="193" t="s">
        <v>3199</v>
      </c>
      <c r="G912" s="38"/>
      <c r="H912" s="38"/>
      <c r="I912" s="194"/>
      <c r="J912" s="194"/>
      <c r="K912" s="38"/>
      <c r="L912" s="38"/>
      <c r="M912" s="41"/>
      <c r="N912" s="195"/>
      <c r="O912" s="196"/>
      <c r="P912" s="66"/>
      <c r="Q912" s="66"/>
      <c r="R912" s="66"/>
      <c r="S912" s="66"/>
      <c r="T912" s="66"/>
      <c r="U912" s="66"/>
      <c r="V912" s="66"/>
      <c r="W912" s="66"/>
      <c r="X912" s="67"/>
      <c r="Y912" s="36"/>
      <c r="Z912" s="36"/>
      <c r="AA912" s="36"/>
      <c r="AB912" s="36"/>
      <c r="AC912" s="36"/>
      <c r="AD912" s="36"/>
      <c r="AE912" s="36"/>
      <c r="AT912" s="19" t="s">
        <v>209</v>
      </c>
      <c r="AU912" s="19" t="s">
        <v>207</v>
      </c>
    </row>
    <row r="913" spans="1:65" s="13" customFormat="1" ht="11.25">
      <c r="B913" s="197"/>
      <c r="C913" s="198"/>
      <c r="D913" s="192" t="s">
        <v>211</v>
      </c>
      <c r="E913" s="199" t="s">
        <v>20</v>
      </c>
      <c r="F913" s="200" t="s">
        <v>3414</v>
      </c>
      <c r="G913" s="198"/>
      <c r="H913" s="199" t="s">
        <v>20</v>
      </c>
      <c r="I913" s="201"/>
      <c r="J913" s="201"/>
      <c r="K913" s="198"/>
      <c r="L913" s="198"/>
      <c r="M913" s="202"/>
      <c r="N913" s="203"/>
      <c r="O913" s="204"/>
      <c r="P913" s="204"/>
      <c r="Q913" s="204"/>
      <c r="R913" s="204"/>
      <c r="S913" s="204"/>
      <c r="T913" s="204"/>
      <c r="U913" s="204"/>
      <c r="V913" s="204"/>
      <c r="W913" s="204"/>
      <c r="X913" s="205"/>
      <c r="AT913" s="206" t="s">
        <v>211</v>
      </c>
      <c r="AU913" s="206" t="s">
        <v>207</v>
      </c>
      <c r="AV913" s="13" t="s">
        <v>82</v>
      </c>
      <c r="AW913" s="13" t="s">
        <v>5</v>
      </c>
      <c r="AX913" s="13" t="s">
        <v>74</v>
      </c>
      <c r="AY913" s="206" t="s">
        <v>198</v>
      </c>
    </row>
    <row r="914" spans="1:65" s="13" customFormat="1" ht="11.25">
      <c r="B914" s="197"/>
      <c r="C914" s="198"/>
      <c r="D914" s="192" t="s">
        <v>211</v>
      </c>
      <c r="E914" s="199" t="s">
        <v>20</v>
      </c>
      <c r="F914" s="200" t="s">
        <v>949</v>
      </c>
      <c r="G914" s="198"/>
      <c r="H914" s="199" t="s">
        <v>20</v>
      </c>
      <c r="I914" s="201"/>
      <c r="J914" s="201"/>
      <c r="K914" s="198"/>
      <c r="L914" s="198"/>
      <c r="M914" s="202"/>
      <c r="N914" s="203"/>
      <c r="O914" s="204"/>
      <c r="P914" s="204"/>
      <c r="Q914" s="204"/>
      <c r="R914" s="204"/>
      <c r="S914" s="204"/>
      <c r="T914" s="204"/>
      <c r="U914" s="204"/>
      <c r="V914" s="204"/>
      <c r="W914" s="204"/>
      <c r="X914" s="205"/>
      <c r="AT914" s="206" t="s">
        <v>211</v>
      </c>
      <c r="AU914" s="206" t="s">
        <v>207</v>
      </c>
      <c r="AV914" s="13" t="s">
        <v>82</v>
      </c>
      <c r="AW914" s="13" t="s">
        <v>5</v>
      </c>
      <c r="AX914" s="13" t="s">
        <v>74</v>
      </c>
      <c r="AY914" s="206" t="s">
        <v>198</v>
      </c>
    </row>
    <row r="915" spans="1:65" s="13" customFormat="1" ht="11.25">
      <c r="B915" s="197"/>
      <c r="C915" s="198"/>
      <c r="D915" s="192" t="s">
        <v>211</v>
      </c>
      <c r="E915" s="199" t="s">
        <v>20</v>
      </c>
      <c r="F915" s="200" t="s">
        <v>3415</v>
      </c>
      <c r="G915" s="198"/>
      <c r="H915" s="199" t="s">
        <v>20</v>
      </c>
      <c r="I915" s="201"/>
      <c r="J915" s="201"/>
      <c r="K915" s="198"/>
      <c r="L915" s="198"/>
      <c r="M915" s="202"/>
      <c r="N915" s="203"/>
      <c r="O915" s="204"/>
      <c r="P915" s="204"/>
      <c r="Q915" s="204"/>
      <c r="R915" s="204"/>
      <c r="S915" s="204"/>
      <c r="T915" s="204"/>
      <c r="U915" s="204"/>
      <c r="V915" s="204"/>
      <c r="W915" s="204"/>
      <c r="X915" s="205"/>
      <c r="AT915" s="206" t="s">
        <v>211</v>
      </c>
      <c r="AU915" s="206" t="s">
        <v>207</v>
      </c>
      <c r="AV915" s="13" t="s">
        <v>82</v>
      </c>
      <c r="AW915" s="13" t="s">
        <v>5</v>
      </c>
      <c r="AX915" s="13" t="s">
        <v>74</v>
      </c>
      <c r="AY915" s="206" t="s">
        <v>198</v>
      </c>
    </row>
    <row r="916" spans="1:65" s="14" customFormat="1" ht="11.25">
      <c r="B916" s="207"/>
      <c r="C916" s="208"/>
      <c r="D916" s="192" t="s">
        <v>211</v>
      </c>
      <c r="E916" s="209" t="s">
        <v>20</v>
      </c>
      <c r="F916" s="210" t="s">
        <v>3416</v>
      </c>
      <c r="G916" s="208"/>
      <c r="H916" s="211">
        <v>55.561999999999998</v>
      </c>
      <c r="I916" s="212"/>
      <c r="J916" s="212"/>
      <c r="K916" s="208"/>
      <c r="L916" s="208"/>
      <c r="M916" s="213"/>
      <c r="N916" s="214"/>
      <c r="O916" s="215"/>
      <c r="P916" s="215"/>
      <c r="Q916" s="215"/>
      <c r="R916" s="215"/>
      <c r="S916" s="215"/>
      <c r="T916" s="215"/>
      <c r="U916" s="215"/>
      <c r="V916" s="215"/>
      <c r="W916" s="215"/>
      <c r="X916" s="216"/>
      <c r="AT916" s="217" t="s">
        <v>211</v>
      </c>
      <c r="AU916" s="217" t="s">
        <v>207</v>
      </c>
      <c r="AV916" s="14" t="s">
        <v>207</v>
      </c>
      <c r="AW916" s="14" t="s">
        <v>5</v>
      </c>
      <c r="AX916" s="14" t="s">
        <v>74</v>
      </c>
      <c r="AY916" s="217" t="s">
        <v>198</v>
      </c>
    </row>
    <row r="917" spans="1:65" s="13" customFormat="1" ht="11.25">
      <c r="B917" s="197"/>
      <c r="C917" s="198"/>
      <c r="D917" s="192" t="s">
        <v>211</v>
      </c>
      <c r="E917" s="199" t="s">
        <v>20</v>
      </c>
      <c r="F917" s="200" t="s">
        <v>949</v>
      </c>
      <c r="G917" s="198"/>
      <c r="H917" s="199" t="s">
        <v>20</v>
      </c>
      <c r="I917" s="201"/>
      <c r="J917" s="201"/>
      <c r="K917" s="198"/>
      <c r="L917" s="198"/>
      <c r="M917" s="202"/>
      <c r="N917" s="203"/>
      <c r="O917" s="204"/>
      <c r="P917" s="204"/>
      <c r="Q917" s="204"/>
      <c r="R917" s="204"/>
      <c r="S917" s="204"/>
      <c r="T917" s="204"/>
      <c r="U917" s="204"/>
      <c r="V917" s="204"/>
      <c r="W917" s="204"/>
      <c r="X917" s="205"/>
      <c r="AT917" s="206" t="s">
        <v>211</v>
      </c>
      <c r="AU917" s="206" t="s">
        <v>207</v>
      </c>
      <c r="AV917" s="13" t="s">
        <v>82</v>
      </c>
      <c r="AW917" s="13" t="s">
        <v>5</v>
      </c>
      <c r="AX917" s="13" t="s">
        <v>74</v>
      </c>
      <c r="AY917" s="206" t="s">
        <v>198</v>
      </c>
    </row>
    <row r="918" spans="1:65" s="13" customFormat="1" ht="11.25">
      <c r="B918" s="197"/>
      <c r="C918" s="198"/>
      <c r="D918" s="192" t="s">
        <v>211</v>
      </c>
      <c r="E918" s="199" t="s">
        <v>20</v>
      </c>
      <c r="F918" s="200" t="s">
        <v>3417</v>
      </c>
      <c r="G918" s="198"/>
      <c r="H918" s="199" t="s">
        <v>20</v>
      </c>
      <c r="I918" s="201"/>
      <c r="J918" s="201"/>
      <c r="K918" s="198"/>
      <c r="L918" s="198"/>
      <c r="M918" s="202"/>
      <c r="N918" s="203"/>
      <c r="O918" s="204"/>
      <c r="P918" s="204"/>
      <c r="Q918" s="204"/>
      <c r="R918" s="204"/>
      <c r="S918" s="204"/>
      <c r="T918" s="204"/>
      <c r="U918" s="204"/>
      <c r="V918" s="204"/>
      <c r="W918" s="204"/>
      <c r="X918" s="205"/>
      <c r="AT918" s="206" t="s">
        <v>211</v>
      </c>
      <c r="AU918" s="206" t="s">
        <v>207</v>
      </c>
      <c r="AV918" s="13" t="s">
        <v>82</v>
      </c>
      <c r="AW918" s="13" t="s">
        <v>5</v>
      </c>
      <c r="AX918" s="13" t="s">
        <v>74</v>
      </c>
      <c r="AY918" s="206" t="s">
        <v>198</v>
      </c>
    </row>
    <row r="919" spans="1:65" s="14" customFormat="1" ht="11.25">
      <c r="B919" s="207"/>
      <c r="C919" s="208"/>
      <c r="D919" s="192" t="s">
        <v>211</v>
      </c>
      <c r="E919" s="209" t="s">
        <v>20</v>
      </c>
      <c r="F919" s="210" t="s">
        <v>3418</v>
      </c>
      <c r="G919" s="208"/>
      <c r="H919" s="211">
        <v>4.3</v>
      </c>
      <c r="I919" s="212"/>
      <c r="J919" s="212"/>
      <c r="K919" s="208"/>
      <c r="L919" s="208"/>
      <c r="M919" s="213"/>
      <c r="N919" s="214"/>
      <c r="O919" s="215"/>
      <c r="P919" s="215"/>
      <c r="Q919" s="215"/>
      <c r="R919" s="215"/>
      <c r="S919" s="215"/>
      <c r="T919" s="215"/>
      <c r="U919" s="215"/>
      <c r="V919" s="215"/>
      <c r="W919" s="215"/>
      <c r="X919" s="216"/>
      <c r="AT919" s="217" t="s">
        <v>211</v>
      </c>
      <c r="AU919" s="217" t="s">
        <v>207</v>
      </c>
      <c r="AV919" s="14" t="s">
        <v>207</v>
      </c>
      <c r="AW919" s="14" t="s">
        <v>5</v>
      </c>
      <c r="AX919" s="14" t="s">
        <v>74</v>
      </c>
      <c r="AY919" s="217" t="s">
        <v>198</v>
      </c>
    </row>
    <row r="920" spans="1:65" s="16" customFormat="1" ht="11.25">
      <c r="B920" s="229"/>
      <c r="C920" s="230"/>
      <c r="D920" s="192" t="s">
        <v>211</v>
      </c>
      <c r="E920" s="231" t="s">
        <v>20</v>
      </c>
      <c r="F920" s="232" t="s">
        <v>282</v>
      </c>
      <c r="G920" s="230"/>
      <c r="H920" s="233">
        <v>59.861999999999995</v>
      </c>
      <c r="I920" s="234"/>
      <c r="J920" s="234"/>
      <c r="K920" s="230"/>
      <c r="L920" s="230"/>
      <c r="M920" s="235"/>
      <c r="N920" s="236"/>
      <c r="O920" s="237"/>
      <c r="P920" s="237"/>
      <c r="Q920" s="237"/>
      <c r="R920" s="237"/>
      <c r="S920" s="237"/>
      <c r="T920" s="237"/>
      <c r="U920" s="237"/>
      <c r="V920" s="237"/>
      <c r="W920" s="237"/>
      <c r="X920" s="238"/>
      <c r="AT920" s="239" t="s">
        <v>211</v>
      </c>
      <c r="AU920" s="239" t="s">
        <v>207</v>
      </c>
      <c r="AV920" s="16" t="s">
        <v>206</v>
      </c>
      <c r="AW920" s="16" t="s">
        <v>5</v>
      </c>
      <c r="AX920" s="16" t="s">
        <v>82</v>
      </c>
      <c r="AY920" s="239" t="s">
        <v>198</v>
      </c>
    </row>
    <row r="921" spans="1:65" s="12" customFormat="1" ht="22.9" customHeight="1">
      <c r="B921" s="161"/>
      <c r="C921" s="162"/>
      <c r="D921" s="163" t="s">
        <v>73</v>
      </c>
      <c r="E921" s="176" t="s">
        <v>3205</v>
      </c>
      <c r="F921" s="176" t="s">
        <v>3419</v>
      </c>
      <c r="G921" s="162"/>
      <c r="H921" s="162"/>
      <c r="I921" s="165"/>
      <c r="J921" s="165"/>
      <c r="K921" s="177">
        <f>BK921</f>
        <v>0</v>
      </c>
      <c r="L921" s="162"/>
      <c r="M921" s="167"/>
      <c r="N921" s="168"/>
      <c r="O921" s="169"/>
      <c r="P921" s="169"/>
      <c r="Q921" s="170">
        <f>SUM(Q922:Q999)</f>
        <v>0</v>
      </c>
      <c r="R921" s="170">
        <f>SUM(R922:R999)</f>
        <v>0</v>
      </c>
      <c r="S921" s="169"/>
      <c r="T921" s="171">
        <f>SUM(T922:T999)</f>
        <v>0</v>
      </c>
      <c r="U921" s="169"/>
      <c r="V921" s="171">
        <f>SUM(V922:V999)</f>
        <v>0.52718550399999997</v>
      </c>
      <c r="W921" s="169"/>
      <c r="X921" s="172">
        <f>SUM(X922:X999)</f>
        <v>0</v>
      </c>
      <c r="AR921" s="173" t="s">
        <v>82</v>
      </c>
      <c r="AT921" s="174" t="s">
        <v>73</v>
      </c>
      <c r="AU921" s="174" t="s">
        <v>82</v>
      </c>
      <c r="AY921" s="173" t="s">
        <v>198</v>
      </c>
      <c r="BK921" s="175">
        <f>SUM(BK922:BK999)</f>
        <v>0</v>
      </c>
    </row>
    <row r="922" spans="1:65" s="2" customFormat="1" ht="24.2" customHeight="1">
      <c r="A922" s="36"/>
      <c r="B922" s="37"/>
      <c r="C922" s="178" t="s">
        <v>372</v>
      </c>
      <c r="D922" s="178" t="s">
        <v>201</v>
      </c>
      <c r="E922" s="179" t="s">
        <v>3169</v>
      </c>
      <c r="F922" s="180" t="s">
        <v>3170</v>
      </c>
      <c r="G922" s="181" t="s">
        <v>254</v>
      </c>
      <c r="H922" s="182">
        <v>49.436</v>
      </c>
      <c r="I922" s="183"/>
      <c r="J922" s="183"/>
      <c r="K922" s="184">
        <f>ROUND(P922*H922,2)</f>
        <v>0</v>
      </c>
      <c r="L922" s="180" t="s">
        <v>205</v>
      </c>
      <c r="M922" s="41"/>
      <c r="N922" s="185" t="s">
        <v>20</v>
      </c>
      <c r="O922" s="186" t="s">
        <v>44</v>
      </c>
      <c r="P922" s="187">
        <f>I922+J922</f>
        <v>0</v>
      </c>
      <c r="Q922" s="187">
        <f>ROUND(I922*H922,2)</f>
        <v>0</v>
      </c>
      <c r="R922" s="187">
        <f>ROUND(J922*H922,2)</f>
        <v>0</v>
      </c>
      <c r="S922" s="66"/>
      <c r="T922" s="188">
        <f>S922*H922</f>
        <v>0</v>
      </c>
      <c r="U922" s="188">
        <v>4.3839999999999999E-3</v>
      </c>
      <c r="V922" s="188">
        <f>U922*H922</f>
        <v>0.216727424</v>
      </c>
      <c r="W922" s="188">
        <v>0</v>
      </c>
      <c r="X922" s="189">
        <f>W922*H922</f>
        <v>0</v>
      </c>
      <c r="Y922" s="36"/>
      <c r="Z922" s="36"/>
      <c r="AA922" s="36"/>
      <c r="AB922" s="36"/>
      <c r="AC922" s="36"/>
      <c r="AD922" s="36"/>
      <c r="AE922" s="36"/>
      <c r="AR922" s="190" t="s">
        <v>206</v>
      </c>
      <c r="AT922" s="190" t="s">
        <v>201</v>
      </c>
      <c r="AU922" s="190" t="s">
        <v>207</v>
      </c>
      <c r="AY922" s="19" t="s">
        <v>198</v>
      </c>
      <c r="BE922" s="191">
        <f>IF(O922="základní",K922,0)</f>
        <v>0</v>
      </c>
      <c r="BF922" s="191">
        <f>IF(O922="snížená",K922,0)</f>
        <v>0</v>
      </c>
      <c r="BG922" s="191">
        <f>IF(O922="zákl. přenesená",K922,0)</f>
        <v>0</v>
      </c>
      <c r="BH922" s="191">
        <f>IF(O922="sníž. přenesená",K922,0)</f>
        <v>0</v>
      </c>
      <c r="BI922" s="191">
        <f>IF(O922="nulová",K922,0)</f>
        <v>0</v>
      </c>
      <c r="BJ922" s="19" t="s">
        <v>207</v>
      </c>
      <c r="BK922" s="191">
        <f>ROUND(P922*H922,2)</f>
        <v>0</v>
      </c>
      <c r="BL922" s="19" t="s">
        <v>206</v>
      </c>
      <c r="BM922" s="190" t="s">
        <v>3420</v>
      </c>
    </row>
    <row r="923" spans="1:65" s="2" customFormat="1" ht="11.25">
      <c r="A923" s="36"/>
      <c r="B923" s="37"/>
      <c r="C923" s="38"/>
      <c r="D923" s="192" t="s">
        <v>209</v>
      </c>
      <c r="E923" s="38"/>
      <c r="F923" s="193" t="s">
        <v>3172</v>
      </c>
      <c r="G923" s="38"/>
      <c r="H923" s="38"/>
      <c r="I923" s="194"/>
      <c r="J923" s="194"/>
      <c r="K923" s="38"/>
      <c r="L923" s="38"/>
      <c r="M923" s="41"/>
      <c r="N923" s="195"/>
      <c r="O923" s="196"/>
      <c r="P923" s="66"/>
      <c r="Q923" s="66"/>
      <c r="R923" s="66"/>
      <c r="S923" s="66"/>
      <c r="T923" s="66"/>
      <c r="U923" s="66"/>
      <c r="V923" s="66"/>
      <c r="W923" s="66"/>
      <c r="X923" s="67"/>
      <c r="Y923" s="36"/>
      <c r="Z923" s="36"/>
      <c r="AA923" s="36"/>
      <c r="AB923" s="36"/>
      <c r="AC923" s="36"/>
      <c r="AD923" s="36"/>
      <c r="AE923" s="36"/>
      <c r="AT923" s="19" t="s">
        <v>209</v>
      </c>
      <c r="AU923" s="19" t="s">
        <v>207</v>
      </c>
    </row>
    <row r="924" spans="1:65" s="13" customFormat="1" ht="11.25">
      <c r="B924" s="197"/>
      <c r="C924" s="198"/>
      <c r="D924" s="192" t="s">
        <v>211</v>
      </c>
      <c r="E924" s="199" t="s">
        <v>20</v>
      </c>
      <c r="F924" s="200" t="s">
        <v>1522</v>
      </c>
      <c r="G924" s="198"/>
      <c r="H924" s="199" t="s">
        <v>20</v>
      </c>
      <c r="I924" s="201"/>
      <c r="J924" s="201"/>
      <c r="K924" s="198"/>
      <c r="L924" s="198"/>
      <c r="M924" s="202"/>
      <c r="N924" s="203"/>
      <c r="O924" s="204"/>
      <c r="P924" s="204"/>
      <c r="Q924" s="204"/>
      <c r="R924" s="204"/>
      <c r="S924" s="204"/>
      <c r="T924" s="204"/>
      <c r="U924" s="204"/>
      <c r="V924" s="204"/>
      <c r="W924" s="204"/>
      <c r="X924" s="205"/>
      <c r="AT924" s="206" t="s">
        <v>211</v>
      </c>
      <c r="AU924" s="206" t="s">
        <v>207</v>
      </c>
      <c r="AV924" s="13" t="s">
        <v>82</v>
      </c>
      <c r="AW924" s="13" t="s">
        <v>5</v>
      </c>
      <c r="AX924" s="13" t="s">
        <v>74</v>
      </c>
      <c r="AY924" s="206" t="s">
        <v>198</v>
      </c>
    </row>
    <row r="925" spans="1:65" s="13" customFormat="1" ht="11.25">
      <c r="B925" s="197"/>
      <c r="C925" s="198"/>
      <c r="D925" s="192" t="s">
        <v>211</v>
      </c>
      <c r="E925" s="199" t="s">
        <v>20</v>
      </c>
      <c r="F925" s="200" t="s">
        <v>949</v>
      </c>
      <c r="G925" s="198"/>
      <c r="H925" s="199" t="s">
        <v>20</v>
      </c>
      <c r="I925" s="201"/>
      <c r="J925" s="201"/>
      <c r="K925" s="198"/>
      <c r="L925" s="198"/>
      <c r="M925" s="202"/>
      <c r="N925" s="203"/>
      <c r="O925" s="204"/>
      <c r="P925" s="204"/>
      <c r="Q925" s="204"/>
      <c r="R925" s="204"/>
      <c r="S925" s="204"/>
      <c r="T925" s="204"/>
      <c r="U925" s="204"/>
      <c r="V925" s="204"/>
      <c r="W925" s="204"/>
      <c r="X925" s="205"/>
      <c r="AT925" s="206" t="s">
        <v>211</v>
      </c>
      <c r="AU925" s="206" t="s">
        <v>207</v>
      </c>
      <c r="AV925" s="13" t="s">
        <v>82</v>
      </c>
      <c r="AW925" s="13" t="s">
        <v>5</v>
      </c>
      <c r="AX925" s="13" t="s">
        <v>74</v>
      </c>
      <c r="AY925" s="206" t="s">
        <v>198</v>
      </c>
    </row>
    <row r="926" spans="1:65" s="13" customFormat="1" ht="11.25">
      <c r="B926" s="197"/>
      <c r="C926" s="198"/>
      <c r="D926" s="192" t="s">
        <v>211</v>
      </c>
      <c r="E926" s="199" t="s">
        <v>20</v>
      </c>
      <c r="F926" s="200" t="s">
        <v>3421</v>
      </c>
      <c r="G926" s="198"/>
      <c r="H926" s="199" t="s">
        <v>20</v>
      </c>
      <c r="I926" s="201"/>
      <c r="J926" s="201"/>
      <c r="K926" s="198"/>
      <c r="L926" s="198"/>
      <c r="M926" s="202"/>
      <c r="N926" s="203"/>
      <c r="O926" s="204"/>
      <c r="P926" s="204"/>
      <c r="Q926" s="204"/>
      <c r="R926" s="204"/>
      <c r="S926" s="204"/>
      <c r="T926" s="204"/>
      <c r="U926" s="204"/>
      <c r="V926" s="204"/>
      <c r="W926" s="204"/>
      <c r="X926" s="205"/>
      <c r="AT926" s="206" t="s">
        <v>211</v>
      </c>
      <c r="AU926" s="206" t="s">
        <v>207</v>
      </c>
      <c r="AV926" s="13" t="s">
        <v>82</v>
      </c>
      <c r="AW926" s="13" t="s">
        <v>5</v>
      </c>
      <c r="AX926" s="13" t="s">
        <v>74</v>
      </c>
      <c r="AY926" s="206" t="s">
        <v>198</v>
      </c>
    </row>
    <row r="927" spans="1:65" s="14" customFormat="1" ht="11.25">
      <c r="B927" s="207"/>
      <c r="C927" s="208"/>
      <c r="D927" s="192" t="s">
        <v>211</v>
      </c>
      <c r="E927" s="209" t="s">
        <v>20</v>
      </c>
      <c r="F927" s="210" t="s">
        <v>3422</v>
      </c>
      <c r="G927" s="208"/>
      <c r="H927" s="211">
        <v>21.724</v>
      </c>
      <c r="I927" s="212"/>
      <c r="J927" s="212"/>
      <c r="K927" s="208"/>
      <c r="L927" s="208"/>
      <c r="M927" s="213"/>
      <c r="N927" s="214"/>
      <c r="O927" s="215"/>
      <c r="P927" s="215"/>
      <c r="Q927" s="215"/>
      <c r="R927" s="215"/>
      <c r="S927" s="215"/>
      <c r="T927" s="215"/>
      <c r="U927" s="215"/>
      <c r="V927" s="215"/>
      <c r="W927" s="215"/>
      <c r="X927" s="216"/>
      <c r="AT927" s="217" t="s">
        <v>211</v>
      </c>
      <c r="AU927" s="217" t="s">
        <v>207</v>
      </c>
      <c r="AV927" s="14" t="s">
        <v>207</v>
      </c>
      <c r="AW927" s="14" t="s">
        <v>5</v>
      </c>
      <c r="AX927" s="14" t="s">
        <v>74</v>
      </c>
      <c r="AY927" s="217" t="s">
        <v>198</v>
      </c>
    </row>
    <row r="928" spans="1:65" s="13" customFormat="1" ht="11.25">
      <c r="B928" s="197"/>
      <c r="C928" s="198"/>
      <c r="D928" s="192" t="s">
        <v>211</v>
      </c>
      <c r="E928" s="199" t="s">
        <v>20</v>
      </c>
      <c r="F928" s="200" t="s">
        <v>1522</v>
      </c>
      <c r="G928" s="198"/>
      <c r="H928" s="199" t="s">
        <v>20</v>
      </c>
      <c r="I928" s="201"/>
      <c r="J928" s="201"/>
      <c r="K928" s="198"/>
      <c r="L928" s="198"/>
      <c r="M928" s="202"/>
      <c r="N928" s="203"/>
      <c r="O928" s="204"/>
      <c r="P928" s="204"/>
      <c r="Q928" s="204"/>
      <c r="R928" s="204"/>
      <c r="S928" s="204"/>
      <c r="T928" s="204"/>
      <c r="U928" s="204"/>
      <c r="V928" s="204"/>
      <c r="W928" s="204"/>
      <c r="X928" s="205"/>
      <c r="AT928" s="206" t="s">
        <v>211</v>
      </c>
      <c r="AU928" s="206" t="s">
        <v>207</v>
      </c>
      <c r="AV928" s="13" t="s">
        <v>82</v>
      </c>
      <c r="AW928" s="13" t="s">
        <v>5</v>
      </c>
      <c r="AX928" s="13" t="s">
        <v>74</v>
      </c>
      <c r="AY928" s="206" t="s">
        <v>198</v>
      </c>
    </row>
    <row r="929" spans="2:51" s="13" customFormat="1" ht="11.25">
      <c r="B929" s="197"/>
      <c r="C929" s="198"/>
      <c r="D929" s="192" t="s">
        <v>211</v>
      </c>
      <c r="E929" s="199" t="s">
        <v>20</v>
      </c>
      <c r="F929" s="200" t="s">
        <v>949</v>
      </c>
      <c r="G929" s="198"/>
      <c r="H929" s="199" t="s">
        <v>20</v>
      </c>
      <c r="I929" s="201"/>
      <c r="J929" s="201"/>
      <c r="K929" s="198"/>
      <c r="L929" s="198"/>
      <c r="M929" s="202"/>
      <c r="N929" s="203"/>
      <c r="O929" s="204"/>
      <c r="P929" s="204"/>
      <c r="Q929" s="204"/>
      <c r="R929" s="204"/>
      <c r="S929" s="204"/>
      <c r="T929" s="204"/>
      <c r="U929" s="204"/>
      <c r="V929" s="204"/>
      <c r="W929" s="204"/>
      <c r="X929" s="205"/>
      <c r="AT929" s="206" t="s">
        <v>211</v>
      </c>
      <c r="AU929" s="206" t="s">
        <v>207</v>
      </c>
      <c r="AV929" s="13" t="s">
        <v>82</v>
      </c>
      <c r="AW929" s="13" t="s">
        <v>5</v>
      </c>
      <c r="AX929" s="13" t="s">
        <v>74</v>
      </c>
      <c r="AY929" s="206" t="s">
        <v>198</v>
      </c>
    </row>
    <row r="930" spans="2:51" s="13" customFormat="1" ht="11.25">
      <c r="B930" s="197"/>
      <c r="C930" s="198"/>
      <c r="D930" s="192" t="s">
        <v>211</v>
      </c>
      <c r="E930" s="199" t="s">
        <v>20</v>
      </c>
      <c r="F930" s="200" t="s">
        <v>3423</v>
      </c>
      <c r="G930" s="198"/>
      <c r="H930" s="199" t="s">
        <v>20</v>
      </c>
      <c r="I930" s="201"/>
      <c r="J930" s="201"/>
      <c r="K930" s="198"/>
      <c r="L930" s="198"/>
      <c r="M930" s="202"/>
      <c r="N930" s="203"/>
      <c r="O930" s="204"/>
      <c r="P930" s="204"/>
      <c r="Q930" s="204"/>
      <c r="R930" s="204"/>
      <c r="S930" s="204"/>
      <c r="T930" s="204"/>
      <c r="U930" s="204"/>
      <c r="V930" s="204"/>
      <c r="W930" s="204"/>
      <c r="X930" s="205"/>
      <c r="AT930" s="206" t="s">
        <v>211</v>
      </c>
      <c r="AU930" s="206" t="s">
        <v>207</v>
      </c>
      <c r="AV930" s="13" t="s">
        <v>82</v>
      </c>
      <c r="AW930" s="13" t="s">
        <v>5</v>
      </c>
      <c r="AX930" s="13" t="s">
        <v>74</v>
      </c>
      <c r="AY930" s="206" t="s">
        <v>198</v>
      </c>
    </row>
    <row r="931" spans="2:51" s="14" customFormat="1" ht="11.25">
      <c r="B931" s="207"/>
      <c r="C931" s="208"/>
      <c r="D931" s="192" t="s">
        <v>211</v>
      </c>
      <c r="E931" s="209" t="s">
        <v>20</v>
      </c>
      <c r="F931" s="210" t="s">
        <v>3424</v>
      </c>
      <c r="G931" s="208"/>
      <c r="H931" s="211">
        <v>-2.88</v>
      </c>
      <c r="I931" s="212"/>
      <c r="J931" s="212"/>
      <c r="K931" s="208"/>
      <c r="L931" s="208"/>
      <c r="M931" s="213"/>
      <c r="N931" s="214"/>
      <c r="O931" s="215"/>
      <c r="P931" s="215"/>
      <c r="Q931" s="215"/>
      <c r="R931" s="215"/>
      <c r="S931" s="215"/>
      <c r="T931" s="215"/>
      <c r="U931" s="215"/>
      <c r="V931" s="215"/>
      <c r="W931" s="215"/>
      <c r="X931" s="216"/>
      <c r="AT931" s="217" t="s">
        <v>211</v>
      </c>
      <c r="AU931" s="217" t="s">
        <v>207</v>
      </c>
      <c r="AV931" s="14" t="s">
        <v>207</v>
      </c>
      <c r="AW931" s="14" t="s">
        <v>5</v>
      </c>
      <c r="AX931" s="14" t="s">
        <v>74</v>
      </c>
      <c r="AY931" s="217" t="s">
        <v>198</v>
      </c>
    </row>
    <row r="932" spans="2:51" s="13" customFormat="1" ht="11.25">
      <c r="B932" s="197"/>
      <c r="C932" s="198"/>
      <c r="D932" s="192" t="s">
        <v>211</v>
      </c>
      <c r="E932" s="199" t="s">
        <v>20</v>
      </c>
      <c r="F932" s="200" t="s">
        <v>1522</v>
      </c>
      <c r="G932" s="198"/>
      <c r="H932" s="199" t="s">
        <v>20</v>
      </c>
      <c r="I932" s="201"/>
      <c r="J932" s="201"/>
      <c r="K932" s="198"/>
      <c r="L932" s="198"/>
      <c r="M932" s="202"/>
      <c r="N932" s="203"/>
      <c r="O932" s="204"/>
      <c r="P932" s="204"/>
      <c r="Q932" s="204"/>
      <c r="R932" s="204"/>
      <c r="S932" s="204"/>
      <c r="T932" s="204"/>
      <c r="U932" s="204"/>
      <c r="V932" s="204"/>
      <c r="W932" s="204"/>
      <c r="X932" s="205"/>
      <c r="AT932" s="206" t="s">
        <v>211</v>
      </c>
      <c r="AU932" s="206" t="s">
        <v>207</v>
      </c>
      <c r="AV932" s="13" t="s">
        <v>82</v>
      </c>
      <c r="AW932" s="13" t="s">
        <v>5</v>
      </c>
      <c r="AX932" s="13" t="s">
        <v>74</v>
      </c>
      <c r="AY932" s="206" t="s">
        <v>198</v>
      </c>
    </row>
    <row r="933" spans="2:51" s="13" customFormat="1" ht="11.25">
      <c r="B933" s="197"/>
      <c r="C933" s="198"/>
      <c r="D933" s="192" t="s">
        <v>211</v>
      </c>
      <c r="E933" s="199" t="s">
        <v>20</v>
      </c>
      <c r="F933" s="200" t="s">
        <v>949</v>
      </c>
      <c r="G933" s="198"/>
      <c r="H933" s="199" t="s">
        <v>20</v>
      </c>
      <c r="I933" s="201"/>
      <c r="J933" s="201"/>
      <c r="K933" s="198"/>
      <c r="L933" s="198"/>
      <c r="M933" s="202"/>
      <c r="N933" s="203"/>
      <c r="O933" s="204"/>
      <c r="P933" s="204"/>
      <c r="Q933" s="204"/>
      <c r="R933" s="204"/>
      <c r="S933" s="204"/>
      <c r="T933" s="204"/>
      <c r="U933" s="204"/>
      <c r="V933" s="204"/>
      <c r="W933" s="204"/>
      <c r="X933" s="205"/>
      <c r="AT933" s="206" t="s">
        <v>211</v>
      </c>
      <c r="AU933" s="206" t="s">
        <v>207</v>
      </c>
      <c r="AV933" s="13" t="s">
        <v>82</v>
      </c>
      <c r="AW933" s="13" t="s">
        <v>5</v>
      </c>
      <c r="AX933" s="13" t="s">
        <v>74</v>
      </c>
      <c r="AY933" s="206" t="s">
        <v>198</v>
      </c>
    </row>
    <row r="934" spans="2:51" s="13" customFormat="1" ht="11.25">
      <c r="B934" s="197"/>
      <c r="C934" s="198"/>
      <c r="D934" s="192" t="s">
        <v>211</v>
      </c>
      <c r="E934" s="199" t="s">
        <v>20</v>
      </c>
      <c r="F934" s="200" t="s">
        <v>3406</v>
      </c>
      <c r="G934" s="198"/>
      <c r="H934" s="199" t="s">
        <v>20</v>
      </c>
      <c r="I934" s="201"/>
      <c r="J934" s="201"/>
      <c r="K934" s="198"/>
      <c r="L934" s="198"/>
      <c r="M934" s="202"/>
      <c r="N934" s="203"/>
      <c r="O934" s="204"/>
      <c r="P934" s="204"/>
      <c r="Q934" s="204"/>
      <c r="R934" s="204"/>
      <c r="S934" s="204"/>
      <c r="T934" s="204"/>
      <c r="U934" s="204"/>
      <c r="V934" s="204"/>
      <c r="W934" s="204"/>
      <c r="X934" s="205"/>
      <c r="AT934" s="206" t="s">
        <v>211</v>
      </c>
      <c r="AU934" s="206" t="s">
        <v>207</v>
      </c>
      <c r="AV934" s="13" t="s">
        <v>82</v>
      </c>
      <c r="AW934" s="13" t="s">
        <v>5</v>
      </c>
      <c r="AX934" s="13" t="s">
        <v>74</v>
      </c>
      <c r="AY934" s="206" t="s">
        <v>198</v>
      </c>
    </row>
    <row r="935" spans="2:51" s="14" customFormat="1" ht="11.25">
      <c r="B935" s="207"/>
      <c r="C935" s="208"/>
      <c r="D935" s="192" t="s">
        <v>211</v>
      </c>
      <c r="E935" s="209" t="s">
        <v>20</v>
      </c>
      <c r="F935" s="210" t="s">
        <v>3425</v>
      </c>
      <c r="G935" s="208"/>
      <c r="H935" s="211">
        <v>-1.125</v>
      </c>
      <c r="I935" s="212"/>
      <c r="J935" s="212"/>
      <c r="K935" s="208"/>
      <c r="L935" s="208"/>
      <c r="M935" s="213"/>
      <c r="N935" s="214"/>
      <c r="O935" s="215"/>
      <c r="P935" s="215"/>
      <c r="Q935" s="215"/>
      <c r="R935" s="215"/>
      <c r="S935" s="215"/>
      <c r="T935" s="215"/>
      <c r="U935" s="215"/>
      <c r="V935" s="215"/>
      <c r="W935" s="215"/>
      <c r="X935" s="216"/>
      <c r="AT935" s="217" t="s">
        <v>211</v>
      </c>
      <c r="AU935" s="217" t="s">
        <v>207</v>
      </c>
      <c r="AV935" s="14" t="s">
        <v>207</v>
      </c>
      <c r="AW935" s="14" t="s">
        <v>5</v>
      </c>
      <c r="AX935" s="14" t="s">
        <v>74</v>
      </c>
      <c r="AY935" s="217" t="s">
        <v>198</v>
      </c>
    </row>
    <row r="936" spans="2:51" s="13" customFormat="1" ht="11.25">
      <c r="B936" s="197"/>
      <c r="C936" s="198"/>
      <c r="D936" s="192" t="s">
        <v>211</v>
      </c>
      <c r="E936" s="199" t="s">
        <v>20</v>
      </c>
      <c r="F936" s="200" t="s">
        <v>1522</v>
      </c>
      <c r="G936" s="198"/>
      <c r="H936" s="199" t="s">
        <v>20</v>
      </c>
      <c r="I936" s="201"/>
      <c r="J936" s="201"/>
      <c r="K936" s="198"/>
      <c r="L936" s="198"/>
      <c r="M936" s="202"/>
      <c r="N936" s="203"/>
      <c r="O936" s="204"/>
      <c r="P936" s="204"/>
      <c r="Q936" s="204"/>
      <c r="R936" s="204"/>
      <c r="S936" s="204"/>
      <c r="T936" s="204"/>
      <c r="U936" s="204"/>
      <c r="V936" s="204"/>
      <c r="W936" s="204"/>
      <c r="X936" s="205"/>
      <c r="AT936" s="206" t="s">
        <v>211</v>
      </c>
      <c r="AU936" s="206" t="s">
        <v>207</v>
      </c>
      <c r="AV936" s="13" t="s">
        <v>82</v>
      </c>
      <c r="AW936" s="13" t="s">
        <v>5</v>
      </c>
      <c r="AX936" s="13" t="s">
        <v>74</v>
      </c>
      <c r="AY936" s="206" t="s">
        <v>198</v>
      </c>
    </row>
    <row r="937" spans="2:51" s="13" customFormat="1" ht="11.25">
      <c r="B937" s="197"/>
      <c r="C937" s="198"/>
      <c r="D937" s="192" t="s">
        <v>211</v>
      </c>
      <c r="E937" s="199" t="s">
        <v>20</v>
      </c>
      <c r="F937" s="200" t="s">
        <v>949</v>
      </c>
      <c r="G937" s="198"/>
      <c r="H937" s="199" t="s">
        <v>20</v>
      </c>
      <c r="I937" s="201"/>
      <c r="J937" s="201"/>
      <c r="K937" s="198"/>
      <c r="L937" s="198"/>
      <c r="M937" s="202"/>
      <c r="N937" s="203"/>
      <c r="O937" s="204"/>
      <c r="P937" s="204"/>
      <c r="Q937" s="204"/>
      <c r="R937" s="204"/>
      <c r="S937" s="204"/>
      <c r="T937" s="204"/>
      <c r="U937" s="204"/>
      <c r="V937" s="204"/>
      <c r="W937" s="204"/>
      <c r="X937" s="205"/>
      <c r="AT937" s="206" t="s">
        <v>211</v>
      </c>
      <c r="AU937" s="206" t="s">
        <v>207</v>
      </c>
      <c r="AV937" s="13" t="s">
        <v>82</v>
      </c>
      <c r="AW937" s="13" t="s">
        <v>5</v>
      </c>
      <c r="AX937" s="13" t="s">
        <v>74</v>
      </c>
      <c r="AY937" s="206" t="s">
        <v>198</v>
      </c>
    </row>
    <row r="938" spans="2:51" s="13" customFormat="1" ht="11.25">
      <c r="B938" s="197"/>
      <c r="C938" s="198"/>
      <c r="D938" s="192" t="s">
        <v>211</v>
      </c>
      <c r="E938" s="199" t="s">
        <v>20</v>
      </c>
      <c r="F938" s="200" t="s">
        <v>3426</v>
      </c>
      <c r="G938" s="198"/>
      <c r="H938" s="199" t="s">
        <v>20</v>
      </c>
      <c r="I938" s="201"/>
      <c r="J938" s="201"/>
      <c r="K938" s="198"/>
      <c r="L938" s="198"/>
      <c r="M938" s="202"/>
      <c r="N938" s="203"/>
      <c r="O938" s="204"/>
      <c r="P938" s="204"/>
      <c r="Q938" s="204"/>
      <c r="R938" s="204"/>
      <c r="S938" s="204"/>
      <c r="T938" s="204"/>
      <c r="U938" s="204"/>
      <c r="V938" s="204"/>
      <c r="W938" s="204"/>
      <c r="X938" s="205"/>
      <c r="AT938" s="206" t="s">
        <v>211</v>
      </c>
      <c r="AU938" s="206" t="s">
        <v>207</v>
      </c>
      <c r="AV938" s="13" t="s">
        <v>82</v>
      </c>
      <c r="AW938" s="13" t="s">
        <v>5</v>
      </c>
      <c r="AX938" s="13" t="s">
        <v>74</v>
      </c>
      <c r="AY938" s="206" t="s">
        <v>198</v>
      </c>
    </row>
    <row r="939" spans="2:51" s="14" customFormat="1" ht="11.25">
      <c r="B939" s="207"/>
      <c r="C939" s="208"/>
      <c r="D939" s="192" t="s">
        <v>211</v>
      </c>
      <c r="E939" s="209" t="s">
        <v>20</v>
      </c>
      <c r="F939" s="210" t="s">
        <v>3427</v>
      </c>
      <c r="G939" s="208"/>
      <c r="H939" s="211">
        <v>0.3</v>
      </c>
      <c r="I939" s="212"/>
      <c r="J939" s="212"/>
      <c r="K939" s="208"/>
      <c r="L939" s="208"/>
      <c r="M939" s="213"/>
      <c r="N939" s="214"/>
      <c r="O939" s="215"/>
      <c r="P939" s="215"/>
      <c r="Q939" s="215"/>
      <c r="R939" s="215"/>
      <c r="S939" s="215"/>
      <c r="T939" s="215"/>
      <c r="U939" s="215"/>
      <c r="V939" s="215"/>
      <c r="W939" s="215"/>
      <c r="X939" s="216"/>
      <c r="AT939" s="217" t="s">
        <v>211</v>
      </c>
      <c r="AU939" s="217" t="s">
        <v>207</v>
      </c>
      <c r="AV939" s="14" t="s">
        <v>207</v>
      </c>
      <c r="AW939" s="14" t="s">
        <v>5</v>
      </c>
      <c r="AX939" s="14" t="s">
        <v>74</v>
      </c>
      <c r="AY939" s="217" t="s">
        <v>198</v>
      </c>
    </row>
    <row r="940" spans="2:51" s="13" customFormat="1" ht="11.25">
      <c r="B940" s="197"/>
      <c r="C940" s="198"/>
      <c r="D940" s="192" t="s">
        <v>211</v>
      </c>
      <c r="E940" s="199" t="s">
        <v>20</v>
      </c>
      <c r="F940" s="200" t="s">
        <v>1525</v>
      </c>
      <c r="G940" s="198"/>
      <c r="H940" s="199" t="s">
        <v>20</v>
      </c>
      <c r="I940" s="201"/>
      <c r="J940" s="201"/>
      <c r="K940" s="198"/>
      <c r="L940" s="198"/>
      <c r="M940" s="202"/>
      <c r="N940" s="203"/>
      <c r="O940" s="204"/>
      <c r="P940" s="204"/>
      <c r="Q940" s="204"/>
      <c r="R940" s="204"/>
      <c r="S940" s="204"/>
      <c r="T940" s="204"/>
      <c r="U940" s="204"/>
      <c r="V940" s="204"/>
      <c r="W940" s="204"/>
      <c r="X940" s="205"/>
      <c r="AT940" s="206" t="s">
        <v>211</v>
      </c>
      <c r="AU940" s="206" t="s">
        <v>207</v>
      </c>
      <c r="AV940" s="13" t="s">
        <v>82</v>
      </c>
      <c r="AW940" s="13" t="s">
        <v>5</v>
      </c>
      <c r="AX940" s="13" t="s">
        <v>74</v>
      </c>
      <c r="AY940" s="206" t="s">
        <v>198</v>
      </c>
    </row>
    <row r="941" spans="2:51" s="13" customFormat="1" ht="11.25">
      <c r="B941" s="197"/>
      <c r="C941" s="198"/>
      <c r="D941" s="192" t="s">
        <v>211</v>
      </c>
      <c r="E941" s="199" t="s">
        <v>20</v>
      </c>
      <c r="F941" s="200" t="s">
        <v>949</v>
      </c>
      <c r="G941" s="198"/>
      <c r="H941" s="199" t="s">
        <v>20</v>
      </c>
      <c r="I941" s="201"/>
      <c r="J941" s="201"/>
      <c r="K941" s="198"/>
      <c r="L941" s="198"/>
      <c r="M941" s="202"/>
      <c r="N941" s="203"/>
      <c r="O941" s="204"/>
      <c r="P941" s="204"/>
      <c r="Q941" s="204"/>
      <c r="R941" s="204"/>
      <c r="S941" s="204"/>
      <c r="T941" s="204"/>
      <c r="U941" s="204"/>
      <c r="V941" s="204"/>
      <c r="W941" s="204"/>
      <c r="X941" s="205"/>
      <c r="AT941" s="206" t="s">
        <v>211</v>
      </c>
      <c r="AU941" s="206" t="s">
        <v>207</v>
      </c>
      <c r="AV941" s="13" t="s">
        <v>82</v>
      </c>
      <c r="AW941" s="13" t="s">
        <v>5</v>
      </c>
      <c r="AX941" s="13" t="s">
        <v>74</v>
      </c>
      <c r="AY941" s="206" t="s">
        <v>198</v>
      </c>
    </row>
    <row r="942" spans="2:51" s="13" customFormat="1" ht="11.25">
      <c r="B942" s="197"/>
      <c r="C942" s="198"/>
      <c r="D942" s="192" t="s">
        <v>211</v>
      </c>
      <c r="E942" s="199" t="s">
        <v>20</v>
      </c>
      <c r="F942" s="200" t="s">
        <v>3421</v>
      </c>
      <c r="G942" s="198"/>
      <c r="H942" s="199" t="s">
        <v>20</v>
      </c>
      <c r="I942" s="201"/>
      <c r="J942" s="201"/>
      <c r="K942" s="198"/>
      <c r="L942" s="198"/>
      <c r="M942" s="202"/>
      <c r="N942" s="203"/>
      <c r="O942" s="204"/>
      <c r="P942" s="204"/>
      <c r="Q942" s="204"/>
      <c r="R942" s="204"/>
      <c r="S942" s="204"/>
      <c r="T942" s="204"/>
      <c r="U942" s="204"/>
      <c r="V942" s="204"/>
      <c r="W942" s="204"/>
      <c r="X942" s="205"/>
      <c r="AT942" s="206" t="s">
        <v>211</v>
      </c>
      <c r="AU942" s="206" t="s">
        <v>207</v>
      </c>
      <c r="AV942" s="13" t="s">
        <v>82</v>
      </c>
      <c r="AW942" s="13" t="s">
        <v>5</v>
      </c>
      <c r="AX942" s="13" t="s">
        <v>74</v>
      </c>
      <c r="AY942" s="206" t="s">
        <v>198</v>
      </c>
    </row>
    <row r="943" spans="2:51" s="14" customFormat="1" ht="11.25">
      <c r="B943" s="207"/>
      <c r="C943" s="208"/>
      <c r="D943" s="192" t="s">
        <v>211</v>
      </c>
      <c r="E943" s="209" t="s">
        <v>20</v>
      </c>
      <c r="F943" s="210" t="s">
        <v>3422</v>
      </c>
      <c r="G943" s="208"/>
      <c r="H943" s="211">
        <v>21.724</v>
      </c>
      <c r="I943" s="212"/>
      <c r="J943" s="212"/>
      <c r="K943" s="208"/>
      <c r="L943" s="208"/>
      <c r="M943" s="213"/>
      <c r="N943" s="214"/>
      <c r="O943" s="215"/>
      <c r="P943" s="215"/>
      <c r="Q943" s="215"/>
      <c r="R943" s="215"/>
      <c r="S943" s="215"/>
      <c r="T943" s="215"/>
      <c r="U943" s="215"/>
      <c r="V943" s="215"/>
      <c r="W943" s="215"/>
      <c r="X943" s="216"/>
      <c r="AT943" s="217" t="s">
        <v>211</v>
      </c>
      <c r="AU943" s="217" t="s">
        <v>207</v>
      </c>
      <c r="AV943" s="14" t="s">
        <v>207</v>
      </c>
      <c r="AW943" s="14" t="s">
        <v>5</v>
      </c>
      <c r="AX943" s="14" t="s">
        <v>74</v>
      </c>
      <c r="AY943" s="217" t="s">
        <v>198</v>
      </c>
    </row>
    <row r="944" spans="2:51" s="13" customFormat="1" ht="11.25">
      <c r="B944" s="197"/>
      <c r="C944" s="198"/>
      <c r="D944" s="192" t="s">
        <v>211</v>
      </c>
      <c r="E944" s="199" t="s">
        <v>20</v>
      </c>
      <c r="F944" s="200" t="s">
        <v>1525</v>
      </c>
      <c r="G944" s="198"/>
      <c r="H944" s="199" t="s">
        <v>20</v>
      </c>
      <c r="I944" s="201"/>
      <c r="J944" s="201"/>
      <c r="K944" s="198"/>
      <c r="L944" s="198"/>
      <c r="M944" s="202"/>
      <c r="N944" s="203"/>
      <c r="O944" s="204"/>
      <c r="P944" s="204"/>
      <c r="Q944" s="204"/>
      <c r="R944" s="204"/>
      <c r="S944" s="204"/>
      <c r="T944" s="204"/>
      <c r="U944" s="204"/>
      <c r="V944" s="204"/>
      <c r="W944" s="204"/>
      <c r="X944" s="205"/>
      <c r="AT944" s="206" t="s">
        <v>211</v>
      </c>
      <c r="AU944" s="206" t="s">
        <v>207</v>
      </c>
      <c r="AV944" s="13" t="s">
        <v>82</v>
      </c>
      <c r="AW944" s="13" t="s">
        <v>5</v>
      </c>
      <c r="AX944" s="13" t="s">
        <v>74</v>
      </c>
      <c r="AY944" s="206" t="s">
        <v>198</v>
      </c>
    </row>
    <row r="945" spans="2:51" s="13" customFormat="1" ht="11.25">
      <c r="B945" s="197"/>
      <c r="C945" s="198"/>
      <c r="D945" s="192" t="s">
        <v>211</v>
      </c>
      <c r="E945" s="199" t="s">
        <v>20</v>
      </c>
      <c r="F945" s="200" t="s">
        <v>949</v>
      </c>
      <c r="G945" s="198"/>
      <c r="H945" s="199" t="s">
        <v>20</v>
      </c>
      <c r="I945" s="201"/>
      <c r="J945" s="201"/>
      <c r="K945" s="198"/>
      <c r="L945" s="198"/>
      <c r="M945" s="202"/>
      <c r="N945" s="203"/>
      <c r="O945" s="204"/>
      <c r="P945" s="204"/>
      <c r="Q945" s="204"/>
      <c r="R945" s="204"/>
      <c r="S945" s="204"/>
      <c r="T945" s="204"/>
      <c r="U945" s="204"/>
      <c r="V945" s="204"/>
      <c r="W945" s="204"/>
      <c r="X945" s="205"/>
      <c r="AT945" s="206" t="s">
        <v>211</v>
      </c>
      <c r="AU945" s="206" t="s">
        <v>207</v>
      </c>
      <c r="AV945" s="13" t="s">
        <v>82</v>
      </c>
      <c r="AW945" s="13" t="s">
        <v>5</v>
      </c>
      <c r="AX945" s="13" t="s">
        <v>74</v>
      </c>
      <c r="AY945" s="206" t="s">
        <v>198</v>
      </c>
    </row>
    <row r="946" spans="2:51" s="13" customFormat="1" ht="11.25">
      <c r="B946" s="197"/>
      <c r="C946" s="198"/>
      <c r="D946" s="192" t="s">
        <v>211</v>
      </c>
      <c r="E946" s="199" t="s">
        <v>20</v>
      </c>
      <c r="F946" s="200" t="s">
        <v>3423</v>
      </c>
      <c r="G946" s="198"/>
      <c r="H946" s="199" t="s">
        <v>20</v>
      </c>
      <c r="I946" s="201"/>
      <c r="J946" s="201"/>
      <c r="K946" s="198"/>
      <c r="L946" s="198"/>
      <c r="M946" s="202"/>
      <c r="N946" s="203"/>
      <c r="O946" s="204"/>
      <c r="P946" s="204"/>
      <c r="Q946" s="204"/>
      <c r="R946" s="204"/>
      <c r="S946" s="204"/>
      <c r="T946" s="204"/>
      <c r="U946" s="204"/>
      <c r="V946" s="204"/>
      <c r="W946" s="204"/>
      <c r="X946" s="205"/>
      <c r="AT946" s="206" t="s">
        <v>211</v>
      </c>
      <c r="AU946" s="206" t="s">
        <v>207</v>
      </c>
      <c r="AV946" s="13" t="s">
        <v>82</v>
      </c>
      <c r="AW946" s="13" t="s">
        <v>5</v>
      </c>
      <c r="AX946" s="13" t="s">
        <v>74</v>
      </c>
      <c r="AY946" s="206" t="s">
        <v>198</v>
      </c>
    </row>
    <row r="947" spans="2:51" s="14" customFormat="1" ht="11.25">
      <c r="B947" s="207"/>
      <c r="C947" s="208"/>
      <c r="D947" s="192" t="s">
        <v>211</v>
      </c>
      <c r="E947" s="209" t="s">
        <v>20</v>
      </c>
      <c r="F947" s="210" t="s">
        <v>3428</v>
      </c>
      <c r="G947" s="208"/>
      <c r="H947" s="211">
        <v>-4.41</v>
      </c>
      <c r="I947" s="212"/>
      <c r="J947" s="212"/>
      <c r="K947" s="208"/>
      <c r="L947" s="208"/>
      <c r="M947" s="213"/>
      <c r="N947" s="214"/>
      <c r="O947" s="215"/>
      <c r="P947" s="215"/>
      <c r="Q947" s="215"/>
      <c r="R947" s="215"/>
      <c r="S947" s="215"/>
      <c r="T947" s="215"/>
      <c r="U947" s="215"/>
      <c r="V947" s="215"/>
      <c r="W947" s="215"/>
      <c r="X947" s="216"/>
      <c r="AT947" s="217" t="s">
        <v>211</v>
      </c>
      <c r="AU947" s="217" t="s">
        <v>207</v>
      </c>
      <c r="AV947" s="14" t="s">
        <v>207</v>
      </c>
      <c r="AW947" s="14" t="s">
        <v>5</v>
      </c>
      <c r="AX947" s="14" t="s">
        <v>74</v>
      </c>
      <c r="AY947" s="217" t="s">
        <v>198</v>
      </c>
    </row>
    <row r="948" spans="2:51" s="13" customFormat="1" ht="11.25">
      <c r="B948" s="197"/>
      <c r="C948" s="198"/>
      <c r="D948" s="192" t="s">
        <v>211</v>
      </c>
      <c r="E948" s="199" t="s">
        <v>20</v>
      </c>
      <c r="F948" s="200" t="s">
        <v>1525</v>
      </c>
      <c r="G948" s="198"/>
      <c r="H948" s="199" t="s">
        <v>20</v>
      </c>
      <c r="I948" s="201"/>
      <c r="J948" s="201"/>
      <c r="K948" s="198"/>
      <c r="L948" s="198"/>
      <c r="M948" s="202"/>
      <c r="N948" s="203"/>
      <c r="O948" s="204"/>
      <c r="P948" s="204"/>
      <c r="Q948" s="204"/>
      <c r="R948" s="204"/>
      <c r="S948" s="204"/>
      <c r="T948" s="204"/>
      <c r="U948" s="204"/>
      <c r="V948" s="204"/>
      <c r="W948" s="204"/>
      <c r="X948" s="205"/>
      <c r="AT948" s="206" t="s">
        <v>211</v>
      </c>
      <c r="AU948" s="206" t="s">
        <v>207</v>
      </c>
      <c r="AV948" s="13" t="s">
        <v>82</v>
      </c>
      <c r="AW948" s="13" t="s">
        <v>5</v>
      </c>
      <c r="AX948" s="13" t="s">
        <v>74</v>
      </c>
      <c r="AY948" s="206" t="s">
        <v>198</v>
      </c>
    </row>
    <row r="949" spans="2:51" s="13" customFormat="1" ht="11.25">
      <c r="B949" s="197"/>
      <c r="C949" s="198"/>
      <c r="D949" s="192" t="s">
        <v>211</v>
      </c>
      <c r="E949" s="199" t="s">
        <v>20</v>
      </c>
      <c r="F949" s="200" t="s">
        <v>949</v>
      </c>
      <c r="G949" s="198"/>
      <c r="H949" s="199" t="s">
        <v>20</v>
      </c>
      <c r="I949" s="201"/>
      <c r="J949" s="201"/>
      <c r="K949" s="198"/>
      <c r="L949" s="198"/>
      <c r="M949" s="202"/>
      <c r="N949" s="203"/>
      <c r="O949" s="204"/>
      <c r="P949" s="204"/>
      <c r="Q949" s="204"/>
      <c r="R949" s="204"/>
      <c r="S949" s="204"/>
      <c r="T949" s="204"/>
      <c r="U949" s="204"/>
      <c r="V949" s="204"/>
      <c r="W949" s="204"/>
      <c r="X949" s="205"/>
      <c r="AT949" s="206" t="s">
        <v>211</v>
      </c>
      <c r="AU949" s="206" t="s">
        <v>207</v>
      </c>
      <c r="AV949" s="13" t="s">
        <v>82</v>
      </c>
      <c r="AW949" s="13" t="s">
        <v>5</v>
      </c>
      <c r="AX949" s="13" t="s">
        <v>74</v>
      </c>
      <c r="AY949" s="206" t="s">
        <v>198</v>
      </c>
    </row>
    <row r="950" spans="2:51" s="13" customFormat="1" ht="11.25">
      <c r="B950" s="197"/>
      <c r="C950" s="198"/>
      <c r="D950" s="192" t="s">
        <v>211</v>
      </c>
      <c r="E950" s="199" t="s">
        <v>20</v>
      </c>
      <c r="F950" s="200" t="s">
        <v>3406</v>
      </c>
      <c r="G950" s="198"/>
      <c r="H950" s="199" t="s">
        <v>20</v>
      </c>
      <c r="I950" s="201"/>
      <c r="J950" s="201"/>
      <c r="K950" s="198"/>
      <c r="L950" s="198"/>
      <c r="M950" s="202"/>
      <c r="N950" s="203"/>
      <c r="O950" s="204"/>
      <c r="P950" s="204"/>
      <c r="Q950" s="204"/>
      <c r="R950" s="204"/>
      <c r="S950" s="204"/>
      <c r="T950" s="204"/>
      <c r="U950" s="204"/>
      <c r="V950" s="204"/>
      <c r="W950" s="204"/>
      <c r="X950" s="205"/>
      <c r="AT950" s="206" t="s">
        <v>211</v>
      </c>
      <c r="AU950" s="206" t="s">
        <v>207</v>
      </c>
      <c r="AV950" s="13" t="s">
        <v>82</v>
      </c>
      <c r="AW950" s="13" t="s">
        <v>5</v>
      </c>
      <c r="AX950" s="13" t="s">
        <v>74</v>
      </c>
      <c r="AY950" s="206" t="s">
        <v>198</v>
      </c>
    </row>
    <row r="951" spans="2:51" s="14" customFormat="1" ht="11.25">
      <c r="B951" s="207"/>
      <c r="C951" s="208"/>
      <c r="D951" s="192" t="s">
        <v>211</v>
      </c>
      <c r="E951" s="209" t="s">
        <v>20</v>
      </c>
      <c r="F951" s="210" t="s">
        <v>3429</v>
      </c>
      <c r="G951" s="208"/>
      <c r="H951" s="211">
        <v>-0.8</v>
      </c>
      <c r="I951" s="212"/>
      <c r="J951" s="212"/>
      <c r="K951" s="208"/>
      <c r="L951" s="208"/>
      <c r="M951" s="213"/>
      <c r="N951" s="214"/>
      <c r="O951" s="215"/>
      <c r="P951" s="215"/>
      <c r="Q951" s="215"/>
      <c r="R951" s="215"/>
      <c r="S951" s="215"/>
      <c r="T951" s="215"/>
      <c r="U951" s="215"/>
      <c r="V951" s="215"/>
      <c r="W951" s="215"/>
      <c r="X951" s="216"/>
      <c r="AT951" s="217" t="s">
        <v>211</v>
      </c>
      <c r="AU951" s="217" t="s">
        <v>207</v>
      </c>
      <c r="AV951" s="14" t="s">
        <v>207</v>
      </c>
      <c r="AW951" s="14" t="s">
        <v>5</v>
      </c>
      <c r="AX951" s="14" t="s">
        <v>74</v>
      </c>
      <c r="AY951" s="217" t="s">
        <v>198</v>
      </c>
    </row>
    <row r="952" spans="2:51" s="13" customFormat="1" ht="11.25">
      <c r="B952" s="197"/>
      <c r="C952" s="198"/>
      <c r="D952" s="192" t="s">
        <v>211</v>
      </c>
      <c r="E952" s="199" t="s">
        <v>20</v>
      </c>
      <c r="F952" s="200" t="s">
        <v>1525</v>
      </c>
      <c r="G952" s="198"/>
      <c r="H952" s="199" t="s">
        <v>20</v>
      </c>
      <c r="I952" s="201"/>
      <c r="J952" s="201"/>
      <c r="K952" s="198"/>
      <c r="L952" s="198"/>
      <c r="M952" s="202"/>
      <c r="N952" s="203"/>
      <c r="O952" s="204"/>
      <c r="P952" s="204"/>
      <c r="Q952" s="204"/>
      <c r="R952" s="204"/>
      <c r="S952" s="204"/>
      <c r="T952" s="204"/>
      <c r="U952" s="204"/>
      <c r="V952" s="204"/>
      <c r="W952" s="204"/>
      <c r="X952" s="205"/>
      <c r="AT952" s="206" t="s">
        <v>211</v>
      </c>
      <c r="AU952" s="206" t="s">
        <v>207</v>
      </c>
      <c r="AV952" s="13" t="s">
        <v>82</v>
      </c>
      <c r="AW952" s="13" t="s">
        <v>5</v>
      </c>
      <c r="AX952" s="13" t="s">
        <v>74</v>
      </c>
      <c r="AY952" s="206" t="s">
        <v>198</v>
      </c>
    </row>
    <row r="953" spans="2:51" s="13" customFormat="1" ht="11.25">
      <c r="B953" s="197"/>
      <c r="C953" s="198"/>
      <c r="D953" s="192" t="s">
        <v>211</v>
      </c>
      <c r="E953" s="199" t="s">
        <v>20</v>
      </c>
      <c r="F953" s="200" t="s">
        <v>949</v>
      </c>
      <c r="G953" s="198"/>
      <c r="H953" s="199" t="s">
        <v>20</v>
      </c>
      <c r="I953" s="201"/>
      <c r="J953" s="201"/>
      <c r="K953" s="198"/>
      <c r="L953" s="198"/>
      <c r="M953" s="202"/>
      <c r="N953" s="203"/>
      <c r="O953" s="204"/>
      <c r="P953" s="204"/>
      <c r="Q953" s="204"/>
      <c r="R953" s="204"/>
      <c r="S953" s="204"/>
      <c r="T953" s="204"/>
      <c r="U953" s="204"/>
      <c r="V953" s="204"/>
      <c r="W953" s="204"/>
      <c r="X953" s="205"/>
      <c r="AT953" s="206" t="s">
        <v>211</v>
      </c>
      <c r="AU953" s="206" t="s">
        <v>207</v>
      </c>
      <c r="AV953" s="13" t="s">
        <v>82</v>
      </c>
      <c r="AW953" s="13" t="s">
        <v>5</v>
      </c>
      <c r="AX953" s="13" t="s">
        <v>74</v>
      </c>
      <c r="AY953" s="206" t="s">
        <v>198</v>
      </c>
    </row>
    <row r="954" spans="2:51" s="13" customFormat="1" ht="11.25">
      <c r="B954" s="197"/>
      <c r="C954" s="198"/>
      <c r="D954" s="192" t="s">
        <v>211</v>
      </c>
      <c r="E954" s="199" t="s">
        <v>20</v>
      </c>
      <c r="F954" s="200" t="s">
        <v>3426</v>
      </c>
      <c r="G954" s="198"/>
      <c r="H954" s="199" t="s">
        <v>20</v>
      </c>
      <c r="I954" s="201"/>
      <c r="J954" s="201"/>
      <c r="K954" s="198"/>
      <c r="L954" s="198"/>
      <c r="M954" s="202"/>
      <c r="N954" s="203"/>
      <c r="O954" s="204"/>
      <c r="P954" s="204"/>
      <c r="Q954" s="204"/>
      <c r="R954" s="204"/>
      <c r="S954" s="204"/>
      <c r="T954" s="204"/>
      <c r="U954" s="204"/>
      <c r="V954" s="204"/>
      <c r="W954" s="204"/>
      <c r="X954" s="205"/>
      <c r="AT954" s="206" t="s">
        <v>211</v>
      </c>
      <c r="AU954" s="206" t="s">
        <v>207</v>
      </c>
      <c r="AV954" s="13" t="s">
        <v>82</v>
      </c>
      <c r="AW954" s="13" t="s">
        <v>5</v>
      </c>
      <c r="AX954" s="13" t="s">
        <v>74</v>
      </c>
      <c r="AY954" s="206" t="s">
        <v>198</v>
      </c>
    </row>
    <row r="955" spans="2:51" s="14" customFormat="1" ht="11.25">
      <c r="B955" s="207"/>
      <c r="C955" s="208"/>
      <c r="D955" s="192" t="s">
        <v>211</v>
      </c>
      <c r="E955" s="209" t="s">
        <v>20</v>
      </c>
      <c r="F955" s="210" t="s">
        <v>3430</v>
      </c>
      <c r="G955" s="208"/>
      <c r="H955" s="211">
        <v>2.415</v>
      </c>
      <c r="I955" s="212"/>
      <c r="J955" s="212"/>
      <c r="K955" s="208"/>
      <c r="L955" s="208"/>
      <c r="M955" s="213"/>
      <c r="N955" s="214"/>
      <c r="O955" s="215"/>
      <c r="P955" s="215"/>
      <c r="Q955" s="215"/>
      <c r="R955" s="215"/>
      <c r="S955" s="215"/>
      <c r="T955" s="215"/>
      <c r="U955" s="215"/>
      <c r="V955" s="215"/>
      <c r="W955" s="215"/>
      <c r="X955" s="216"/>
      <c r="AT955" s="217" t="s">
        <v>211</v>
      </c>
      <c r="AU955" s="217" t="s">
        <v>207</v>
      </c>
      <c r="AV955" s="14" t="s">
        <v>207</v>
      </c>
      <c r="AW955" s="14" t="s">
        <v>5</v>
      </c>
      <c r="AX955" s="14" t="s">
        <v>74</v>
      </c>
      <c r="AY955" s="217" t="s">
        <v>198</v>
      </c>
    </row>
    <row r="956" spans="2:51" s="13" customFormat="1" ht="11.25">
      <c r="B956" s="197"/>
      <c r="C956" s="198"/>
      <c r="D956" s="192" t="s">
        <v>211</v>
      </c>
      <c r="E956" s="199" t="s">
        <v>20</v>
      </c>
      <c r="F956" s="200" t="s">
        <v>1528</v>
      </c>
      <c r="G956" s="198"/>
      <c r="H956" s="199" t="s">
        <v>20</v>
      </c>
      <c r="I956" s="201"/>
      <c r="J956" s="201"/>
      <c r="K956" s="198"/>
      <c r="L956" s="198"/>
      <c r="M956" s="202"/>
      <c r="N956" s="203"/>
      <c r="O956" s="204"/>
      <c r="P956" s="204"/>
      <c r="Q956" s="204"/>
      <c r="R956" s="204"/>
      <c r="S956" s="204"/>
      <c r="T956" s="204"/>
      <c r="U956" s="204"/>
      <c r="V956" s="204"/>
      <c r="W956" s="204"/>
      <c r="X956" s="205"/>
      <c r="AT956" s="206" t="s">
        <v>211</v>
      </c>
      <c r="AU956" s="206" t="s">
        <v>207</v>
      </c>
      <c r="AV956" s="13" t="s">
        <v>82</v>
      </c>
      <c r="AW956" s="13" t="s">
        <v>5</v>
      </c>
      <c r="AX956" s="13" t="s">
        <v>74</v>
      </c>
      <c r="AY956" s="206" t="s">
        <v>198</v>
      </c>
    </row>
    <row r="957" spans="2:51" s="13" customFormat="1" ht="11.25">
      <c r="B957" s="197"/>
      <c r="C957" s="198"/>
      <c r="D957" s="192" t="s">
        <v>211</v>
      </c>
      <c r="E957" s="199" t="s">
        <v>20</v>
      </c>
      <c r="F957" s="200" t="s">
        <v>949</v>
      </c>
      <c r="G957" s="198"/>
      <c r="H957" s="199" t="s">
        <v>20</v>
      </c>
      <c r="I957" s="201"/>
      <c r="J957" s="201"/>
      <c r="K957" s="198"/>
      <c r="L957" s="198"/>
      <c r="M957" s="202"/>
      <c r="N957" s="203"/>
      <c r="O957" s="204"/>
      <c r="P957" s="204"/>
      <c r="Q957" s="204"/>
      <c r="R957" s="204"/>
      <c r="S957" s="204"/>
      <c r="T957" s="204"/>
      <c r="U957" s="204"/>
      <c r="V957" s="204"/>
      <c r="W957" s="204"/>
      <c r="X957" s="205"/>
      <c r="AT957" s="206" t="s">
        <v>211</v>
      </c>
      <c r="AU957" s="206" t="s">
        <v>207</v>
      </c>
      <c r="AV957" s="13" t="s">
        <v>82</v>
      </c>
      <c r="AW957" s="13" t="s">
        <v>5</v>
      </c>
      <c r="AX957" s="13" t="s">
        <v>74</v>
      </c>
      <c r="AY957" s="206" t="s">
        <v>198</v>
      </c>
    </row>
    <row r="958" spans="2:51" s="13" customFormat="1" ht="11.25">
      <c r="B958" s="197"/>
      <c r="C958" s="198"/>
      <c r="D958" s="192" t="s">
        <v>211</v>
      </c>
      <c r="E958" s="199" t="s">
        <v>20</v>
      </c>
      <c r="F958" s="200" t="s">
        <v>3421</v>
      </c>
      <c r="G958" s="198"/>
      <c r="H958" s="199" t="s">
        <v>20</v>
      </c>
      <c r="I958" s="201"/>
      <c r="J958" s="201"/>
      <c r="K958" s="198"/>
      <c r="L958" s="198"/>
      <c r="M958" s="202"/>
      <c r="N958" s="203"/>
      <c r="O958" s="204"/>
      <c r="P958" s="204"/>
      <c r="Q958" s="204"/>
      <c r="R958" s="204"/>
      <c r="S958" s="204"/>
      <c r="T958" s="204"/>
      <c r="U958" s="204"/>
      <c r="V958" s="204"/>
      <c r="W958" s="204"/>
      <c r="X958" s="205"/>
      <c r="AT958" s="206" t="s">
        <v>211</v>
      </c>
      <c r="AU958" s="206" t="s">
        <v>207</v>
      </c>
      <c r="AV958" s="13" t="s">
        <v>82</v>
      </c>
      <c r="AW958" s="13" t="s">
        <v>5</v>
      </c>
      <c r="AX958" s="13" t="s">
        <v>74</v>
      </c>
      <c r="AY958" s="206" t="s">
        <v>198</v>
      </c>
    </row>
    <row r="959" spans="2:51" s="14" customFormat="1" ht="11.25">
      <c r="B959" s="207"/>
      <c r="C959" s="208"/>
      <c r="D959" s="192" t="s">
        <v>211</v>
      </c>
      <c r="E959" s="209" t="s">
        <v>20</v>
      </c>
      <c r="F959" s="210" t="s">
        <v>2681</v>
      </c>
      <c r="G959" s="208"/>
      <c r="H959" s="211">
        <v>12.488</v>
      </c>
      <c r="I959" s="212"/>
      <c r="J959" s="212"/>
      <c r="K959" s="208"/>
      <c r="L959" s="208"/>
      <c r="M959" s="213"/>
      <c r="N959" s="214"/>
      <c r="O959" s="215"/>
      <c r="P959" s="215"/>
      <c r="Q959" s="215"/>
      <c r="R959" s="215"/>
      <c r="S959" s="215"/>
      <c r="T959" s="215"/>
      <c r="U959" s="215"/>
      <c r="V959" s="215"/>
      <c r="W959" s="215"/>
      <c r="X959" s="216"/>
      <c r="AT959" s="217" t="s">
        <v>211</v>
      </c>
      <c r="AU959" s="217" t="s">
        <v>207</v>
      </c>
      <c r="AV959" s="14" t="s">
        <v>207</v>
      </c>
      <c r="AW959" s="14" t="s">
        <v>5</v>
      </c>
      <c r="AX959" s="14" t="s">
        <v>74</v>
      </c>
      <c r="AY959" s="217" t="s">
        <v>198</v>
      </c>
    </row>
    <row r="960" spans="2:51" s="16" customFormat="1" ht="11.25">
      <c r="B960" s="229"/>
      <c r="C960" s="230"/>
      <c r="D960" s="192" t="s">
        <v>211</v>
      </c>
      <c r="E960" s="231" t="s">
        <v>20</v>
      </c>
      <c r="F960" s="232" t="s">
        <v>282</v>
      </c>
      <c r="G960" s="230"/>
      <c r="H960" s="233">
        <v>49.436</v>
      </c>
      <c r="I960" s="234"/>
      <c r="J960" s="234"/>
      <c r="K960" s="230"/>
      <c r="L960" s="230"/>
      <c r="M960" s="235"/>
      <c r="N960" s="236"/>
      <c r="O960" s="237"/>
      <c r="P960" s="237"/>
      <c r="Q960" s="237"/>
      <c r="R960" s="237"/>
      <c r="S960" s="237"/>
      <c r="T960" s="237"/>
      <c r="U960" s="237"/>
      <c r="V960" s="237"/>
      <c r="W960" s="237"/>
      <c r="X960" s="238"/>
      <c r="AT960" s="239" t="s">
        <v>211</v>
      </c>
      <c r="AU960" s="239" t="s">
        <v>207</v>
      </c>
      <c r="AV960" s="16" t="s">
        <v>206</v>
      </c>
      <c r="AW960" s="16" t="s">
        <v>5</v>
      </c>
      <c r="AX960" s="16" t="s">
        <v>82</v>
      </c>
      <c r="AY960" s="239" t="s">
        <v>198</v>
      </c>
    </row>
    <row r="961" spans="1:65" s="2" customFormat="1" ht="24.2" customHeight="1">
      <c r="A961" s="36"/>
      <c r="B961" s="37"/>
      <c r="C961" s="178" t="s">
        <v>383</v>
      </c>
      <c r="D961" s="178" t="s">
        <v>201</v>
      </c>
      <c r="E961" s="179" t="s">
        <v>3431</v>
      </c>
      <c r="F961" s="180" t="s">
        <v>3432</v>
      </c>
      <c r="G961" s="181" t="s">
        <v>254</v>
      </c>
      <c r="H961" s="182">
        <v>49.436</v>
      </c>
      <c r="I961" s="183"/>
      <c r="J961" s="183"/>
      <c r="K961" s="184">
        <f>ROUND(P961*H961,2)</f>
        <v>0</v>
      </c>
      <c r="L961" s="180" t="s">
        <v>205</v>
      </c>
      <c r="M961" s="41"/>
      <c r="N961" s="185" t="s">
        <v>20</v>
      </c>
      <c r="O961" s="186" t="s">
        <v>44</v>
      </c>
      <c r="P961" s="187">
        <f>I961+J961</f>
        <v>0</v>
      </c>
      <c r="Q961" s="187">
        <f>ROUND(I961*H961,2)</f>
        <v>0</v>
      </c>
      <c r="R961" s="187">
        <f>ROUND(J961*H961,2)</f>
        <v>0</v>
      </c>
      <c r="S961" s="66"/>
      <c r="T961" s="188">
        <f>S961*H961</f>
        <v>0</v>
      </c>
      <c r="U961" s="188">
        <v>6.28E-3</v>
      </c>
      <c r="V961" s="188">
        <f>U961*H961</f>
        <v>0.31045808000000003</v>
      </c>
      <c r="W961" s="188">
        <v>0</v>
      </c>
      <c r="X961" s="189">
        <f>W961*H961</f>
        <v>0</v>
      </c>
      <c r="Y961" s="36"/>
      <c r="Z961" s="36"/>
      <c r="AA961" s="36"/>
      <c r="AB961" s="36"/>
      <c r="AC961" s="36"/>
      <c r="AD961" s="36"/>
      <c r="AE961" s="36"/>
      <c r="AR961" s="190" t="s">
        <v>206</v>
      </c>
      <c r="AT961" s="190" t="s">
        <v>201</v>
      </c>
      <c r="AU961" s="190" t="s">
        <v>207</v>
      </c>
      <c r="AY961" s="19" t="s">
        <v>198</v>
      </c>
      <c r="BE961" s="191">
        <f>IF(O961="základní",K961,0)</f>
        <v>0</v>
      </c>
      <c r="BF961" s="191">
        <f>IF(O961="snížená",K961,0)</f>
        <v>0</v>
      </c>
      <c r="BG961" s="191">
        <f>IF(O961="zákl. přenesená",K961,0)</f>
        <v>0</v>
      </c>
      <c r="BH961" s="191">
        <f>IF(O961="sníž. přenesená",K961,0)</f>
        <v>0</v>
      </c>
      <c r="BI961" s="191">
        <f>IF(O961="nulová",K961,0)</f>
        <v>0</v>
      </c>
      <c r="BJ961" s="19" t="s">
        <v>207</v>
      </c>
      <c r="BK961" s="191">
        <f>ROUND(P961*H961,2)</f>
        <v>0</v>
      </c>
      <c r="BL961" s="19" t="s">
        <v>206</v>
      </c>
      <c r="BM961" s="190" t="s">
        <v>3433</v>
      </c>
    </row>
    <row r="962" spans="1:65" s="2" customFormat="1" ht="11.25">
      <c r="A962" s="36"/>
      <c r="B962" s="37"/>
      <c r="C962" s="38"/>
      <c r="D962" s="192" t="s">
        <v>209</v>
      </c>
      <c r="E962" s="38"/>
      <c r="F962" s="193" t="s">
        <v>3434</v>
      </c>
      <c r="G962" s="38"/>
      <c r="H962" s="38"/>
      <c r="I962" s="194"/>
      <c r="J962" s="194"/>
      <c r="K962" s="38"/>
      <c r="L962" s="38"/>
      <c r="M962" s="41"/>
      <c r="N962" s="195"/>
      <c r="O962" s="196"/>
      <c r="P962" s="66"/>
      <c r="Q962" s="66"/>
      <c r="R962" s="66"/>
      <c r="S962" s="66"/>
      <c r="T962" s="66"/>
      <c r="U962" s="66"/>
      <c r="V962" s="66"/>
      <c r="W962" s="66"/>
      <c r="X962" s="67"/>
      <c r="Y962" s="36"/>
      <c r="Z962" s="36"/>
      <c r="AA962" s="36"/>
      <c r="AB962" s="36"/>
      <c r="AC962" s="36"/>
      <c r="AD962" s="36"/>
      <c r="AE962" s="36"/>
      <c r="AT962" s="19" t="s">
        <v>209</v>
      </c>
      <c r="AU962" s="19" t="s">
        <v>207</v>
      </c>
    </row>
    <row r="963" spans="1:65" s="13" customFormat="1" ht="11.25">
      <c r="B963" s="197"/>
      <c r="C963" s="198"/>
      <c r="D963" s="192" t="s">
        <v>211</v>
      </c>
      <c r="E963" s="199" t="s">
        <v>20</v>
      </c>
      <c r="F963" s="200" t="s">
        <v>1522</v>
      </c>
      <c r="G963" s="198"/>
      <c r="H963" s="199" t="s">
        <v>20</v>
      </c>
      <c r="I963" s="201"/>
      <c r="J963" s="201"/>
      <c r="K963" s="198"/>
      <c r="L963" s="198"/>
      <c r="M963" s="202"/>
      <c r="N963" s="203"/>
      <c r="O963" s="204"/>
      <c r="P963" s="204"/>
      <c r="Q963" s="204"/>
      <c r="R963" s="204"/>
      <c r="S963" s="204"/>
      <c r="T963" s="204"/>
      <c r="U963" s="204"/>
      <c r="V963" s="204"/>
      <c r="W963" s="204"/>
      <c r="X963" s="205"/>
      <c r="AT963" s="206" t="s">
        <v>211</v>
      </c>
      <c r="AU963" s="206" t="s">
        <v>207</v>
      </c>
      <c r="AV963" s="13" t="s">
        <v>82</v>
      </c>
      <c r="AW963" s="13" t="s">
        <v>5</v>
      </c>
      <c r="AX963" s="13" t="s">
        <v>74</v>
      </c>
      <c r="AY963" s="206" t="s">
        <v>198</v>
      </c>
    </row>
    <row r="964" spans="1:65" s="13" customFormat="1" ht="11.25">
      <c r="B964" s="197"/>
      <c r="C964" s="198"/>
      <c r="D964" s="192" t="s">
        <v>211</v>
      </c>
      <c r="E964" s="199" t="s">
        <v>20</v>
      </c>
      <c r="F964" s="200" t="s">
        <v>949</v>
      </c>
      <c r="G964" s="198"/>
      <c r="H964" s="199" t="s">
        <v>20</v>
      </c>
      <c r="I964" s="201"/>
      <c r="J964" s="201"/>
      <c r="K964" s="198"/>
      <c r="L964" s="198"/>
      <c r="M964" s="202"/>
      <c r="N964" s="203"/>
      <c r="O964" s="204"/>
      <c r="P964" s="204"/>
      <c r="Q964" s="204"/>
      <c r="R964" s="204"/>
      <c r="S964" s="204"/>
      <c r="T964" s="204"/>
      <c r="U964" s="204"/>
      <c r="V964" s="204"/>
      <c r="W964" s="204"/>
      <c r="X964" s="205"/>
      <c r="AT964" s="206" t="s">
        <v>211</v>
      </c>
      <c r="AU964" s="206" t="s">
        <v>207</v>
      </c>
      <c r="AV964" s="13" t="s">
        <v>82</v>
      </c>
      <c r="AW964" s="13" t="s">
        <v>5</v>
      </c>
      <c r="AX964" s="13" t="s">
        <v>74</v>
      </c>
      <c r="AY964" s="206" t="s">
        <v>198</v>
      </c>
    </row>
    <row r="965" spans="1:65" s="13" customFormat="1" ht="11.25">
      <c r="B965" s="197"/>
      <c r="C965" s="198"/>
      <c r="D965" s="192" t="s">
        <v>211</v>
      </c>
      <c r="E965" s="199" t="s">
        <v>20</v>
      </c>
      <c r="F965" s="200" t="s">
        <v>3421</v>
      </c>
      <c r="G965" s="198"/>
      <c r="H965" s="199" t="s">
        <v>20</v>
      </c>
      <c r="I965" s="201"/>
      <c r="J965" s="201"/>
      <c r="K965" s="198"/>
      <c r="L965" s="198"/>
      <c r="M965" s="202"/>
      <c r="N965" s="203"/>
      <c r="O965" s="204"/>
      <c r="P965" s="204"/>
      <c r="Q965" s="204"/>
      <c r="R965" s="204"/>
      <c r="S965" s="204"/>
      <c r="T965" s="204"/>
      <c r="U965" s="204"/>
      <c r="V965" s="204"/>
      <c r="W965" s="204"/>
      <c r="X965" s="205"/>
      <c r="AT965" s="206" t="s">
        <v>211</v>
      </c>
      <c r="AU965" s="206" t="s">
        <v>207</v>
      </c>
      <c r="AV965" s="13" t="s">
        <v>82</v>
      </c>
      <c r="AW965" s="13" t="s">
        <v>5</v>
      </c>
      <c r="AX965" s="13" t="s">
        <v>74</v>
      </c>
      <c r="AY965" s="206" t="s">
        <v>198</v>
      </c>
    </row>
    <row r="966" spans="1:65" s="14" customFormat="1" ht="11.25">
      <c r="B966" s="207"/>
      <c r="C966" s="208"/>
      <c r="D966" s="192" t="s">
        <v>211</v>
      </c>
      <c r="E966" s="209" t="s">
        <v>20</v>
      </c>
      <c r="F966" s="210" t="s">
        <v>3422</v>
      </c>
      <c r="G966" s="208"/>
      <c r="H966" s="211">
        <v>21.724</v>
      </c>
      <c r="I966" s="212"/>
      <c r="J966" s="212"/>
      <c r="K966" s="208"/>
      <c r="L966" s="208"/>
      <c r="M966" s="213"/>
      <c r="N966" s="214"/>
      <c r="O966" s="215"/>
      <c r="P966" s="215"/>
      <c r="Q966" s="215"/>
      <c r="R966" s="215"/>
      <c r="S966" s="215"/>
      <c r="T966" s="215"/>
      <c r="U966" s="215"/>
      <c r="V966" s="215"/>
      <c r="W966" s="215"/>
      <c r="X966" s="216"/>
      <c r="AT966" s="217" t="s">
        <v>211</v>
      </c>
      <c r="AU966" s="217" t="s">
        <v>207</v>
      </c>
      <c r="AV966" s="14" t="s">
        <v>207</v>
      </c>
      <c r="AW966" s="14" t="s">
        <v>5</v>
      </c>
      <c r="AX966" s="14" t="s">
        <v>74</v>
      </c>
      <c r="AY966" s="217" t="s">
        <v>198</v>
      </c>
    </row>
    <row r="967" spans="1:65" s="13" customFormat="1" ht="11.25">
      <c r="B967" s="197"/>
      <c r="C967" s="198"/>
      <c r="D967" s="192" t="s">
        <v>211</v>
      </c>
      <c r="E967" s="199" t="s">
        <v>20</v>
      </c>
      <c r="F967" s="200" t="s">
        <v>1522</v>
      </c>
      <c r="G967" s="198"/>
      <c r="H967" s="199" t="s">
        <v>20</v>
      </c>
      <c r="I967" s="201"/>
      <c r="J967" s="201"/>
      <c r="K967" s="198"/>
      <c r="L967" s="198"/>
      <c r="M967" s="202"/>
      <c r="N967" s="203"/>
      <c r="O967" s="204"/>
      <c r="P967" s="204"/>
      <c r="Q967" s="204"/>
      <c r="R967" s="204"/>
      <c r="S967" s="204"/>
      <c r="T967" s="204"/>
      <c r="U967" s="204"/>
      <c r="V967" s="204"/>
      <c r="W967" s="204"/>
      <c r="X967" s="205"/>
      <c r="AT967" s="206" t="s">
        <v>211</v>
      </c>
      <c r="AU967" s="206" t="s">
        <v>207</v>
      </c>
      <c r="AV967" s="13" t="s">
        <v>82</v>
      </c>
      <c r="AW967" s="13" t="s">
        <v>5</v>
      </c>
      <c r="AX967" s="13" t="s">
        <v>74</v>
      </c>
      <c r="AY967" s="206" t="s">
        <v>198</v>
      </c>
    </row>
    <row r="968" spans="1:65" s="13" customFormat="1" ht="11.25">
      <c r="B968" s="197"/>
      <c r="C968" s="198"/>
      <c r="D968" s="192" t="s">
        <v>211</v>
      </c>
      <c r="E968" s="199" t="s">
        <v>20</v>
      </c>
      <c r="F968" s="200" t="s">
        <v>949</v>
      </c>
      <c r="G968" s="198"/>
      <c r="H968" s="199" t="s">
        <v>20</v>
      </c>
      <c r="I968" s="201"/>
      <c r="J968" s="201"/>
      <c r="K968" s="198"/>
      <c r="L968" s="198"/>
      <c r="M968" s="202"/>
      <c r="N968" s="203"/>
      <c r="O968" s="204"/>
      <c r="P968" s="204"/>
      <c r="Q968" s="204"/>
      <c r="R968" s="204"/>
      <c r="S968" s="204"/>
      <c r="T968" s="204"/>
      <c r="U968" s="204"/>
      <c r="V968" s="204"/>
      <c r="W968" s="204"/>
      <c r="X968" s="205"/>
      <c r="AT968" s="206" t="s">
        <v>211</v>
      </c>
      <c r="AU968" s="206" t="s">
        <v>207</v>
      </c>
      <c r="AV968" s="13" t="s">
        <v>82</v>
      </c>
      <c r="AW968" s="13" t="s">
        <v>5</v>
      </c>
      <c r="AX968" s="13" t="s">
        <v>74</v>
      </c>
      <c r="AY968" s="206" t="s">
        <v>198</v>
      </c>
    </row>
    <row r="969" spans="1:65" s="13" customFormat="1" ht="11.25">
      <c r="B969" s="197"/>
      <c r="C969" s="198"/>
      <c r="D969" s="192" t="s">
        <v>211</v>
      </c>
      <c r="E969" s="199" t="s">
        <v>20</v>
      </c>
      <c r="F969" s="200" t="s">
        <v>3423</v>
      </c>
      <c r="G969" s="198"/>
      <c r="H969" s="199" t="s">
        <v>20</v>
      </c>
      <c r="I969" s="201"/>
      <c r="J969" s="201"/>
      <c r="K969" s="198"/>
      <c r="L969" s="198"/>
      <c r="M969" s="202"/>
      <c r="N969" s="203"/>
      <c r="O969" s="204"/>
      <c r="P969" s="204"/>
      <c r="Q969" s="204"/>
      <c r="R969" s="204"/>
      <c r="S969" s="204"/>
      <c r="T969" s="204"/>
      <c r="U969" s="204"/>
      <c r="V969" s="204"/>
      <c r="W969" s="204"/>
      <c r="X969" s="205"/>
      <c r="AT969" s="206" t="s">
        <v>211</v>
      </c>
      <c r="AU969" s="206" t="s">
        <v>207</v>
      </c>
      <c r="AV969" s="13" t="s">
        <v>82</v>
      </c>
      <c r="AW969" s="13" t="s">
        <v>5</v>
      </c>
      <c r="AX969" s="13" t="s">
        <v>74</v>
      </c>
      <c r="AY969" s="206" t="s">
        <v>198</v>
      </c>
    </row>
    <row r="970" spans="1:65" s="14" customFormat="1" ht="11.25">
      <c r="B970" s="207"/>
      <c r="C970" s="208"/>
      <c r="D970" s="192" t="s">
        <v>211</v>
      </c>
      <c r="E970" s="209" t="s">
        <v>20</v>
      </c>
      <c r="F970" s="210" t="s">
        <v>3424</v>
      </c>
      <c r="G970" s="208"/>
      <c r="H970" s="211">
        <v>-2.88</v>
      </c>
      <c r="I970" s="212"/>
      <c r="J970" s="212"/>
      <c r="K970" s="208"/>
      <c r="L970" s="208"/>
      <c r="M970" s="213"/>
      <c r="N970" s="214"/>
      <c r="O970" s="215"/>
      <c r="P970" s="215"/>
      <c r="Q970" s="215"/>
      <c r="R970" s="215"/>
      <c r="S970" s="215"/>
      <c r="T970" s="215"/>
      <c r="U970" s="215"/>
      <c r="V970" s="215"/>
      <c r="W970" s="215"/>
      <c r="X970" s="216"/>
      <c r="AT970" s="217" t="s">
        <v>211</v>
      </c>
      <c r="AU970" s="217" t="s">
        <v>207</v>
      </c>
      <c r="AV970" s="14" t="s">
        <v>207</v>
      </c>
      <c r="AW970" s="14" t="s">
        <v>5</v>
      </c>
      <c r="AX970" s="14" t="s">
        <v>74</v>
      </c>
      <c r="AY970" s="217" t="s">
        <v>198</v>
      </c>
    </row>
    <row r="971" spans="1:65" s="13" customFormat="1" ht="11.25">
      <c r="B971" s="197"/>
      <c r="C971" s="198"/>
      <c r="D971" s="192" t="s">
        <v>211</v>
      </c>
      <c r="E971" s="199" t="s">
        <v>20</v>
      </c>
      <c r="F971" s="200" t="s">
        <v>1522</v>
      </c>
      <c r="G971" s="198"/>
      <c r="H971" s="199" t="s">
        <v>20</v>
      </c>
      <c r="I971" s="201"/>
      <c r="J971" s="201"/>
      <c r="K971" s="198"/>
      <c r="L971" s="198"/>
      <c r="M971" s="202"/>
      <c r="N971" s="203"/>
      <c r="O971" s="204"/>
      <c r="P971" s="204"/>
      <c r="Q971" s="204"/>
      <c r="R971" s="204"/>
      <c r="S971" s="204"/>
      <c r="T971" s="204"/>
      <c r="U971" s="204"/>
      <c r="V971" s="204"/>
      <c r="W971" s="204"/>
      <c r="X971" s="205"/>
      <c r="AT971" s="206" t="s">
        <v>211</v>
      </c>
      <c r="AU971" s="206" t="s">
        <v>207</v>
      </c>
      <c r="AV971" s="13" t="s">
        <v>82</v>
      </c>
      <c r="AW971" s="13" t="s">
        <v>5</v>
      </c>
      <c r="AX971" s="13" t="s">
        <v>74</v>
      </c>
      <c r="AY971" s="206" t="s">
        <v>198</v>
      </c>
    </row>
    <row r="972" spans="1:65" s="13" customFormat="1" ht="11.25">
      <c r="B972" s="197"/>
      <c r="C972" s="198"/>
      <c r="D972" s="192" t="s">
        <v>211</v>
      </c>
      <c r="E972" s="199" t="s">
        <v>20</v>
      </c>
      <c r="F972" s="200" t="s">
        <v>949</v>
      </c>
      <c r="G972" s="198"/>
      <c r="H972" s="199" t="s">
        <v>20</v>
      </c>
      <c r="I972" s="201"/>
      <c r="J972" s="201"/>
      <c r="K972" s="198"/>
      <c r="L972" s="198"/>
      <c r="M972" s="202"/>
      <c r="N972" s="203"/>
      <c r="O972" s="204"/>
      <c r="P972" s="204"/>
      <c r="Q972" s="204"/>
      <c r="R972" s="204"/>
      <c r="S972" s="204"/>
      <c r="T972" s="204"/>
      <c r="U972" s="204"/>
      <c r="V972" s="204"/>
      <c r="W972" s="204"/>
      <c r="X972" s="205"/>
      <c r="AT972" s="206" t="s">
        <v>211</v>
      </c>
      <c r="AU972" s="206" t="s">
        <v>207</v>
      </c>
      <c r="AV972" s="13" t="s">
        <v>82</v>
      </c>
      <c r="AW972" s="13" t="s">
        <v>5</v>
      </c>
      <c r="AX972" s="13" t="s">
        <v>74</v>
      </c>
      <c r="AY972" s="206" t="s">
        <v>198</v>
      </c>
    </row>
    <row r="973" spans="1:65" s="13" customFormat="1" ht="11.25">
      <c r="B973" s="197"/>
      <c r="C973" s="198"/>
      <c r="D973" s="192" t="s">
        <v>211</v>
      </c>
      <c r="E973" s="199" t="s">
        <v>20</v>
      </c>
      <c r="F973" s="200" t="s">
        <v>3406</v>
      </c>
      <c r="G973" s="198"/>
      <c r="H973" s="199" t="s">
        <v>20</v>
      </c>
      <c r="I973" s="201"/>
      <c r="J973" s="201"/>
      <c r="K973" s="198"/>
      <c r="L973" s="198"/>
      <c r="M973" s="202"/>
      <c r="N973" s="203"/>
      <c r="O973" s="204"/>
      <c r="P973" s="204"/>
      <c r="Q973" s="204"/>
      <c r="R973" s="204"/>
      <c r="S973" s="204"/>
      <c r="T973" s="204"/>
      <c r="U973" s="204"/>
      <c r="V973" s="204"/>
      <c r="W973" s="204"/>
      <c r="X973" s="205"/>
      <c r="AT973" s="206" t="s">
        <v>211</v>
      </c>
      <c r="AU973" s="206" t="s">
        <v>207</v>
      </c>
      <c r="AV973" s="13" t="s">
        <v>82</v>
      </c>
      <c r="AW973" s="13" t="s">
        <v>5</v>
      </c>
      <c r="AX973" s="13" t="s">
        <v>74</v>
      </c>
      <c r="AY973" s="206" t="s">
        <v>198</v>
      </c>
    </row>
    <row r="974" spans="1:65" s="14" customFormat="1" ht="11.25">
      <c r="B974" s="207"/>
      <c r="C974" s="208"/>
      <c r="D974" s="192" t="s">
        <v>211</v>
      </c>
      <c r="E974" s="209" t="s">
        <v>20</v>
      </c>
      <c r="F974" s="210" t="s">
        <v>3425</v>
      </c>
      <c r="G974" s="208"/>
      <c r="H974" s="211">
        <v>-1.125</v>
      </c>
      <c r="I974" s="212"/>
      <c r="J974" s="212"/>
      <c r="K974" s="208"/>
      <c r="L974" s="208"/>
      <c r="M974" s="213"/>
      <c r="N974" s="214"/>
      <c r="O974" s="215"/>
      <c r="P974" s="215"/>
      <c r="Q974" s="215"/>
      <c r="R974" s="215"/>
      <c r="S974" s="215"/>
      <c r="T974" s="215"/>
      <c r="U974" s="215"/>
      <c r="V974" s="215"/>
      <c r="W974" s="215"/>
      <c r="X974" s="216"/>
      <c r="AT974" s="217" t="s">
        <v>211</v>
      </c>
      <c r="AU974" s="217" t="s">
        <v>207</v>
      </c>
      <c r="AV974" s="14" t="s">
        <v>207</v>
      </c>
      <c r="AW974" s="14" t="s">
        <v>5</v>
      </c>
      <c r="AX974" s="14" t="s">
        <v>74</v>
      </c>
      <c r="AY974" s="217" t="s">
        <v>198</v>
      </c>
    </row>
    <row r="975" spans="1:65" s="13" customFormat="1" ht="11.25">
      <c r="B975" s="197"/>
      <c r="C975" s="198"/>
      <c r="D975" s="192" t="s">
        <v>211</v>
      </c>
      <c r="E975" s="199" t="s">
        <v>20</v>
      </c>
      <c r="F975" s="200" t="s">
        <v>1522</v>
      </c>
      <c r="G975" s="198"/>
      <c r="H975" s="199" t="s">
        <v>20</v>
      </c>
      <c r="I975" s="201"/>
      <c r="J975" s="201"/>
      <c r="K975" s="198"/>
      <c r="L975" s="198"/>
      <c r="M975" s="202"/>
      <c r="N975" s="203"/>
      <c r="O975" s="204"/>
      <c r="P975" s="204"/>
      <c r="Q975" s="204"/>
      <c r="R975" s="204"/>
      <c r="S975" s="204"/>
      <c r="T975" s="204"/>
      <c r="U975" s="204"/>
      <c r="V975" s="204"/>
      <c r="W975" s="204"/>
      <c r="X975" s="205"/>
      <c r="AT975" s="206" t="s">
        <v>211</v>
      </c>
      <c r="AU975" s="206" t="s">
        <v>207</v>
      </c>
      <c r="AV975" s="13" t="s">
        <v>82</v>
      </c>
      <c r="AW975" s="13" t="s">
        <v>5</v>
      </c>
      <c r="AX975" s="13" t="s">
        <v>74</v>
      </c>
      <c r="AY975" s="206" t="s">
        <v>198</v>
      </c>
    </row>
    <row r="976" spans="1:65" s="13" customFormat="1" ht="11.25">
      <c r="B976" s="197"/>
      <c r="C976" s="198"/>
      <c r="D976" s="192" t="s">
        <v>211</v>
      </c>
      <c r="E976" s="199" t="s">
        <v>20</v>
      </c>
      <c r="F976" s="200" t="s">
        <v>949</v>
      </c>
      <c r="G976" s="198"/>
      <c r="H976" s="199" t="s">
        <v>20</v>
      </c>
      <c r="I976" s="201"/>
      <c r="J976" s="201"/>
      <c r="K976" s="198"/>
      <c r="L976" s="198"/>
      <c r="M976" s="202"/>
      <c r="N976" s="203"/>
      <c r="O976" s="204"/>
      <c r="P976" s="204"/>
      <c r="Q976" s="204"/>
      <c r="R976" s="204"/>
      <c r="S976" s="204"/>
      <c r="T976" s="204"/>
      <c r="U976" s="204"/>
      <c r="V976" s="204"/>
      <c r="W976" s="204"/>
      <c r="X976" s="205"/>
      <c r="AT976" s="206" t="s">
        <v>211</v>
      </c>
      <c r="AU976" s="206" t="s">
        <v>207</v>
      </c>
      <c r="AV976" s="13" t="s">
        <v>82</v>
      </c>
      <c r="AW976" s="13" t="s">
        <v>5</v>
      </c>
      <c r="AX976" s="13" t="s">
        <v>74</v>
      </c>
      <c r="AY976" s="206" t="s">
        <v>198</v>
      </c>
    </row>
    <row r="977" spans="2:51" s="13" customFormat="1" ht="11.25">
      <c r="B977" s="197"/>
      <c r="C977" s="198"/>
      <c r="D977" s="192" t="s">
        <v>211</v>
      </c>
      <c r="E977" s="199" t="s">
        <v>20</v>
      </c>
      <c r="F977" s="200" t="s">
        <v>3426</v>
      </c>
      <c r="G977" s="198"/>
      <c r="H977" s="199" t="s">
        <v>20</v>
      </c>
      <c r="I977" s="201"/>
      <c r="J977" s="201"/>
      <c r="K977" s="198"/>
      <c r="L977" s="198"/>
      <c r="M977" s="202"/>
      <c r="N977" s="203"/>
      <c r="O977" s="204"/>
      <c r="P977" s="204"/>
      <c r="Q977" s="204"/>
      <c r="R977" s="204"/>
      <c r="S977" s="204"/>
      <c r="T977" s="204"/>
      <c r="U977" s="204"/>
      <c r="V977" s="204"/>
      <c r="W977" s="204"/>
      <c r="X977" s="205"/>
      <c r="AT977" s="206" t="s">
        <v>211</v>
      </c>
      <c r="AU977" s="206" t="s">
        <v>207</v>
      </c>
      <c r="AV977" s="13" t="s">
        <v>82</v>
      </c>
      <c r="AW977" s="13" t="s">
        <v>5</v>
      </c>
      <c r="AX977" s="13" t="s">
        <v>74</v>
      </c>
      <c r="AY977" s="206" t="s">
        <v>198</v>
      </c>
    </row>
    <row r="978" spans="2:51" s="14" customFormat="1" ht="11.25">
      <c r="B978" s="207"/>
      <c r="C978" s="208"/>
      <c r="D978" s="192" t="s">
        <v>211</v>
      </c>
      <c r="E978" s="209" t="s">
        <v>20</v>
      </c>
      <c r="F978" s="210" t="s">
        <v>3427</v>
      </c>
      <c r="G978" s="208"/>
      <c r="H978" s="211">
        <v>0.3</v>
      </c>
      <c r="I978" s="212"/>
      <c r="J978" s="212"/>
      <c r="K978" s="208"/>
      <c r="L978" s="208"/>
      <c r="M978" s="213"/>
      <c r="N978" s="214"/>
      <c r="O978" s="215"/>
      <c r="P978" s="215"/>
      <c r="Q978" s="215"/>
      <c r="R978" s="215"/>
      <c r="S978" s="215"/>
      <c r="T978" s="215"/>
      <c r="U978" s="215"/>
      <c r="V978" s="215"/>
      <c r="W978" s="215"/>
      <c r="X978" s="216"/>
      <c r="AT978" s="217" t="s">
        <v>211</v>
      </c>
      <c r="AU978" s="217" t="s">
        <v>207</v>
      </c>
      <c r="AV978" s="14" t="s">
        <v>207</v>
      </c>
      <c r="AW978" s="14" t="s">
        <v>5</v>
      </c>
      <c r="AX978" s="14" t="s">
        <v>74</v>
      </c>
      <c r="AY978" s="217" t="s">
        <v>198</v>
      </c>
    </row>
    <row r="979" spans="2:51" s="13" customFormat="1" ht="11.25">
      <c r="B979" s="197"/>
      <c r="C979" s="198"/>
      <c r="D979" s="192" t="s">
        <v>211</v>
      </c>
      <c r="E979" s="199" t="s">
        <v>20</v>
      </c>
      <c r="F979" s="200" t="s">
        <v>1525</v>
      </c>
      <c r="G979" s="198"/>
      <c r="H979" s="199" t="s">
        <v>20</v>
      </c>
      <c r="I979" s="201"/>
      <c r="J979" s="201"/>
      <c r="K979" s="198"/>
      <c r="L979" s="198"/>
      <c r="M979" s="202"/>
      <c r="N979" s="203"/>
      <c r="O979" s="204"/>
      <c r="P979" s="204"/>
      <c r="Q979" s="204"/>
      <c r="R979" s="204"/>
      <c r="S979" s="204"/>
      <c r="T979" s="204"/>
      <c r="U979" s="204"/>
      <c r="V979" s="204"/>
      <c r="W979" s="204"/>
      <c r="X979" s="205"/>
      <c r="AT979" s="206" t="s">
        <v>211</v>
      </c>
      <c r="AU979" s="206" t="s">
        <v>207</v>
      </c>
      <c r="AV979" s="13" t="s">
        <v>82</v>
      </c>
      <c r="AW979" s="13" t="s">
        <v>5</v>
      </c>
      <c r="AX979" s="13" t="s">
        <v>74</v>
      </c>
      <c r="AY979" s="206" t="s">
        <v>198</v>
      </c>
    </row>
    <row r="980" spans="2:51" s="13" customFormat="1" ht="11.25">
      <c r="B980" s="197"/>
      <c r="C980" s="198"/>
      <c r="D980" s="192" t="s">
        <v>211</v>
      </c>
      <c r="E980" s="199" t="s">
        <v>20</v>
      </c>
      <c r="F980" s="200" t="s">
        <v>949</v>
      </c>
      <c r="G980" s="198"/>
      <c r="H980" s="199" t="s">
        <v>20</v>
      </c>
      <c r="I980" s="201"/>
      <c r="J980" s="201"/>
      <c r="K980" s="198"/>
      <c r="L980" s="198"/>
      <c r="M980" s="202"/>
      <c r="N980" s="203"/>
      <c r="O980" s="204"/>
      <c r="P980" s="204"/>
      <c r="Q980" s="204"/>
      <c r="R980" s="204"/>
      <c r="S980" s="204"/>
      <c r="T980" s="204"/>
      <c r="U980" s="204"/>
      <c r="V980" s="204"/>
      <c r="W980" s="204"/>
      <c r="X980" s="205"/>
      <c r="AT980" s="206" t="s">
        <v>211</v>
      </c>
      <c r="AU980" s="206" t="s">
        <v>207</v>
      </c>
      <c r="AV980" s="13" t="s">
        <v>82</v>
      </c>
      <c r="AW980" s="13" t="s">
        <v>5</v>
      </c>
      <c r="AX980" s="13" t="s">
        <v>74</v>
      </c>
      <c r="AY980" s="206" t="s">
        <v>198</v>
      </c>
    </row>
    <row r="981" spans="2:51" s="13" customFormat="1" ht="11.25">
      <c r="B981" s="197"/>
      <c r="C981" s="198"/>
      <c r="D981" s="192" t="s">
        <v>211</v>
      </c>
      <c r="E981" s="199" t="s">
        <v>20</v>
      </c>
      <c r="F981" s="200" t="s">
        <v>3421</v>
      </c>
      <c r="G981" s="198"/>
      <c r="H981" s="199" t="s">
        <v>20</v>
      </c>
      <c r="I981" s="201"/>
      <c r="J981" s="201"/>
      <c r="K981" s="198"/>
      <c r="L981" s="198"/>
      <c r="M981" s="202"/>
      <c r="N981" s="203"/>
      <c r="O981" s="204"/>
      <c r="P981" s="204"/>
      <c r="Q981" s="204"/>
      <c r="R981" s="204"/>
      <c r="S981" s="204"/>
      <c r="T981" s="204"/>
      <c r="U981" s="204"/>
      <c r="V981" s="204"/>
      <c r="W981" s="204"/>
      <c r="X981" s="205"/>
      <c r="AT981" s="206" t="s">
        <v>211</v>
      </c>
      <c r="AU981" s="206" t="s">
        <v>207</v>
      </c>
      <c r="AV981" s="13" t="s">
        <v>82</v>
      </c>
      <c r="AW981" s="13" t="s">
        <v>5</v>
      </c>
      <c r="AX981" s="13" t="s">
        <v>74</v>
      </c>
      <c r="AY981" s="206" t="s">
        <v>198</v>
      </c>
    </row>
    <row r="982" spans="2:51" s="14" customFormat="1" ht="11.25">
      <c r="B982" s="207"/>
      <c r="C982" s="208"/>
      <c r="D982" s="192" t="s">
        <v>211</v>
      </c>
      <c r="E982" s="209" t="s">
        <v>20</v>
      </c>
      <c r="F982" s="210" t="s">
        <v>3422</v>
      </c>
      <c r="G982" s="208"/>
      <c r="H982" s="211">
        <v>21.724</v>
      </c>
      <c r="I982" s="212"/>
      <c r="J982" s="212"/>
      <c r="K982" s="208"/>
      <c r="L982" s="208"/>
      <c r="M982" s="213"/>
      <c r="N982" s="214"/>
      <c r="O982" s="215"/>
      <c r="P982" s="215"/>
      <c r="Q982" s="215"/>
      <c r="R982" s="215"/>
      <c r="S982" s="215"/>
      <c r="T982" s="215"/>
      <c r="U982" s="215"/>
      <c r="V982" s="215"/>
      <c r="W982" s="215"/>
      <c r="X982" s="216"/>
      <c r="AT982" s="217" t="s">
        <v>211</v>
      </c>
      <c r="AU982" s="217" t="s">
        <v>207</v>
      </c>
      <c r="AV982" s="14" t="s">
        <v>207</v>
      </c>
      <c r="AW982" s="14" t="s">
        <v>5</v>
      </c>
      <c r="AX982" s="14" t="s">
        <v>74</v>
      </c>
      <c r="AY982" s="217" t="s">
        <v>198</v>
      </c>
    </row>
    <row r="983" spans="2:51" s="13" customFormat="1" ht="11.25">
      <c r="B983" s="197"/>
      <c r="C983" s="198"/>
      <c r="D983" s="192" t="s">
        <v>211</v>
      </c>
      <c r="E983" s="199" t="s">
        <v>20</v>
      </c>
      <c r="F983" s="200" t="s">
        <v>1525</v>
      </c>
      <c r="G983" s="198"/>
      <c r="H983" s="199" t="s">
        <v>20</v>
      </c>
      <c r="I983" s="201"/>
      <c r="J983" s="201"/>
      <c r="K983" s="198"/>
      <c r="L983" s="198"/>
      <c r="M983" s="202"/>
      <c r="N983" s="203"/>
      <c r="O983" s="204"/>
      <c r="P983" s="204"/>
      <c r="Q983" s="204"/>
      <c r="R983" s="204"/>
      <c r="S983" s="204"/>
      <c r="T983" s="204"/>
      <c r="U983" s="204"/>
      <c r="V983" s="204"/>
      <c r="W983" s="204"/>
      <c r="X983" s="205"/>
      <c r="AT983" s="206" t="s">
        <v>211</v>
      </c>
      <c r="AU983" s="206" t="s">
        <v>207</v>
      </c>
      <c r="AV983" s="13" t="s">
        <v>82</v>
      </c>
      <c r="AW983" s="13" t="s">
        <v>5</v>
      </c>
      <c r="AX983" s="13" t="s">
        <v>74</v>
      </c>
      <c r="AY983" s="206" t="s">
        <v>198</v>
      </c>
    </row>
    <row r="984" spans="2:51" s="13" customFormat="1" ht="11.25">
      <c r="B984" s="197"/>
      <c r="C984" s="198"/>
      <c r="D984" s="192" t="s">
        <v>211</v>
      </c>
      <c r="E984" s="199" t="s">
        <v>20</v>
      </c>
      <c r="F984" s="200" t="s">
        <v>949</v>
      </c>
      <c r="G984" s="198"/>
      <c r="H984" s="199" t="s">
        <v>20</v>
      </c>
      <c r="I984" s="201"/>
      <c r="J984" s="201"/>
      <c r="K984" s="198"/>
      <c r="L984" s="198"/>
      <c r="M984" s="202"/>
      <c r="N984" s="203"/>
      <c r="O984" s="204"/>
      <c r="P984" s="204"/>
      <c r="Q984" s="204"/>
      <c r="R984" s="204"/>
      <c r="S984" s="204"/>
      <c r="T984" s="204"/>
      <c r="U984" s="204"/>
      <c r="V984" s="204"/>
      <c r="W984" s="204"/>
      <c r="X984" s="205"/>
      <c r="AT984" s="206" t="s">
        <v>211</v>
      </c>
      <c r="AU984" s="206" t="s">
        <v>207</v>
      </c>
      <c r="AV984" s="13" t="s">
        <v>82</v>
      </c>
      <c r="AW984" s="13" t="s">
        <v>5</v>
      </c>
      <c r="AX984" s="13" t="s">
        <v>74</v>
      </c>
      <c r="AY984" s="206" t="s">
        <v>198</v>
      </c>
    </row>
    <row r="985" spans="2:51" s="13" customFormat="1" ht="11.25">
      <c r="B985" s="197"/>
      <c r="C985" s="198"/>
      <c r="D985" s="192" t="s">
        <v>211</v>
      </c>
      <c r="E985" s="199" t="s">
        <v>20</v>
      </c>
      <c r="F985" s="200" t="s">
        <v>3423</v>
      </c>
      <c r="G985" s="198"/>
      <c r="H985" s="199" t="s">
        <v>20</v>
      </c>
      <c r="I985" s="201"/>
      <c r="J985" s="201"/>
      <c r="K985" s="198"/>
      <c r="L985" s="198"/>
      <c r="M985" s="202"/>
      <c r="N985" s="203"/>
      <c r="O985" s="204"/>
      <c r="P985" s="204"/>
      <c r="Q985" s="204"/>
      <c r="R985" s="204"/>
      <c r="S985" s="204"/>
      <c r="T985" s="204"/>
      <c r="U985" s="204"/>
      <c r="V985" s="204"/>
      <c r="W985" s="204"/>
      <c r="X985" s="205"/>
      <c r="AT985" s="206" t="s">
        <v>211</v>
      </c>
      <c r="AU985" s="206" t="s">
        <v>207</v>
      </c>
      <c r="AV985" s="13" t="s">
        <v>82</v>
      </c>
      <c r="AW985" s="13" t="s">
        <v>5</v>
      </c>
      <c r="AX985" s="13" t="s">
        <v>74</v>
      </c>
      <c r="AY985" s="206" t="s">
        <v>198</v>
      </c>
    </row>
    <row r="986" spans="2:51" s="14" customFormat="1" ht="11.25">
      <c r="B986" s="207"/>
      <c r="C986" s="208"/>
      <c r="D986" s="192" t="s">
        <v>211</v>
      </c>
      <c r="E986" s="209" t="s">
        <v>20</v>
      </c>
      <c r="F986" s="210" t="s">
        <v>3428</v>
      </c>
      <c r="G986" s="208"/>
      <c r="H986" s="211">
        <v>-4.41</v>
      </c>
      <c r="I986" s="212"/>
      <c r="J986" s="212"/>
      <c r="K986" s="208"/>
      <c r="L986" s="208"/>
      <c r="M986" s="213"/>
      <c r="N986" s="214"/>
      <c r="O986" s="215"/>
      <c r="P986" s="215"/>
      <c r="Q986" s="215"/>
      <c r="R986" s="215"/>
      <c r="S986" s="215"/>
      <c r="T986" s="215"/>
      <c r="U986" s="215"/>
      <c r="V986" s="215"/>
      <c r="W986" s="215"/>
      <c r="X986" s="216"/>
      <c r="AT986" s="217" t="s">
        <v>211</v>
      </c>
      <c r="AU986" s="217" t="s">
        <v>207</v>
      </c>
      <c r="AV986" s="14" t="s">
        <v>207</v>
      </c>
      <c r="AW986" s="14" t="s">
        <v>5</v>
      </c>
      <c r="AX986" s="14" t="s">
        <v>74</v>
      </c>
      <c r="AY986" s="217" t="s">
        <v>198</v>
      </c>
    </row>
    <row r="987" spans="2:51" s="13" customFormat="1" ht="11.25">
      <c r="B987" s="197"/>
      <c r="C987" s="198"/>
      <c r="D987" s="192" t="s">
        <v>211</v>
      </c>
      <c r="E987" s="199" t="s">
        <v>20</v>
      </c>
      <c r="F987" s="200" t="s">
        <v>1525</v>
      </c>
      <c r="G987" s="198"/>
      <c r="H987" s="199" t="s">
        <v>20</v>
      </c>
      <c r="I987" s="201"/>
      <c r="J987" s="201"/>
      <c r="K987" s="198"/>
      <c r="L987" s="198"/>
      <c r="M987" s="202"/>
      <c r="N987" s="203"/>
      <c r="O987" s="204"/>
      <c r="P987" s="204"/>
      <c r="Q987" s="204"/>
      <c r="R987" s="204"/>
      <c r="S987" s="204"/>
      <c r="T987" s="204"/>
      <c r="U987" s="204"/>
      <c r="V987" s="204"/>
      <c r="W987" s="204"/>
      <c r="X987" s="205"/>
      <c r="AT987" s="206" t="s">
        <v>211</v>
      </c>
      <c r="AU987" s="206" t="s">
        <v>207</v>
      </c>
      <c r="AV987" s="13" t="s">
        <v>82</v>
      </c>
      <c r="AW987" s="13" t="s">
        <v>5</v>
      </c>
      <c r="AX987" s="13" t="s">
        <v>74</v>
      </c>
      <c r="AY987" s="206" t="s">
        <v>198</v>
      </c>
    </row>
    <row r="988" spans="2:51" s="13" customFormat="1" ht="11.25">
      <c r="B988" s="197"/>
      <c r="C988" s="198"/>
      <c r="D988" s="192" t="s">
        <v>211</v>
      </c>
      <c r="E988" s="199" t="s">
        <v>20</v>
      </c>
      <c r="F988" s="200" t="s">
        <v>949</v>
      </c>
      <c r="G988" s="198"/>
      <c r="H988" s="199" t="s">
        <v>20</v>
      </c>
      <c r="I988" s="201"/>
      <c r="J988" s="201"/>
      <c r="K988" s="198"/>
      <c r="L988" s="198"/>
      <c r="M988" s="202"/>
      <c r="N988" s="203"/>
      <c r="O988" s="204"/>
      <c r="P988" s="204"/>
      <c r="Q988" s="204"/>
      <c r="R988" s="204"/>
      <c r="S988" s="204"/>
      <c r="T988" s="204"/>
      <c r="U988" s="204"/>
      <c r="V988" s="204"/>
      <c r="W988" s="204"/>
      <c r="X988" s="205"/>
      <c r="AT988" s="206" t="s">
        <v>211</v>
      </c>
      <c r="AU988" s="206" t="s">
        <v>207</v>
      </c>
      <c r="AV988" s="13" t="s">
        <v>82</v>
      </c>
      <c r="AW988" s="13" t="s">
        <v>5</v>
      </c>
      <c r="AX988" s="13" t="s">
        <v>74</v>
      </c>
      <c r="AY988" s="206" t="s">
        <v>198</v>
      </c>
    </row>
    <row r="989" spans="2:51" s="13" customFormat="1" ht="11.25">
      <c r="B989" s="197"/>
      <c r="C989" s="198"/>
      <c r="D989" s="192" t="s">
        <v>211</v>
      </c>
      <c r="E989" s="199" t="s">
        <v>20</v>
      </c>
      <c r="F989" s="200" t="s">
        <v>3406</v>
      </c>
      <c r="G989" s="198"/>
      <c r="H989" s="199" t="s">
        <v>20</v>
      </c>
      <c r="I989" s="201"/>
      <c r="J989" s="201"/>
      <c r="K989" s="198"/>
      <c r="L989" s="198"/>
      <c r="M989" s="202"/>
      <c r="N989" s="203"/>
      <c r="O989" s="204"/>
      <c r="P989" s="204"/>
      <c r="Q989" s="204"/>
      <c r="R989" s="204"/>
      <c r="S989" s="204"/>
      <c r="T989" s="204"/>
      <c r="U989" s="204"/>
      <c r="V989" s="204"/>
      <c r="W989" s="204"/>
      <c r="X989" s="205"/>
      <c r="AT989" s="206" t="s">
        <v>211</v>
      </c>
      <c r="AU989" s="206" t="s">
        <v>207</v>
      </c>
      <c r="AV989" s="13" t="s">
        <v>82</v>
      </c>
      <c r="AW989" s="13" t="s">
        <v>5</v>
      </c>
      <c r="AX989" s="13" t="s">
        <v>74</v>
      </c>
      <c r="AY989" s="206" t="s">
        <v>198</v>
      </c>
    </row>
    <row r="990" spans="2:51" s="14" customFormat="1" ht="11.25">
      <c r="B990" s="207"/>
      <c r="C990" s="208"/>
      <c r="D990" s="192" t="s">
        <v>211</v>
      </c>
      <c r="E990" s="209" t="s">
        <v>20</v>
      </c>
      <c r="F990" s="210" t="s">
        <v>3429</v>
      </c>
      <c r="G990" s="208"/>
      <c r="H990" s="211">
        <v>-0.8</v>
      </c>
      <c r="I990" s="212"/>
      <c r="J990" s="212"/>
      <c r="K990" s="208"/>
      <c r="L990" s="208"/>
      <c r="M990" s="213"/>
      <c r="N990" s="214"/>
      <c r="O990" s="215"/>
      <c r="P990" s="215"/>
      <c r="Q990" s="215"/>
      <c r="R990" s="215"/>
      <c r="S990" s="215"/>
      <c r="T990" s="215"/>
      <c r="U990" s="215"/>
      <c r="V990" s="215"/>
      <c r="W990" s="215"/>
      <c r="X990" s="216"/>
      <c r="AT990" s="217" t="s">
        <v>211</v>
      </c>
      <c r="AU990" s="217" t="s">
        <v>207</v>
      </c>
      <c r="AV990" s="14" t="s">
        <v>207</v>
      </c>
      <c r="AW990" s="14" t="s">
        <v>5</v>
      </c>
      <c r="AX990" s="14" t="s">
        <v>74</v>
      </c>
      <c r="AY990" s="217" t="s">
        <v>198</v>
      </c>
    </row>
    <row r="991" spans="2:51" s="13" customFormat="1" ht="11.25">
      <c r="B991" s="197"/>
      <c r="C991" s="198"/>
      <c r="D991" s="192" t="s">
        <v>211</v>
      </c>
      <c r="E991" s="199" t="s">
        <v>20</v>
      </c>
      <c r="F991" s="200" t="s">
        <v>1525</v>
      </c>
      <c r="G991" s="198"/>
      <c r="H991" s="199" t="s">
        <v>20</v>
      </c>
      <c r="I991" s="201"/>
      <c r="J991" s="201"/>
      <c r="K991" s="198"/>
      <c r="L991" s="198"/>
      <c r="M991" s="202"/>
      <c r="N991" s="203"/>
      <c r="O991" s="204"/>
      <c r="P991" s="204"/>
      <c r="Q991" s="204"/>
      <c r="R991" s="204"/>
      <c r="S991" s="204"/>
      <c r="T991" s="204"/>
      <c r="U991" s="204"/>
      <c r="V991" s="204"/>
      <c r="W991" s="204"/>
      <c r="X991" s="205"/>
      <c r="AT991" s="206" t="s">
        <v>211</v>
      </c>
      <c r="AU991" s="206" t="s">
        <v>207</v>
      </c>
      <c r="AV991" s="13" t="s">
        <v>82</v>
      </c>
      <c r="AW991" s="13" t="s">
        <v>5</v>
      </c>
      <c r="AX991" s="13" t="s">
        <v>74</v>
      </c>
      <c r="AY991" s="206" t="s">
        <v>198</v>
      </c>
    </row>
    <row r="992" spans="2:51" s="13" customFormat="1" ht="11.25">
      <c r="B992" s="197"/>
      <c r="C992" s="198"/>
      <c r="D992" s="192" t="s">
        <v>211</v>
      </c>
      <c r="E992" s="199" t="s">
        <v>20</v>
      </c>
      <c r="F992" s="200" t="s">
        <v>949</v>
      </c>
      <c r="G992" s="198"/>
      <c r="H992" s="199" t="s">
        <v>20</v>
      </c>
      <c r="I992" s="201"/>
      <c r="J992" s="201"/>
      <c r="K992" s="198"/>
      <c r="L992" s="198"/>
      <c r="M992" s="202"/>
      <c r="N992" s="203"/>
      <c r="O992" s="204"/>
      <c r="P992" s="204"/>
      <c r="Q992" s="204"/>
      <c r="R992" s="204"/>
      <c r="S992" s="204"/>
      <c r="T992" s="204"/>
      <c r="U992" s="204"/>
      <c r="V992" s="204"/>
      <c r="W992" s="204"/>
      <c r="X992" s="205"/>
      <c r="AT992" s="206" t="s">
        <v>211</v>
      </c>
      <c r="AU992" s="206" t="s">
        <v>207</v>
      </c>
      <c r="AV992" s="13" t="s">
        <v>82</v>
      </c>
      <c r="AW992" s="13" t="s">
        <v>5</v>
      </c>
      <c r="AX992" s="13" t="s">
        <v>74</v>
      </c>
      <c r="AY992" s="206" t="s">
        <v>198</v>
      </c>
    </row>
    <row r="993" spans="1:65" s="13" customFormat="1" ht="11.25">
      <c r="B993" s="197"/>
      <c r="C993" s="198"/>
      <c r="D993" s="192" t="s">
        <v>211</v>
      </c>
      <c r="E993" s="199" t="s">
        <v>20</v>
      </c>
      <c r="F993" s="200" t="s">
        <v>3426</v>
      </c>
      <c r="G993" s="198"/>
      <c r="H993" s="199" t="s">
        <v>20</v>
      </c>
      <c r="I993" s="201"/>
      <c r="J993" s="201"/>
      <c r="K993" s="198"/>
      <c r="L993" s="198"/>
      <c r="M993" s="202"/>
      <c r="N993" s="203"/>
      <c r="O993" s="204"/>
      <c r="P993" s="204"/>
      <c r="Q993" s="204"/>
      <c r="R993" s="204"/>
      <c r="S993" s="204"/>
      <c r="T993" s="204"/>
      <c r="U993" s="204"/>
      <c r="V993" s="204"/>
      <c r="W993" s="204"/>
      <c r="X993" s="205"/>
      <c r="AT993" s="206" t="s">
        <v>211</v>
      </c>
      <c r="AU993" s="206" t="s">
        <v>207</v>
      </c>
      <c r="AV993" s="13" t="s">
        <v>82</v>
      </c>
      <c r="AW993" s="13" t="s">
        <v>5</v>
      </c>
      <c r="AX993" s="13" t="s">
        <v>74</v>
      </c>
      <c r="AY993" s="206" t="s">
        <v>198</v>
      </c>
    </row>
    <row r="994" spans="1:65" s="14" customFormat="1" ht="11.25">
      <c r="B994" s="207"/>
      <c r="C994" s="208"/>
      <c r="D994" s="192" t="s">
        <v>211</v>
      </c>
      <c r="E994" s="209" t="s">
        <v>20</v>
      </c>
      <c r="F994" s="210" t="s">
        <v>3430</v>
      </c>
      <c r="G994" s="208"/>
      <c r="H994" s="211">
        <v>2.415</v>
      </c>
      <c r="I994" s="212"/>
      <c r="J994" s="212"/>
      <c r="K994" s="208"/>
      <c r="L994" s="208"/>
      <c r="M994" s="213"/>
      <c r="N994" s="214"/>
      <c r="O994" s="215"/>
      <c r="P994" s="215"/>
      <c r="Q994" s="215"/>
      <c r="R994" s="215"/>
      <c r="S994" s="215"/>
      <c r="T994" s="215"/>
      <c r="U994" s="215"/>
      <c r="V994" s="215"/>
      <c r="W994" s="215"/>
      <c r="X994" s="216"/>
      <c r="AT994" s="217" t="s">
        <v>211</v>
      </c>
      <c r="AU994" s="217" t="s">
        <v>207</v>
      </c>
      <c r="AV994" s="14" t="s">
        <v>207</v>
      </c>
      <c r="AW994" s="14" t="s">
        <v>5</v>
      </c>
      <c r="AX994" s="14" t="s">
        <v>74</v>
      </c>
      <c r="AY994" s="217" t="s">
        <v>198</v>
      </c>
    </row>
    <row r="995" spans="1:65" s="13" customFormat="1" ht="11.25">
      <c r="B995" s="197"/>
      <c r="C995" s="198"/>
      <c r="D995" s="192" t="s">
        <v>211</v>
      </c>
      <c r="E995" s="199" t="s">
        <v>20</v>
      </c>
      <c r="F995" s="200" t="s">
        <v>1528</v>
      </c>
      <c r="G995" s="198"/>
      <c r="H995" s="199" t="s">
        <v>20</v>
      </c>
      <c r="I995" s="201"/>
      <c r="J995" s="201"/>
      <c r="K995" s="198"/>
      <c r="L995" s="198"/>
      <c r="M995" s="202"/>
      <c r="N995" s="203"/>
      <c r="O995" s="204"/>
      <c r="P995" s="204"/>
      <c r="Q995" s="204"/>
      <c r="R995" s="204"/>
      <c r="S995" s="204"/>
      <c r="T995" s="204"/>
      <c r="U995" s="204"/>
      <c r="V995" s="204"/>
      <c r="W995" s="204"/>
      <c r="X995" s="205"/>
      <c r="AT995" s="206" t="s">
        <v>211</v>
      </c>
      <c r="AU995" s="206" t="s">
        <v>207</v>
      </c>
      <c r="AV995" s="13" t="s">
        <v>82</v>
      </c>
      <c r="AW995" s="13" t="s">
        <v>5</v>
      </c>
      <c r="AX995" s="13" t="s">
        <v>74</v>
      </c>
      <c r="AY995" s="206" t="s">
        <v>198</v>
      </c>
    </row>
    <row r="996" spans="1:65" s="13" customFormat="1" ht="11.25">
      <c r="B996" s="197"/>
      <c r="C996" s="198"/>
      <c r="D996" s="192" t="s">
        <v>211</v>
      </c>
      <c r="E996" s="199" t="s">
        <v>20</v>
      </c>
      <c r="F996" s="200" t="s">
        <v>949</v>
      </c>
      <c r="G996" s="198"/>
      <c r="H996" s="199" t="s">
        <v>20</v>
      </c>
      <c r="I996" s="201"/>
      <c r="J996" s="201"/>
      <c r="K996" s="198"/>
      <c r="L996" s="198"/>
      <c r="M996" s="202"/>
      <c r="N996" s="203"/>
      <c r="O996" s="204"/>
      <c r="P996" s="204"/>
      <c r="Q996" s="204"/>
      <c r="R996" s="204"/>
      <c r="S996" s="204"/>
      <c r="T996" s="204"/>
      <c r="U996" s="204"/>
      <c r="V996" s="204"/>
      <c r="W996" s="204"/>
      <c r="X996" s="205"/>
      <c r="AT996" s="206" t="s">
        <v>211</v>
      </c>
      <c r="AU996" s="206" t="s">
        <v>207</v>
      </c>
      <c r="AV996" s="13" t="s">
        <v>82</v>
      </c>
      <c r="AW996" s="13" t="s">
        <v>5</v>
      </c>
      <c r="AX996" s="13" t="s">
        <v>74</v>
      </c>
      <c r="AY996" s="206" t="s">
        <v>198</v>
      </c>
    </row>
    <row r="997" spans="1:65" s="13" customFormat="1" ht="11.25">
      <c r="B997" s="197"/>
      <c r="C997" s="198"/>
      <c r="D997" s="192" t="s">
        <v>211</v>
      </c>
      <c r="E997" s="199" t="s">
        <v>20</v>
      </c>
      <c r="F997" s="200" t="s">
        <v>3421</v>
      </c>
      <c r="G997" s="198"/>
      <c r="H997" s="199" t="s">
        <v>20</v>
      </c>
      <c r="I997" s="201"/>
      <c r="J997" s="201"/>
      <c r="K997" s="198"/>
      <c r="L997" s="198"/>
      <c r="M997" s="202"/>
      <c r="N997" s="203"/>
      <c r="O997" s="204"/>
      <c r="P997" s="204"/>
      <c r="Q997" s="204"/>
      <c r="R997" s="204"/>
      <c r="S997" s="204"/>
      <c r="T997" s="204"/>
      <c r="U997" s="204"/>
      <c r="V997" s="204"/>
      <c r="W997" s="204"/>
      <c r="X997" s="205"/>
      <c r="AT997" s="206" t="s">
        <v>211</v>
      </c>
      <c r="AU997" s="206" t="s">
        <v>207</v>
      </c>
      <c r="AV997" s="13" t="s">
        <v>82</v>
      </c>
      <c r="AW997" s="13" t="s">
        <v>5</v>
      </c>
      <c r="AX997" s="13" t="s">
        <v>74</v>
      </c>
      <c r="AY997" s="206" t="s">
        <v>198</v>
      </c>
    </row>
    <row r="998" spans="1:65" s="14" customFormat="1" ht="11.25">
      <c r="B998" s="207"/>
      <c r="C998" s="208"/>
      <c r="D998" s="192" t="s">
        <v>211</v>
      </c>
      <c r="E998" s="209" t="s">
        <v>20</v>
      </c>
      <c r="F998" s="210" t="s">
        <v>2681</v>
      </c>
      <c r="G998" s="208"/>
      <c r="H998" s="211">
        <v>12.488</v>
      </c>
      <c r="I998" s="212"/>
      <c r="J998" s="212"/>
      <c r="K998" s="208"/>
      <c r="L998" s="208"/>
      <c r="M998" s="213"/>
      <c r="N998" s="214"/>
      <c r="O998" s="215"/>
      <c r="P998" s="215"/>
      <c r="Q998" s="215"/>
      <c r="R998" s="215"/>
      <c r="S998" s="215"/>
      <c r="T998" s="215"/>
      <c r="U998" s="215"/>
      <c r="V998" s="215"/>
      <c r="W998" s="215"/>
      <c r="X998" s="216"/>
      <c r="AT998" s="217" t="s">
        <v>211</v>
      </c>
      <c r="AU998" s="217" t="s">
        <v>207</v>
      </c>
      <c r="AV998" s="14" t="s">
        <v>207</v>
      </c>
      <c r="AW998" s="14" t="s">
        <v>5</v>
      </c>
      <c r="AX998" s="14" t="s">
        <v>74</v>
      </c>
      <c r="AY998" s="217" t="s">
        <v>198</v>
      </c>
    </row>
    <row r="999" spans="1:65" s="16" customFormat="1" ht="11.25">
      <c r="B999" s="229"/>
      <c r="C999" s="230"/>
      <c r="D999" s="192" t="s">
        <v>211</v>
      </c>
      <c r="E999" s="231" t="s">
        <v>20</v>
      </c>
      <c r="F999" s="232" t="s">
        <v>282</v>
      </c>
      <c r="G999" s="230"/>
      <c r="H999" s="233">
        <v>49.436</v>
      </c>
      <c r="I999" s="234"/>
      <c r="J999" s="234"/>
      <c r="K999" s="230"/>
      <c r="L999" s="230"/>
      <c r="M999" s="235"/>
      <c r="N999" s="236"/>
      <c r="O999" s="237"/>
      <c r="P999" s="237"/>
      <c r="Q999" s="237"/>
      <c r="R999" s="237"/>
      <c r="S999" s="237"/>
      <c r="T999" s="237"/>
      <c r="U999" s="237"/>
      <c r="V999" s="237"/>
      <c r="W999" s="237"/>
      <c r="X999" s="238"/>
      <c r="AT999" s="239" t="s">
        <v>211</v>
      </c>
      <c r="AU999" s="239" t="s">
        <v>207</v>
      </c>
      <c r="AV999" s="16" t="s">
        <v>206</v>
      </c>
      <c r="AW999" s="16" t="s">
        <v>5</v>
      </c>
      <c r="AX999" s="16" t="s">
        <v>82</v>
      </c>
      <c r="AY999" s="239" t="s">
        <v>198</v>
      </c>
    </row>
    <row r="1000" spans="1:65" s="12" customFormat="1" ht="22.9" customHeight="1">
      <c r="B1000" s="161"/>
      <c r="C1000" s="162"/>
      <c r="D1000" s="163" t="s">
        <v>73</v>
      </c>
      <c r="E1000" s="176" t="s">
        <v>3435</v>
      </c>
      <c r="F1000" s="176" t="s">
        <v>3206</v>
      </c>
      <c r="G1000" s="162"/>
      <c r="H1000" s="162"/>
      <c r="I1000" s="165"/>
      <c r="J1000" s="165"/>
      <c r="K1000" s="177">
        <f>BK1000</f>
        <v>0</v>
      </c>
      <c r="L1000" s="162"/>
      <c r="M1000" s="167"/>
      <c r="N1000" s="168"/>
      <c r="O1000" s="169"/>
      <c r="P1000" s="169"/>
      <c r="Q1000" s="170">
        <f>SUM(Q1001:Q1031)</f>
        <v>0</v>
      </c>
      <c r="R1000" s="170">
        <f>SUM(R1001:R1031)</f>
        <v>0</v>
      </c>
      <c r="S1000" s="169"/>
      <c r="T1000" s="171">
        <f>SUM(T1001:T1031)</f>
        <v>0</v>
      </c>
      <c r="U1000" s="169"/>
      <c r="V1000" s="171">
        <f>SUM(V1001:V1031)</f>
        <v>7.5860999999999993E-3</v>
      </c>
      <c r="W1000" s="169"/>
      <c r="X1000" s="172">
        <f>SUM(X1001:X1031)</f>
        <v>0</v>
      </c>
      <c r="AR1000" s="173" t="s">
        <v>82</v>
      </c>
      <c r="AT1000" s="174" t="s">
        <v>73</v>
      </c>
      <c r="AU1000" s="174" t="s">
        <v>82</v>
      </c>
      <c r="AY1000" s="173" t="s">
        <v>198</v>
      </c>
      <c r="BK1000" s="175">
        <f>SUM(BK1001:BK1031)</f>
        <v>0</v>
      </c>
    </row>
    <row r="1001" spans="1:65" s="2" customFormat="1" ht="24.2" customHeight="1">
      <c r="A1001" s="36"/>
      <c r="B1001" s="37"/>
      <c r="C1001" s="178" t="s">
        <v>400</v>
      </c>
      <c r="D1001" s="178" t="s">
        <v>201</v>
      </c>
      <c r="E1001" s="179" t="s">
        <v>3207</v>
      </c>
      <c r="F1001" s="180" t="s">
        <v>3208</v>
      </c>
      <c r="G1001" s="181" t="s">
        <v>412</v>
      </c>
      <c r="H1001" s="182">
        <v>11.1</v>
      </c>
      <c r="I1001" s="183"/>
      <c r="J1001" s="183"/>
      <c r="K1001" s="184">
        <f>ROUND(P1001*H1001,2)</f>
        <v>0</v>
      </c>
      <c r="L1001" s="180" t="s">
        <v>205</v>
      </c>
      <c r="M1001" s="41"/>
      <c r="N1001" s="185" t="s">
        <v>20</v>
      </c>
      <c r="O1001" s="186" t="s">
        <v>44</v>
      </c>
      <c r="P1001" s="187">
        <f>I1001+J1001</f>
        <v>0</v>
      </c>
      <c r="Q1001" s="187">
        <f>ROUND(I1001*H1001,2)</f>
        <v>0</v>
      </c>
      <c r="R1001" s="187">
        <f>ROUND(J1001*H1001,2)</f>
        <v>0</v>
      </c>
      <c r="S1001" s="66"/>
      <c r="T1001" s="188">
        <f>S1001*H1001</f>
        <v>0</v>
      </c>
      <c r="U1001" s="188">
        <v>3.0000000000000001E-5</v>
      </c>
      <c r="V1001" s="188">
        <f>U1001*H1001</f>
        <v>3.3300000000000002E-4</v>
      </c>
      <c r="W1001" s="188">
        <v>0</v>
      </c>
      <c r="X1001" s="189">
        <f>W1001*H1001</f>
        <v>0</v>
      </c>
      <c r="Y1001" s="36"/>
      <c r="Z1001" s="36"/>
      <c r="AA1001" s="36"/>
      <c r="AB1001" s="36"/>
      <c r="AC1001" s="36"/>
      <c r="AD1001" s="36"/>
      <c r="AE1001" s="36"/>
      <c r="AR1001" s="190" t="s">
        <v>206</v>
      </c>
      <c r="AT1001" s="190" t="s">
        <v>201</v>
      </c>
      <c r="AU1001" s="190" t="s">
        <v>207</v>
      </c>
      <c r="AY1001" s="19" t="s">
        <v>198</v>
      </c>
      <c r="BE1001" s="191">
        <f>IF(O1001="základní",K1001,0)</f>
        <v>0</v>
      </c>
      <c r="BF1001" s="191">
        <f>IF(O1001="snížená",K1001,0)</f>
        <v>0</v>
      </c>
      <c r="BG1001" s="191">
        <f>IF(O1001="zákl. přenesená",K1001,0)</f>
        <v>0</v>
      </c>
      <c r="BH1001" s="191">
        <f>IF(O1001="sníž. přenesená",K1001,0)</f>
        <v>0</v>
      </c>
      <c r="BI1001" s="191">
        <f>IF(O1001="nulová",K1001,0)</f>
        <v>0</v>
      </c>
      <c r="BJ1001" s="19" t="s">
        <v>207</v>
      </c>
      <c r="BK1001" s="191">
        <f>ROUND(P1001*H1001,2)</f>
        <v>0</v>
      </c>
      <c r="BL1001" s="19" t="s">
        <v>206</v>
      </c>
      <c r="BM1001" s="190" t="s">
        <v>3436</v>
      </c>
    </row>
    <row r="1002" spans="1:65" s="2" customFormat="1" ht="11.25">
      <c r="A1002" s="36"/>
      <c r="B1002" s="37"/>
      <c r="C1002" s="38"/>
      <c r="D1002" s="192" t="s">
        <v>209</v>
      </c>
      <c r="E1002" s="38"/>
      <c r="F1002" s="193" t="s">
        <v>3210</v>
      </c>
      <c r="G1002" s="38"/>
      <c r="H1002" s="38"/>
      <c r="I1002" s="194"/>
      <c r="J1002" s="194"/>
      <c r="K1002" s="38"/>
      <c r="L1002" s="38"/>
      <c r="M1002" s="41"/>
      <c r="N1002" s="195"/>
      <c r="O1002" s="196"/>
      <c r="P1002" s="66"/>
      <c r="Q1002" s="66"/>
      <c r="R1002" s="66"/>
      <c r="S1002" s="66"/>
      <c r="T1002" s="66"/>
      <c r="U1002" s="66"/>
      <c r="V1002" s="66"/>
      <c r="W1002" s="66"/>
      <c r="X1002" s="67"/>
      <c r="Y1002" s="36"/>
      <c r="Z1002" s="36"/>
      <c r="AA1002" s="36"/>
      <c r="AB1002" s="36"/>
      <c r="AC1002" s="36"/>
      <c r="AD1002" s="36"/>
      <c r="AE1002" s="36"/>
      <c r="AT1002" s="19" t="s">
        <v>209</v>
      </c>
      <c r="AU1002" s="19" t="s">
        <v>207</v>
      </c>
    </row>
    <row r="1003" spans="1:65" s="13" customFormat="1" ht="11.25">
      <c r="B1003" s="197"/>
      <c r="C1003" s="198"/>
      <c r="D1003" s="192" t="s">
        <v>211</v>
      </c>
      <c r="E1003" s="199" t="s">
        <v>20</v>
      </c>
      <c r="F1003" s="200" t="s">
        <v>2896</v>
      </c>
      <c r="G1003" s="198"/>
      <c r="H1003" s="199" t="s">
        <v>20</v>
      </c>
      <c r="I1003" s="201"/>
      <c r="J1003" s="201"/>
      <c r="K1003" s="198"/>
      <c r="L1003" s="198"/>
      <c r="M1003" s="202"/>
      <c r="N1003" s="203"/>
      <c r="O1003" s="204"/>
      <c r="P1003" s="204"/>
      <c r="Q1003" s="204"/>
      <c r="R1003" s="204"/>
      <c r="S1003" s="204"/>
      <c r="T1003" s="204"/>
      <c r="U1003" s="204"/>
      <c r="V1003" s="204"/>
      <c r="W1003" s="204"/>
      <c r="X1003" s="205"/>
      <c r="AT1003" s="206" t="s">
        <v>211</v>
      </c>
      <c r="AU1003" s="206" t="s">
        <v>207</v>
      </c>
      <c r="AV1003" s="13" t="s">
        <v>82</v>
      </c>
      <c r="AW1003" s="13" t="s">
        <v>5</v>
      </c>
      <c r="AX1003" s="13" t="s">
        <v>74</v>
      </c>
      <c r="AY1003" s="206" t="s">
        <v>198</v>
      </c>
    </row>
    <row r="1004" spans="1:65" s="13" customFormat="1" ht="11.25">
      <c r="B1004" s="197"/>
      <c r="C1004" s="198"/>
      <c r="D1004" s="192" t="s">
        <v>211</v>
      </c>
      <c r="E1004" s="199" t="s">
        <v>20</v>
      </c>
      <c r="F1004" s="200" t="s">
        <v>949</v>
      </c>
      <c r="G1004" s="198"/>
      <c r="H1004" s="199" t="s">
        <v>20</v>
      </c>
      <c r="I1004" s="201"/>
      <c r="J1004" s="201"/>
      <c r="K1004" s="198"/>
      <c r="L1004" s="198"/>
      <c r="M1004" s="202"/>
      <c r="N1004" s="203"/>
      <c r="O1004" s="204"/>
      <c r="P1004" s="204"/>
      <c r="Q1004" s="204"/>
      <c r="R1004" s="204"/>
      <c r="S1004" s="204"/>
      <c r="T1004" s="204"/>
      <c r="U1004" s="204"/>
      <c r="V1004" s="204"/>
      <c r="W1004" s="204"/>
      <c r="X1004" s="205"/>
      <c r="AT1004" s="206" t="s">
        <v>211</v>
      </c>
      <c r="AU1004" s="206" t="s">
        <v>207</v>
      </c>
      <c r="AV1004" s="13" t="s">
        <v>82</v>
      </c>
      <c r="AW1004" s="13" t="s">
        <v>5</v>
      </c>
      <c r="AX1004" s="13" t="s">
        <v>74</v>
      </c>
      <c r="AY1004" s="206" t="s">
        <v>198</v>
      </c>
    </row>
    <row r="1005" spans="1:65" s="13" customFormat="1" ht="11.25">
      <c r="B1005" s="197"/>
      <c r="C1005" s="198"/>
      <c r="D1005" s="192" t="s">
        <v>211</v>
      </c>
      <c r="E1005" s="199" t="s">
        <v>20</v>
      </c>
      <c r="F1005" s="200" t="s">
        <v>3437</v>
      </c>
      <c r="G1005" s="198"/>
      <c r="H1005" s="199" t="s">
        <v>20</v>
      </c>
      <c r="I1005" s="201"/>
      <c r="J1005" s="201"/>
      <c r="K1005" s="198"/>
      <c r="L1005" s="198"/>
      <c r="M1005" s="202"/>
      <c r="N1005" s="203"/>
      <c r="O1005" s="204"/>
      <c r="P1005" s="204"/>
      <c r="Q1005" s="204"/>
      <c r="R1005" s="204"/>
      <c r="S1005" s="204"/>
      <c r="T1005" s="204"/>
      <c r="U1005" s="204"/>
      <c r="V1005" s="204"/>
      <c r="W1005" s="204"/>
      <c r="X1005" s="205"/>
      <c r="AT1005" s="206" t="s">
        <v>211</v>
      </c>
      <c r="AU1005" s="206" t="s">
        <v>207</v>
      </c>
      <c r="AV1005" s="13" t="s">
        <v>82</v>
      </c>
      <c r="AW1005" s="13" t="s">
        <v>5</v>
      </c>
      <c r="AX1005" s="13" t="s">
        <v>74</v>
      </c>
      <c r="AY1005" s="206" t="s">
        <v>198</v>
      </c>
    </row>
    <row r="1006" spans="1:65" s="14" customFormat="1" ht="11.25">
      <c r="B1006" s="207"/>
      <c r="C1006" s="208"/>
      <c r="D1006" s="192" t="s">
        <v>211</v>
      </c>
      <c r="E1006" s="209" t="s">
        <v>20</v>
      </c>
      <c r="F1006" s="210" t="s">
        <v>2461</v>
      </c>
      <c r="G1006" s="208"/>
      <c r="H1006" s="211">
        <v>11.1</v>
      </c>
      <c r="I1006" s="212"/>
      <c r="J1006" s="212"/>
      <c r="K1006" s="208"/>
      <c r="L1006" s="208"/>
      <c r="M1006" s="213"/>
      <c r="N1006" s="214"/>
      <c r="O1006" s="215"/>
      <c r="P1006" s="215"/>
      <c r="Q1006" s="215"/>
      <c r="R1006" s="215"/>
      <c r="S1006" s="215"/>
      <c r="T1006" s="215"/>
      <c r="U1006" s="215"/>
      <c r="V1006" s="215"/>
      <c r="W1006" s="215"/>
      <c r="X1006" s="216"/>
      <c r="AT1006" s="217" t="s">
        <v>211</v>
      </c>
      <c r="AU1006" s="217" t="s">
        <v>207</v>
      </c>
      <c r="AV1006" s="14" t="s">
        <v>207</v>
      </c>
      <c r="AW1006" s="14" t="s">
        <v>5</v>
      </c>
      <c r="AX1006" s="14" t="s">
        <v>74</v>
      </c>
      <c r="AY1006" s="217" t="s">
        <v>198</v>
      </c>
    </row>
    <row r="1007" spans="1:65" s="16" customFormat="1" ht="11.25">
      <c r="B1007" s="229"/>
      <c r="C1007" s="230"/>
      <c r="D1007" s="192" t="s">
        <v>211</v>
      </c>
      <c r="E1007" s="231" t="s">
        <v>20</v>
      </c>
      <c r="F1007" s="232" t="s">
        <v>282</v>
      </c>
      <c r="G1007" s="230"/>
      <c r="H1007" s="233">
        <v>11.1</v>
      </c>
      <c r="I1007" s="234"/>
      <c r="J1007" s="234"/>
      <c r="K1007" s="230"/>
      <c r="L1007" s="230"/>
      <c r="M1007" s="235"/>
      <c r="N1007" s="236"/>
      <c r="O1007" s="237"/>
      <c r="P1007" s="237"/>
      <c r="Q1007" s="237"/>
      <c r="R1007" s="237"/>
      <c r="S1007" s="237"/>
      <c r="T1007" s="237"/>
      <c r="U1007" s="237"/>
      <c r="V1007" s="237"/>
      <c r="W1007" s="237"/>
      <c r="X1007" s="238"/>
      <c r="AT1007" s="239" t="s">
        <v>211</v>
      </c>
      <c r="AU1007" s="239" t="s">
        <v>207</v>
      </c>
      <c r="AV1007" s="16" t="s">
        <v>206</v>
      </c>
      <c r="AW1007" s="16" t="s">
        <v>5</v>
      </c>
      <c r="AX1007" s="16" t="s">
        <v>82</v>
      </c>
      <c r="AY1007" s="239" t="s">
        <v>198</v>
      </c>
    </row>
    <row r="1008" spans="1:65" s="2" customFormat="1" ht="24.2" customHeight="1">
      <c r="A1008" s="36"/>
      <c r="B1008" s="37"/>
      <c r="C1008" s="246" t="s">
        <v>9</v>
      </c>
      <c r="D1008" s="246" t="s">
        <v>1044</v>
      </c>
      <c r="E1008" s="247" t="s">
        <v>3216</v>
      </c>
      <c r="F1008" s="248" t="s">
        <v>3217</v>
      </c>
      <c r="G1008" s="249" t="s">
        <v>412</v>
      </c>
      <c r="H1008" s="250">
        <v>11.321999999999999</v>
      </c>
      <c r="I1008" s="251"/>
      <c r="J1008" s="252"/>
      <c r="K1008" s="253">
        <f>ROUND(P1008*H1008,2)</f>
        <v>0</v>
      </c>
      <c r="L1008" s="248" t="s">
        <v>205</v>
      </c>
      <c r="M1008" s="254"/>
      <c r="N1008" s="255" t="s">
        <v>20</v>
      </c>
      <c r="O1008" s="186" t="s">
        <v>44</v>
      </c>
      <c r="P1008" s="187">
        <f>I1008+J1008</f>
        <v>0</v>
      </c>
      <c r="Q1008" s="187">
        <f>ROUND(I1008*H1008,2)</f>
        <v>0</v>
      </c>
      <c r="R1008" s="187">
        <f>ROUND(J1008*H1008,2)</f>
        <v>0</v>
      </c>
      <c r="S1008" s="66"/>
      <c r="T1008" s="188">
        <f>S1008*H1008</f>
        <v>0</v>
      </c>
      <c r="U1008" s="188">
        <v>5.9999999999999995E-4</v>
      </c>
      <c r="V1008" s="188">
        <f>U1008*H1008</f>
        <v>6.7931999999999992E-3</v>
      </c>
      <c r="W1008" s="188">
        <v>0</v>
      </c>
      <c r="X1008" s="189">
        <f>W1008*H1008</f>
        <v>0</v>
      </c>
      <c r="Y1008" s="36"/>
      <c r="Z1008" s="36"/>
      <c r="AA1008" s="36"/>
      <c r="AB1008" s="36"/>
      <c r="AC1008" s="36"/>
      <c r="AD1008" s="36"/>
      <c r="AE1008" s="36"/>
      <c r="AR1008" s="190" t="s">
        <v>345</v>
      </c>
      <c r="AT1008" s="190" t="s">
        <v>1044</v>
      </c>
      <c r="AU1008" s="190" t="s">
        <v>207</v>
      </c>
      <c r="AY1008" s="19" t="s">
        <v>198</v>
      </c>
      <c r="BE1008" s="191">
        <f>IF(O1008="základní",K1008,0)</f>
        <v>0</v>
      </c>
      <c r="BF1008" s="191">
        <f>IF(O1008="snížená",K1008,0)</f>
        <v>0</v>
      </c>
      <c r="BG1008" s="191">
        <f>IF(O1008="zákl. přenesená",K1008,0)</f>
        <v>0</v>
      </c>
      <c r="BH1008" s="191">
        <f>IF(O1008="sníž. přenesená",K1008,0)</f>
        <v>0</v>
      </c>
      <c r="BI1008" s="191">
        <f>IF(O1008="nulová",K1008,0)</f>
        <v>0</v>
      </c>
      <c r="BJ1008" s="19" t="s">
        <v>207</v>
      </c>
      <c r="BK1008" s="191">
        <f>ROUND(P1008*H1008,2)</f>
        <v>0</v>
      </c>
      <c r="BL1008" s="19" t="s">
        <v>206</v>
      </c>
      <c r="BM1008" s="190" t="s">
        <v>3438</v>
      </c>
    </row>
    <row r="1009" spans="1:65" s="2" customFormat="1" ht="11.25">
      <c r="A1009" s="36"/>
      <c r="B1009" s="37"/>
      <c r="C1009" s="38"/>
      <c r="D1009" s="192" t="s">
        <v>209</v>
      </c>
      <c r="E1009" s="38"/>
      <c r="F1009" s="193" t="s">
        <v>3217</v>
      </c>
      <c r="G1009" s="38"/>
      <c r="H1009" s="38"/>
      <c r="I1009" s="194"/>
      <c r="J1009" s="194"/>
      <c r="K1009" s="38"/>
      <c r="L1009" s="38"/>
      <c r="M1009" s="41"/>
      <c r="N1009" s="195"/>
      <c r="O1009" s="196"/>
      <c r="P1009" s="66"/>
      <c r="Q1009" s="66"/>
      <c r="R1009" s="66"/>
      <c r="S1009" s="66"/>
      <c r="T1009" s="66"/>
      <c r="U1009" s="66"/>
      <c r="V1009" s="66"/>
      <c r="W1009" s="66"/>
      <c r="X1009" s="67"/>
      <c r="Y1009" s="36"/>
      <c r="Z1009" s="36"/>
      <c r="AA1009" s="36"/>
      <c r="AB1009" s="36"/>
      <c r="AC1009" s="36"/>
      <c r="AD1009" s="36"/>
      <c r="AE1009" s="36"/>
      <c r="AT1009" s="19" t="s">
        <v>209</v>
      </c>
      <c r="AU1009" s="19" t="s">
        <v>207</v>
      </c>
    </row>
    <row r="1010" spans="1:65" s="13" customFormat="1" ht="11.25">
      <c r="B1010" s="197"/>
      <c r="C1010" s="198"/>
      <c r="D1010" s="192" t="s">
        <v>211</v>
      </c>
      <c r="E1010" s="199" t="s">
        <v>20</v>
      </c>
      <c r="F1010" s="200" t="s">
        <v>2896</v>
      </c>
      <c r="G1010" s="198"/>
      <c r="H1010" s="199" t="s">
        <v>20</v>
      </c>
      <c r="I1010" s="201"/>
      <c r="J1010" s="201"/>
      <c r="K1010" s="198"/>
      <c r="L1010" s="198"/>
      <c r="M1010" s="202"/>
      <c r="N1010" s="203"/>
      <c r="O1010" s="204"/>
      <c r="P1010" s="204"/>
      <c r="Q1010" s="204"/>
      <c r="R1010" s="204"/>
      <c r="S1010" s="204"/>
      <c r="T1010" s="204"/>
      <c r="U1010" s="204"/>
      <c r="V1010" s="204"/>
      <c r="W1010" s="204"/>
      <c r="X1010" s="205"/>
      <c r="AT1010" s="206" t="s">
        <v>211</v>
      </c>
      <c r="AU1010" s="206" t="s">
        <v>207</v>
      </c>
      <c r="AV1010" s="13" t="s">
        <v>82</v>
      </c>
      <c r="AW1010" s="13" t="s">
        <v>5</v>
      </c>
      <c r="AX1010" s="13" t="s">
        <v>74</v>
      </c>
      <c r="AY1010" s="206" t="s">
        <v>198</v>
      </c>
    </row>
    <row r="1011" spans="1:65" s="13" customFormat="1" ht="11.25">
      <c r="B1011" s="197"/>
      <c r="C1011" s="198"/>
      <c r="D1011" s="192" t="s">
        <v>211</v>
      </c>
      <c r="E1011" s="199" t="s">
        <v>20</v>
      </c>
      <c r="F1011" s="200" t="s">
        <v>949</v>
      </c>
      <c r="G1011" s="198"/>
      <c r="H1011" s="199" t="s">
        <v>20</v>
      </c>
      <c r="I1011" s="201"/>
      <c r="J1011" s="201"/>
      <c r="K1011" s="198"/>
      <c r="L1011" s="198"/>
      <c r="M1011" s="202"/>
      <c r="N1011" s="203"/>
      <c r="O1011" s="204"/>
      <c r="P1011" s="204"/>
      <c r="Q1011" s="204"/>
      <c r="R1011" s="204"/>
      <c r="S1011" s="204"/>
      <c r="T1011" s="204"/>
      <c r="U1011" s="204"/>
      <c r="V1011" s="204"/>
      <c r="W1011" s="204"/>
      <c r="X1011" s="205"/>
      <c r="AT1011" s="206" t="s">
        <v>211</v>
      </c>
      <c r="AU1011" s="206" t="s">
        <v>207</v>
      </c>
      <c r="AV1011" s="13" t="s">
        <v>82</v>
      </c>
      <c r="AW1011" s="13" t="s">
        <v>5</v>
      </c>
      <c r="AX1011" s="13" t="s">
        <v>74</v>
      </c>
      <c r="AY1011" s="206" t="s">
        <v>198</v>
      </c>
    </row>
    <row r="1012" spans="1:65" s="13" customFormat="1" ht="11.25">
      <c r="B1012" s="197"/>
      <c r="C1012" s="198"/>
      <c r="D1012" s="192" t="s">
        <v>211</v>
      </c>
      <c r="E1012" s="199" t="s">
        <v>20</v>
      </c>
      <c r="F1012" s="200" t="s">
        <v>3437</v>
      </c>
      <c r="G1012" s="198"/>
      <c r="H1012" s="199" t="s">
        <v>20</v>
      </c>
      <c r="I1012" s="201"/>
      <c r="J1012" s="201"/>
      <c r="K1012" s="198"/>
      <c r="L1012" s="198"/>
      <c r="M1012" s="202"/>
      <c r="N1012" s="203"/>
      <c r="O1012" s="204"/>
      <c r="P1012" s="204"/>
      <c r="Q1012" s="204"/>
      <c r="R1012" s="204"/>
      <c r="S1012" s="204"/>
      <c r="T1012" s="204"/>
      <c r="U1012" s="204"/>
      <c r="V1012" s="204"/>
      <c r="W1012" s="204"/>
      <c r="X1012" s="205"/>
      <c r="AT1012" s="206" t="s">
        <v>211</v>
      </c>
      <c r="AU1012" s="206" t="s">
        <v>207</v>
      </c>
      <c r="AV1012" s="13" t="s">
        <v>82</v>
      </c>
      <c r="AW1012" s="13" t="s">
        <v>5</v>
      </c>
      <c r="AX1012" s="13" t="s">
        <v>74</v>
      </c>
      <c r="AY1012" s="206" t="s">
        <v>198</v>
      </c>
    </row>
    <row r="1013" spans="1:65" s="14" customFormat="1" ht="11.25">
      <c r="B1013" s="207"/>
      <c r="C1013" s="208"/>
      <c r="D1013" s="192" t="s">
        <v>211</v>
      </c>
      <c r="E1013" s="209" t="s">
        <v>20</v>
      </c>
      <c r="F1013" s="210" t="s">
        <v>2461</v>
      </c>
      <c r="G1013" s="208"/>
      <c r="H1013" s="211">
        <v>11.1</v>
      </c>
      <c r="I1013" s="212"/>
      <c r="J1013" s="212"/>
      <c r="K1013" s="208"/>
      <c r="L1013" s="208"/>
      <c r="M1013" s="213"/>
      <c r="N1013" s="214"/>
      <c r="O1013" s="215"/>
      <c r="P1013" s="215"/>
      <c r="Q1013" s="215"/>
      <c r="R1013" s="215"/>
      <c r="S1013" s="215"/>
      <c r="T1013" s="215"/>
      <c r="U1013" s="215"/>
      <c r="V1013" s="215"/>
      <c r="W1013" s="215"/>
      <c r="X1013" s="216"/>
      <c r="AT1013" s="217" t="s">
        <v>211</v>
      </c>
      <c r="AU1013" s="217" t="s">
        <v>207</v>
      </c>
      <c r="AV1013" s="14" t="s">
        <v>207</v>
      </c>
      <c r="AW1013" s="14" t="s">
        <v>5</v>
      </c>
      <c r="AX1013" s="14" t="s">
        <v>74</v>
      </c>
      <c r="AY1013" s="217" t="s">
        <v>198</v>
      </c>
    </row>
    <row r="1014" spans="1:65" s="16" customFormat="1" ht="11.25">
      <c r="B1014" s="229"/>
      <c r="C1014" s="230"/>
      <c r="D1014" s="192" t="s">
        <v>211</v>
      </c>
      <c r="E1014" s="231" t="s">
        <v>20</v>
      </c>
      <c r="F1014" s="232" t="s">
        <v>282</v>
      </c>
      <c r="G1014" s="230"/>
      <c r="H1014" s="233">
        <v>11.1</v>
      </c>
      <c r="I1014" s="234"/>
      <c r="J1014" s="234"/>
      <c r="K1014" s="230"/>
      <c r="L1014" s="230"/>
      <c r="M1014" s="235"/>
      <c r="N1014" s="236"/>
      <c r="O1014" s="237"/>
      <c r="P1014" s="237"/>
      <c r="Q1014" s="237"/>
      <c r="R1014" s="237"/>
      <c r="S1014" s="237"/>
      <c r="T1014" s="237"/>
      <c r="U1014" s="237"/>
      <c r="V1014" s="237"/>
      <c r="W1014" s="237"/>
      <c r="X1014" s="238"/>
      <c r="AT1014" s="239" t="s">
        <v>211</v>
      </c>
      <c r="AU1014" s="239" t="s">
        <v>207</v>
      </c>
      <c r="AV1014" s="16" t="s">
        <v>206</v>
      </c>
      <c r="AW1014" s="16" t="s">
        <v>5</v>
      </c>
      <c r="AX1014" s="16" t="s">
        <v>82</v>
      </c>
      <c r="AY1014" s="239" t="s">
        <v>198</v>
      </c>
    </row>
    <row r="1015" spans="1:65" s="14" customFormat="1" ht="11.25">
      <c r="B1015" s="207"/>
      <c r="C1015" s="208"/>
      <c r="D1015" s="192" t="s">
        <v>211</v>
      </c>
      <c r="E1015" s="208"/>
      <c r="F1015" s="210" t="s">
        <v>3439</v>
      </c>
      <c r="G1015" s="208"/>
      <c r="H1015" s="211">
        <v>11.321999999999999</v>
      </c>
      <c r="I1015" s="212"/>
      <c r="J1015" s="212"/>
      <c r="K1015" s="208"/>
      <c r="L1015" s="208"/>
      <c r="M1015" s="213"/>
      <c r="N1015" s="214"/>
      <c r="O1015" s="215"/>
      <c r="P1015" s="215"/>
      <c r="Q1015" s="215"/>
      <c r="R1015" s="215"/>
      <c r="S1015" s="215"/>
      <c r="T1015" s="215"/>
      <c r="U1015" s="215"/>
      <c r="V1015" s="215"/>
      <c r="W1015" s="215"/>
      <c r="X1015" s="216"/>
      <c r="AT1015" s="217" t="s">
        <v>211</v>
      </c>
      <c r="AU1015" s="217" t="s">
        <v>207</v>
      </c>
      <c r="AV1015" s="14" t="s">
        <v>207</v>
      </c>
      <c r="AW1015" s="14" t="s">
        <v>4</v>
      </c>
      <c r="AX1015" s="14" t="s">
        <v>82</v>
      </c>
      <c r="AY1015" s="217" t="s">
        <v>198</v>
      </c>
    </row>
    <row r="1016" spans="1:65" s="2" customFormat="1" ht="24.2" customHeight="1">
      <c r="A1016" s="36"/>
      <c r="B1016" s="37"/>
      <c r="C1016" s="178" t="s">
        <v>404</v>
      </c>
      <c r="D1016" s="178" t="s">
        <v>201</v>
      </c>
      <c r="E1016" s="179" t="s">
        <v>3220</v>
      </c>
      <c r="F1016" s="180" t="s">
        <v>3221</v>
      </c>
      <c r="G1016" s="181" t="s">
        <v>412</v>
      </c>
      <c r="H1016" s="182">
        <v>14.6</v>
      </c>
      <c r="I1016" s="183"/>
      <c r="J1016" s="183"/>
      <c r="K1016" s="184">
        <f>ROUND(P1016*H1016,2)</f>
        <v>0</v>
      </c>
      <c r="L1016" s="180" t="s">
        <v>205</v>
      </c>
      <c r="M1016" s="41"/>
      <c r="N1016" s="185" t="s">
        <v>20</v>
      </c>
      <c r="O1016" s="186" t="s">
        <v>44</v>
      </c>
      <c r="P1016" s="187">
        <f>I1016+J1016</f>
        <v>0</v>
      </c>
      <c r="Q1016" s="187">
        <f>ROUND(I1016*H1016,2)</f>
        <v>0</v>
      </c>
      <c r="R1016" s="187">
        <f>ROUND(J1016*H1016,2)</f>
        <v>0</v>
      </c>
      <c r="S1016" s="66"/>
      <c r="T1016" s="188">
        <f>S1016*H1016</f>
        <v>0</v>
      </c>
      <c r="U1016" s="188">
        <v>0</v>
      </c>
      <c r="V1016" s="188">
        <f>U1016*H1016</f>
        <v>0</v>
      </c>
      <c r="W1016" s="188">
        <v>0</v>
      </c>
      <c r="X1016" s="189">
        <f>W1016*H1016</f>
        <v>0</v>
      </c>
      <c r="Y1016" s="36"/>
      <c r="Z1016" s="36"/>
      <c r="AA1016" s="36"/>
      <c r="AB1016" s="36"/>
      <c r="AC1016" s="36"/>
      <c r="AD1016" s="36"/>
      <c r="AE1016" s="36"/>
      <c r="AR1016" s="190" t="s">
        <v>206</v>
      </c>
      <c r="AT1016" s="190" t="s">
        <v>201</v>
      </c>
      <c r="AU1016" s="190" t="s">
        <v>207</v>
      </c>
      <c r="AY1016" s="19" t="s">
        <v>198</v>
      </c>
      <c r="BE1016" s="191">
        <f>IF(O1016="základní",K1016,0)</f>
        <v>0</v>
      </c>
      <c r="BF1016" s="191">
        <f>IF(O1016="snížená",K1016,0)</f>
        <v>0</v>
      </c>
      <c r="BG1016" s="191">
        <f>IF(O1016="zákl. přenesená",K1016,0)</f>
        <v>0</v>
      </c>
      <c r="BH1016" s="191">
        <f>IF(O1016="sníž. přenesená",K1016,0)</f>
        <v>0</v>
      </c>
      <c r="BI1016" s="191">
        <f>IF(O1016="nulová",K1016,0)</f>
        <v>0</v>
      </c>
      <c r="BJ1016" s="19" t="s">
        <v>207</v>
      </c>
      <c r="BK1016" s="191">
        <f>ROUND(P1016*H1016,2)</f>
        <v>0</v>
      </c>
      <c r="BL1016" s="19" t="s">
        <v>206</v>
      </c>
      <c r="BM1016" s="190" t="s">
        <v>3440</v>
      </c>
    </row>
    <row r="1017" spans="1:65" s="2" customFormat="1" ht="11.25">
      <c r="A1017" s="36"/>
      <c r="B1017" s="37"/>
      <c r="C1017" s="38"/>
      <c r="D1017" s="192" t="s">
        <v>209</v>
      </c>
      <c r="E1017" s="38"/>
      <c r="F1017" s="193" t="s">
        <v>3223</v>
      </c>
      <c r="G1017" s="38"/>
      <c r="H1017" s="38"/>
      <c r="I1017" s="194"/>
      <c r="J1017" s="194"/>
      <c r="K1017" s="38"/>
      <c r="L1017" s="38"/>
      <c r="M1017" s="41"/>
      <c r="N1017" s="195"/>
      <c r="O1017" s="196"/>
      <c r="P1017" s="66"/>
      <c r="Q1017" s="66"/>
      <c r="R1017" s="66"/>
      <c r="S1017" s="66"/>
      <c r="T1017" s="66"/>
      <c r="U1017" s="66"/>
      <c r="V1017" s="66"/>
      <c r="W1017" s="66"/>
      <c r="X1017" s="67"/>
      <c r="Y1017" s="36"/>
      <c r="Z1017" s="36"/>
      <c r="AA1017" s="36"/>
      <c r="AB1017" s="36"/>
      <c r="AC1017" s="36"/>
      <c r="AD1017" s="36"/>
      <c r="AE1017" s="36"/>
      <c r="AT1017" s="19" t="s">
        <v>209</v>
      </c>
      <c r="AU1017" s="19" t="s">
        <v>207</v>
      </c>
    </row>
    <row r="1018" spans="1:65" s="13" customFormat="1" ht="11.25">
      <c r="B1018" s="197"/>
      <c r="C1018" s="198"/>
      <c r="D1018" s="192" t="s">
        <v>211</v>
      </c>
      <c r="E1018" s="199" t="s">
        <v>20</v>
      </c>
      <c r="F1018" s="200" t="s">
        <v>3206</v>
      </c>
      <c r="G1018" s="198"/>
      <c r="H1018" s="199" t="s">
        <v>20</v>
      </c>
      <c r="I1018" s="201"/>
      <c r="J1018" s="201"/>
      <c r="K1018" s="198"/>
      <c r="L1018" s="198"/>
      <c r="M1018" s="202"/>
      <c r="N1018" s="203"/>
      <c r="O1018" s="204"/>
      <c r="P1018" s="204"/>
      <c r="Q1018" s="204"/>
      <c r="R1018" s="204"/>
      <c r="S1018" s="204"/>
      <c r="T1018" s="204"/>
      <c r="U1018" s="204"/>
      <c r="V1018" s="204"/>
      <c r="W1018" s="204"/>
      <c r="X1018" s="205"/>
      <c r="AT1018" s="206" t="s">
        <v>211</v>
      </c>
      <c r="AU1018" s="206" t="s">
        <v>207</v>
      </c>
      <c r="AV1018" s="13" t="s">
        <v>82</v>
      </c>
      <c r="AW1018" s="13" t="s">
        <v>5</v>
      </c>
      <c r="AX1018" s="13" t="s">
        <v>74</v>
      </c>
      <c r="AY1018" s="206" t="s">
        <v>198</v>
      </c>
    </row>
    <row r="1019" spans="1:65" s="13" customFormat="1" ht="11.25">
      <c r="B1019" s="197"/>
      <c r="C1019" s="198"/>
      <c r="D1019" s="192" t="s">
        <v>211</v>
      </c>
      <c r="E1019" s="199" t="s">
        <v>20</v>
      </c>
      <c r="F1019" s="200" t="s">
        <v>2896</v>
      </c>
      <c r="G1019" s="198"/>
      <c r="H1019" s="199" t="s">
        <v>20</v>
      </c>
      <c r="I1019" s="201"/>
      <c r="J1019" s="201"/>
      <c r="K1019" s="198"/>
      <c r="L1019" s="198"/>
      <c r="M1019" s="202"/>
      <c r="N1019" s="203"/>
      <c r="O1019" s="204"/>
      <c r="P1019" s="204"/>
      <c r="Q1019" s="204"/>
      <c r="R1019" s="204"/>
      <c r="S1019" s="204"/>
      <c r="T1019" s="204"/>
      <c r="U1019" s="204"/>
      <c r="V1019" s="204"/>
      <c r="W1019" s="204"/>
      <c r="X1019" s="205"/>
      <c r="AT1019" s="206" t="s">
        <v>211</v>
      </c>
      <c r="AU1019" s="206" t="s">
        <v>207</v>
      </c>
      <c r="AV1019" s="13" t="s">
        <v>82</v>
      </c>
      <c r="AW1019" s="13" t="s">
        <v>5</v>
      </c>
      <c r="AX1019" s="13" t="s">
        <v>74</v>
      </c>
      <c r="AY1019" s="206" t="s">
        <v>198</v>
      </c>
    </row>
    <row r="1020" spans="1:65" s="13" customFormat="1" ht="11.25">
      <c r="B1020" s="197"/>
      <c r="C1020" s="198"/>
      <c r="D1020" s="192" t="s">
        <v>211</v>
      </c>
      <c r="E1020" s="199" t="s">
        <v>20</v>
      </c>
      <c r="F1020" s="200" t="s">
        <v>949</v>
      </c>
      <c r="G1020" s="198"/>
      <c r="H1020" s="199" t="s">
        <v>20</v>
      </c>
      <c r="I1020" s="201"/>
      <c r="J1020" s="201"/>
      <c r="K1020" s="198"/>
      <c r="L1020" s="198"/>
      <c r="M1020" s="202"/>
      <c r="N1020" s="203"/>
      <c r="O1020" s="204"/>
      <c r="P1020" s="204"/>
      <c r="Q1020" s="204"/>
      <c r="R1020" s="204"/>
      <c r="S1020" s="204"/>
      <c r="T1020" s="204"/>
      <c r="U1020" s="204"/>
      <c r="V1020" s="204"/>
      <c r="W1020" s="204"/>
      <c r="X1020" s="205"/>
      <c r="AT1020" s="206" t="s">
        <v>211</v>
      </c>
      <c r="AU1020" s="206" t="s">
        <v>207</v>
      </c>
      <c r="AV1020" s="13" t="s">
        <v>82</v>
      </c>
      <c r="AW1020" s="13" t="s">
        <v>5</v>
      </c>
      <c r="AX1020" s="13" t="s">
        <v>74</v>
      </c>
      <c r="AY1020" s="206" t="s">
        <v>198</v>
      </c>
    </row>
    <row r="1021" spans="1:65" s="13" customFormat="1" ht="11.25">
      <c r="B1021" s="197"/>
      <c r="C1021" s="198"/>
      <c r="D1021" s="192" t="s">
        <v>211</v>
      </c>
      <c r="E1021" s="199" t="s">
        <v>20</v>
      </c>
      <c r="F1021" s="200" t="s">
        <v>3441</v>
      </c>
      <c r="G1021" s="198"/>
      <c r="H1021" s="199" t="s">
        <v>20</v>
      </c>
      <c r="I1021" s="201"/>
      <c r="J1021" s="201"/>
      <c r="K1021" s="198"/>
      <c r="L1021" s="198"/>
      <c r="M1021" s="202"/>
      <c r="N1021" s="203"/>
      <c r="O1021" s="204"/>
      <c r="P1021" s="204"/>
      <c r="Q1021" s="204"/>
      <c r="R1021" s="204"/>
      <c r="S1021" s="204"/>
      <c r="T1021" s="204"/>
      <c r="U1021" s="204"/>
      <c r="V1021" s="204"/>
      <c r="W1021" s="204"/>
      <c r="X1021" s="205"/>
      <c r="AT1021" s="206" t="s">
        <v>211</v>
      </c>
      <c r="AU1021" s="206" t="s">
        <v>207</v>
      </c>
      <c r="AV1021" s="13" t="s">
        <v>82</v>
      </c>
      <c r="AW1021" s="13" t="s">
        <v>5</v>
      </c>
      <c r="AX1021" s="13" t="s">
        <v>74</v>
      </c>
      <c r="AY1021" s="206" t="s">
        <v>198</v>
      </c>
    </row>
    <row r="1022" spans="1:65" s="14" customFormat="1" ht="11.25">
      <c r="B1022" s="207"/>
      <c r="C1022" s="208"/>
      <c r="D1022" s="192" t="s">
        <v>211</v>
      </c>
      <c r="E1022" s="209" t="s">
        <v>20</v>
      </c>
      <c r="F1022" s="210" t="s">
        <v>3442</v>
      </c>
      <c r="G1022" s="208"/>
      <c r="H1022" s="211">
        <v>14.6</v>
      </c>
      <c r="I1022" s="212"/>
      <c r="J1022" s="212"/>
      <c r="K1022" s="208"/>
      <c r="L1022" s="208"/>
      <c r="M1022" s="213"/>
      <c r="N1022" s="214"/>
      <c r="O1022" s="215"/>
      <c r="P1022" s="215"/>
      <c r="Q1022" s="215"/>
      <c r="R1022" s="215"/>
      <c r="S1022" s="215"/>
      <c r="T1022" s="215"/>
      <c r="U1022" s="215"/>
      <c r="V1022" s="215"/>
      <c r="W1022" s="215"/>
      <c r="X1022" s="216"/>
      <c r="AT1022" s="217" t="s">
        <v>211</v>
      </c>
      <c r="AU1022" s="217" t="s">
        <v>207</v>
      </c>
      <c r="AV1022" s="14" t="s">
        <v>207</v>
      </c>
      <c r="AW1022" s="14" t="s">
        <v>5</v>
      </c>
      <c r="AX1022" s="14" t="s">
        <v>74</v>
      </c>
      <c r="AY1022" s="217" t="s">
        <v>198</v>
      </c>
    </row>
    <row r="1023" spans="1:65" s="16" customFormat="1" ht="11.25">
      <c r="B1023" s="229"/>
      <c r="C1023" s="230"/>
      <c r="D1023" s="192" t="s">
        <v>211</v>
      </c>
      <c r="E1023" s="231" t="s">
        <v>20</v>
      </c>
      <c r="F1023" s="232" t="s">
        <v>282</v>
      </c>
      <c r="G1023" s="230"/>
      <c r="H1023" s="233">
        <v>14.6</v>
      </c>
      <c r="I1023" s="234"/>
      <c r="J1023" s="234"/>
      <c r="K1023" s="230"/>
      <c r="L1023" s="230"/>
      <c r="M1023" s="235"/>
      <c r="N1023" s="236"/>
      <c r="O1023" s="237"/>
      <c r="P1023" s="237"/>
      <c r="Q1023" s="237"/>
      <c r="R1023" s="237"/>
      <c r="S1023" s="237"/>
      <c r="T1023" s="237"/>
      <c r="U1023" s="237"/>
      <c r="V1023" s="237"/>
      <c r="W1023" s="237"/>
      <c r="X1023" s="238"/>
      <c r="AT1023" s="239" t="s">
        <v>211</v>
      </c>
      <c r="AU1023" s="239" t="s">
        <v>207</v>
      </c>
      <c r="AV1023" s="16" t="s">
        <v>206</v>
      </c>
      <c r="AW1023" s="16" t="s">
        <v>5</v>
      </c>
      <c r="AX1023" s="16" t="s">
        <v>82</v>
      </c>
      <c r="AY1023" s="239" t="s">
        <v>198</v>
      </c>
    </row>
    <row r="1024" spans="1:65" s="2" customFormat="1" ht="24.2" customHeight="1">
      <c r="A1024" s="36"/>
      <c r="B1024" s="37"/>
      <c r="C1024" s="246" t="s">
        <v>458</v>
      </c>
      <c r="D1024" s="246" t="s">
        <v>1044</v>
      </c>
      <c r="E1024" s="247" t="s">
        <v>3258</v>
      </c>
      <c r="F1024" s="248" t="s">
        <v>3259</v>
      </c>
      <c r="G1024" s="249" t="s">
        <v>412</v>
      </c>
      <c r="H1024" s="250">
        <v>15.33</v>
      </c>
      <c r="I1024" s="251"/>
      <c r="J1024" s="252"/>
      <c r="K1024" s="253">
        <f>ROUND(P1024*H1024,2)</f>
        <v>0</v>
      </c>
      <c r="L1024" s="248" t="s">
        <v>205</v>
      </c>
      <c r="M1024" s="254"/>
      <c r="N1024" s="255" t="s">
        <v>20</v>
      </c>
      <c r="O1024" s="186" t="s">
        <v>44</v>
      </c>
      <c r="P1024" s="187">
        <f>I1024+J1024</f>
        <v>0</v>
      </c>
      <c r="Q1024" s="187">
        <f>ROUND(I1024*H1024,2)</f>
        <v>0</v>
      </c>
      <c r="R1024" s="187">
        <f>ROUND(J1024*H1024,2)</f>
        <v>0</v>
      </c>
      <c r="S1024" s="66"/>
      <c r="T1024" s="188">
        <f>S1024*H1024</f>
        <v>0</v>
      </c>
      <c r="U1024" s="188">
        <v>3.0000000000000001E-5</v>
      </c>
      <c r="V1024" s="188">
        <f>U1024*H1024</f>
        <v>4.5990000000000001E-4</v>
      </c>
      <c r="W1024" s="188">
        <v>0</v>
      </c>
      <c r="X1024" s="189">
        <f>W1024*H1024</f>
        <v>0</v>
      </c>
      <c r="Y1024" s="36"/>
      <c r="Z1024" s="36"/>
      <c r="AA1024" s="36"/>
      <c r="AB1024" s="36"/>
      <c r="AC1024" s="36"/>
      <c r="AD1024" s="36"/>
      <c r="AE1024" s="36"/>
      <c r="AR1024" s="190" t="s">
        <v>345</v>
      </c>
      <c r="AT1024" s="190" t="s">
        <v>1044</v>
      </c>
      <c r="AU1024" s="190" t="s">
        <v>207</v>
      </c>
      <c r="AY1024" s="19" t="s">
        <v>198</v>
      </c>
      <c r="BE1024" s="191">
        <f>IF(O1024="základní",K1024,0)</f>
        <v>0</v>
      </c>
      <c r="BF1024" s="191">
        <f>IF(O1024="snížená",K1024,0)</f>
        <v>0</v>
      </c>
      <c r="BG1024" s="191">
        <f>IF(O1024="zákl. přenesená",K1024,0)</f>
        <v>0</v>
      </c>
      <c r="BH1024" s="191">
        <f>IF(O1024="sníž. přenesená",K1024,0)</f>
        <v>0</v>
      </c>
      <c r="BI1024" s="191">
        <f>IF(O1024="nulová",K1024,0)</f>
        <v>0</v>
      </c>
      <c r="BJ1024" s="19" t="s">
        <v>207</v>
      </c>
      <c r="BK1024" s="191">
        <f>ROUND(P1024*H1024,2)</f>
        <v>0</v>
      </c>
      <c r="BL1024" s="19" t="s">
        <v>206</v>
      </c>
      <c r="BM1024" s="190" t="s">
        <v>3443</v>
      </c>
    </row>
    <row r="1025" spans="1:65" s="2" customFormat="1" ht="11.25">
      <c r="A1025" s="36"/>
      <c r="B1025" s="37"/>
      <c r="C1025" s="38"/>
      <c r="D1025" s="192" t="s">
        <v>209</v>
      </c>
      <c r="E1025" s="38"/>
      <c r="F1025" s="193" t="s">
        <v>3259</v>
      </c>
      <c r="G1025" s="38"/>
      <c r="H1025" s="38"/>
      <c r="I1025" s="194"/>
      <c r="J1025" s="194"/>
      <c r="K1025" s="38"/>
      <c r="L1025" s="38"/>
      <c r="M1025" s="41"/>
      <c r="N1025" s="195"/>
      <c r="O1025" s="196"/>
      <c r="P1025" s="66"/>
      <c r="Q1025" s="66"/>
      <c r="R1025" s="66"/>
      <c r="S1025" s="66"/>
      <c r="T1025" s="66"/>
      <c r="U1025" s="66"/>
      <c r="V1025" s="66"/>
      <c r="W1025" s="66"/>
      <c r="X1025" s="67"/>
      <c r="Y1025" s="36"/>
      <c r="Z1025" s="36"/>
      <c r="AA1025" s="36"/>
      <c r="AB1025" s="36"/>
      <c r="AC1025" s="36"/>
      <c r="AD1025" s="36"/>
      <c r="AE1025" s="36"/>
      <c r="AT1025" s="19" t="s">
        <v>209</v>
      </c>
      <c r="AU1025" s="19" t="s">
        <v>207</v>
      </c>
    </row>
    <row r="1026" spans="1:65" s="13" customFormat="1" ht="11.25">
      <c r="B1026" s="197"/>
      <c r="C1026" s="198"/>
      <c r="D1026" s="192" t="s">
        <v>211</v>
      </c>
      <c r="E1026" s="199" t="s">
        <v>20</v>
      </c>
      <c r="F1026" s="200" t="s">
        <v>3250</v>
      </c>
      <c r="G1026" s="198"/>
      <c r="H1026" s="199" t="s">
        <v>20</v>
      </c>
      <c r="I1026" s="201"/>
      <c r="J1026" s="201"/>
      <c r="K1026" s="198"/>
      <c r="L1026" s="198"/>
      <c r="M1026" s="202"/>
      <c r="N1026" s="203"/>
      <c r="O1026" s="204"/>
      <c r="P1026" s="204"/>
      <c r="Q1026" s="204"/>
      <c r="R1026" s="204"/>
      <c r="S1026" s="204"/>
      <c r="T1026" s="204"/>
      <c r="U1026" s="204"/>
      <c r="V1026" s="204"/>
      <c r="W1026" s="204"/>
      <c r="X1026" s="205"/>
      <c r="AT1026" s="206" t="s">
        <v>211</v>
      </c>
      <c r="AU1026" s="206" t="s">
        <v>207</v>
      </c>
      <c r="AV1026" s="13" t="s">
        <v>82</v>
      </c>
      <c r="AW1026" s="13" t="s">
        <v>5</v>
      </c>
      <c r="AX1026" s="13" t="s">
        <v>74</v>
      </c>
      <c r="AY1026" s="206" t="s">
        <v>198</v>
      </c>
    </row>
    <row r="1027" spans="1:65" s="13" customFormat="1" ht="11.25">
      <c r="B1027" s="197"/>
      <c r="C1027" s="198"/>
      <c r="D1027" s="192" t="s">
        <v>211</v>
      </c>
      <c r="E1027" s="199" t="s">
        <v>20</v>
      </c>
      <c r="F1027" s="200" t="s">
        <v>3261</v>
      </c>
      <c r="G1027" s="198"/>
      <c r="H1027" s="199" t="s">
        <v>20</v>
      </c>
      <c r="I1027" s="201"/>
      <c r="J1027" s="201"/>
      <c r="K1027" s="198"/>
      <c r="L1027" s="198"/>
      <c r="M1027" s="202"/>
      <c r="N1027" s="203"/>
      <c r="O1027" s="204"/>
      <c r="P1027" s="204"/>
      <c r="Q1027" s="204"/>
      <c r="R1027" s="204"/>
      <c r="S1027" s="204"/>
      <c r="T1027" s="204"/>
      <c r="U1027" s="204"/>
      <c r="V1027" s="204"/>
      <c r="W1027" s="204"/>
      <c r="X1027" s="205"/>
      <c r="AT1027" s="206" t="s">
        <v>211</v>
      </c>
      <c r="AU1027" s="206" t="s">
        <v>207</v>
      </c>
      <c r="AV1027" s="13" t="s">
        <v>82</v>
      </c>
      <c r="AW1027" s="13" t="s">
        <v>5</v>
      </c>
      <c r="AX1027" s="13" t="s">
        <v>74</v>
      </c>
      <c r="AY1027" s="206" t="s">
        <v>198</v>
      </c>
    </row>
    <row r="1028" spans="1:65" s="14" customFormat="1" ht="11.25">
      <c r="B1028" s="207"/>
      <c r="C1028" s="208"/>
      <c r="D1028" s="192" t="s">
        <v>211</v>
      </c>
      <c r="E1028" s="209" t="s">
        <v>20</v>
      </c>
      <c r="F1028" s="210" t="s">
        <v>3442</v>
      </c>
      <c r="G1028" s="208"/>
      <c r="H1028" s="211">
        <v>14.6</v>
      </c>
      <c r="I1028" s="212"/>
      <c r="J1028" s="212"/>
      <c r="K1028" s="208"/>
      <c r="L1028" s="208"/>
      <c r="M1028" s="213"/>
      <c r="N1028" s="214"/>
      <c r="O1028" s="215"/>
      <c r="P1028" s="215"/>
      <c r="Q1028" s="215"/>
      <c r="R1028" s="215"/>
      <c r="S1028" s="215"/>
      <c r="T1028" s="215"/>
      <c r="U1028" s="215"/>
      <c r="V1028" s="215"/>
      <c r="W1028" s="215"/>
      <c r="X1028" s="216"/>
      <c r="AT1028" s="217" t="s">
        <v>211</v>
      </c>
      <c r="AU1028" s="217" t="s">
        <v>207</v>
      </c>
      <c r="AV1028" s="14" t="s">
        <v>207</v>
      </c>
      <c r="AW1028" s="14" t="s">
        <v>5</v>
      </c>
      <c r="AX1028" s="14" t="s">
        <v>74</v>
      </c>
      <c r="AY1028" s="217" t="s">
        <v>198</v>
      </c>
    </row>
    <row r="1029" spans="1:65" s="15" customFormat="1" ht="11.25">
      <c r="B1029" s="218"/>
      <c r="C1029" s="219"/>
      <c r="D1029" s="192" t="s">
        <v>211</v>
      </c>
      <c r="E1029" s="220" t="s">
        <v>20</v>
      </c>
      <c r="F1029" s="221" t="s">
        <v>1675</v>
      </c>
      <c r="G1029" s="219"/>
      <c r="H1029" s="222">
        <v>14.6</v>
      </c>
      <c r="I1029" s="223"/>
      <c r="J1029" s="223"/>
      <c r="K1029" s="219"/>
      <c r="L1029" s="219"/>
      <c r="M1029" s="224"/>
      <c r="N1029" s="225"/>
      <c r="O1029" s="226"/>
      <c r="P1029" s="226"/>
      <c r="Q1029" s="226"/>
      <c r="R1029" s="226"/>
      <c r="S1029" s="226"/>
      <c r="T1029" s="226"/>
      <c r="U1029" s="226"/>
      <c r="V1029" s="226"/>
      <c r="W1029" s="226"/>
      <c r="X1029" s="227"/>
      <c r="AT1029" s="228" t="s">
        <v>211</v>
      </c>
      <c r="AU1029" s="228" t="s">
        <v>207</v>
      </c>
      <c r="AV1029" s="15" t="s">
        <v>221</v>
      </c>
      <c r="AW1029" s="15" t="s">
        <v>5</v>
      </c>
      <c r="AX1029" s="15" t="s">
        <v>74</v>
      </c>
      <c r="AY1029" s="228" t="s">
        <v>198</v>
      </c>
    </row>
    <row r="1030" spans="1:65" s="16" customFormat="1" ht="11.25">
      <c r="B1030" s="229"/>
      <c r="C1030" s="230"/>
      <c r="D1030" s="192" t="s">
        <v>211</v>
      </c>
      <c r="E1030" s="231" t="s">
        <v>20</v>
      </c>
      <c r="F1030" s="232" t="s">
        <v>282</v>
      </c>
      <c r="G1030" s="230"/>
      <c r="H1030" s="233">
        <v>14.6</v>
      </c>
      <c r="I1030" s="234"/>
      <c r="J1030" s="234"/>
      <c r="K1030" s="230"/>
      <c r="L1030" s="230"/>
      <c r="M1030" s="235"/>
      <c r="N1030" s="236"/>
      <c r="O1030" s="237"/>
      <c r="P1030" s="237"/>
      <c r="Q1030" s="237"/>
      <c r="R1030" s="237"/>
      <c r="S1030" s="237"/>
      <c r="T1030" s="237"/>
      <c r="U1030" s="237"/>
      <c r="V1030" s="237"/>
      <c r="W1030" s="237"/>
      <c r="X1030" s="238"/>
      <c r="AT1030" s="239" t="s">
        <v>211</v>
      </c>
      <c r="AU1030" s="239" t="s">
        <v>207</v>
      </c>
      <c r="AV1030" s="16" t="s">
        <v>206</v>
      </c>
      <c r="AW1030" s="16" t="s">
        <v>5</v>
      </c>
      <c r="AX1030" s="16" t="s">
        <v>82</v>
      </c>
      <c r="AY1030" s="239" t="s">
        <v>198</v>
      </c>
    </row>
    <row r="1031" spans="1:65" s="14" customFormat="1" ht="11.25">
      <c r="B1031" s="207"/>
      <c r="C1031" s="208"/>
      <c r="D1031" s="192" t="s">
        <v>211</v>
      </c>
      <c r="E1031" s="208"/>
      <c r="F1031" s="210" t="s">
        <v>3444</v>
      </c>
      <c r="G1031" s="208"/>
      <c r="H1031" s="211">
        <v>15.33</v>
      </c>
      <c r="I1031" s="212"/>
      <c r="J1031" s="212"/>
      <c r="K1031" s="208"/>
      <c r="L1031" s="208"/>
      <c r="M1031" s="213"/>
      <c r="N1031" s="214"/>
      <c r="O1031" s="215"/>
      <c r="P1031" s="215"/>
      <c r="Q1031" s="215"/>
      <c r="R1031" s="215"/>
      <c r="S1031" s="215"/>
      <c r="T1031" s="215"/>
      <c r="U1031" s="215"/>
      <c r="V1031" s="215"/>
      <c r="W1031" s="215"/>
      <c r="X1031" s="216"/>
      <c r="AT1031" s="217" t="s">
        <v>211</v>
      </c>
      <c r="AU1031" s="217" t="s">
        <v>207</v>
      </c>
      <c r="AV1031" s="14" t="s">
        <v>207</v>
      </c>
      <c r="AW1031" s="14" t="s">
        <v>4</v>
      </c>
      <c r="AX1031" s="14" t="s">
        <v>82</v>
      </c>
      <c r="AY1031" s="217" t="s">
        <v>198</v>
      </c>
    </row>
    <row r="1032" spans="1:65" s="12" customFormat="1" ht="22.9" customHeight="1">
      <c r="B1032" s="161"/>
      <c r="C1032" s="162"/>
      <c r="D1032" s="163" t="s">
        <v>73</v>
      </c>
      <c r="E1032" s="176" t="s">
        <v>1075</v>
      </c>
      <c r="F1032" s="176" t="s">
        <v>1076</v>
      </c>
      <c r="G1032" s="162"/>
      <c r="H1032" s="162"/>
      <c r="I1032" s="165"/>
      <c r="J1032" s="165"/>
      <c r="K1032" s="177">
        <f>BK1032</f>
        <v>0</v>
      </c>
      <c r="L1032" s="162"/>
      <c r="M1032" s="167"/>
      <c r="N1032" s="168"/>
      <c r="O1032" s="169"/>
      <c r="P1032" s="169"/>
      <c r="Q1032" s="170">
        <f>SUM(Q1033:Q1034)</f>
        <v>0</v>
      </c>
      <c r="R1032" s="170">
        <f>SUM(R1033:R1034)</f>
        <v>0</v>
      </c>
      <c r="S1032" s="169"/>
      <c r="T1032" s="171">
        <f>SUM(T1033:T1034)</f>
        <v>0</v>
      </c>
      <c r="U1032" s="169"/>
      <c r="V1032" s="171">
        <f>SUM(V1033:V1034)</f>
        <v>0</v>
      </c>
      <c r="W1032" s="169"/>
      <c r="X1032" s="172">
        <f>SUM(X1033:X1034)</f>
        <v>0</v>
      </c>
      <c r="AR1032" s="173" t="s">
        <v>82</v>
      </c>
      <c r="AT1032" s="174" t="s">
        <v>73</v>
      </c>
      <c r="AU1032" s="174" t="s">
        <v>82</v>
      </c>
      <c r="AY1032" s="173" t="s">
        <v>198</v>
      </c>
      <c r="BK1032" s="175">
        <f>SUM(BK1033:BK1034)</f>
        <v>0</v>
      </c>
    </row>
    <row r="1033" spans="1:65" s="2" customFormat="1" ht="24.2" customHeight="1">
      <c r="A1033" s="36"/>
      <c r="B1033" s="37"/>
      <c r="C1033" s="178" t="s">
        <v>477</v>
      </c>
      <c r="D1033" s="178" t="s">
        <v>201</v>
      </c>
      <c r="E1033" s="179" t="s">
        <v>3445</v>
      </c>
      <c r="F1033" s="180" t="s">
        <v>3446</v>
      </c>
      <c r="G1033" s="181" t="s">
        <v>342</v>
      </c>
      <c r="H1033" s="182">
        <v>17.018999999999998</v>
      </c>
      <c r="I1033" s="183"/>
      <c r="J1033" s="183"/>
      <c r="K1033" s="184">
        <f>ROUND(P1033*H1033,2)</f>
        <v>0</v>
      </c>
      <c r="L1033" s="180" t="s">
        <v>205</v>
      </c>
      <c r="M1033" s="41"/>
      <c r="N1033" s="185" t="s">
        <v>20</v>
      </c>
      <c r="O1033" s="186" t="s">
        <v>44</v>
      </c>
      <c r="P1033" s="187">
        <f>I1033+J1033</f>
        <v>0</v>
      </c>
      <c r="Q1033" s="187">
        <f>ROUND(I1033*H1033,2)</f>
        <v>0</v>
      </c>
      <c r="R1033" s="187">
        <f>ROUND(J1033*H1033,2)</f>
        <v>0</v>
      </c>
      <c r="S1033" s="66"/>
      <c r="T1033" s="188">
        <f>S1033*H1033</f>
        <v>0</v>
      </c>
      <c r="U1033" s="188">
        <v>0</v>
      </c>
      <c r="V1033" s="188">
        <f>U1033*H1033</f>
        <v>0</v>
      </c>
      <c r="W1033" s="188">
        <v>0</v>
      </c>
      <c r="X1033" s="189">
        <f>W1033*H1033</f>
        <v>0</v>
      </c>
      <c r="Y1033" s="36"/>
      <c r="Z1033" s="36"/>
      <c r="AA1033" s="36"/>
      <c r="AB1033" s="36"/>
      <c r="AC1033" s="36"/>
      <c r="AD1033" s="36"/>
      <c r="AE1033" s="36"/>
      <c r="AR1033" s="190" t="s">
        <v>206</v>
      </c>
      <c r="AT1033" s="190" t="s">
        <v>201</v>
      </c>
      <c r="AU1033" s="190" t="s">
        <v>207</v>
      </c>
      <c r="AY1033" s="19" t="s">
        <v>198</v>
      </c>
      <c r="BE1033" s="191">
        <f>IF(O1033="základní",K1033,0)</f>
        <v>0</v>
      </c>
      <c r="BF1033" s="191">
        <f>IF(O1033="snížená",K1033,0)</f>
        <v>0</v>
      </c>
      <c r="BG1033" s="191">
        <f>IF(O1033="zákl. přenesená",K1033,0)</f>
        <v>0</v>
      </c>
      <c r="BH1033" s="191">
        <f>IF(O1033="sníž. přenesená",K1033,0)</f>
        <v>0</v>
      </c>
      <c r="BI1033" s="191">
        <f>IF(O1033="nulová",K1033,0)</f>
        <v>0</v>
      </c>
      <c r="BJ1033" s="19" t="s">
        <v>207</v>
      </c>
      <c r="BK1033" s="191">
        <f>ROUND(P1033*H1033,2)</f>
        <v>0</v>
      </c>
      <c r="BL1033" s="19" t="s">
        <v>206</v>
      </c>
      <c r="BM1033" s="190" t="s">
        <v>3447</v>
      </c>
    </row>
    <row r="1034" spans="1:65" s="2" customFormat="1" ht="19.5">
      <c r="A1034" s="36"/>
      <c r="B1034" s="37"/>
      <c r="C1034" s="38"/>
      <c r="D1034" s="192" t="s">
        <v>209</v>
      </c>
      <c r="E1034" s="38"/>
      <c r="F1034" s="193" t="s">
        <v>3448</v>
      </c>
      <c r="G1034" s="38"/>
      <c r="H1034" s="38"/>
      <c r="I1034" s="194"/>
      <c r="J1034" s="194"/>
      <c r="K1034" s="38"/>
      <c r="L1034" s="38"/>
      <c r="M1034" s="41"/>
      <c r="N1034" s="195"/>
      <c r="O1034" s="196"/>
      <c r="P1034" s="66"/>
      <c r="Q1034" s="66"/>
      <c r="R1034" s="66"/>
      <c r="S1034" s="66"/>
      <c r="T1034" s="66"/>
      <c r="U1034" s="66"/>
      <c r="V1034" s="66"/>
      <c r="W1034" s="66"/>
      <c r="X1034" s="67"/>
      <c r="Y1034" s="36"/>
      <c r="Z1034" s="36"/>
      <c r="AA1034" s="36"/>
      <c r="AB1034" s="36"/>
      <c r="AC1034" s="36"/>
      <c r="AD1034" s="36"/>
      <c r="AE1034" s="36"/>
      <c r="AT1034" s="19" t="s">
        <v>209</v>
      </c>
      <c r="AU1034" s="19" t="s">
        <v>207</v>
      </c>
    </row>
    <row r="1035" spans="1:65" s="12" customFormat="1" ht="25.9" customHeight="1">
      <c r="B1035" s="161"/>
      <c r="C1035" s="162"/>
      <c r="D1035" s="163" t="s">
        <v>73</v>
      </c>
      <c r="E1035" s="164" t="s">
        <v>396</v>
      </c>
      <c r="F1035" s="164" t="s">
        <v>397</v>
      </c>
      <c r="G1035" s="162"/>
      <c r="H1035" s="162"/>
      <c r="I1035" s="165"/>
      <c r="J1035" s="165"/>
      <c r="K1035" s="166">
        <f>BK1035</f>
        <v>0</v>
      </c>
      <c r="L1035" s="162"/>
      <c r="M1035" s="167"/>
      <c r="N1035" s="168"/>
      <c r="O1035" s="169"/>
      <c r="P1035" s="169"/>
      <c r="Q1035" s="170">
        <f>Q1036+Q1048</f>
        <v>0</v>
      </c>
      <c r="R1035" s="170">
        <f>R1036+R1048</f>
        <v>0</v>
      </c>
      <c r="S1035" s="169"/>
      <c r="T1035" s="171">
        <f>T1036+T1048</f>
        <v>0</v>
      </c>
      <c r="U1035" s="169"/>
      <c r="V1035" s="171">
        <f>V1036+V1048</f>
        <v>9.2706715625000005E-2</v>
      </c>
      <c r="W1035" s="169"/>
      <c r="X1035" s="172">
        <f>X1036+X1048</f>
        <v>0</v>
      </c>
      <c r="AR1035" s="173" t="s">
        <v>207</v>
      </c>
      <c r="AT1035" s="174" t="s">
        <v>73</v>
      </c>
      <c r="AU1035" s="174" t="s">
        <v>74</v>
      </c>
      <c r="AY1035" s="173" t="s">
        <v>198</v>
      </c>
      <c r="BK1035" s="175">
        <f>BK1036+BK1048</f>
        <v>0</v>
      </c>
    </row>
    <row r="1036" spans="1:65" s="12" customFormat="1" ht="22.9" customHeight="1">
      <c r="B1036" s="161"/>
      <c r="C1036" s="162"/>
      <c r="D1036" s="163" t="s">
        <v>73</v>
      </c>
      <c r="E1036" s="176" t="s">
        <v>408</v>
      </c>
      <c r="F1036" s="176" t="s">
        <v>409</v>
      </c>
      <c r="G1036" s="162"/>
      <c r="H1036" s="162"/>
      <c r="I1036" s="165"/>
      <c r="J1036" s="165"/>
      <c r="K1036" s="177">
        <f>BK1036</f>
        <v>0</v>
      </c>
      <c r="L1036" s="162"/>
      <c r="M1036" s="167"/>
      <c r="N1036" s="168"/>
      <c r="O1036" s="169"/>
      <c r="P1036" s="169"/>
      <c r="Q1036" s="170">
        <f>SUM(Q1037:Q1047)</f>
        <v>0</v>
      </c>
      <c r="R1036" s="170">
        <f>SUM(R1037:R1047)</f>
        <v>0</v>
      </c>
      <c r="S1036" s="169"/>
      <c r="T1036" s="171">
        <f>SUM(T1037:T1047)</f>
        <v>0</v>
      </c>
      <c r="U1036" s="169"/>
      <c r="V1036" s="171">
        <f>SUM(V1037:V1047)</f>
        <v>7.5408000000000003E-2</v>
      </c>
      <c r="W1036" s="169"/>
      <c r="X1036" s="172">
        <f>SUM(X1037:X1047)</f>
        <v>0</v>
      </c>
      <c r="AR1036" s="173" t="s">
        <v>207</v>
      </c>
      <c r="AT1036" s="174" t="s">
        <v>73</v>
      </c>
      <c r="AU1036" s="174" t="s">
        <v>82</v>
      </c>
      <c r="AY1036" s="173" t="s">
        <v>198</v>
      </c>
      <c r="BK1036" s="175">
        <f>SUM(BK1037:BK1047)</f>
        <v>0</v>
      </c>
    </row>
    <row r="1037" spans="1:65" s="2" customFormat="1" ht="24.2" customHeight="1">
      <c r="A1037" s="36"/>
      <c r="B1037" s="37"/>
      <c r="C1037" s="178" t="s">
        <v>483</v>
      </c>
      <c r="D1037" s="178" t="s">
        <v>201</v>
      </c>
      <c r="E1037" s="179" t="s">
        <v>3449</v>
      </c>
      <c r="F1037" s="180" t="s">
        <v>3450</v>
      </c>
      <c r="G1037" s="181" t="s">
        <v>412</v>
      </c>
      <c r="H1037" s="182">
        <v>32</v>
      </c>
      <c r="I1037" s="183"/>
      <c r="J1037" s="183"/>
      <c r="K1037" s="184">
        <f>ROUND(P1037*H1037,2)</f>
        <v>0</v>
      </c>
      <c r="L1037" s="180" t="s">
        <v>205</v>
      </c>
      <c r="M1037" s="41"/>
      <c r="N1037" s="185" t="s">
        <v>20</v>
      </c>
      <c r="O1037" s="186" t="s">
        <v>44</v>
      </c>
      <c r="P1037" s="187">
        <f>I1037+J1037</f>
        <v>0</v>
      </c>
      <c r="Q1037" s="187">
        <f>ROUND(I1037*H1037,2)</f>
        <v>0</v>
      </c>
      <c r="R1037" s="187">
        <f>ROUND(J1037*H1037,2)</f>
        <v>0</v>
      </c>
      <c r="S1037" s="66"/>
      <c r="T1037" s="188">
        <f>S1037*H1037</f>
        <v>0</v>
      </c>
      <c r="U1037" s="188">
        <v>2.3565000000000001E-3</v>
      </c>
      <c r="V1037" s="188">
        <f>U1037*H1037</f>
        <v>7.5408000000000003E-2</v>
      </c>
      <c r="W1037" s="188">
        <v>0</v>
      </c>
      <c r="X1037" s="189">
        <f>W1037*H1037</f>
        <v>0</v>
      </c>
      <c r="Y1037" s="36"/>
      <c r="Z1037" s="36"/>
      <c r="AA1037" s="36"/>
      <c r="AB1037" s="36"/>
      <c r="AC1037" s="36"/>
      <c r="AD1037" s="36"/>
      <c r="AE1037" s="36"/>
      <c r="AR1037" s="190" t="s">
        <v>404</v>
      </c>
      <c r="AT1037" s="190" t="s">
        <v>201</v>
      </c>
      <c r="AU1037" s="190" t="s">
        <v>207</v>
      </c>
      <c r="AY1037" s="19" t="s">
        <v>198</v>
      </c>
      <c r="BE1037" s="191">
        <f>IF(O1037="základní",K1037,0)</f>
        <v>0</v>
      </c>
      <c r="BF1037" s="191">
        <f>IF(O1037="snížená",K1037,0)</f>
        <v>0</v>
      </c>
      <c r="BG1037" s="191">
        <f>IF(O1037="zákl. přenesená",K1037,0)</f>
        <v>0</v>
      </c>
      <c r="BH1037" s="191">
        <f>IF(O1037="sníž. přenesená",K1037,0)</f>
        <v>0</v>
      </c>
      <c r="BI1037" s="191">
        <f>IF(O1037="nulová",K1037,0)</f>
        <v>0</v>
      </c>
      <c r="BJ1037" s="19" t="s">
        <v>207</v>
      </c>
      <c r="BK1037" s="191">
        <f>ROUND(P1037*H1037,2)</f>
        <v>0</v>
      </c>
      <c r="BL1037" s="19" t="s">
        <v>404</v>
      </c>
      <c r="BM1037" s="190" t="s">
        <v>3451</v>
      </c>
    </row>
    <row r="1038" spans="1:65" s="2" customFormat="1" ht="11.25">
      <c r="A1038" s="36"/>
      <c r="B1038" s="37"/>
      <c r="C1038" s="38"/>
      <c r="D1038" s="192" t="s">
        <v>209</v>
      </c>
      <c r="E1038" s="38"/>
      <c r="F1038" s="193" t="s">
        <v>3452</v>
      </c>
      <c r="G1038" s="38"/>
      <c r="H1038" s="38"/>
      <c r="I1038" s="194"/>
      <c r="J1038" s="194"/>
      <c r="K1038" s="38"/>
      <c r="L1038" s="38"/>
      <c r="M1038" s="41"/>
      <c r="N1038" s="195"/>
      <c r="O1038" s="196"/>
      <c r="P1038" s="66"/>
      <c r="Q1038" s="66"/>
      <c r="R1038" s="66"/>
      <c r="S1038" s="66"/>
      <c r="T1038" s="66"/>
      <c r="U1038" s="66"/>
      <c r="V1038" s="66"/>
      <c r="W1038" s="66"/>
      <c r="X1038" s="67"/>
      <c r="Y1038" s="36"/>
      <c r="Z1038" s="36"/>
      <c r="AA1038" s="36"/>
      <c r="AB1038" s="36"/>
      <c r="AC1038" s="36"/>
      <c r="AD1038" s="36"/>
      <c r="AE1038" s="36"/>
      <c r="AT1038" s="19" t="s">
        <v>209</v>
      </c>
      <c r="AU1038" s="19" t="s">
        <v>207</v>
      </c>
    </row>
    <row r="1039" spans="1:65" s="13" customFormat="1" ht="11.25">
      <c r="B1039" s="197"/>
      <c r="C1039" s="198"/>
      <c r="D1039" s="192" t="s">
        <v>211</v>
      </c>
      <c r="E1039" s="199" t="s">
        <v>20</v>
      </c>
      <c r="F1039" s="200" t="s">
        <v>2896</v>
      </c>
      <c r="G1039" s="198"/>
      <c r="H1039" s="199" t="s">
        <v>20</v>
      </c>
      <c r="I1039" s="201"/>
      <c r="J1039" s="201"/>
      <c r="K1039" s="198"/>
      <c r="L1039" s="198"/>
      <c r="M1039" s="202"/>
      <c r="N1039" s="203"/>
      <c r="O1039" s="204"/>
      <c r="P1039" s="204"/>
      <c r="Q1039" s="204"/>
      <c r="R1039" s="204"/>
      <c r="S1039" s="204"/>
      <c r="T1039" s="204"/>
      <c r="U1039" s="204"/>
      <c r="V1039" s="204"/>
      <c r="W1039" s="204"/>
      <c r="X1039" s="205"/>
      <c r="AT1039" s="206" t="s">
        <v>211</v>
      </c>
      <c r="AU1039" s="206" t="s">
        <v>207</v>
      </c>
      <c r="AV1039" s="13" t="s">
        <v>82</v>
      </c>
      <c r="AW1039" s="13" t="s">
        <v>5</v>
      </c>
      <c r="AX1039" s="13" t="s">
        <v>74</v>
      </c>
      <c r="AY1039" s="206" t="s">
        <v>198</v>
      </c>
    </row>
    <row r="1040" spans="1:65" s="13" customFormat="1" ht="11.25">
      <c r="B1040" s="197"/>
      <c r="C1040" s="198"/>
      <c r="D1040" s="192" t="s">
        <v>211</v>
      </c>
      <c r="E1040" s="199" t="s">
        <v>20</v>
      </c>
      <c r="F1040" s="200" t="s">
        <v>949</v>
      </c>
      <c r="G1040" s="198"/>
      <c r="H1040" s="199" t="s">
        <v>20</v>
      </c>
      <c r="I1040" s="201"/>
      <c r="J1040" s="201"/>
      <c r="K1040" s="198"/>
      <c r="L1040" s="198"/>
      <c r="M1040" s="202"/>
      <c r="N1040" s="203"/>
      <c r="O1040" s="204"/>
      <c r="P1040" s="204"/>
      <c r="Q1040" s="204"/>
      <c r="R1040" s="204"/>
      <c r="S1040" s="204"/>
      <c r="T1040" s="204"/>
      <c r="U1040" s="204"/>
      <c r="V1040" s="204"/>
      <c r="W1040" s="204"/>
      <c r="X1040" s="205"/>
      <c r="AT1040" s="206" t="s">
        <v>211</v>
      </c>
      <c r="AU1040" s="206" t="s">
        <v>207</v>
      </c>
      <c r="AV1040" s="13" t="s">
        <v>82</v>
      </c>
      <c r="AW1040" s="13" t="s">
        <v>5</v>
      </c>
      <c r="AX1040" s="13" t="s">
        <v>74</v>
      </c>
      <c r="AY1040" s="206" t="s">
        <v>198</v>
      </c>
    </row>
    <row r="1041" spans="1:65" s="13" customFormat="1" ht="11.25">
      <c r="B1041" s="197"/>
      <c r="C1041" s="198"/>
      <c r="D1041" s="192" t="s">
        <v>211</v>
      </c>
      <c r="E1041" s="199" t="s">
        <v>20</v>
      </c>
      <c r="F1041" s="200" t="s">
        <v>3453</v>
      </c>
      <c r="G1041" s="198"/>
      <c r="H1041" s="199" t="s">
        <v>20</v>
      </c>
      <c r="I1041" s="201"/>
      <c r="J1041" s="201"/>
      <c r="K1041" s="198"/>
      <c r="L1041" s="198"/>
      <c r="M1041" s="202"/>
      <c r="N1041" s="203"/>
      <c r="O1041" s="204"/>
      <c r="P1041" s="204"/>
      <c r="Q1041" s="204"/>
      <c r="R1041" s="204"/>
      <c r="S1041" s="204"/>
      <c r="T1041" s="204"/>
      <c r="U1041" s="204"/>
      <c r="V1041" s="204"/>
      <c r="W1041" s="204"/>
      <c r="X1041" s="205"/>
      <c r="AT1041" s="206" t="s">
        <v>211</v>
      </c>
      <c r="AU1041" s="206" t="s">
        <v>207</v>
      </c>
      <c r="AV1041" s="13" t="s">
        <v>82</v>
      </c>
      <c r="AW1041" s="13" t="s">
        <v>5</v>
      </c>
      <c r="AX1041" s="13" t="s">
        <v>74</v>
      </c>
      <c r="AY1041" s="206" t="s">
        <v>198</v>
      </c>
    </row>
    <row r="1042" spans="1:65" s="14" customFormat="1" ht="11.25">
      <c r="B1042" s="207"/>
      <c r="C1042" s="208"/>
      <c r="D1042" s="192" t="s">
        <v>211</v>
      </c>
      <c r="E1042" s="209" t="s">
        <v>20</v>
      </c>
      <c r="F1042" s="210" t="s">
        <v>1103</v>
      </c>
      <c r="G1042" s="208"/>
      <c r="H1042" s="211">
        <v>32</v>
      </c>
      <c r="I1042" s="212"/>
      <c r="J1042" s="212"/>
      <c r="K1042" s="208"/>
      <c r="L1042" s="208"/>
      <c r="M1042" s="213"/>
      <c r="N1042" s="214"/>
      <c r="O1042" s="215"/>
      <c r="P1042" s="215"/>
      <c r="Q1042" s="215"/>
      <c r="R1042" s="215"/>
      <c r="S1042" s="215"/>
      <c r="T1042" s="215"/>
      <c r="U1042" s="215"/>
      <c r="V1042" s="215"/>
      <c r="W1042" s="215"/>
      <c r="X1042" s="216"/>
      <c r="AT1042" s="217" t="s">
        <v>211</v>
      </c>
      <c r="AU1042" s="217" t="s">
        <v>207</v>
      </c>
      <c r="AV1042" s="14" t="s">
        <v>207</v>
      </c>
      <c r="AW1042" s="14" t="s">
        <v>5</v>
      </c>
      <c r="AX1042" s="14" t="s">
        <v>74</v>
      </c>
      <c r="AY1042" s="217" t="s">
        <v>198</v>
      </c>
    </row>
    <row r="1043" spans="1:65" s="16" customFormat="1" ht="11.25">
      <c r="B1043" s="229"/>
      <c r="C1043" s="230"/>
      <c r="D1043" s="192" t="s">
        <v>211</v>
      </c>
      <c r="E1043" s="231" t="s">
        <v>20</v>
      </c>
      <c r="F1043" s="232" t="s">
        <v>282</v>
      </c>
      <c r="G1043" s="230"/>
      <c r="H1043" s="233">
        <v>32</v>
      </c>
      <c r="I1043" s="234"/>
      <c r="J1043" s="234"/>
      <c r="K1043" s="230"/>
      <c r="L1043" s="230"/>
      <c r="M1043" s="235"/>
      <c r="N1043" s="236"/>
      <c r="O1043" s="237"/>
      <c r="P1043" s="237"/>
      <c r="Q1043" s="237"/>
      <c r="R1043" s="237"/>
      <c r="S1043" s="237"/>
      <c r="T1043" s="237"/>
      <c r="U1043" s="237"/>
      <c r="V1043" s="237"/>
      <c r="W1043" s="237"/>
      <c r="X1043" s="238"/>
      <c r="AT1043" s="239" t="s">
        <v>211</v>
      </c>
      <c r="AU1043" s="239" t="s">
        <v>207</v>
      </c>
      <c r="AV1043" s="16" t="s">
        <v>206</v>
      </c>
      <c r="AW1043" s="16" t="s">
        <v>5</v>
      </c>
      <c r="AX1043" s="16" t="s">
        <v>82</v>
      </c>
      <c r="AY1043" s="239" t="s">
        <v>198</v>
      </c>
    </row>
    <row r="1044" spans="1:65" s="2" customFormat="1" ht="24.2" customHeight="1">
      <c r="A1044" s="36"/>
      <c r="B1044" s="37"/>
      <c r="C1044" s="178" t="s">
        <v>492</v>
      </c>
      <c r="D1044" s="178" t="s">
        <v>201</v>
      </c>
      <c r="E1044" s="179" t="s">
        <v>3454</v>
      </c>
      <c r="F1044" s="180" t="s">
        <v>3455</v>
      </c>
      <c r="G1044" s="181" t="s">
        <v>342</v>
      </c>
      <c r="H1044" s="182">
        <v>7.4999999999999997E-2</v>
      </c>
      <c r="I1044" s="183"/>
      <c r="J1044" s="183"/>
      <c r="K1044" s="184">
        <f>ROUND(P1044*H1044,2)</f>
        <v>0</v>
      </c>
      <c r="L1044" s="180" t="s">
        <v>205</v>
      </c>
      <c r="M1044" s="41"/>
      <c r="N1044" s="185" t="s">
        <v>20</v>
      </c>
      <c r="O1044" s="186" t="s">
        <v>44</v>
      </c>
      <c r="P1044" s="187">
        <f>I1044+J1044</f>
        <v>0</v>
      </c>
      <c r="Q1044" s="187">
        <f>ROUND(I1044*H1044,2)</f>
        <v>0</v>
      </c>
      <c r="R1044" s="187">
        <f>ROUND(J1044*H1044,2)</f>
        <v>0</v>
      </c>
      <c r="S1044" s="66"/>
      <c r="T1044" s="188">
        <f>S1044*H1044</f>
        <v>0</v>
      </c>
      <c r="U1044" s="188">
        <v>0</v>
      </c>
      <c r="V1044" s="188">
        <f>U1044*H1044</f>
        <v>0</v>
      </c>
      <c r="W1044" s="188">
        <v>0</v>
      </c>
      <c r="X1044" s="189">
        <f>W1044*H1044</f>
        <v>0</v>
      </c>
      <c r="Y1044" s="36"/>
      <c r="Z1044" s="36"/>
      <c r="AA1044" s="36"/>
      <c r="AB1044" s="36"/>
      <c r="AC1044" s="36"/>
      <c r="AD1044" s="36"/>
      <c r="AE1044" s="36"/>
      <c r="AR1044" s="190" t="s">
        <v>404</v>
      </c>
      <c r="AT1044" s="190" t="s">
        <v>201</v>
      </c>
      <c r="AU1044" s="190" t="s">
        <v>207</v>
      </c>
      <c r="AY1044" s="19" t="s">
        <v>198</v>
      </c>
      <c r="BE1044" s="191">
        <f>IF(O1044="základní",K1044,0)</f>
        <v>0</v>
      </c>
      <c r="BF1044" s="191">
        <f>IF(O1044="snížená",K1044,0)</f>
        <v>0</v>
      </c>
      <c r="BG1044" s="191">
        <f>IF(O1044="zákl. přenesená",K1044,0)</f>
        <v>0</v>
      </c>
      <c r="BH1044" s="191">
        <f>IF(O1044="sníž. přenesená",K1044,0)</f>
        <v>0</v>
      </c>
      <c r="BI1044" s="191">
        <f>IF(O1044="nulová",K1044,0)</f>
        <v>0</v>
      </c>
      <c r="BJ1044" s="19" t="s">
        <v>207</v>
      </c>
      <c r="BK1044" s="191">
        <f>ROUND(P1044*H1044,2)</f>
        <v>0</v>
      </c>
      <c r="BL1044" s="19" t="s">
        <v>404</v>
      </c>
      <c r="BM1044" s="190" t="s">
        <v>3456</v>
      </c>
    </row>
    <row r="1045" spans="1:65" s="2" customFormat="1" ht="19.5">
      <c r="A1045" s="36"/>
      <c r="B1045" s="37"/>
      <c r="C1045" s="38"/>
      <c r="D1045" s="192" t="s">
        <v>209</v>
      </c>
      <c r="E1045" s="38"/>
      <c r="F1045" s="193" t="s">
        <v>3457</v>
      </c>
      <c r="G1045" s="38"/>
      <c r="H1045" s="38"/>
      <c r="I1045" s="194"/>
      <c r="J1045" s="194"/>
      <c r="K1045" s="38"/>
      <c r="L1045" s="38"/>
      <c r="M1045" s="41"/>
      <c r="N1045" s="195"/>
      <c r="O1045" s="196"/>
      <c r="P1045" s="66"/>
      <c r="Q1045" s="66"/>
      <c r="R1045" s="66"/>
      <c r="S1045" s="66"/>
      <c r="T1045" s="66"/>
      <c r="U1045" s="66"/>
      <c r="V1045" s="66"/>
      <c r="W1045" s="66"/>
      <c r="X1045" s="67"/>
      <c r="Y1045" s="36"/>
      <c r="Z1045" s="36"/>
      <c r="AA1045" s="36"/>
      <c r="AB1045" s="36"/>
      <c r="AC1045" s="36"/>
      <c r="AD1045" s="36"/>
      <c r="AE1045" s="36"/>
      <c r="AT1045" s="19" t="s">
        <v>209</v>
      </c>
      <c r="AU1045" s="19" t="s">
        <v>207</v>
      </c>
    </row>
    <row r="1046" spans="1:65" s="2" customFormat="1" ht="24.2" customHeight="1">
      <c r="A1046" s="36"/>
      <c r="B1046" s="37"/>
      <c r="C1046" s="178" t="s">
        <v>8</v>
      </c>
      <c r="D1046" s="178" t="s">
        <v>201</v>
      </c>
      <c r="E1046" s="179" t="s">
        <v>3019</v>
      </c>
      <c r="F1046" s="180" t="s">
        <v>3020</v>
      </c>
      <c r="G1046" s="181" t="s">
        <v>342</v>
      </c>
      <c r="H1046" s="182">
        <v>7.4999999999999997E-2</v>
      </c>
      <c r="I1046" s="183"/>
      <c r="J1046" s="183"/>
      <c r="K1046" s="184">
        <f>ROUND(P1046*H1046,2)</f>
        <v>0</v>
      </c>
      <c r="L1046" s="180" t="s">
        <v>205</v>
      </c>
      <c r="M1046" s="41"/>
      <c r="N1046" s="185" t="s">
        <v>20</v>
      </c>
      <c r="O1046" s="186" t="s">
        <v>44</v>
      </c>
      <c r="P1046" s="187">
        <f>I1046+J1046</f>
        <v>0</v>
      </c>
      <c r="Q1046" s="187">
        <f>ROUND(I1046*H1046,2)</f>
        <v>0</v>
      </c>
      <c r="R1046" s="187">
        <f>ROUND(J1046*H1046,2)</f>
        <v>0</v>
      </c>
      <c r="S1046" s="66"/>
      <c r="T1046" s="188">
        <f>S1046*H1046</f>
        <v>0</v>
      </c>
      <c r="U1046" s="188">
        <v>0</v>
      </c>
      <c r="V1046" s="188">
        <f>U1046*H1046</f>
        <v>0</v>
      </c>
      <c r="W1046" s="188">
        <v>0</v>
      </c>
      <c r="X1046" s="189">
        <f>W1046*H1046</f>
        <v>0</v>
      </c>
      <c r="Y1046" s="36"/>
      <c r="Z1046" s="36"/>
      <c r="AA1046" s="36"/>
      <c r="AB1046" s="36"/>
      <c r="AC1046" s="36"/>
      <c r="AD1046" s="36"/>
      <c r="AE1046" s="36"/>
      <c r="AR1046" s="190" t="s">
        <v>404</v>
      </c>
      <c r="AT1046" s="190" t="s">
        <v>201</v>
      </c>
      <c r="AU1046" s="190" t="s">
        <v>207</v>
      </c>
      <c r="AY1046" s="19" t="s">
        <v>198</v>
      </c>
      <c r="BE1046" s="191">
        <f>IF(O1046="základní",K1046,0)</f>
        <v>0</v>
      </c>
      <c r="BF1046" s="191">
        <f>IF(O1046="snížená",K1046,0)</f>
        <v>0</v>
      </c>
      <c r="BG1046" s="191">
        <f>IF(O1046="zákl. přenesená",K1046,0)</f>
        <v>0</v>
      </c>
      <c r="BH1046" s="191">
        <f>IF(O1046="sníž. přenesená",K1046,0)</f>
        <v>0</v>
      </c>
      <c r="BI1046" s="191">
        <f>IF(O1046="nulová",K1046,0)</f>
        <v>0</v>
      </c>
      <c r="BJ1046" s="19" t="s">
        <v>207</v>
      </c>
      <c r="BK1046" s="191">
        <f>ROUND(P1046*H1046,2)</f>
        <v>0</v>
      </c>
      <c r="BL1046" s="19" t="s">
        <v>404</v>
      </c>
      <c r="BM1046" s="190" t="s">
        <v>3458</v>
      </c>
    </row>
    <row r="1047" spans="1:65" s="2" customFormat="1" ht="19.5">
      <c r="A1047" s="36"/>
      <c r="B1047" s="37"/>
      <c r="C1047" s="38"/>
      <c r="D1047" s="192" t="s">
        <v>209</v>
      </c>
      <c r="E1047" s="38"/>
      <c r="F1047" s="193" t="s">
        <v>3022</v>
      </c>
      <c r="G1047" s="38"/>
      <c r="H1047" s="38"/>
      <c r="I1047" s="194"/>
      <c r="J1047" s="194"/>
      <c r="K1047" s="38"/>
      <c r="L1047" s="38"/>
      <c r="M1047" s="41"/>
      <c r="N1047" s="195"/>
      <c r="O1047" s="196"/>
      <c r="P1047" s="66"/>
      <c r="Q1047" s="66"/>
      <c r="R1047" s="66"/>
      <c r="S1047" s="66"/>
      <c r="T1047" s="66"/>
      <c r="U1047" s="66"/>
      <c r="V1047" s="66"/>
      <c r="W1047" s="66"/>
      <c r="X1047" s="67"/>
      <c r="Y1047" s="36"/>
      <c r="Z1047" s="36"/>
      <c r="AA1047" s="36"/>
      <c r="AB1047" s="36"/>
      <c r="AC1047" s="36"/>
      <c r="AD1047" s="36"/>
      <c r="AE1047" s="36"/>
      <c r="AT1047" s="19" t="s">
        <v>209</v>
      </c>
      <c r="AU1047" s="19" t="s">
        <v>207</v>
      </c>
    </row>
    <row r="1048" spans="1:65" s="12" customFormat="1" ht="22.9" customHeight="1">
      <c r="B1048" s="161"/>
      <c r="C1048" s="162"/>
      <c r="D1048" s="163" t="s">
        <v>73</v>
      </c>
      <c r="E1048" s="176" t="s">
        <v>475</v>
      </c>
      <c r="F1048" s="176" t="s">
        <v>476</v>
      </c>
      <c r="G1048" s="162"/>
      <c r="H1048" s="162"/>
      <c r="I1048" s="165"/>
      <c r="J1048" s="165"/>
      <c r="K1048" s="177">
        <f>BK1048</f>
        <v>0</v>
      </c>
      <c r="L1048" s="162"/>
      <c r="M1048" s="167"/>
      <c r="N1048" s="168"/>
      <c r="O1048" s="169"/>
      <c r="P1048" s="169"/>
      <c r="Q1048" s="170">
        <f>SUM(Q1049:Q1091)</f>
        <v>0</v>
      </c>
      <c r="R1048" s="170">
        <f>SUM(R1049:R1091)</f>
        <v>0</v>
      </c>
      <c r="S1048" s="169"/>
      <c r="T1048" s="171">
        <f>SUM(T1049:T1091)</f>
        <v>0</v>
      </c>
      <c r="U1048" s="169"/>
      <c r="V1048" s="171">
        <f>SUM(V1049:V1091)</f>
        <v>1.7298715624999999E-2</v>
      </c>
      <c r="W1048" s="169"/>
      <c r="X1048" s="172">
        <f>SUM(X1049:X1091)</f>
        <v>0</v>
      </c>
      <c r="AR1048" s="173" t="s">
        <v>207</v>
      </c>
      <c r="AT1048" s="174" t="s">
        <v>73</v>
      </c>
      <c r="AU1048" s="174" t="s">
        <v>82</v>
      </c>
      <c r="AY1048" s="173" t="s">
        <v>198</v>
      </c>
      <c r="BK1048" s="175">
        <f>SUM(BK1049:BK1091)</f>
        <v>0</v>
      </c>
    </row>
    <row r="1049" spans="1:65" s="2" customFormat="1" ht="24.2" customHeight="1">
      <c r="A1049" s="36"/>
      <c r="B1049" s="37"/>
      <c r="C1049" s="178" t="s">
        <v>1137</v>
      </c>
      <c r="D1049" s="178" t="s">
        <v>201</v>
      </c>
      <c r="E1049" s="179" t="s">
        <v>3459</v>
      </c>
      <c r="F1049" s="180" t="s">
        <v>3460</v>
      </c>
      <c r="G1049" s="181" t="s">
        <v>403</v>
      </c>
      <c r="H1049" s="182">
        <v>1</v>
      </c>
      <c r="I1049" s="183"/>
      <c r="J1049" s="183"/>
      <c r="K1049" s="184">
        <f>ROUND(P1049*H1049,2)</f>
        <v>0</v>
      </c>
      <c r="L1049" s="180" t="s">
        <v>205</v>
      </c>
      <c r="M1049" s="41"/>
      <c r="N1049" s="185" t="s">
        <v>20</v>
      </c>
      <c r="O1049" s="186" t="s">
        <v>44</v>
      </c>
      <c r="P1049" s="187">
        <f>I1049+J1049</f>
        <v>0</v>
      </c>
      <c r="Q1049" s="187">
        <f>ROUND(I1049*H1049,2)</f>
        <v>0</v>
      </c>
      <c r="R1049" s="187">
        <f>ROUND(J1049*H1049,2)</f>
        <v>0</v>
      </c>
      <c r="S1049" s="66"/>
      <c r="T1049" s="188">
        <f>S1049*H1049</f>
        <v>0</v>
      </c>
      <c r="U1049" s="188">
        <v>0</v>
      </c>
      <c r="V1049" s="188">
        <f>U1049*H1049</f>
        <v>0</v>
      </c>
      <c r="W1049" s="188">
        <v>0</v>
      </c>
      <c r="X1049" s="189">
        <f>W1049*H1049</f>
        <v>0</v>
      </c>
      <c r="Y1049" s="36"/>
      <c r="Z1049" s="36"/>
      <c r="AA1049" s="36"/>
      <c r="AB1049" s="36"/>
      <c r="AC1049" s="36"/>
      <c r="AD1049" s="36"/>
      <c r="AE1049" s="36"/>
      <c r="AR1049" s="190" t="s">
        <v>404</v>
      </c>
      <c r="AT1049" s="190" t="s">
        <v>201</v>
      </c>
      <c r="AU1049" s="190" t="s">
        <v>207</v>
      </c>
      <c r="AY1049" s="19" t="s">
        <v>198</v>
      </c>
      <c r="BE1049" s="191">
        <f>IF(O1049="základní",K1049,0)</f>
        <v>0</v>
      </c>
      <c r="BF1049" s="191">
        <f>IF(O1049="snížená",K1049,0)</f>
        <v>0</v>
      </c>
      <c r="BG1049" s="191">
        <f>IF(O1049="zákl. přenesená",K1049,0)</f>
        <v>0</v>
      </c>
      <c r="BH1049" s="191">
        <f>IF(O1049="sníž. přenesená",K1049,0)</f>
        <v>0</v>
      </c>
      <c r="BI1049" s="191">
        <f>IF(O1049="nulová",K1049,0)</f>
        <v>0</v>
      </c>
      <c r="BJ1049" s="19" t="s">
        <v>207</v>
      </c>
      <c r="BK1049" s="191">
        <f>ROUND(P1049*H1049,2)</f>
        <v>0</v>
      </c>
      <c r="BL1049" s="19" t="s">
        <v>404</v>
      </c>
      <c r="BM1049" s="190" t="s">
        <v>3461</v>
      </c>
    </row>
    <row r="1050" spans="1:65" s="2" customFormat="1" ht="11.25">
      <c r="A1050" s="36"/>
      <c r="B1050" s="37"/>
      <c r="C1050" s="38"/>
      <c r="D1050" s="192" t="s">
        <v>209</v>
      </c>
      <c r="E1050" s="38"/>
      <c r="F1050" s="193" t="s">
        <v>3462</v>
      </c>
      <c r="G1050" s="38"/>
      <c r="H1050" s="38"/>
      <c r="I1050" s="194"/>
      <c r="J1050" s="194"/>
      <c r="K1050" s="38"/>
      <c r="L1050" s="38"/>
      <c r="M1050" s="41"/>
      <c r="N1050" s="195"/>
      <c r="O1050" s="196"/>
      <c r="P1050" s="66"/>
      <c r="Q1050" s="66"/>
      <c r="R1050" s="66"/>
      <c r="S1050" s="66"/>
      <c r="T1050" s="66"/>
      <c r="U1050" s="66"/>
      <c r="V1050" s="66"/>
      <c r="W1050" s="66"/>
      <c r="X1050" s="67"/>
      <c r="Y1050" s="36"/>
      <c r="Z1050" s="36"/>
      <c r="AA1050" s="36"/>
      <c r="AB1050" s="36"/>
      <c r="AC1050" s="36"/>
      <c r="AD1050" s="36"/>
      <c r="AE1050" s="36"/>
      <c r="AT1050" s="19" t="s">
        <v>209</v>
      </c>
      <c r="AU1050" s="19" t="s">
        <v>207</v>
      </c>
    </row>
    <row r="1051" spans="1:65" s="13" customFormat="1" ht="11.25">
      <c r="B1051" s="197"/>
      <c r="C1051" s="198"/>
      <c r="D1051" s="192" t="s">
        <v>211</v>
      </c>
      <c r="E1051" s="199" t="s">
        <v>20</v>
      </c>
      <c r="F1051" s="200" t="s">
        <v>2896</v>
      </c>
      <c r="G1051" s="198"/>
      <c r="H1051" s="199" t="s">
        <v>20</v>
      </c>
      <c r="I1051" s="201"/>
      <c r="J1051" s="201"/>
      <c r="K1051" s="198"/>
      <c r="L1051" s="198"/>
      <c r="M1051" s="202"/>
      <c r="N1051" s="203"/>
      <c r="O1051" s="204"/>
      <c r="P1051" s="204"/>
      <c r="Q1051" s="204"/>
      <c r="R1051" s="204"/>
      <c r="S1051" s="204"/>
      <c r="T1051" s="204"/>
      <c r="U1051" s="204"/>
      <c r="V1051" s="204"/>
      <c r="W1051" s="204"/>
      <c r="X1051" s="205"/>
      <c r="AT1051" s="206" t="s">
        <v>211</v>
      </c>
      <c r="AU1051" s="206" t="s">
        <v>207</v>
      </c>
      <c r="AV1051" s="13" t="s">
        <v>82</v>
      </c>
      <c r="AW1051" s="13" t="s">
        <v>5</v>
      </c>
      <c r="AX1051" s="13" t="s">
        <v>74</v>
      </c>
      <c r="AY1051" s="206" t="s">
        <v>198</v>
      </c>
    </row>
    <row r="1052" spans="1:65" s="13" customFormat="1" ht="11.25">
      <c r="B1052" s="197"/>
      <c r="C1052" s="198"/>
      <c r="D1052" s="192" t="s">
        <v>211</v>
      </c>
      <c r="E1052" s="199" t="s">
        <v>20</v>
      </c>
      <c r="F1052" s="200" t="s">
        <v>949</v>
      </c>
      <c r="G1052" s="198"/>
      <c r="H1052" s="199" t="s">
        <v>20</v>
      </c>
      <c r="I1052" s="201"/>
      <c r="J1052" s="201"/>
      <c r="K1052" s="198"/>
      <c r="L1052" s="198"/>
      <c r="M1052" s="202"/>
      <c r="N1052" s="203"/>
      <c r="O1052" s="204"/>
      <c r="P1052" s="204"/>
      <c r="Q1052" s="204"/>
      <c r="R1052" s="204"/>
      <c r="S1052" s="204"/>
      <c r="T1052" s="204"/>
      <c r="U1052" s="204"/>
      <c r="V1052" s="204"/>
      <c r="W1052" s="204"/>
      <c r="X1052" s="205"/>
      <c r="AT1052" s="206" t="s">
        <v>211</v>
      </c>
      <c r="AU1052" s="206" t="s">
        <v>207</v>
      </c>
      <c r="AV1052" s="13" t="s">
        <v>82</v>
      </c>
      <c r="AW1052" s="13" t="s">
        <v>5</v>
      </c>
      <c r="AX1052" s="13" t="s">
        <v>74</v>
      </c>
      <c r="AY1052" s="206" t="s">
        <v>198</v>
      </c>
    </row>
    <row r="1053" spans="1:65" s="13" customFormat="1" ht="11.25">
      <c r="B1053" s="197"/>
      <c r="C1053" s="198"/>
      <c r="D1053" s="192" t="s">
        <v>211</v>
      </c>
      <c r="E1053" s="199" t="s">
        <v>20</v>
      </c>
      <c r="F1053" s="200" t="s">
        <v>3463</v>
      </c>
      <c r="G1053" s="198"/>
      <c r="H1053" s="199" t="s">
        <v>20</v>
      </c>
      <c r="I1053" s="201"/>
      <c r="J1053" s="201"/>
      <c r="K1053" s="198"/>
      <c r="L1053" s="198"/>
      <c r="M1053" s="202"/>
      <c r="N1053" s="203"/>
      <c r="O1053" s="204"/>
      <c r="P1053" s="204"/>
      <c r="Q1053" s="204"/>
      <c r="R1053" s="204"/>
      <c r="S1053" s="204"/>
      <c r="T1053" s="204"/>
      <c r="U1053" s="204"/>
      <c r="V1053" s="204"/>
      <c r="W1053" s="204"/>
      <c r="X1053" s="205"/>
      <c r="AT1053" s="206" t="s">
        <v>211</v>
      </c>
      <c r="AU1053" s="206" t="s">
        <v>207</v>
      </c>
      <c r="AV1053" s="13" t="s">
        <v>82</v>
      </c>
      <c r="AW1053" s="13" t="s">
        <v>5</v>
      </c>
      <c r="AX1053" s="13" t="s">
        <v>74</v>
      </c>
      <c r="AY1053" s="206" t="s">
        <v>198</v>
      </c>
    </row>
    <row r="1054" spans="1:65" s="14" customFormat="1" ht="11.25">
      <c r="B1054" s="207"/>
      <c r="C1054" s="208"/>
      <c r="D1054" s="192" t="s">
        <v>211</v>
      </c>
      <c r="E1054" s="209" t="s">
        <v>20</v>
      </c>
      <c r="F1054" s="210" t="s">
        <v>82</v>
      </c>
      <c r="G1054" s="208"/>
      <c r="H1054" s="211">
        <v>1</v>
      </c>
      <c r="I1054" s="212"/>
      <c r="J1054" s="212"/>
      <c r="K1054" s="208"/>
      <c r="L1054" s="208"/>
      <c r="M1054" s="213"/>
      <c r="N1054" s="214"/>
      <c r="O1054" s="215"/>
      <c r="P1054" s="215"/>
      <c r="Q1054" s="215"/>
      <c r="R1054" s="215"/>
      <c r="S1054" s="215"/>
      <c r="T1054" s="215"/>
      <c r="U1054" s="215"/>
      <c r="V1054" s="215"/>
      <c r="W1054" s="215"/>
      <c r="X1054" s="216"/>
      <c r="AT1054" s="217" t="s">
        <v>211</v>
      </c>
      <c r="AU1054" s="217" t="s">
        <v>207</v>
      </c>
      <c r="AV1054" s="14" t="s">
        <v>207</v>
      </c>
      <c r="AW1054" s="14" t="s">
        <v>5</v>
      </c>
      <c r="AX1054" s="14" t="s">
        <v>74</v>
      </c>
      <c r="AY1054" s="217" t="s">
        <v>198</v>
      </c>
    </row>
    <row r="1055" spans="1:65" s="16" customFormat="1" ht="11.25">
      <c r="B1055" s="229"/>
      <c r="C1055" s="230"/>
      <c r="D1055" s="192" t="s">
        <v>211</v>
      </c>
      <c r="E1055" s="231" t="s">
        <v>20</v>
      </c>
      <c r="F1055" s="232" t="s">
        <v>282</v>
      </c>
      <c r="G1055" s="230"/>
      <c r="H1055" s="233">
        <v>1</v>
      </c>
      <c r="I1055" s="234"/>
      <c r="J1055" s="234"/>
      <c r="K1055" s="230"/>
      <c r="L1055" s="230"/>
      <c r="M1055" s="235"/>
      <c r="N1055" s="236"/>
      <c r="O1055" s="237"/>
      <c r="P1055" s="237"/>
      <c r="Q1055" s="237"/>
      <c r="R1055" s="237"/>
      <c r="S1055" s="237"/>
      <c r="T1055" s="237"/>
      <c r="U1055" s="237"/>
      <c r="V1055" s="237"/>
      <c r="W1055" s="237"/>
      <c r="X1055" s="238"/>
      <c r="AT1055" s="239" t="s">
        <v>211</v>
      </c>
      <c r="AU1055" s="239" t="s">
        <v>207</v>
      </c>
      <c r="AV1055" s="16" t="s">
        <v>206</v>
      </c>
      <c r="AW1055" s="16" t="s">
        <v>5</v>
      </c>
      <c r="AX1055" s="16" t="s">
        <v>82</v>
      </c>
      <c r="AY1055" s="239" t="s">
        <v>198</v>
      </c>
    </row>
    <row r="1056" spans="1:65" s="2" customFormat="1" ht="24.2" customHeight="1">
      <c r="A1056" s="36"/>
      <c r="B1056" s="37"/>
      <c r="C1056" s="246" t="s">
        <v>1141</v>
      </c>
      <c r="D1056" s="246" t="s">
        <v>1044</v>
      </c>
      <c r="E1056" s="247" t="s">
        <v>3464</v>
      </c>
      <c r="F1056" s="248" t="s">
        <v>3465</v>
      </c>
      <c r="G1056" s="249" t="s">
        <v>403</v>
      </c>
      <c r="H1056" s="250">
        <v>1</v>
      </c>
      <c r="I1056" s="251"/>
      <c r="J1056" s="252"/>
      <c r="K1056" s="253">
        <f>ROUND(P1056*H1056,2)</f>
        <v>0</v>
      </c>
      <c r="L1056" s="248" t="s">
        <v>205</v>
      </c>
      <c r="M1056" s="254"/>
      <c r="N1056" s="255" t="s">
        <v>20</v>
      </c>
      <c r="O1056" s="186" t="s">
        <v>44</v>
      </c>
      <c r="P1056" s="187">
        <f>I1056+J1056</f>
        <v>0</v>
      </c>
      <c r="Q1056" s="187">
        <f>ROUND(I1056*H1056,2)</f>
        <v>0</v>
      </c>
      <c r="R1056" s="187">
        <f>ROUND(J1056*H1056,2)</f>
        <v>0</v>
      </c>
      <c r="S1056" s="66"/>
      <c r="T1056" s="188">
        <f>S1056*H1056</f>
        <v>0</v>
      </c>
      <c r="U1056" s="188">
        <v>1.2E-4</v>
      </c>
      <c r="V1056" s="188">
        <f>U1056*H1056</f>
        <v>1.2E-4</v>
      </c>
      <c r="W1056" s="188">
        <v>0</v>
      </c>
      <c r="X1056" s="189">
        <f>W1056*H1056</f>
        <v>0</v>
      </c>
      <c r="Y1056" s="36"/>
      <c r="Z1056" s="36"/>
      <c r="AA1056" s="36"/>
      <c r="AB1056" s="36"/>
      <c r="AC1056" s="36"/>
      <c r="AD1056" s="36"/>
      <c r="AE1056" s="36"/>
      <c r="AR1056" s="190" t="s">
        <v>1103</v>
      </c>
      <c r="AT1056" s="190" t="s">
        <v>1044</v>
      </c>
      <c r="AU1056" s="190" t="s">
        <v>207</v>
      </c>
      <c r="AY1056" s="19" t="s">
        <v>198</v>
      </c>
      <c r="BE1056" s="191">
        <f>IF(O1056="základní",K1056,0)</f>
        <v>0</v>
      </c>
      <c r="BF1056" s="191">
        <f>IF(O1056="snížená",K1056,0)</f>
        <v>0</v>
      </c>
      <c r="BG1056" s="191">
        <f>IF(O1056="zákl. přenesená",K1056,0)</f>
        <v>0</v>
      </c>
      <c r="BH1056" s="191">
        <f>IF(O1056="sníž. přenesená",K1056,0)</f>
        <v>0</v>
      </c>
      <c r="BI1056" s="191">
        <f>IF(O1056="nulová",K1056,0)</f>
        <v>0</v>
      </c>
      <c r="BJ1056" s="19" t="s">
        <v>207</v>
      </c>
      <c r="BK1056" s="191">
        <f>ROUND(P1056*H1056,2)</f>
        <v>0</v>
      </c>
      <c r="BL1056" s="19" t="s">
        <v>404</v>
      </c>
      <c r="BM1056" s="190" t="s">
        <v>3466</v>
      </c>
    </row>
    <row r="1057" spans="1:65" s="2" customFormat="1" ht="11.25">
      <c r="A1057" s="36"/>
      <c r="B1057" s="37"/>
      <c r="C1057" s="38"/>
      <c r="D1057" s="192" t="s">
        <v>209</v>
      </c>
      <c r="E1057" s="38"/>
      <c r="F1057" s="193" t="s">
        <v>3465</v>
      </c>
      <c r="G1057" s="38"/>
      <c r="H1057" s="38"/>
      <c r="I1057" s="194"/>
      <c r="J1057" s="194"/>
      <c r="K1057" s="38"/>
      <c r="L1057" s="38"/>
      <c r="M1057" s="41"/>
      <c r="N1057" s="195"/>
      <c r="O1057" s="196"/>
      <c r="P1057" s="66"/>
      <c r="Q1057" s="66"/>
      <c r="R1057" s="66"/>
      <c r="S1057" s="66"/>
      <c r="T1057" s="66"/>
      <c r="U1057" s="66"/>
      <c r="V1057" s="66"/>
      <c r="W1057" s="66"/>
      <c r="X1057" s="67"/>
      <c r="Y1057" s="36"/>
      <c r="Z1057" s="36"/>
      <c r="AA1057" s="36"/>
      <c r="AB1057" s="36"/>
      <c r="AC1057" s="36"/>
      <c r="AD1057" s="36"/>
      <c r="AE1057" s="36"/>
      <c r="AT1057" s="19" t="s">
        <v>209</v>
      </c>
      <c r="AU1057" s="19" t="s">
        <v>207</v>
      </c>
    </row>
    <row r="1058" spans="1:65" s="13" customFormat="1" ht="11.25">
      <c r="B1058" s="197"/>
      <c r="C1058" s="198"/>
      <c r="D1058" s="192" t="s">
        <v>211</v>
      </c>
      <c r="E1058" s="199" t="s">
        <v>20</v>
      </c>
      <c r="F1058" s="200" t="s">
        <v>2896</v>
      </c>
      <c r="G1058" s="198"/>
      <c r="H1058" s="199" t="s">
        <v>20</v>
      </c>
      <c r="I1058" s="201"/>
      <c r="J1058" s="201"/>
      <c r="K1058" s="198"/>
      <c r="L1058" s="198"/>
      <c r="M1058" s="202"/>
      <c r="N1058" s="203"/>
      <c r="O1058" s="204"/>
      <c r="P1058" s="204"/>
      <c r="Q1058" s="204"/>
      <c r="R1058" s="204"/>
      <c r="S1058" s="204"/>
      <c r="T1058" s="204"/>
      <c r="U1058" s="204"/>
      <c r="V1058" s="204"/>
      <c r="W1058" s="204"/>
      <c r="X1058" s="205"/>
      <c r="AT1058" s="206" t="s">
        <v>211</v>
      </c>
      <c r="AU1058" s="206" t="s">
        <v>207</v>
      </c>
      <c r="AV1058" s="13" t="s">
        <v>82</v>
      </c>
      <c r="AW1058" s="13" t="s">
        <v>5</v>
      </c>
      <c r="AX1058" s="13" t="s">
        <v>74</v>
      </c>
      <c r="AY1058" s="206" t="s">
        <v>198</v>
      </c>
    </row>
    <row r="1059" spans="1:65" s="13" customFormat="1" ht="11.25">
      <c r="B1059" s="197"/>
      <c r="C1059" s="198"/>
      <c r="D1059" s="192" t="s">
        <v>211</v>
      </c>
      <c r="E1059" s="199" t="s">
        <v>20</v>
      </c>
      <c r="F1059" s="200" t="s">
        <v>949</v>
      </c>
      <c r="G1059" s="198"/>
      <c r="H1059" s="199" t="s">
        <v>20</v>
      </c>
      <c r="I1059" s="201"/>
      <c r="J1059" s="201"/>
      <c r="K1059" s="198"/>
      <c r="L1059" s="198"/>
      <c r="M1059" s="202"/>
      <c r="N1059" s="203"/>
      <c r="O1059" s="204"/>
      <c r="P1059" s="204"/>
      <c r="Q1059" s="204"/>
      <c r="R1059" s="204"/>
      <c r="S1059" s="204"/>
      <c r="T1059" s="204"/>
      <c r="U1059" s="204"/>
      <c r="V1059" s="204"/>
      <c r="W1059" s="204"/>
      <c r="X1059" s="205"/>
      <c r="AT1059" s="206" t="s">
        <v>211</v>
      </c>
      <c r="AU1059" s="206" t="s">
        <v>207</v>
      </c>
      <c r="AV1059" s="13" t="s">
        <v>82</v>
      </c>
      <c r="AW1059" s="13" t="s">
        <v>5</v>
      </c>
      <c r="AX1059" s="13" t="s">
        <v>74</v>
      </c>
      <c r="AY1059" s="206" t="s">
        <v>198</v>
      </c>
    </row>
    <row r="1060" spans="1:65" s="13" customFormat="1" ht="11.25">
      <c r="B1060" s="197"/>
      <c r="C1060" s="198"/>
      <c r="D1060" s="192" t="s">
        <v>211</v>
      </c>
      <c r="E1060" s="199" t="s">
        <v>20</v>
      </c>
      <c r="F1060" s="200" t="s">
        <v>3463</v>
      </c>
      <c r="G1060" s="198"/>
      <c r="H1060" s="199" t="s">
        <v>20</v>
      </c>
      <c r="I1060" s="201"/>
      <c r="J1060" s="201"/>
      <c r="K1060" s="198"/>
      <c r="L1060" s="198"/>
      <c r="M1060" s="202"/>
      <c r="N1060" s="203"/>
      <c r="O1060" s="204"/>
      <c r="P1060" s="204"/>
      <c r="Q1060" s="204"/>
      <c r="R1060" s="204"/>
      <c r="S1060" s="204"/>
      <c r="T1060" s="204"/>
      <c r="U1060" s="204"/>
      <c r="V1060" s="204"/>
      <c r="W1060" s="204"/>
      <c r="X1060" s="205"/>
      <c r="AT1060" s="206" t="s">
        <v>211</v>
      </c>
      <c r="AU1060" s="206" t="s">
        <v>207</v>
      </c>
      <c r="AV1060" s="13" t="s">
        <v>82</v>
      </c>
      <c r="AW1060" s="13" t="s">
        <v>5</v>
      </c>
      <c r="AX1060" s="13" t="s">
        <v>74</v>
      </c>
      <c r="AY1060" s="206" t="s">
        <v>198</v>
      </c>
    </row>
    <row r="1061" spans="1:65" s="14" customFormat="1" ht="11.25">
      <c r="B1061" s="207"/>
      <c r="C1061" s="208"/>
      <c r="D1061" s="192" t="s">
        <v>211</v>
      </c>
      <c r="E1061" s="209" t="s">
        <v>20</v>
      </c>
      <c r="F1061" s="210" t="s">
        <v>82</v>
      </c>
      <c r="G1061" s="208"/>
      <c r="H1061" s="211">
        <v>1</v>
      </c>
      <c r="I1061" s="212"/>
      <c r="J1061" s="212"/>
      <c r="K1061" s="208"/>
      <c r="L1061" s="208"/>
      <c r="M1061" s="213"/>
      <c r="N1061" s="214"/>
      <c r="O1061" s="215"/>
      <c r="P1061" s="215"/>
      <c r="Q1061" s="215"/>
      <c r="R1061" s="215"/>
      <c r="S1061" s="215"/>
      <c r="T1061" s="215"/>
      <c r="U1061" s="215"/>
      <c r="V1061" s="215"/>
      <c r="W1061" s="215"/>
      <c r="X1061" s="216"/>
      <c r="AT1061" s="217" t="s">
        <v>211</v>
      </c>
      <c r="AU1061" s="217" t="s">
        <v>207</v>
      </c>
      <c r="AV1061" s="14" t="s">
        <v>207</v>
      </c>
      <c r="AW1061" s="14" t="s">
        <v>5</v>
      </c>
      <c r="AX1061" s="14" t="s">
        <v>74</v>
      </c>
      <c r="AY1061" s="217" t="s">
        <v>198</v>
      </c>
    </row>
    <row r="1062" spans="1:65" s="16" customFormat="1" ht="11.25">
      <c r="B1062" s="229"/>
      <c r="C1062" s="230"/>
      <c r="D1062" s="192" t="s">
        <v>211</v>
      </c>
      <c r="E1062" s="231" t="s">
        <v>20</v>
      </c>
      <c r="F1062" s="232" t="s">
        <v>282</v>
      </c>
      <c r="G1062" s="230"/>
      <c r="H1062" s="233">
        <v>1</v>
      </c>
      <c r="I1062" s="234"/>
      <c r="J1062" s="234"/>
      <c r="K1062" s="230"/>
      <c r="L1062" s="230"/>
      <c r="M1062" s="235"/>
      <c r="N1062" s="236"/>
      <c r="O1062" s="237"/>
      <c r="P1062" s="237"/>
      <c r="Q1062" s="237"/>
      <c r="R1062" s="237"/>
      <c r="S1062" s="237"/>
      <c r="T1062" s="237"/>
      <c r="U1062" s="237"/>
      <c r="V1062" s="237"/>
      <c r="W1062" s="237"/>
      <c r="X1062" s="238"/>
      <c r="AT1062" s="239" t="s">
        <v>211</v>
      </c>
      <c r="AU1062" s="239" t="s">
        <v>207</v>
      </c>
      <c r="AV1062" s="16" t="s">
        <v>206</v>
      </c>
      <c r="AW1062" s="16" t="s">
        <v>5</v>
      </c>
      <c r="AX1062" s="16" t="s">
        <v>82</v>
      </c>
      <c r="AY1062" s="239" t="s">
        <v>198</v>
      </c>
    </row>
    <row r="1063" spans="1:65" s="2" customFormat="1" ht="24.2" customHeight="1">
      <c r="A1063" s="36"/>
      <c r="B1063" s="37"/>
      <c r="C1063" s="178" t="s">
        <v>1146</v>
      </c>
      <c r="D1063" s="178" t="s">
        <v>201</v>
      </c>
      <c r="E1063" s="179" t="s">
        <v>3467</v>
      </c>
      <c r="F1063" s="180" t="s">
        <v>3468</v>
      </c>
      <c r="G1063" s="181" t="s">
        <v>932</v>
      </c>
      <c r="H1063" s="182">
        <v>1</v>
      </c>
      <c r="I1063" s="183"/>
      <c r="J1063" s="183"/>
      <c r="K1063" s="184">
        <f>ROUND(P1063*H1063,2)</f>
        <v>0</v>
      </c>
      <c r="L1063" s="180" t="s">
        <v>205</v>
      </c>
      <c r="M1063" s="41"/>
      <c r="N1063" s="185" t="s">
        <v>20</v>
      </c>
      <c r="O1063" s="186" t="s">
        <v>44</v>
      </c>
      <c r="P1063" s="187">
        <f>I1063+J1063</f>
        <v>0</v>
      </c>
      <c r="Q1063" s="187">
        <f>ROUND(I1063*H1063,2)</f>
        <v>0</v>
      </c>
      <c r="R1063" s="187">
        <f>ROUND(J1063*H1063,2)</f>
        <v>0</v>
      </c>
      <c r="S1063" s="66"/>
      <c r="T1063" s="188">
        <f>S1063*H1063</f>
        <v>0</v>
      </c>
      <c r="U1063" s="188">
        <v>6.0612500000000003E-5</v>
      </c>
      <c r="V1063" s="188">
        <f>U1063*H1063</f>
        <v>6.0612500000000003E-5</v>
      </c>
      <c r="W1063" s="188">
        <v>0</v>
      </c>
      <c r="X1063" s="189">
        <f>W1063*H1063</f>
        <v>0</v>
      </c>
      <c r="Y1063" s="36"/>
      <c r="Z1063" s="36"/>
      <c r="AA1063" s="36"/>
      <c r="AB1063" s="36"/>
      <c r="AC1063" s="36"/>
      <c r="AD1063" s="36"/>
      <c r="AE1063" s="36"/>
      <c r="AR1063" s="190" t="s">
        <v>404</v>
      </c>
      <c r="AT1063" s="190" t="s">
        <v>201</v>
      </c>
      <c r="AU1063" s="190" t="s">
        <v>207</v>
      </c>
      <c r="AY1063" s="19" t="s">
        <v>198</v>
      </c>
      <c r="BE1063" s="191">
        <f>IF(O1063="základní",K1063,0)</f>
        <v>0</v>
      </c>
      <c r="BF1063" s="191">
        <f>IF(O1063="snížená",K1063,0)</f>
        <v>0</v>
      </c>
      <c r="BG1063" s="191">
        <f>IF(O1063="zákl. přenesená",K1063,0)</f>
        <v>0</v>
      </c>
      <c r="BH1063" s="191">
        <f>IF(O1063="sníž. přenesená",K1063,0)</f>
        <v>0</v>
      </c>
      <c r="BI1063" s="191">
        <f>IF(O1063="nulová",K1063,0)</f>
        <v>0</v>
      </c>
      <c r="BJ1063" s="19" t="s">
        <v>207</v>
      </c>
      <c r="BK1063" s="191">
        <f>ROUND(P1063*H1063,2)</f>
        <v>0</v>
      </c>
      <c r="BL1063" s="19" t="s">
        <v>404</v>
      </c>
      <c r="BM1063" s="190" t="s">
        <v>3469</v>
      </c>
    </row>
    <row r="1064" spans="1:65" s="2" customFormat="1" ht="11.25">
      <c r="A1064" s="36"/>
      <c r="B1064" s="37"/>
      <c r="C1064" s="38"/>
      <c r="D1064" s="192" t="s">
        <v>209</v>
      </c>
      <c r="E1064" s="38"/>
      <c r="F1064" s="193" t="s">
        <v>3470</v>
      </c>
      <c r="G1064" s="38"/>
      <c r="H1064" s="38"/>
      <c r="I1064" s="194"/>
      <c r="J1064" s="194"/>
      <c r="K1064" s="38"/>
      <c r="L1064" s="38"/>
      <c r="M1064" s="41"/>
      <c r="N1064" s="195"/>
      <c r="O1064" s="196"/>
      <c r="P1064" s="66"/>
      <c r="Q1064" s="66"/>
      <c r="R1064" s="66"/>
      <c r="S1064" s="66"/>
      <c r="T1064" s="66"/>
      <c r="U1064" s="66"/>
      <c r="V1064" s="66"/>
      <c r="W1064" s="66"/>
      <c r="X1064" s="67"/>
      <c r="Y1064" s="36"/>
      <c r="Z1064" s="36"/>
      <c r="AA1064" s="36"/>
      <c r="AB1064" s="36"/>
      <c r="AC1064" s="36"/>
      <c r="AD1064" s="36"/>
      <c r="AE1064" s="36"/>
      <c r="AT1064" s="19" t="s">
        <v>209</v>
      </c>
      <c r="AU1064" s="19" t="s">
        <v>207</v>
      </c>
    </row>
    <row r="1065" spans="1:65" s="13" customFormat="1" ht="11.25">
      <c r="B1065" s="197"/>
      <c r="C1065" s="198"/>
      <c r="D1065" s="192" t="s">
        <v>211</v>
      </c>
      <c r="E1065" s="199" t="s">
        <v>20</v>
      </c>
      <c r="F1065" s="200" t="s">
        <v>2896</v>
      </c>
      <c r="G1065" s="198"/>
      <c r="H1065" s="199" t="s">
        <v>20</v>
      </c>
      <c r="I1065" s="201"/>
      <c r="J1065" s="201"/>
      <c r="K1065" s="198"/>
      <c r="L1065" s="198"/>
      <c r="M1065" s="202"/>
      <c r="N1065" s="203"/>
      <c r="O1065" s="204"/>
      <c r="P1065" s="204"/>
      <c r="Q1065" s="204"/>
      <c r="R1065" s="204"/>
      <c r="S1065" s="204"/>
      <c r="T1065" s="204"/>
      <c r="U1065" s="204"/>
      <c r="V1065" s="204"/>
      <c r="W1065" s="204"/>
      <c r="X1065" s="205"/>
      <c r="AT1065" s="206" t="s">
        <v>211</v>
      </c>
      <c r="AU1065" s="206" t="s">
        <v>207</v>
      </c>
      <c r="AV1065" s="13" t="s">
        <v>82</v>
      </c>
      <c r="AW1065" s="13" t="s">
        <v>5</v>
      </c>
      <c r="AX1065" s="13" t="s">
        <v>74</v>
      </c>
      <c r="AY1065" s="206" t="s">
        <v>198</v>
      </c>
    </row>
    <row r="1066" spans="1:65" s="13" customFormat="1" ht="11.25">
      <c r="B1066" s="197"/>
      <c r="C1066" s="198"/>
      <c r="D1066" s="192" t="s">
        <v>211</v>
      </c>
      <c r="E1066" s="199" t="s">
        <v>20</v>
      </c>
      <c r="F1066" s="200" t="s">
        <v>949</v>
      </c>
      <c r="G1066" s="198"/>
      <c r="H1066" s="199" t="s">
        <v>20</v>
      </c>
      <c r="I1066" s="201"/>
      <c r="J1066" s="201"/>
      <c r="K1066" s="198"/>
      <c r="L1066" s="198"/>
      <c r="M1066" s="202"/>
      <c r="N1066" s="203"/>
      <c r="O1066" s="204"/>
      <c r="P1066" s="204"/>
      <c r="Q1066" s="204"/>
      <c r="R1066" s="204"/>
      <c r="S1066" s="204"/>
      <c r="T1066" s="204"/>
      <c r="U1066" s="204"/>
      <c r="V1066" s="204"/>
      <c r="W1066" s="204"/>
      <c r="X1066" s="205"/>
      <c r="AT1066" s="206" t="s">
        <v>211</v>
      </c>
      <c r="AU1066" s="206" t="s">
        <v>207</v>
      </c>
      <c r="AV1066" s="13" t="s">
        <v>82</v>
      </c>
      <c r="AW1066" s="13" t="s">
        <v>5</v>
      </c>
      <c r="AX1066" s="13" t="s">
        <v>74</v>
      </c>
      <c r="AY1066" s="206" t="s">
        <v>198</v>
      </c>
    </row>
    <row r="1067" spans="1:65" s="13" customFormat="1" ht="11.25">
      <c r="B1067" s="197"/>
      <c r="C1067" s="198"/>
      <c r="D1067" s="192" t="s">
        <v>211</v>
      </c>
      <c r="E1067" s="199" t="s">
        <v>20</v>
      </c>
      <c r="F1067" s="200" t="s">
        <v>3471</v>
      </c>
      <c r="G1067" s="198"/>
      <c r="H1067" s="199" t="s">
        <v>20</v>
      </c>
      <c r="I1067" s="201"/>
      <c r="J1067" s="201"/>
      <c r="K1067" s="198"/>
      <c r="L1067" s="198"/>
      <c r="M1067" s="202"/>
      <c r="N1067" s="203"/>
      <c r="O1067" s="204"/>
      <c r="P1067" s="204"/>
      <c r="Q1067" s="204"/>
      <c r="R1067" s="204"/>
      <c r="S1067" s="204"/>
      <c r="T1067" s="204"/>
      <c r="U1067" s="204"/>
      <c r="V1067" s="204"/>
      <c r="W1067" s="204"/>
      <c r="X1067" s="205"/>
      <c r="AT1067" s="206" t="s">
        <v>211</v>
      </c>
      <c r="AU1067" s="206" t="s">
        <v>207</v>
      </c>
      <c r="AV1067" s="13" t="s">
        <v>82</v>
      </c>
      <c r="AW1067" s="13" t="s">
        <v>5</v>
      </c>
      <c r="AX1067" s="13" t="s">
        <v>74</v>
      </c>
      <c r="AY1067" s="206" t="s">
        <v>198</v>
      </c>
    </row>
    <row r="1068" spans="1:65" s="14" customFormat="1" ht="11.25">
      <c r="B1068" s="207"/>
      <c r="C1068" s="208"/>
      <c r="D1068" s="192" t="s">
        <v>211</v>
      </c>
      <c r="E1068" s="209" t="s">
        <v>20</v>
      </c>
      <c r="F1068" s="210" t="s">
        <v>82</v>
      </c>
      <c r="G1068" s="208"/>
      <c r="H1068" s="211">
        <v>1</v>
      </c>
      <c r="I1068" s="212"/>
      <c r="J1068" s="212"/>
      <c r="K1068" s="208"/>
      <c r="L1068" s="208"/>
      <c r="M1068" s="213"/>
      <c r="N1068" s="214"/>
      <c r="O1068" s="215"/>
      <c r="P1068" s="215"/>
      <c r="Q1068" s="215"/>
      <c r="R1068" s="215"/>
      <c r="S1068" s="215"/>
      <c r="T1068" s="215"/>
      <c r="U1068" s="215"/>
      <c r="V1068" s="215"/>
      <c r="W1068" s="215"/>
      <c r="X1068" s="216"/>
      <c r="AT1068" s="217" t="s">
        <v>211</v>
      </c>
      <c r="AU1068" s="217" t="s">
        <v>207</v>
      </c>
      <c r="AV1068" s="14" t="s">
        <v>207</v>
      </c>
      <c r="AW1068" s="14" t="s">
        <v>5</v>
      </c>
      <c r="AX1068" s="14" t="s">
        <v>74</v>
      </c>
      <c r="AY1068" s="217" t="s">
        <v>198</v>
      </c>
    </row>
    <row r="1069" spans="1:65" s="16" customFormat="1" ht="11.25">
      <c r="B1069" s="229"/>
      <c r="C1069" s="230"/>
      <c r="D1069" s="192" t="s">
        <v>211</v>
      </c>
      <c r="E1069" s="231" t="s">
        <v>20</v>
      </c>
      <c r="F1069" s="232" t="s">
        <v>282</v>
      </c>
      <c r="G1069" s="230"/>
      <c r="H1069" s="233">
        <v>1</v>
      </c>
      <c r="I1069" s="234"/>
      <c r="J1069" s="234"/>
      <c r="K1069" s="230"/>
      <c r="L1069" s="230"/>
      <c r="M1069" s="235"/>
      <c r="N1069" s="236"/>
      <c r="O1069" s="237"/>
      <c r="P1069" s="237"/>
      <c r="Q1069" s="237"/>
      <c r="R1069" s="237"/>
      <c r="S1069" s="237"/>
      <c r="T1069" s="237"/>
      <c r="U1069" s="237"/>
      <c r="V1069" s="237"/>
      <c r="W1069" s="237"/>
      <c r="X1069" s="238"/>
      <c r="AT1069" s="239" t="s">
        <v>211</v>
      </c>
      <c r="AU1069" s="239" t="s">
        <v>207</v>
      </c>
      <c r="AV1069" s="16" t="s">
        <v>206</v>
      </c>
      <c r="AW1069" s="16" t="s">
        <v>5</v>
      </c>
      <c r="AX1069" s="16" t="s">
        <v>82</v>
      </c>
      <c r="AY1069" s="239" t="s">
        <v>198</v>
      </c>
    </row>
    <row r="1070" spans="1:65" s="2" customFormat="1" ht="16.5" customHeight="1">
      <c r="A1070" s="36"/>
      <c r="B1070" s="37"/>
      <c r="C1070" s="246" t="s">
        <v>1150</v>
      </c>
      <c r="D1070" s="246" t="s">
        <v>1044</v>
      </c>
      <c r="E1070" s="247" t="s">
        <v>3472</v>
      </c>
      <c r="F1070" s="248" t="s">
        <v>3473</v>
      </c>
      <c r="G1070" s="249" t="s">
        <v>1042</v>
      </c>
      <c r="H1070" s="250">
        <v>1</v>
      </c>
      <c r="I1070" s="251"/>
      <c r="J1070" s="252"/>
      <c r="K1070" s="253">
        <f>ROUND(P1070*H1070,2)</f>
        <v>0</v>
      </c>
      <c r="L1070" s="248" t="s">
        <v>20</v>
      </c>
      <c r="M1070" s="254"/>
      <c r="N1070" s="255" t="s">
        <v>20</v>
      </c>
      <c r="O1070" s="186" t="s">
        <v>44</v>
      </c>
      <c r="P1070" s="187">
        <f>I1070+J1070</f>
        <v>0</v>
      </c>
      <c r="Q1070" s="187">
        <f>ROUND(I1070*H1070,2)</f>
        <v>0</v>
      </c>
      <c r="R1070" s="187">
        <f>ROUND(J1070*H1070,2)</f>
        <v>0</v>
      </c>
      <c r="S1070" s="66"/>
      <c r="T1070" s="188">
        <f>S1070*H1070</f>
        <v>0</v>
      </c>
      <c r="U1070" s="188">
        <v>0.01</v>
      </c>
      <c r="V1070" s="188">
        <f>U1070*H1070</f>
        <v>0.01</v>
      </c>
      <c r="W1070" s="188">
        <v>0</v>
      </c>
      <c r="X1070" s="189">
        <f>W1070*H1070</f>
        <v>0</v>
      </c>
      <c r="Y1070" s="36"/>
      <c r="Z1070" s="36"/>
      <c r="AA1070" s="36"/>
      <c r="AB1070" s="36"/>
      <c r="AC1070" s="36"/>
      <c r="AD1070" s="36"/>
      <c r="AE1070" s="36"/>
      <c r="AR1070" s="190" t="s">
        <v>1103</v>
      </c>
      <c r="AT1070" s="190" t="s">
        <v>1044</v>
      </c>
      <c r="AU1070" s="190" t="s">
        <v>207</v>
      </c>
      <c r="AY1070" s="19" t="s">
        <v>198</v>
      </c>
      <c r="BE1070" s="191">
        <f>IF(O1070="základní",K1070,0)</f>
        <v>0</v>
      </c>
      <c r="BF1070" s="191">
        <f>IF(O1070="snížená",K1070,0)</f>
        <v>0</v>
      </c>
      <c r="BG1070" s="191">
        <f>IF(O1070="zákl. přenesená",K1070,0)</f>
        <v>0</v>
      </c>
      <c r="BH1070" s="191">
        <f>IF(O1070="sníž. přenesená",K1070,0)</f>
        <v>0</v>
      </c>
      <c r="BI1070" s="191">
        <f>IF(O1070="nulová",K1070,0)</f>
        <v>0</v>
      </c>
      <c r="BJ1070" s="19" t="s">
        <v>207</v>
      </c>
      <c r="BK1070" s="191">
        <f>ROUND(P1070*H1070,2)</f>
        <v>0</v>
      </c>
      <c r="BL1070" s="19" t="s">
        <v>404</v>
      </c>
      <c r="BM1070" s="190" t="s">
        <v>3474</v>
      </c>
    </row>
    <row r="1071" spans="1:65" s="2" customFormat="1" ht="11.25">
      <c r="A1071" s="36"/>
      <c r="B1071" s="37"/>
      <c r="C1071" s="38"/>
      <c r="D1071" s="192" t="s">
        <v>209</v>
      </c>
      <c r="E1071" s="38"/>
      <c r="F1071" s="193" t="s">
        <v>3473</v>
      </c>
      <c r="G1071" s="38"/>
      <c r="H1071" s="38"/>
      <c r="I1071" s="194"/>
      <c r="J1071" s="194"/>
      <c r="K1071" s="38"/>
      <c r="L1071" s="38"/>
      <c r="M1071" s="41"/>
      <c r="N1071" s="195"/>
      <c r="O1071" s="196"/>
      <c r="P1071" s="66"/>
      <c r="Q1071" s="66"/>
      <c r="R1071" s="66"/>
      <c r="S1071" s="66"/>
      <c r="T1071" s="66"/>
      <c r="U1071" s="66"/>
      <c r="V1071" s="66"/>
      <c r="W1071" s="66"/>
      <c r="X1071" s="67"/>
      <c r="Y1071" s="36"/>
      <c r="Z1071" s="36"/>
      <c r="AA1071" s="36"/>
      <c r="AB1071" s="36"/>
      <c r="AC1071" s="36"/>
      <c r="AD1071" s="36"/>
      <c r="AE1071" s="36"/>
      <c r="AT1071" s="19" t="s">
        <v>209</v>
      </c>
      <c r="AU1071" s="19" t="s">
        <v>207</v>
      </c>
    </row>
    <row r="1072" spans="1:65" s="13" customFormat="1" ht="11.25">
      <c r="B1072" s="197"/>
      <c r="C1072" s="198"/>
      <c r="D1072" s="192" t="s">
        <v>211</v>
      </c>
      <c r="E1072" s="199" t="s">
        <v>20</v>
      </c>
      <c r="F1072" s="200" t="s">
        <v>3473</v>
      </c>
      <c r="G1072" s="198"/>
      <c r="H1072" s="199" t="s">
        <v>20</v>
      </c>
      <c r="I1072" s="201"/>
      <c r="J1072" s="201"/>
      <c r="K1072" s="198"/>
      <c r="L1072" s="198"/>
      <c r="M1072" s="202"/>
      <c r="N1072" s="203"/>
      <c r="O1072" s="204"/>
      <c r="P1072" s="204"/>
      <c r="Q1072" s="204"/>
      <c r="R1072" s="204"/>
      <c r="S1072" s="204"/>
      <c r="T1072" s="204"/>
      <c r="U1072" s="204"/>
      <c r="V1072" s="204"/>
      <c r="W1072" s="204"/>
      <c r="X1072" s="205"/>
      <c r="AT1072" s="206" t="s">
        <v>211</v>
      </c>
      <c r="AU1072" s="206" t="s">
        <v>207</v>
      </c>
      <c r="AV1072" s="13" t="s">
        <v>82</v>
      </c>
      <c r="AW1072" s="13" t="s">
        <v>5</v>
      </c>
      <c r="AX1072" s="13" t="s">
        <v>74</v>
      </c>
      <c r="AY1072" s="206" t="s">
        <v>198</v>
      </c>
    </row>
    <row r="1073" spans="1:65" s="14" customFormat="1" ht="11.25">
      <c r="B1073" s="207"/>
      <c r="C1073" s="208"/>
      <c r="D1073" s="192" t="s">
        <v>211</v>
      </c>
      <c r="E1073" s="209" t="s">
        <v>20</v>
      </c>
      <c r="F1073" s="210" t="s">
        <v>82</v>
      </c>
      <c r="G1073" s="208"/>
      <c r="H1073" s="211">
        <v>1</v>
      </c>
      <c r="I1073" s="212"/>
      <c r="J1073" s="212"/>
      <c r="K1073" s="208"/>
      <c r="L1073" s="208"/>
      <c r="M1073" s="213"/>
      <c r="N1073" s="214"/>
      <c r="O1073" s="215"/>
      <c r="P1073" s="215"/>
      <c r="Q1073" s="215"/>
      <c r="R1073" s="215"/>
      <c r="S1073" s="215"/>
      <c r="T1073" s="215"/>
      <c r="U1073" s="215"/>
      <c r="V1073" s="215"/>
      <c r="W1073" s="215"/>
      <c r="X1073" s="216"/>
      <c r="AT1073" s="217" t="s">
        <v>211</v>
      </c>
      <c r="AU1073" s="217" t="s">
        <v>207</v>
      </c>
      <c r="AV1073" s="14" t="s">
        <v>207</v>
      </c>
      <c r="AW1073" s="14" t="s">
        <v>5</v>
      </c>
      <c r="AX1073" s="14" t="s">
        <v>74</v>
      </c>
      <c r="AY1073" s="217" t="s">
        <v>198</v>
      </c>
    </row>
    <row r="1074" spans="1:65" s="13" customFormat="1" ht="11.25">
      <c r="B1074" s="197"/>
      <c r="C1074" s="198"/>
      <c r="D1074" s="192" t="s">
        <v>211</v>
      </c>
      <c r="E1074" s="199" t="s">
        <v>20</v>
      </c>
      <c r="F1074" s="200" t="s">
        <v>3475</v>
      </c>
      <c r="G1074" s="198"/>
      <c r="H1074" s="199" t="s">
        <v>20</v>
      </c>
      <c r="I1074" s="201"/>
      <c r="J1074" s="201"/>
      <c r="K1074" s="198"/>
      <c r="L1074" s="198"/>
      <c r="M1074" s="202"/>
      <c r="N1074" s="203"/>
      <c r="O1074" s="204"/>
      <c r="P1074" s="204"/>
      <c r="Q1074" s="204"/>
      <c r="R1074" s="204"/>
      <c r="S1074" s="204"/>
      <c r="T1074" s="204"/>
      <c r="U1074" s="204"/>
      <c r="V1074" s="204"/>
      <c r="W1074" s="204"/>
      <c r="X1074" s="205"/>
      <c r="AT1074" s="206" t="s">
        <v>211</v>
      </c>
      <c r="AU1074" s="206" t="s">
        <v>207</v>
      </c>
      <c r="AV1074" s="13" t="s">
        <v>82</v>
      </c>
      <c r="AW1074" s="13" t="s">
        <v>5</v>
      </c>
      <c r="AX1074" s="13" t="s">
        <v>74</v>
      </c>
      <c r="AY1074" s="206" t="s">
        <v>198</v>
      </c>
    </row>
    <row r="1075" spans="1:65" s="16" customFormat="1" ht="11.25">
      <c r="B1075" s="229"/>
      <c r="C1075" s="230"/>
      <c r="D1075" s="192" t="s">
        <v>211</v>
      </c>
      <c r="E1075" s="231" t="s">
        <v>20</v>
      </c>
      <c r="F1075" s="232" t="s">
        <v>282</v>
      </c>
      <c r="G1075" s="230"/>
      <c r="H1075" s="233">
        <v>1</v>
      </c>
      <c r="I1075" s="234"/>
      <c r="J1075" s="234"/>
      <c r="K1075" s="230"/>
      <c r="L1075" s="230"/>
      <c r="M1075" s="235"/>
      <c r="N1075" s="236"/>
      <c r="O1075" s="237"/>
      <c r="P1075" s="237"/>
      <c r="Q1075" s="237"/>
      <c r="R1075" s="237"/>
      <c r="S1075" s="237"/>
      <c r="T1075" s="237"/>
      <c r="U1075" s="237"/>
      <c r="V1075" s="237"/>
      <c r="W1075" s="237"/>
      <c r="X1075" s="238"/>
      <c r="AT1075" s="239" t="s">
        <v>211</v>
      </c>
      <c r="AU1075" s="239" t="s">
        <v>207</v>
      </c>
      <c r="AV1075" s="16" t="s">
        <v>206</v>
      </c>
      <c r="AW1075" s="16" t="s">
        <v>5</v>
      </c>
      <c r="AX1075" s="16" t="s">
        <v>82</v>
      </c>
      <c r="AY1075" s="239" t="s">
        <v>198</v>
      </c>
    </row>
    <row r="1076" spans="1:65" s="2" customFormat="1" ht="24.2" customHeight="1">
      <c r="A1076" s="36"/>
      <c r="B1076" s="37"/>
      <c r="C1076" s="178" t="s">
        <v>1154</v>
      </c>
      <c r="D1076" s="178" t="s">
        <v>201</v>
      </c>
      <c r="E1076" s="179" t="s">
        <v>3476</v>
      </c>
      <c r="F1076" s="180" t="s">
        <v>3477</v>
      </c>
      <c r="G1076" s="181" t="s">
        <v>932</v>
      </c>
      <c r="H1076" s="182">
        <v>1.75</v>
      </c>
      <c r="I1076" s="183"/>
      <c r="J1076" s="183"/>
      <c r="K1076" s="184">
        <f>ROUND(P1076*H1076,2)</f>
        <v>0</v>
      </c>
      <c r="L1076" s="180" t="s">
        <v>205</v>
      </c>
      <c r="M1076" s="41"/>
      <c r="N1076" s="185" t="s">
        <v>20</v>
      </c>
      <c r="O1076" s="186" t="s">
        <v>44</v>
      </c>
      <c r="P1076" s="187">
        <f>I1076+J1076</f>
        <v>0</v>
      </c>
      <c r="Q1076" s="187">
        <f>ROUND(I1076*H1076,2)</f>
        <v>0</v>
      </c>
      <c r="R1076" s="187">
        <f>ROUND(J1076*H1076,2)</f>
        <v>0</v>
      </c>
      <c r="S1076" s="66"/>
      <c r="T1076" s="188">
        <f>S1076*H1076</f>
        <v>0</v>
      </c>
      <c r="U1076" s="188">
        <v>6.7487499999999994E-5</v>
      </c>
      <c r="V1076" s="188">
        <f>U1076*H1076</f>
        <v>1.1810312499999999E-4</v>
      </c>
      <c r="W1076" s="188">
        <v>0</v>
      </c>
      <c r="X1076" s="189">
        <f>W1076*H1076</f>
        <v>0</v>
      </c>
      <c r="Y1076" s="36"/>
      <c r="Z1076" s="36"/>
      <c r="AA1076" s="36"/>
      <c r="AB1076" s="36"/>
      <c r="AC1076" s="36"/>
      <c r="AD1076" s="36"/>
      <c r="AE1076" s="36"/>
      <c r="AR1076" s="190" t="s">
        <v>404</v>
      </c>
      <c r="AT1076" s="190" t="s">
        <v>201</v>
      </c>
      <c r="AU1076" s="190" t="s">
        <v>207</v>
      </c>
      <c r="AY1076" s="19" t="s">
        <v>198</v>
      </c>
      <c r="BE1076" s="191">
        <f>IF(O1076="základní",K1076,0)</f>
        <v>0</v>
      </c>
      <c r="BF1076" s="191">
        <f>IF(O1076="snížená",K1076,0)</f>
        <v>0</v>
      </c>
      <c r="BG1076" s="191">
        <f>IF(O1076="zákl. přenesená",K1076,0)</f>
        <v>0</v>
      </c>
      <c r="BH1076" s="191">
        <f>IF(O1076="sníž. přenesená",K1076,0)</f>
        <v>0</v>
      </c>
      <c r="BI1076" s="191">
        <f>IF(O1076="nulová",K1076,0)</f>
        <v>0</v>
      </c>
      <c r="BJ1076" s="19" t="s">
        <v>207</v>
      </c>
      <c r="BK1076" s="191">
        <f>ROUND(P1076*H1076,2)</f>
        <v>0</v>
      </c>
      <c r="BL1076" s="19" t="s">
        <v>404</v>
      </c>
      <c r="BM1076" s="190" t="s">
        <v>3478</v>
      </c>
    </row>
    <row r="1077" spans="1:65" s="2" customFormat="1" ht="11.25">
      <c r="A1077" s="36"/>
      <c r="B1077" s="37"/>
      <c r="C1077" s="38"/>
      <c r="D1077" s="192" t="s">
        <v>209</v>
      </c>
      <c r="E1077" s="38"/>
      <c r="F1077" s="193" t="s">
        <v>3479</v>
      </c>
      <c r="G1077" s="38"/>
      <c r="H1077" s="38"/>
      <c r="I1077" s="194"/>
      <c r="J1077" s="194"/>
      <c r="K1077" s="38"/>
      <c r="L1077" s="38"/>
      <c r="M1077" s="41"/>
      <c r="N1077" s="195"/>
      <c r="O1077" s="196"/>
      <c r="P1077" s="66"/>
      <c r="Q1077" s="66"/>
      <c r="R1077" s="66"/>
      <c r="S1077" s="66"/>
      <c r="T1077" s="66"/>
      <c r="U1077" s="66"/>
      <c r="V1077" s="66"/>
      <c r="W1077" s="66"/>
      <c r="X1077" s="67"/>
      <c r="Y1077" s="36"/>
      <c r="Z1077" s="36"/>
      <c r="AA1077" s="36"/>
      <c r="AB1077" s="36"/>
      <c r="AC1077" s="36"/>
      <c r="AD1077" s="36"/>
      <c r="AE1077" s="36"/>
      <c r="AT1077" s="19" t="s">
        <v>209</v>
      </c>
      <c r="AU1077" s="19" t="s">
        <v>207</v>
      </c>
    </row>
    <row r="1078" spans="1:65" s="13" customFormat="1" ht="11.25">
      <c r="B1078" s="197"/>
      <c r="C1078" s="198"/>
      <c r="D1078" s="192" t="s">
        <v>211</v>
      </c>
      <c r="E1078" s="199" t="s">
        <v>20</v>
      </c>
      <c r="F1078" s="200" t="s">
        <v>2896</v>
      </c>
      <c r="G1078" s="198"/>
      <c r="H1078" s="199" t="s">
        <v>20</v>
      </c>
      <c r="I1078" s="201"/>
      <c r="J1078" s="201"/>
      <c r="K1078" s="198"/>
      <c r="L1078" s="198"/>
      <c r="M1078" s="202"/>
      <c r="N1078" s="203"/>
      <c r="O1078" s="204"/>
      <c r="P1078" s="204"/>
      <c r="Q1078" s="204"/>
      <c r="R1078" s="204"/>
      <c r="S1078" s="204"/>
      <c r="T1078" s="204"/>
      <c r="U1078" s="204"/>
      <c r="V1078" s="204"/>
      <c r="W1078" s="204"/>
      <c r="X1078" s="205"/>
      <c r="AT1078" s="206" t="s">
        <v>211</v>
      </c>
      <c r="AU1078" s="206" t="s">
        <v>207</v>
      </c>
      <c r="AV1078" s="13" t="s">
        <v>82</v>
      </c>
      <c r="AW1078" s="13" t="s">
        <v>5</v>
      </c>
      <c r="AX1078" s="13" t="s">
        <v>74</v>
      </c>
      <c r="AY1078" s="206" t="s">
        <v>198</v>
      </c>
    </row>
    <row r="1079" spans="1:65" s="13" customFormat="1" ht="11.25">
      <c r="B1079" s="197"/>
      <c r="C1079" s="198"/>
      <c r="D1079" s="192" t="s">
        <v>211</v>
      </c>
      <c r="E1079" s="199" t="s">
        <v>20</v>
      </c>
      <c r="F1079" s="200" t="s">
        <v>949</v>
      </c>
      <c r="G1079" s="198"/>
      <c r="H1079" s="199" t="s">
        <v>20</v>
      </c>
      <c r="I1079" s="201"/>
      <c r="J1079" s="201"/>
      <c r="K1079" s="198"/>
      <c r="L1079" s="198"/>
      <c r="M1079" s="202"/>
      <c r="N1079" s="203"/>
      <c r="O1079" s="204"/>
      <c r="P1079" s="204"/>
      <c r="Q1079" s="204"/>
      <c r="R1079" s="204"/>
      <c r="S1079" s="204"/>
      <c r="T1079" s="204"/>
      <c r="U1079" s="204"/>
      <c r="V1079" s="204"/>
      <c r="W1079" s="204"/>
      <c r="X1079" s="205"/>
      <c r="AT1079" s="206" t="s">
        <v>211</v>
      </c>
      <c r="AU1079" s="206" t="s">
        <v>207</v>
      </c>
      <c r="AV1079" s="13" t="s">
        <v>82</v>
      </c>
      <c r="AW1079" s="13" t="s">
        <v>5</v>
      </c>
      <c r="AX1079" s="13" t="s">
        <v>74</v>
      </c>
      <c r="AY1079" s="206" t="s">
        <v>198</v>
      </c>
    </row>
    <row r="1080" spans="1:65" s="13" customFormat="1" ht="11.25">
      <c r="B1080" s="197"/>
      <c r="C1080" s="198"/>
      <c r="D1080" s="192" t="s">
        <v>211</v>
      </c>
      <c r="E1080" s="199" t="s">
        <v>20</v>
      </c>
      <c r="F1080" s="200" t="s">
        <v>3480</v>
      </c>
      <c r="G1080" s="198"/>
      <c r="H1080" s="199" t="s">
        <v>20</v>
      </c>
      <c r="I1080" s="201"/>
      <c r="J1080" s="201"/>
      <c r="K1080" s="198"/>
      <c r="L1080" s="198"/>
      <c r="M1080" s="202"/>
      <c r="N1080" s="203"/>
      <c r="O1080" s="204"/>
      <c r="P1080" s="204"/>
      <c r="Q1080" s="204"/>
      <c r="R1080" s="204"/>
      <c r="S1080" s="204"/>
      <c r="T1080" s="204"/>
      <c r="U1080" s="204"/>
      <c r="V1080" s="204"/>
      <c r="W1080" s="204"/>
      <c r="X1080" s="205"/>
      <c r="AT1080" s="206" t="s">
        <v>211</v>
      </c>
      <c r="AU1080" s="206" t="s">
        <v>207</v>
      </c>
      <c r="AV1080" s="13" t="s">
        <v>82</v>
      </c>
      <c r="AW1080" s="13" t="s">
        <v>5</v>
      </c>
      <c r="AX1080" s="13" t="s">
        <v>74</v>
      </c>
      <c r="AY1080" s="206" t="s">
        <v>198</v>
      </c>
    </row>
    <row r="1081" spans="1:65" s="14" customFormat="1" ht="11.25">
      <c r="B1081" s="207"/>
      <c r="C1081" s="208"/>
      <c r="D1081" s="192" t="s">
        <v>211</v>
      </c>
      <c r="E1081" s="209" t="s">
        <v>20</v>
      </c>
      <c r="F1081" s="210" t="s">
        <v>3481</v>
      </c>
      <c r="G1081" s="208"/>
      <c r="H1081" s="211">
        <v>1.75</v>
      </c>
      <c r="I1081" s="212"/>
      <c r="J1081" s="212"/>
      <c r="K1081" s="208"/>
      <c r="L1081" s="208"/>
      <c r="M1081" s="213"/>
      <c r="N1081" s="214"/>
      <c r="O1081" s="215"/>
      <c r="P1081" s="215"/>
      <c r="Q1081" s="215"/>
      <c r="R1081" s="215"/>
      <c r="S1081" s="215"/>
      <c r="T1081" s="215"/>
      <c r="U1081" s="215"/>
      <c r="V1081" s="215"/>
      <c r="W1081" s="215"/>
      <c r="X1081" s="216"/>
      <c r="AT1081" s="217" t="s">
        <v>211</v>
      </c>
      <c r="AU1081" s="217" t="s">
        <v>207</v>
      </c>
      <c r="AV1081" s="14" t="s">
        <v>207</v>
      </c>
      <c r="AW1081" s="14" t="s">
        <v>5</v>
      </c>
      <c r="AX1081" s="14" t="s">
        <v>74</v>
      </c>
      <c r="AY1081" s="217" t="s">
        <v>198</v>
      </c>
    </row>
    <row r="1082" spans="1:65" s="16" customFormat="1" ht="11.25">
      <c r="B1082" s="229"/>
      <c r="C1082" s="230"/>
      <c r="D1082" s="192" t="s">
        <v>211</v>
      </c>
      <c r="E1082" s="231" t="s">
        <v>20</v>
      </c>
      <c r="F1082" s="232" t="s">
        <v>282</v>
      </c>
      <c r="G1082" s="230"/>
      <c r="H1082" s="233">
        <v>1.75</v>
      </c>
      <c r="I1082" s="234"/>
      <c r="J1082" s="234"/>
      <c r="K1082" s="230"/>
      <c r="L1082" s="230"/>
      <c r="M1082" s="235"/>
      <c r="N1082" s="236"/>
      <c r="O1082" s="237"/>
      <c r="P1082" s="237"/>
      <c r="Q1082" s="237"/>
      <c r="R1082" s="237"/>
      <c r="S1082" s="237"/>
      <c r="T1082" s="237"/>
      <c r="U1082" s="237"/>
      <c r="V1082" s="237"/>
      <c r="W1082" s="237"/>
      <c r="X1082" s="238"/>
      <c r="AT1082" s="239" t="s">
        <v>211</v>
      </c>
      <c r="AU1082" s="239" t="s">
        <v>207</v>
      </c>
      <c r="AV1082" s="16" t="s">
        <v>206</v>
      </c>
      <c r="AW1082" s="16" t="s">
        <v>5</v>
      </c>
      <c r="AX1082" s="16" t="s">
        <v>82</v>
      </c>
      <c r="AY1082" s="239" t="s">
        <v>198</v>
      </c>
    </row>
    <row r="1083" spans="1:65" s="2" customFormat="1" ht="16.5" customHeight="1">
      <c r="A1083" s="36"/>
      <c r="B1083" s="37"/>
      <c r="C1083" s="246" t="s">
        <v>1159</v>
      </c>
      <c r="D1083" s="246" t="s">
        <v>1044</v>
      </c>
      <c r="E1083" s="247" t="s">
        <v>3482</v>
      </c>
      <c r="F1083" s="248" t="s">
        <v>3483</v>
      </c>
      <c r="G1083" s="249" t="s">
        <v>403</v>
      </c>
      <c r="H1083" s="250">
        <v>7</v>
      </c>
      <c r="I1083" s="251"/>
      <c r="J1083" s="252"/>
      <c r="K1083" s="253">
        <f>ROUND(P1083*H1083,2)</f>
        <v>0</v>
      </c>
      <c r="L1083" s="248" t="s">
        <v>20</v>
      </c>
      <c r="M1083" s="254"/>
      <c r="N1083" s="255" t="s">
        <v>20</v>
      </c>
      <c r="O1083" s="186" t="s">
        <v>44</v>
      </c>
      <c r="P1083" s="187">
        <f>I1083+J1083</f>
        <v>0</v>
      </c>
      <c r="Q1083" s="187">
        <f>ROUND(I1083*H1083,2)</f>
        <v>0</v>
      </c>
      <c r="R1083" s="187">
        <f>ROUND(J1083*H1083,2)</f>
        <v>0</v>
      </c>
      <c r="S1083" s="66"/>
      <c r="T1083" s="188">
        <f>S1083*H1083</f>
        <v>0</v>
      </c>
      <c r="U1083" s="188">
        <v>1E-3</v>
      </c>
      <c r="V1083" s="188">
        <f>U1083*H1083</f>
        <v>7.0000000000000001E-3</v>
      </c>
      <c r="W1083" s="188">
        <v>0</v>
      </c>
      <c r="X1083" s="189">
        <f>W1083*H1083</f>
        <v>0</v>
      </c>
      <c r="Y1083" s="36"/>
      <c r="Z1083" s="36"/>
      <c r="AA1083" s="36"/>
      <c r="AB1083" s="36"/>
      <c r="AC1083" s="36"/>
      <c r="AD1083" s="36"/>
      <c r="AE1083" s="36"/>
      <c r="AR1083" s="190" t="s">
        <v>1103</v>
      </c>
      <c r="AT1083" s="190" t="s">
        <v>1044</v>
      </c>
      <c r="AU1083" s="190" t="s">
        <v>207</v>
      </c>
      <c r="AY1083" s="19" t="s">
        <v>198</v>
      </c>
      <c r="BE1083" s="191">
        <f>IF(O1083="základní",K1083,0)</f>
        <v>0</v>
      </c>
      <c r="BF1083" s="191">
        <f>IF(O1083="snížená",K1083,0)</f>
        <v>0</v>
      </c>
      <c r="BG1083" s="191">
        <f>IF(O1083="zákl. přenesená",K1083,0)</f>
        <v>0</v>
      </c>
      <c r="BH1083" s="191">
        <f>IF(O1083="sníž. přenesená",K1083,0)</f>
        <v>0</v>
      </c>
      <c r="BI1083" s="191">
        <f>IF(O1083="nulová",K1083,0)</f>
        <v>0</v>
      </c>
      <c r="BJ1083" s="19" t="s">
        <v>207</v>
      </c>
      <c r="BK1083" s="191">
        <f>ROUND(P1083*H1083,2)</f>
        <v>0</v>
      </c>
      <c r="BL1083" s="19" t="s">
        <v>404</v>
      </c>
      <c r="BM1083" s="190" t="s">
        <v>3484</v>
      </c>
    </row>
    <row r="1084" spans="1:65" s="2" customFormat="1" ht="11.25">
      <c r="A1084" s="36"/>
      <c r="B1084" s="37"/>
      <c r="C1084" s="38"/>
      <c r="D1084" s="192" t="s">
        <v>209</v>
      </c>
      <c r="E1084" s="38"/>
      <c r="F1084" s="193" t="s">
        <v>3483</v>
      </c>
      <c r="G1084" s="38"/>
      <c r="H1084" s="38"/>
      <c r="I1084" s="194"/>
      <c r="J1084" s="194"/>
      <c r="K1084" s="38"/>
      <c r="L1084" s="38"/>
      <c r="M1084" s="41"/>
      <c r="N1084" s="195"/>
      <c r="O1084" s="196"/>
      <c r="P1084" s="66"/>
      <c r="Q1084" s="66"/>
      <c r="R1084" s="66"/>
      <c r="S1084" s="66"/>
      <c r="T1084" s="66"/>
      <c r="U1084" s="66"/>
      <c r="V1084" s="66"/>
      <c r="W1084" s="66"/>
      <c r="X1084" s="67"/>
      <c r="Y1084" s="36"/>
      <c r="Z1084" s="36"/>
      <c r="AA1084" s="36"/>
      <c r="AB1084" s="36"/>
      <c r="AC1084" s="36"/>
      <c r="AD1084" s="36"/>
      <c r="AE1084" s="36"/>
      <c r="AT1084" s="19" t="s">
        <v>209</v>
      </c>
      <c r="AU1084" s="19" t="s">
        <v>207</v>
      </c>
    </row>
    <row r="1085" spans="1:65" s="13" customFormat="1" ht="11.25">
      <c r="B1085" s="197"/>
      <c r="C1085" s="198"/>
      <c r="D1085" s="192" t="s">
        <v>211</v>
      </c>
      <c r="E1085" s="199" t="s">
        <v>20</v>
      </c>
      <c r="F1085" s="200" t="s">
        <v>2896</v>
      </c>
      <c r="G1085" s="198"/>
      <c r="H1085" s="199" t="s">
        <v>20</v>
      </c>
      <c r="I1085" s="201"/>
      <c r="J1085" s="201"/>
      <c r="K1085" s="198"/>
      <c r="L1085" s="198"/>
      <c r="M1085" s="202"/>
      <c r="N1085" s="203"/>
      <c r="O1085" s="204"/>
      <c r="P1085" s="204"/>
      <c r="Q1085" s="204"/>
      <c r="R1085" s="204"/>
      <c r="S1085" s="204"/>
      <c r="T1085" s="204"/>
      <c r="U1085" s="204"/>
      <c r="V1085" s="204"/>
      <c r="W1085" s="204"/>
      <c r="X1085" s="205"/>
      <c r="AT1085" s="206" t="s">
        <v>211</v>
      </c>
      <c r="AU1085" s="206" t="s">
        <v>207</v>
      </c>
      <c r="AV1085" s="13" t="s">
        <v>82</v>
      </c>
      <c r="AW1085" s="13" t="s">
        <v>5</v>
      </c>
      <c r="AX1085" s="13" t="s">
        <v>74</v>
      </c>
      <c r="AY1085" s="206" t="s">
        <v>198</v>
      </c>
    </row>
    <row r="1086" spans="1:65" s="13" customFormat="1" ht="11.25">
      <c r="B1086" s="197"/>
      <c r="C1086" s="198"/>
      <c r="D1086" s="192" t="s">
        <v>211</v>
      </c>
      <c r="E1086" s="199" t="s">
        <v>20</v>
      </c>
      <c r="F1086" s="200" t="s">
        <v>949</v>
      </c>
      <c r="G1086" s="198"/>
      <c r="H1086" s="199" t="s">
        <v>20</v>
      </c>
      <c r="I1086" s="201"/>
      <c r="J1086" s="201"/>
      <c r="K1086" s="198"/>
      <c r="L1086" s="198"/>
      <c r="M1086" s="202"/>
      <c r="N1086" s="203"/>
      <c r="O1086" s="204"/>
      <c r="P1086" s="204"/>
      <c r="Q1086" s="204"/>
      <c r="R1086" s="204"/>
      <c r="S1086" s="204"/>
      <c r="T1086" s="204"/>
      <c r="U1086" s="204"/>
      <c r="V1086" s="204"/>
      <c r="W1086" s="204"/>
      <c r="X1086" s="205"/>
      <c r="AT1086" s="206" t="s">
        <v>211</v>
      </c>
      <c r="AU1086" s="206" t="s">
        <v>207</v>
      </c>
      <c r="AV1086" s="13" t="s">
        <v>82</v>
      </c>
      <c r="AW1086" s="13" t="s">
        <v>5</v>
      </c>
      <c r="AX1086" s="13" t="s">
        <v>74</v>
      </c>
      <c r="AY1086" s="206" t="s">
        <v>198</v>
      </c>
    </row>
    <row r="1087" spans="1:65" s="13" customFormat="1" ht="11.25">
      <c r="B1087" s="197"/>
      <c r="C1087" s="198"/>
      <c r="D1087" s="192" t="s">
        <v>211</v>
      </c>
      <c r="E1087" s="199" t="s">
        <v>20</v>
      </c>
      <c r="F1087" s="200" t="s">
        <v>3485</v>
      </c>
      <c r="G1087" s="198"/>
      <c r="H1087" s="199" t="s">
        <v>20</v>
      </c>
      <c r="I1087" s="201"/>
      <c r="J1087" s="201"/>
      <c r="K1087" s="198"/>
      <c r="L1087" s="198"/>
      <c r="M1087" s="202"/>
      <c r="N1087" s="203"/>
      <c r="O1087" s="204"/>
      <c r="P1087" s="204"/>
      <c r="Q1087" s="204"/>
      <c r="R1087" s="204"/>
      <c r="S1087" s="204"/>
      <c r="T1087" s="204"/>
      <c r="U1087" s="204"/>
      <c r="V1087" s="204"/>
      <c r="W1087" s="204"/>
      <c r="X1087" s="205"/>
      <c r="AT1087" s="206" t="s">
        <v>211</v>
      </c>
      <c r="AU1087" s="206" t="s">
        <v>207</v>
      </c>
      <c r="AV1087" s="13" t="s">
        <v>82</v>
      </c>
      <c r="AW1087" s="13" t="s">
        <v>5</v>
      </c>
      <c r="AX1087" s="13" t="s">
        <v>74</v>
      </c>
      <c r="AY1087" s="206" t="s">
        <v>198</v>
      </c>
    </row>
    <row r="1088" spans="1:65" s="14" customFormat="1" ht="11.25">
      <c r="B1088" s="207"/>
      <c r="C1088" s="208"/>
      <c r="D1088" s="192" t="s">
        <v>211</v>
      </c>
      <c r="E1088" s="209" t="s">
        <v>20</v>
      </c>
      <c r="F1088" s="210" t="s">
        <v>339</v>
      </c>
      <c r="G1088" s="208"/>
      <c r="H1088" s="211">
        <v>7</v>
      </c>
      <c r="I1088" s="212"/>
      <c r="J1088" s="212"/>
      <c r="K1088" s="208"/>
      <c r="L1088" s="208"/>
      <c r="M1088" s="213"/>
      <c r="N1088" s="214"/>
      <c r="O1088" s="215"/>
      <c r="P1088" s="215"/>
      <c r="Q1088" s="215"/>
      <c r="R1088" s="215"/>
      <c r="S1088" s="215"/>
      <c r="T1088" s="215"/>
      <c r="U1088" s="215"/>
      <c r="V1088" s="215"/>
      <c r="W1088" s="215"/>
      <c r="X1088" s="216"/>
      <c r="AT1088" s="217" t="s">
        <v>211</v>
      </c>
      <c r="AU1088" s="217" t="s">
        <v>207</v>
      </c>
      <c r="AV1088" s="14" t="s">
        <v>207</v>
      </c>
      <c r="AW1088" s="14" t="s">
        <v>5</v>
      </c>
      <c r="AX1088" s="14" t="s">
        <v>74</v>
      </c>
      <c r="AY1088" s="217" t="s">
        <v>198</v>
      </c>
    </row>
    <row r="1089" spans="1:65" s="16" customFormat="1" ht="11.25">
      <c r="B1089" s="229"/>
      <c r="C1089" s="230"/>
      <c r="D1089" s="192" t="s">
        <v>211</v>
      </c>
      <c r="E1089" s="231" t="s">
        <v>20</v>
      </c>
      <c r="F1089" s="232" t="s">
        <v>282</v>
      </c>
      <c r="G1089" s="230"/>
      <c r="H1089" s="233">
        <v>7</v>
      </c>
      <c r="I1089" s="234"/>
      <c r="J1089" s="234"/>
      <c r="K1089" s="230"/>
      <c r="L1089" s="230"/>
      <c r="M1089" s="235"/>
      <c r="N1089" s="236"/>
      <c r="O1089" s="237"/>
      <c r="P1089" s="237"/>
      <c r="Q1089" s="237"/>
      <c r="R1089" s="237"/>
      <c r="S1089" s="237"/>
      <c r="T1089" s="237"/>
      <c r="U1089" s="237"/>
      <c r="V1089" s="237"/>
      <c r="W1089" s="237"/>
      <c r="X1089" s="238"/>
      <c r="AT1089" s="239" t="s">
        <v>211</v>
      </c>
      <c r="AU1089" s="239" t="s">
        <v>207</v>
      </c>
      <c r="AV1089" s="16" t="s">
        <v>206</v>
      </c>
      <c r="AW1089" s="16" t="s">
        <v>5</v>
      </c>
      <c r="AX1089" s="16" t="s">
        <v>82</v>
      </c>
      <c r="AY1089" s="239" t="s">
        <v>198</v>
      </c>
    </row>
    <row r="1090" spans="1:65" s="2" customFormat="1" ht="24.2" customHeight="1">
      <c r="A1090" s="36"/>
      <c r="B1090" s="37"/>
      <c r="C1090" s="178" t="s">
        <v>1163</v>
      </c>
      <c r="D1090" s="178" t="s">
        <v>201</v>
      </c>
      <c r="E1090" s="179" t="s">
        <v>1294</v>
      </c>
      <c r="F1090" s="180" t="s">
        <v>1295</v>
      </c>
      <c r="G1090" s="181" t="s">
        <v>1114</v>
      </c>
      <c r="H1090" s="256"/>
      <c r="I1090" s="183"/>
      <c r="J1090" s="183"/>
      <c r="K1090" s="184">
        <f>ROUND(P1090*H1090,2)</f>
        <v>0</v>
      </c>
      <c r="L1090" s="180" t="s">
        <v>205</v>
      </c>
      <c r="M1090" s="41"/>
      <c r="N1090" s="185" t="s">
        <v>20</v>
      </c>
      <c r="O1090" s="186" t="s">
        <v>44</v>
      </c>
      <c r="P1090" s="187">
        <f>I1090+J1090</f>
        <v>0</v>
      </c>
      <c r="Q1090" s="187">
        <f>ROUND(I1090*H1090,2)</f>
        <v>0</v>
      </c>
      <c r="R1090" s="187">
        <f>ROUND(J1090*H1090,2)</f>
        <v>0</v>
      </c>
      <c r="S1090" s="66"/>
      <c r="T1090" s="188">
        <f>S1090*H1090</f>
        <v>0</v>
      </c>
      <c r="U1090" s="188">
        <v>0</v>
      </c>
      <c r="V1090" s="188">
        <f>U1090*H1090</f>
        <v>0</v>
      </c>
      <c r="W1090" s="188">
        <v>0</v>
      </c>
      <c r="X1090" s="189">
        <f>W1090*H1090</f>
        <v>0</v>
      </c>
      <c r="Y1090" s="36"/>
      <c r="Z1090" s="36"/>
      <c r="AA1090" s="36"/>
      <c r="AB1090" s="36"/>
      <c r="AC1090" s="36"/>
      <c r="AD1090" s="36"/>
      <c r="AE1090" s="36"/>
      <c r="AR1090" s="190" t="s">
        <v>404</v>
      </c>
      <c r="AT1090" s="190" t="s">
        <v>201</v>
      </c>
      <c r="AU1090" s="190" t="s">
        <v>207</v>
      </c>
      <c r="AY1090" s="19" t="s">
        <v>198</v>
      </c>
      <c r="BE1090" s="191">
        <f>IF(O1090="základní",K1090,0)</f>
        <v>0</v>
      </c>
      <c r="BF1090" s="191">
        <f>IF(O1090="snížená",K1090,0)</f>
        <v>0</v>
      </c>
      <c r="BG1090" s="191">
        <f>IF(O1090="zákl. přenesená",K1090,0)</f>
        <v>0</v>
      </c>
      <c r="BH1090" s="191">
        <f>IF(O1090="sníž. přenesená",K1090,0)</f>
        <v>0</v>
      </c>
      <c r="BI1090" s="191">
        <f>IF(O1090="nulová",K1090,0)</f>
        <v>0</v>
      </c>
      <c r="BJ1090" s="19" t="s">
        <v>207</v>
      </c>
      <c r="BK1090" s="191">
        <f>ROUND(P1090*H1090,2)</f>
        <v>0</v>
      </c>
      <c r="BL1090" s="19" t="s">
        <v>404</v>
      </c>
      <c r="BM1090" s="190" t="s">
        <v>3486</v>
      </c>
    </row>
    <row r="1091" spans="1:65" s="2" customFormat="1" ht="19.5">
      <c r="A1091" s="36"/>
      <c r="B1091" s="37"/>
      <c r="C1091" s="38"/>
      <c r="D1091" s="192" t="s">
        <v>209</v>
      </c>
      <c r="E1091" s="38"/>
      <c r="F1091" s="193" t="s">
        <v>1297</v>
      </c>
      <c r="G1091" s="38"/>
      <c r="H1091" s="38"/>
      <c r="I1091" s="194"/>
      <c r="J1091" s="194"/>
      <c r="K1091" s="38"/>
      <c r="L1091" s="38"/>
      <c r="M1091" s="41"/>
      <c r="N1091" s="257"/>
      <c r="O1091" s="258"/>
      <c r="P1091" s="259"/>
      <c r="Q1091" s="259"/>
      <c r="R1091" s="259"/>
      <c r="S1091" s="259"/>
      <c r="T1091" s="259"/>
      <c r="U1091" s="259"/>
      <c r="V1091" s="259"/>
      <c r="W1091" s="259"/>
      <c r="X1091" s="260"/>
      <c r="Y1091" s="36"/>
      <c r="Z1091" s="36"/>
      <c r="AA1091" s="36"/>
      <c r="AB1091" s="36"/>
      <c r="AC1091" s="36"/>
      <c r="AD1091" s="36"/>
      <c r="AE1091" s="36"/>
      <c r="AT1091" s="19" t="s">
        <v>209</v>
      </c>
      <c r="AU1091" s="19" t="s">
        <v>207</v>
      </c>
    </row>
    <row r="1092" spans="1:65" s="2" customFormat="1" ht="6.95" customHeight="1">
      <c r="A1092" s="36"/>
      <c r="B1092" s="49"/>
      <c r="C1092" s="50"/>
      <c r="D1092" s="50"/>
      <c r="E1092" s="50"/>
      <c r="F1092" s="50"/>
      <c r="G1092" s="50"/>
      <c r="H1092" s="50"/>
      <c r="I1092" s="50"/>
      <c r="J1092" s="50"/>
      <c r="K1092" s="50"/>
      <c r="L1092" s="50"/>
      <c r="M1092" s="41"/>
      <c r="N1092" s="36"/>
      <c r="P1092" s="36"/>
      <c r="Q1092" s="36"/>
      <c r="R1092" s="36"/>
      <c r="S1092" s="36"/>
      <c r="T1092" s="36"/>
      <c r="U1092" s="36"/>
      <c r="V1092" s="36"/>
      <c r="W1092" s="36"/>
      <c r="X1092" s="36"/>
      <c r="Y1092" s="36"/>
      <c r="Z1092" s="36"/>
      <c r="AA1092" s="36"/>
      <c r="AB1092" s="36"/>
      <c r="AC1092" s="36"/>
      <c r="AD1092" s="36"/>
      <c r="AE1092" s="36"/>
    </row>
  </sheetData>
  <sheetProtection algorithmName="SHA-512" hashValue="q9ynmvwSGcJrlMXdCW13luXw4kIaT3QqGxFumXiZtd9o0EHP0Nw8TCzza9z1yue3R+Qkuxki0Ry9X7IZGTMaaA==" saltValue="OCX6ub8mhesy/SShhuKHLIZzL36hO89ZJeYy3aCz1GaVPBqXsjARPm44lJeXyVLrI6Zwqj1cDEoY51Yg+WdlHA==" spinCount="100000" sheet="1" objects="1" scenarios="1" formatColumns="0" formatRows="0" autoFilter="0"/>
  <autoFilter ref="C89:L1091"/>
  <mergeCells count="9">
    <mergeCell ref="E52:H52"/>
    <mergeCell ref="E80:H80"/>
    <mergeCell ref="E82:H82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8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134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3487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ROUND(K90,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ROUND((SUM(BE90:BE281)),  2)</f>
        <v>0</v>
      </c>
      <c r="G35" s="36"/>
      <c r="H35" s="36"/>
      <c r="I35" s="121">
        <v>0.21</v>
      </c>
      <c r="J35" s="36"/>
      <c r="K35" s="116">
        <f>ROUND(((SUM(BE90:BE281))*I35),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ROUND((SUM(BF90:BF281)),  2)</f>
        <v>0</v>
      </c>
      <c r="G36" s="36"/>
      <c r="H36" s="36"/>
      <c r="I36" s="121">
        <v>0.15</v>
      </c>
      <c r="J36" s="36"/>
      <c r="K36" s="116">
        <f>ROUND(((SUM(BF90:BF281))*I36),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ROUND((SUM(BG90:BG281)),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ROUND((SUM(BH90:BH281)),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ROUND((SUM(BI90:BI281)),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2019-118-18 - Nové kce - klempířské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Q90</f>
        <v>0</v>
      </c>
      <c r="J61" s="79">
        <f t="shared" si="0"/>
        <v>0</v>
      </c>
      <c r="K61" s="79">
        <f>K90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168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K91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940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K92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1512</v>
      </c>
      <c r="E64" s="146"/>
      <c r="F64" s="146"/>
      <c r="G64" s="146"/>
      <c r="H64" s="146"/>
      <c r="I64" s="147">
        <f>Q147</f>
        <v>0</v>
      </c>
      <c r="J64" s="147">
        <f>R147</f>
        <v>0</v>
      </c>
      <c r="K64" s="147">
        <f>K147</f>
        <v>0</v>
      </c>
      <c r="L64" s="144"/>
      <c r="M64" s="148"/>
    </row>
    <row r="65" spans="1:31" s="10" customFormat="1" ht="19.899999999999999" customHeight="1">
      <c r="B65" s="143"/>
      <c r="C65" s="144"/>
      <c r="D65" s="145" t="s">
        <v>169</v>
      </c>
      <c r="E65" s="146"/>
      <c r="F65" s="146"/>
      <c r="G65" s="146"/>
      <c r="H65" s="146"/>
      <c r="I65" s="147">
        <f>Q155</f>
        <v>0</v>
      </c>
      <c r="J65" s="147">
        <f>R155</f>
        <v>0</v>
      </c>
      <c r="K65" s="147">
        <f>K155</f>
        <v>0</v>
      </c>
      <c r="L65" s="144"/>
      <c r="M65" s="148"/>
    </row>
    <row r="66" spans="1:31" s="10" customFormat="1" ht="19.899999999999999" customHeight="1">
      <c r="B66" s="143"/>
      <c r="C66" s="144"/>
      <c r="D66" s="145" t="s">
        <v>171</v>
      </c>
      <c r="E66" s="146"/>
      <c r="F66" s="146"/>
      <c r="G66" s="146"/>
      <c r="H66" s="146"/>
      <c r="I66" s="147">
        <f>Q163</f>
        <v>0</v>
      </c>
      <c r="J66" s="147">
        <f>R163</f>
        <v>0</v>
      </c>
      <c r="K66" s="147">
        <f>K163</f>
        <v>0</v>
      </c>
      <c r="L66" s="144"/>
      <c r="M66" s="148"/>
    </row>
    <row r="67" spans="1:31" s="10" customFormat="1" ht="19.899999999999999" customHeight="1">
      <c r="B67" s="143"/>
      <c r="C67" s="144"/>
      <c r="D67" s="145" t="s">
        <v>1030</v>
      </c>
      <c r="E67" s="146"/>
      <c r="F67" s="146"/>
      <c r="G67" s="146"/>
      <c r="H67" s="146"/>
      <c r="I67" s="147">
        <f>Q174</f>
        <v>0</v>
      </c>
      <c r="J67" s="147">
        <f>R174</f>
        <v>0</v>
      </c>
      <c r="K67" s="147">
        <f>K174</f>
        <v>0</v>
      </c>
      <c r="L67" s="144"/>
      <c r="M67" s="148"/>
    </row>
    <row r="68" spans="1:31" s="9" customFormat="1" ht="24.95" customHeight="1">
      <c r="B68" s="137"/>
      <c r="C68" s="138"/>
      <c r="D68" s="139" t="s">
        <v>172</v>
      </c>
      <c r="E68" s="140"/>
      <c r="F68" s="140"/>
      <c r="G68" s="140"/>
      <c r="H68" s="140"/>
      <c r="I68" s="141">
        <f>Q177</f>
        <v>0</v>
      </c>
      <c r="J68" s="141">
        <f>R177</f>
        <v>0</v>
      </c>
      <c r="K68" s="141">
        <f>K177</f>
        <v>0</v>
      </c>
      <c r="L68" s="138"/>
      <c r="M68" s="142"/>
    </row>
    <row r="69" spans="1:31" s="10" customFormat="1" ht="19.899999999999999" customHeight="1">
      <c r="B69" s="143"/>
      <c r="C69" s="144"/>
      <c r="D69" s="145" t="s">
        <v>1514</v>
      </c>
      <c r="E69" s="146"/>
      <c r="F69" s="146"/>
      <c r="G69" s="146"/>
      <c r="H69" s="146"/>
      <c r="I69" s="147">
        <f>Q178</f>
        <v>0</v>
      </c>
      <c r="J69" s="147">
        <f>R178</f>
        <v>0</v>
      </c>
      <c r="K69" s="147">
        <f>K178</f>
        <v>0</v>
      </c>
      <c r="L69" s="144"/>
      <c r="M69" s="148"/>
    </row>
    <row r="70" spans="1:31" s="10" customFormat="1" ht="19.899999999999999" customHeight="1">
      <c r="B70" s="143"/>
      <c r="C70" s="144"/>
      <c r="D70" s="145" t="s">
        <v>174</v>
      </c>
      <c r="E70" s="146"/>
      <c r="F70" s="146"/>
      <c r="G70" s="146"/>
      <c r="H70" s="146"/>
      <c r="I70" s="147">
        <f>Q211</f>
        <v>0</v>
      </c>
      <c r="J70" s="147">
        <f>R211</f>
        <v>0</v>
      </c>
      <c r="K70" s="147">
        <f>K211</f>
        <v>0</v>
      </c>
      <c r="L70" s="144"/>
      <c r="M70" s="148"/>
    </row>
    <row r="71" spans="1:31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10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10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31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52"/>
      <c r="M76" s="10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24.95" customHeight="1">
      <c r="A77" s="36"/>
      <c r="B77" s="37"/>
      <c r="C77" s="25" t="s">
        <v>179</v>
      </c>
      <c r="D77" s="38"/>
      <c r="E77" s="38"/>
      <c r="F77" s="38"/>
      <c r="G77" s="38"/>
      <c r="H77" s="38"/>
      <c r="I77" s="38"/>
      <c r="J77" s="38"/>
      <c r="K77" s="38"/>
      <c r="L77" s="38"/>
      <c r="M77" s="10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17</v>
      </c>
      <c r="D79" s="38"/>
      <c r="E79" s="38"/>
      <c r="F79" s="38"/>
      <c r="G79" s="38"/>
      <c r="H79" s="38"/>
      <c r="I79" s="38"/>
      <c r="J79" s="38"/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>
      <c r="A80" s="36"/>
      <c r="B80" s="37"/>
      <c r="C80" s="38"/>
      <c r="D80" s="38"/>
      <c r="E80" s="389" t="str">
        <f>E7</f>
        <v>Rekonstrukce BD Mládeže 12</v>
      </c>
      <c r="F80" s="390"/>
      <c r="G80" s="390"/>
      <c r="H80" s="390"/>
      <c r="I80" s="38"/>
      <c r="J80" s="38"/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157</v>
      </c>
      <c r="D81" s="38"/>
      <c r="E81" s="38"/>
      <c r="F81" s="38"/>
      <c r="G81" s="38"/>
      <c r="H81" s="38"/>
      <c r="I81" s="38"/>
      <c r="J81" s="38"/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>
      <c r="A82" s="36"/>
      <c r="B82" s="37"/>
      <c r="C82" s="38"/>
      <c r="D82" s="38"/>
      <c r="E82" s="345" t="str">
        <f>E9</f>
        <v>2019-118-18 - Nové kce - klempířské</v>
      </c>
      <c r="F82" s="391"/>
      <c r="G82" s="391"/>
      <c r="H82" s="391"/>
      <c r="I82" s="38"/>
      <c r="J82" s="38"/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22</v>
      </c>
      <c r="D84" s="38"/>
      <c r="E84" s="38"/>
      <c r="F84" s="29" t="str">
        <f>F12</f>
        <v>Budova č.507/12 na st.465 k.ú. Hrabůvka</v>
      </c>
      <c r="G84" s="38"/>
      <c r="H84" s="38"/>
      <c r="I84" s="31" t="s">
        <v>24</v>
      </c>
      <c r="J84" s="61" t="str">
        <f>IF(J12="","",J12)</f>
        <v>2. 6. 2021</v>
      </c>
      <c r="K84" s="38"/>
      <c r="L84" s="38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10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40.15" customHeight="1">
      <c r="A86" s="36"/>
      <c r="B86" s="37"/>
      <c r="C86" s="31" t="s">
        <v>26</v>
      </c>
      <c r="D86" s="38"/>
      <c r="E86" s="38"/>
      <c r="F86" s="29" t="str">
        <f>E15</f>
        <v>Statutární město Ostrava–Ostrava Jih, Horní 791/12</v>
      </c>
      <c r="G86" s="38"/>
      <c r="H86" s="38"/>
      <c r="I86" s="31" t="s">
        <v>32</v>
      </c>
      <c r="J86" s="34" t="str">
        <f>E21</f>
        <v>ČOS exim spol. s r.o.Alešova 26, Č.Budějovice</v>
      </c>
      <c r="K86" s="38"/>
      <c r="L86" s="38"/>
      <c r="M86" s="10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2" customHeight="1">
      <c r="A87" s="36"/>
      <c r="B87" s="37"/>
      <c r="C87" s="31" t="s">
        <v>30</v>
      </c>
      <c r="D87" s="38"/>
      <c r="E87" s="38"/>
      <c r="F87" s="29" t="str">
        <f>IF(E18="","",E18)</f>
        <v>Vyplň údaj</v>
      </c>
      <c r="G87" s="38"/>
      <c r="H87" s="38"/>
      <c r="I87" s="31" t="s">
        <v>34</v>
      </c>
      <c r="J87" s="34" t="str">
        <f>E24</f>
        <v>Ing. Dana Mlejnková</v>
      </c>
      <c r="K87" s="38"/>
      <c r="L87" s="38"/>
      <c r="M87" s="10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0.3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10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11" customFormat="1" ht="29.25" customHeight="1">
      <c r="A89" s="149"/>
      <c r="B89" s="150"/>
      <c r="C89" s="151" t="s">
        <v>180</v>
      </c>
      <c r="D89" s="152" t="s">
        <v>57</v>
      </c>
      <c r="E89" s="152" t="s">
        <v>53</v>
      </c>
      <c r="F89" s="152" t="s">
        <v>54</v>
      </c>
      <c r="G89" s="152" t="s">
        <v>181</v>
      </c>
      <c r="H89" s="152" t="s">
        <v>182</v>
      </c>
      <c r="I89" s="152" t="s">
        <v>183</v>
      </c>
      <c r="J89" s="152" t="s">
        <v>184</v>
      </c>
      <c r="K89" s="152" t="s">
        <v>166</v>
      </c>
      <c r="L89" s="153" t="s">
        <v>185</v>
      </c>
      <c r="M89" s="154"/>
      <c r="N89" s="70" t="s">
        <v>20</v>
      </c>
      <c r="O89" s="71" t="s">
        <v>42</v>
      </c>
      <c r="P89" s="71" t="s">
        <v>186</v>
      </c>
      <c r="Q89" s="71" t="s">
        <v>187</v>
      </c>
      <c r="R89" s="71" t="s">
        <v>188</v>
      </c>
      <c r="S89" s="71" t="s">
        <v>189</v>
      </c>
      <c r="T89" s="71" t="s">
        <v>190</v>
      </c>
      <c r="U89" s="71" t="s">
        <v>191</v>
      </c>
      <c r="V89" s="71" t="s">
        <v>192</v>
      </c>
      <c r="W89" s="71" t="s">
        <v>193</v>
      </c>
      <c r="X89" s="72" t="s">
        <v>194</v>
      </c>
      <c r="Y89" s="149"/>
      <c r="Z89" s="149"/>
      <c r="AA89" s="149"/>
      <c r="AB89" s="149"/>
      <c r="AC89" s="149"/>
      <c r="AD89" s="149"/>
      <c r="AE89" s="149"/>
    </row>
    <row r="90" spans="1:65" s="2" customFormat="1" ht="22.9" customHeight="1">
      <c r="A90" s="36"/>
      <c r="B90" s="37"/>
      <c r="C90" s="77" t="s">
        <v>195</v>
      </c>
      <c r="D90" s="38"/>
      <c r="E90" s="38"/>
      <c r="F90" s="38"/>
      <c r="G90" s="38"/>
      <c r="H90" s="38"/>
      <c r="I90" s="38"/>
      <c r="J90" s="38"/>
      <c r="K90" s="155">
        <f>BK90</f>
        <v>0</v>
      </c>
      <c r="L90" s="38"/>
      <c r="M90" s="41"/>
      <c r="N90" s="73"/>
      <c r="O90" s="156"/>
      <c r="P90" s="74"/>
      <c r="Q90" s="157">
        <f>Q91+Q177</f>
        <v>0</v>
      </c>
      <c r="R90" s="157">
        <f>R91+R177</f>
        <v>0</v>
      </c>
      <c r="S90" s="74"/>
      <c r="T90" s="158">
        <f>T91+T177</f>
        <v>0</v>
      </c>
      <c r="U90" s="74"/>
      <c r="V90" s="158">
        <f>V91+V177</f>
        <v>0.79949742192000006</v>
      </c>
      <c r="W90" s="74"/>
      <c r="X90" s="159">
        <f>X91+X177</f>
        <v>4.5899999999999996E-2</v>
      </c>
      <c r="Y90" s="36"/>
      <c r="Z90" s="36"/>
      <c r="AA90" s="36"/>
      <c r="AB90" s="36"/>
      <c r="AC90" s="36"/>
      <c r="AD90" s="36"/>
      <c r="AE90" s="36"/>
      <c r="AT90" s="19" t="s">
        <v>73</v>
      </c>
      <c r="AU90" s="19" t="s">
        <v>167</v>
      </c>
      <c r="BK90" s="160">
        <f>BK91+BK177</f>
        <v>0</v>
      </c>
    </row>
    <row r="91" spans="1:65" s="12" customFormat="1" ht="25.9" customHeight="1">
      <c r="B91" s="161"/>
      <c r="C91" s="162"/>
      <c r="D91" s="163" t="s">
        <v>73</v>
      </c>
      <c r="E91" s="164" t="s">
        <v>196</v>
      </c>
      <c r="F91" s="164" t="s">
        <v>197</v>
      </c>
      <c r="G91" s="162"/>
      <c r="H91" s="162"/>
      <c r="I91" s="165"/>
      <c r="J91" s="165"/>
      <c r="K91" s="166">
        <f>BK91</f>
        <v>0</v>
      </c>
      <c r="L91" s="162"/>
      <c r="M91" s="167"/>
      <c r="N91" s="168"/>
      <c r="O91" s="169"/>
      <c r="P91" s="169"/>
      <c r="Q91" s="170">
        <f>Q92+Q147+Q155+Q163+Q174</f>
        <v>0</v>
      </c>
      <c r="R91" s="170">
        <f>R92+R147+R155+R163+R174</f>
        <v>0</v>
      </c>
      <c r="S91" s="169"/>
      <c r="T91" s="171">
        <f>T92+T147+T155+T163+T174</f>
        <v>0</v>
      </c>
      <c r="U91" s="169"/>
      <c r="V91" s="171">
        <f>V92+V147+V155+V163+V174</f>
        <v>0.63925176000000006</v>
      </c>
      <c r="W91" s="169"/>
      <c r="X91" s="172">
        <f>X92+X147+X155+X163+X174</f>
        <v>4.5899999999999996E-2</v>
      </c>
      <c r="AR91" s="173" t="s">
        <v>82</v>
      </c>
      <c r="AT91" s="174" t="s">
        <v>73</v>
      </c>
      <c r="AU91" s="174" t="s">
        <v>74</v>
      </c>
      <c r="AY91" s="173" t="s">
        <v>198</v>
      </c>
      <c r="BK91" s="175">
        <f>BK92+BK147+BK155+BK163+BK174</f>
        <v>0</v>
      </c>
    </row>
    <row r="92" spans="1:65" s="12" customFormat="1" ht="22.9" customHeight="1">
      <c r="B92" s="161"/>
      <c r="C92" s="162"/>
      <c r="D92" s="163" t="s">
        <v>73</v>
      </c>
      <c r="E92" s="176" t="s">
        <v>317</v>
      </c>
      <c r="F92" s="176" t="s">
        <v>952</v>
      </c>
      <c r="G92" s="162"/>
      <c r="H92" s="162"/>
      <c r="I92" s="165"/>
      <c r="J92" s="165"/>
      <c r="K92" s="177">
        <f>BK92</f>
        <v>0</v>
      </c>
      <c r="L92" s="162"/>
      <c r="M92" s="167"/>
      <c r="N92" s="168"/>
      <c r="O92" s="169"/>
      <c r="P92" s="169"/>
      <c r="Q92" s="170">
        <f>SUM(Q93:Q146)</f>
        <v>0</v>
      </c>
      <c r="R92" s="170">
        <f>SUM(R93:R146)</f>
        <v>0</v>
      </c>
      <c r="S92" s="169"/>
      <c r="T92" s="171">
        <f>SUM(T93:T146)</f>
        <v>0</v>
      </c>
      <c r="U92" s="169"/>
      <c r="V92" s="171">
        <f>SUM(V93:V146)</f>
        <v>0.63925176000000006</v>
      </c>
      <c r="W92" s="169"/>
      <c r="X92" s="172">
        <f>SUM(X93:X146)</f>
        <v>0</v>
      </c>
      <c r="AR92" s="173" t="s">
        <v>82</v>
      </c>
      <c r="AT92" s="174" t="s">
        <v>73</v>
      </c>
      <c r="AU92" s="174" t="s">
        <v>82</v>
      </c>
      <c r="AY92" s="173" t="s">
        <v>198</v>
      </c>
      <c r="BK92" s="175">
        <f>SUM(BK93:BK146)</f>
        <v>0</v>
      </c>
    </row>
    <row r="93" spans="1:65" s="2" customFormat="1" ht="24.2" customHeight="1">
      <c r="A93" s="36"/>
      <c r="B93" s="37"/>
      <c r="C93" s="178" t="s">
        <v>82</v>
      </c>
      <c r="D93" s="178" t="s">
        <v>201</v>
      </c>
      <c r="E93" s="179" t="s">
        <v>3488</v>
      </c>
      <c r="F93" s="180" t="s">
        <v>3489</v>
      </c>
      <c r="G93" s="181" t="s">
        <v>412</v>
      </c>
      <c r="H93" s="182">
        <v>59.52</v>
      </c>
      <c r="I93" s="183"/>
      <c r="J93" s="183"/>
      <c r="K93" s="184">
        <f>ROUND(P93*H93,2)</f>
        <v>0</v>
      </c>
      <c r="L93" s="180" t="s">
        <v>205</v>
      </c>
      <c r="M93" s="41"/>
      <c r="N93" s="185" t="s">
        <v>20</v>
      </c>
      <c r="O93" s="186" t="s">
        <v>44</v>
      </c>
      <c r="P93" s="187">
        <f>I93+J93</f>
        <v>0</v>
      </c>
      <c r="Q93" s="187">
        <f>ROUND(I93*H93,2)</f>
        <v>0</v>
      </c>
      <c r="R93" s="187">
        <f>ROUND(J93*H93,2)</f>
        <v>0</v>
      </c>
      <c r="S93" s="66"/>
      <c r="T93" s="188">
        <f>S93*H93</f>
        <v>0</v>
      </c>
      <c r="U93" s="188">
        <v>1.0323000000000001E-2</v>
      </c>
      <c r="V93" s="188">
        <f>U93*H93</f>
        <v>0.61442496000000002</v>
      </c>
      <c r="W93" s="188">
        <v>0</v>
      </c>
      <c r="X93" s="189">
        <f>W93*H93</f>
        <v>0</v>
      </c>
      <c r="Y93" s="36"/>
      <c r="Z93" s="36"/>
      <c r="AA93" s="36"/>
      <c r="AB93" s="36"/>
      <c r="AC93" s="36"/>
      <c r="AD93" s="36"/>
      <c r="AE93" s="36"/>
      <c r="AR93" s="190" t="s">
        <v>206</v>
      </c>
      <c r="AT93" s="190" t="s">
        <v>201</v>
      </c>
      <c r="AU93" s="190" t="s">
        <v>207</v>
      </c>
      <c r="AY93" s="19" t="s">
        <v>198</v>
      </c>
      <c r="BE93" s="191">
        <f>IF(O93="základní",K93,0)</f>
        <v>0</v>
      </c>
      <c r="BF93" s="191">
        <f>IF(O93="snížená",K93,0)</f>
        <v>0</v>
      </c>
      <c r="BG93" s="191">
        <f>IF(O93="zákl. přenesená",K93,0)</f>
        <v>0</v>
      </c>
      <c r="BH93" s="191">
        <f>IF(O93="sníž. přenesená",K93,0)</f>
        <v>0</v>
      </c>
      <c r="BI93" s="191">
        <f>IF(O93="nulová",K93,0)</f>
        <v>0</v>
      </c>
      <c r="BJ93" s="19" t="s">
        <v>207</v>
      </c>
      <c r="BK93" s="191">
        <f>ROUND(P93*H93,2)</f>
        <v>0</v>
      </c>
      <c r="BL93" s="19" t="s">
        <v>206</v>
      </c>
      <c r="BM93" s="190" t="s">
        <v>3490</v>
      </c>
    </row>
    <row r="94" spans="1:65" s="2" customFormat="1" ht="11.25">
      <c r="A94" s="36"/>
      <c r="B94" s="37"/>
      <c r="C94" s="38"/>
      <c r="D94" s="192" t="s">
        <v>209</v>
      </c>
      <c r="E94" s="38"/>
      <c r="F94" s="193" t="s">
        <v>3491</v>
      </c>
      <c r="G94" s="38"/>
      <c r="H94" s="38"/>
      <c r="I94" s="194"/>
      <c r="J94" s="194"/>
      <c r="K94" s="38"/>
      <c r="L94" s="38"/>
      <c r="M94" s="41"/>
      <c r="N94" s="195"/>
      <c r="O94" s="196"/>
      <c r="P94" s="66"/>
      <c r="Q94" s="66"/>
      <c r="R94" s="66"/>
      <c r="S94" s="66"/>
      <c r="T94" s="66"/>
      <c r="U94" s="66"/>
      <c r="V94" s="66"/>
      <c r="W94" s="66"/>
      <c r="X94" s="67"/>
      <c r="Y94" s="36"/>
      <c r="Z94" s="36"/>
      <c r="AA94" s="36"/>
      <c r="AB94" s="36"/>
      <c r="AC94" s="36"/>
      <c r="AD94" s="36"/>
      <c r="AE94" s="36"/>
      <c r="AT94" s="19" t="s">
        <v>209</v>
      </c>
      <c r="AU94" s="19" t="s">
        <v>207</v>
      </c>
    </row>
    <row r="95" spans="1:65" s="13" customFormat="1" ht="11.25">
      <c r="B95" s="197"/>
      <c r="C95" s="198"/>
      <c r="D95" s="192" t="s">
        <v>211</v>
      </c>
      <c r="E95" s="199" t="s">
        <v>20</v>
      </c>
      <c r="F95" s="200" t="s">
        <v>3333</v>
      </c>
      <c r="G95" s="198"/>
      <c r="H95" s="199" t="s">
        <v>20</v>
      </c>
      <c r="I95" s="201"/>
      <c r="J95" s="201"/>
      <c r="K95" s="198"/>
      <c r="L95" s="198"/>
      <c r="M95" s="202"/>
      <c r="N95" s="203"/>
      <c r="O95" s="204"/>
      <c r="P95" s="204"/>
      <c r="Q95" s="204"/>
      <c r="R95" s="204"/>
      <c r="S95" s="204"/>
      <c r="T95" s="204"/>
      <c r="U95" s="204"/>
      <c r="V95" s="204"/>
      <c r="W95" s="204"/>
      <c r="X95" s="205"/>
      <c r="AT95" s="206" t="s">
        <v>211</v>
      </c>
      <c r="AU95" s="206" t="s">
        <v>207</v>
      </c>
      <c r="AV95" s="13" t="s">
        <v>82</v>
      </c>
      <c r="AW95" s="13" t="s">
        <v>5</v>
      </c>
      <c r="AX95" s="13" t="s">
        <v>74</v>
      </c>
      <c r="AY95" s="206" t="s">
        <v>198</v>
      </c>
    </row>
    <row r="96" spans="1:65" s="13" customFormat="1" ht="11.25">
      <c r="B96" s="197"/>
      <c r="C96" s="198"/>
      <c r="D96" s="192" t="s">
        <v>211</v>
      </c>
      <c r="E96" s="199" t="s">
        <v>20</v>
      </c>
      <c r="F96" s="200" t="s">
        <v>415</v>
      </c>
      <c r="G96" s="198"/>
      <c r="H96" s="199" t="s">
        <v>20</v>
      </c>
      <c r="I96" s="201"/>
      <c r="J96" s="201"/>
      <c r="K96" s="198"/>
      <c r="L96" s="198"/>
      <c r="M96" s="202"/>
      <c r="N96" s="203"/>
      <c r="O96" s="204"/>
      <c r="P96" s="204"/>
      <c r="Q96" s="204"/>
      <c r="R96" s="204"/>
      <c r="S96" s="204"/>
      <c r="T96" s="204"/>
      <c r="U96" s="204"/>
      <c r="V96" s="204"/>
      <c r="W96" s="204"/>
      <c r="X96" s="205"/>
      <c r="AT96" s="206" t="s">
        <v>211</v>
      </c>
      <c r="AU96" s="206" t="s">
        <v>207</v>
      </c>
      <c r="AV96" s="13" t="s">
        <v>82</v>
      </c>
      <c r="AW96" s="13" t="s">
        <v>5</v>
      </c>
      <c r="AX96" s="13" t="s">
        <v>74</v>
      </c>
      <c r="AY96" s="206" t="s">
        <v>198</v>
      </c>
    </row>
    <row r="97" spans="2:51" s="13" customFormat="1" ht="11.25">
      <c r="B97" s="197"/>
      <c r="C97" s="198"/>
      <c r="D97" s="192" t="s">
        <v>211</v>
      </c>
      <c r="E97" s="199" t="s">
        <v>20</v>
      </c>
      <c r="F97" s="200" t="s">
        <v>3492</v>
      </c>
      <c r="G97" s="198"/>
      <c r="H97" s="199" t="s">
        <v>20</v>
      </c>
      <c r="I97" s="201"/>
      <c r="J97" s="201"/>
      <c r="K97" s="198"/>
      <c r="L97" s="198"/>
      <c r="M97" s="202"/>
      <c r="N97" s="203"/>
      <c r="O97" s="204"/>
      <c r="P97" s="204"/>
      <c r="Q97" s="204"/>
      <c r="R97" s="204"/>
      <c r="S97" s="204"/>
      <c r="T97" s="204"/>
      <c r="U97" s="204"/>
      <c r="V97" s="204"/>
      <c r="W97" s="204"/>
      <c r="X97" s="205"/>
      <c r="AT97" s="206" t="s">
        <v>211</v>
      </c>
      <c r="AU97" s="206" t="s">
        <v>207</v>
      </c>
      <c r="AV97" s="13" t="s">
        <v>82</v>
      </c>
      <c r="AW97" s="13" t="s">
        <v>5</v>
      </c>
      <c r="AX97" s="13" t="s">
        <v>74</v>
      </c>
      <c r="AY97" s="206" t="s">
        <v>198</v>
      </c>
    </row>
    <row r="98" spans="2:51" s="14" customFormat="1" ht="11.25">
      <c r="B98" s="207"/>
      <c r="C98" s="208"/>
      <c r="D98" s="192" t="s">
        <v>211</v>
      </c>
      <c r="E98" s="209" t="s">
        <v>20</v>
      </c>
      <c r="F98" s="210" t="s">
        <v>3493</v>
      </c>
      <c r="G98" s="208"/>
      <c r="H98" s="211">
        <v>6.3</v>
      </c>
      <c r="I98" s="212"/>
      <c r="J98" s="212"/>
      <c r="K98" s="208"/>
      <c r="L98" s="208"/>
      <c r="M98" s="213"/>
      <c r="N98" s="214"/>
      <c r="O98" s="215"/>
      <c r="P98" s="215"/>
      <c r="Q98" s="215"/>
      <c r="R98" s="215"/>
      <c r="S98" s="215"/>
      <c r="T98" s="215"/>
      <c r="U98" s="215"/>
      <c r="V98" s="215"/>
      <c r="W98" s="215"/>
      <c r="X98" s="216"/>
      <c r="AT98" s="217" t="s">
        <v>211</v>
      </c>
      <c r="AU98" s="217" t="s">
        <v>207</v>
      </c>
      <c r="AV98" s="14" t="s">
        <v>207</v>
      </c>
      <c r="AW98" s="14" t="s">
        <v>5</v>
      </c>
      <c r="AX98" s="14" t="s">
        <v>74</v>
      </c>
      <c r="AY98" s="217" t="s">
        <v>198</v>
      </c>
    </row>
    <row r="99" spans="2:51" s="13" customFormat="1" ht="11.25">
      <c r="B99" s="197"/>
      <c r="C99" s="198"/>
      <c r="D99" s="192" t="s">
        <v>211</v>
      </c>
      <c r="E99" s="199" t="s">
        <v>20</v>
      </c>
      <c r="F99" s="200" t="s">
        <v>3333</v>
      </c>
      <c r="G99" s="198"/>
      <c r="H99" s="199" t="s">
        <v>20</v>
      </c>
      <c r="I99" s="201"/>
      <c r="J99" s="201"/>
      <c r="K99" s="198"/>
      <c r="L99" s="198"/>
      <c r="M99" s="202"/>
      <c r="N99" s="203"/>
      <c r="O99" s="204"/>
      <c r="P99" s="204"/>
      <c r="Q99" s="204"/>
      <c r="R99" s="204"/>
      <c r="S99" s="204"/>
      <c r="T99" s="204"/>
      <c r="U99" s="204"/>
      <c r="V99" s="204"/>
      <c r="W99" s="204"/>
      <c r="X99" s="205"/>
      <c r="AT99" s="206" t="s">
        <v>211</v>
      </c>
      <c r="AU99" s="206" t="s">
        <v>207</v>
      </c>
      <c r="AV99" s="13" t="s">
        <v>82</v>
      </c>
      <c r="AW99" s="13" t="s">
        <v>5</v>
      </c>
      <c r="AX99" s="13" t="s">
        <v>74</v>
      </c>
      <c r="AY99" s="206" t="s">
        <v>198</v>
      </c>
    </row>
    <row r="100" spans="2:51" s="13" customFormat="1" ht="11.25">
      <c r="B100" s="197"/>
      <c r="C100" s="198"/>
      <c r="D100" s="192" t="s">
        <v>211</v>
      </c>
      <c r="E100" s="199" t="s">
        <v>20</v>
      </c>
      <c r="F100" s="200" t="s">
        <v>415</v>
      </c>
      <c r="G100" s="198"/>
      <c r="H100" s="199" t="s">
        <v>20</v>
      </c>
      <c r="I100" s="201"/>
      <c r="J100" s="201"/>
      <c r="K100" s="198"/>
      <c r="L100" s="198"/>
      <c r="M100" s="202"/>
      <c r="N100" s="203"/>
      <c r="O100" s="204"/>
      <c r="P100" s="204"/>
      <c r="Q100" s="204"/>
      <c r="R100" s="204"/>
      <c r="S100" s="204"/>
      <c r="T100" s="204"/>
      <c r="U100" s="204"/>
      <c r="V100" s="204"/>
      <c r="W100" s="204"/>
      <c r="X100" s="205"/>
      <c r="AT100" s="206" t="s">
        <v>211</v>
      </c>
      <c r="AU100" s="206" t="s">
        <v>207</v>
      </c>
      <c r="AV100" s="13" t="s">
        <v>82</v>
      </c>
      <c r="AW100" s="13" t="s">
        <v>5</v>
      </c>
      <c r="AX100" s="13" t="s">
        <v>74</v>
      </c>
      <c r="AY100" s="206" t="s">
        <v>198</v>
      </c>
    </row>
    <row r="101" spans="2:51" s="13" customFormat="1" ht="11.25">
      <c r="B101" s="197"/>
      <c r="C101" s="198"/>
      <c r="D101" s="192" t="s">
        <v>211</v>
      </c>
      <c r="E101" s="199" t="s">
        <v>20</v>
      </c>
      <c r="F101" s="200" t="s">
        <v>3494</v>
      </c>
      <c r="G101" s="198"/>
      <c r="H101" s="199" t="s">
        <v>20</v>
      </c>
      <c r="I101" s="201"/>
      <c r="J101" s="201"/>
      <c r="K101" s="198"/>
      <c r="L101" s="198"/>
      <c r="M101" s="202"/>
      <c r="N101" s="203"/>
      <c r="O101" s="204"/>
      <c r="P101" s="204"/>
      <c r="Q101" s="204"/>
      <c r="R101" s="204"/>
      <c r="S101" s="204"/>
      <c r="T101" s="204"/>
      <c r="U101" s="204"/>
      <c r="V101" s="204"/>
      <c r="W101" s="204"/>
      <c r="X101" s="205"/>
      <c r="AT101" s="206" t="s">
        <v>211</v>
      </c>
      <c r="AU101" s="206" t="s">
        <v>207</v>
      </c>
      <c r="AV101" s="13" t="s">
        <v>82</v>
      </c>
      <c r="AW101" s="13" t="s">
        <v>5</v>
      </c>
      <c r="AX101" s="13" t="s">
        <v>74</v>
      </c>
      <c r="AY101" s="206" t="s">
        <v>198</v>
      </c>
    </row>
    <row r="102" spans="2:51" s="14" customFormat="1" ht="11.25">
      <c r="B102" s="207"/>
      <c r="C102" s="208"/>
      <c r="D102" s="192" t="s">
        <v>211</v>
      </c>
      <c r="E102" s="209" t="s">
        <v>20</v>
      </c>
      <c r="F102" s="210" t="s">
        <v>3495</v>
      </c>
      <c r="G102" s="208"/>
      <c r="H102" s="211">
        <v>4.8</v>
      </c>
      <c r="I102" s="212"/>
      <c r="J102" s="212"/>
      <c r="K102" s="208"/>
      <c r="L102" s="208"/>
      <c r="M102" s="213"/>
      <c r="N102" s="214"/>
      <c r="O102" s="215"/>
      <c r="P102" s="215"/>
      <c r="Q102" s="215"/>
      <c r="R102" s="215"/>
      <c r="S102" s="215"/>
      <c r="T102" s="215"/>
      <c r="U102" s="215"/>
      <c r="V102" s="215"/>
      <c r="W102" s="215"/>
      <c r="X102" s="216"/>
      <c r="AT102" s="217" t="s">
        <v>211</v>
      </c>
      <c r="AU102" s="217" t="s">
        <v>207</v>
      </c>
      <c r="AV102" s="14" t="s">
        <v>207</v>
      </c>
      <c r="AW102" s="14" t="s">
        <v>5</v>
      </c>
      <c r="AX102" s="14" t="s">
        <v>74</v>
      </c>
      <c r="AY102" s="217" t="s">
        <v>198</v>
      </c>
    </row>
    <row r="103" spans="2:51" s="13" customFormat="1" ht="11.25">
      <c r="B103" s="197"/>
      <c r="C103" s="198"/>
      <c r="D103" s="192" t="s">
        <v>211</v>
      </c>
      <c r="E103" s="199" t="s">
        <v>20</v>
      </c>
      <c r="F103" s="200" t="s">
        <v>3333</v>
      </c>
      <c r="G103" s="198"/>
      <c r="H103" s="199" t="s">
        <v>20</v>
      </c>
      <c r="I103" s="201"/>
      <c r="J103" s="201"/>
      <c r="K103" s="198"/>
      <c r="L103" s="198"/>
      <c r="M103" s="202"/>
      <c r="N103" s="203"/>
      <c r="O103" s="204"/>
      <c r="P103" s="204"/>
      <c r="Q103" s="204"/>
      <c r="R103" s="204"/>
      <c r="S103" s="204"/>
      <c r="T103" s="204"/>
      <c r="U103" s="204"/>
      <c r="V103" s="204"/>
      <c r="W103" s="204"/>
      <c r="X103" s="205"/>
      <c r="AT103" s="206" t="s">
        <v>211</v>
      </c>
      <c r="AU103" s="206" t="s">
        <v>207</v>
      </c>
      <c r="AV103" s="13" t="s">
        <v>82</v>
      </c>
      <c r="AW103" s="13" t="s">
        <v>5</v>
      </c>
      <c r="AX103" s="13" t="s">
        <v>74</v>
      </c>
      <c r="AY103" s="206" t="s">
        <v>198</v>
      </c>
    </row>
    <row r="104" spans="2:51" s="13" customFormat="1" ht="11.25">
      <c r="B104" s="197"/>
      <c r="C104" s="198"/>
      <c r="D104" s="192" t="s">
        <v>211</v>
      </c>
      <c r="E104" s="199" t="s">
        <v>20</v>
      </c>
      <c r="F104" s="200" t="s">
        <v>415</v>
      </c>
      <c r="G104" s="198"/>
      <c r="H104" s="199" t="s">
        <v>20</v>
      </c>
      <c r="I104" s="201"/>
      <c r="J104" s="201"/>
      <c r="K104" s="198"/>
      <c r="L104" s="198"/>
      <c r="M104" s="202"/>
      <c r="N104" s="203"/>
      <c r="O104" s="204"/>
      <c r="P104" s="204"/>
      <c r="Q104" s="204"/>
      <c r="R104" s="204"/>
      <c r="S104" s="204"/>
      <c r="T104" s="204"/>
      <c r="U104" s="204"/>
      <c r="V104" s="204"/>
      <c r="W104" s="204"/>
      <c r="X104" s="205"/>
      <c r="AT104" s="206" t="s">
        <v>211</v>
      </c>
      <c r="AU104" s="206" t="s">
        <v>207</v>
      </c>
      <c r="AV104" s="13" t="s">
        <v>82</v>
      </c>
      <c r="AW104" s="13" t="s">
        <v>5</v>
      </c>
      <c r="AX104" s="13" t="s">
        <v>74</v>
      </c>
      <c r="AY104" s="206" t="s">
        <v>198</v>
      </c>
    </row>
    <row r="105" spans="2:51" s="13" customFormat="1" ht="11.25">
      <c r="B105" s="197"/>
      <c r="C105" s="198"/>
      <c r="D105" s="192" t="s">
        <v>211</v>
      </c>
      <c r="E105" s="199" t="s">
        <v>20</v>
      </c>
      <c r="F105" s="200" t="s">
        <v>3496</v>
      </c>
      <c r="G105" s="198"/>
      <c r="H105" s="199" t="s">
        <v>20</v>
      </c>
      <c r="I105" s="201"/>
      <c r="J105" s="201"/>
      <c r="K105" s="198"/>
      <c r="L105" s="198"/>
      <c r="M105" s="202"/>
      <c r="N105" s="203"/>
      <c r="O105" s="204"/>
      <c r="P105" s="204"/>
      <c r="Q105" s="204"/>
      <c r="R105" s="204"/>
      <c r="S105" s="204"/>
      <c r="T105" s="204"/>
      <c r="U105" s="204"/>
      <c r="V105" s="204"/>
      <c r="W105" s="204"/>
      <c r="X105" s="205"/>
      <c r="AT105" s="206" t="s">
        <v>211</v>
      </c>
      <c r="AU105" s="206" t="s">
        <v>207</v>
      </c>
      <c r="AV105" s="13" t="s">
        <v>82</v>
      </c>
      <c r="AW105" s="13" t="s">
        <v>5</v>
      </c>
      <c r="AX105" s="13" t="s">
        <v>74</v>
      </c>
      <c r="AY105" s="206" t="s">
        <v>198</v>
      </c>
    </row>
    <row r="106" spans="2:51" s="14" customFormat="1" ht="11.25">
      <c r="B106" s="207"/>
      <c r="C106" s="208"/>
      <c r="D106" s="192" t="s">
        <v>211</v>
      </c>
      <c r="E106" s="209" t="s">
        <v>20</v>
      </c>
      <c r="F106" s="210" t="s">
        <v>3497</v>
      </c>
      <c r="G106" s="208"/>
      <c r="H106" s="211">
        <v>9.1999999999999993</v>
      </c>
      <c r="I106" s="212"/>
      <c r="J106" s="212"/>
      <c r="K106" s="208"/>
      <c r="L106" s="208"/>
      <c r="M106" s="213"/>
      <c r="N106" s="214"/>
      <c r="O106" s="215"/>
      <c r="P106" s="215"/>
      <c r="Q106" s="215"/>
      <c r="R106" s="215"/>
      <c r="S106" s="215"/>
      <c r="T106" s="215"/>
      <c r="U106" s="215"/>
      <c r="V106" s="215"/>
      <c r="W106" s="215"/>
      <c r="X106" s="216"/>
      <c r="AT106" s="217" t="s">
        <v>211</v>
      </c>
      <c r="AU106" s="217" t="s">
        <v>207</v>
      </c>
      <c r="AV106" s="14" t="s">
        <v>207</v>
      </c>
      <c r="AW106" s="14" t="s">
        <v>5</v>
      </c>
      <c r="AX106" s="14" t="s">
        <v>74</v>
      </c>
      <c r="AY106" s="217" t="s">
        <v>198</v>
      </c>
    </row>
    <row r="107" spans="2:51" s="13" customFormat="1" ht="11.25">
      <c r="B107" s="197"/>
      <c r="C107" s="198"/>
      <c r="D107" s="192" t="s">
        <v>211</v>
      </c>
      <c r="E107" s="199" t="s">
        <v>20</v>
      </c>
      <c r="F107" s="200" t="s">
        <v>3333</v>
      </c>
      <c r="G107" s="198"/>
      <c r="H107" s="199" t="s">
        <v>20</v>
      </c>
      <c r="I107" s="201"/>
      <c r="J107" s="201"/>
      <c r="K107" s="198"/>
      <c r="L107" s="198"/>
      <c r="M107" s="202"/>
      <c r="N107" s="203"/>
      <c r="O107" s="204"/>
      <c r="P107" s="204"/>
      <c r="Q107" s="204"/>
      <c r="R107" s="204"/>
      <c r="S107" s="204"/>
      <c r="T107" s="204"/>
      <c r="U107" s="204"/>
      <c r="V107" s="204"/>
      <c r="W107" s="204"/>
      <c r="X107" s="205"/>
      <c r="AT107" s="206" t="s">
        <v>211</v>
      </c>
      <c r="AU107" s="206" t="s">
        <v>207</v>
      </c>
      <c r="AV107" s="13" t="s">
        <v>82</v>
      </c>
      <c r="AW107" s="13" t="s">
        <v>5</v>
      </c>
      <c r="AX107" s="13" t="s">
        <v>74</v>
      </c>
      <c r="AY107" s="206" t="s">
        <v>198</v>
      </c>
    </row>
    <row r="108" spans="2:51" s="13" customFormat="1" ht="11.25">
      <c r="B108" s="197"/>
      <c r="C108" s="198"/>
      <c r="D108" s="192" t="s">
        <v>211</v>
      </c>
      <c r="E108" s="199" t="s">
        <v>20</v>
      </c>
      <c r="F108" s="200" t="s">
        <v>415</v>
      </c>
      <c r="G108" s="198"/>
      <c r="H108" s="199" t="s">
        <v>20</v>
      </c>
      <c r="I108" s="201"/>
      <c r="J108" s="201"/>
      <c r="K108" s="198"/>
      <c r="L108" s="198"/>
      <c r="M108" s="202"/>
      <c r="N108" s="203"/>
      <c r="O108" s="204"/>
      <c r="P108" s="204"/>
      <c r="Q108" s="204"/>
      <c r="R108" s="204"/>
      <c r="S108" s="204"/>
      <c r="T108" s="204"/>
      <c r="U108" s="204"/>
      <c r="V108" s="204"/>
      <c r="W108" s="204"/>
      <c r="X108" s="205"/>
      <c r="AT108" s="206" t="s">
        <v>211</v>
      </c>
      <c r="AU108" s="206" t="s">
        <v>207</v>
      </c>
      <c r="AV108" s="13" t="s">
        <v>82</v>
      </c>
      <c r="AW108" s="13" t="s">
        <v>5</v>
      </c>
      <c r="AX108" s="13" t="s">
        <v>74</v>
      </c>
      <c r="AY108" s="206" t="s">
        <v>198</v>
      </c>
    </row>
    <row r="109" spans="2:51" s="13" customFormat="1" ht="11.25">
      <c r="B109" s="197"/>
      <c r="C109" s="198"/>
      <c r="D109" s="192" t="s">
        <v>211</v>
      </c>
      <c r="E109" s="199" t="s">
        <v>20</v>
      </c>
      <c r="F109" s="200" t="s">
        <v>3498</v>
      </c>
      <c r="G109" s="198"/>
      <c r="H109" s="199" t="s">
        <v>20</v>
      </c>
      <c r="I109" s="201"/>
      <c r="J109" s="201"/>
      <c r="K109" s="198"/>
      <c r="L109" s="198"/>
      <c r="M109" s="202"/>
      <c r="N109" s="203"/>
      <c r="O109" s="204"/>
      <c r="P109" s="204"/>
      <c r="Q109" s="204"/>
      <c r="R109" s="204"/>
      <c r="S109" s="204"/>
      <c r="T109" s="204"/>
      <c r="U109" s="204"/>
      <c r="V109" s="204"/>
      <c r="W109" s="204"/>
      <c r="X109" s="205"/>
      <c r="AT109" s="206" t="s">
        <v>211</v>
      </c>
      <c r="AU109" s="206" t="s">
        <v>207</v>
      </c>
      <c r="AV109" s="13" t="s">
        <v>82</v>
      </c>
      <c r="AW109" s="13" t="s">
        <v>5</v>
      </c>
      <c r="AX109" s="13" t="s">
        <v>74</v>
      </c>
      <c r="AY109" s="206" t="s">
        <v>198</v>
      </c>
    </row>
    <row r="110" spans="2:51" s="14" customFormat="1" ht="11.25">
      <c r="B110" s="207"/>
      <c r="C110" s="208"/>
      <c r="D110" s="192" t="s">
        <v>211</v>
      </c>
      <c r="E110" s="209" t="s">
        <v>20</v>
      </c>
      <c r="F110" s="210" t="s">
        <v>3499</v>
      </c>
      <c r="G110" s="208"/>
      <c r="H110" s="211">
        <v>18.72</v>
      </c>
      <c r="I110" s="212"/>
      <c r="J110" s="212"/>
      <c r="K110" s="208"/>
      <c r="L110" s="208"/>
      <c r="M110" s="213"/>
      <c r="N110" s="214"/>
      <c r="O110" s="215"/>
      <c r="P110" s="215"/>
      <c r="Q110" s="215"/>
      <c r="R110" s="215"/>
      <c r="S110" s="215"/>
      <c r="T110" s="215"/>
      <c r="U110" s="215"/>
      <c r="V110" s="215"/>
      <c r="W110" s="215"/>
      <c r="X110" s="216"/>
      <c r="AT110" s="217" t="s">
        <v>211</v>
      </c>
      <c r="AU110" s="217" t="s">
        <v>207</v>
      </c>
      <c r="AV110" s="14" t="s">
        <v>207</v>
      </c>
      <c r="AW110" s="14" t="s">
        <v>5</v>
      </c>
      <c r="AX110" s="14" t="s">
        <v>74</v>
      </c>
      <c r="AY110" s="217" t="s">
        <v>198</v>
      </c>
    </row>
    <row r="111" spans="2:51" s="13" customFormat="1" ht="11.25">
      <c r="B111" s="197"/>
      <c r="C111" s="198"/>
      <c r="D111" s="192" t="s">
        <v>211</v>
      </c>
      <c r="E111" s="199" t="s">
        <v>20</v>
      </c>
      <c r="F111" s="200" t="s">
        <v>3333</v>
      </c>
      <c r="G111" s="198"/>
      <c r="H111" s="199" t="s">
        <v>20</v>
      </c>
      <c r="I111" s="201"/>
      <c r="J111" s="201"/>
      <c r="K111" s="198"/>
      <c r="L111" s="198"/>
      <c r="M111" s="202"/>
      <c r="N111" s="203"/>
      <c r="O111" s="204"/>
      <c r="P111" s="204"/>
      <c r="Q111" s="204"/>
      <c r="R111" s="204"/>
      <c r="S111" s="204"/>
      <c r="T111" s="204"/>
      <c r="U111" s="204"/>
      <c r="V111" s="204"/>
      <c r="W111" s="204"/>
      <c r="X111" s="205"/>
      <c r="AT111" s="206" t="s">
        <v>211</v>
      </c>
      <c r="AU111" s="206" t="s">
        <v>207</v>
      </c>
      <c r="AV111" s="13" t="s">
        <v>82</v>
      </c>
      <c r="AW111" s="13" t="s">
        <v>5</v>
      </c>
      <c r="AX111" s="13" t="s">
        <v>74</v>
      </c>
      <c r="AY111" s="206" t="s">
        <v>198</v>
      </c>
    </row>
    <row r="112" spans="2:51" s="13" customFormat="1" ht="11.25">
      <c r="B112" s="197"/>
      <c r="C112" s="198"/>
      <c r="D112" s="192" t="s">
        <v>211</v>
      </c>
      <c r="E112" s="199" t="s">
        <v>20</v>
      </c>
      <c r="F112" s="200" t="s">
        <v>415</v>
      </c>
      <c r="G112" s="198"/>
      <c r="H112" s="199" t="s">
        <v>20</v>
      </c>
      <c r="I112" s="201"/>
      <c r="J112" s="201"/>
      <c r="K112" s="198"/>
      <c r="L112" s="198"/>
      <c r="M112" s="202"/>
      <c r="N112" s="203"/>
      <c r="O112" s="204"/>
      <c r="P112" s="204"/>
      <c r="Q112" s="204"/>
      <c r="R112" s="204"/>
      <c r="S112" s="204"/>
      <c r="T112" s="204"/>
      <c r="U112" s="204"/>
      <c r="V112" s="204"/>
      <c r="W112" s="204"/>
      <c r="X112" s="205"/>
      <c r="AT112" s="206" t="s">
        <v>211</v>
      </c>
      <c r="AU112" s="206" t="s">
        <v>207</v>
      </c>
      <c r="AV112" s="13" t="s">
        <v>82</v>
      </c>
      <c r="AW112" s="13" t="s">
        <v>5</v>
      </c>
      <c r="AX112" s="13" t="s">
        <v>74</v>
      </c>
      <c r="AY112" s="206" t="s">
        <v>198</v>
      </c>
    </row>
    <row r="113" spans="2:51" s="13" customFormat="1" ht="11.25">
      <c r="B113" s="197"/>
      <c r="C113" s="198"/>
      <c r="D113" s="192" t="s">
        <v>211</v>
      </c>
      <c r="E113" s="199" t="s">
        <v>20</v>
      </c>
      <c r="F113" s="200" t="s">
        <v>3500</v>
      </c>
      <c r="G113" s="198"/>
      <c r="H113" s="199" t="s">
        <v>20</v>
      </c>
      <c r="I113" s="201"/>
      <c r="J113" s="201"/>
      <c r="K113" s="198"/>
      <c r="L113" s="198"/>
      <c r="M113" s="202"/>
      <c r="N113" s="203"/>
      <c r="O113" s="204"/>
      <c r="P113" s="204"/>
      <c r="Q113" s="204"/>
      <c r="R113" s="204"/>
      <c r="S113" s="204"/>
      <c r="T113" s="204"/>
      <c r="U113" s="204"/>
      <c r="V113" s="204"/>
      <c r="W113" s="204"/>
      <c r="X113" s="205"/>
      <c r="AT113" s="206" t="s">
        <v>211</v>
      </c>
      <c r="AU113" s="206" t="s">
        <v>207</v>
      </c>
      <c r="AV113" s="13" t="s">
        <v>82</v>
      </c>
      <c r="AW113" s="13" t="s">
        <v>5</v>
      </c>
      <c r="AX113" s="13" t="s">
        <v>74</v>
      </c>
      <c r="AY113" s="206" t="s">
        <v>198</v>
      </c>
    </row>
    <row r="114" spans="2:51" s="14" customFormat="1" ht="11.25">
      <c r="B114" s="207"/>
      <c r="C114" s="208"/>
      <c r="D114" s="192" t="s">
        <v>211</v>
      </c>
      <c r="E114" s="209" t="s">
        <v>20</v>
      </c>
      <c r="F114" s="210" t="s">
        <v>3501</v>
      </c>
      <c r="G114" s="208"/>
      <c r="H114" s="211">
        <v>1.6</v>
      </c>
      <c r="I114" s="212"/>
      <c r="J114" s="212"/>
      <c r="K114" s="208"/>
      <c r="L114" s="208"/>
      <c r="M114" s="213"/>
      <c r="N114" s="214"/>
      <c r="O114" s="215"/>
      <c r="P114" s="215"/>
      <c r="Q114" s="215"/>
      <c r="R114" s="215"/>
      <c r="S114" s="215"/>
      <c r="T114" s="215"/>
      <c r="U114" s="215"/>
      <c r="V114" s="215"/>
      <c r="W114" s="215"/>
      <c r="X114" s="216"/>
      <c r="AT114" s="217" t="s">
        <v>211</v>
      </c>
      <c r="AU114" s="217" t="s">
        <v>207</v>
      </c>
      <c r="AV114" s="14" t="s">
        <v>207</v>
      </c>
      <c r="AW114" s="14" t="s">
        <v>5</v>
      </c>
      <c r="AX114" s="14" t="s">
        <v>74</v>
      </c>
      <c r="AY114" s="217" t="s">
        <v>198</v>
      </c>
    </row>
    <row r="115" spans="2:51" s="13" customFormat="1" ht="11.25">
      <c r="B115" s="197"/>
      <c r="C115" s="198"/>
      <c r="D115" s="192" t="s">
        <v>211</v>
      </c>
      <c r="E115" s="199" t="s">
        <v>20</v>
      </c>
      <c r="F115" s="200" t="s">
        <v>3333</v>
      </c>
      <c r="G115" s="198"/>
      <c r="H115" s="199" t="s">
        <v>20</v>
      </c>
      <c r="I115" s="201"/>
      <c r="J115" s="201"/>
      <c r="K115" s="198"/>
      <c r="L115" s="198"/>
      <c r="M115" s="202"/>
      <c r="N115" s="203"/>
      <c r="O115" s="204"/>
      <c r="P115" s="204"/>
      <c r="Q115" s="204"/>
      <c r="R115" s="204"/>
      <c r="S115" s="204"/>
      <c r="T115" s="204"/>
      <c r="U115" s="204"/>
      <c r="V115" s="204"/>
      <c r="W115" s="204"/>
      <c r="X115" s="205"/>
      <c r="AT115" s="206" t="s">
        <v>211</v>
      </c>
      <c r="AU115" s="206" t="s">
        <v>207</v>
      </c>
      <c r="AV115" s="13" t="s">
        <v>82</v>
      </c>
      <c r="AW115" s="13" t="s">
        <v>5</v>
      </c>
      <c r="AX115" s="13" t="s">
        <v>74</v>
      </c>
      <c r="AY115" s="206" t="s">
        <v>198</v>
      </c>
    </row>
    <row r="116" spans="2:51" s="13" customFormat="1" ht="11.25">
      <c r="B116" s="197"/>
      <c r="C116" s="198"/>
      <c r="D116" s="192" t="s">
        <v>211</v>
      </c>
      <c r="E116" s="199" t="s">
        <v>20</v>
      </c>
      <c r="F116" s="200" t="s">
        <v>415</v>
      </c>
      <c r="G116" s="198"/>
      <c r="H116" s="199" t="s">
        <v>20</v>
      </c>
      <c r="I116" s="201"/>
      <c r="J116" s="201"/>
      <c r="K116" s="198"/>
      <c r="L116" s="198"/>
      <c r="M116" s="202"/>
      <c r="N116" s="203"/>
      <c r="O116" s="204"/>
      <c r="P116" s="204"/>
      <c r="Q116" s="204"/>
      <c r="R116" s="204"/>
      <c r="S116" s="204"/>
      <c r="T116" s="204"/>
      <c r="U116" s="204"/>
      <c r="V116" s="204"/>
      <c r="W116" s="204"/>
      <c r="X116" s="205"/>
      <c r="AT116" s="206" t="s">
        <v>211</v>
      </c>
      <c r="AU116" s="206" t="s">
        <v>207</v>
      </c>
      <c r="AV116" s="13" t="s">
        <v>82</v>
      </c>
      <c r="AW116" s="13" t="s">
        <v>5</v>
      </c>
      <c r="AX116" s="13" t="s">
        <v>74</v>
      </c>
      <c r="AY116" s="206" t="s">
        <v>198</v>
      </c>
    </row>
    <row r="117" spans="2:51" s="13" customFormat="1" ht="11.25">
      <c r="B117" s="197"/>
      <c r="C117" s="198"/>
      <c r="D117" s="192" t="s">
        <v>211</v>
      </c>
      <c r="E117" s="199" t="s">
        <v>20</v>
      </c>
      <c r="F117" s="200" t="s">
        <v>3502</v>
      </c>
      <c r="G117" s="198"/>
      <c r="H117" s="199" t="s">
        <v>20</v>
      </c>
      <c r="I117" s="201"/>
      <c r="J117" s="201"/>
      <c r="K117" s="198"/>
      <c r="L117" s="198"/>
      <c r="M117" s="202"/>
      <c r="N117" s="203"/>
      <c r="O117" s="204"/>
      <c r="P117" s="204"/>
      <c r="Q117" s="204"/>
      <c r="R117" s="204"/>
      <c r="S117" s="204"/>
      <c r="T117" s="204"/>
      <c r="U117" s="204"/>
      <c r="V117" s="204"/>
      <c r="W117" s="204"/>
      <c r="X117" s="205"/>
      <c r="AT117" s="206" t="s">
        <v>211</v>
      </c>
      <c r="AU117" s="206" t="s">
        <v>207</v>
      </c>
      <c r="AV117" s="13" t="s">
        <v>82</v>
      </c>
      <c r="AW117" s="13" t="s">
        <v>5</v>
      </c>
      <c r="AX117" s="13" t="s">
        <v>74</v>
      </c>
      <c r="AY117" s="206" t="s">
        <v>198</v>
      </c>
    </row>
    <row r="118" spans="2:51" s="14" customFormat="1" ht="11.25">
      <c r="B118" s="207"/>
      <c r="C118" s="208"/>
      <c r="D118" s="192" t="s">
        <v>211</v>
      </c>
      <c r="E118" s="209" t="s">
        <v>20</v>
      </c>
      <c r="F118" s="210" t="s">
        <v>3503</v>
      </c>
      <c r="G118" s="208"/>
      <c r="H118" s="211">
        <v>2.4</v>
      </c>
      <c r="I118" s="212"/>
      <c r="J118" s="212"/>
      <c r="K118" s="208"/>
      <c r="L118" s="208"/>
      <c r="M118" s="213"/>
      <c r="N118" s="214"/>
      <c r="O118" s="215"/>
      <c r="P118" s="215"/>
      <c r="Q118" s="215"/>
      <c r="R118" s="215"/>
      <c r="S118" s="215"/>
      <c r="T118" s="215"/>
      <c r="U118" s="215"/>
      <c r="V118" s="215"/>
      <c r="W118" s="215"/>
      <c r="X118" s="216"/>
      <c r="AT118" s="217" t="s">
        <v>211</v>
      </c>
      <c r="AU118" s="217" t="s">
        <v>207</v>
      </c>
      <c r="AV118" s="14" t="s">
        <v>207</v>
      </c>
      <c r="AW118" s="14" t="s">
        <v>5</v>
      </c>
      <c r="AX118" s="14" t="s">
        <v>74</v>
      </c>
      <c r="AY118" s="217" t="s">
        <v>198</v>
      </c>
    </row>
    <row r="119" spans="2:51" s="13" customFormat="1" ht="11.25">
      <c r="B119" s="197"/>
      <c r="C119" s="198"/>
      <c r="D119" s="192" t="s">
        <v>211</v>
      </c>
      <c r="E119" s="199" t="s">
        <v>20</v>
      </c>
      <c r="F119" s="200" t="s">
        <v>3333</v>
      </c>
      <c r="G119" s="198"/>
      <c r="H119" s="199" t="s">
        <v>20</v>
      </c>
      <c r="I119" s="201"/>
      <c r="J119" s="201"/>
      <c r="K119" s="198"/>
      <c r="L119" s="198"/>
      <c r="M119" s="202"/>
      <c r="N119" s="203"/>
      <c r="O119" s="204"/>
      <c r="P119" s="204"/>
      <c r="Q119" s="204"/>
      <c r="R119" s="204"/>
      <c r="S119" s="204"/>
      <c r="T119" s="204"/>
      <c r="U119" s="204"/>
      <c r="V119" s="204"/>
      <c r="W119" s="204"/>
      <c r="X119" s="205"/>
      <c r="AT119" s="206" t="s">
        <v>211</v>
      </c>
      <c r="AU119" s="206" t="s">
        <v>207</v>
      </c>
      <c r="AV119" s="13" t="s">
        <v>82</v>
      </c>
      <c r="AW119" s="13" t="s">
        <v>5</v>
      </c>
      <c r="AX119" s="13" t="s">
        <v>74</v>
      </c>
      <c r="AY119" s="206" t="s">
        <v>198</v>
      </c>
    </row>
    <row r="120" spans="2:51" s="13" customFormat="1" ht="11.25">
      <c r="B120" s="197"/>
      <c r="C120" s="198"/>
      <c r="D120" s="192" t="s">
        <v>211</v>
      </c>
      <c r="E120" s="199" t="s">
        <v>20</v>
      </c>
      <c r="F120" s="200" t="s">
        <v>415</v>
      </c>
      <c r="G120" s="198"/>
      <c r="H120" s="199" t="s">
        <v>20</v>
      </c>
      <c r="I120" s="201"/>
      <c r="J120" s="201"/>
      <c r="K120" s="198"/>
      <c r="L120" s="198"/>
      <c r="M120" s="202"/>
      <c r="N120" s="203"/>
      <c r="O120" s="204"/>
      <c r="P120" s="204"/>
      <c r="Q120" s="204"/>
      <c r="R120" s="204"/>
      <c r="S120" s="204"/>
      <c r="T120" s="204"/>
      <c r="U120" s="204"/>
      <c r="V120" s="204"/>
      <c r="W120" s="204"/>
      <c r="X120" s="205"/>
      <c r="AT120" s="206" t="s">
        <v>211</v>
      </c>
      <c r="AU120" s="206" t="s">
        <v>207</v>
      </c>
      <c r="AV120" s="13" t="s">
        <v>82</v>
      </c>
      <c r="AW120" s="13" t="s">
        <v>5</v>
      </c>
      <c r="AX120" s="13" t="s">
        <v>74</v>
      </c>
      <c r="AY120" s="206" t="s">
        <v>198</v>
      </c>
    </row>
    <row r="121" spans="2:51" s="13" customFormat="1" ht="11.25">
      <c r="B121" s="197"/>
      <c r="C121" s="198"/>
      <c r="D121" s="192" t="s">
        <v>211</v>
      </c>
      <c r="E121" s="199" t="s">
        <v>20</v>
      </c>
      <c r="F121" s="200" t="s">
        <v>3504</v>
      </c>
      <c r="G121" s="198"/>
      <c r="H121" s="199" t="s">
        <v>20</v>
      </c>
      <c r="I121" s="201"/>
      <c r="J121" s="201"/>
      <c r="K121" s="198"/>
      <c r="L121" s="198"/>
      <c r="M121" s="202"/>
      <c r="N121" s="203"/>
      <c r="O121" s="204"/>
      <c r="P121" s="204"/>
      <c r="Q121" s="204"/>
      <c r="R121" s="204"/>
      <c r="S121" s="204"/>
      <c r="T121" s="204"/>
      <c r="U121" s="204"/>
      <c r="V121" s="204"/>
      <c r="W121" s="204"/>
      <c r="X121" s="205"/>
      <c r="AT121" s="206" t="s">
        <v>211</v>
      </c>
      <c r="AU121" s="206" t="s">
        <v>207</v>
      </c>
      <c r="AV121" s="13" t="s">
        <v>82</v>
      </c>
      <c r="AW121" s="13" t="s">
        <v>5</v>
      </c>
      <c r="AX121" s="13" t="s">
        <v>74</v>
      </c>
      <c r="AY121" s="206" t="s">
        <v>198</v>
      </c>
    </row>
    <row r="122" spans="2:51" s="14" customFormat="1" ht="11.25">
      <c r="B122" s="207"/>
      <c r="C122" s="208"/>
      <c r="D122" s="192" t="s">
        <v>211</v>
      </c>
      <c r="E122" s="209" t="s">
        <v>20</v>
      </c>
      <c r="F122" s="210" t="s">
        <v>3505</v>
      </c>
      <c r="G122" s="208"/>
      <c r="H122" s="211">
        <v>1.2</v>
      </c>
      <c r="I122" s="212"/>
      <c r="J122" s="212"/>
      <c r="K122" s="208"/>
      <c r="L122" s="208"/>
      <c r="M122" s="213"/>
      <c r="N122" s="214"/>
      <c r="O122" s="215"/>
      <c r="P122" s="215"/>
      <c r="Q122" s="215"/>
      <c r="R122" s="215"/>
      <c r="S122" s="215"/>
      <c r="T122" s="215"/>
      <c r="U122" s="215"/>
      <c r="V122" s="215"/>
      <c r="W122" s="215"/>
      <c r="X122" s="216"/>
      <c r="AT122" s="217" t="s">
        <v>211</v>
      </c>
      <c r="AU122" s="217" t="s">
        <v>207</v>
      </c>
      <c r="AV122" s="14" t="s">
        <v>207</v>
      </c>
      <c r="AW122" s="14" t="s">
        <v>5</v>
      </c>
      <c r="AX122" s="14" t="s">
        <v>74</v>
      </c>
      <c r="AY122" s="217" t="s">
        <v>198</v>
      </c>
    </row>
    <row r="123" spans="2:51" s="13" customFormat="1" ht="11.25">
      <c r="B123" s="197"/>
      <c r="C123" s="198"/>
      <c r="D123" s="192" t="s">
        <v>211</v>
      </c>
      <c r="E123" s="199" t="s">
        <v>20</v>
      </c>
      <c r="F123" s="200" t="s">
        <v>3333</v>
      </c>
      <c r="G123" s="198"/>
      <c r="H123" s="199" t="s">
        <v>20</v>
      </c>
      <c r="I123" s="201"/>
      <c r="J123" s="201"/>
      <c r="K123" s="198"/>
      <c r="L123" s="198"/>
      <c r="M123" s="202"/>
      <c r="N123" s="203"/>
      <c r="O123" s="204"/>
      <c r="P123" s="204"/>
      <c r="Q123" s="204"/>
      <c r="R123" s="204"/>
      <c r="S123" s="204"/>
      <c r="T123" s="204"/>
      <c r="U123" s="204"/>
      <c r="V123" s="204"/>
      <c r="W123" s="204"/>
      <c r="X123" s="205"/>
      <c r="AT123" s="206" t="s">
        <v>211</v>
      </c>
      <c r="AU123" s="206" t="s">
        <v>207</v>
      </c>
      <c r="AV123" s="13" t="s">
        <v>82</v>
      </c>
      <c r="AW123" s="13" t="s">
        <v>5</v>
      </c>
      <c r="AX123" s="13" t="s">
        <v>74</v>
      </c>
      <c r="AY123" s="206" t="s">
        <v>198</v>
      </c>
    </row>
    <row r="124" spans="2:51" s="13" customFormat="1" ht="11.25">
      <c r="B124" s="197"/>
      <c r="C124" s="198"/>
      <c r="D124" s="192" t="s">
        <v>211</v>
      </c>
      <c r="E124" s="199" t="s">
        <v>20</v>
      </c>
      <c r="F124" s="200" t="s">
        <v>415</v>
      </c>
      <c r="G124" s="198"/>
      <c r="H124" s="199" t="s">
        <v>20</v>
      </c>
      <c r="I124" s="201"/>
      <c r="J124" s="201"/>
      <c r="K124" s="198"/>
      <c r="L124" s="198"/>
      <c r="M124" s="202"/>
      <c r="N124" s="203"/>
      <c r="O124" s="204"/>
      <c r="P124" s="204"/>
      <c r="Q124" s="204"/>
      <c r="R124" s="204"/>
      <c r="S124" s="204"/>
      <c r="T124" s="204"/>
      <c r="U124" s="204"/>
      <c r="V124" s="204"/>
      <c r="W124" s="204"/>
      <c r="X124" s="205"/>
      <c r="AT124" s="206" t="s">
        <v>211</v>
      </c>
      <c r="AU124" s="206" t="s">
        <v>207</v>
      </c>
      <c r="AV124" s="13" t="s">
        <v>82</v>
      </c>
      <c r="AW124" s="13" t="s">
        <v>5</v>
      </c>
      <c r="AX124" s="13" t="s">
        <v>74</v>
      </c>
      <c r="AY124" s="206" t="s">
        <v>198</v>
      </c>
    </row>
    <row r="125" spans="2:51" s="13" customFormat="1" ht="11.25">
      <c r="B125" s="197"/>
      <c r="C125" s="198"/>
      <c r="D125" s="192" t="s">
        <v>211</v>
      </c>
      <c r="E125" s="199" t="s">
        <v>20</v>
      </c>
      <c r="F125" s="200" t="s">
        <v>3506</v>
      </c>
      <c r="G125" s="198"/>
      <c r="H125" s="199" t="s">
        <v>20</v>
      </c>
      <c r="I125" s="201"/>
      <c r="J125" s="201"/>
      <c r="K125" s="198"/>
      <c r="L125" s="198"/>
      <c r="M125" s="202"/>
      <c r="N125" s="203"/>
      <c r="O125" s="204"/>
      <c r="P125" s="204"/>
      <c r="Q125" s="204"/>
      <c r="R125" s="204"/>
      <c r="S125" s="204"/>
      <c r="T125" s="204"/>
      <c r="U125" s="204"/>
      <c r="V125" s="204"/>
      <c r="W125" s="204"/>
      <c r="X125" s="205"/>
      <c r="AT125" s="206" t="s">
        <v>211</v>
      </c>
      <c r="AU125" s="206" t="s">
        <v>207</v>
      </c>
      <c r="AV125" s="13" t="s">
        <v>82</v>
      </c>
      <c r="AW125" s="13" t="s">
        <v>5</v>
      </c>
      <c r="AX125" s="13" t="s">
        <v>74</v>
      </c>
      <c r="AY125" s="206" t="s">
        <v>198</v>
      </c>
    </row>
    <row r="126" spans="2:51" s="14" customFormat="1" ht="11.25">
      <c r="B126" s="207"/>
      <c r="C126" s="208"/>
      <c r="D126" s="192" t="s">
        <v>211</v>
      </c>
      <c r="E126" s="209" t="s">
        <v>20</v>
      </c>
      <c r="F126" s="210" t="s">
        <v>3507</v>
      </c>
      <c r="G126" s="208"/>
      <c r="H126" s="211">
        <v>8.4</v>
      </c>
      <c r="I126" s="212"/>
      <c r="J126" s="212"/>
      <c r="K126" s="208"/>
      <c r="L126" s="208"/>
      <c r="M126" s="213"/>
      <c r="N126" s="214"/>
      <c r="O126" s="215"/>
      <c r="P126" s="215"/>
      <c r="Q126" s="215"/>
      <c r="R126" s="215"/>
      <c r="S126" s="215"/>
      <c r="T126" s="215"/>
      <c r="U126" s="215"/>
      <c r="V126" s="215"/>
      <c r="W126" s="215"/>
      <c r="X126" s="216"/>
      <c r="AT126" s="217" t="s">
        <v>211</v>
      </c>
      <c r="AU126" s="217" t="s">
        <v>207</v>
      </c>
      <c r="AV126" s="14" t="s">
        <v>207</v>
      </c>
      <c r="AW126" s="14" t="s">
        <v>5</v>
      </c>
      <c r="AX126" s="14" t="s">
        <v>74</v>
      </c>
      <c r="AY126" s="217" t="s">
        <v>198</v>
      </c>
    </row>
    <row r="127" spans="2:51" s="13" customFormat="1" ht="11.25">
      <c r="B127" s="197"/>
      <c r="C127" s="198"/>
      <c r="D127" s="192" t="s">
        <v>211</v>
      </c>
      <c r="E127" s="199" t="s">
        <v>20</v>
      </c>
      <c r="F127" s="200" t="s">
        <v>3333</v>
      </c>
      <c r="G127" s="198"/>
      <c r="H127" s="199" t="s">
        <v>20</v>
      </c>
      <c r="I127" s="201"/>
      <c r="J127" s="201"/>
      <c r="K127" s="198"/>
      <c r="L127" s="198"/>
      <c r="M127" s="202"/>
      <c r="N127" s="203"/>
      <c r="O127" s="204"/>
      <c r="P127" s="204"/>
      <c r="Q127" s="204"/>
      <c r="R127" s="204"/>
      <c r="S127" s="204"/>
      <c r="T127" s="204"/>
      <c r="U127" s="204"/>
      <c r="V127" s="204"/>
      <c r="W127" s="204"/>
      <c r="X127" s="205"/>
      <c r="AT127" s="206" t="s">
        <v>211</v>
      </c>
      <c r="AU127" s="206" t="s">
        <v>207</v>
      </c>
      <c r="AV127" s="13" t="s">
        <v>82</v>
      </c>
      <c r="AW127" s="13" t="s">
        <v>5</v>
      </c>
      <c r="AX127" s="13" t="s">
        <v>74</v>
      </c>
      <c r="AY127" s="206" t="s">
        <v>198</v>
      </c>
    </row>
    <row r="128" spans="2:51" s="13" customFormat="1" ht="11.25">
      <c r="B128" s="197"/>
      <c r="C128" s="198"/>
      <c r="D128" s="192" t="s">
        <v>211</v>
      </c>
      <c r="E128" s="199" t="s">
        <v>20</v>
      </c>
      <c r="F128" s="200" t="s">
        <v>415</v>
      </c>
      <c r="G128" s="198"/>
      <c r="H128" s="199" t="s">
        <v>20</v>
      </c>
      <c r="I128" s="201"/>
      <c r="J128" s="201"/>
      <c r="K128" s="198"/>
      <c r="L128" s="198"/>
      <c r="M128" s="202"/>
      <c r="N128" s="203"/>
      <c r="O128" s="204"/>
      <c r="P128" s="204"/>
      <c r="Q128" s="204"/>
      <c r="R128" s="204"/>
      <c r="S128" s="204"/>
      <c r="T128" s="204"/>
      <c r="U128" s="204"/>
      <c r="V128" s="204"/>
      <c r="W128" s="204"/>
      <c r="X128" s="205"/>
      <c r="AT128" s="206" t="s">
        <v>211</v>
      </c>
      <c r="AU128" s="206" t="s">
        <v>207</v>
      </c>
      <c r="AV128" s="13" t="s">
        <v>82</v>
      </c>
      <c r="AW128" s="13" t="s">
        <v>5</v>
      </c>
      <c r="AX128" s="13" t="s">
        <v>74</v>
      </c>
      <c r="AY128" s="206" t="s">
        <v>198</v>
      </c>
    </row>
    <row r="129" spans="1:65" s="13" customFormat="1" ht="11.25">
      <c r="B129" s="197"/>
      <c r="C129" s="198"/>
      <c r="D129" s="192" t="s">
        <v>211</v>
      </c>
      <c r="E129" s="199" t="s">
        <v>20</v>
      </c>
      <c r="F129" s="200" t="s">
        <v>3508</v>
      </c>
      <c r="G129" s="198"/>
      <c r="H129" s="199" t="s">
        <v>20</v>
      </c>
      <c r="I129" s="201"/>
      <c r="J129" s="201"/>
      <c r="K129" s="198"/>
      <c r="L129" s="198"/>
      <c r="M129" s="202"/>
      <c r="N129" s="203"/>
      <c r="O129" s="204"/>
      <c r="P129" s="204"/>
      <c r="Q129" s="204"/>
      <c r="R129" s="204"/>
      <c r="S129" s="204"/>
      <c r="T129" s="204"/>
      <c r="U129" s="204"/>
      <c r="V129" s="204"/>
      <c r="W129" s="204"/>
      <c r="X129" s="205"/>
      <c r="AT129" s="206" t="s">
        <v>211</v>
      </c>
      <c r="AU129" s="206" t="s">
        <v>207</v>
      </c>
      <c r="AV129" s="13" t="s">
        <v>82</v>
      </c>
      <c r="AW129" s="13" t="s">
        <v>5</v>
      </c>
      <c r="AX129" s="13" t="s">
        <v>74</v>
      </c>
      <c r="AY129" s="206" t="s">
        <v>198</v>
      </c>
    </row>
    <row r="130" spans="1:65" s="14" customFormat="1" ht="11.25">
      <c r="B130" s="207"/>
      <c r="C130" s="208"/>
      <c r="D130" s="192" t="s">
        <v>211</v>
      </c>
      <c r="E130" s="209" t="s">
        <v>20</v>
      </c>
      <c r="F130" s="210" t="s">
        <v>707</v>
      </c>
      <c r="G130" s="208"/>
      <c r="H130" s="211">
        <v>1.2</v>
      </c>
      <c r="I130" s="212"/>
      <c r="J130" s="212"/>
      <c r="K130" s="208"/>
      <c r="L130" s="208"/>
      <c r="M130" s="213"/>
      <c r="N130" s="214"/>
      <c r="O130" s="215"/>
      <c r="P130" s="215"/>
      <c r="Q130" s="215"/>
      <c r="R130" s="215"/>
      <c r="S130" s="215"/>
      <c r="T130" s="215"/>
      <c r="U130" s="215"/>
      <c r="V130" s="215"/>
      <c r="W130" s="215"/>
      <c r="X130" s="216"/>
      <c r="AT130" s="217" t="s">
        <v>211</v>
      </c>
      <c r="AU130" s="217" t="s">
        <v>207</v>
      </c>
      <c r="AV130" s="14" t="s">
        <v>207</v>
      </c>
      <c r="AW130" s="14" t="s">
        <v>5</v>
      </c>
      <c r="AX130" s="14" t="s">
        <v>74</v>
      </c>
      <c r="AY130" s="217" t="s">
        <v>198</v>
      </c>
    </row>
    <row r="131" spans="1:65" s="13" customFormat="1" ht="11.25">
      <c r="B131" s="197"/>
      <c r="C131" s="198"/>
      <c r="D131" s="192" t="s">
        <v>211</v>
      </c>
      <c r="E131" s="199" t="s">
        <v>20</v>
      </c>
      <c r="F131" s="200" t="s">
        <v>3333</v>
      </c>
      <c r="G131" s="198"/>
      <c r="H131" s="199" t="s">
        <v>20</v>
      </c>
      <c r="I131" s="201"/>
      <c r="J131" s="201"/>
      <c r="K131" s="198"/>
      <c r="L131" s="198"/>
      <c r="M131" s="202"/>
      <c r="N131" s="203"/>
      <c r="O131" s="204"/>
      <c r="P131" s="204"/>
      <c r="Q131" s="204"/>
      <c r="R131" s="204"/>
      <c r="S131" s="204"/>
      <c r="T131" s="204"/>
      <c r="U131" s="204"/>
      <c r="V131" s="204"/>
      <c r="W131" s="204"/>
      <c r="X131" s="205"/>
      <c r="AT131" s="206" t="s">
        <v>211</v>
      </c>
      <c r="AU131" s="206" t="s">
        <v>207</v>
      </c>
      <c r="AV131" s="13" t="s">
        <v>82</v>
      </c>
      <c r="AW131" s="13" t="s">
        <v>5</v>
      </c>
      <c r="AX131" s="13" t="s">
        <v>74</v>
      </c>
      <c r="AY131" s="206" t="s">
        <v>198</v>
      </c>
    </row>
    <row r="132" spans="1:65" s="13" customFormat="1" ht="11.25">
      <c r="B132" s="197"/>
      <c r="C132" s="198"/>
      <c r="D132" s="192" t="s">
        <v>211</v>
      </c>
      <c r="E132" s="199" t="s">
        <v>20</v>
      </c>
      <c r="F132" s="200" t="s">
        <v>415</v>
      </c>
      <c r="G132" s="198"/>
      <c r="H132" s="199" t="s">
        <v>20</v>
      </c>
      <c r="I132" s="201"/>
      <c r="J132" s="201"/>
      <c r="K132" s="198"/>
      <c r="L132" s="198"/>
      <c r="M132" s="202"/>
      <c r="N132" s="203"/>
      <c r="O132" s="204"/>
      <c r="P132" s="204"/>
      <c r="Q132" s="204"/>
      <c r="R132" s="204"/>
      <c r="S132" s="204"/>
      <c r="T132" s="204"/>
      <c r="U132" s="204"/>
      <c r="V132" s="204"/>
      <c r="W132" s="204"/>
      <c r="X132" s="205"/>
      <c r="AT132" s="206" t="s">
        <v>211</v>
      </c>
      <c r="AU132" s="206" t="s">
        <v>207</v>
      </c>
      <c r="AV132" s="13" t="s">
        <v>82</v>
      </c>
      <c r="AW132" s="13" t="s">
        <v>5</v>
      </c>
      <c r="AX132" s="13" t="s">
        <v>74</v>
      </c>
      <c r="AY132" s="206" t="s">
        <v>198</v>
      </c>
    </row>
    <row r="133" spans="1:65" s="13" customFormat="1" ht="11.25">
      <c r="B133" s="197"/>
      <c r="C133" s="198"/>
      <c r="D133" s="192" t="s">
        <v>211</v>
      </c>
      <c r="E133" s="199" t="s">
        <v>20</v>
      </c>
      <c r="F133" s="200" t="s">
        <v>3509</v>
      </c>
      <c r="G133" s="198"/>
      <c r="H133" s="199" t="s">
        <v>20</v>
      </c>
      <c r="I133" s="201"/>
      <c r="J133" s="201"/>
      <c r="K133" s="198"/>
      <c r="L133" s="198"/>
      <c r="M133" s="202"/>
      <c r="N133" s="203"/>
      <c r="O133" s="204"/>
      <c r="P133" s="204"/>
      <c r="Q133" s="204"/>
      <c r="R133" s="204"/>
      <c r="S133" s="204"/>
      <c r="T133" s="204"/>
      <c r="U133" s="204"/>
      <c r="V133" s="204"/>
      <c r="W133" s="204"/>
      <c r="X133" s="205"/>
      <c r="AT133" s="206" t="s">
        <v>211</v>
      </c>
      <c r="AU133" s="206" t="s">
        <v>207</v>
      </c>
      <c r="AV133" s="13" t="s">
        <v>82</v>
      </c>
      <c r="AW133" s="13" t="s">
        <v>5</v>
      </c>
      <c r="AX133" s="13" t="s">
        <v>74</v>
      </c>
      <c r="AY133" s="206" t="s">
        <v>198</v>
      </c>
    </row>
    <row r="134" spans="1:65" s="14" customFormat="1" ht="11.25">
      <c r="B134" s="207"/>
      <c r="C134" s="208"/>
      <c r="D134" s="192" t="s">
        <v>211</v>
      </c>
      <c r="E134" s="209" t="s">
        <v>20</v>
      </c>
      <c r="F134" s="210" t="s">
        <v>707</v>
      </c>
      <c r="G134" s="208"/>
      <c r="H134" s="211">
        <v>1.2</v>
      </c>
      <c r="I134" s="212"/>
      <c r="J134" s="212"/>
      <c r="K134" s="208"/>
      <c r="L134" s="208"/>
      <c r="M134" s="213"/>
      <c r="N134" s="214"/>
      <c r="O134" s="215"/>
      <c r="P134" s="215"/>
      <c r="Q134" s="215"/>
      <c r="R134" s="215"/>
      <c r="S134" s="215"/>
      <c r="T134" s="215"/>
      <c r="U134" s="215"/>
      <c r="V134" s="215"/>
      <c r="W134" s="215"/>
      <c r="X134" s="216"/>
      <c r="AT134" s="217" t="s">
        <v>211</v>
      </c>
      <c r="AU134" s="217" t="s">
        <v>207</v>
      </c>
      <c r="AV134" s="14" t="s">
        <v>207</v>
      </c>
      <c r="AW134" s="14" t="s">
        <v>5</v>
      </c>
      <c r="AX134" s="14" t="s">
        <v>74</v>
      </c>
      <c r="AY134" s="217" t="s">
        <v>198</v>
      </c>
    </row>
    <row r="135" spans="1:65" s="13" customFormat="1" ht="11.25">
      <c r="B135" s="197"/>
      <c r="C135" s="198"/>
      <c r="D135" s="192" t="s">
        <v>211</v>
      </c>
      <c r="E135" s="199" t="s">
        <v>20</v>
      </c>
      <c r="F135" s="200" t="s">
        <v>3333</v>
      </c>
      <c r="G135" s="198"/>
      <c r="H135" s="199" t="s">
        <v>20</v>
      </c>
      <c r="I135" s="201"/>
      <c r="J135" s="201"/>
      <c r="K135" s="198"/>
      <c r="L135" s="198"/>
      <c r="M135" s="202"/>
      <c r="N135" s="203"/>
      <c r="O135" s="204"/>
      <c r="P135" s="204"/>
      <c r="Q135" s="204"/>
      <c r="R135" s="204"/>
      <c r="S135" s="204"/>
      <c r="T135" s="204"/>
      <c r="U135" s="204"/>
      <c r="V135" s="204"/>
      <c r="W135" s="204"/>
      <c r="X135" s="205"/>
      <c r="AT135" s="206" t="s">
        <v>211</v>
      </c>
      <c r="AU135" s="206" t="s">
        <v>207</v>
      </c>
      <c r="AV135" s="13" t="s">
        <v>82</v>
      </c>
      <c r="AW135" s="13" t="s">
        <v>5</v>
      </c>
      <c r="AX135" s="13" t="s">
        <v>74</v>
      </c>
      <c r="AY135" s="206" t="s">
        <v>198</v>
      </c>
    </row>
    <row r="136" spans="1:65" s="13" customFormat="1" ht="11.25">
      <c r="B136" s="197"/>
      <c r="C136" s="198"/>
      <c r="D136" s="192" t="s">
        <v>211</v>
      </c>
      <c r="E136" s="199" t="s">
        <v>20</v>
      </c>
      <c r="F136" s="200" t="s">
        <v>415</v>
      </c>
      <c r="G136" s="198"/>
      <c r="H136" s="199" t="s">
        <v>20</v>
      </c>
      <c r="I136" s="201"/>
      <c r="J136" s="201"/>
      <c r="K136" s="198"/>
      <c r="L136" s="198"/>
      <c r="M136" s="202"/>
      <c r="N136" s="203"/>
      <c r="O136" s="204"/>
      <c r="P136" s="204"/>
      <c r="Q136" s="204"/>
      <c r="R136" s="204"/>
      <c r="S136" s="204"/>
      <c r="T136" s="204"/>
      <c r="U136" s="204"/>
      <c r="V136" s="204"/>
      <c r="W136" s="204"/>
      <c r="X136" s="205"/>
      <c r="AT136" s="206" t="s">
        <v>211</v>
      </c>
      <c r="AU136" s="206" t="s">
        <v>207</v>
      </c>
      <c r="AV136" s="13" t="s">
        <v>82</v>
      </c>
      <c r="AW136" s="13" t="s">
        <v>5</v>
      </c>
      <c r="AX136" s="13" t="s">
        <v>74</v>
      </c>
      <c r="AY136" s="206" t="s">
        <v>198</v>
      </c>
    </row>
    <row r="137" spans="1:65" s="13" customFormat="1" ht="11.25">
      <c r="B137" s="197"/>
      <c r="C137" s="198"/>
      <c r="D137" s="192" t="s">
        <v>211</v>
      </c>
      <c r="E137" s="199" t="s">
        <v>20</v>
      </c>
      <c r="F137" s="200" t="s">
        <v>3510</v>
      </c>
      <c r="G137" s="198"/>
      <c r="H137" s="199" t="s">
        <v>20</v>
      </c>
      <c r="I137" s="201"/>
      <c r="J137" s="201"/>
      <c r="K137" s="198"/>
      <c r="L137" s="198"/>
      <c r="M137" s="202"/>
      <c r="N137" s="203"/>
      <c r="O137" s="204"/>
      <c r="P137" s="204"/>
      <c r="Q137" s="204"/>
      <c r="R137" s="204"/>
      <c r="S137" s="204"/>
      <c r="T137" s="204"/>
      <c r="U137" s="204"/>
      <c r="V137" s="204"/>
      <c r="W137" s="204"/>
      <c r="X137" s="205"/>
      <c r="AT137" s="206" t="s">
        <v>211</v>
      </c>
      <c r="AU137" s="206" t="s">
        <v>207</v>
      </c>
      <c r="AV137" s="13" t="s">
        <v>82</v>
      </c>
      <c r="AW137" s="13" t="s">
        <v>5</v>
      </c>
      <c r="AX137" s="13" t="s">
        <v>74</v>
      </c>
      <c r="AY137" s="206" t="s">
        <v>198</v>
      </c>
    </row>
    <row r="138" spans="1:65" s="14" customFormat="1" ht="11.25">
      <c r="B138" s="207"/>
      <c r="C138" s="208"/>
      <c r="D138" s="192" t="s">
        <v>211</v>
      </c>
      <c r="E138" s="209" t="s">
        <v>20</v>
      </c>
      <c r="F138" s="210" t="s">
        <v>3511</v>
      </c>
      <c r="G138" s="208"/>
      <c r="H138" s="211">
        <v>4.5</v>
      </c>
      <c r="I138" s="212"/>
      <c r="J138" s="212"/>
      <c r="K138" s="208"/>
      <c r="L138" s="208"/>
      <c r="M138" s="213"/>
      <c r="N138" s="214"/>
      <c r="O138" s="215"/>
      <c r="P138" s="215"/>
      <c r="Q138" s="215"/>
      <c r="R138" s="215"/>
      <c r="S138" s="215"/>
      <c r="T138" s="215"/>
      <c r="U138" s="215"/>
      <c r="V138" s="215"/>
      <c r="W138" s="215"/>
      <c r="X138" s="216"/>
      <c r="AT138" s="217" t="s">
        <v>211</v>
      </c>
      <c r="AU138" s="217" t="s">
        <v>207</v>
      </c>
      <c r="AV138" s="14" t="s">
        <v>207</v>
      </c>
      <c r="AW138" s="14" t="s">
        <v>5</v>
      </c>
      <c r="AX138" s="14" t="s">
        <v>74</v>
      </c>
      <c r="AY138" s="217" t="s">
        <v>198</v>
      </c>
    </row>
    <row r="139" spans="1:65" s="16" customFormat="1" ht="11.25">
      <c r="B139" s="229"/>
      <c r="C139" s="230"/>
      <c r="D139" s="192" t="s">
        <v>211</v>
      </c>
      <c r="E139" s="231" t="s">
        <v>20</v>
      </c>
      <c r="F139" s="232" t="s">
        <v>282</v>
      </c>
      <c r="G139" s="230"/>
      <c r="H139" s="233">
        <v>59.52</v>
      </c>
      <c r="I139" s="234"/>
      <c r="J139" s="234"/>
      <c r="K139" s="230"/>
      <c r="L139" s="230"/>
      <c r="M139" s="235"/>
      <c r="N139" s="236"/>
      <c r="O139" s="237"/>
      <c r="P139" s="237"/>
      <c r="Q139" s="237"/>
      <c r="R139" s="237"/>
      <c r="S139" s="237"/>
      <c r="T139" s="237"/>
      <c r="U139" s="237"/>
      <c r="V139" s="237"/>
      <c r="W139" s="237"/>
      <c r="X139" s="238"/>
      <c r="AT139" s="239" t="s">
        <v>211</v>
      </c>
      <c r="AU139" s="239" t="s">
        <v>207</v>
      </c>
      <c r="AV139" s="16" t="s">
        <v>206</v>
      </c>
      <c r="AW139" s="16" t="s">
        <v>5</v>
      </c>
      <c r="AX139" s="16" t="s">
        <v>82</v>
      </c>
      <c r="AY139" s="239" t="s">
        <v>198</v>
      </c>
    </row>
    <row r="140" spans="1:65" s="2" customFormat="1" ht="24.2" customHeight="1">
      <c r="A140" s="36"/>
      <c r="B140" s="37"/>
      <c r="C140" s="178" t="s">
        <v>207</v>
      </c>
      <c r="D140" s="178" t="s">
        <v>201</v>
      </c>
      <c r="E140" s="179" t="s">
        <v>3512</v>
      </c>
      <c r="F140" s="180" t="s">
        <v>3513</v>
      </c>
      <c r="G140" s="181" t="s">
        <v>254</v>
      </c>
      <c r="H140" s="182">
        <v>0.51</v>
      </c>
      <c r="I140" s="183"/>
      <c r="J140" s="183"/>
      <c r="K140" s="184">
        <f>ROUND(P140*H140,2)</f>
        <v>0</v>
      </c>
      <c r="L140" s="180" t="s">
        <v>205</v>
      </c>
      <c r="M140" s="41"/>
      <c r="N140" s="185" t="s">
        <v>20</v>
      </c>
      <c r="O140" s="186" t="s">
        <v>44</v>
      </c>
      <c r="P140" s="187">
        <f>I140+J140</f>
        <v>0</v>
      </c>
      <c r="Q140" s="187">
        <f>ROUND(I140*H140,2)</f>
        <v>0</v>
      </c>
      <c r="R140" s="187">
        <f>ROUND(J140*H140,2)</f>
        <v>0</v>
      </c>
      <c r="S140" s="66"/>
      <c r="T140" s="188">
        <f>S140*H140</f>
        <v>0</v>
      </c>
      <c r="U140" s="188">
        <v>4.8680000000000001E-2</v>
      </c>
      <c r="V140" s="188">
        <f>U140*H140</f>
        <v>2.48268E-2</v>
      </c>
      <c r="W140" s="188">
        <v>0</v>
      </c>
      <c r="X140" s="189">
        <f>W140*H140</f>
        <v>0</v>
      </c>
      <c r="Y140" s="36"/>
      <c r="Z140" s="36"/>
      <c r="AA140" s="36"/>
      <c r="AB140" s="36"/>
      <c r="AC140" s="36"/>
      <c r="AD140" s="36"/>
      <c r="AE140" s="36"/>
      <c r="AR140" s="190" t="s">
        <v>206</v>
      </c>
      <c r="AT140" s="190" t="s">
        <v>201</v>
      </c>
      <c r="AU140" s="190" t="s">
        <v>207</v>
      </c>
      <c r="AY140" s="19" t="s">
        <v>198</v>
      </c>
      <c r="BE140" s="191">
        <f>IF(O140="základní",K140,0)</f>
        <v>0</v>
      </c>
      <c r="BF140" s="191">
        <f>IF(O140="snížená",K140,0)</f>
        <v>0</v>
      </c>
      <c r="BG140" s="191">
        <f>IF(O140="zákl. přenesená",K140,0)</f>
        <v>0</v>
      </c>
      <c r="BH140" s="191">
        <f>IF(O140="sníž. přenesená",K140,0)</f>
        <v>0</v>
      </c>
      <c r="BI140" s="191">
        <f>IF(O140="nulová",K140,0)</f>
        <v>0</v>
      </c>
      <c r="BJ140" s="19" t="s">
        <v>207</v>
      </c>
      <c r="BK140" s="191">
        <f>ROUND(P140*H140,2)</f>
        <v>0</v>
      </c>
      <c r="BL140" s="19" t="s">
        <v>206</v>
      </c>
      <c r="BM140" s="190" t="s">
        <v>3514</v>
      </c>
    </row>
    <row r="141" spans="1:65" s="2" customFormat="1" ht="19.5">
      <c r="A141" s="36"/>
      <c r="B141" s="37"/>
      <c r="C141" s="38"/>
      <c r="D141" s="192" t="s">
        <v>209</v>
      </c>
      <c r="E141" s="38"/>
      <c r="F141" s="193" t="s">
        <v>3515</v>
      </c>
      <c r="G141" s="38"/>
      <c r="H141" s="38"/>
      <c r="I141" s="194"/>
      <c r="J141" s="194"/>
      <c r="K141" s="38"/>
      <c r="L141" s="38"/>
      <c r="M141" s="41"/>
      <c r="N141" s="195"/>
      <c r="O141" s="196"/>
      <c r="P141" s="66"/>
      <c r="Q141" s="66"/>
      <c r="R141" s="66"/>
      <c r="S141" s="66"/>
      <c r="T141" s="66"/>
      <c r="U141" s="66"/>
      <c r="V141" s="66"/>
      <c r="W141" s="66"/>
      <c r="X141" s="67"/>
      <c r="Y141" s="36"/>
      <c r="Z141" s="36"/>
      <c r="AA141" s="36"/>
      <c r="AB141" s="36"/>
      <c r="AC141" s="36"/>
      <c r="AD141" s="36"/>
      <c r="AE141" s="36"/>
      <c r="AT141" s="19" t="s">
        <v>209</v>
      </c>
      <c r="AU141" s="19" t="s">
        <v>207</v>
      </c>
    </row>
    <row r="142" spans="1:65" s="13" customFormat="1" ht="11.25">
      <c r="B142" s="197"/>
      <c r="C142" s="198"/>
      <c r="D142" s="192" t="s">
        <v>211</v>
      </c>
      <c r="E142" s="199" t="s">
        <v>20</v>
      </c>
      <c r="F142" s="200" t="s">
        <v>3516</v>
      </c>
      <c r="G142" s="198"/>
      <c r="H142" s="199" t="s">
        <v>20</v>
      </c>
      <c r="I142" s="201"/>
      <c r="J142" s="201"/>
      <c r="K142" s="198"/>
      <c r="L142" s="198"/>
      <c r="M142" s="202"/>
      <c r="N142" s="203"/>
      <c r="O142" s="204"/>
      <c r="P142" s="204"/>
      <c r="Q142" s="204"/>
      <c r="R142" s="204"/>
      <c r="S142" s="204"/>
      <c r="T142" s="204"/>
      <c r="U142" s="204"/>
      <c r="V142" s="204"/>
      <c r="W142" s="204"/>
      <c r="X142" s="205"/>
      <c r="AT142" s="206" t="s">
        <v>211</v>
      </c>
      <c r="AU142" s="206" t="s">
        <v>207</v>
      </c>
      <c r="AV142" s="13" t="s">
        <v>82</v>
      </c>
      <c r="AW142" s="13" t="s">
        <v>5</v>
      </c>
      <c r="AX142" s="13" t="s">
        <v>74</v>
      </c>
      <c r="AY142" s="206" t="s">
        <v>198</v>
      </c>
    </row>
    <row r="143" spans="1:65" s="13" customFormat="1" ht="11.25">
      <c r="B143" s="197"/>
      <c r="C143" s="198"/>
      <c r="D143" s="192" t="s">
        <v>211</v>
      </c>
      <c r="E143" s="199" t="s">
        <v>20</v>
      </c>
      <c r="F143" s="200" t="s">
        <v>3517</v>
      </c>
      <c r="G143" s="198"/>
      <c r="H143" s="199" t="s">
        <v>20</v>
      </c>
      <c r="I143" s="201"/>
      <c r="J143" s="201"/>
      <c r="K143" s="198"/>
      <c r="L143" s="198"/>
      <c r="M143" s="202"/>
      <c r="N143" s="203"/>
      <c r="O143" s="204"/>
      <c r="P143" s="204"/>
      <c r="Q143" s="204"/>
      <c r="R143" s="204"/>
      <c r="S143" s="204"/>
      <c r="T143" s="204"/>
      <c r="U143" s="204"/>
      <c r="V143" s="204"/>
      <c r="W143" s="204"/>
      <c r="X143" s="205"/>
      <c r="AT143" s="206" t="s">
        <v>211</v>
      </c>
      <c r="AU143" s="206" t="s">
        <v>207</v>
      </c>
      <c r="AV143" s="13" t="s">
        <v>82</v>
      </c>
      <c r="AW143" s="13" t="s">
        <v>5</v>
      </c>
      <c r="AX143" s="13" t="s">
        <v>74</v>
      </c>
      <c r="AY143" s="206" t="s">
        <v>198</v>
      </c>
    </row>
    <row r="144" spans="1:65" s="13" customFormat="1" ht="11.25">
      <c r="B144" s="197"/>
      <c r="C144" s="198"/>
      <c r="D144" s="192" t="s">
        <v>211</v>
      </c>
      <c r="E144" s="199" t="s">
        <v>20</v>
      </c>
      <c r="F144" s="200" t="s">
        <v>3518</v>
      </c>
      <c r="G144" s="198"/>
      <c r="H144" s="199" t="s">
        <v>20</v>
      </c>
      <c r="I144" s="201"/>
      <c r="J144" s="201"/>
      <c r="K144" s="198"/>
      <c r="L144" s="198"/>
      <c r="M144" s="202"/>
      <c r="N144" s="203"/>
      <c r="O144" s="204"/>
      <c r="P144" s="204"/>
      <c r="Q144" s="204"/>
      <c r="R144" s="204"/>
      <c r="S144" s="204"/>
      <c r="T144" s="204"/>
      <c r="U144" s="204"/>
      <c r="V144" s="204"/>
      <c r="W144" s="204"/>
      <c r="X144" s="205"/>
      <c r="AT144" s="206" t="s">
        <v>211</v>
      </c>
      <c r="AU144" s="206" t="s">
        <v>207</v>
      </c>
      <c r="AV144" s="13" t="s">
        <v>82</v>
      </c>
      <c r="AW144" s="13" t="s">
        <v>5</v>
      </c>
      <c r="AX144" s="13" t="s">
        <v>74</v>
      </c>
      <c r="AY144" s="206" t="s">
        <v>198</v>
      </c>
    </row>
    <row r="145" spans="1:65" s="14" customFormat="1" ht="11.25">
      <c r="B145" s="207"/>
      <c r="C145" s="208"/>
      <c r="D145" s="192" t="s">
        <v>211</v>
      </c>
      <c r="E145" s="209" t="s">
        <v>20</v>
      </c>
      <c r="F145" s="210" t="s">
        <v>3519</v>
      </c>
      <c r="G145" s="208"/>
      <c r="H145" s="211">
        <v>0.51</v>
      </c>
      <c r="I145" s="212"/>
      <c r="J145" s="212"/>
      <c r="K145" s="208"/>
      <c r="L145" s="208"/>
      <c r="M145" s="213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7" t="s">
        <v>211</v>
      </c>
      <c r="AU145" s="217" t="s">
        <v>207</v>
      </c>
      <c r="AV145" s="14" t="s">
        <v>207</v>
      </c>
      <c r="AW145" s="14" t="s">
        <v>5</v>
      </c>
      <c r="AX145" s="14" t="s">
        <v>74</v>
      </c>
      <c r="AY145" s="217" t="s">
        <v>198</v>
      </c>
    </row>
    <row r="146" spans="1:65" s="16" customFormat="1" ht="11.25">
      <c r="B146" s="229"/>
      <c r="C146" s="230"/>
      <c r="D146" s="192" t="s">
        <v>211</v>
      </c>
      <c r="E146" s="231" t="s">
        <v>20</v>
      </c>
      <c r="F146" s="232" t="s">
        <v>282</v>
      </c>
      <c r="G146" s="230"/>
      <c r="H146" s="233">
        <v>0.51</v>
      </c>
      <c r="I146" s="234"/>
      <c r="J146" s="234"/>
      <c r="K146" s="230"/>
      <c r="L146" s="230"/>
      <c r="M146" s="235"/>
      <c r="N146" s="236"/>
      <c r="O146" s="237"/>
      <c r="P146" s="237"/>
      <c r="Q146" s="237"/>
      <c r="R146" s="237"/>
      <c r="S146" s="237"/>
      <c r="T146" s="237"/>
      <c r="U146" s="237"/>
      <c r="V146" s="237"/>
      <c r="W146" s="237"/>
      <c r="X146" s="238"/>
      <c r="AT146" s="239" t="s">
        <v>211</v>
      </c>
      <c r="AU146" s="239" t="s">
        <v>207</v>
      </c>
      <c r="AV146" s="16" t="s">
        <v>206</v>
      </c>
      <c r="AW146" s="16" t="s">
        <v>5</v>
      </c>
      <c r="AX146" s="16" t="s">
        <v>82</v>
      </c>
      <c r="AY146" s="239" t="s">
        <v>198</v>
      </c>
    </row>
    <row r="147" spans="1:65" s="12" customFormat="1" ht="22.9" customHeight="1">
      <c r="B147" s="161"/>
      <c r="C147" s="162"/>
      <c r="D147" s="163" t="s">
        <v>73</v>
      </c>
      <c r="E147" s="176" t="s">
        <v>1657</v>
      </c>
      <c r="F147" s="176" t="s">
        <v>1658</v>
      </c>
      <c r="G147" s="162"/>
      <c r="H147" s="162"/>
      <c r="I147" s="165"/>
      <c r="J147" s="165"/>
      <c r="K147" s="177">
        <f>BK147</f>
        <v>0</v>
      </c>
      <c r="L147" s="162"/>
      <c r="M147" s="167"/>
      <c r="N147" s="168"/>
      <c r="O147" s="169"/>
      <c r="P147" s="169"/>
      <c r="Q147" s="170">
        <f>SUM(Q148:Q154)</f>
        <v>0</v>
      </c>
      <c r="R147" s="170">
        <f>SUM(R148:R154)</f>
        <v>0</v>
      </c>
      <c r="S147" s="169"/>
      <c r="T147" s="171">
        <f>SUM(T148:T154)</f>
        <v>0</v>
      </c>
      <c r="U147" s="169"/>
      <c r="V147" s="171">
        <f>SUM(V148:V154)</f>
        <v>0</v>
      </c>
      <c r="W147" s="169"/>
      <c r="X147" s="172">
        <f>SUM(X148:X154)</f>
        <v>0</v>
      </c>
      <c r="AR147" s="173" t="s">
        <v>82</v>
      </c>
      <c r="AT147" s="174" t="s">
        <v>73</v>
      </c>
      <c r="AU147" s="174" t="s">
        <v>82</v>
      </c>
      <c r="AY147" s="173" t="s">
        <v>198</v>
      </c>
      <c r="BK147" s="175">
        <f>SUM(BK148:BK154)</f>
        <v>0</v>
      </c>
    </row>
    <row r="148" spans="1:65" s="2" customFormat="1" ht="24.2" customHeight="1">
      <c r="A148" s="36"/>
      <c r="B148" s="37"/>
      <c r="C148" s="178" t="s">
        <v>221</v>
      </c>
      <c r="D148" s="178" t="s">
        <v>201</v>
      </c>
      <c r="E148" s="179" t="s">
        <v>3271</v>
      </c>
      <c r="F148" s="180" t="s">
        <v>3272</v>
      </c>
      <c r="G148" s="181" t="s">
        <v>254</v>
      </c>
      <c r="H148" s="182">
        <v>0.51</v>
      </c>
      <c r="I148" s="183"/>
      <c r="J148" s="183"/>
      <c r="K148" s="184">
        <f>ROUND(P148*H148,2)</f>
        <v>0</v>
      </c>
      <c r="L148" s="180" t="s">
        <v>205</v>
      </c>
      <c r="M148" s="41"/>
      <c r="N148" s="185" t="s">
        <v>20</v>
      </c>
      <c r="O148" s="186" t="s">
        <v>44</v>
      </c>
      <c r="P148" s="187">
        <f>I148+J148</f>
        <v>0</v>
      </c>
      <c r="Q148" s="187">
        <f>ROUND(I148*H148,2)</f>
        <v>0</v>
      </c>
      <c r="R148" s="187">
        <f>ROUND(J148*H148,2)</f>
        <v>0</v>
      </c>
      <c r="S148" s="66"/>
      <c r="T148" s="188">
        <f>S148*H148</f>
        <v>0</v>
      </c>
      <c r="U148" s="188">
        <v>0</v>
      </c>
      <c r="V148" s="188">
        <f>U148*H148</f>
        <v>0</v>
      </c>
      <c r="W148" s="188">
        <v>0</v>
      </c>
      <c r="X148" s="189">
        <f>W148*H148</f>
        <v>0</v>
      </c>
      <c r="Y148" s="36"/>
      <c r="Z148" s="36"/>
      <c r="AA148" s="36"/>
      <c r="AB148" s="36"/>
      <c r="AC148" s="36"/>
      <c r="AD148" s="36"/>
      <c r="AE148" s="36"/>
      <c r="AR148" s="190" t="s">
        <v>206</v>
      </c>
      <c r="AT148" s="190" t="s">
        <v>201</v>
      </c>
      <c r="AU148" s="190" t="s">
        <v>207</v>
      </c>
      <c r="AY148" s="19" t="s">
        <v>198</v>
      </c>
      <c r="BE148" s="191">
        <f>IF(O148="základní",K148,0)</f>
        <v>0</v>
      </c>
      <c r="BF148" s="191">
        <f>IF(O148="snížená",K148,0)</f>
        <v>0</v>
      </c>
      <c r="BG148" s="191">
        <f>IF(O148="zákl. přenesená",K148,0)</f>
        <v>0</v>
      </c>
      <c r="BH148" s="191">
        <f>IF(O148="sníž. přenesená",K148,0)</f>
        <v>0</v>
      </c>
      <c r="BI148" s="191">
        <f>IF(O148="nulová",K148,0)</f>
        <v>0</v>
      </c>
      <c r="BJ148" s="19" t="s">
        <v>207</v>
      </c>
      <c r="BK148" s="191">
        <f>ROUND(P148*H148,2)</f>
        <v>0</v>
      </c>
      <c r="BL148" s="19" t="s">
        <v>206</v>
      </c>
      <c r="BM148" s="190" t="s">
        <v>3520</v>
      </c>
    </row>
    <row r="149" spans="1:65" s="2" customFormat="1" ht="11.25">
      <c r="A149" s="36"/>
      <c r="B149" s="37"/>
      <c r="C149" s="38"/>
      <c r="D149" s="192" t="s">
        <v>209</v>
      </c>
      <c r="E149" s="38"/>
      <c r="F149" s="193" t="s">
        <v>3274</v>
      </c>
      <c r="G149" s="38"/>
      <c r="H149" s="38"/>
      <c r="I149" s="194"/>
      <c r="J149" s="194"/>
      <c r="K149" s="38"/>
      <c r="L149" s="38"/>
      <c r="M149" s="41"/>
      <c r="N149" s="195"/>
      <c r="O149" s="196"/>
      <c r="P149" s="66"/>
      <c r="Q149" s="66"/>
      <c r="R149" s="66"/>
      <c r="S149" s="66"/>
      <c r="T149" s="66"/>
      <c r="U149" s="66"/>
      <c r="V149" s="66"/>
      <c r="W149" s="66"/>
      <c r="X149" s="67"/>
      <c r="Y149" s="36"/>
      <c r="Z149" s="36"/>
      <c r="AA149" s="36"/>
      <c r="AB149" s="36"/>
      <c r="AC149" s="36"/>
      <c r="AD149" s="36"/>
      <c r="AE149" s="36"/>
      <c r="AT149" s="19" t="s">
        <v>209</v>
      </c>
      <c r="AU149" s="19" t="s">
        <v>207</v>
      </c>
    </row>
    <row r="150" spans="1:65" s="13" customFormat="1" ht="11.25">
      <c r="B150" s="197"/>
      <c r="C150" s="198"/>
      <c r="D150" s="192" t="s">
        <v>211</v>
      </c>
      <c r="E150" s="199" t="s">
        <v>20</v>
      </c>
      <c r="F150" s="200" t="s">
        <v>3516</v>
      </c>
      <c r="G150" s="198"/>
      <c r="H150" s="199" t="s">
        <v>20</v>
      </c>
      <c r="I150" s="201"/>
      <c r="J150" s="201"/>
      <c r="K150" s="198"/>
      <c r="L150" s="198"/>
      <c r="M150" s="202"/>
      <c r="N150" s="203"/>
      <c r="O150" s="204"/>
      <c r="P150" s="204"/>
      <c r="Q150" s="204"/>
      <c r="R150" s="204"/>
      <c r="S150" s="204"/>
      <c r="T150" s="204"/>
      <c r="U150" s="204"/>
      <c r="V150" s="204"/>
      <c r="W150" s="204"/>
      <c r="X150" s="205"/>
      <c r="AT150" s="206" t="s">
        <v>211</v>
      </c>
      <c r="AU150" s="206" t="s">
        <v>207</v>
      </c>
      <c r="AV150" s="13" t="s">
        <v>82</v>
      </c>
      <c r="AW150" s="13" t="s">
        <v>5</v>
      </c>
      <c r="AX150" s="13" t="s">
        <v>74</v>
      </c>
      <c r="AY150" s="206" t="s">
        <v>198</v>
      </c>
    </row>
    <row r="151" spans="1:65" s="13" customFormat="1" ht="11.25">
      <c r="B151" s="197"/>
      <c r="C151" s="198"/>
      <c r="D151" s="192" t="s">
        <v>211</v>
      </c>
      <c r="E151" s="199" t="s">
        <v>20</v>
      </c>
      <c r="F151" s="200" t="s">
        <v>3517</v>
      </c>
      <c r="G151" s="198"/>
      <c r="H151" s="199" t="s">
        <v>20</v>
      </c>
      <c r="I151" s="201"/>
      <c r="J151" s="201"/>
      <c r="K151" s="198"/>
      <c r="L151" s="198"/>
      <c r="M151" s="202"/>
      <c r="N151" s="203"/>
      <c r="O151" s="204"/>
      <c r="P151" s="204"/>
      <c r="Q151" s="204"/>
      <c r="R151" s="204"/>
      <c r="S151" s="204"/>
      <c r="T151" s="204"/>
      <c r="U151" s="204"/>
      <c r="V151" s="204"/>
      <c r="W151" s="204"/>
      <c r="X151" s="205"/>
      <c r="AT151" s="206" t="s">
        <v>211</v>
      </c>
      <c r="AU151" s="206" t="s">
        <v>207</v>
      </c>
      <c r="AV151" s="13" t="s">
        <v>82</v>
      </c>
      <c r="AW151" s="13" t="s">
        <v>5</v>
      </c>
      <c r="AX151" s="13" t="s">
        <v>74</v>
      </c>
      <c r="AY151" s="206" t="s">
        <v>198</v>
      </c>
    </row>
    <row r="152" spans="1:65" s="13" customFormat="1" ht="11.25">
      <c r="B152" s="197"/>
      <c r="C152" s="198"/>
      <c r="D152" s="192" t="s">
        <v>211</v>
      </c>
      <c r="E152" s="199" t="s">
        <v>20</v>
      </c>
      <c r="F152" s="200" t="s">
        <v>3521</v>
      </c>
      <c r="G152" s="198"/>
      <c r="H152" s="199" t="s">
        <v>20</v>
      </c>
      <c r="I152" s="201"/>
      <c r="J152" s="201"/>
      <c r="K152" s="198"/>
      <c r="L152" s="198"/>
      <c r="M152" s="202"/>
      <c r="N152" s="203"/>
      <c r="O152" s="204"/>
      <c r="P152" s="204"/>
      <c r="Q152" s="204"/>
      <c r="R152" s="204"/>
      <c r="S152" s="204"/>
      <c r="T152" s="204"/>
      <c r="U152" s="204"/>
      <c r="V152" s="204"/>
      <c r="W152" s="204"/>
      <c r="X152" s="205"/>
      <c r="AT152" s="206" t="s">
        <v>211</v>
      </c>
      <c r="AU152" s="206" t="s">
        <v>207</v>
      </c>
      <c r="AV152" s="13" t="s">
        <v>82</v>
      </c>
      <c r="AW152" s="13" t="s">
        <v>5</v>
      </c>
      <c r="AX152" s="13" t="s">
        <v>74</v>
      </c>
      <c r="AY152" s="206" t="s">
        <v>198</v>
      </c>
    </row>
    <row r="153" spans="1:65" s="14" customFormat="1" ht="11.25">
      <c r="B153" s="207"/>
      <c r="C153" s="208"/>
      <c r="D153" s="192" t="s">
        <v>211</v>
      </c>
      <c r="E153" s="209" t="s">
        <v>20</v>
      </c>
      <c r="F153" s="210" t="s">
        <v>3519</v>
      </c>
      <c r="G153" s="208"/>
      <c r="H153" s="211">
        <v>0.51</v>
      </c>
      <c r="I153" s="212"/>
      <c r="J153" s="212"/>
      <c r="K153" s="208"/>
      <c r="L153" s="208"/>
      <c r="M153" s="213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7" t="s">
        <v>211</v>
      </c>
      <c r="AU153" s="217" t="s">
        <v>207</v>
      </c>
      <c r="AV153" s="14" t="s">
        <v>207</v>
      </c>
      <c r="AW153" s="14" t="s">
        <v>5</v>
      </c>
      <c r="AX153" s="14" t="s">
        <v>74</v>
      </c>
      <c r="AY153" s="217" t="s">
        <v>198</v>
      </c>
    </row>
    <row r="154" spans="1:65" s="16" customFormat="1" ht="11.25">
      <c r="B154" s="229"/>
      <c r="C154" s="230"/>
      <c r="D154" s="192" t="s">
        <v>211</v>
      </c>
      <c r="E154" s="231" t="s">
        <v>20</v>
      </c>
      <c r="F154" s="232" t="s">
        <v>282</v>
      </c>
      <c r="G154" s="230"/>
      <c r="H154" s="233">
        <v>0.51</v>
      </c>
      <c r="I154" s="234"/>
      <c r="J154" s="234"/>
      <c r="K154" s="230"/>
      <c r="L154" s="230"/>
      <c r="M154" s="235"/>
      <c r="N154" s="236"/>
      <c r="O154" s="237"/>
      <c r="P154" s="237"/>
      <c r="Q154" s="237"/>
      <c r="R154" s="237"/>
      <c r="S154" s="237"/>
      <c r="T154" s="237"/>
      <c r="U154" s="237"/>
      <c r="V154" s="237"/>
      <c r="W154" s="237"/>
      <c r="X154" s="238"/>
      <c r="AT154" s="239" t="s">
        <v>211</v>
      </c>
      <c r="AU154" s="239" t="s">
        <v>207</v>
      </c>
      <c r="AV154" s="16" t="s">
        <v>206</v>
      </c>
      <c r="AW154" s="16" t="s">
        <v>5</v>
      </c>
      <c r="AX154" s="16" t="s">
        <v>82</v>
      </c>
      <c r="AY154" s="239" t="s">
        <v>198</v>
      </c>
    </row>
    <row r="155" spans="1:65" s="12" customFormat="1" ht="22.9" customHeight="1">
      <c r="B155" s="161"/>
      <c r="C155" s="162"/>
      <c r="D155" s="163" t="s">
        <v>73</v>
      </c>
      <c r="E155" s="176" t="s">
        <v>199</v>
      </c>
      <c r="F155" s="176" t="s">
        <v>200</v>
      </c>
      <c r="G155" s="162"/>
      <c r="H155" s="162"/>
      <c r="I155" s="165"/>
      <c r="J155" s="165"/>
      <c r="K155" s="177">
        <f>BK155</f>
        <v>0</v>
      </c>
      <c r="L155" s="162"/>
      <c r="M155" s="167"/>
      <c r="N155" s="168"/>
      <c r="O155" s="169"/>
      <c r="P155" s="169"/>
      <c r="Q155" s="170">
        <f>SUM(Q156:Q162)</f>
        <v>0</v>
      </c>
      <c r="R155" s="170">
        <f>SUM(R156:R162)</f>
        <v>0</v>
      </c>
      <c r="S155" s="169"/>
      <c r="T155" s="171">
        <f>SUM(T156:T162)</f>
        <v>0</v>
      </c>
      <c r="U155" s="169"/>
      <c r="V155" s="171">
        <f>SUM(V156:V162)</f>
        <v>0</v>
      </c>
      <c r="W155" s="169"/>
      <c r="X155" s="172">
        <f>SUM(X156:X162)</f>
        <v>4.5899999999999996E-2</v>
      </c>
      <c r="AR155" s="173" t="s">
        <v>82</v>
      </c>
      <c r="AT155" s="174" t="s">
        <v>73</v>
      </c>
      <c r="AU155" s="174" t="s">
        <v>82</v>
      </c>
      <c r="AY155" s="173" t="s">
        <v>198</v>
      </c>
      <c r="BK155" s="175">
        <f>SUM(BK156:BK162)</f>
        <v>0</v>
      </c>
    </row>
    <row r="156" spans="1:65" s="2" customFormat="1" ht="24.2" customHeight="1">
      <c r="A156" s="36"/>
      <c r="B156" s="37"/>
      <c r="C156" s="178" t="s">
        <v>206</v>
      </c>
      <c r="D156" s="178" t="s">
        <v>201</v>
      </c>
      <c r="E156" s="179" t="s">
        <v>3522</v>
      </c>
      <c r="F156" s="180" t="s">
        <v>3523</v>
      </c>
      <c r="G156" s="181" t="s">
        <v>254</v>
      </c>
      <c r="H156" s="182">
        <v>0.51</v>
      </c>
      <c r="I156" s="183"/>
      <c r="J156" s="183"/>
      <c r="K156" s="184">
        <f>ROUND(P156*H156,2)</f>
        <v>0</v>
      </c>
      <c r="L156" s="180" t="s">
        <v>205</v>
      </c>
      <c r="M156" s="41"/>
      <c r="N156" s="185" t="s">
        <v>20</v>
      </c>
      <c r="O156" s="186" t="s">
        <v>44</v>
      </c>
      <c r="P156" s="187">
        <f>I156+J156</f>
        <v>0</v>
      </c>
      <c r="Q156" s="187">
        <f>ROUND(I156*H156,2)</f>
        <v>0</v>
      </c>
      <c r="R156" s="187">
        <f>ROUND(J156*H156,2)</f>
        <v>0</v>
      </c>
      <c r="S156" s="66"/>
      <c r="T156" s="188">
        <f>S156*H156</f>
        <v>0</v>
      </c>
      <c r="U156" s="188">
        <v>0</v>
      </c>
      <c r="V156" s="188">
        <f>U156*H156</f>
        <v>0</v>
      </c>
      <c r="W156" s="188">
        <v>0.09</v>
      </c>
      <c r="X156" s="189">
        <f>W156*H156</f>
        <v>4.5899999999999996E-2</v>
      </c>
      <c r="Y156" s="36"/>
      <c r="Z156" s="36"/>
      <c r="AA156" s="36"/>
      <c r="AB156" s="36"/>
      <c r="AC156" s="36"/>
      <c r="AD156" s="36"/>
      <c r="AE156" s="36"/>
      <c r="AR156" s="190" t="s">
        <v>206</v>
      </c>
      <c r="AT156" s="190" t="s">
        <v>201</v>
      </c>
      <c r="AU156" s="190" t="s">
        <v>207</v>
      </c>
      <c r="AY156" s="19" t="s">
        <v>198</v>
      </c>
      <c r="BE156" s="191">
        <f>IF(O156="základní",K156,0)</f>
        <v>0</v>
      </c>
      <c r="BF156" s="191">
        <f>IF(O156="snížená",K156,0)</f>
        <v>0</v>
      </c>
      <c r="BG156" s="191">
        <f>IF(O156="zákl. přenesená",K156,0)</f>
        <v>0</v>
      </c>
      <c r="BH156" s="191">
        <f>IF(O156="sníž. přenesená",K156,0)</f>
        <v>0</v>
      </c>
      <c r="BI156" s="191">
        <f>IF(O156="nulová",K156,0)</f>
        <v>0</v>
      </c>
      <c r="BJ156" s="19" t="s">
        <v>207</v>
      </c>
      <c r="BK156" s="191">
        <f>ROUND(P156*H156,2)</f>
        <v>0</v>
      </c>
      <c r="BL156" s="19" t="s">
        <v>206</v>
      </c>
      <c r="BM156" s="190" t="s">
        <v>3524</v>
      </c>
    </row>
    <row r="157" spans="1:65" s="2" customFormat="1" ht="11.25">
      <c r="A157" s="36"/>
      <c r="B157" s="37"/>
      <c r="C157" s="38"/>
      <c r="D157" s="192" t="s">
        <v>209</v>
      </c>
      <c r="E157" s="38"/>
      <c r="F157" s="193" t="s">
        <v>3525</v>
      </c>
      <c r="G157" s="38"/>
      <c r="H157" s="38"/>
      <c r="I157" s="194"/>
      <c r="J157" s="194"/>
      <c r="K157" s="38"/>
      <c r="L157" s="38"/>
      <c r="M157" s="41"/>
      <c r="N157" s="195"/>
      <c r="O157" s="196"/>
      <c r="P157" s="66"/>
      <c r="Q157" s="66"/>
      <c r="R157" s="66"/>
      <c r="S157" s="66"/>
      <c r="T157" s="66"/>
      <c r="U157" s="66"/>
      <c r="V157" s="66"/>
      <c r="W157" s="66"/>
      <c r="X157" s="67"/>
      <c r="Y157" s="36"/>
      <c r="Z157" s="36"/>
      <c r="AA157" s="36"/>
      <c r="AB157" s="36"/>
      <c r="AC157" s="36"/>
      <c r="AD157" s="36"/>
      <c r="AE157" s="36"/>
      <c r="AT157" s="19" t="s">
        <v>209</v>
      </c>
      <c r="AU157" s="19" t="s">
        <v>207</v>
      </c>
    </row>
    <row r="158" spans="1:65" s="13" customFormat="1" ht="11.25">
      <c r="B158" s="197"/>
      <c r="C158" s="198"/>
      <c r="D158" s="192" t="s">
        <v>211</v>
      </c>
      <c r="E158" s="199" t="s">
        <v>20</v>
      </c>
      <c r="F158" s="200" t="s">
        <v>3516</v>
      </c>
      <c r="G158" s="198"/>
      <c r="H158" s="199" t="s">
        <v>20</v>
      </c>
      <c r="I158" s="201"/>
      <c r="J158" s="201"/>
      <c r="K158" s="198"/>
      <c r="L158" s="198"/>
      <c r="M158" s="202"/>
      <c r="N158" s="203"/>
      <c r="O158" s="204"/>
      <c r="P158" s="204"/>
      <c r="Q158" s="204"/>
      <c r="R158" s="204"/>
      <c r="S158" s="204"/>
      <c r="T158" s="204"/>
      <c r="U158" s="204"/>
      <c r="V158" s="204"/>
      <c r="W158" s="204"/>
      <c r="X158" s="205"/>
      <c r="AT158" s="206" t="s">
        <v>211</v>
      </c>
      <c r="AU158" s="206" t="s">
        <v>207</v>
      </c>
      <c r="AV158" s="13" t="s">
        <v>82</v>
      </c>
      <c r="AW158" s="13" t="s">
        <v>5</v>
      </c>
      <c r="AX158" s="13" t="s">
        <v>74</v>
      </c>
      <c r="AY158" s="206" t="s">
        <v>198</v>
      </c>
    </row>
    <row r="159" spans="1:65" s="13" customFormat="1" ht="11.25">
      <c r="B159" s="197"/>
      <c r="C159" s="198"/>
      <c r="D159" s="192" t="s">
        <v>211</v>
      </c>
      <c r="E159" s="199" t="s">
        <v>20</v>
      </c>
      <c r="F159" s="200" t="s">
        <v>3517</v>
      </c>
      <c r="G159" s="198"/>
      <c r="H159" s="199" t="s">
        <v>20</v>
      </c>
      <c r="I159" s="201"/>
      <c r="J159" s="201"/>
      <c r="K159" s="198"/>
      <c r="L159" s="198"/>
      <c r="M159" s="202"/>
      <c r="N159" s="203"/>
      <c r="O159" s="204"/>
      <c r="P159" s="204"/>
      <c r="Q159" s="204"/>
      <c r="R159" s="204"/>
      <c r="S159" s="204"/>
      <c r="T159" s="204"/>
      <c r="U159" s="204"/>
      <c r="V159" s="204"/>
      <c r="W159" s="204"/>
      <c r="X159" s="205"/>
      <c r="AT159" s="206" t="s">
        <v>211</v>
      </c>
      <c r="AU159" s="206" t="s">
        <v>207</v>
      </c>
      <c r="AV159" s="13" t="s">
        <v>82</v>
      </c>
      <c r="AW159" s="13" t="s">
        <v>5</v>
      </c>
      <c r="AX159" s="13" t="s">
        <v>74</v>
      </c>
      <c r="AY159" s="206" t="s">
        <v>198</v>
      </c>
    </row>
    <row r="160" spans="1:65" s="13" customFormat="1" ht="11.25">
      <c r="B160" s="197"/>
      <c r="C160" s="198"/>
      <c r="D160" s="192" t="s">
        <v>211</v>
      </c>
      <c r="E160" s="199" t="s">
        <v>20</v>
      </c>
      <c r="F160" s="200" t="s">
        <v>3526</v>
      </c>
      <c r="G160" s="198"/>
      <c r="H160" s="199" t="s">
        <v>20</v>
      </c>
      <c r="I160" s="201"/>
      <c r="J160" s="201"/>
      <c r="K160" s="198"/>
      <c r="L160" s="198"/>
      <c r="M160" s="202"/>
      <c r="N160" s="203"/>
      <c r="O160" s="204"/>
      <c r="P160" s="204"/>
      <c r="Q160" s="204"/>
      <c r="R160" s="204"/>
      <c r="S160" s="204"/>
      <c r="T160" s="204"/>
      <c r="U160" s="204"/>
      <c r="V160" s="204"/>
      <c r="W160" s="204"/>
      <c r="X160" s="205"/>
      <c r="AT160" s="206" t="s">
        <v>211</v>
      </c>
      <c r="AU160" s="206" t="s">
        <v>207</v>
      </c>
      <c r="AV160" s="13" t="s">
        <v>82</v>
      </c>
      <c r="AW160" s="13" t="s">
        <v>5</v>
      </c>
      <c r="AX160" s="13" t="s">
        <v>74</v>
      </c>
      <c r="AY160" s="206" t="s">
        <v>198</v>
      </c>
    </row>
    <row r="161" spans="1:65" s="14" customFormat="1" ht="11.25">
      <c r="B161" s="207"/>
      <c r="C161" s="208"/>
      <c r="D161" s="192" t="s">
        <v>211</v>
      </c>
      <c r="E161" s="209" t="s">
        <v>20</v>
      </c>
      <c r="F161" s="210" t="s">
        <v>3519</v>
      </c>
      <c r="G161" s="208"/>
      <c r="H161" s="211">
        <v>0.51</v>
      </c>
      <c r="I161" s="212"/>
      <c r="J161" s="212"/>
      <c r="K161" s="208"/>
      <c r="L161" s="208"/>
      <c r="M161" s="213"/>
      <c r="N161" s="214"/>
      <c r="O161" s="215"/>
      <c r="P161" s="215"/>
      <c r="Q161" s="215"/>
      <c r="R161" s="215"/>
      <c r="S161" s="215"/>
      <c r="T161" s="215"/>
      <c r="U161" s="215"/>
      <c r="V161" s="215"/>
      <c r="W161" s="215"/>
      <c r="X161" s="216"/>
      <c r="AT161" s="217" t="s">
        <v>211</v>
      </c>
      <c r="AU161" s="217" t="s">
        <v>207</v>
      </c>
      <c r="AV161" s="14" t="s">
        <v>207</v>
      </c>
      <c r="AW161" s="14" t="s">
        <v>5</v>
      </c>
      <c r="AX161" s="14" t="s">
        <v>74</v>
      </c>
      <c r="AY161" s="217" t="s">
        <v>198</v>
      </c>
    </row>
    <row r="162" spans="1:65" s="16" customFormat="1" ht="11.25">
      <c r="B162" s="229"/>
      <c r="C162" s="230"/>
      <c r="D162" s="192" t="s">
        <v>211</v>
      </c>
      <c r="E162" s="231" t="s">
        <v>20</v>
      </c>
      <c r="F162" s="232" t="s">
        <v>282</v>
      </c>
      <c r="G162" s="230"/>
      <c r="H162" s="233">
        <v>0.51</v>
      </c>
      <c r="I162" s="234"/>
      <c r="J162" s="234"/>
      <c r="K162" s="230"/>
      <c r="L162" s="230"/>
      <c r="M162" s="235"/>
      <c r="N162" s="236"/>
      <c r="O162" s="237"/>
      <c r="P162" s="237"/>
      <c r="Q162" s="237"/>
      <c r="R162" s="237"/>
      <c r="S162" s="237"/>
      <c r="T162" s="237"/>
      <c r="U162" s="237"/>
      <c r="V162" s="237"/>
      <c r="W162" s="237"/>
      <c r="X162" s="238"/>
      <c r="AT162" s="239" t="s">
        <v>211</v>
      </c>
      <c r="AU162" s="239" t="s">
        <v>207</v>
      </c>
      <c r="AV162" s="16" t="s">
        <v>206</v>
      </c>
      <c r="AW162" s="16" t="s">
        <v>5</v>
      </c>
      <c r="AX162" s="16" t="s">
        <v>82</v>
      </c>
      <c r="AY162" s="239" t="s">
        <v>198</v>
      </c>
    </row>
    <row r="163" spans="1:65" s="12" customFormat="1" ht="22.9" customHeight="1">
      <c r="B163" s="161"/>
      <c r="C163" s="162"/>
      <c r="D163" s="163" t="s">
        <v>73</v>
      </c>
      <c r="E163" s="176" t="s">
        <v>337</v>
      </c>
      <c r="F163" s="176" t="s">
        <v>338</v>
      </c>
      <c r="G163" s="162"/>
      <c r="H163" s="162"/>
      <c r="I163" s="165"/>
      <c r="J163" s="165"/>
      <c r="K163" s="177">
        <f>BK163</f>
        <v>0</v>
      </c>
      <c r="L163" s="162"/>
      <c r="M163" s="167"/>
      <c r="N163" s="168"/>
      <c r="O163" s="169"/>
      <c r="P163" s="169"/>
      <c r="Q163" s="170">
        <f>SUM(Q164:Q173)</f>
        <v>0</v>
      </c>
      <c r="R163" s="170">
        <f>SUM(R164:R173)</f>
        <v>0</v>
      </c>
      <c r="S163" s="169"/>
      <c r="T163" s="171">
        <f>SUM(T164:T173)</f>
        <v>0</v>
      </c>
      <c r="U163" s="169"/>
      <c r="V163" s="171">
        <f>SUM(V164:V173)</f>
        <v>0</v>
      </c>
      <c r="W163" s="169"/>
      <c r="X163" s="172">
        <f>SUM(X164:X173)</f>
        <v>0</v>
      </c>
      <c r="AR163" s="173" t="s">
        <v>82</v>
      </c>
      <c r="AT163" s="174" t="s">
        <v>73</v>
      </c>
      <c r="AU163" s="174" t="s">
        <v>82</v>
      </c>
      <c r="AY163" s="173" t="s">
        <v>198</v>
      </c>
      <c r="BK163" s="175">
        <f>SUM(BK164:BK173)</f>
        <v>0</v>
      </c>
    </row>
    <row r="164" spans="1:65" s="2" customFormat="1" ht="24.2" customHeight="1">
      <c r="A164" s="36"/>
      <c r="B164" s="37"/>
      <c r="C164" s="178" t="s">
        <v>283</v>
      </c>
      <c r="D164" s="178" t="s">
        <v>201</v>
      </c>
      <c r="E164" s="179" t="s">
        <v>340</v>
      </c>
      <c r="F164" s="180" t="s">
        <v>341</v>
      </c>
      <c r="G164" s="181" t="s">
        <v>342</v>
      </c>
      <c r="H164" s="182">
        <v>4.5999999999999999E-2</v>
      </c>
      <c r="I164" s="183"/>
      <c r="J164" s="183"/>
      <c r="K164" s="184">
        <f>ROUND(P164*H164,2)</f>
        <v>0</v>
      </c>
      <c r="L164" s="180" t="s">
        <v>205</v>
      </c>
      <c r="M164" s="41"/>
      <c r="N164" s="185" t="s">
        <v>20</v>
      </c>
      <c r="O164" s="186" t="s">
        <v>44</v>
      </c>
      <c r="P164" s="187">
        <f>I164+J164</f>
        <v>0</v>
      </c>
      <c r="Q164" s="187">
        <f>ROUND(I164*H164,2)</f>
        <v>0</v>
      </c>
      <c r="R164" s="187">
        <f>ROUND(J164*H164,2)</f>
        <v>0</v>
      </c>
      <c r="S164" s="66"/>
      <c r="T164" s="188">
        <f>S164*H164</f>
        <v>0</v>
      </c>
      <c r="U164" s="188">
        <v>0</v>
      </c>
      <c r="V164" s="188">
        <f>U164*H164</f>
        <v>0</v>
      </c>
      <c r="W164" s="188">
        <v>0</v>
      </c>
      <c r="X164" s="189">
        <f>W164*H164</f>
        <v>0</v>
      </c>
      <c r="Y164" s="36"/>
      <c r="Z164" s="36"/>
      <c r="AA164" s="36"/>
      <c r="AB164" s="36"/>
      <c r="AC164" s="36"/>
      <c r="AD164" s="36"/>
      <c r="AE164" s="36"/>
      <c r="AR164" s="190" t="s">
        <v>206</v>
      </c>
      <c r="AT164" s="190" t="s">
        <v>201</v>
      </c>
      <c r="AU164" s="190" t="s">
        <v>207</v>
      </c>
      <c r="AY164" s="19" t="s">
        <v>198</v>
      </c>
      <c r="BE164" s="191">
        <f>IF(O164="základní",K164,0)</f>
        <v>0</v>
      </c>
      <c r="BF164" s="191">
        <f>IF(O164="snížená",K164,0)</f>
        <v>0</v>
      </c>
      <c r="BG164" s="191">
        <f>IF(O164="zákl. přenesená",K164,0)</f>
        <v>0</v>
      </c>
      <c r="BH164" s="191">
        <f>IF(O164="sníž. přenesená",K164,0)</f>
        <v>0</v>
      </c>
      <c r="BI164" s="191">
        <f>IF(O164="nulová",K164,0)</f>
        <v>0</v>
      </c>
      <c r="BJ164" s="19" t="s">
        <v>207</v>
      </c>
      <c r="BK164" s="191">
        <f>ROUND(P164*H164,2)</f>
        <v>0</v>
      </c>
      <c r="BL164" s="19" t="s">
        <v>206</v>
      </c>
      <c r="BM164" s="190" t="s">
        <v>3527</v>
      </c>
    </row>
    <row r="165" spans="1:65" s="2" customFormat="1" ht="11.25">
      <c r="A165" s="36"/>
      <c r="B165" s="37"/>
      <c r="C165" s="38"/>
      <c r="D165" s="192" t="s">
        <v>209</v>
      </c>
      <c r="E165" s="38"/>
      <c r="F165" s="193" t="s">
        <v>344</v>
      </c>
      <c r="G165" s="38"/>
      <c r="H165" s="38"/>
      <c r="I165" s="194"/>
      <c r="J165" s="194"/>
      <c r="K165" s="38"/>
      <c r="L165" s="38"/>
      <c r="M165" s="41"/>
      <c r="N165" s="195"/>
      <c r="O165" s="196"/>
      <c r="P165" s="66"/>
      <c r="Q165" s="66"/>
      <c r="R165" s="66"/>
      <c r="S165" s="66"/>
      <c r="T165" s="66"/>
      <c r="U165" s="66"/>
      <c r="V165" s="66"/>
      <c r="W165" s="66"/>
      <c r="X165" s="67"/>
      <c r="Y165" s="36"/>
      <c r="Z165" s="36"/>
      <c r="AA165" s="36"/>
      <c r="AB165" s="36"/>
      <c r="AC165" s="36"/>
      <c r="AD165" s="36"/>
      <c r="AE165" s="36"/>
      <c r="AT165" s="19" t="s">
        <v>209</v>
      </c>
      <c r="AU165" s="19" t="s">
        <v>207</v>
      </c>
    </row>
    <row r="166" spans="1:65" s="2" customFormat="1" ht="24.2" customHeight="1">
      <c r="A166" s="36"/>
      <c r="B166" s="37"/>
      <c r="C166" s="178" t="s">
        <v>317</v>
      </c>
      <c r="D166" s="178" t="s">
        <v>201</v>
      </c>
      <c r="E166" s="179" t="s">
        <v>346</v>
      </c>
      <c r="F166" s="180" t="s">
        <v>347</v>
      </c>
      <c r="G166" s="181" t="s">
        <v>342</v>
      </c>
      <c r="H166" s="182">
        <v>4.5999999999999999E-2</v>
      </c>
      <c r="I166" s="183"/>
      <c r="J166" s="183"/>
      <c r="K166" s="184">
        <f>ROUND(P166*H166,2)</f>
        <v>0</v>
      </c>
      <c r="L166" s="180" t="s">
        <v>205</v>
      </c>
      <c r="M166" s="41"/>
      <c r="N166" s="185" t="s">
        <v>20</v>
      </c>
      <c r="O166" s="186" t="s">
        <v>44</v>
      </c>
      <c r="P166" s="187">
        <f>I166+J166</f>
        <v>0</v>
      </c>
      <c r="Q166" s="187">
        <f>ROUND(I166*H166,2)</f>
        <v>0</v>
      </c>
      <c r="R166" s="187">
        <f>ROUND(J166*H166,2)</f>
        <v>0</v>
      </c>
      <c r="S166" s="66"/>
      <c r="T166" s="188">
        <f>S166*H166</f>
        <v>0</v>
      </c>
      <c r="U166" s="188">
        <v>0</v>
      </c>
      <c r="V166" s="188">
        <f>U166*H166</f>
        <v>0</v>
      </c>
      <c r="W166" s="188">
        <v>0</v>
      </c>
      <c r="X166" s="189">
        <f>W166*H166</f>
        <v>0</v>
      </c>
      <c r="Y166" s="36"/>
      <c r="Z166" s="36"/>
      <c r="AA166" s="36"/>
      <c r="AB166" s="36"/>
      <c r="AC166" s="36"/>
      <c r="AD166" s="36"/>
      <c r="AE166" s="36"/>
      <c r="AR166" s="190" t="s">
        <v>206</v>
      </c>
      <c r="AT166" s="190" t="s">
        <v>201</v>
      </c>
      <c r="AU166" s="190" t="s">
        <v>207</v>
      </c>
      <c r="AY166" s="19" t="s">
        <v>198</v>
      </c>
      <c r="BE166" s="191">
        <f>IF(O166="základní",K166,0)</f>
        <v>0</v>
      </c>
      <c r="BF166" s="191">
        <f>IF(O166="snížená",K166,0)</f>
        <v>0</v>
      </c>
      <c r="BG166" s="191">
        <f>IF(O166="zákl. přenesená",K166,0)</f>
        <v>0</v>
      </c>
      <c r="BH166" s="191">
        <f>IF(O166="sníž. přenesená",K166,0)</f>
        <v>0</v>
      </c>
      <c r="BI166" s="191">
        <f>IF(O166="nulová",K166,0)</f>
        <v>0</v>
      </c>
      <c r="BJ166" s="19" t="s">
        <v>207</v>
      </c>
      <c r="BK166" s="191">
        <f>ROUND(P166*H166,2)</f>
        <v>0</v>
      </c>
      <c r="BL166" s="19" t="s">
        <v>206</v>
      </c>
      <c r="BM166" s="190" t="s">
        <v>3528</v>
      </c>
    </row>
    <row r="167" spans="1:65" s="2" customFormat="1" ht="11.25">
      <c r="A167" s="36"/>
      <c r="B167" s="37"/>
      <c r="C167" s="38"/>
      <c r="D167" s="192" t="s">
        <v>209</v>
      </c>
      <c r="E167" s="38"/>
      <c r="F167" s="193" t="s">
        <v>349</v>
      </c>
      <c r="G167" s="38"/>
      <c r="H167" s="38"/>
      <c r="I167" s="194"/>
      <c r="J167" s="194"/>
      <c r="K167" s="38"/>
      <c r="L167" s="38"/>
      <c r="M167" s="41"/>
      <c r="N167" s="195"/>
      <c r="O167" s="196"/>
      <c r="P167" s="66"/>
      <c r="Q167" s="66"/>
      <c r="R167" s="66"/>
      <c r="S167" s="66"/>
      <c r="T167" s="66"/>
      <c r="U167" s="66"/>
      <c r="V167" s="66"/>
      <c r="W167" s="66"/>
      <c r="X167" s="67"/>
      <c r="Y167" s="36"/>
      <c r="Z167" s="36"/>
      <c r="AA167" s="36"/>
      <c r="AB167" s="36"/>
      <c r="AC167" s="36"/>
      <c r="AD167" s="36"/>
      <c r="AE167" s="36"/>
      <c r="AT167" s="19" t="s">
        <v>209</v>
      </c>
      <c r="AU167" s="19" t="s">
        <v>207</v>
      </c>
    </row>
    <row r="168" spans="1:65" s="2" customFormat="1" ht="24.2" customHeight="1">
      <c r="A168" s="36"/>
      <c r="B168" s="37"/>
      <c r="C168" s="178" t="s">
        <v>339</v>
      </c>
      <c r="D168" s="178" t="s">
        <v>201</v>
      </c>
      <c r="E168" s="179" t="s">
        <v>351</v>
      </c>
      <c r="F168" s="180" t="s">
        <v>352</v>
      </c>
      <c r="G168" s="181" t="s">
        <v>342</v>
      </c>
      <c r="H168" s="182">
        <v>0.64400000000000002</v>
      </c>
      <c r="I168" s="183"/>
      <c r="J168" s="183"/>
      <c r="K168" s="184">
        <f>ROUND(P168*H168,2)</f>
        <v>0</v>
      </c>
      <c r="L168" s="180" t="s">
        <v>205</v>
      </c>
      <c r="M168" s="41"/>
      <c r="N168" s="185" t="s">
        <v>20</v>
      </c>
      <c r="O168" s="186" t="s">
        <v>44</v>
      </c>
      <c r="P168" s="187">
        <f>I168+J168</f>
        <v>0</v>
      </c>
      <c r="Q168" s="187">
        <f>ROUND(I168*H168,2)</f>
        <v>0</v>
      </c>
      <c r="R168" s="187">
        <f>ROUND(J168*H168,2)</f>
        <v>0</v>
      </c>
      <c r="S168" s="66"/>
      <c r="T168" s="188">
        <f>S168*H168</f>
        <v>0</v>
      </c>
      <c r="U168" s="188">
        <v>0</v>
      </c>
      <c r="V168" s="188">
        <f>U168*H168</f>
        <v>0</v>
      </c>
      <c r="W168" s="188">
        <v>0</v>
      </c>
      <c r="X168" s="189">
        <f>W168*H168</f>
        <v>0</v>
      </c>
      <c r="Y168" s="36"/>
      <c r="Z168" s="36"/>
      <c r="AA168" s="36"/>
      <c r="AB168" s="36"/>
      <c r="AC168" s="36"/>
      <c r="AD168" s="36"/>
      <c r="AE168" s="36"/>
      <c r="AR168" s="190" t="s">
        <v>206</v>
      </c>
      <c r="AT168" s="190" t="s">
        <v>201</v>
      </c>
      <c r="AU168" s="190" t="s">
        <v>207</v>
      </c>
      <c r="AY168" s="19" t="s">
        <v>198</v>
      </c>
      <c r="BE168" s="191">
        <f>IF(O168="základní",K168,0)</f>
        <v>0</v>
      </c>
      <c r="BF168" s="191">
        <f>IF(O168="snížená",K168,0)</f>
        <v>0</v>
      </c>
      <c r="BG168" s="191">
        <f>IF(O168="zákl. přenesená",K168,0)</f>
        <v>0</v>
      </c>
      <c r="BH168" s="191">
        <f>IF(O168="sníž. přenesená",K168,0)</f>
        <v>0</v>
      </c>
      <c r="BI168" s="191">
        <f>IF(O168="nulová",K168,0)</f>
        <v>0</v>
      </c>
      <c r="BJ168" s="19" t="s">
        <v>207</v>
      </c>
      <c r="BK168" s="191">
        <f>ROUND(P168*H168,2)</f>
        <v>0</v>
      </c>
      <c r="BL168" s="19" t="s">
        <v>206</v>
      </c>
      <c r="BM168" s="190" t="s">
        <v>3529</v>
      </c>
    </row>
    <row r="169" spans="1:65" s="2" customFormat="1" ht="19.5">
      <c r="A169" s="36"/>
      <c r="B169" s="37"/>
      <c r="C169" s="38"/>
      <c r="D169" s="192" t="s">
        <v>209</v>
      </c>
      <c r="E169" s="38"/>
      <c r="F169" s="193" t="s">
        <v>354</v>
      </c>
      <c r="G169" s="38"/>
      <c r="H169" s="38"/>
      <c r="I169" s="194"/>
      <c r="J169" s="194"/>
      <c r="K169" s="38"/>
      <c r="L169" s="38"/>
      <c r="M169" s="41"/>
      <c r="N169" s="195"/>
      <c r="O169" s="196"/>
      <c r="P169" s="66"/>
      <c r="Q169" s="66"/>
      <c r="R169" s="66"/>
      <c r="S169" s="66"/>
      <c r="T169" s="66"/>
      <c r="U169" s="66"/>
      <c r="V169" s="66"/>
      <c r="W169" s="66"/>
      <c r="X169" s="67"/>
      <c r="Y169" s="36"/>
      <c r="Z169" s="36"/>
      <c r="AA169" s="36"/>
      <c r="AB169" s="36"/>
      <c r="AC169" s="36"/>
      <c r="AD169" s="36"/>
      <c r="AE169" s="36"/>
      <c r="AT169" s="19" t="s">
        <v>209</v>
      </c>
      <c r="AU169" s="19" t="s">
        <v>207</v>
      </c>
    </row>
    <row r="170" spans="1:65" s="14" customFormat="1" ht="11.25">
      <c r="B170" s="207"/>
      <c r="C170" s="208"/>
      <c r="D170" s="192" t="s">
        <v>211</v>
      </c>
      <c r="E170" s="208"/>
      <c r="F170" s="210" t="s">
        <v>3530</v>
      </c>
      <c r="G170" s="208"/>
      <c r="H170" s="211">
        <v>0.64400000000000002</v>
      </c>
      <c r="I170" s="212"/>
      <c r="J170" s="212"/>
      <c r="K170" s="208"/>
      <c r="L170" s="208"/>
      <c r="M170" s="213"/>
      <c r="N170" s="214"/>
      <c r="O170" s="215"/>
      <c r="P170" s="215"/>
      <c r="Q170" s="215"/>
      <c r="R170" s="215"/>
      <c r="S170" s="215"/>
      <c r="T170" s="215"/>
      <c r="U170" s="215"/>
      <c r="V170" s="215"/>
      <c r="W170" s="215"/>
      <c r="X170" s="216"/>
      <c r="AT170" s="217" t="s">
        <v>211</v>
      </c>
      <c r="AU170" s="217" t="s">
        <v>207</v>
      </c>
      <c r="AV170" s="14" t="s">
        <v>207</v>
      </c>
      <c r="AW170" s="14" t="s">
        <v>4</v>
      </c>
      <c r="AX170" s="14" t="s">
        <v>82</v>
      </c>
      <c r="AY170" s="217" t="s">
        <v>198</v>
      </c>
    </row>
    <row r="171" spans="1:65" s="2" customFormat="1" ht="24">
      <c r="A171" s="36"/>
      <c r="B171" s="37"/>
      <c r="C171" s="178" t="s">
        <v>345</v>
      </c>
      <c r="D171" s="178" t="s">
        <v>201</v>
      </c>
      <c r="E171" s="179" t="s">
        <v>990</v>
      </c>
      <c r="F171" s="180" t="s">
        <v>991</v>
      </c>
      <c r="G171" s="181" t="s">
        <v>342</v>
      </c>
      <c r="H171" s="182">
        <v>4.5999999999999999E-2</v>
      </c>
      <c r="I171" s="183"/>
      <c r="J171" s="183"/>
      <c r="K171" s="184">
        <f>ROUND(P171*H171,2)</f>
        <v>0</v>
      </c>
      <c r="L171" s="180" t="s">
        <v>205</v>
      </c>
      <c r="M171" s="41"/>
      <c r="N171" s="185" t="s">
        <v>20</v>
      </c>
      <c r="O171" s="186" t="s">
        <v>44</v>
      </c>
      <c r="P171" s="187">
        <f>I171+J171</f>
        <v>0</v>
      </c>
      <c r="Q171" s="187">
        <f>ROUND(I171*H171,2)</f>
        <v>0</v>
      </c>
      <c r="R171" s="187">
        <f>ROUND(J171*H171,2)</f>
        <v>0</v>
      </c>
      <c r="S171" s="66"/>
      <c r="T171" s="188">
        <f>S171*H171</f>
        <v>0</v>
      </c>
      <c r="U171" s="188">
        <v>0</v>
      </c>
      <c r="V171" s="188">
        <f>U171*H171</f>
        <v>0</v>
      </c>
      <c r="W171" s="188">
        <v>0</v>
      </c>
      <c r="X171" s="189">
        <f>W171*H171</f>
        <v>0</v>
      </c>
      <c r="Y171" s="36"/>
      <c r="Z171" s="36"/>
      <c r="AA171" s="36"/>
      <c r="AB171" s="36"/>
      <c r="AC171" s="36"/>
      <c r="AD171" s="36"/>
      <c r="AE171" s="36"/>
      <c r="AR171" s="190" t="s">
        <v>206</v>
      </c>
      <c r="AT171" s="190" t="s">
        <v>201</v>
      </c>
      <c r="AU171" s="190" t="s">
        <v>207</v>
      </c>
      <c r="AY171" s="19" t="s">
        <v>198</v>
      </c>
      <c r="BE171" s="191">
        <f>IF(O171="základní",K171,0)</f>
        <v>0</v>
      </c>
      <c r="BF171" s="191">
        <f>IF(O171="snížená",K171,0)</f>
        <v>0</v>
      </c>
      <c r="BG171" s="191">
        <f>IF(O171="zákl. přenesená",K171,0)</f>
        <v>0</v>
      </c>
      <c r="BH171" s="191">
        <f>IF(O171="sníž. přenesená",K171,0)</f>
        <v>0</v>
      </c>
      <c r="BI171" s="191">
        <f>IF(O171="nulová",K171,0)</f>
        <v>0</v>
      </c>
      <c r="BJ171" s="19" t="s">
        <v>207</v>
      </c>
      <c r="BK171" s="191">
        <f>ROUND(P171*H171,2)</f>
        <v>0</v>
      </c>
      <c r="BL171" s="19" t="s">
        <v>206</v>
      </c>
      <c r="BM171" s="190" t="s">
        <v>3531</v>
      </c>
    </row>
    <row r="172" spans="1:65" s="2" customFormat="1" ht="11.25">
      <c r="A172" s="36"/>
      <c r="B172" s="37"/>
      <c r="C172" s="38"/>
      <c r="D172" s="192" t="s">
        <v>209</v>
      </c>
      <c r="E172" s="38"/>
      <c r="F172" s="193" t="s">
        <v>993</v>
      </c>
      <c r="G172" s="38"/>
      <c r="H172" s="38"/>
      <c r="I172" s="194"/>
      <c r="J172" s="194"/>
      <c r="K172" s="38"/>
      <c r="L172" s="38"/>
      <c r="M172" s="41"/>
      <c r="N172" s="195"/>
      <c r="O172" s="196"/>
      <c r="P172" s="66"/>
      <c r="Q172" s="66"/>
      <c r="R172" s="66"/>
      <c r="S172" s="66"/>
      <c r="T172" s="66"/>
      <c r="U172" s="66"/>
      <c r="V172" s="66"/>
      <c r="W172" s="66"/>
      <c r="X172" s="67"/>
      <c r="Y172" s="36"/>
      <c r="Z172" s="36"/>
      <c r="AA172" s="36"/>
      <c r="AB172" s="36"/>
      <c r="AC172" s="36"/>
      <c r="AD172" s="36"/>
      <c r="AE172" s="36"/>
      <c r="AT172" s="19" t="s">
        <v>209</v>
      </c>
      <c r="AU172" s="19" t="s">
        <v>207</v>
      </c>
    </row>
    <row r="173" spans="1:65" s="14" customFormat="1" ht="11.25">
      <c r="B173" s="207"/>
      <c r="C173" s="208"/>
      <c r="D173" s="192" t="s">
        <v>211</v>
      </c>
      <c r="E173" s="209" t="s">
        <v>20</v>
      </c>
      <c r="F173" s="210" t="s">
        <v>677</v>
      </c>
      <c r="G173" s="208"/>
      <c r="H173" s="211">
        <v>4.5999999999999999E-2</v>
      </c>
      <c r="I173" s="212"/>
      <c r="J173" s="212"/>
      <c r="K173" s="208"/>
      <c r="L173" s="208"/>
      <c r="M173" s="213"/>
      <c r="N173" s="214"/>
      <c r="O173" s="215"/>
      <c r="P173" s="215"/>
      <c r="Q173" s="215"/>
      <c r="R173" s="215"/>
      <c r="S173" s="215"/>
      <c r="T173" s="215"/>
      <c r="U173" s="215"/>
      <c r="V173" s="215"/>
      <c r="W173" s="215"/>
      <c r="X173" s="216"/>
      <c r="AT173" s="217" t="s">
        <v>211</v>
      </c>
      <c r="AU173" s="217" t="s">
        <v>207</v>
      </c>
      <c r="AV173" s="14" t="s">
        <v>207</v>
      </c>
      <c r="AW173" s="14" t="s">
        <v>5</v>
      </c>
      <c r="AX173" s="14" t="s">
        <v>82</v>
      </c>
      <c r="AY173" s="217" t="s">
        <v>198</v>
      </c>
    </row>
    <row r="174" spans="1:65" s="12" customFormat="1" ht="22.9" customHeight="1">
      <c r="B174" s="161"/>
      <c r="C174" s="162"/>
      <c r="D174" s="163" t="s">
        <v>73</v>
      </c>
      <c r="E174" s="176" t="s">
        <v>1075</v>
      </c>
      <c r="F174" s="176" t="s">
        <v>1076</v>
      </c>
      <c r="G174" s="162"/>
      <c r="H174" s="162"/>
      <c r="I174" s="165"/>
      <c r="J174" s="165"/>
      <c r="K174" s="177">
        <f>BK174</f>
        <v>0</v>
      </c>
      <c r="L174" s="162"/>
      <c r="M174" s="167"/>
      <c r="N174" s="168"/>
      <c r="O174" s="169"/>
      <c r="P174" s="169"/>
      <c r="Q174" s="170">
        <f>SUM(Q175:Q176)</f>
        <v>0</v>
      </c>
      <c r="R174" s="170">
        <f>SUM(R175:R176)</f>
        <v>0</v>
      </c>
      <c r="S174" s="169"/>
      <c r="T174" s="171">
        <f>SUM(T175:T176)</f>
        <v>0</v>
      </c>
      <c r="U174" s="169"/>
      <c r="V174" s="171">
        <f>SUM(V175:V176)</f>
        <v>0</v>
      </c>
      <c r="W174" s="169"/>
      <c r="X174" s="172">
        <f>SUM(X175:X176)</f>
        <v>0</v>
      </c>
      <c r="AR174" s="173" t="s">
        <v>82</v>
      </c>
      <c r="AT174" s="174" t="s">
        <v>73</v>
      </c>
      <c r="AU174" s="174" t="s">
        <v>82</v>
      </c>
      <c r="AY174" s="173" t="s">
        <v>198</v>
      </c>
      <c r="BK174" s="175">
        <f>SUM(BK175:BK176)</f>
        <v>0</v>
      </c>
    </row>
    <row r="175" spans="1:65" s="2" customFormat="1" ht="24.2" customHeight="1">
      <c r="A175" s="36"/>
      <c r="B175" s="37"/>
      <c r="C175" s="178" t="s">
        <v>350</v>
      </c>
      <c r="D175" s="178" t="s">
        <v>201</v>
      </c>
      <c r="E175" s="179" t="s">
        <v>1077</v>
      </c>
      <c r="F175" s="180" t="s">
        <v>1078</v>
      </c>
      <c r="G175" s="181" t="s">
        <v>342</v>
      </c>
      <c r="H175" s="182">
        <v>0.64100000000000001</v>
      </c>
      <c r="I175" s="183"/>
      <c r="J175" s="183"/>
      <c r="K175" s="184">
        <f>ROUND(P175*H175,2)</f>
        <v>0</v>
      </c>
      <c r="L175" s="180" t="s">
        <v>205</v>
      </c>
      <c r="M175" s="41"/>
      <c r="N175" s="185" t="s">
        <v>20</v>
      </c>
      <c r="O175" s="186" t="s">
        <v>44</v>
      </c>
      <c r="P175" s="187">
        <f>I175+J175</f>
        <v>0</v>
      </c>
      <c r="Q175" s="187">
        <f>ROUND(I175*H175,2)</f>
        <v>0</v>
      </c>
      <c r="R175" s="187">
        <f>ROUND(J175*H175,2)</f>
        <v>0</v>
      </c>
      <c r="S175" s="66"/>
      <c r="T175" s="188">
        <f>S175*H175</f>
        <v>0</v>
      </c>
      <c r="U175" s="188">
        <v>0</v>
      </c>
      <c r="V175" s="188">
        <f>U175*H175</f>
        <v>0</v>
      </c>
      <c r="W175" s="188">
        <v>0</v>
      </c>
      <c r="X175" s="189">
        <f>W175*H175</f>
        <v>0</v>
      </c>
      <c r="Y175" s="36"/>
      <c r="Z175" s="36"/>
      <c r="AA175" s="36"/>
      <c r="AB175" s="36"/>
      <c r="AC175" s="36"/>
      <c r="AD175" s="36"/>
      <c r="AE175" s="36"/>
      <c r="AR175" s="190" t="s">
        <v>206</v>
      </c>
      <c r="AT175" s="190" t="s">
        <v>201</v>
      </c>
      <c r="AU175" s="190" t="s">
        <v>207</v>
      </c>
      <c r="AY175" s="19" t="s">
        <v>198</v>
      </c>
      <c r="BE175" s="191">
        <f>IF(O175="základní",K175,0)</f>
        <v>0</v>
      </c>
      <c r="BF175" s="191">
        <f>IF(O175="snížená",K175,0)</f>
        <v>0</v>
      </c>
      <c r="BG175" s="191">
        <f>IF(O175="zákl. přenesená",K175,0)</f>
        <v>0</v>
      </c>
      <c r="BH175" s="191">
        <f>IF(O175="sníž. přenesená",K175,0)</f>
        <v>0</v>
      </c>
      <c r="BI175" s="191">
        <f>IF(O175="nulová",K175,0)</f>
        <v>0</v>
      </c>
      <c r="BJ175" s="19" t="s">
        <v>207</v>
      </c>
      <c r="BK175" s="191">
        <f>ROUND(P175*H175,2)</f>
        <v>0</v>
      </c>
      <c r="BL175" s="19" t="s">
        <v>206</v>
      </c>
      <c r="BM175" s="190" t="s">
        <v>3532</v>
      </c>
    </row>
    <row r="176" spans="1:65" s="2" customFormat="1" ht="19.5">
      <c r="A176" s="36"/>
      <c r="B176" s="37"/>
      <c r="C176" s="38"/>
      <c r="D176" s="192" t="s">
        <v>209</v>
      </c>
      <c r="E176" s="38"/>
      <c r="F176" s="193" t="s">
        <v>1080</v>
      </c>
      <c r="G176" s="38"/>
      <c r="H176" s="38"/>
      <c r="I176" s="194"/>
      <c r="J176" s="194"/>
      <c r="K176" s="38"/>
      <c r="L176" s="38"/>
      <c r="M176" s="41"/>
      <c r="N176" s="195"/>
      <c r="O176" s="196"/>
      <c r="P176" s="66"/>
      <c r="Q176" s="66"/>
      <c r="R176" s="66"/>
      <c r="S176" s="66"/>
      <c r="T176" s="66"/>
      <c r="U176" s="66"/>
      <c r="V176" s="66"/>
      <c r="W176" s="66"/>
      <c r="X176" s="67"/>
      <c r="Y176" s="36"/>
      <c r="Z176" s="36"/>
      <c r="AA176" s="36"/>
      <c r="AB176" s="36"/>
      <c r="AC176" s="36"/>
      <c r="AD176" s="36"/>
      <c r="AE176" s="36"/>
      <c r="AT176" s="19" t="s">
        <v>209</v>
      </c>
      <c r="AU176" s="19" t="s">
        <v>207</v>
      </c>
    </row>
    <row r="177" spans="1:65" s="12" customFormat="1" ht="25.9" customHeight="1">
      <c r="B177" s="161"/>
      <c r="C177" s="162"/>
      <c r="D177" s="163" t="s">
        <v>73</v>
      </c>
      <c r="E177" s="164" t="s">
        <v>396</v>
      </c>
      <c r="F177" s="164" t="s">
        <v>397</v>
      </c>
      <c r="G177" s="162"/>
      <c r="H177" s="162"/>
      <c r="I177" s="165"/>
      <c r="J177" s="165"/>
      <c r="K177" s="166">
        <f>BK177</f>
        <v>0</v>
      </c>
      <c r="L177" s="162"/>
      <c r="M177" s="167"/>
      <c r="N177" s="168"/>
      <c r="O177" s="169"/>
      <c r="P177" s="169"/>
      <c r="Q177" s="170">
        <f>Q178+Q211</f>
        <v>0</v>
      </c>
      <c r="R177" s="170">
        <f>R178+R211</f>
        <v>0</v>
      </c>
      <c r="S177" s="169"/>
      <c r="T177" s="171">
        <f>T178+T211</f>
        <v>0</v>
      </c>
      <c r="U177" s="169"/>
      <c r="V177" s="171">
        <f>V178+V211</f>
        <v>0.16024566192</v>
      </c>
      <c r="W177" s="169"/>
      <c r="X177" s="172">
        <f>X178+X211</f>
        <v>0</v>
      </c>
      <c r="AR177" s="173" t="s">
        <v>207</v>
      </c>
      <c r="AT177" s="174" t="s">
        <v>73</v>
      </c>
      <c r="AU177" s="174" t="s">
        <v>74</v>
      </c>
      <c r="AY177" s="173" t="s">
        <v>198</v>
      </c>
      <c r="BK177" s="175">
        <f>BK178+BK211</f>
        <v>0</v>
      </c>
    </row>
    <row r="178" spans="1:65" s="12" customFormat="1" ht="22.9" customHeight="1">
      <c r="B178" s="161"/>
      <c r="C178" s="162"/>
      <c r="D178" s="163" t="s">
        <v>73</v>
      </c>
      <c r="E178" s="176" t="s">
        <v>1682</v>
      </c>
      <c r="F178" s="176" t="s">
        <v>1683</v>
      </c>
      <c r="G178" s="162"/>
      <c r="H178" s="162"/>
      <c r="I178" s="165"/>
      <c r="J178" s="165"/>
      <c r="K178" s="177">
        <f>BK178</f>
        <v>0</v>
      </c>
      <c r="L178" s="162"/>
      <c r="M178" s="167"/>
      <c r="N178" s="168"/>
      <c r="O178" s="169"/>
      <c r="P178" s="169"/>
      <c r="Q178" s="170">
        <f>SUM(Q179:Q210)</f>
        <v>0</v>
      </c>
      <c r="R178" s="170">
        <f>SUM(R179:R210)</f>
        <v>0</v>
      </c>
      <c r="S178" s="169"/>
      <c r="T178" s="171">
        <f>SUM(T179:T210)</f>
        <v>0</v>
      </c>
      <c r="U178" s="169"/>
      <c r="V178" s="171">
        <f>SUM(V179:V210)</f>
        <v>7.8674999999999995E-3</v>
      </c>
      <c r="W178" s="169"/>
      <c r="X178" s="172">
        <f>SUM(X179:X210)</f>
        <v>0</v>
      </c>
      <c r="AR178" s="173" t="s">
        <v>207</v>
      </c>
      <c r="AT178" s="174" t="s">
        <v>73</v>
      </c>
      <c r="AU178" s="174" t="s">
        <v>82</v>
      </c>
      <c r="AY178" s="173" t="s">
        <v>198</v>
      </c>
      <c r="BK178" s="175">
        <f>SUM(BK179:BK210)</f>
        <v>0</v>
      </c>
    </row>
    <row r="179" spans="1:65" s="2" customFormat="1" ht="24.2" customHeight="1">
      <c r="A179" s="36"/>
      <c r="B179" s="37"/>
      <c r="C179" s="178" t="s">
        <v>356</v>
      </c>
      <c r="D179" s="178" t="s">
        <v>201</v>
      </c>
      <c r="E179" s="179" t="s">
        <v>1684</v>
      </c>
      <c r="F179" s="180" t="s">
        <v>1685</v>
      </c>
      <c r="G179" s="181" t="s">
        <v>254</v>
      </c>
      <c r="H179" s="182">
        <v>0.51</v>
      </c>
      <c r="I179" s="183"/>
      <c r="J179" s="183"/>
      <c r="K179" s="184">
        <f>ROUND(P179*H179,2)</f>
        <v>0</v>
      </c>
      <c r="L179" s="180" t="s">
        <v>205</v>
      </c>
      <c r="M179" s="41"/>
      <c r="N179" s="185" t="s">
        <v>20</v>
      </c>
      <c r="O179" s="186" t="s">
        <v>44</v>
      </c>
      <c r="P179" s="187">
        <f>I179+J179</f>
        <v>0</v>
      </c>
      <c r="Q179" s="187">
        <f>ROUND(I179*H179,2)</f>
        <v>0</v>
      </c>
      <c r="R179" s="187">
        <f>ROUND(J179*H179,2)</f>
        <v>0</v>
      </c>
      <c r="S179" s="66"/>
      <c r="T179" s="188">
        <f>S179*H179</f>
        <v>0</v>
      </c>
      <c r="U179" s="188">
        <v>0</v>
      </c>
      <c r="V179" s="188">
        <f>U179*H179</f>
        <v>0</v>
      </c>
      <c r="W179" s="188">
        <v>0</v>
      </c>
      <c r="X179" s="189">
        <f>W179*H179</f>
        <v>0</v>
      </c>
      <c r="Y179" s="36"/>
      <c r="Z179" s="36"/>
      <c r="AA179" s="36"/>
      <c r="AB179" s="36"/>
      <c r="AC179" s="36"/>
      <c r="AD179" s="36"/>
      <c r="AE179" s="36"/>
      <c r="AR179" s="190" t="s">
        <v>404</v>
      </c>
      <c r="AT179" s="190" t="s">
        <v>201</v>
      </c>
      <c r="AU179" s="190" t="s">
        <v>207</v>
      </c>
      <c r="AY179" s="19" t="s">
        <v>198</v>
      </c>
      <c r="BE179" s="191">
        <f>IF(O179="základní",K179,0)</f>
        <v>0</v>
      </c>
      <c r="BF179" s="191">
        <f>IF(O179="snížená",K179,0)</f>
        <v>0</v>
      </c>
      <c r="BG179" s="191">
        <f>IF(O179="zákl. přenesená",K179,0)</f>
        <v>0</v>
      </c>
      <c r="BH179" s="191">
        <f>IF(O179="sníž. přenesená",K179,0)</f>
        <v>0</v>
      </c>
      <c r="BI179" s="191">
        <f>IF(O179="nulová",K179,0)</f>
        <v>0</v>
      </c>
      <c r="BJ179" s="19" t="s">
        <v>207</v>
      </c>
      <c r="BK179" s="191">
        <f>ROUND(P179*H179,2)</f>
        <v>0</v>
      </c>
      <c r="BL179" s="19" t="s">
        <v>404</v>
      </c>
      <c r="BM179" s="190" t="s">
        <v>3533</v>
      </c>
    </row>
    <row r="180" spans="1:65" s="2" customFormat="1" ht="11.25">
      <c r="A180" s="36"/>
      <c r="B180" s="37"/>
      <c r="C180" s="38"/>
      <c r="D180" s="192" t="s">
        <v>209</v>
      </c>
      <c r="E180" s="38"/>
      <c r="F180" s="193" t="s">
        <v>1687</v>
      </c>
      <c r="G180" s="38"/>
      <c r="H180" s="38"/>
      <c r="I180" s="194"/>
      <c r="J180" s="194"/>
      <c r="K180" s="38"/>
      <c r="L180" s="38"/>
      <c r="M180" s="41"/>
      <c r="N180" s="195"/>
      <c r="O180" s="196"/>
      <c r="P180" s="66"/>
      <c r="Q180" s="66"/>
      <c r="R180" s="66"/>
      <c r="S180" s="66"/>
      <c r="T180" s="66"/>
      <c r="U180" s="66"/>
      <c r="V180" s="66"/>
      <c r="W180" s="66"/>
      <c r="X180" s="67"/>
      <c r="Y180" s="36"/>
      <c r="Z180" s="36"/>
      <c r="AA180" s="36"/>
      <c r="AB180" s="36"/>
      <c r="AC180" s="36"/>
      <c r="AD180" s="36"/>
      <c r="AE180" s="36"/>
      <c r="AT180" s="19" t="s">
        <v>209</v>
      </c>
      <c r="AU180" s="19" t="s">
        <v>207</v>
      </c>
    </row>
    <row r="181" spans="1:65" s="13" customFormat="1" ht="11.25">
      <c r="B181" s="197"/>
      <c r="C181" s="198"/>
      <c r="D181" s="192" t="s">
        <v>211</v>
      </c>
      <c r="E181" s="199" t="s">
        <v>20</v>
      </c>
      <c r="F181" s="200" t="s">
        <v>3516</v>
      </c>
      <c r="G181" s="198"/>
      <c r="H181" s="199" t="s">
        <v>20</v>
      </c>
      <c r="I181" s="201"/>
      <c r="J181" s="201"/>
      <c r="K181" s="198"/>
      <c r="L181" s="198"/>
      <c r="M181" s="202"/>
      <c r="N181" s="203"/>
      <c r="O181" s="204"/>
      <c r="P181" s="204"/>
      <c r="Q181" s="204"/>
      <c r="R181" s="204"/>
      <c r="S181" s="204"/>
      <c r="T181" s="204"/>
      <c r="U181" s="204"/>
      <c r="V181" s="204"/>
      <c r="W181" s="204"/>
      <c r="X181" s="205"/>
      <c r="AT181" s="206" t="s">
        <v>211</v>
      </c>
      <c r="AU181" s="206" t="s">
        <v>207</v>
      </c>
      <c r="AV181" s="13" t="s">
        <v>82</v>
      </c>
      <c r="AW181" s="13" t="s">
        <v>5</v>
      </c>
      <c r="AX181" s="13" t="s">
        <v>74</v>
      </c>
      <c r="AY181" s="206" t="s">
        <v>198</v>
      </c>
    </row>
    <row r="182" spans="1:65" s="13" customFormat="1" ht="11.25">
      <c r="B182" s="197"/>
      <c r="C182" s="198"/>
      <c r="D182" s="192" t="s">
        <v>211</v>
      </c>
      <c r="E182" s="199" t="s">
        <v>20</v>
      </c>
      <c r="F182" s="200" t="s">
        <v>3517</v>
      </c>
      <c r="G182" s="198"/>
      <c r="H182" s="199" t="s">
        <v>20</v>
      </c>
      <c r="I182" s="201"/>
      <c r="J182" s="201"/>
      <c r="K182" s="198"/>
      <c r="L182" s="198"/>
      <c r="M182" s="202"/>
      <c r="N182" s="203"/>
      <c r="O182" s="204"/>
      <c r="P182" s="204"/>
      <c r="Q182" s="204"/>
      <c r="R182" s="204"/>
      <c r="S182" s="204"/>
      <c r="T182" s="204"/>
      <c r="U182" s="204"/>
      <c r="V182" s="204"/>
      <c r="W182" s="204"/>
      <c r="X182" s="205"/>
      <c r="AT182" s="206" t="s">
        <v>211</v>
      </c>
      <c r="AU182" s="206" t="s">
        <v>207</v>
      </c>
      <c r="AV182" s="13" t="s">
        <v>82</v>
      </c>
      <c r="AW182" s="13" t="s">
        <v>5</v>
      </c>
      <c r="AX182" s="13" t="s">
        <v>74</v>
      </c>
      <c r="AY182" s="206" t="s">
        <v>198</v>
      </c>
    </row>
    <row r="183" spans="1:65" s="13" customFormat="1" ht="11.25">
      <c r="B183" s="197"/>
      <c r="C183" s="198"/>
      <c r="D183" s="192" t="s">
        <v>211</v>
      </c>
      <c r="E183" s="199" t="s">
        <v>20</v>
      </c>
      <c r="F183" s="200" t="s">
        <v>3518</v>
      </c>
      <c r="G183" s="198"/>
      <c r="H183" s="199" t="s">
        <v>20</v>
      </c>
      <c r="I183" s="201"/>
      <c r="J183" s="201"/>
      <c r="K183" s="198"/>
      <c r="L183" s="198"/>
      <c r="M183" s="202"/>
      <c r="N183" s="203"/>
      <c r="O183" s="204"/>
      <c r="P183" s="204"/>
      <c r="Q183" s="204"/>
      <c r="R183" s="204"/>
      <c r="S183" s="204"/>
      <c r="T183" s="204"/>
      <c r="U183" s="204"/>
      <c r="V183" s="204"/>
      <c r="W183" s="204"/>
      <c r="X183" s="205"/>
      <c r="AT183" s="206" t="s">
        <v>211</v>
      </c>
      <c r="AU183" s="206" t="s">
        <v>207</v>
      </c>
      <c r="AV183" s="13" t="s">
        <v>82</v>
      </c>
      <c r="AW183" s="13" t="s">
        <v>5</v>
      </c>
      <c r="AX183" s="13" t="s">
        <v>74</v>
      </c>
      <c r="AY183" s="206" t="s">
        <v>198</v>
      </c>
    </row>
    <row r="184" spans="1:65" s="14" customFormat="1" ht="11.25">
      <c r="B184" s="207"/>
      <c r="C184" s="208"/>
      <c r="D184" s="192" t="s">
        <v>211</v>
      </c>
      <c r="E184" s="209" t="s">
        <v>20</v>
      </c>
      <c r="F184" s="210" t="s">
        <v>3519</v>
      </c>
      <c r="G184" s="208"/>
      <c r="H184" s="211">
        <v>0.51</v>
      </c>
      <c r="I184" s="212"/>
      <c r="J184" s="212"/>
      <c r="K184" s="208"/>
      <c r="L184" s="208"/>
      <c r="M184" s="213"/>
      <c r="N184" s="214"/>
      <c r="O184" s="215"/>
      <c r="P184" s="215"/>
      <c r="Q184" s="215"/>
      <c r="R184" s="215"/>
      <c r="S184" s="215"/>
      <c r="T184" s="215"/>
      <c r="U184" s="215"/>
      <c r="V184" s="215"/>
      <c r="W184" s="215"/>
      <c r="X184" s="216"/>
      <c r="AT184" s="217" t="s">
        <v>211</v>
      </c>
      <c r="AU184" s="217" t="s">
        <v>207</v>
      </c>
      <c r="AV184" s="14" t="s">
        <v>207</v>
      </c>
      <c r="AW184" s="14" t="s">
        <v>5</v>
      </c>
      <c r="AX184" s="14" t="s">
        <v>74</v>
      </c>
      <c r="AY184" s="217" t="s">
        <v>198</v>
      </c>
    </row>
    <row r="185" spans="1:65" s="16" customFormat="1" ht="11.25">
      <c r="B185" s="229"/>
      <c r="C185" s="230"/>
      <c r="D185" s="192" t="s">
        <v>211</v>
      </c>
      <c r="E185" s="231" t="s">
        <v>20</v>
      </c>
      <c r="F185" s="232" t="s">
        <v>282</v>
      </c>
      <c r="G185" s="230"/>
      <c r="H185" s="233">
        <v>0.51</v>
      </c>
      <c r="I185" s="234"/>
      <c r="J185" s="234"/>
      <c r="K185" s="230"/>
      <c r="L185" s="230"/>
      <c r="M185" s="235"/>
      <c r="N185" s="236"/>
      <c r="O185" s="237"/>
      <c r="P185" s="237"/>
      <c r="Q185" s="237"/>
      <c r="R185" s="237"/>
      <c r="S185" s="237"/>
      <c r="T185" s="237"/>
      <c r="U185" s="237"/>
      <c r="V185" s="237"/>
      <c r="W185" s="237"/>
      <c r="X185" s="238"/>
      <c r="AT185" s="239" t="s">
        <v>211</v>
      </c>
      <c r="AU185" s="239" t="s">
        <v>207</v>
      </c>
      <c r="AV185" s="16" t="s">
        <v>206</v>
      </c>
      <c r="AW185" s="16" t="s">
        <v>5</v>
      </c>
      <c r="AX185" s="16" t="s">
        <v>82</v>
      </c>
      <c r="AY185" s="239" t="s">
        <v>198</v>
      </c>
    </row>
    <row r="186" spans="1:65" s="2" customFormat="1" ht="24">
      <c r="A186" s="36"/>
      <c r="B186" s="37"/>
      <c r="C186" s="178" t="s">
        <v>364</v>
      </c>
      <c r="D186" s="178" t="s">
        <v>201</v>
      </c>
      <c r="E186" s="179" t="s">
        <v>3534</v>
      </c>
      <c r="F186" s="180" t="s">
        <v>3535</v>
      </c>
      <c r="G186" s="181" t="s">
        <v>254</v>
      </c>
      <c r="H186" s="182">
        <v>0.51</v>
      </c>
      <c r="I186" s="183"/>
      <c r="J186" s="183"/>
      <c r="K186" s="184">
        <f>ROUND(P186*H186,2)</f>
        <v>0</v>
      </c>
      <c r="L186" s="180" t="s">
        <v>205</v>
      </c>
      <c r="M186" s="41"/>
      <c r="N186" s="185" t="s">
        <v>20</v>
      </c>
      <c r="O186" s="186" t="s">
        <v>44</v>
      </c>
      <c r="P186" s="187">
        <f>I186+J186</f>
        <v>0</v>
      </c>
      <c r="Q186" s="187">
        <f>ROUND(I186*H186,2)</f>
        <v>0</v>
      </c>
      <c r="R186" s="187">
        <f>ROUND(J186*H186,2)</f>
        <v>0</v>
      </c>
      <c r="S186" s="66"/>
      <c r="T186" s="188">
        <f>S186*H186</f>
        <v>0</v>
      </c>
      <c r="U186" s="188">
        <v>4.0000000000000001E-3</v>
      </c>
      <c r="V186" s="188">
        <f>U186*H186</f>
        <v>2.0400000000000001E-3</v>
      </c>
      <c r="W186" s="188">
        <v>0</v>
      </c>
      <c r="X186" s="189">
        <f>W186*H186</f>
        <v>0</v>
      </c>
      <c r="Y186" s="36"/>
      <c r="Z186" s="36"/>
      <c r="AA186" s="36"/>
      <c r="AB186" s="36"/>
      <c r="AC186" s="36"/>
      <c r="AD186" s="36"/>
      <c r="AE186" s="36"/>
      <c r="AR186" s="190" t="s">
        <v>206</v>
      </c>
      <c r="AT186" s="190" t="s">
        <v>201</v>
      </c>
      <c r="AU186" s="190" t="s">
        <v>207</v>
      </c>
      <c r="AY186" s="19" t="s">
        <v>198</v>
      </c>
      <c r="BE186" s="191">
        <f>IF(O186="základní",K186,0)</f>
        <v>0</v>
      </c>
      <c r="BF186" s="191">
        <f>IF(O186="snížená",K186,0)</f>
        <v>0</v>
      </c>
      <c r="BG186" s="191">
        <f>IF(O186="zákl. přenesená",K186,0)</f>
        <v>0</v>
      </c>
      <c r="BH186" s="191">
        <f>IF(O186="sníž. přenesená",K186,0)</f>
        <v>0</v>
      </c>
      <c r="BI186" s="191">
        <f>IF(O186="nulová",K186,0)</f>
        <v>0</v>
      </c>
      <c r="BJ186" s="19" t="s">
        <v>207</v>
      </c>
      <c r="BK186" s="191">
        <f>ROUND(P186*H186,2)</f>
        <v>0</v>
      </c>
      <c r="BL186" s="19" t="s">
        <v>206</v>
      </c>
      <c r="BM186" s="190" t="s">
        <v>3536</v>
      </c>
    </row>
    <row r="187" spans="1:65" s="2" customFormat="1" ht="19.5">
      <c r="A187" s="36"/>
      <c r="B187" s="37"/>
      <c r="C187" s="38"/>
      <c r="D187" s="192" t="s">
        <v>209</v>
      </c>
      <c r="E187" s="38"/>
      <c r="F187" s="193" t="s">
        <v>3537</v>
      </c>
      <c r="G187" s="38"/>
      <c r="H187" s="38"/>
      <c r="I187" s="194"/>
      <c r="J187" s="194"/>
      <c r="K187" s="38"/>
      <c r="L187" s="38"/>
      <c r="M187" s="41"/>
      <c r="N187" s="195"/>
      <c r="O187" s="196"/>
      <c r="P187" s="66"/>
      <c r="Q187" s="66"/>
      <c r="R187" s="66"/>
      <c r="S187" s="66"/>
      <c r="T187" s="66"/>
      <c r="U187" s="66"/>
      <c r="V187" s="66"/>
      <c r="W187" s="66"/>
      <c r="X187" s="67"/>
      <c r="Y187" s="36"/>
      <c r="Z187" s="36"/>
      <c r="AA187" s="36"/>
      <c r="AB187" s="36"/>
      <c r="AC187" s="36"/>
      <c r="AD187" s="36"/>
      <c r="AE187" s="36"/>
      <c r="AT187" s="19" t="s">
        <v>209</v>
      </c>
      <c r="AU187" s="19" t="s">
        <v>207</v>
      </c>
    </row>
    <row r="188" spans="1:65" s="13" customFormat="1" ht="11.25">
      <c r="B188" s="197"/>
      <c r="C188" s="198"/>
      <c r="D188" s="192" t="s">
        <v>211</v>
      </c>
      <c r="E188" s="199" t="s">
        <v>20</v>
      </c>
      <c r="F188" s="200" t="s">
        <v>3516</v>
      </c>
      <c r="G188" s="198"/>
      <c r="H188" s="199" t="s">
        <v>20</v>
      </c>
      <c r="I188" s="201"/>
      <c r="J188" s="201"/>
      <c r="K188" s="198"/>
      <c r="L188" s="198"/>
      <c r="M188" s="202"/>
      <c r="N188" s="203"/>
      <c r="O188" s="204"/>
      <c r="P188" s="204"/>
      <c r="Q188" s="204"/>
      <c r="R188" s="204"/>
      <c r="S188" s="204"/>
      <c r="T188" s="204"/>
      <c r="U188" s="204"/>
      <c r="V188" s="204"/>
      <c r="W188" s="204"/>
      <c r="X188" s="205"/>
      <c r="AT188" s="206" t="s">
        <v>211</v>
      </c>
      <c r="AU188" s="206" t="s">
        <v>207</v>
      </c>
      <c r="AV188" s="13" t="s">
        <v>82</v>
      </c>
      <c r="AW188" s="13" t="s">
        <v>5</v>
      </c>
      <c r="AX188" s="13" t="s">
        <v>74</v>
      </c>
      <c r="AY188" s="206" t="s">
        <v>198</v>
      </c>
    </row>
    <row r="189" spans="1:65" s="13" customFormat="1" ht="11.25">
      <c r="B189" s="197"/>
      <c r="C189" s="198"/>
      <c r="D189" s="192" t="s">
        <v>211</v>
      </c>
      <c r="E189" s="199" t="s">
        <v>20</v>
      </c>
      <c r="F189" s="200" t="s">
        <v>3517</v>
      </c>
      <c r="G189" s="198"/>
      <c r="H189" s="199" t="s">
        <v>20</v>
      </c>
      <c r="I189" s="201"/>
      <c r="J189" s="201"/>
      <c r="K189" s="198"/>
      <c r="L189" s="198"/>
      <c r="M189" s="202"/>
      <c r="N189" s="203"/>
      <c r="O189" s="204"/>
      <c r="P189" s="204"/>
      <c r="Q189" s="204"/>
      <c r="R189" s="204"/>
      <c r="S189" s="204"/>
      <c r="T189" s="204"/>
      <c r="U189" s="204"/>
      <c r="V189" s="204"/>
      <c r="W189" s="204"/>
      <c r="X189" s="205"/>
      <c r="AT189" s="206" t="s">
        <v>211</v>
      </c>
      <c r="AU189" s="206" t="s">
        <v>207</v>
      </c>
      <c r="AV189" s="13" t="s">
        <v>82</v>
      </c>
      <c r="AW189" s="13" t="s">
        <v>5</v>
      </c>
      <c r="AX189" s="13" t="s">
        <v>74</v>
      </c>
      <c r="AY189" s="206" t="s">
        <v>198</v>
      </c>
    </row>
    <row r="190" spans="1:65" s="13" customFormat="1" ht="11.25">
      <c r="B190" s="197"/>
      <c r="C190" s="198"/>
      <c r="D190" s="192" t="s">
        <v>211</v>
      </c>
      <c r="E190" s="199" t="s">
        <v>20</v>
      </c>
      <c r="F190" s="200" t="s">
        <v>3518</v>
      </c>
      <c r="G190" s="198"/>
      <c r="H190" s="199" t="s">
        <v>20</v>
      </c>
      <c r="I190" s="201"/>
      <c r="J190" s="201"/>
      <c r="K190" s="198"/>
      <c r="L190" s="198"/>
      <c r="M190" s="202"/>
      <c r="N190" s="203"/>
      <c r="O190" s="204"/>
      <c r="P190" s="204"/>
      <c r="Q190" s="204"/>
      <c r="R190" s="204"/>
      <c r="S190" s="204"/>
      <c r="T190" s="204"/>
      <c r="U190" s="204"/>
      <c r="V190" s="204"/>
      <c r="W190" s="204"/>
      <c r="X190" s="205"/>
      <c r="AT190" s="206" t="s">
        <v>211</v>
      </c>
      <c r="AU190" s="206" t="s">
        <v>207</v>
      </c>
      <c r="AV190" s="13" t="s">
        <v>82</v>
      </c>
      <c r="AW190" s="13" t="s">
        <v>5</v>
      </c>
      <c r="AX190" s="13" t="s">
        <v>74</v>
      </c>
      <c r="AY190" s="206" t="s">
        <v>198</v>
      </c>
    </row>
    <row r="191" spans="1:65" s="14" customFormat="1" ht="11.25">
      <c r="B191" s="207"/>
      <c r="C191" s="208"/>
      <c r="D191" s="192" t="s">
        <v>211</v>
      </c>
      <c r="E191" s="209" t="s">
        <v>20</v>
      </c>
      <c r="F191" s="210" t="s">
        <v>3519</v>
      </c>
      <c r="G191" s="208"/>
      <c r="H191" s="211">
        <v>0.51</v>
      </c>
      <c r="I191" s="212"/>
      <c r="J191" s="212"/>
      <c r="K191" s="208"/>
      <c r="L191" s="208"/>
      <c r="M191" s="213"/>
      <c r="N191" s="214"/>
      <c r="O191" s="215"/>
      <c r="P191" s="215"/>
      <c r="Q191" s="215"/>
      <c r="R191" s="215"/>
      <c r="S191" s="215"/>
      <c r="T191" s="215"/>
      <c r="U191" s="215"/>
      <c r="V191" s="215"/>
      <c r="W191" s="215"/>
      <c r="X191" s="216"/>
      <c r="AT191" s="217" t="s">
        <v>211</v>
      </c>
      <c r="AU191" s="217" t="s">
        <v>207</v>
      </c>
      <c r="AV191" s="14" t="s">
        <v>207</v>
      </c>
      <c r="AW191" s="14" t="s">
        <v>5</v>
      </c>
      <c r="AX191" s="14" t="s">
        <v>74</v>
      </c>
      <c r="AY191" s="217" t="s">
        <v>198</v>
      </c>
    </row>
    <row r="192" spans="1:65" s="16" customFormat="1" ht="11.25">
      <c r="B192" s="229"/>
      <c r="C192" s="230"/>
      <c r="D192" s="192" t="s">
        <v>211</v>
      </c>
      <c r="E192" s="231" t="s">
        <v>20</v>
      </c>
      <c r="F192" s="232" t="s">
        <v>282</v>
      </c>
      <c r="G192" s="230"/>
      <c r="H192" s="233">
        <v>0.51</v>
      </c>
      <c r="I192" s="234"/>
      <c r="J192" s="234"/>
      <c r="K192" s="230"/>
      <c r="L192" s="230"/>
      <c r="M192" s="235"/>
      <c r="N192" s="236"/>
      <c r="O192" s="237"/>
      <c r="P192" s="237"/>
      <c r="Q192" s="237"/>
      <c r="R192" s="237"/>
      <c r="S192" s="237"/>
      <c r="T192" s="237"/>
      <c r="U192" s="237"/>
      <c r="V192" s="237"/>
      <c r="W192" s="237"/>
      <c r="X192" s="238"/>
      <c r="AT192" s="239" t="s">
        <v>211</v>
      </c>
      <c r="AU192" s="239" t="s">
        <v>207</v>
      </c>
      <c r="AV192" s="16" t="s">
        <v>206</v>
      </c>
      <c r="AW192" s="16" t="s">
        <v>5</v>
      </c>
      <c r="AX192" s="16" t="s">
        <v>82</v>
      </c>
      <c r="AY192" s="239" t="s">
        <v>198</v>
      </c>
    </row>
    <row r="193" spans="1:65" s="2" customFormat="1" ht="24.2" customHeight="1">
      <c r="A193" s="36"/>
      <c r="B193" s="37"/>
      <c r="C193" s="178" t="s">
        <v>372</v>
      </c>
      <c r="D193" s="178" t="s">
        <v>201</v>
      </c>
      <c r="E193" s="179" t="s">
        <v>3538</v>
      </c>
      <c r="F193" s="180" t="s">
        <v>3539</v>
      </c>
      <c r="G193" s="181" t="s">
        <v>254</v>
      </c>
      <c r="H193" s="182">
        <v>1.665</v>
      </c>
      <c r="I193" s="183"/>
      <c r="J193" s="183"/>
      <c r="K193" s="184">
        <f>ROUND(P193*H193,2)</f>
        <v>0</v>
      </c>
      <c r="L193" s="180" t="s">
        <v>205</v>
      </c>
      <c r="M193" s="41"/>
      <c r="N193" s="185" t="s">
        <v>20</v>
      </c>
      <c r="O193" s="186" t="s">
        <v>44</v>
      </c>
      <c r="P193" s="187">
        <f>I193+J193</f>
        <v>0</v>
      </c>
      <c r="Q193" s="187">
        <f>ROUND(I193*H193,2)</f>
        <v>0</v>
      </c>
      <c r="R193" s="187">
        <f>ROUND(J193*H193,2)</f>
        <v>0</v>
      </c>
      <c r="S193" s="66"/>
      <c r="T193" s="188">
        <f>S193*H193</f>
        <v>0</v>
      </c>
      <c r="U193" s="188">
        <v>3.5000000000000001E-3</v>
      </c>
      <c r="V193" s="188">
        <f>U193*H193</f>
        <v>5.8275000000000002E-3</v>
      </c>
      <c r="W193" s="188">
        <v>0</v>
      </c>
      <c r="X193" s="189">
        <f>W193*H193</f>
        <v>0</v>
      </c>
      <c r="Y193" s="36"/>
      <c r="Z193" s="36"/>
      <c r="AA193" s="36"/>
      <c r="AB193" s="36"/>
      <c r="AC193" s="36"/>
      <c r="AD193" s="36"/>
      <c r="AE193" s="36"/>
      <c r="AR193" s="190" t="s">
        <v>404</v>
      </c>
      <c r="AT193" s="190" t="s">
        <v>201</v>
      </c>
      <c r="AU193" s="190" t="s">
        <v>207</v>
      </c>
      <c r="AY193" s="19" t="s">
        <v>198</v>
      </c>
      <c r="BE193" s="191">
        <f>IF(O193="základní",K193,0)</f>
        <v>0</v>
      </c>
      <c r="BF193" s="191">
        <f>IF(O193="snížená",K193,0)</f>
        <v>0</v>
      </c>
      <c r="BG193" s="191">
        <f>IF(O193="zákl. přenesená",K193,0)</f>
        <v>0</v>
      </c>
      <c r="BH193" s="191">
        <f>IF(O193="sníž. přenesená",K193,0)</f>
        <v>0</v>
      </c>
      <c r="BI193" s="191">
        <f>IF(O193="nulová",K193,0)</f>
        <v>0</v>
      </c>
      <c r="BJ193" s="19" t="s">
        <v>207</v>
      </c>
      <c r="BK193" s="191">
        <f>ROUND(P193*H193,2)</f>
        <v>0</v>
      </c>
      <c r="BL193" s="19" t="s">
        <v>404</v>
      </c>
      <c r="BM193" s="190" t="s">
        <v>3540</v>
      </c>
    </row>
    <row r="194" spans="1:65" s="2" customFormat="1" ht="11.25">
      <c r="A194" s="36"/>
      <c r="B194" s="37"/>
      <c r="C194" s="38"/>
      <c r="D194" s="192" t="s">
        <v>209</v>
      </c>
      <c r="E194" s="38"/>
      <c r="F194" s="193" t="s">
        <v>3541</v>
      </c>
      <c r="G194" s="38"/>
      <c r="H194" s="38"/>
      <c r="I194" s="194"/>
      <c r="J194" s="194"/>
      <c r="K194" s="38"/>
      <c r="L194" s="38"/>
      <c r="M194" s="41"/>
      <c r="N194" s="195"/>
      <c r="O194" s="196"/>
      <c r="P194" s="66"/>
      <c r="Q194" s="66"/>
      <c r="R194" s="66"/>
      <c r="S194" s="66"/>
      <c r="T194" s="66"/>
      <c r="U194" s="66"/>
      <c r="V194" s="66"/>
      <c r="W194" s="66"/>
      <c r="X194" s="67"/>
      <c r="Y194" s="36"/>
      <c r="Z194" s="36"/>
      <c r="AA194" s="36"/>
      <c r="AB194" s="36"/>
      <c r="AC194" s="36"/>
      <c r="AD194" s="36"/>
      <c r="AE194" s="36"/>
      <c r="AT194" s="19" t="s">
        <v>209</v>
      </c>
      <c r="AU194" s="19" t="s">
        <v>207</v>
      </c>
    </row>
    <row r="195" spans="1:65" s="13" customFormat="1" ht="11.25">
      <c r="B195" s="197"/>
      <c r="C195" s="198"/>
      <c r="D195" s="192" t="s">
        <v>211</v>
      </c>
      <c r="E195" s="199" t="s">
        <v>20</v>
      </c>
      <c r="F195" s="200" t="s">
        <v>3542</v>
      </c>
      <c r="G195" s="198"/>
      <c r="H195" s="199" t="s">
        <v>20</v>
      </c>
      <c r="I195" s="201"/>
      <c r="J195" s="201"/>
      <c r="K195" s="198"/>
      <c r="L195" s="198"/>
      <c r="M195" s="202"/>
      <c r="N195" s="203"/>
      <c r="O195" s="204"/>
      <c r="P195" s="204"/>
      <c r="Q195" s="204"/>
      <c r="R195" s="204"/>
      <c r="S195" s="204"/>
      <c r="T195" s="204"/>
      <c r="U195" s="204"/>
      <c r="V195" s="204"/>
      <c r="W195" s="204"/>
      <c r="X195" s="205"/>
      <c r="AT195" s="206" t="s">
        <v>211</v>
      </c>
      <c r="AU195" s="206" t="s">
        <v>207</v>
      </c>
      <c r="AV195" s="13" t="s">
        <v>82</v>
      </c>
      <c r="AW195" s="13" t="s">
        <v>5</v>
      </c>
      <c r="AX195" s="13" t="s">
        <v>74</v>
      </c>
      <c r="AY195" s="206" t="s">
        <v>198</v>
      </c>
    </row>
    <row r="196" spans="1:65" s="13" customFormat="1" ht="11.25">
      <c r="B196" s="197"/>
      <c r="C196" s="198"/>
      <c r="D196" s="192" t="s">
        <v>211</v>
      </c>
      <c r="E196" s="199" t="s">
        <v>20</v>
      </c>
      <c r="F196" s="200" t="s">
        <v>3333</v>
      </c>
      <c r="G196" s="198"/>
      <c r="H196" s="199" t="s">
        <v>20</v>
      </c>
      <c r="I196" s="201"/>
      <c r="J196" s="201"/>
      <c r="K196" s="198"/>
      <c r="L196" s="198"/>
      <c r="M196" s="202"/>
      <c r="N196" s="203"/>
      <c r="O196" s="204"/>
      <c r="P196" s="204"/>
      <c r="Q196" s="204"/>
      <c r="R196" s="204"/>
      <c r="S196" s="204"/>
      <c r="T196" s="204"/>
      <c r="U196" s="204"/>
      <c r="V196" s="204"/>
      <c r="W196" s="204"/>
      <c r="X196" s="205"/>
      <c r="AT196" s="206" t="s">
        <v>211</v>
      </c>
      <c r="AU196" s="206" t="s">
        <v>207</v>
      </c>
      <c r="AV196" s="13" t="s">
        <v>82</v>
      </c>
      <c r="AW196" s="13" t="s">
        <v>5</v>
      </c>
      <c r="AX196" s="13" t="s">
        <v>74</v>
      </c>
      <c r="AY196" s="206" t="s">
        <v>198</v>
      </c>
    </row>
    <row r="197" spans="1:65" s="13" customFormat="1" ht="11.25">
      <c r="B197" s="197"/>
      <c r="C197" s="198"/>
      <c r="D197" s="192" t="s">
        <v>211</v>
      </c>
      <c r="E197" s="199" t="s">
        <v>20</v>
      </c>
      <c r="F197" s="200" t="s">
        <v>415</v>
      </c>
      <c r="G197" s="198"/>
      <c r="H197" s="199" t="s">
        <v>20</v>
      </c>
      <c r="I197" s="201"/>
      <c r="J197" s="201"/>
      <c r="K197" s="198"/>
      <c r="L197" s="198"/>
      <c r="M197" s="202"/>
      <c r="N197" s="203"/>
      <c r="O197" s="204"/>
      <c r="P197" s="204"/>
      <c r="Q197" s="204"/>
      <c r="R197" s="204"/>
      <c r="S197" s="204"/>
      <c r="T197" s="204"/>
      <c r="U197" s="204"/>
      <c r="V197" s="204"/>
      <c r="W197" s="204"/>
      <c r="X197" s="205"/>
      <c r="AT197" s="206" t="s">
        <v>211</v>
      </c>
      <c r="AU197" s="206" t="s">
        <v>207</v>
      </c>
      <c r="AV197" s="13" t="s">
        <v>82</v>
      </c>
      <c r="AW197" s="13" t="s">
        <v>5</v>
      </c>
      <c r="AX197" s="13" t="s">
        <v>74</v>
      </c>
      <c r="AY197" s="206" t="s">
        <v>198</v>
      </c>
    </row>
    <row r="198" spans="1:65" s="13" customFormat="1" ht="11.25">
      <c r="B198" s="197"/>
      <c r="C198" s="198"/>
      <c r="D198" s="192" t="s">
        <v>211</v>
      </c>
      <c r="E198" s="199" t="s">
        <v>20</v>
      </c>
      <c r="F198" s="200" t="s">
        <v>3492</v>
      </c>
      <c r="G198" s="198"/>
      <c r="H198" s="199" t="s">
        <v>20</v>
      </c>
      <c r="I198" s="201"/>
      <c r="J198" s="201"/>
      <c r="K198" s="198"/>
      <c r="L198" s="198"/>
      <c r="M198" s="202"/>
      <c r="N198" s="203"/>
      <c r="O198" s="204"/>
      <c r="P198" s="204"/>
      <c r="Q198" s="204"/>
      <c r="R198" s="204"/>
      <c r="S198" s="204"/>
      <c r="T198" s="204"/>
      <c r="U198" s="204"/>
      <c r="V198" s="204"/>
      <c r="W198" s="204"/>
      <c r="X198" s="205"/>
      <c r="AT198" s="206" t="s">
        <v>211</v>
      </c>
      <c r="AU198" s="206" t="s">
        <v>207</v>
      </c>
      <c r="AV198" s="13" t="s">
        <v>82</v>
      </c>
      <c r="AW198" s="13" t="s">
        <v>5</v>
      </c>
      <c r="AX198" s="13" t="s">
        <v>74</v>
      </c>
      <c r="AY198" s="206" t="s">
        <v>198</v>
      </c>
    </row>
    <row r="199" spans="1:65" s="14" customFormat="1" ht="11.25">
      <c r="B199" s="207"/>
      <c r="C199" s="208"/>
      <c r="D199" s="192" t="s">
        <v>211</v>
      </c>
      <c r="E199" s="209" t="s">
        <v>20</v>
      </c>
      <c r="F199" s="210" t="s">
        <v>3493</v>
      </c>
      <c r="G199" s="208"/>
      <c r="H199" s="211">
        <v>6.3</v>
      </c>
      <c r="I199" s="212"/>
      <c r="J199" s="212"/>
      <c r="K199" s="208"/>
      <c r="L199" s="208"/>
      <c r="M199" s="213"/>
      <c r="N199" s="214"/>
      <c r="O199" s="215"/>
      <c r="P199" s="215"/>
      <c r="Q199" s="215"/>
      <c r="R199" s="215"/>
      <c r="S199" s="215"/>
      <c r="T199" s="215"/>
      <c r="U199" s="215"/>
      <c r="V199" s="215"/>
      <c r="W199" s="215"/>
      <c r="X199" s="216"/>
      <c r="AT199" s="217" t="s">
        <v>211</v>
      </c>
      <c r="AU199" s="217" t="s">
        <v>207</v>
      </c>
      <c r="AV199" s="14" t="s">
        <v>207</v>
      </c>
      <c r="AW199" s="14" t="s">
        <v>5</v>
      </c>
      <c r="AX199" s="14" t="s">
        <v>74</v>
      </c>
      <c r="AY199" s="217" t="s">
        <v>198</v>
      </c>
    </row>
    <row r="200" spans="1:65" s="13" customFormat="1" ht="11.25">
      <c r="B200" s="197"/>
      <c r="C200" s="198"/>
      <c r="D200" s="192" t="s">
        <v>211</v>
      </c>
      <c r="E200" s="199" t="s">
        <v>20</v>
      </c>
      <c r="F200" s="200" t="s">
        <v>3333</v>
      </c>
      <c r="G200" s="198"/>
      <c r="H200" s="199" t="s">
        <v>20</v>
      </c>
      <c r="I200" s="201"/>
      <c r="J200" s="201"/>
      <c r="K200" s="198"/>
      <c r="L200" s="198"/>
      <c r="M200" s="202"/>
      <c r="N200" s="203"/>
      <c r="O200" s="204"/>
      <c r="P200" s="204"/>
      <c r="Q200" s="204"/>
      <c r="R200" s="204"/>
      <c r="S200" s="204"/>
      <c r="T200" s="204"/>
      <c r="U200" s="204"/>
      <c r="V200" s="204"/>
      <c r="W200" s="204"/>
      <c r="X200" s="205"/>
      <c r="AT200" s="206" t="s">
        <v>211</v>
      </c>
      <c r="AU200" s="206" t="s">
        <v>207</v>
      </c>
      <c r="AV200" s="13" t="s">
        <v>82</v>
      </c>
      <c r="AW200" s="13" t="s">
        <v>5</v>
      </c>
      <c r="AX200" s="13" t="s">
        <v>74</v>
      </c>
      <c r="AY200" s="206" t="s">
        <v>198</v>
      </c>
    </row>
    <row r="201" spans="1:65" s="13" customFormat="1" ht="11.25">
      <c r="B201" s="197"/>
      <c r="C201" s="198"/>
      <c r="D201" s="192" t="s">
        <v>211</v>
      </c>
      <c r="E201" s="199" t="s">
        <v>20</v>
      </c>
      <c r="F201" s="200" t="s">
        <v>415</v>
      </c>
      <c r="G201" s="198"/>
      <c r="H201" s="199" t="s">
        <v>20</v>
      </c>
      <c r="I201" s="201"/>
      <c r="J201" s="201"/>
      <c r="K201" s="198"/>
      <c r="L201" s="198"/>
      <c r="M201" s="202"/>
      <c r="N201" s="203"/>
      <c r="O201" s="204"/>
      <c r="P201" s="204"/>
      <c r="Q201" s="204"/>
      <c r="R201" s="204"/>
      <c r="S201" s="204"/>
      <c r="T201" s="204"/>
      <c r="U201" s="204"/>
      <c r="V201" s="204"/>
      <c r="W201" s="204"/>
      <c r="X201" s="205"/>
      <c r="AT201" s="206" t="s">
        <v>211</v>
      </c>
      <c r="AU201" s="206" t="s">
        <v>207</v>
      </c>
      <c r="AV201" s="13" t="s">
        <v>82</v>
      </c>
      <c r="AW201" s="13" t="s">
        <v>5</v>
      </c>
      <c r="AX201" s="13" t="s">
        <v>74</v>
      </c>
      <c r="AY201" s="206" t="s">
        <v>198</v>
      </c>
    </row>
    <row r="202" spans="1:65" s="13" customFormat="1" ht="11.25">
      <c r="B202" s="197"/>
      <c r="C202" s="198"/>
      <c r="D202" s="192" t="s">
        <v>211</v>
      </c>
      <c r="E202" s="199" t="s">
        <v>20</v>
      </c>
      <c r="F202" s="200" t="s">
        <v>3494</v>
      </c>
      <c r="G202" s="198"/>
      <c r="H202" s="199" t="s">
        <v>20</v>
      </c>
      <c r="I202" s="201"/>
      <c r="J202" s="201"/>
      <c r="K202" s="198"/>
      <c r="L202" s="198"/>
      <c r="M202" s="202"/>
      <c r="N202" s="203"/>
      <c r="O202" s="204"/>
      <c r="P202" s="204"/>
      <c r="Q202" s="204"/>
      <c r="R202" s="204"/>
      <c r="S202" s="204"/>
      <c r="T202" s="204"/>
      <c r="U202" s="204"/>
      <c r="V202" s="204"/>
      <c r="W202" s="204"/>
      <c r="X202" s="205"/>
      <c r="AT202" s="206" t="s">
        <v>211</v>
      </c>
      <c r="AU202" s="206" t="s">
        <v>207</v>
      </c>
      <c r="AV202" s="13" t="s">
        <v>82</v>
      </c>
      <c r="AW202" s="13" t="s">
        <v>5</v>
      </c>
      <c r="AX202" s="13" t="s">
        <v>74</v>
      </c>
      <c r="AY202" s="206" t="s">
        <v>198</v>
      </c>
    </row>
    <row r="203" spans="1:65" s="14" customFormat="1" ht="11.25">
      <c r="B203" s="207"/>
      <c r="C203" s="208"/>
      <c r="D203" s="192" t="s">
        <v>211</v>
      </c>
      <c r="E203" s="209" t="s">
        <v>20</v>
      </c>
      <c r="F203" s="210" t="s">
        <v>3495</v>
      </c>
      <c r="G203" s="208"/>
      <c r="H203" s="211">
        <v>4.8</v>
      </c>
      <c r="I203" s="212"/>
      <c r="J203" s="212"/>
      <c r="K203" s="208"/>
      <c r="L203" s="208"/>
      <c r="M203" s="213"/>
      <c r="N203" s="214"/>
      <c r="O203" s="215"/>
      <c r="P203" s="215"/>
      <c r="Q203" s="215"/>
      <c r="R203" s="215"/>
      <c r="S203" s="215"/>
      <c r="T203" s="215"/>
      <c r="U203" s="215"/>
      <c r="V203" s="215"/>
      <c r="W203" s="215"/>
      <c r="X203" s="216"/>
      <c r="AT203" s="217" t="s">
        <v>211</v>
      </c>
      <c r="AU203" s="217" t="s">
        <v>207</v>
      </c>
      <c r="AV203" s="14" t="s">
        <v>207</v>
      </c>
      <c r="AW203" s="14" t="s">
        <v>5</v>
      </c>
      <c r="AX203" s="14" t="s">
        <v>74</v>
      </c>
      <c r="AY203" s="217" t="s">
        <v>198</v>
      </c>
    </row>
    <row r="204" spans="1:65" s="15" customFormat="1" ht="11.25">
      <c r="B204" s="218"/>
      <c r="C204" s="219"/>
      <c r="D204" s="192" t="s">
        <v>211</v>
      </c>
      <c r="E204" s="220" t="s">
        <v>20</v>
      </c>
      <c r="F204" s="221" t="s">
        <v>3543</v>
      </c>
      <c r="G204" s="219"/>
      <c r="H204" s="222">
        <v>11.1</v>
      </c>
      <c r="I204" s="223"/>
      <c r="J204" s="223"/>
      <c r="K204" s="219"/>
      <c r="L204" s="219"/>
      <c r="M204" s="224"/>
      <c r="N204" s="225"/>
      <c r="O204" s="226"/>
      <c r="P204" s="226"/>
      <c r="Q204" s="226"/>
      <c r="R204" s="226"/>
      <c r="S204" s="226"/>
      <c r="T204" s="226"/>
      <c r="U204" s="226"/>
      <c r="V204" s="226"/>
      <c r="W204" s="226"/>
      <c r="X204" s="227"/>
      <c r="AT204" s="228" t="s">
        <v>211</v>
      </c>
      <c r="AU204" s="228" t="s">
        <v>207</v>
      </c>
      <c r="AV204" s="15" t="s">
        <v>221</v>
      </c>
      <c r="AW204" s="15" t="s">
        <v>5</v>
      </c>
      <c r="AX204" s="15" t="s">
        <v>74</v>
      </c>
      <c r="AY204" s="228" t="s">
        <v>198</v>
      </c>
    </row>
    <row r="205" spans="1:65" s="14" customFormat="1" ht="11.25">
      <c r="B205" s="207"/>
      <c r="C205" s="208"/>
      <c r="D205" s="192" t="s">
        <v>211</v>
      </c>
      <c r="E205" s="209" t="s">
        <v>20</v>
      </c>
      <c r="F205" s="210" t="s">
        <v>3544</v>
      </c>
      <c r="G205" s="208"/>
      <c r="H205" s="211">
        <v>1.665</v>
      </c>
      <c r="I205" s="212"/>
      <c r="J205" s="212"/>
      <c r="K205" s="208"/>
      <c r="L205" s="208"/>
      <c r="M205" s="213"/>
      <c r="N205" s="214"/>
      <c r="O205" s="215"/>
      <c r="P205" s="215"/>
      <c r="Q205" s="215"/>
      <c r="R205" s="215"/>
      <c r="S205" s="215"/>
      <c r="T205" s="215"/>
      <c r="U205" s="215"/>
      <c r="V205" s="215"/>
      <c r="W205" s="215"/>
      <c r="X205" s="216"/>
      <c r="AT205" s="217" t="s">
        <v>211</v>
      </c>
      <c r="AU205" s="217" t="s">
        <v>207</v>
      </c>
      <c r="AV205" s="14" t="s">
        <v>207</v>
      </c>
      <c r="AW205" s="14" t="s">
        <v>5</v>
      </c>
      <c r="AX205" s="14" t="s">
        <v>74</v>
      </c>
      <c r="AY205" s="217" t="s">
        <v>198</v>
      </c>
    </row>
    <row r="206" spans="1:65" s="15" customFormat="1" ht="11.25">
      <c r="B206" s="218"/>
      <c r="C206" s="219"/>
      <c r="D206" s="192" t="s">
        <v>211</v>
      </c>
      <c r="E206" s="220" t="s">
        <v>20</v>
      </c>
      <c r="F206" s="221" t="s">
        <v>220</v>
      </c>
      <c r="G206" s="219"/>
      <c r="H206" s="222">
        <v>1.665</v>
      </c>
      <c r="I206" s="223"/>
      <c r="J206" s="223"/>
      <c r="K206" s="219"/>
      <c r="L206" s="219"/>
      <c r="M206" s="224"/>
      <c r="N206" s="225"/>
      <c r="O206" s="226"/>
      <c r="P206" s="226"/>
      <c r="Q206" s="226"/>
      <c r="R206" s="226"/>
      <c r="S206" s="226"/>
      <c r="T206" s="226"/>
      <c r="U206" s="226"/>
      <c r="V206" s="226"/>
      <c r="W206" s="226"/>
      <c r="X206" s="227"/>
      <c r="AT206" s="228" t="s">
        <v>211</v>
      </c>
      <c r="AU206" s="228" t="s">
        <v>207</v>
      </c>
      <c r="AV206" s="15" t="s">
        <v>221</v>
      </c>
      <c r="AW206" s="15" t="s">
        <v>5</v>
      </c>
      <c r="AX206" s="15" t="s">
        <v>82</v>
      </c>
      <c r="AY206" s="228" t="s">
        <v>198</v>
      </c>
    </row>
    <row r="207" spans="1:65" s="2" customFormat="1" ht="24.2" customHeight="1">
      <c r="A207" s="36"/>
      <c r="B207" s="37"/>
      <c r="C207" s="178" t="s">
        <v>383</v>
      </c>
      <c r="D207" s="178" t="s">
        <v>201</v>
      </c>
      <c r="E207" s="179" t="s">
        <v>1714</v>
      </c>
      <c r="F207" s="180" t="s">
        <v>1715</v>
      </c>
      <c r="G207" s="181" t="s">
        <v>342</v>
      </c>
      <c r="H207" s="182">
        <v>6.0000000000000001E-3</v>
      </c>
      <c r="I207" s="183"/>
      <c r="J207" s="183"/>
      <c r="K207" s="184">
        <f>ROUND(P207*H207,2)</f>
        <v>0</v>
      </c>
      <c r="L207" s="180" t="s">
        <v>205</v>
      </c>
      <c r="M207" s="41"/>
      <c r="N207" s="185" t="s">
        <v>20</v>
      </c>
      <c r="O207" s="186" t="s">
        <v>44</v>
      </c>
      <c r="P207" s="187">
        <f>I207+J207</f>
        <v>0</v>
      </c>
      <c r="Q207" s="187">
        <f>ROUND(I207*H207,2)</f>
        <v>0</v>
      </c>
      <c r="R207" s="187">
        <f>ROUND(J207*H207,2)</f>
        <v>0</v>
      </c>
      <c r="S207" s="66"/>
      <c r="T207" s="188">
        <f>S207*H207</f>
        <v>0</v>
      </c>
      <c r="U207" s="188">
        <v>0</v>
      </c>
      <c r="V207" s="188">
        <f>U207*H207</f>
        <v>0</v>
      </c>
      <c r="W207" s="188">
        <v>0</v>
      </c>
      <c r="X207" s="189">
        <f>W207*H207</f>
        <v>0</v>
      </c>
      <c r="Y207" s="36"/>
      <c r="Z207" s="36"/>
      <c r="AA207" s="36"/>
      <c r="AB207" s="36"/>
      <c r="AC207" s="36"/>
      <c r="AD207" s="36"/>
      <c r="AE207" s="36"/>
      <c r="AR207" s="190" t="s">
        <v>404</v>
      </c>
      <c r="AT207" s="190" t="s">
        <v>201</v>
      </c>
      <c r="AU207" s="190" t="s">
        <v>207</v>
      </c>
      <c r="AY207" s="19" t="s">
        <v>198</v>
      </c>
      <c r="BE207" s="191">
        <f>IF(O207="základní",K207,0)</f>
        <v>0</v>
      </c>
      <c r="BF207" s="191">
        <f>IF(O207="snížená",K207,0)</f>
        <v>0</v>
      </c>
      <c r="BG207" s="191">
        <f>IF(O207="zákl. přenesená",K207,0)</f>
        <v>0</v>
      </c>
      <c r="BH207" s="191">
        <f>IF(O207="sníž. přenesená",K207,0)</f>
        <v>0</v>
      </c>
      <c r="BI207" s="191">
        <f>IF(O207="nulová",K207,0)</f>
        <v>0</v>
      </c>
      <c r="BJ207" s="19" t="s">
        <v>207</v>
      </c>
      <c r="BK207" s="191">
        <f>ROUND(P207*H207,2)</f>
        <v>0</v>
      </c>
      <c r="BL207" s="19" t="s">
        <v>404</v>
      </c>
      <c r="BM207" s="190" t="s">
        <v>3545</v>
      </c>
    </row>
    <row r="208" spans="1:65" s="2" customFormat="1" ht="19.5">
      <c r="A208" s="36"/>
      <c r="B208" s="37"/>
      <c r="C208" s="38"/>
      <c r="D208" s="192" t="s">
        <v>209</v>
      </c>
      <c r="E208" s="38"/>
      <c r="F208" s="193" t="s">
        <v>1717</v>
      </c>
      <c r="G208" s="38"/>
      <c r="H208" s="38"/>
      <c r="I208" s="194"/>
      <c r="J208" s="194"/>
      <c r="K208" s="38"/>
      <c r="L208" s="38"/>
      <c r="M208" s="41"/>
      <c r="N208" s="195"/>
      <c r="O208" s="196"/>
      <c r="P208" s="66"/>
      <c r="Q208" s="66"/>
      <c r="R208" s="66"/>
      <c r="S208" s="66"/>
      <c r="T208" s="66"/>
      <c r="U208" s="66"/>
      <c r="V208" s="66"/>
      <c r="W208" s="66"/>
      <c r="X208" s="67"/>
      <c r="Y208" s="36"/>
      <c r="Z208" s="36"/>
      <c r="AA208" s="36"/>
      <c r="AB208" s="36"/>
      <c r="AC208" s="36"/>
      <c r="AD208" s="36"/>
      <c r="AE208" s="36"/>
      <c r="AT208" s="19" t="s">
        <v>209</v>
      </c>
      <c r="AU208" s="19" t="s">
        <v>207</v>
      </c>
    </row>
    <row r="209" spans="1:65" s="2" customFormat="1" ht="24.2" customHeight="1">
      <c r="A209" s="36"/>
      <c r="B209" s="37"/>
      <c r="C209" s="178" t="s">
        <v>400</v>
      </c>
      <c r="D209" s="178" t="s">
        <v>201</v>
      </c>
      <c r="E209" s="179" t="s">
        <v>1718</v>
      </c>
      <c r="F209" s="180" t="s">
        <v>1719</v>
      </c>
      <c r="G209" s="181" t="s">
        <v>342</v>
      </c>
      <c r="H209" s="182">
        <v>6.0000000000000001E-3</v>
      </c>
      <c r="I209" s="183"/>
      <c r="J209" s="183"/>
      <c r="K209" s="184">
        <f>ROUND(P209*H209,2)</f>
        <v>0</v>
      </c>
      <c r="L209" s="180" t="s">
        <v>205</v>
      </c>
      <c r="M209" s="41"/>
      <c r="N209" s="185" t="s">
        <v>20</v>
      </c>
      <c r="O209" s="186" t="s">
        <v>44</v>
      </c>
      <c r="P209" s="187">
        <f>I209+J209</f>
        <v>0</v>
      </c>
      <c r="Q209" s="187">
        <f>ROUND(I209*H209,2)</f>
        <v>0</v>
      </c>
      <c r="R209" s="187">
        <f>ROUND(J209*H209,2)</f>
        <v>0</v>
      </c>
      <c r="S209" s="66"/>
      <c r="T209" s="188">
        <f>S209*H209</f>
        <v>0</v>
      </c>
      <c r="U209" s="188">
        <v>0</v>
      </c>
      <c r="V209" s="188">
        <f>U209*H209</f>
        <v>0</v>
      </c>
      <c r="W209" s="188">
        <v>0</v>
      </c>
      <c r="X209" s="189">
        <f>W209*H209</f>
        <v>0</v>
      </c>
      <c r="Y209" s="36"/>
      <c r="Z209" s="36"/>
      <c r="AA209" s="36"/>
      <c r="AB209" s="36"/>
      <c r="AC209" s="36"/>
      <c r="AD209" s="36"/>
      <c r="AE209" s="36"/>
      <c r="AR209" s="190" t="s">
        <v>404</v>
      </c>
      <c r="AT209" s="190" t="s">
        <v>201</v>
      </c>
      <c r="AU209" s="190" t="s">
        <v>207</v>
      </c>
      <c r="AY209" s="19" t="s">
        <v>198</v>
      </c>
      <c r="BE209" s="191">
        <f>IF(O209="základní",K209,0)</f>
        <v>0</v>
      </c>
      <c r="BF209" s="191">
        <f>IF(O209="snížená",K209,0)</f>
        <v>0</v>
      </c>
      <c r="BG209" s="191">
        <f>IF(O209="zákl. přenesená",K209,0)</f>
        <v>0</v>
      </c>
      <c r="BH209" s="191">
        <f>IF(O209="sníž. přenesená",K209,0)</f>
        <v>0</v>
      </c>
      <c r="BI209" s="191">
        <f>IF(O209="nulová",K209,0)</f>
        <v>0</v>
      </c>
      <c r="BJ209" s="19" t="s">
        <v>207</v>
      </c>
      <c r="BK209" s="191">
        <f>ROUND(P209*H209,2)</f>
        <v>0</v>
      </c>
      <c r="BL209" s="19" t="s">
        <v>404</v>
      </c>
      <c r="BM209" s="190" t="s">
        <v>3546</v>
      </c>
    </row>
    <row r="210" spans="1:65" s="2" customFormat="1" ht="19.5">
      <c r="A210" s="36"/>
      <c r="B210" s="37"/>
      <c r="C210" s="38"/>
      <c r="D210" s="192" t="s">
        <v>209</v>
      </c>
      <c r="E210" s="38"/>
      <c r="F210" s="193" t="s">
        <v>1721</v>
      </c>
      <c r="G210" s="38"/>
      <c r="H210" s="38"/>
      <c r="I210" s="194"/>
      <c r="J210" s="194"/>
      <c r="K210" s="38"/>
      <c r="L210" s="38"/>
      <c r="M210" s="41"/>
      <c r="N210" s="195"/>
      <c r="O210" s="196"/>
      <c r="P210" s="66"/>
      <c r="Q210" s="66"/>
      <c r="R210" s="66"/>
      <c r="S210" s="66"/>
      <c r="T210" s="66"/>
      <c r="U210" s="66"/>
      <c r="V210" s="66"/>
      <c r="W210" s="66"/>
      <c r="X210" s="67"/>
      <c r="Y210" s="36"/>
      <c r="Z210" s="36"/>
      <c r="AA210" s="36"/>
      <c r="AB210" s="36"/>
      <c r="AC210" s="36"/>
      <c r="AD210" s="36"/>
      <c r="AE210" s="36"/>
      <c r="AT210" s="19" t="s">
        <v>209</v>
      </c>
      <c r="AU210" s="19" t="s">
        <v>207</v>
      </c>
    </row>
    <row r="211" spans="1:65" s="12" customFormat="1" ht="22.9" customHeight="1">
      <c r="B211" s="161"/>
      <c r="C211" s="162"/>
      <c r="D211" s="163" t="s">
        <v>73</v>
      </c>
      <c r="E211" s="176" t="s">
        <v>408</v>
      </c>
      <c r="F211" s="176" t="s">
        <v>409</v>
      </c>
      <c r="G211" s="162"/>
      <c r="H211" s="162"/>
      <c r="I211" s="165"/>
      <c r="J211" s="165"/>
      <c r="K211" s="177">
        <f>BK211</f>
        <v>0</v>
      </c>
      <c r="L211" s="162"/>
      <c r="M211" s="167"/>
      <c r="N211" s="168"/>
      <c r="O211" s="169"/>
      <c r="P211" s="169"/>
      <c r="Q211" s="170">
        <f>SUM(Q212:Q281)</f>
        <v>0</v>
      </c>
      <c r="R211" s="170">
        <f>SUM(R212:R281)</f>
        <v>0</v>
      </c>
      <c r="S211" s="169"/>
      <c r="T211" s="171">
        <f>SUM(T212:T281)</f>
        <v>0</v>
      </c>
      <c r="U211" s="169"/>
      <c r="V211" s="171">
        <f>SUM(V212:V281)</f>
        <v>0.15237816192</v>
      </c>
      <c r="W211" s="169"/>
      <c r="X211" s="172">
        <f>SUM(X212:X281)</f>
        <v>0</v>
      </c>
      <c r="AR211" s="173" t="s">
        <v>207</v>
      </c>
      <c r="AT211" s="174" t="s">
        <v>73</v>
      </c>
      <c r="AU211" s="174" t="s">
        <v>82</v>
      </c>
      <c r="AY211" s="173" t="s">
        <v>198</v>
      </c>
      <c r="BK211" s="175">
        <f>SUM(BK212:BK281)</f>
        <v>0</v>
      </c>
    </row>
    <row r="212" spans="1:65" s="2" customFormat="1" ht="24">
      <c r="A212" s="36"/>
      <c r="B212" s="37"/>
      <c r="C212" s="178" t="s">
        <v>9</v>
      </c>
      <c r="D212" s="178" t="s">
        <v>201</v>
      </c>
      <c r="E212" s="179" t="s">
        <v>3547</v>
      </c>
      <c r="F212" s="180" t="s">
        <v>3548</v>
      </c>
      <c r="G212" s="181" t="s">
        <v>412</v>
      </c>
      <c r="H212" s="182">
        <v>1.7</v>
      </c>
      <c r="I212" s="183"/>
      <c r="J212" s="183"/>
      <c r="K212" s="184">
        <f>ROUND(P212*H212,2)</f>
        <v>0</v>
      </c>
      <c r="L212" s="180" t="s">
        <v>205</v>
      </c>
      <c r="M212" s="41"/>
      <c r="N212" s="185" t="s">
        <v>20</v>
      </c>
      <c r="O212" s="186" t="s">
        <v>44</v>
      </c>
      <c r="P212" s="187">
        <f>I212+J212</f>
        <v>0</v>
      </c>
      <c r="Q212" s="187">
        <f>ROUND(I212*H212,2)</f>
        <v>0</v>
      </c>
      <c r="R212" s="187">
        <f>ROUND(J212*H212,2)</f>
        <v>0</v>
      </c>
      <c r="S212" s="66"/>
      <c r="T212" s="188">
        <f>S212*H212</f>
        <v>0</v>
      </c>
      <c r="U212" s="188">
        <v>4.2300000000000003E-3</v>
      </c>
      <c r="V212" s="188">
        <f>U212*H212</f>
        <v>7.1910000000000003E-3</v>
      </c>
      <c r="W212" s="188">
        <v>0</v>
      </c>
      <c r="X212" s="189">
        <f>W212*H212</f>
        <v>0</v>
      </c>
      <c r="Y212" s="36"/>
      <c r="Z212" s="36"/>
      <c r="AA212" s="36"/>
      <c r="AB212" s="36"/>
      <c r="AC212" s="36"/>
      <c r="AD212" s="36"/>
      <c r="AE212" s="36"/>
      <c r="AR212" s="190" t="s">
        <v>404</v>
      </c>
      <c r="AT212" s="190" t="s">
        <v>201</v>
      </c>
      <c r="AU212" s="190" t="s">
        <v>207</v>
      </c>
      <c r="AY212" s="19" t="s">
        <v>198</v>
      </c>
      <c r="BE212" s="191">
        <f>IF(O212="základní",K212,0)</f>
        <v>0</v>
      </c>
      <c r="BF212" s="191">
        <f>IF(O212="snížená",K212,0)</f>
        <v>0</v>
      </c>
      <c r="BG212" s="191">
        <f>IF(O212="zákl. přenesená",K212,0)</f>
        <v>0</v>
      </c>
      <c r="BH212" s="191">
        <f>IF(O212="sníž. přenesená",K212,0)</f>
        <v>0</v>
      </c>
      <c r="BI212" s="191">
        <f>IF(O212="nulová",K212,0)</f>
        <v>0</v>
      </c>
      <c r="BJ212" s="19" t="s">
        <v>207</v>
      </c>
      <c r="BK212" s="191">
        <f>ROUND(P212*H212,2)</f>
        <v>0</v>
      </c>
      <c r="BL212" s="19" t="s">
        <v>404</v>
      </c>
      <c r="BM212" s="190" t="s">
        <v>3549</v>
      </c>
    </row>
    <row r="213" spans="1:65" s="2" customFormat="1" ht="19.5">
      <c r="A213" s="36"/>
      <c r="B213" s="37"/>
      <c r="C213" s="38"/>
      <c r="D213" s="192" t="s">
        <v>209</v>
      </c>
      <c r="E213" s="38"/>
      <c r="F213" s="193" t="s">
        <v>3550</v>
      </c>
      <c r="G213" s="38"/>
      <c r="H213" s="38"/>
      <c r="I213" s="194"/>
      <c r="J213" s="194"/>
      <c r="K213" s="38"/>
      <c r="L213" s="38"/>
      <c r="M213" s="41"/>
      <c r="N213" s="195"/>
      <c r="O213" s="196"/>
      <c r="P213" s="66"/>
      <c r="Q213" s="66"/>
      <c r="R213" s="66"/>
      <c r="S213" s="66"/>
      <c r="T213" s="66"/>
      <c r="U213" s="66"/>
      <c r="V213" s="66"/>
      <c r="W213" s="66"/>
      <c r="X213" s="67"/>
      <c r="Y213" s="36"/>
      <c r="Z213" s="36"/>
      <c r="AA213" s="36"/>
      <c r="AB213" s="36"/>
      <c r="AC213" s="36"/>
      <c r="AD213" s="36"/>
      <c r="AE213" s="36"/>
      <c r="AT213" s="19" t="s">
        <v>209</v>
      </c>
      <c r="AU213" s="19" t="s">
        <v>207</v>
      </c>
    </row>
    <row r="214" spans="1:65" s="13" customFormat="1" ht="11.25">
      <c r="B214" s="197"/>
      <c r="C214" s="198"/>
      <c r="D214" s="192" t="s">
        <v>211</v>
      </c>
      <c r="E214" s="199" t="s">
        <v>20</v>
      </c>
      <c r="F214" s="200" t="s">
        <v>3516</v>
      </c>
      <c r="G214" s="198"/>
      <c r="H214" s="199" t="s">
        <v>20</v>
      </c>
      <c r="I214" s="201"/>
      <c r="J214" s="201"/>
      <c r="K214" s="198"/>
      <c r="L214" s="198"/>
      <c r="M214" s="202"/>
      <c r="N214" s="203"/>
      <c r="O214" s="204"/>
      <c r="P214" s="204"/>
      <c r="Q214" s="204"/>
      <c r="R214" s="204"/>
      <c r="S214" s="204"/>
      <c r="T214" s="204"/>
      <c r="U214" s="204"/>
      <c r="V214" s="204"/>
      <c r="W214" s="204"/>
      <c r="X214" s="205"/>
      <c r="AT214" s="206" t="s">
        <v>211</v>
      </c>
      <c r="AU214" s="206" t="s">
        <v>207</v>
      </c>
      <c r="AV214" s="13" t="s">
        <v>82</v>
      </c>
      <c r="AW214" s="13" t="s">
        <v>5</v>
      </c>
      <c r="AX214" s="13" t="s">
        <v>74</v>
      </c>
      <c r="AY214" s="206" t="s">
        <v>198</v>
      </c>
    </row>
    <row r="215" spans="1:65" s="13" customFormat="1" ht="11.25">
      <c r="B215" s="197"/>
      <c r="C215" s="198"/>
      <c r="D215" s="192" t="s">
        <v>211</v>
      </c>
      <c r="E215" s="199" t="s">
        <v>20</v>
      </c>
      <c r="F215" s="200" t="s">
        <v>3517</v>
      </c>
      <c r="G215" s="198"/>
      <c r="H215" s="199" t="s">
        <v>20</v>
      </c>
      <c r="I215" s="201"/>
      <c r="J215" s="201"/>
      <c r="K215" s="198"/>
      <c r="L215" s="198"/>
      <c r="M215" s="202"/>
      <c r="N215" s="203"/>
      <c r="O215" s="204"/>
      <c r="P215" s="204"/>
      <c r="Q215" s="204"/>
      <c r="R215" s="204"/>
      <c r="S215" s="204"/>
      <c r="T215" s="204"/>
      <c r="U215" s="204"/>
      <c r="V215" s="204"/>
      <c r="W215" s="204"/>
      <c r="X215" s="205"/>
      <c r="AT215" s="206" t="s">
        <v>211</v>
      </c>
      <c r="AU215" s="206" t="s">
        <v>207</v>
      </c>
      <c r="AV215" s="13" t="s">
        <v>82</v>
      </c>
      <c r="AW215" s="13" t="s">
        <v>5</v>
      </c>
      <c r="AX215" s="13" t="s">
        <v>74</v>
      </c>
      <c r="AY215" s="206" t="s">
        <v>198</v>
      </c>
    </row>
    <row r="216" spans="1:65" s="13" customFormat="1" ht="11.25">
      <c r="B216" s="197"/>
      <c r="C216" s="198"/>
      <c r="D216" s="192" t="s">
        <v>211</v>
      </c>
      <c r="E216" s="199" t="s">
        <v>20</v>
      </c>
      <c r="F216" s="200" t="s">
        <v>3551</v>
      </c>
      <c r="G216" s="198"/>
      <c r="H216" s="199" t="s">
        <v>20</v>
      </c>
      <c r="I216" s="201"/>
      <c r="J216" s="201"/>
      <c r="K216" s="198"/>
      <c r="L216" s="198"/>
      <c r="M216" s="202"/>
      <c r="N216" s="203"/>
      <c r="O216" s="204"/>
      <c r="P216" s="204"/>
      <c r="Q216" s="204"/>
      <c r="R216" s="204"/>
      <c r="S216" s="204"/>
      <c r="T216" s="204"/>
      <c r="U216" s="204"/>
      <c r="V216" s="204"/>
      <c r="W216" s="204"/>
      <c r="X216" s="205"/>
      <c r="AT216" s="206" t="s">
        <v>211</v>
      </c>
      <c r="AU216" s="206" t="s">
        <v>207</v>
      </c>
      <c r="AV216" s="13" t="s">
        <v>82</v>
      </c>
      <c r="AW216" s="13" t="s">
        <v>5</v>
      </c>
      <c r="AX216" s="13" t="s">
        <v>74</v>
      </c>
      <c r="AY216" s="206" t="s">
        <v>198</v>
      </c>
    </row>
    <row r="217" spans="1:65" s="14" customFormat="1" ht="11.25">
      <c r="B217" s="207"/>
      <c r="C217" s="208"/>
      <c r="D217" s="192" t="s">
        <v>211</v>
      </c>
      <c r="E217" s="209" t="s">
        <v>20</v>
      </c>
      <c r="F217" s="210" t="s">
        <v>1013</v>
      </c>
      <c r="G217" s="208"/>
      <c r="H217" s="211">
        <v>1.7</v>
      </c>
      <c r="I217" s="212"/>
      <c r="J217" s="212"/>
      <c r="K217" s="208"/>
      <c r="L217" s="208"/>
      <c r="M217" s="213"/>
      <c r="N217" s="214"/>
      <c r="O217" s="215"/>
      <c r="P217" s="215"/>
      <c r="Q217" s="215"/>
      <c r="R217" s="215"/>
      <c r="S217" s="215"/>
      <c r="T217" s="215"/>
      <c r="U217" s="215"/>
      <c r="V217" s="215"/>
      <c r="W217" s="215"/>
      <c r="X217" s="216"/>
      <c r="AT217" s="217" t="s">
        <v>211</v>
      </c>
      <c r="AU217" s="217" t="s">
        <v>207</v>
      </c>
      <c r="AV217" s="14" t="s">
        <v>207</v>
      </c>
      <c r="AW217" s="14" t="s">
        <v>5</v>
      </c>
      <c r="AX217" s="14" t="s">
        <v>74</v>
      </c>
      <c r="AY217" s="217" t="s">
        <v>198</v>
      </c>
    </row>
    <row r="218" spans="1:65" s="16" customFormat="1" ht="11.25">
      <c r="B218" s="229"/>
      <c r="C218" s="230"/>
      <c r="D218" s="192" t="s">
        <v>211</v>
      </c>
      <c r="E218" s="231" t="s">
        <v>20</v>
      </c>
      <c r="F218" s="232" t="s">
        <v>282</v>
      </c>
      <c r="G218" s="230"/>
      <c r="H218" s="233">
        <v>1.7</v>
      </c>
      <c r="I218" s="234"/>
      <c r="J218" s="234"/>
      <c r="K218" s="230"/>
      <c r="L218" s="230"/>
      <c r="M218" s="235"/>
      <c r="N218" s="236"/>
      <c r="O218" s="237"/>
      <c r="P218" s="237"/>
      <c r="Q218" s="237"/>
      <c r="R218" s="237"/>
      <c r="S218" s="237"/>
      <c r="T218" s="237"/>
      <c r="U218" s="237"/>
      <c r="V218" s="237"/>
      <c r="W218" s="237"/>
      <c r="X218" s="238"/>
      <c r="AT218" s="239" t="s">
        <v>211</v>
      </c>
      <c r="AU218" s="239" t="s">
        <v>207</v>
      </c>
      <c r="AV218" s="16" t="s">
        <v>206</v>
      </c>
      <c r="AW218" s="16" t="s">
        <v>5</v>
      </c>
      <c r="AX218" s="16" t="s">
        <v>82</v>
      </c>
      <c r="AY218" s="239" t="s">
        <v>198</v>
      </c>
    </row>
    <row r="219" spans="1:65" s="2" customFormat="1" ht="16.5" customHeight="1">
      <c r="A219" s="36"/>
      <c r="B219" s="37"/>
      <c r="C219" s="178" t="s">
        <v>404</v>
      </c>
      <c r="D219" s="178" t="s">
        <v>201</v>
      </c>
      <c r="E219" s="179" t="s">
        <v>3552</v>
      </c>
      <c r="F219" s="180" t="s">
        <v>3553</v>
      </c>
      <c r="G219" s="181" t="s">
        <v>412</v>
      </c>
      <c r="H219" s="182">
        <v>9.6</v>
      </c>
      <c r="I219" s="183"/>
      <c r="J219" s="183"/>
      <c r="K219" s="184">
        <f>ROUND(P219*H219,2)</f>
        <v>0</v>
      </c>
      <c r="L219" s="180" t="s">
        <v>20</v>
      </c>
      <c r="M219" s="41"/>
      <c r="N219" s="185" t="s">
        <v>20</v>
      </c>
      <c r="O219" s="186" t="s">
        <v>44</v>
      </c>
      <c r="P219" s="187">
        <f>I219+J219</f>
        <v>0</v>
      </c>
      <c r="Q219" s="187">
        <f>ROUND(I219*H219,2)</f>
        <v>0</v>
      </c>
      <c r="R219" s="187">
        <f>ROUND(J219*H219,2)</f>
        <v>0</v>
      </c>
      <c r="S219" s="66"/>
      <c r="T219" s="188">
        <f>S219*H219</f>
        <v>0</v>
      </c>
      <c r="U219" s="188">
        <v>2.64E-3</v>
      </c>
      <c r="V219" s="188">
        <f>U219*H219</f>
        <v>2.5343999999999998E-2</v>
      </c>
      <c r="W219" s="188">
        <v>0</v>
      </c>
      <c r="X219" s="189">
        <f>W219*H219</f>
        <v>0</v>
      </c>
      <c r="Y219" s="36"/>
      <c r="Z219" s="36"/>
      <c r="AA219" s="36"/>
      <c r="AB219" s="36"/>
      <c r="AC219" s="36"/>
      <c r="AD219" s="36"/>
      <c r="AE219" s="36"/>
      <c r="AR219" s="190" t="s">
        <v>404</v>
      </c>
      <c r="AT219" s="190" t="s">
        <v>201</v>
      </c>
      <c r="AU219" s="190" t="s">
        <v>207</v>
      </c>
      <c r="AY219" s="19" t="s">
        <v>198</v>
      </c>
      <c r="BE219" s="191">
        <f>IF(O219="základní",K219,0)</f>
        <v>0</v>
      </c>
      <c r="BF219" s="191">
        <f>IF(O219="snížená",K219,0)</f>
        <v>0</v>
      </c>
      <c r="BG219" s="191">
        <f>IF(O219="zákl. přenesená",K219,0)</f>
        <v>0</v>
      </c>
      <c r="BH219" s="191">
        <f>IF(O219="sníž. přenesená",K219,0)</f>
        <v>0</v>
      </c>
      <c r="BI219" s="191">
        <f>IF(O219="nulová",K219,0)</f>
        <v>0</v>
      </c>
      <c r="BJ219" s="19" t="s">
        <v>207</v>
      </c>
      <c r="BK219" s="191">
        <f>ROUND(P219*H219,2)</f>
        <v>0</v>
      </c>
      <c r="BL219" s="19" t="s">
        <v>404</v>
      </c>
      <c r="BM219" s="190" t="s">
        <v>3554</v>
      </c>
    </row>
    <row r="220" spans="1:65" s="2" customFormat="1" ht="11.25">
      <c r="A220" s="36"/>
      <c r="B220" s="37"/>
      <c r="C220" s="38"/>
      <c r="D220" s="192" t="s">
        <v>209</v>
      </c>
      <c r="E220" s="38"/>
      <c r="F220" s="193" t="s">
        <v>3555</v>
      </c>
      <c r="G220" s="38"/>
      <c r="H220" s="38"/>
      <c r="I220" s="194"/>
      <c r="J220" s="194"/>
      <c r="K220" s="38"/>
      <c r="L220" s="38"/>
      <c r="M220" s="41"/>
      <c r="N220" s="195"/>
      <c r="O220" s="196"/>
      <c r="P220" s="66"/>
      <c r="Q220" s="66"/>
      <c r="R220" s="66"/>
      <c r="S220" s="66"/>
      <c r="T220" s="66"/>
      <c r="U220" s="66"/>
      <c r="V220" s="66"/>
      <c r="W220" s="66"/>
      <c r="X220" s="67"/>
      <c r="Y220" s="36"/>
      <c r="Z220" s="36"/>
      <c r="AA220" s="36"/>
      <c r="AB220" s="36"/>
      <c r="AC220" s="36"/>
      <c r="AD220" s="36"/>
      <c r="AE220" s="36"/>
      <c r="AT220" s="19" t="s">
        <v>209</v>
      </c>
      <c r="AU220" s="19" t="s">
        <v>207</v>
      </c>
    </row>
    <row r="221" spans="1:65" s="13" customFormat="1" ht="11.25">
      <c r="B221" s="197"/>
      <c r="C221" s="198"/>
      <c r="D221" s="192" t="s">
        <v>211</v>
      </c>
      <c r="E221" s="199" t="s">
        <v>20</v>
      </c>
      <c r="F221" s="200" t="s">
        <v>3333</v>
      </c>
      <c r="G221" s="198"/>
      <c r="H221" s="199" t="s">
        <v>20</v>
      </c>
      <c r="I221" s="201"/>
      <c r="J221" s="201"/>
      <c r="K221" s="198"/>
      <c r="L221" s="198"/>
      <c r="M221" s="202"/>
      <c r="N221" s="203"/>
      <c r="O221" s="204"/>
      <c r="P221" s="204"/>
      <c r="Q221" s="204"/>
      <c r="R221" s="204"/>
      <c r="S221" s="204"/>
      <c r="T221" s="204"/>
      <c r="U221" s="204"/>
      <c r="V221" s="204"/>
      <c r="W221" s="204"/>
      <c r="X221" s="205"/>
      <c r="AT221" s="206" t="s">
        <v>211</v>
      </c>
      <c r="AU221" s="206" t="s">
        <v>207</v>
      </c>
      <c r="AV221" s="13" t="s">
        <v>82</v>
      </c>
      <c r="AW221" s="13" t="s">
        <v>5</v>
      </c>
      <c r="AX221" s="13" t="s">
        <v>74</v>
      </c>
      <c r="AY221" s="206" t="s">
        <v>198</v>
      </c>
    </row>
    <row r="222" spans="1:65" s="13" customFormat="1" ht="11.25">
      <c r="B222" s="197"/>
      <c r="C222" s="198"/>
      <c r="D222" s="192" t="s">
        <v>211</v>
      </c>
      <c r="E222" s="199" t="s">
        <v>20</v>
      </c>
      <c r="F222" s="200" t="s">
        <v>415</v>
      </c>
      <c r="G222" s="198"/>
      <c r="H222" s="199" t="s">
        <v>20</v>
      </c>
      <c r="I222" s="201"/>
      <c r="J222" s="201"/>
      <c r="K222" s="198"/>
      <c r="L222" s="198"/>
      <c r="M222" s="202"/>
      <c r="N222" s="203"/>
      <c r="O222" s="204"/>
      <c r="P222" s="204"/>
      <c r="Q222" s="204"/>
      <c r="R222" s="204"/>
      <c r="S222" s="204"/>
      <c r="T222" s="204"/>
      <c r="U222" s="204"/>
      <c r="V222" s="204"/>
      <c r="W222" s="204"/>
      <c r="X222" s="205"/>
      <c r="AT222" s="206" t="s">
        <v>211</v>
      </c>
      <c r="AU222" s="206" t="s">
        <v>207</v>
      </c>
      <c r="AV222" s="13" t="s">
        <v>82</v>
      </c>
      <c r="AW222" s="13" t="s">
        <v>5</v>
      </c>
      <c r="AX222" s="13" t="s">
        <v>74</v>
      </c>
      <c r="AY222" s="206" t="s">
        <v>198</v>
      </c>
    </row>
    <row r="223" spans="1:65" s="13" customFormat="1" ht="11.25">
      <c r="B223" s="197"/>
      <c r="C223" s="198"/>
      <c r="D223" s="192" t="s">
        <v>211</v>
      </c>
      <c r="E223" s="199" t="s">
        <v>20</v>
      </c>
      <c r="F223" s="200" t="s">
        <v>3506</v>
      </c>
      <c r="G223" s="198"/>
      <c r="H223" s="199" t="s">
        <v>20</v>
      </c>
      <c r="I223" s="201"/>
      <c r="J223" s="201"/>
      <c r="K223" s="198"/>
      <c r="L223" s="198"/>
      <c r="M223" s="202"/>
      <c r="N223" s="203"/>
      <c r="O223" s="204"/>
      <c r="P223" s="204"/>
      <c r="Q223" s="204"/>
      <c r="R223" s="204"/>
      <c r="S223" s="204"/>
      <c r="T223" s="204"/>
      <c r="U223" s="204"/>
      <c r="V223" s="204"/>
      <c r="W223" s="204"/>
      <c r="X223" s="205"/>
      <c r="AT223" s="206" t="s">
        <v>211</v>
      </c>
      <c r="AU223" s="206" t="s">
        <v>207</v>
      </c>
      <c r="AV223" s="13" t="s">
        <v>82</v>
      </c>
      <c r="AW223" s="13" t="s">
        <v>5</v>
      </c>
      <c r="AX223" s="13" t="s">
        <v>74</v>
      </c>
      <c r="AY223" s="206" t="s">
        <v>198</v>
      </c>
    </row>
    <row r="224" spans="1:65" s="14" customFormat="1" ht="11.25">
      <c r="B224" s="207"/>
      <c r="C224" s="208"/>
      <c r="D224" s="192" t="s">
        <v>211</v>
      </c>
      <c r="E224" s="209" t="s">
        <v>20</v>
      </c>
      <c r="F224" s="210" t="s">
        <v>3507</v>
      </c>
      <c r="G224" s="208"/>
      <c r="H224" s="211">
        <v>8.4</v>
      </c>
      <c r="I224" s="212"/>
      <c r="J224" s="212"/>
      <c r="K224" s="208"/>
      <c r="L224" s="208"/>
      <c r="M224" s="213"/>
      <c r="N224" s="214"/>
      <c r="O224" s="215"/>
      <c r="P224" s="215"/>
      <c r="Q224" s="215"/>
      <c r="R224" s="215"/>
      <c r="S224" s="215"/>
      <c r="T224" s="215"/>
      <c r="U224" s="215"/>
      <c r="V224" s="215"/>
      <c r="W224" s="215"/>
      <c r="X224" s="216"/>
      <c r="AT224" s="217" t="s">
        <v>211</v>
      </c>
      <c r="AU224" s="217" t="s">
        <v>207</v>
      </c>
      <c r="AV224" s="14" t="s">
        <v>207</v>
      </c>
      <c r="AW224" s="14" t="s">
        <v>5</v>
      </c>
      <c r="AX224" s="14" t="s">
        <v>74</v>
      </c>
      <c r="AY224" s="217" t="s">
        <v>198</v>
      </c>
    </row>
    <row r="225" spans="1:65" s="13" customFormat="1" ht="11.25">
      <c r="B225" s="197"/>
      <c r="C225" s="198"/>
      <c r="D225" s="192" t="s">
        <v>211</v>
      </c>
      <c r="E225" s="199" t="s">
        <v>20</v>
      </c>
      <c r="F225" s="200" t="s">
        <v>3333</v>
      </c>
      <c r="G225" s="198"/>
      <c r="H225" s="199" t="s">
        <v>20</v>
      </c>
      <c r="I225" s="201"/>
      <c r="J225" s="201"/>
      <c r="K225" s="198"/>
      <c r="L225" s="198"/>
      <c r="M225" s="202"/>
      <c r="N225" s="203"/>
      <c r="O225" s="204"/>
      <c r="P225" s="204"/>
      <c r="Q225" s="204"/>
      <c r="R225" s="204"/>
      <c r="S225" s="204"/>
      <c r="T225" s="204"/>
      <c r="U225" s="204"/>
      <c r="V225" s="204"/>
      <c r="W225" s="204"/>
      <c r="X225" s="205"/>
      <c r="AT225" s="206" t="s">
        <v>211</v>
      </c>
      <c r="AU225" s="206" t="s">
        <v>207</v>
      </c>
      <c r="AV225" s="13" t="s">
        <v>82</v>
      </c>
      <c r="AW225" s="13" t="s">
        <v>5</v>
      </c>
      <c r="AX225" s="13" t="s">
        <v>74</v>
      </c>
      <c r="AY225" s="206" t="s">
        <v>198</v>
      </c>
    </row>
    <row r="226" spans="1:65" s="13" customFormat="1" ht="11.25">
      <c r="B226" s="197"/>
      <c r="C226" s="198"/>
      <c r="D226" s="192" t="s">
        <v>211</v>
      </c>
      <c r="E226" s="199" t="s">
        <v>20</v>
      </c>
      <c r="F226" s="200" t="s">
        <v>415</v>
      </c>
      <c r="G226" s="198"/>
      <c r="H226" s="199" t="s">
        <v>20</v>
      </c>
      <c r="I226" s="201"/>
      <c r="J226" s="201"/>
      <c r="K226" s="198"/>
      <c r="L226" s="198"/>
      <c r="M226" s="202"/>
      <c r="N226" s="203"/>
      <c r="O226" s="204"/>
      <c r="P226" s="204"/>
      <c r="Q226" s="204"/>
      <c r="R226" s="204"/>
      <c r="S226" s="204"/>
      <c r="T226" s="204"/>
      <c r="U226" s="204"/>
      <c r="V226" s="204"/>
      <c r="W226" s="204"/>
      <c r="X226" s="205"/>
      <c r="AT226" s="206" t="s">
        <v>211</v>
      </c>
      <c r="AU226" s="206" t="s">
        <v>207</v>
      </c>
      <c r="AV226" s="13" t="s">
        <v>82</v>
      </c>
      <c r="AW226" s="13" t="s">
        <v>5</v>
      </c>
      <c r="AX226" s="13" t="s">
        <v>74</v>
      </c>
      <c r="AY226" s="206" t="s">
        <v>198</v>
      </c>
    </row>
    <row r="227" spans="1:65" s="13" customFormat="1" ht="11.25">
      <c r="B227" s="197"/>
      <c r="C227" s="198"/>
      <c r="D227" s="192" t="s">
        <v>211</v>
      </c>
      <c r="E227" s="199" t="s">
        <v>20</v>
      </c>
      <c r="F227" s="200" t="s">
        <v>3508</v>
      </c>
      <c r="G227" s="198"/>
      <c r="H227" s="199" t="s">
        <v>20</v>
      </c>
      <c r="I227" s="201"/>
      <c r="J227" s="201"/>
      <c r="K227" s="198"/>
      <c r="L227" s="198"/>
      <c r="M227" s="202"/>
      <c r="N227" s="203"/>
      <c r="O227" s="204"/>
      <c r="P227" s="204"/>
      <c r="Q227" s="204"/>
      <c r="R227" s="204"/>
      <c r="S227" s="204"/>
      <c r="T227" s="204"/>
      <c r="U227" s="204"/>
      <c r="V227" s="204"/>
      <c r="W227" s="204"/>
      <c r="X227" s="205"/>
      <c r="AT227" s="206" t="s">
        <v>211</v>
      </c>
      <c r="AU227" s="206" t="s">
        <v>207</v>
      </c>
      <c r="AV227" s="13" t="s">
        <v>82</v>
      </c>
      <c r="AW227" s="13" t="s">
        <v>5</v>
      </c>
      <c r="AX227" s="13" t="s">
        <v>74</v>
      </c>
      <c r="AY227" s="206" t="s">
        <v>198</v>
      </c>
    </row>
    <row r="228" spans="1:65" s="14" customFormat="1" ht="11.25">
      <c r="B228" s="207"/>
      <c r="C228" s="208"/>
      <c r="D228" s="192" t="s">
        <v>211</v>
      </c>
      <c r="E228" s="209" t="s">
        <v>20</v>
      </c>
      <c r="F228" s="210" t="s">
        <v>707</v>
      </c>
      <c r="G228" s="208"/>
      <c r="H228" s="211">
        <v>1.2</v>
      </c>
      <c r="I228" s="212"/>
      <c r="J228" s="212"/>
      <c r="K228" s="208"/>
      <c r="L228" s="208"/>
      <c r="M228" s="213"/>
      <c r="N228" s="214"/>
      <c r="O228" s="215"/>
      <c r="P228" s="215"/>
      <c r="Q228" s="215"/>
      <c r="R228" s="215"/>
      <c r="S228" s="215"/>
      <c r="T228" s="215"/>
      <c r="U228" s="215"/>
      <c r="V228" s="215"/>
      <c r="W228" s="215"/>
      <c r="X228" s="216"/>
      <c r="AT228" s="217" t="s">
        <v>211</v>
      </c>
      <c r="AU228" s="217" t="s">
        <v>207</v>
      </c>
      <c r="AV228" s="14" t="s">
        <v>207</v>
      </c>
      <c r="AW228" s="14" t="s">
        <v>5</v>
      </c>
      <c r="AX228" s="14" t="s">
        <v>74</v>
      </c>
      <c r="AY228" s="217" t="s">
        <v>198</v>
      </c>
    </row>
    <row r="229" spans="1:65" s="16" customFormat="1" ht="11.25">
      <c r="B229" s="229"/>
      <c r="C229" s="230"/>
      <c r="D229" s="192" t="s">
        <v>211</v>
      </c>
      <c r="E229" s="231" t="s">
        <v>20</v>
      </c>
      <c r="F229" s="232" t="s">
        <v>282</v>
      </c>
      <c r="G229" s="230"/>
      <c r="H229" s="233">
        <v>9.6</v>
      </c>
      <c r="I229" s="234"/>
      <c r="J229" s="234"/>
      <c r="K229" s="230"/>
      <c r="L229" s="230"/>
      <c r="M229" s="235"/>
      <c r="N229" s="236"/>
      <c r="O229" s="237"/>
      <c r="P229" s="237"/>
      <c r="Q229" s="237"/>
      <c r="R229" s="237"/>
      <c r="S229" s="237"/>
      <c r="T229" s="237"/>
      <c r="U229" s="237"/>
      <c r="V229" s="237"/>
      <c r="W229" s="237"/>
      <c r="X229" s="238"/>
      <c r="AT229" s="239" t="s">
        <v>211</v>
      </c>
      <c r="AU229" s="239" t="s">
        <v>207</v>
      </c>
      <c r="AV229" s="16" t="s">
        <v>206</v>
      </c>
      <c r="AW229" s="16" t="s">
        <v>5</v>
      </c>
      <c r="AX229" s="16" t="s">
        <v>82</v>
      </c>
      <c r="AY229" s="239" t="s">
        <v>198</v>
      </c>
    </row>
    <row r="230" spans="1:65" s="2" customFormat="1" ht="24.2" customHeight="1">
      <c r="A230" s="36"/>
      <c r="B230" s="37"/>
      <c r="C230" s="178" t="s">
        <v>458</v>
      </c>
      <c r="D230" s="178" t="s">
        <v>201</v>
      </c>
      <c r="E230" s="179" t="s">
        <v>3556</v>
      </c>
      <c r="F230" s="180" t="s">
        <v>3557</v>
      </c>
      <c r="G230" s="181" t="s">
        <v>412</v>
      </c>
      <c r="H230" s="182">
        <v>4.5</v>
      </c>
      <c r="I230" s="183"/>
      <c r="J230" s="183"/>
      <c r="K230" s="184">
        <f>ROUND(P230*H230,2)</f>
        <v>0</v>
      </c>
      <c r="L230" s="180" t="s">
        <v>205</v>
      </c>
      <c r="M230" s="41"/>
      <c r="N230" s="185" t="s">
        <v>20</v>
      </c>
      <c r="O230" s="186" t="s">
        <v>44</v>
      </c>
      <c r="P230" s="187">
        <f>I230+J230</f>
        <v>0</v>
      </c>
      <c r="Q230" s="187">
        <f>ROUND(I230*H230,2)</f>
        <v>0</v>
      </c>
      <c r="R230" s="187">
        <f>ROUND(J230*H230,2)</f>
        <v>0</v>
      </c>
      <c r="S230" s="66"/>
      <c r="T230" s="188">
        <f>S230*H230</f>
        <v>0</v>
      </c>
      <c r="U230" s="188">
        <v>1.2071359999999999E-3</v>
      </c>
      <c r="V230" s="188">
        <f>U230*H230</f>
        <v>5.4321119999999994E-3</v>
      </c>
      <c r="W230" s="188">
        <v>0</v>
      </c>
      <c r="X230" s="189">
        <f>W230*H230</f>
        <v>0</v>
      </c>
      <c r="Y230" s="36"/>
      <c r="Z230" s="36"/>
      <c r="AA230" s="36"/>
      <c r="AB230" s="36"/>
      <c r="AC230" s="36"/>
      <c r="AD230" s="36"/>
      <c r="AE230" s="36"/>
      <c r="AR230" s="190" t="s">
        <v>404</v>
      </c>
      <c r="AT230" s="190" t="s">
        <v>201</v>
      </c>
      <c r="AU230" s="190" t="s">
        <v>207</v>
      </c>
      <c r="AY230" s="19" t="s">
        <v>198</v>
      </c>
      <c r="BE230" s="191">
        <f>IF(O230="základní",K230,0)</f>
        <v>0</v>
      </c>
      <c r="BF230" s="191">
        <f>IF(O230="snížená",K230,0)</f>
        <v>0</v>
      </c>
      <c r="BG230" s="191">
        <f>IF(O230="zákl. přenesená",K230,0)</f>
        <v>0</v>
      </c>
      <c r="BH230" s="191">
        <f>IF(O230="sníž. přenesená",K230,0)</f>
        <v>0</v>
      </c>
      <c r="BI230" s="191">
        <f>IF(O230="nulová",K230,0)</f>
        <v>0</v>
      </c>
      <c r="BJ230" s="19" t="s">
        <v>207</v>
      </c>
      <c r="BK230" s="191">
        <f>ROUND(P230*H230,2)</f>
        <v>0</v>
      </c>
      <c r="BL230" s="19" t="s">
        <v>404</v>
      </c>
      <c r="BM230" s="190" t="s">
        <v>3558</v>
      </c>
    </row>
    <row r="231" spans="1:65" s="2" customFormat="1" ht="11.25">
      <c r="A231" s="36"/>
      <c r="B231" s="37"/>
      <c r="C231" s="38"/>
      <c r="D231" s="192" t="s">
        <v>209</v>
      </c>
      <c r="E231" s="38"/>
      <c r="F231" s="193" t="s">
        <v>3559</v>
      </c>
      <c r="G231" s="38"/>
      <c r="H231" s="38"/>
      <c r="I231" s="194"/>
      <c r="J231" s="194"/>
      <c r="K231" s="38"/>
      <c r="L231" s="38"/>
      <c r="M231" s="41"/>
      <c r="N231" s="195"/>
      <c r="O231" s="196"/>
      <c r="P231" s="66"/>
      <c r="Q231" s="66"/>
      <c r="R231" s="66"/>
      <c r="S231" s="66"/>
      <c r="T231" s="66"/>
      <c r="U231" s="66"/>
      <c r="V231" s="66"/>
      <c r="W231" s="66"/>
      <c r="X231" s="67"/>
      <c r="Y231" s="36"/>
      <c r="Z231" s="36"/>
      <c r="AA231" s="36"/>
      <c r="AB231" s="36"/>
      <c r="AC231" s="36"/>
      <c r="AD231" s="36"/>
      <c r="AE231" s="36"/>
      <c r="AT231" s="19" t="s">
        <v>209</v>
      </c>
      <c r="AU231" s="19" t="s">
        <v>207</v>
      </c>
    </row>
    <row r="232" spans="1:65" s="13" customFormat="1" ht="11.25">
      <c r="B232" s="197"/>
      <c r="C232" s="198"/>
      <c r="D232" s="192" t="s">
        <v>211</v>
      </c>
      <c r="E232" s="199" t="s">
        <v>20</v>
      </c>
      <c r="F232" s="200" t="s">
        <v>3333</v>
      </c>
      <c r="G232" s="198"/>
      <c r="H232" s="199" t="s">
        <v>20</v>
      </c>
      <c r="I232" s="201"/>
      <c r="J232" s="201"/>
      <c r="K232" s="198"/>
      <c r="L232" s="198"/>
      <c r="M232" s="202"/>
      <c r="N232" s="203"/>
      <c r="O232" s="204"/>
      <c r="P232" s="204"/>
      <c r="Q232" s="204"/>
      <c r="R232" s="204"/>
      <c r="S232" s="204"/>
      <c r="T232" s="204"/>
      <c r="U232" s="204"/>
      <c r="V232" s="204"/>
      <c r="W232" s="204"/>
      <c r="X232" s="205"/>
      <c r="AT232" s="206" t="s">
        <v>211</v>
      </c>
      <c r="AU232" s="206" t="s">
        <v>207</v>
      </c>
      <c r="AV232" s="13" t="s">
        <v>82</v>
      </c>
      <c r="AW232" s="13" t="s">
        <v>5</v>
      </c>
      <c r="AX232" s="13" t="s">
        <v>74</v>
      </c>
      <c r="AY232" s="206" t="s">
        <v>198</v>
      </c>
    </row>
    <row r="233" spans="1:65" s="13" customFormat="1" ht="11.25">
      <c r="B233" s="197"/>
      <c r="C233" s="198"/>
      <c r="D233" s="192" t="s">
        <v>211</v>
      </c>
      <c r="E233" s="199" t="s">
        <v>20</v>
      </c>
      <c r="F233" s="200" t="s">
        <v>415</v>
      </c>
      <c r="G233" s="198"/>
      <c r="H233" s="199" t="s">
        <v>20</v>
      </c>
      <c r="I233" s="201"/>
      <c r="J233" s="201"/>
      <c r="K233" s="198"/>
      <c r="L233" s="198"/>
      <c r="M233" s="202"/>
      <c r="N233" s="203"/>
      <c r="O233" s="204"/>
      <c r="P233" s="204"/>
      <c r="Q233" s="204"/>
      <c r="R233" s="204"/>
      <c r="S233" s="204"/>
      <c r="T233" s="204"/>
      <c r="U233" s="204"/>
      <c r="V233" s="204"/>
      <c r="W233" s="204"/>
      <c r="X233" s="205"/>
      <c r="AT233" s="206" t="s">
        <v>211</v>
      </c>
      <c r="AU233" s="206" t="s">
        <v>207</v>
      </c>
      <c r="AV233" s="13" t="s">
        <v>82</v>
      </c>
      <c r="AW233" s="13" t="s">
        <v>5</v>
      </c>
      <c r="AX233" s="13" t="s">
        <v>74</v>
      </c>
      <c r="AY233" s="206" t="s">
        <v>198</v>
      </c>
    </row>
    <row r="234" spans="1:65" s="13" customFormat="1" ht="11.25">
      <c r="B234" s="197"/>
      <c r="C234" s="198"/>
      <c r="D234" s="192" t="s">
        <v>211</v>
      </c>
      <c r="E234" s="199" t="s">
        <v>20</v>
      </c>
      <c r="F234" s="200" t="s">
        <v>3510</v>
      </c>
      <c r="G234" s="198"/>
      <c r="H234" s="199" t="s">
        <v>20</v>
      </c>
      <c r="I234" s="201"/>
      <c r="J234" s="201"/>
      <c r="K234" s="198"/>
      <c r="L234" s="198"/>
      <c r="M234" s="202"/>
      <c r="N234" s="203"/>
      <c r="O234" s="204"/>
      <c r="P234" s="204"/>
      <c r="Q234" s="204"/>
      <c r="R234" s="204"/>
      <c r="S234" s="204"/>
      <c r="T234" s="204"/>
      <c r="U234" s="204"/>
      <c r="V234" s="204"/>
      <c r="W234" s="204"/>
      <c r="X234" s="205"/>
      <c r="AT234" s="206" t="s">
        <v>211</v>
      </c>
      <c r="AU234" s="206" t="s">
        <v>207</v>
      </c>
      <c r="AV234" s="13" t="s">
        <v>82</v>
      </c>
      <c r="AW234" s="13" t="s">
        <v>5</v>
      </c>
      <c r="AX234" s="13" t="s">
        <v>74</v>
      </c>
      <c r="AY234" s="206" t="s">
        <v>198</v>
      </c>
    </row>
    <row r="235" spans="1:65" s="14" customFormat="1" ht="11.25">
      <c r="B235" s="207"/>
      <c r="C235" s="208"/>
      <c r="D235" s="192" t="s">
        <v>211</v>
      </c>
      <c r="E235" s="209" t="s">
        <v>20</v>
      </c>
      <c r="F235" s="210" t="s">
        <v>3511</v>
      </c>
      <c r="G235" s="208"/>
      <c r="H235" s="211">
        <v>4.5</v>
      </c>
      <c r="I235" s="212"/>
      <c r="J235" s="212"/>
      <c r="K235" s="208"/>
      <c r="L235" s="208"/>
      <c r="M235" s="213"/>
      <c r="N235" s="214"/>
      <c r="O235" s="215"/>
      <c r="P235" s="215"/>
      <c r="Q235" s="215"/>
      <c r="R235" s="215"/>
      <c r="S235" s="215"/>
      <c r="T235" s="215"/>
      <c r="U235" s="215"/>
      <c r="V235" s="215"/>
      <c r="W235" s="215"/>
      <c r="X235" s="216"/>
      <c r="AT235" s="217" t="s">
        <v>211</v>
      </c>
      <c r="AU235" s="217" t="s">
        <v>207</v>
      </c>
      <c r="AV235" s="14" t="s">
        <v>207</v>
      </c>
      <c r="AW235" s="14" t="s">
        <v>5</v>
      </c>
      <c r="AX235" s="14" t="s">
        <v>74</v>
      </c>
      <c r="AY235" s="217" t="s">
        <v>198</v>
      </c>
    </row>
    <row r="236" spans="1:65" s="16" customFormat="1" ht="11.25">
      <c r="B236" s="229"/>
      <c r="C236" s="230"/>
      <c r="D236" s="192" t="s">
        <v>211</v>
      </c>
      <c r="E236" s="231" t="s">
        <v>20</v>
      </c>
      <c r="F236" s="232" t="s">
        <v>282</v>
      </c>
      <c r="G236" s="230"/>
      <c r="H236" s="233">
        <v>4.5</v>
      </c>
      <c r="I236" s="234"/>
      <c r="J236" s="234"/>
      <c r="K236" s="230"/>
      <c r="L236" s="230"/>
      <c r="M236" s="235"/>
      <c r="N236" s="236"/>
      <c r="O236" s="237"/>
      <c r="P236" s="237"/>
      <c r="Q236" s="237"/>
      <c r="R236" s="237"/>
      <c r="S236" s="237"/>
      <c r="T236" s="237"/>
      <c r="U236" s="237"/>
      <c r="V236" s="237"/>
      <c r="W236" s="237"/>
      <c r="X236" s="238"/>
      <c r="AT236" s="239" t="s">
        <v>211</v>
      </c>
      <c r="AU236" s="239" t="s">
        <v>207</v>
      </c>
      <c r="AV236" s="16" t="s">
        <v>206</v>
      </c>
      <c r="AW236" s="16" t="s">
        <v>5</v>
      </c>
      <c r="AX236" s="16" t="s">
        <v>82</v>
      </c>
      <c r="AY236" s="239" t="s">
        <v>198</v>
      </c>
    </row>
    <row r="237" spans="1:65" s="2" customFormat="1" ht="24.2" customHeight="1">
      <c r="A237" s="36"/>
      <c r="B237" s="37"/>
      <c r="C237" s="178" t="s">
        <v>477</v>
      </c>
      <c r="D237" s="178" t="s">
        <v>201</v>
      </c>
      <c r="E237" s="179" t="s">
        <v>3560</v>
      </c>
      <c r="F237" s="180" t="s">
        <v>3561</v>
      </c>
      <c r="G237" s="181" t="s">
        <v>412</v>
      </c>
      <c r="H237" s="182">
        <v>12.3</v>
      </c>
      <c r="I237" s="183"/>
      <c r="J237" s="183"/>
      <c r="K237" s="184">
        <f>ROUND(P237*H237,2)</f>
        <v>0</v>
      </c>
      <c r="L237" s="180" t="s">
        <v>205</v>
      </c>
      <c r="M237" s="41"/>
      <c r="N237" s="185" t="s">
        <v>20</v>
      </c>
      <c r="O237" s="186" t="s">
        <v>44</v>
      </c>
      <c r="P237" s="187">
        <f>I237+J237</f>
        <v>0</v>
      </c>
      <c r="Q237" s="187">
        <f>ROUND(I237*H237,2)</f>
        <v>0</v>
      </c>
      <c r="R237" s="187">
        <f>ROUND(J237*H237,2)</f>
        <v>0</v>
      </c>
      <c r="S237" s="66"/>
      <c r="T237" s="188">
        <f>S237*H237</f>
        <v>0</v>
      </c>
      <c r="U237" s="188">
        <v>1.9766559999999998E-3</v>
      </c>
      <c r="V237" s="188">
        <f>U237*H237</f>
        <v>2.4312868799999998E-2</v>
      </c>
      <c r="W237" s="188">
        <v>0</v>
      </c>
      <c r="X237" s="189">
        <f>W237*H237</f>
        <v>0</v>
      </c>
      <c r="Y237" s="36"/>
      <c r="Z237" s="36"/>
      <c r="AA237" s="36"/>
      <c r="AB237" s="36"/>
      <c r="AC237" s="36"/>
      <c r="AD237" s="36"/>
      <c r="AE237" s="36"/>
      <c r="AR237" s="190" t="s">
        <v>404</v>
      </c>
      <c r="AT237" s="190" t="s">
        <v>201</v>
      </c>
      <c r="AU237" s="190" t="s">
        <v>207</v>
      </c>
      <c r="AY237" s="19" t="s">
        <v>198</v>
      </c>
      <c r="BE237" s="191">
        <f>IF(O237="základní",K237,0)</f>
        <v>0</v>
      </c>
      <c r="BF237" s="191">
        <f>IF(O237="snížená",K237,0)</f>
        <v>0</v>
      </c>
      <c r="BG237" s="191">
        <f>IF(O237="zákl. přenesená",K237,0)</f>
        <v>0</v>
      </c>
      <c r="BH237" s="191">
        <f>IF(O237="sníž. přenesená",K237,0)</f>
        <v>0</v>
      </c>
      <c r="BI237" s="191">
        <f>IF(O237="nulová",K237,0)</f>
        <v>0</v>
      </c>
      <c r="BJ237" s="19" t="s">
        <v>207</v>
      </c>
      <c r="BK237" s="191">
        <f>ROUND(P237*H237,2)</f>
        <v>0</v>
      </c>
      <c r="BL237" s="19" t="s">
        <v>404</v>
      </c>
      <c r="BM237" s="190" t="s">
        <v>3562</v>
      </c>
    </row>
    <row r="238" spans="1:65" s="2" customFormat="1" ht="11.25">
      <c r="A238" s="36"/>
      <c r="B238" s="37"/>
      <c r="C238" s="38"/>
      <c r="D238" s="192" t="s">
        <v>209</v>
      </c>
      <c r="E238" s="38"/>
      <c r="F238" s="193" t="s">
        <v>3563</v>
      </c>
      <c r="G238" s="38"/>
      <c r="H238" s="38"/>
      <c r="I238" s="194"/>
      <c r="J238" s="194"/>
      <c r="K238" s="38"/>
      <c r="L238" s="38"/>
      <c r="M238" s="41"/>
      <c r="N238" s="195"/>
      <c r="O238" s="196"/>
      <c r="P238" s="66"/>
      <c r="Q238" s="66"/>
      <c r="R238" s="66"/>
      <c r="S238" s="66"/>
      <c r="T238" s="66"/>
      <c r="U238" s="66"/>
      <c r="V238" s="66"/>
      <c r="W238" s="66"/>
      <c r="X238" s="67"/>
      <c r="Y238" s="36"/>
      <c r="Z238" s="36"/>
      <c r="AA238" s="36"/>
      <c r="AB238" s="36"/>
      <c r="AC238" s="36"/>
      <c r="AD238" s="36"/>
      <c r="AE238" s="36"/>
      <c r="AT238" s="19" t="s">
        <v>209</v>
      </c>
      <c r="AU238" s="19" t="s">
        <v>207</v>
      </c>
    </row>
    <row r="239" spans="1:65" s="13" customFormat="1" ht="11.25">
      <c r="B239" s="197"/>
      <c r="C239" s="198"/>
      <c r="D239" s="192" t="s">
        <v>211</v>
      </c>
      <c r="E239" s="199" t="s">
        <v>20</v>
      </c>
      <c r="F239" s="200" t="s">
        <v>3333</v>
      </c>
      <c r="G239" s="198"/>
      <c r="H239" s="199" t="s">
        <v>20</v>
      </c>
      <c r="I239" s="201"/>
      <c r="J239" s="201"/>
      <c r="K239" s="198"/>
      <c r="L239" s="198"/>
      <c r="M239" s="202"/>
      <c r="N239" s="203"/>
      <c r="O239" s="204"/>
      <c r="P239" s="204"/>
      <c r="Q239" s="204"/>
      <c r="R239" s="204"/>
      <c r="S239" s="204"/>
      <c r="T239" s="204"/>
      <c r="U239" s="204"/>
      <c r="V239" s="204"/>
      <c r="W239" s="204"/>
      <c r="X239" s="205"/>
      <c r="AT239" s="206" t="s">
        <v>211</v>
      </c>
      <c r="AU239" s="206" t="s">
        <v>207</v>
      </c>
      <c r="AV239" s="13" t="s">
        <v>82</v>
      </c>
      <c r="AW239" s="13" t="s">
        <v>5</v>
      </c>
      <c r="AX239" s="13" t="s">
        <v>74</v>
      </c>
      <c r="AY239" s="206" t="s">
        <v>198</v>
      </c>
    </row>
    <row r="240" spans="1:65" s="13" customFormat="1" ht="11.25">
      <c r="B240" s="197"/>
      <c r="C240" s="198"/>
      <c r="D240" s="192" t="s">
        <v>211</v>
      </c>
      <c r="E240" s="199" t="s">
        <v>20</v>
      </c>
      <c r="F240" s="200" t="s">
        <v>415</v>
      </c>
      <c r="G240" s="198"/>
      <c r="H240" s="199" t="s">
        <v>20</v>
      </c>
      <c r="I240" s="201"/>
      <c r="J240" s="201"/>
      <c r="K240" s="198"/>
      <c r="L240" s="198"/>
      <c r="M240" s="202"/>
      <c r="N240" s="203"/>
      <c r="O240" s="204"/>
      <c r="P240" s="204"/>
      <c r="Q240" s="204"/>
      <c r="R240" s="204"/>
      <c r="S240" s="204"/>
      <c r="T240" s="204"/>
      <c r="U240" s="204"/>
      <c r="V240" s="204"/>
      <c r="W240" s="204"/>
      <c r="X240" s="205"/>
      <c r="AT240" s="206" t="s">
        <v>211</v>
      </c>
      <c r="AU240" s="206" t="s">
        <v>207</v>
      </c>
      <c r="AV240" s="13" t="s">
        <v>82</v>
      </c>
      <c r="AW240" s="13" t="s">
        <v>5</v>
      </c>
      <c r="AX240" s="13" t="s">
        <v>74</v>
      </c>
      <c r="AY240" s="206" t="s">
        <v>198</v>
      </c>
    </row>
    <row r="241" spans="1:65" s="13" customFormat="1" ht="11.25">
      <c r="B241" s="197"/>
      <c r="C241" s="198"/>
      <c r="D241" s="192" t="s">
        <v>211</v>
      </c>
      <c r="E241" s="199" t="s">
        <v>20</v>
      </c>
      <c r="F241" s="200" t="s">
        <v>3492</v>
      </c>
      <c r="G241" s="198"/>
      <c r="H241" s="199" t="s">
        <v>20</v>
      </c>
      <c r="I241" s="201"/>
      <c r="J241" s="201"/>
      <c r="K241" s="198"/>
      <c r="L241" s="198"/>
      <c r="M241" s="202"/>
      <c r="N241" s="203"/>
      <c r="O241" s="204"/>
      <c r="P241" s="204"/>
      <c r="Q241" s="204"/>
      <c r="R241" s="204"/>
      <c r="S241" s="204"/>
      <c r="T241" s="204"/>
      <c r="U241" s="204"/>
      <c r="V241" s="204"/>
      <c r="W241" s="204"/>
      <c r="X241" s="205"/>
      <c r="AT241" s="206" t="s">
        <v>211</v>
      </c>
      <c r="AU241" s="206" t="s">
        <v>207</v>
      </c>
      <c r="AV241" s="13" t="s">
        <v>82</v>
      </c>
      <c r="AW241" s="13" t="s">
        <v>5</v>
      </c>
      <c r="AX241" s="13" t="s">
        <v>74</v>
      </c>
      <c r="AY241" s="206" t="s">
        <v>198</v>
      </c>
    </row>
    <row r="242" spans="1:65" s="14" customFormat="1" ht="11.25">
      <c r="B242" s="207"/>
      <c r="C242" s="208"/>
      <c r="D242" s="192" t="s">
        <v>211</v>
      </c>
      <c r="E242" s="209" t="s">
        <v>20</v>
      </c>
      <c r="F242" s="210" t="s">
        <v>3493</v>
      </c>
      <c r="G242" s="208"/>
      <c r="H242" s="211">
        <v>6.3</v>
      </c>
      <c r="I242" s="212"/>
      <c r="J242" s="212"/>
      <c r="K242" s="208"/>
      <c r="L242" s="208"/>
      <c r="M242" s="213"/>
      <c r="N242" s="214"/>
      <c r="O242" s="215"/>
      <c r="P242" s="215"/>
      <c r="Q242" s="215"/>
      <c r="R242" s="215"/>
      <c r="S242" s="215"/>
      <c r="T242" s="215"/>
      <c r="U242" s="215"/>
      <c r="V242" s="215"/>
      <c r="W242" s="215"/>
      <c r="X242" s="216"/>
      <c r="AT242" s="217" t="s">
        <v>211</v>
      </c>
      <c r="AU242" s="217" t="s">
        <v>207</v>
      </c>
      <c r="AV242" s="14" t="s">
        <v>207</v>
      </c>
      <c r="AW242" s="14" t="s">
        <v>5</v>
      </c>
      <c r="AX242" s="14" t="s">
        <v>74</v>
      </c>
      <c r="AY242" s="217" t="s">
        <v>198</v>
      </c>
    </row>
    <row r="243" spans="1:65" s="13" customFormat="1" ht="11.25">
      <c r="B243" s="197"/>
      <c r="C243" s="198"/>
      <c r="D243" s="192" t="s">
        <v>211</v>
      </c>
      <c r="E243" s="199" t="s">
        <v>20</v>
      </c>
      <c r="F243" s="200" t="s">
        <v>3333</v>
      </c>
      <c r="G243" s="198"/>
      <c r="H243" s="199" t="s">
        <v>20</v>
      </c>
      <c r="I243" s="201"/>
      <c r="J243" s="201"/>
      <c r="K243" s="198"/>
      <c r="L243" s="198"/>
      <c r="M243" s="202"/>
      <c r="N243" s="203"/>
      <c r="O243" s="204"/>
      <c r="P243" s="204"/>
      <c r="Q243" s="204"/>
      <c r="R243" s="204"/>
      <c r="S243" s="204"/>
      <c r="T243" s="204"/>
      <c r="U243" s="204"/>
      <c r="V243" s="204"/>
      <c r="W243" s="204"/>
      <c r="X243" s="205"/>
      <c r="AT243" s="206" t="s">
        <v>211</v>
      </c>
      <c r="AU243" s="206" t="s">
        <v>207</v>
      </c>
      <c r="AV243" s="13" t="s">
        <v>82</v>
      </c>
      <c r="AW243" s="13" t="s">
        <v>5</v>
      </c>
      <c r="AX243" s="13" t="s">
        <v>74</v>
      </c>
      <c r="AY243" s="206" t="s">
        <v>198</v>
      </c>
    </row>
    <row r="244" spans="1:65" s="13" customFormat="1" ht="11.25">
      <c r="B244" s="197"/>
      <c r="C244" s="198"/>
      <c r="D244" s="192" t="s">
        <v>211</v>
      </c>
      <c r="E244" s="199" t="s">
        <v>20</v>
      </c>
      <c r="F244" s="200" t="s">
        <v>415</v>
      </c>
      <c r="G244" s="198"/>
      <c r="H244" s="199" t="s">
        <v>20</v>
      </c>
      <c r="I244" s="201"/>
      <c r="J244" s="201"/>
      <c r="K244" s="198"/>
      <c r="L244" s="198"/>
      <c r="M244" s="202"/>
      <c r="N244" s="203"/>
      <c r="O244" s="204"/>
      <c r="P244" s="204"/>
      <c r="Q244" s="204"/>
      <c r="R244" s="204"/>
      <c r="S244" s="204"/>
      <c r="T244" s="204"/>
      <c r="U244" s="204"/>
      <c r="V244" s="204"/>
      <c r="W244" s="204"/>
      <c r="X244" s="205"/>
      <c r="AT244" s="206" t="s">
        <v>211</v>
      </c>
      <c r="AU244" s="206" t="s">
        <v>207</v>
      </c>
      <c r="AV244" s="13" t="s">
        <v>82</v>
      </c>
      <c r="AW244" s="13" t="s">
        <v>5</v>
      </c>
      <c r="AX244" s="13" t="s">
        <v>74</v>
      </c>
      <c r="AY244" s="206" t="s">
        <v>198</v>
      </c>
    </row>
    <row r="245" spans="1:65" s="13" customFormat="1" ht="11.25">
      <c r="B245" s="197"/>
      <c r="C245" s="198"/>
      <c r="D245" s="192" t="s">
        <v>211</v>
      </c>
      <c r="E245" s="199" t="s">
        <v>20</v>
      </c>
      <c r="F245" s="200" t="s">
        <v>3494</v>
      </c>
      <c r="G245" s="198"/>
      <c r="H245" s="199" t="s">
        <v>20</v>
      </c>
      <c r="I245" s="201"/>
      <c r="J245" s="201"/>
      <c r="K245" s="198"/>
      <c r="L245" s="198"/>
      <c r="M245" s="202"/>
      <c r="N245" s="203"/>
      <c r="O245" s="204"/>
      <c r="P245" s="204"/>
      <c r="Q245" s="204"/>
      <c r="R245" s="204"/>
      <c r="S245" s="204"/>
      <c r="T245" s="204"/>
      <c r="U245" s="204"/>
      <c r="V245" s="204"/>
      <c r="W245" s="204"/>
      <c r="X245" s="205"/>
      <c r="AT245" s="206" t="s">
        <v>211</v>
      </c>
      <c r="AU245" s="206" t="s">
        <v>207</v>
      </c>
      <c r="AV245" s="13" t="s">
        <v>82</v>
      </c>
      <c r="AW245" s="13" t="s">
        <v>5</v>
      </c>
      <c r="AX245" s="13" t="s">
        <v>74</v>
      </c>
      <c r="AY245" s="206" t="s">
        <v>198</v>
      </c>
    </row>
    <row r="246" spans="1:65" s="14" customFormat="1" ht="11.25">
      <c r="B246" s="207"/>
      <c r="C246" s="208"/>
      <c r="D246" s="192" t="s">
        <v>211</v>
      </c>
      <c r="E246" s="209" t="s">
        <v>20</v>
      </c>
      <c r="F246" s="210" t="s">
        <v>3495</v>
      </c>
      <c r="G246" s="208"/>
      <c r="H246" s="211">
        <v>4.8</v>
      </c>
      <c r="I246" s="212"/>
      <c r="J246" s="212"/>
      <c r="K246" s="208"/>
      <c r="L246" s="208"/>
      <c r="M246" s="213"/>
      <c r="N246" s="214"/>
      <c r="O246" s="215"/>
      <c r="P246" s="215"/>
      <c r="Q246" s="215"/>
      <c r="R246" s="215"/>
      <c r="S246" s="215"/>
      <c r="T246" s="215"/>
      <c r="U246" s="215"/>
      <c r="V246" s="215"/>
      <c r="W246" s="215"/>
      <c r="X246" s="216"/>
      <c r="AT246" s="217" t="s">
        <v>211</v>
      </c>
      <c r="AU246" s="217" t="s">
        <v>207</v>
      </c>
      <c r="AV246" s="14" t="s">
        <v>207</v>
      </c>
      <c r="AW246" s="14" t="s">
        <v>5</v>
      </c>
      <c r="AX246" s="14" t="s">
        <v>74</v>
      </c>
      <c r="AY246" s="217" t="s">
        <v>198</v>
      </c>
    </row>
    <row r="247" spans="1:65" s="13" customFormat="1" ht="11.25">
      <c r="B247" s="197"/>
      <c r="C247" s="198"/>
      <c r="D247" s="192" t="s">
        <v>211</v>
      </c>
      <c r="E247" s="199" t="s">
        <v>20</v>
      </c>
      <c r="F247" s="200" t="s">
        <v>3333</v>
      </c>
      <c r="G247" s="198"/>
      <c r="H247" s="199" t="s">
        <v>20</v>
      </c>
      <c r="I247" s="201"/>
      <c r="J247" s="201"/>
      <c r="K247" s="198"/>
      <c r="L247" s="198"/>
      <c r="M247" s="202"/>
      <c r="N247" s="203"/>
      <c r="O247" s="204"/>
      <c r="P247" s="204"/>
      <c r="Q247" s="204"/>
      <c r="R247" s="204"/>
      <c r="S247" s="204"/>
      <c r="T247" s="204"/>
      <c r="U247" s="204"/>
      <c r="V247" s="204"/>
      <c r="W247" s="204"/>
      <c r="X247" s="205"/>
      <c r="AT247" s="206" t="s">
        <v>211</v>
      </c>
      <c r="AU247" s="206" t="s">
        <v>207</v>
      </c>
      <c r="AV247" s="13" t="s">
        <v>82</v>
      </c>
      <c r="AW247" s="13" t="s">
        <v>5</v>
      </c>
      <c r="AX247" s="13" t="s">
        <v>74</v>
      </c>
      <c r="AY247" s="206" t="s">
        <v>198</v>
      </c>
    </row>
    <row r="248" spans="1:65" s="13" customFormat="1" ht="11.25">
      <c r="B248" s="197"/>
      <c r="C248" s="198"/>
      <c r="D248" s="192" t="s">
        <v>211</v>
      </c>
      <c r="E248" s="199" t="s">
        <v>20</v>
      </c>
      <c r="F248" s="200" t="s">
        <v>415</v>
      </c>
      <c r="G248" s="198"/>
      <c r="H248" s="199" t="s">
        <v>20</v>
      </c>
      <c r="I248" s="201"/>
      <c r="J248" s="201"/>
      <c r="K248" s="198"/>
      <c r="L248" s="198"/>
      <c r="M248" s="202"/>
      <c r="N248" s="203"/>
      <c r="O248" s="204"/>
      <c r="P248" s="204"/>
      <c r="Q248" s="204"/>
      <c r="R248" s="204"/>
      <c r="S248" s="204"/>
      <c r="T248" s="204"/>
      <c r="U248" s="204"/>
      <c r="V248" s="204"/>
      <c r="W248" s="204"/>
      <c r="X248" s="205"/>
      <c r="AT248" s="206" t="s">
        <v>211</v>
      </c>
      <c r="AU248" s="206" t="s">
        <v>207</v>
      </c>
      <c r="AV248" s="13" t="s">
        <v>82</v>
      </c>
      <c r="AW248" s="13" t="s">
        <v>5</v>
      </c>
      <c r="AX248" s="13" t="s">
        <v>74</v>
      </c>
      <c r="AY248" s="206" t="s">
        <v>198</v>
      </c>
    </row>
    <row r="249" spans="1:65" s="13" customFormat="1" ht="11.25">
      <c r="B249" s="197"/>
      <c r="C249" s="198"/>
      <c r="D249" s="192" t="s">
        <v>211</v>
      </c>
      <c r="E249" s="199" t="s">
        <v>20</v>
      </c>
      <c r="F249" s="200" t="s">
        <v>3509</v>
      </c>
      <c r="G249" s="198"/>
      <c r="H249" s="199" t="s">
        <v>20</v>
      </c>
      <c r="I249" s="201"/>
      <c r="J249" s="201"/>
      <c r="K249" s="198"/>
      <c r="L249" s="198"/>
      <c r="M249" s="202"/>
      <c r="N249" s="203"/>
      <c r="O249" s="204"/>
      <c r="P249" s="204"/>
      <c r="Q249" s="204"/>
      <c r="R249" s="204"/>
      <c r="S249" s="204"/>
      <c r="T249" s="204"/>
      <c r="U249" s="204"/>
      <c r="V249" s="204"/>
      <c r="W249" s="204"/>
      <c r="X249" s="205"/>
      <c r="AT249" s="206" t="s">
        <v>211</v>
      </c>
      <c r="AU249" s="206" t="s">
        <v>207</v>
      </c>
      <c r="AV249" s="13" t="s">
        <v>82</v>
      </c>
      <c r="AW249" s="13" t="s">
        <v>5</v>
      </c>
      <c r="AX249" s="13" t="s">
        <v>74</v>
      </c>
      <c r="AY249" s="206" t="s">
        <v>198</v>
      </c>
    </row>
    <row r="250" spans="1:65" s="14" customFormat="1" ht="11.25">
      <c r="B250" s="207"/>
      <c r="C250" s="208"/>
      <c r="D250" s="192" t="s">
        <v>211</v>
      </c>
      <c r="E250" s="209" t="s">
        <v>20</v>
      </c>
      <c r="F250" s="210" t="s">
        <v>707</v>
      </c>
      <c r="G250" s="208"/>
      <c r="H250" s="211">
        <v>1.2</v>
      </c>
      <c r="I250" s="212"/>
      <c r="J250" s="212"/>
      <c r="K250" s="208"/>
      <c r="L250" s="208"/>
      <c r="M250" s="213"/>
      <c r="N250" s="214"/>
      <c r="O250" s="215"/>
      <c r="P250" s="215"/>
      <c r="Q250" s="215"/>
      <c r="R250" s="215"/>
      <c r="S250" s="215"/>
      <c r="T250" s="215"/>
      <c r="U250" s="215"/>
      <c r="V250" s="215"/>
      <c r="W250" s="215"/>
      <c r="X250" s="216"/>
      <c r="AT250" s="217" t="s">
        <v>211</v>
      </c>
      <c r="AU250" s="217" t="s">
        <v>207</v>
      </c>
      <c r="AV250" s="14" t="s">
        <v>207</v>
      </c>
      <c r="AW250" s="14" t="s">
        <v>5</v>
      </c>
      <c r="AX250" s="14" t="s">
        <v>74</v>
      </c>
      <c r="AY250" s="217" t="s">
        <v>198</v>
      </c>
    </row>
    <row r="251" spans="1:65" s="16" customFormat="1" ht="11.25">
      <c r="B251" s="229"/>
      <c r="C251" s="230"/>
      <c r="D251" s="192" t="s">
        <v>211</v>
      </c>
      <c r="E251" s="231" t="s">
        <v>20</v>
      </c>
      <c r="F251" s="232" t="s">
        <v>282</v>
      </c>
      <c r="G251" s="230"/>
      <c r="H251" s="233">
        <v>12.299999999999999</v>
      </c>
      <c r="I251" s="234"/>
      <c r="J251" s="234"/>
      <c r="K251" s="230"/>
      <c r="L251" s="230"/>
      <c r="M251" s="235"/>
      <c r="N251" s="236"/>
      <c r="O251" s="237"/>
      <c r="P251" s="237"/>
      <c r="Q251" s="237"/>
      <c r="R251" s="237"/>
      <c r="S251" s="237"/>
      <c r="T251" s="237"/>
      <c r="U251" s="237"/>
      <c r="V251" s="237"/>
      <c r="W251" s="237"/>
      <c r="X251" s="238"/>
      <c r="AT251" s="239" t="s">
        <v>211</v>
      </c>
      <c r="AU251" s="239" t="s">
        <v>207</v>
      </c>
      <c r="AV251" s="16" t="s">
        <v>206</v>
      </c>
      <c r="AW251" s="16" t="s">
        <v>5</v>
      </c>
      <c r="AX251" s="16" t="s">
        <v>82</v>
      </c>
      <c r="AY251" s="239" t="s">
        <v>198</v>
      </c>
    </row>
    <row r="252" spans="1:65" s="2" customFormat="1" ht="24.2" customHeight="1">
      <c r="A252" s="36"/>
      <c r="B252" s="37"/>
      <c r="C252" s="178" t="s">
        <v>483</v>
      </c>
      <c r="D252" s="178" t="s">
        <v>201</v>
      </c>
      <c r="E252" s="179" t="s">
        <v>3564</v>
      </c>
      <c r="F252" s="180" t="s">
        <v>3565</v>
      </c>
      <c r="G252" s="181" t="s">
        <v>412</v>
      </c>
      <c r="H252" s="182">
        <v>27.92</v>
      </c>
      <c r="I252" s="183"/>
      <c r="J252" s="183"/>
      <c r="K252" s="184">
        <f>ROUND(P252*H252,2)</f>
        <v>0</v>
      </c>
      <c r="L252" s="180" t="s">
        <v>205</v>
      </c>
      <c r="M252" s="41"/>
      <c r="N252" s="185" t="s">
        <v>20</v>
      </c>
      <c r="O252" s="186" t="s">
        <v>44</v>
      </c>
      <c r="P252" s="187">
        <f>I252+J252</f>
        <v>0</v>
      </c>
      <c r="Q252" s="187">
        <f>ROUND(I252*H252,2)</f>
        <v>0</v>
      </c>
      <c r="R252" s="187">
        <f>ROUND(J252*H252,2)</f>
        <v>0</v>
      </c>
      <c r="S252" s="66"/>
      <c r="T252" s="188">
        <f>S252*H252</f>
        <v>0</v>
      </c>
      <c r="U252" s="188">
        <v>2.6403360000000001E-3</v>
      </c>
      <c r="V252" s="188">
        <f>U252*H252</f>
        <v>7.3718181120000004E-2</v>
      </c>
      <c r="W252" s="188">
        <v>0</v>
      </c>
      <c r="X252" s="189">
        <f>W252*H252</f>
        <v>0</v>
      </c>
      <c r="Y252" s="36"/>
      <c r="Z252" s="36"/>
      <c r="AA252" s="36"/>
      <c r="AB252" s="36"/>
      <c r="AC252" s="36"/>
      <c r="AD252" s="36"/>
      <c r="AE252" s="36"/>
      <c r="AR252" s="190" t="s">
        <v>404</v>
      </c>
      <c r="AT252" s="190" t="s">
        <v>201</v>
      </c>
      <c r="AU252" s="190" t="s">
        <v>207</v>
      </c>
      <c r="AY252" s="19" t="s">
        <v>198</v>
      </c>
      <c r="BE252" s="191">
        <f>IF(O252="základní",K252,0)</f>
        <v>0</v>
      </c>
      <c r="BF252" s="191">
        <f>IF(O252="snížená",K252,0)</f>
        <v>0</v>
      </c>
      <c r="BG252" s="191">
        <f>IF(O252="zákl. přenesená",K252,0)</f>
        <v>0</v>
      </c>
      <c r="BH252" s="191">
        <f>IF(O252="sníž. přenesená",K252,0)</f>
        <v>0</v>
      </c>
      <c r="BI252" s="191">
        <f>IF(O252="nulová",K252,0)</f>
        <v>0</v>
      </c>
      <c r="BJ252" s="19" t="s">
        <v>207</v>
      </c>
      <c r="BK252" s="191">
        <f>ROUND(P252*H252,2)</f>
        <v>0</v>
      </c>
      <c r="BL252" s="19" t="s">
        <v>404</v>
      </c>
      <c r="BM252" s="190" t="s">
        <v>3566</v>
      </c>
    </row>
    <row r="253" spans="1:65" s="2" customFormat="1" ht="11.25">
      <c r="A253" s="36"/>
      <c r="B253" s="37"/>
      <c r="C253" s="38"/>
      <c r="D253" s="192" t="s">
        <v>209</v>
      </c>
      <c r="E253" s="38"/>
      <c r="F253" s="193" t="s">
        <v>3567</v>
      </c>
      <c r="G253" s="38"/>
      <c r="H253" s="38"/>
      <c r="I253" s="194"/>
      <c r="J253" s="194"/>
      <c r="K253" s="38"/>
      <c r="L253" s="38"/>
      <c r="M253" s="41"/>
      <c r="N253" s="195"/>
      <c r="O253" s="196"/>
      <c r="P253" s="66"/>
      <c r="Q253" s="66"/>
      <c r="R253" s="66"/>
      <c r="S253" s="66"/>
      <c r="T253" s="66"/>
      <c r="U253" s="66"/>
      <c r="V253" s="66"/>
      <c r="W253" s="66"/>
      <c r="X253" s="67"/>
      <c r="Y253" s="36"/>
      <c r="Z253" s="36"/>
      <c r="AA253" s="36"/>
      <c r="AB253" s="36"/>
      <c r="AC253" s="36"/>
      <c r="AD253" s="36"/>
      <c r="AE253" s="36"/>
      <c r="AT253" s="19" t="s">
        <v>209</v>
      </c>
      <c r="AU253" s="19" t="s">
        <v>207</v>
      </c>
    </row>
    <row r="254" spans="1:65" s="13" customFormat="1" ht="11.25">
      <c r="B254" s="197"/>
      <c r="C254" s="198"/>
      <c r="D254" s="192" t="s">
        <v>211</v>
      </c>
      <c r="E254" s="199" t="s">
        <v>20</v>
      </c>
      <c r="F254" s="200" t="s">
        <v>3333</v>
      </c>
      <c r="G254" s="198"/>
      <c r="H254" s="199" t="s">
        <v>20</v>
      </c>
      <c r="I254" s="201"/>
      <c r="J254" s="201"/>
      <c r="K254" s="198"/>
      <c r="L254" s="198"/>
      <c r="M254" s="202"/>
      <c r="N254" s="203"/>
      <c r="O254" s="204"/>
      <c r="P254" s="204"/>
      <c r="Q254" s="204"/>
      <c r="R254" s="204"/>
      <c r="S254" s="204"/>
      <c r="T254" s="204"/>
      <c r="U254" s="204"/>
      <c r="V254" s="204"/>
      <c r="W254" s="204"/>
      <c r="X254" s="205"/>
      <c r="AT254" s="206" t="s">
        <v>211</v>
      </c>
      <c r="AU254" s="206" t="s">
        <v>207</v>
      </c>
      <c r="AV254" s="13" t="s">
        <v>82</v>
      </c>
      <c r="AW254" s="13" t="s">
        <v>5</v>
      </c>
      <c r="AX254" s="13" t="s">
        <v>74</v>
      </c>
      <c r="AY254" s="206" t="s">
        <v>198</v>
      </c>
    </row>
    <row r="255" spans="1:65" s="13" customFormat="1" ht="11.25">
      <c r="B255" s="197"/>
      <c r="C255" s="198"/>
      <c r="D255" s="192" t="s">
        <v>211</v>
      </c>
      <c r="E255" s="199" t="s">
        <v>20</v>
      </c>
      <c r="F255" s="200" t="s">
        <v>415</v>
      </c>
      <c r="G255" s="198"/>
      <c r="H255" s="199" t="s">
        <v>20</v>
      </c>
      <c r="I255" s="201"/>
      <c r="J255" s="201"/>
      <c r="K255" s="198"/>
      <c r="L255" s="198"/>
      <c r="M255" s="202"/>
      <c r="N255" s="203"/>
      <c r="O255" s="204"/>
      <c r="P255" s="204"/>
      <c r="Q255" s="204"/>
      <c r="R255" s="204"/>
      <c r="S255" s="204"/>
      <c r="T255" s="204"/>
      <c r="U255" s="204"/>
      <c r="V255" s="204"/>
      <c r="W255" s="204"/>
      <c r="X255" s="205"/>
      <c r="AT255" s="206" t="s">
        <v>211</v>
      </c>
      <c r="AU255" s="206" t="s">
        <v>207</v>
      </c>
      <c r="AV255" s="13" t="s">
        <v>82</v>
      </c>
      <c r="AW255" s="13" t="s">
        <v>5</v>
      </c>
      <c r="AX255" s="13" t="s">
        <v>74</v>
      </c>
      <c r="AY255" s="206" t="s">
        <v>198</v>
      </c>
    </row>
    <row r="256" spans="1:65" s="13" customFormat="1" ht="11.25">
      <c r="B256" s="197"/>
      <c r="C256" s="198"/>
      <c r="D256" s="192" t="s">
        <v>211</v>
      </c>
      <c r="E256" s="199" t="s">
        <v>20</v>
      </c>
      <c r="F256" s="200" t="s">
        <v>3496</v>
      </c>
      <c r="G256" s="198"/>
      <c r="H256" s="199" t="s">
        <v>20</v>
      </c>
      <c r="I256" s="201"/>
      <c r="J256" s="201"/>
      <c r="K256" s="198"/>
      <c r="L256" s="198"/>
      <c r="M256" s="202"/>
      <c r="N256" s="203"/>
      <c r="O256" s="204"/>
      <c r="P256" s="204"/>
      <c r="Q256" s="204"/>
      <c r="R256" s="204"/>
      <c r="S256" s="204"/>
      <c r="T256" s="204"/>
      <c r="U256" s="204"/>
      <c r="V256" s="204"/>
      <c r="W256" s="204"/>
      <c r="X256" s="205"/>
      <c r="AT256" s="206" t="s">
        <v>211</v>
      </c>
      <c r="AU256" s="206" t="s">
        <v>207</v>
      </c>
      <c r="AV256" s="13" t="s">
        <v>82</v>
      </c>
      <c r="AW256" s="13" t="s">
        <v>5</v>
      </c>
      <c r="AX256" s="13" t="s">
        <v>74</v>
      </c>
      <c r="AY256" s="206" t="s">
        <v>198</v>
      </c>
    </row>
    <row r="257" spans="1:65" s="14" customFormat="1" ht="11.25">
      <c r="B257" s="207"/>
      <c r="C257" s="208"/>
      <c r="D257" s="192" t="s">
        <v>211</v>
      </c>
      <c r="E257" s="209" t="s">
        <v>20</v>
      </c>
      <c r="F257" s="210" t="s">
        <v>3497</v>
      </c>
      <c r="G257" s="208"/>
      <c r="H257" s="211">
        <v>9.1999999999999993</v>
      </c>
      <c r="I257" s="212"/>
      <c r="J257" s="212"/>
      <c r="K257" s="208"/>
      <c r="L257" s="208"/>
      <c r="M257" s="213"/>
      <c r="N257" s="214"/>
      <c r="O257" s="215"/>
      <c r="P257" s="215"/>
      <c r="Q257" s="215"/>
      <c r="R257" s="215"/>
      <c r="S257" s="215"/>
      <c r="T257" s="215"/>
      <c r="U257" s="215"/>
      <c r="V257" s="215"/>
      <c r="W257" s="215"/>
      <c r="X257" s="216"/>
      <c r="AT257" s="217" t="s">
        <v>211</v>
      </c>
      <c r="AU257" s="217" t="s">
        <v>207</v>
      </c>
      <c r="AV257" s="14" t="s">
        <v>207</v>
      </c>
      <c r="AW257" s="14" t="s">
        <v>5</v>
      </c>
      <c r="AX257" s="14" t="s">
        <v>74</v>
      </c>
      <c r="AY257" s="217" t="s">
        <v>198</v>
      </c>
    </row>
    <row r="258" spans="1:65" s="13" customFormat="1" ht="11.25">
      <c r="B258" s="197"/>
      <c r="C258" s="198"/>
      <c r="D258" s="192" t="s">
        <v>211</v>
      </c>
      <c r="E258" s="199" t="s">
        <v>20</v>
      </c>
      <c r="F258" s="200" t="s">
        <v>3333</v>
      </c>
      <c r="G258" s="198"/>
      <c r="H258" s="199" t="s">
        <v>20</v>
      </c>
      <c r="I258" s="201"/>
      <c r="J258" s="201"/>
      <c r="K258" s="198"/>
      <c r="L258" s="198"/>
      <c r="M258" s="202"/>
      <c r="N258" s="203"/>
      <c r="O258" s="204"/>
      <c r="P258" s="204"/>
      <c r="Q258" s="204"/>
      <c r="R258" s="204"/>
      <c r="S258" s="204"/>
      <c r="T258" s="204"/>
      <c r="U258" s="204"/>
      <c r="V258" s="204"/>
      <c r="W258" s="204"/>
      <c r="X258" s="205"/>
      <c r="AT258" s="206" t="s">
        <v>211</v>
      </c>
      <c r="AU258" s="206" t="s">
        <v>207</v>
      </c>
      <c r="AV258" s="13" t="s">
        <v>82</v>
      </c>
      <c r="AW258" s="13" t="s">
        <v>5</v>
      </c>
      <c r="AX258" s="13" t="s">
        <v>74</v>
      </c>
      <c r="AY258" s="206" t="s">
        <v>198</v>
      </c>
    </row>
    <row r="259" spans="1:65" s="13" customFormat="1" ht="11.25">
      <c r="B259" s="197"/>
      <c r="C259" s="198"/>
      <c r="D259" s="192" t="s">
        <v>211</v>
      </c>
      <c r="E259" s="199" t="s">
        <v>20</v>
      </c>
      <c r="F259" s="200" t="s">
        <v>415</v>
      </c>
      <c r="G259" s="198"/>
      <c r="H259" s="199" t="s">
        <v>20</v>
      </c>
      <c r="I259" s="201"/>
      <c r="J259" s="201"/>
      <c r="K259" s="198"/>
      <c r="L259" s="198"/>
      <c r="M259" s="202"/>
      <c r="N259" s="203"/>
      <c r="O259" s="204"/>
      <c r="P259" s="204"/>
      <c r="Q259" s="204"/>
      <c r="R259" s="204"/>
      <c r="S259" s="204"/>
      <c r="T259" s="204"/>
      <c r="U259" s="204"/>
      <c r="V259" s="204"/>
      <c r="W259" s="204"/>
      <c r="X259" s="205"/>
      <c r="AT259" s="206" t="s">
        <v>211</v>
      </c>
      <c r="AU259" s="206" t="s">
        <v>207</v>
      </c>
      <c r="AV259" s="13" t="s">
        <v>82</v>
      </c>
      <c r="AW259" s="13" t="s">
        <v>5</v>
      </c>
      <c r="AX259" s="13" t="s">
        <v>74</v>
      </c>
      <c r="AY259" s="206" t="s">
        <v>198</v>
      </c>
    </row>
    <row r="260" spans="1:65" s="13" customFormat="1" ht="11.25">
      <c r="B260" s="197"/>
      <c r="C260" s="198"/>
      <c r="D260" s="192" t="s">
        <v>211</v>
      </c>
      <c r="E260" s="199" t="s">
        <v>20</v>
      </c>
      <c r="F260" s="200" t="s">
        <v>3498</v>
      </c>
      <c r="G260" s="198"/>
      <c r="H260" s="199" t="s">
        <v>20</v>
      </c>
      <c r="I260" s="201"/>
      <c r="J260" s="201"/>
      <c r="K260" s="198"/>
      <c r="L260" s="198"/>
      <c r="M260" s="202"/>
      <c r="N260" s="203"/>
      <c r="O260" s="204"/>
      <c r="P260" s="204"/>
      <c r="Q260" s="204"/>
      <c r="R260" s="204"/>
      <c r="S260" s="204"/>
      <c r="T260" s="204"/>
      <c r="U260" s="204"/>
      <c r="V260" s="204"/>
      <c r="W260" s="204"/>
      <c r="X260" s="205"/>
      <c r="AT260" s="206" t="s">
        <v>211</v>
      </c>
      <c r="AU260" s="206" t="s">
        <v>207</v>
      </c>
      <c r="AV260" s="13" t="s">
        <v>82</v>
      </c>
      <c r="AW260" s="13" t="s">
        <v>5</v>
      </c>
      <c r="AX260" s="13" t="s">
        <v>74</v>
      </c>
      <c r="AY260" s="206" t="s">
        <v>198</v>
      </c>
    </row>
    <row r="261" spans="1:65" s="14" customFormat="1" ht="11.25">
      <c r="B261" s="207"/>
      <c r="C261" s="208"/>
      <c r="D261" s="192" t="s">
        <v>211</v>
      </c>
      <c r="E261" s="209" t="s">
        <v>20</v>
      </c>
      <c r="F261" s="210" t="s">
        <v>3499</v>
      </c>
      <c r="G261" s="208"/>
      <c r="H261" s="211">
        <v>18.72</v>
      </c>
      <c r="I261" s="212"/>
      <c r="J261" s="212"/>
      <c r="K261" s="208"/>
      <c r="L261" s="208"/>
      <c r="M261" s="213"/>
      <c r="N261" s="214"/>
      <c r="O261" s="215"/>
      <c r="P261" s="215"/>
      <c r="Q261" s="215"/>
      <c r="R261" s="215"/>
      <c r="S261" s="215"/>
      <c r="T261" s="215"/>
      <c r="U261" s="215"/>
      <c r="V261" s="215"/>
      <c r="W261" s="215"/>
      <c r="X261" s="216"/>
      <c r="AT261" s="217" t="s">
        <v>211</v>
      </c>
      <c r="AU261" s="217" t="s">
        <v>207</v>
      </c>
      <c r="AV261" s="14" t="s">
        <v>207</v>
      </c>
      <c r="AW261" s="14" t="s">
        <v>5</v>
      </c>
      <c r="AX261" s="14" t="s">
        <v>74</v>
      </c>
      <c r="AY261" s="217" t="s">
        <v>198</v>
      </c>
    </row>
    <row r="262" spans="1:65" s="16" customFormat="1" ht="11.25">
      <c r="B262" s="229"/>
      <c r="C262" s="230"/>
      <c r="D262" s="192" t="s">
        <v>211</v>
      </c>
      <c r="E262" s="231" t="s">
        <v>20</v>
      </c>
      <c r="F262" s="232" t="s">
        <v>282</v>
      </c>
      <c r="G262" s="230"/>
      <c r="H262" s="233">
        <v>27.919999999999998</v>
      </c>
      <c r="I262" s="234"/>
      <c r="J262" s="234"/>
      <c r="K262" s="230"/>
      <c r="L262" s="230"/>
      <c r="M262" s="235"/>
      <c r="N262" s="236"/>
      <c r="O262" s="237"/>
      <c r="P262" s="237"/>
      <c r="Q262" s="237"/>
      <c r="R262" s="237"/>
      <c r="S262" s="237"/>
      <c r="T262" s="237"/>
      <c r="U262" s="237"/>
      <c r="V262" s="237"/>
      <c r="W262" s="237"/>
      <c r="X262" s="238"/>
      <c r="AT262" s="239" t="s">
        <v>211</v>
      </c>
      <c r="AU262" s="239" t="s">
        <v>207</v>
      </c>
      <c r="AV262" s="16" t="s">
        <v>206</v>
      </c>
      <c r="AW262" s="16" t="s">
        <v>5</v>
      </c>
      <c r="AX262" s="16" t="s">
        <v>82</v>
      </c>
      <c r="AY262" s="239" t="s">
        <v>198</v>
      </c>
    </row>
    <row r="263" spans="1:65" s="2" customFormat="1" ht="16.5" customHeight="1">
      <c r="A263" s="36"/>
      <c r="B263" s="37"/>
      <c r="C263" s="178" t="s">
        <v>492</v>
      </c>
      <c r="D263" s="178" t="s">
        <v>201</v>
      </c>
      <c r="E263" s="179" t="s">
        <v>3568</v>
      </c>
      <c r="F263" s="180" t="s">
        <v>3569</v>
      </c>
      <c r="G263" s="181" t="s">
        <v>412</v>
      </c>
      <c r="H263" s="182">
        <v>5.2</v>
      </c>
      <c r="I263" s="183"/>
      <c r="J263" s="183"/>
      <c r="K263" s="184">
        <f>ROUND(P263*H263,2)</f>
        <v>0</v>
      </c>
      <c r="L263" s="180" t="s">
        <v>20</v>
      </c>
      <c r="M263" s="41"/>
      <c r="N263" s="185" t="s">
        <v>20</v>
      </c>
      <c r="O263" s="186" t="s">
        <v>44</v>
      </c>
      <c r="P263" s="187">
        <f>I263+J263</f>
        <v>0</v>
      </c>
      <c r="Q263" s="187">
        <f>ROUND(I263*H263,2)</f>
        <v>0</v>
      </c>
      <c r="R263" s="187">
        <f>ROUND(J263*H263,2)</f>
        <v>0</v>
      </c>
      <c r="S263" s="66"/>
      <c r="T263" s="188">
        <f>S263*H263</f>
        <v>0</v>
      </c>
      <c r="U263" s="188">
        <v>3.15E-3</v>
      </c>
      <c r="V263" s="188">
        <f>U263*H263</f>
        <v>1.6380000000000002E-2</v>
      </c>
      <c r="W263" s="188">
        <v>0</v>
      </c>
      <c r="X263" s="189">
        <f>W263*H263</f>
        <v>0</v>
      </c>
      <c r="Y263" s="36"/>
      <c r="Z263" s="36"/>
      <c r="AA263" s="36"/>
      <c r="AB263" s="36"/>
      <c r="AC263" s="36"/>
      <c r="AD263" s="36"/>
      <c r="AE263" s="36"/>
      <c r="AR263" s="190" t="s">
        <v>404</v>
      </c>
      <c r="AT263" s="190" t="s">
        <v>201</v>
      </c>
      <c r="AU263" s="190" t="s">
        <v>207</v>
      </c>
      <c r="AY263" s="19" t="s">
        <v>198</v>
      </c>
      <c r="BE263" s="191">
        <f>IF(O263="základní",K263,0)</f>
        <v>0</v>
      </c>
      <c r="BF263" s="191">
        <f>IF(O263="snížená",K263,0)</f>
        <v>0</v>
      </c>
      <c r="BG263" s="191">
        <f>IF(O263="zákl. přenesená",K263,0)</f>
        <v>0</v>
      </c>
      <c r="BH263" s="191">
        <f>IF(O263="sníž. přenesená",K263,0)</f>
        <v>0</v>
      </c>
      <c r="BI263" s="191">
        <f>IF(O263="nulová",K263,0)</f>
        <v>0</v>
      </c>
      <c r="BJ263" s="19" t="s">
        <v>207</v>
      </c>
      <c r="BK263" s="191">
        <f>ROUND(P263*H263,2)</f>
        <v>0</v>
      </c>
      <c r="BL263" s="19" t="s">
        <v>404</v>
      </c>
      <c r="BM263" s="190" t="s">
        <v>3570</v>
      </c>
    </row>
    <row r="264" spans="1:65" s="2" customFormat="1" ht="11.25">
      <c r="A264" s="36"/>
      <c r="B264" s="37"/>
      <c r="C264" s="38"/>
      <c r="D264" s="192" t="s">
        <v>209</v>
      </c>
      <c r="E264" s="38"/>
      <c r="F264" s="193" t="s">
        <v>3571</v>
      </c>
      <c r="G264" s="38"/>
      <c r="H264" s="38"/>
      <c r="I264" s="194"/>
      <c r="J264" s="194"/>
      <c r="K264" s="38"/>
      <c r="L264" s="38"/>
      <c r="M264" s="41"/>
      <c r="N264" s="195"/>
      <c r="O264" s="196"/>
      <c r="P264" s="66"/>
      <c r="Q264" s="66"/>
      <c r="R264" s="66"/>
      <c r="S264" s="66"/>
      <c r="T264" s="66"/>
      <c r="U264" s="66"/>
      <c r="V264" s="66"/>
      <c r="W264" s="66"/>
      <c r="X264" s="67"/>
      <c r="Y264" s="36"/>
      <c r="Z264" s="36"/>
      <c r="AA264" s="36"/>
      <c r="AB264" s="36"/>
      <c r="AC264" s="36"/>
      <c r="AD264" s="36"/>
      <c r="AE264" s="36"/>
      <c r="AT264" s="19" t="s">
        <v>209</v>
      </c>
      <c r="AU264" s="19" t="s">
        <v>207</v>
      </c>
    </row>
    <row r="265" spans="1:65" s="13" customFormat="1" ht="11.25">
      <c r="B265" s="197"/>
      <c r="C265" s="198"/>
      <c r="D265" s="192" t="s">
        <v>211</v>
      </c>
      <c r="E265" s="199" t="s">
        <v>20</v>
      </c>
      <c r="F265" s="200" t="s">
        <v>3333</v>
      </c>
      <c r="G265" s="198"/>
      <c r="H265" s="199" t="s">
        <v>20</v>
      </c>
      <c r="I265" s="201"/>
      <c r="J265" s="201"/>
      <c r="K265" s="198"/>
      <c r="L265" s="198"/>
      <c r="M265" s="202"/>
      <c r="N265" s="203"/>
      <c r="O265" s="204"/>
      <c r="P265" s="204"/>
      <c r="Q265" s="204"/>
      <c r="R265" s="204"/>
      <c r="S265" s="204"/>
      <c r="T265" s="204"/>
      <c r="U265" s="204"/>
      <c r="V265" s="204"/>
      <c r="W265" s="204"/>
      <c r="X265" s="205"/>
      <c r="AT265" s="206" t="s">
        <v>211</v>
      </c>
      <c r="AU265" s="206" t="s">
        <v>207</v>
      </c>
      <c r="AV265" s="13" t="s">
        <v>82</v>
      </c>
      <c r="AW265" s="13" t="s">
        <v>5</v>
      </c>
      <c r="AX265" s="13" t="s">
        <v>74</v>
      </c>
      <c r="AY265" s="206" t="s">
        <v>198</v>
      </c>
    </row>
    <row r="266" spans="1:65" s="13" customFormat="1" ht="11.25">
      <c r="B266" s="197"/>
      <c r="C266" s="198"/>
      <c r="D266" s="192" t="s">
        <v>211</v>
      </c>
      <c r="E266" s="199" t="s">
        <v>20</v>
      </c>
      <c r="F266" s="200" t="s">
        <v>415</v>
      </c>
      <c r="G266" s="198"/>
      <c r="H266" s="199" t="s">
        <v>20</v>
      </c>
      <c r="I266" s="201"/>
      <c r="J266" s="201"/>
      <c r="K266" s="198"/>
      <c r="L266" s="198"/>
      <c r="M266" s="202"/>
      <c r="N266" s="203"/>
      <c r="O266" s="204"/>
      <c r="P266" s="204"/>
      <c r="Q266" s="204"/>
      <c r="R266" s="204"/>
      <c r="S266" s="204"/>
      <c r="T266" s="204"/>
      <c r="U266" s="204"/>
      <c r="V266" s="204"/>
      <c r="W266" s="204"/>
      <c r="X266" s="205"/>
      <c r="AT266" s="206" t="s">
        <v>211</v>
      </c>
      <c r="AU266" s="206" t="s">
        <v>207</v>
      </c>
      <c r="AV266" s="13" t="s">
        <v>82</v>
      </c>
      <c r="AW266" s="13" t="s">
        <v>5</v>
      </c>
      <c r="AX266" s="13" t="s">
        <v>74</v>
      </c>
      <c r="AY266" s="206" t="s">
        <v>198</v>
      </c>
    </row>
    <row r="267" spans="1:65" s="13" customFormat="1" ht="11.25">
      <c r="B267" s="197"/>
      <c r="C267" s="198"/>
      <c r="D267" s="192" t="s">
        <v>211</v>
      </c>
      <c r="E267" s="199" t="s">
        <v>20</v>
      </c>
      <c r="F267" s="200" t="s">
        <v>3500</v>
      </c>
      <c r="G267" s="198"/>
      <c r="H267" s="199" t="s">
        <v>20</v>
      </c>
      <c r="I267" s="201"/>
      <c r="J267" s="201"/>
      <c r="K267" s="198"/>
      <c r="L267" s="198"/>
      <c r="M267" s="202"/>
      <c r="N267" s="203"/>
      <c r="O267" s="204"/>
      <c r="P267" s="204"/>
      <c r="Q267" s="204"/>
      <c r="R267" s="204"/>
      <c r="S267" s="204"/>
      <c r="T267" s="204"/>
      <c r="U267" s="204"/>
      <c r="V267" s="204"/>
      <c r="W267" s="204"/>
      <c r="X267" s="205"/>
      <c r="AT267" s="206" t="s">
        <v>211</v>
      </c>
      <c r="AU267" s="206" t="s">
        <v>207</v>
      </c>
      <c r="AV267" s="13" t="s">
        <v>82</v>
      </c>
      <c r="AW267" s="13" t="s">
        <v>5</v>
      </c>
      <c r="AX267" s="13" t="s">
        <v>74</v>
      </c>
      <c r="AY267" s="206" t="s">
        <v>198</v>
      </c>
    </row>
    <row r="268" spans="1:65" s="14" customFormat="1" ht="11.25">
      <c r="B268" s="207"/>
      <c r="C268" s="208"/>
      <c r="D268" s="192" t="s">
        <v>211</v>
      </c>
      <c r="E268" s="209" t="s">
        <v>20</v>
      </c>
      <c r="F268" s="210" t="s">
        <v>3501</v>
      </c>
      <c r="G268" s="208"/>
      <c r="H268" s="211">
        <v>1.6</v>
      </c>
      <c r="I268" s="212"/>
      <c r="J268" s="212"/>
      <c r="K268" s="208"/>
      <c r="L268" s="208"/>
      <c r="M268" s="213"/>
      <c r="N268" s="214"/>
      <c r="O268" s="215"/>
      <c r="P268" s="215"/>
      <c r="Q268" s="215"/>
      <c r="R268" s="215"/>
      <c r="S268" s="215"/>
      <c r="T268" s="215"/>
      <c r="U268" s="215"/>
      <c r="V268" s="215"/>
      <c r="W268" s="215"/>
      <c r="X268" s="216"/>
      <c r="AT268" s="217" t="s">
        <v>211</v>
      </c>
      <c r="AU268" s="217" t="s">
        <v>207</v>
      </c>
      <c r="AV268" s="14" t="s">
        <v>207</v>
      </c>
      <c r="AW268" s="14" t="s">
        <v>5</v>
      </c>
      <c r="AX268" s="14" t="s">
        <v>74</v>
      </c>
      <c r="AY268" s="217" t="s">
        <v>198</v>
      </c>
    </row>
    <row r="269" spans="1:65" s="13" customFormat="1" ht="11.25">
      <c r="B269" s="197"/>
      <c r="C269" s="198"/>
      <c r="D269" s="192" t="s">
        <v>211</v>
      </c>
      <c r="E269" s="199" t="s">
        <v>20</v>
      </c>
      <c r="F269" s="200" t="s">
        <v>3333</v>
      </c>
      <c r="G269" s="198"/>
      <c r="H269" s="199" t="s">
        <v>20</v>
      </c>
      <c r="I269" s="201"/>
      <c r="J269" s="201"/>
      <c r="K269" s="198"/>
      <c r="L269" s="198"/>
      <c r="M269" s="202"/>
      <c r="N269" s="203"/>
      <c r="O269" s="204"/>
      <c r="P269" s="204"/>
      <c r="Q269" s="204"/>
      <c r="R269" s="204"/>
      <c r="S269" s="204"/>
      <c r="T269" s="204"/>
      <c r="U269" s="204"/>
      <c r="V269" s="204"/>
      <c r="W269" s="204"/>
      <c r="X269" s="205"/>
      <c r="AT269" s="206" t="s">
        <v>211</v>
      </c>
      <c r="AU269" s="206" t="s">
        <v>207</v>
      </c>
      <c r="AV269" s="13" t="s">
        <v>82</v>
      </c>
      <c r="AW269" s="13" t="s">
        <v>5</v>
      </c>
      <c r="AX269" s="13" t="s">
        <v>74</v>
      </c>
      <c r="AY269" s="206" t="s">
        <v>198</v>
      </c>
    </row>
    <row r="270" spans="1:65" s="13" customFormat="1" ht="11.25">
      <c r="B270" s="197"/>
      <c r="C270" s="198"/>
      <c r="D270" s="192" t="s">
        <v>211</v>
      </c>
      <c r="E270" s="199" t="s">
        <v>20</v>
      </c>
      <c r="F270" s="200" t="s">
        <v>415</v>
      </c>
      <c r="G270" s="198"/>
      <c r="H270" s="199" t="s">
        <v>20</v>
      </c>
      <c r="I270" s="201"/>
      <c r="J270" s="201"/>
      <c r="K270" s="198"/>
      <c r="L270" s="198"/>
      <c r="M270" s="202"/>
      <c r="N270" s="203"/>
      <c r="O270" s="204"/>
      <c r="P270" s="204"/>
      <c r="Q270" s="204"/>
      <c r="R270" s="204"/>
      <c r="S270" s="204"/>
      <c r="T270" s="204"/>
      <c r="U270" s="204"/>
      <c r="V270" s="204"/>
      <c r="W270" s="204"/>
      <c r="X270" s="205"/>
      <c r="AT270" s="206" t="s">
        <v>211</v>
      </c>
      <c r="AU270" s="206" t="s">
        <v>207</v>
      </c>
      <c r="AV270" s="13" t="s">
        <v>82</v>
      </c>
      <c r="AW270" s="13" t="s">
        <v>5</v>
      </c>
      <c r="AX270" s="13" t="s">
        <v>74</v>
      </c>
      <c r="AY270" s="206" t="s">
        <v>198</v>
      </c>
    </row>
    <row r="271" spans="1:65" s="13" customFormat="1" ht="11.25">
      <c r="B271" s="197"/>
      <c r="C271" s="198"/>
      <c r="D271" s="192" t="s">
        <v>211</v>
      </c>
      <c r="E271" s="199" t="s">
        <v>20</v>
      </c>
      <c r="F271" s="200" t="s">
        <v>3502</v>
      </c>
      <c r="G271" s="198"/>
      <c r="H271" s="199" t="s">
        <v>20</v>
      </c>
      <c r="I271" s="201"/>
      <c r="J271" s="201"/>
      <c r="K271" s="198"/>
      <c r="L271" s="198"/>
      <c r="M271" s="202"/>
      <c r="N271" s="203"/>
      <c r="O271" s="204"/>
      <c r="P271" s="204"/>
      <c r="Q271" s="204"/>
      <c r="R271" s="204"/>
      <c r="S271" s="204"/>
      <c r="T271" s="204"/>
      <c r="U271" s="204"/>
      <c r="V271" s="204"/>
      <c r="W271" s="204"/>
      <c r="X271" s="205"/>
      <c r="AT271" s="206" t="s">
        <v>211</v>
      </c>
      <c r="AU271" s="206" t="s">
        <v>207</v>
      </c>
      <c r="AV271" s="13" t="s">
        <v>82</v>
      </c>
      <c r="AW271" s="13" t="s">
        <v>5</v>
      </c>
      <c r="AX271" s="13" t="s">
        <v>74</v>
      </c>
      <c r="AY271" s="206" t="s">
        <v>198</v>
      </c>
    </row>
    <row r="272" spans="1:65" s="14" customFormat="1" ht="11.25">
      <c r="B272" s="207"/>
      <c r="C272" s="208"/>
      <c r="D272" s="192" t="s">
        <v>211</v>
      </c>
      <c r="E272" s="209" t="s">
        <v>20</v>
      </c>
      <c r="F272" s="210" t="s">
        <v>3503</v>
      </c>
      <c r="G272" s="208"/>
      <c r="H272" s="211">
        <v>2.4</v>
      </c>
      <c r="I272" s="212"/>
      <c r="J272" s="212"/>
      <c r="K272" s="208"/>
      <c r="L272" s="208"/>
      <c r="M272" s="213"/>
      <c r="N272" s="214"/>
      <c r="O272" s="215"/>
      <c r="P272" s="215"/>
      <c r="Q272" s="215"/>
      <c r="R272" s="215"/>
      <c r="S272" s="215"/>
      <c r="T272" s="215"/>
      <c r="U272" s="215"/>
      <c r="V272" s="215"/>
      <c r="W272" s="215"/>
      <c r="X272" s="216"/>
      <c r="AT272" s="217" t="s">
        <v>211</v>
      </c>
      <c r="AU272" s="217" t="s">
        <v>207</v>
      </c>
      <c r="AV272" s="14" t="s">
        <v>207</v>
      </c>
      <c r="AW272" s="14" t="s">
        <v>5</v>
      </c>
      <c r="AX272" s="14" t="s">
        <v>74</v>
      </c>
      <c r="AY272" s="217" t="s">
        <v>198</v>
      </c>
    </row>
    <row r="273" spans="1:65" s="13" customFormat="1" ht="11.25">
      <c r="B273" s="197"/>
      <c r="C273" s="198"/>
      <c r="D273" s="192" t="s">
        <v>211</v>
      </c>
      <c r="E273" s="199" t="s">
        <v>20</v>
      </c>
      <c r="F273" s="200" t="s">
        <v>3333</v>
      </c>
      <c r="G273" s="198"/>
      <c r="H273" s="199" t="s">
        <v>20</v>
      </c>
      <c r="I273" s="201"/>
      <c r="J273" s="201"/>
      <c r="K273" s="198"/>
      <c r="L273" s="198"/>
      <c r="M273" s="202"/>
      <c r="N273" s="203"/>
      <c r="O273" s="204"/>
      <c r="P273" s="204"/>
      <c r="Q273" s="204"/>
      <c r="R273" s="204"/>
      <c r="S273" s="204"/>
      <c r="T273" s="204"/>
      <c r="U273" s="204"/>
      <c r="V273" s="204"/>
      <c r="W273" s="204"/>
      <c r="X273" s="205"/>
      <c r="AT273" s="206" t="s">
        <v>211</v>
      </c>
      <c r="AU273" s="206" t="s">
        <v>207</v>
      </c>
      <c r="AV273" s="13" t="s">
        <v>82</v>
      </c>
      <c r="AW273" s="13" t="s">
        <v>5</v>
      </c>
      <c r="AX273" s="13" t="s">
        <v>74</v>
      </c>
      <c r="AY273" s="206" t="s">
        <v>198</v>
      </c>
    </row>
    <row r="274" spans="1:65" s="13" customFormat="1" ht="11.25">
      <c r="B274" s="197"/>
      <c r="C274" s="198"/>
      <c r="D274" s="192" t="s">
        <v>211</v>
      </c>
      <c r="E274" s="199" t="s">
        <v>20</v>
      </c>
      <c r="F274" s="200" t="s">
        <v>415</v>
      </c>
      <c r="G274" s="198"/>
      <c r="H274" s="199" t="s">
        <v>20</v>
      </c>
      <c r="I274" s="201"/>
      <c r="J274" s="201"/>
      <c r="K274" s="198"/>
      <c r="L274" s="198"/>
      <c r="M274" s="202"/>
      <c r="N274" s="203"/>
      <c r="O274" s="204"/>
      <c r="P274" s="204"/>
      <c r="Q274" s="204"/>
      <c r="R274" s="204"/>
      <c r="S274" s="204"/>
      <c r="T274" s="204"/>
      <c r="U274" s="204"/>
      <c r="V274" s="204"/>
      <c r="W274" s="204"/>
      <c r="X274" s="205"/>
      <c r="AT274" s="206" t="s">
        <v>211</v>
      </c>
      <c r="AU274" s="206" t="s">
        <v>207</v>
      </c>
      <c r="AV274" s="13" t="s">
        <v>82</v>
      </c>
      <c r="AW274" s="13" t="s">
        <v>5</v>
      </c>
      <c r="AX274" s="13" t="s">
        <v>74</v>
      </c>
      <c r="AY274" s="206" t="s">
        <v>198</v>
      </c>
    </row>
    <row r="275" spans="1:65" s="13" customFormat="1" ht="11.25">
      <c r="B275" s="197"/>
      <c r="C275" s="198"/>
      <c r="D275" s="192" t="s">
        <v>211</v>
      </c>
      <c r="E275" s="199" t="s">
        <v>20</v>
      </c>
      <c r="F275" s="200" t="s">
        <v>3504</v>
      </c>
      <c r="G275" s="198"/>
      <c r="H275" s="199" t="s">
        <v>20</v>
      </c>
      <c r="I275" s="201"/>
      <c r="J275" s="201"/>
      <c r="K275" s="198"/>
      <c r="L275" s="198"/>
      <c r="M275" s="202"/>
      <c r="N275" s="203"/>
      <c r="O275" s="204"/>
      <c r="P275" s="204"/>
      <c r="Q275" s="204"/>
      <c r="R275" s="204"/>
      <c r="S275" s="204"/>
      <c r="T275" s="204"/>
      <c r="U275" s="204"/>
      <c r="V275" s="204"/>
      <c r="W275" s="204"/>
      <c r="X275" s="205"/>
      <c r="AT275" s="206" t="s">
        <v>211</v>
      </c>
      <c r="AU275" s="206" t="s">
        <v>207</v>
      </c>
      <c r="AV275" s="13" t="s">
        <v>82</v>
      </c>
      <c r="AW275" s="13" t="s">
        <v>5</v>
      </c>
      <c r="AX275" s="13" t="s">
        <v>74</v>
      </c>
      <c r="AY275" s="206" t="s">
        <v>198</v>
      </c>
    </row>
    <row r="276" spans="1:65" s="14" customFormat="1" ht="11.25">
      <c r="B276" s="207"/>
      <c r="C276" s="208"/>
      <c r="D276" s="192" t="s">
        <v>211</v>
      </c>
      <c r="E276" s="209" t="s">
        <v>20</v>
      </c>
      <c r="F276" s="210" t="s">
        <v>3505</v>
      </c>
      <c r="G276" s="208"/>
      <c r="H276" s="211">
        <v>1.2</v>
      </c>
      <c r="I276" s="212"/>
      <c r="J276" s="212"/>
      <c r="K276" s="208"/>
      <c r="L276" s="208"/>
      <c r="M276" s="213"/>
      <c r="N276" s="214"/>
      <c r="O276" s="215"/>
      <c r="P276" s="215"/>
      <c r="Q276" s="215"/>
      <c r="R276" s="215"/>
      <c r="S276" s="215"/>
      <c r="T276" s="215"/>
      <c r="U276" s="215"/>
      <c r="V276" s="215"/>
      <c r="W276" s="215"/>
      <c r="X276" s="216"/>
      <c r="AT276" s="217" t="s">
        <v>211</v>
      </c>
      <c r="AU276" s="217" t="s">
        <v>207</v>
      </c>
      <c r="AV276" s="14" t="s">
        <v>207</v>
      </c>
      <c r="AW276" s="14" t="s">
        <v>5</v>
      </c>
      <c r="AX276" s="14" t="s">
        <v>74</v>
      </c>
      <c r="AY276" s="217" t="s">
        <v>198</v>
      </c>
    </row>
    <row r="277" spans="1:65" s="16" customFormat="1" ht="11.25">
      <c r="B277" s="229"/>
      <c r="C277" s="230"/>
      <c r="D277" s="192" t="s">
        <v>211</v>
      </c>
      <c r="E277" s="231" t="s">
        <v>20</v>
      </c>
      <c r="F277" s="232" t="s">
        <v>282</v>
      </c>
      <c r="G277" s="230"/>
      <c r="H277" s="233">
        <v>5.2</v>
      </c>
      <c r="I277" s="234"/>
      <c r="J277" s="234"/>
      <c r="K277" s="230"/>
      <c r="L277" s="230"/>
      <c r="M277" s="235"/>
      <c r="N277" s="236"/>
      <c r="O277" s="237"/>
      <c r="P277" s="237"/>
      <c r="Q277" s="237"/>
      <c r="R277" s="237"/>
      <c r="S277" s="237"/>
      <c r="T277" s="237"/>
      <c r="U277" s="237"/>
      <c r="V277" s="237"/>
      <c r="W277" s="237"/>
      <c r="X277" s="238"/>
      <c r="AT277" s="239" t="s">
        <v>211</v>
      </c>
      <c r="AU277" s="239" t="s">
        <v>207</v>
      </c>
      <c r="AV277" s="16" t="s">
        <v>206</v>
      </c>
      <c r="AW277" s="16" t="s">
        <v>5</v>
      </c>
      <c r="AX277" s="16" t="s">
        <v>82</v>
      </c>
      <c r="AY277" s="239" t="s">
        <v>198</v>
      </c>
    </row>
    <row r="278" spans="1:65" s="2" customFormat="1" ht="24.2" customHeight="1">
      <c r="A278" s="36"/>
      <c r="B278" s="37"/>
      <c r="C278" s="178" t="s">
        <v>8</v>
      </c>
      <c r="D278" s="178" t="s">
        <v>201</v>
      </c>
      <c r="E278" s="179" t="s">
        <v>3454</v>
      </c>
      <c r="F278" s="180" t="s">
        <v>3455</v>
      </c>
      <c r="G278" s="181" t="s">
        <v>342</v>
      </c>
      <c r="H278" s="182">
        <v>0.152</v>
      </c>
      <c r="I278" s="183"/>
      <c r="J278" s="183"/>
      <c r="K278" s="184">
        <f>ROUND(P278*H278,2)</f>
        <v>0</v>
      </c>
      <c r="L278" s="180" t="s">
        <v>205</v>
      </c>
      <c r="M278" s="41"/>
      <c r="N278" s="185" t="s">
        <v>20</v>
      </c>
      <c r="O278" s="186" t="s">
        <v>44</v>
      </c>
      <c r="P278" s="187">
        <f>I278+J278</f>
        <v>0</v>
      </c>
      <c r="Q278" s="187">
        <f>ROUND(I278*H278,2)</f>
        <v>0</v>
      </c>
      <c r="R278" s="187">
        <f>ROUND(J278*H278,2)</f>
        <v>0</v>
      </c>
      <c r="S278" s="66"/>
      <c r="T278" s="188">
        <f>S278*H278</f>
        <v>0</v>
      </c>
      <c r="U278" s="188">
        <v>0</v>
      </c>
      <c r="V278" s="188">
        <f>U278*H278</f>
        <v>0</v>
      </c>
      <c r="W278" s="188">
        <v>0</v>
      </c>
      <c r="X278" s="189">
        <f>W278*H278</f>
        <v>0</v>
      </c>
      <c r="Y278" s="36"/>
      <c r="Z278" s="36"/>
      <c r="AA278" s="36"/>
      <c r="AB278" s="36"/>
      <c r="AC278" s="36"/>
      <c r="AD278" s="36"/>
      <c r="AE278" s="36"/>
      <c r="AR278" s="190" t="s">
        <v>404</v>
      </c>
      <c r="AT278" s="190" t="s">
        <v>201</v>
      </c>
      <c r="AU278" s="190" t="s">
        <v>207</v>
      </c>
      <c r="AY278" s="19" t="s">
        <v>198</v>
      </c>
      <c r="BE278" s="191">
        <f>IF(O278="základní",K278,0)</f>
        <v>0</v>
      </c>
      <c r="BF278" s="191">
        <f>IF(O278="snížená",K278,0)</f>
        <v>0</v>
      </c>
      <c r="BG278" s="191">
        <f>IF(O278="zákl. přenesená",K278,0)</f>
        <v>0</v>
      </c>
      <c r="BH278" s="191">
        <f>IF(O278="sníž. přenesená",K278,0)</f>
        <v>0</v>
      </c>
      <c r="BI278" s="191">
        <f>IF(O278="nulová",K278,0)</f>
        <v>0</v>
      </c>
      <c r="BJ278" s="19" t="s">
        <v>207</v>
      </c>
      <c r="BK278" s="191">
        <f>ROUND(P278*H278,2)</f>
        <v>0</v>
      </c>
      <c r="BL278" s="19" t="s">
        <v>404</v>
      </c>
      <c r="BM278" s="190" t="s">
        <v>3572</v>
      </c>
    </row>
    <row r="279" spans="1:65" s="2" customFormat="1" ht="19.5">
      <c r="A279" s="36"/>
      <c r="B279" s="37"/>
      <c r="C279" s="38"/>
      <c r="D279" s="192" t="s">
        <v>209</v>
      </c>
      <c r="E279" s="38"/>
      <c r="F279" s="193" t="s">
        <v>3457</v>
      </c>
      <c r="G279" s="38"/>
      <c r="H279" s="38"/>
      <c r="I279" s="194"/>
      <c r="J279" s="194"/>
      <c r="K279" s="38"/>
      <c r="L279" s="38"/>
      <c r="M279" s="41"/>
      <c r="N279" s="195"/>
      <c r="O279" s="196"/>
      <c r="P279" s="66"/>
      <c r="Q279" s="66"/>
      <c r="R279" s="66"/>
      <c r="S279" s="66"/>
      <c r="T279" s="66"/>
      <c r="U279" s="66"/>
      <c r="V279" s="66"/>
      <c r="W279" s="66"/>
      <c r="X279" s="67"/>
      <c r="Y279" s="36"/>
      <c r="Z279" s="36"/>
      <c r="AA279" s="36"/>
      <c r="AB279" s="36"/>
      <c r="AC279" s="36"/>
      <c r="AD279" s="36"/>
      <c r="AE279" s="36"/>
      <c r="AT279" s="19" t="s">
        <v>209</v>
      </c>
      <c r="AU279" s="19" t="s">
        <v>207</v>
      </c>
    </row>
    <row r="280" spans="1:65" s="2" customFormat="1" ht="24.2" customHeight="1">
      <c r="A280" s="36"/>
      <c r="B280" s="37"/>
      <c r="C280" s="178" t="s">
        <v>1137</v>
      </c>
      <c r="D280" s="178" t="s">
        <v>201</v>
      </c>
      <c r="E280" s="179" t="s">
        <v>3019</v>
      </c>
      <c r="F280" s="180" t="s">
        <v>3020</v>
      </c>
      <c r="G280" s="181" t="s">
        <v>342</v>
      </c>
      <c r="H280" s="182">
        <v>0.152</v>
      </c>
      <c r="I280" s="183"/>
      <c r="J280" s="183"/>
      <c r="K280" s="184">
        <f>ROUND(P280*H280,2)</f>
        <v>0</v>
      </c>
      <c r="L280" s="180" t="s">
        <v>205</v>
      </c>
      <c r="M280" s="41"/>
      <c r="N280" s="185" t="s">
        <v>20</v>
      </c>
      <c r="O280" s="186" t="s">
        <v>44</v>
      </c>
      <c r="P280" s="187">
        <f>I280+J280</f>
        <v>0</v>
      </c>
      <c r="Q280" s="187">
        <f>ROUND(I280*H280,2)</f>
        <v>0</v>
      </c>
      <c r="R280" s="187">
        <f>ROUND(J280*H280,2)</f>
        <v>0</v>
      </c>
      <c r="S280" s="66"/>
      <c r="T280" s="188">
        <f>S280*H280</f>
        <v>0</v>
      </c>
      <c r="U280" s="188">
        <v>0</v>
      </c>
      <c r="V280" s="188">
        <f>U280*H280</f>
        <v>0</v>
      </c>
      <c r="W280" s="188">
        <v>0</v>
      </c>
      <c r="X280" s="189">
        <f>W280*H280</f>
        <v>0</v>
      </c>
      <c r="Y280" s="36"/>
      <c r="Z280" s="36"/>
      <c r="AA280" s="36"/>
      <c r="AB280" s="36"/>
      <c r="AC280" s="36"/>
      <c r="AD280" s="36"/>
      <c r="AE280" s="36"/>
      <c r="AR280" s="190" t="s">
        <v>404</v>
      </c>
      <c r="AT280" s="190" t="s">
        <v>201</v>
      </c>
      <c r="AU280" s="190" t="s">
        <v>207</v>
      </c>
      <c r="AY280" s="19" t="s">
        <v>198</v>
      </c>
      <c r="BE280" s="191">
        <f>IF(O280="základní",K280,0)</f>
        <v>0</v>
      </c>
      <c r="BF280" s="191">
        <f>IF(O280="snížená",K280,0)</f>
        <v>0</v>
      </c>
      <c r="BG280" s="191">
        <f>IF(O280="zákl. přenesená",K280,0)</f>
        <v>0</v>
      </c>
      <c r="BH280" s="191">
        <f>IF(O280="sníž. přenesená",K280,0)</f>
        <v>0</v>
      </c>
      <c r="BI280" s="191">
        <f>IF(O280="nulová",K280,0)</f>
        <v>0</v>
      </c>
      <c r="BJ280" s="19" t="s">
        <v>207</v>
      </c>
      <c r="BK280" s="191">
        <f>ROUND(P280*H280,2)</f>
        <v>0</v>
      </c>
      <c r="BL280" s="19" t="s">
        <v>404</v>
      </c>
      <c r="BM280" s="190" t="s">
        <v>3573</v>
      </c>
    </row>
    <row r="281" spans="1:65" s="2" customFormat="1" ht="19.5">
      <c r="A281" s="36"/>
      <c r="B281" s="37"/>
      <c r="C281" s="38"/>
      <c r="D281" s="192" t="s">
        <v>209</v>
      </c>
      <c r="E281" s="38"/>
      <c r="F281" s="193" t="s">
        <v>3022</v>
      </c>
      <c r="G281" s="38"/>
      <c r="H281" s="38"/>
      <c r="I281" s="194"/>
      <c r="J281" s="194"/>
      <c r="K281" s="38"/>
      <c r="L281" s="38"/>
      <c r="M281" s="41"/>
      <c r="N281" s="257"/>
      <c r="O281" s="258"/>
      <c r="P281" s="259"/>
      <c r="Q281" s="259"/>
      <c r="R281" s="259"/>
      <c r="S281" s="259"/>
      <c r="T281" s="259"/>
      <c r="U281" s="259"/>
      <c r="V281" s="259"/>
      <c r="W281" s="259"/>
      <c r="X281" s="260"/>
      <c r="Y281" s="36"/>
      <c r="Z281" s="36"/>
      <c r="AA281" s="36"/>
      <c r="AB281" s="36"/>
      <c r="AC281" s="36"/>
      <c r="AD281" s="36"/>
      <c r="AE281" s="36"/>
      <c r="AT281" s="19" t="s">
        <v>209</v>
      </c>
      <c r="AU281" s="19" t="s">
        <v>207</v>
      </c>
    </row>
    <row r="282" spans="1:65" s="2" customFormat="1" ht="6.95" customHeight="1">
      <c r="A282" s="36"/>
      <c r="B282" s="49"/>
      <c r="C282" s="50"/>
      <c r="D282" s="50"/>
      <c r="E282" s="50"/>
      <c r="F282" s="50"/>
      <c r="G282" s="50"/>
      <c r="H282" s="50"/>
      <c r="I282" s="50"/>
      <c r="J282" s="50"/>
      <c r="K282" s="50"/>
      <c r="L282" s="50"/>
      <c r="M282" s="41"/>
      <c r="N282" s="36"/>
      <c r="P282" s="36"/>
      <c r="Q282" s="36"/>
      <c r="R282" s="36"/>
      <c r="S282" s="36"/>
      <c r="T282" s="36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</row>
  </sheetData>
  <sheetProtection algorithmName="SHA-512" hashValue="hiCJveFEWH+4vIcbUhtTZNXfmH0uBGCnfNXt7Y2FR9GaAG8XcMoYrNVqn4tw5iwxIhmbLRRexHAuIHBtZ03GKA==" saltValue="urQfQfhDFFCYdUYsiGaPq8TiHu34+sPQp9IUez8zrW0u9YTeLplV1SXTOxvJsLAODOZb9N89z9SKilWaxMV4sQ==" spinCount="100000" sheet="1" objects="1" scenarios="1" formatColumns="0" formatRows="0" autoFilter="0"/>
  <autoFilter ref="C89:L281"/>
  <mergeCells count="9">
    <mergeCell ref="E52:H52"/>
    <mergeCell ref="E80:H80"/>
    <mergeCell ref="E82:H82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137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3574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ROUND(K83,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ROUND((SUM(BE83:BE234)),  2)</f>
        <v>0</v>
      </c>
      <c r="G35" s="36"/>
      <c r="H35" s="36"/>
      <c r="I35" s="121">
        <v>0.21</v>
      </c>
      <c r="J35" s="36"/>
      <c r="K35" s="116">
        <f>ROUND(((SUM(BE83:BE234))*I35),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ROUND((SUM(BF83:BF234)),  2)</f>
        <v>0</v>
      </c>
      <c r="G36" s="36"/>
      <c r="H36" s="36"/>
      <c r="I36" s="121">
        <v>0.15</v>
      </c>
      <c r="J36" s="36"/>
      <c r="K36" s="116">
        <f>ROUND(((SUM(BF83:BF234))*I36),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ROUND((SUM(BG83:BG234)),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ROUND((SUM(BH83:BH234)),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ROUND((SUM(BI83:BI234)),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2019-118-19 - Lešení řadové a podchod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Q83</f>
        <v>0</v>
      </c>
      <c r="J61" s="79">
        <f t="shared" si="0"/>
        <v>0</v>
      </c>
      <c r="K61" s="79">
        <f>K83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168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K84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1511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K85</f>
        <v>0</v>
      </c>
      <c r="L63" s="144"/>
      <c r="M63" s="148"/>
    </row>
    <row r="64" spans="1:47" s="2" customFormat="1" ht="21.7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38"/>
      <c r="M64" s="10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31" s="2" customFormat="1" ht="6.95" customHeight="1">
      <c r="A65" s="36"/>
      <c r="B65" s="49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10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9" spans="1:31" s="2" customFormat="1" ht="6.95" customHeight="1">
      <c r="A69" s="36"/>
      <c r="B69" s="51"/>
      <c r="C69" s="52"/>
      <c r="D69" s="52"/>
      <c r="E69" s="52"/>
      <c r="F69" s="52"/>
      <c r="G69" s="52"/>
      <c r="H69" s="52"/>
      <c r="I69" s="52"/>
      <c r="J69" s="52"/>
      <c r="K69" s="52"/>
      <c r="L69" s="52"/>
      <c r="M69" s="109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24.95" customHeight="1">
      <c r="A70" s="36"/>
      <c r="B70" s="37"/>
      <c r="C70" s="25" t="s">
        <v>179</v>
      </c>
      <c r="D70" s="38"/>
      <c r="E70" s="38"/>
      <c r="F70" s="38"/>
      <c r="G70" s="38"/>
      <c r="H70" s="38"/>
      <c r="I70" s="38"/>
      <c r="J70" s="38"/>
      <c r="K70" s="38"/>
      <c r="L70" s="38"/>
      <c r="M70" s="109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10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12" customHeight="1">
      <c r="A72" s="36"/>
      <c r="B72" s="37"/>
      <c r="C72" s="31" t="s">
        <v>17</v>
      </c>
      <c r="D72" s="38"/>
      <c r="E72" s="38"/>
      <c r="F72" s="38"/>
      <c r="G72" s="38"/>
      <c r="H72" s="38"/>
      <c r="I72" s="38"/>
      <c r="J72" s="38"/>
      <c r="K72" s="38"/>
      <c r="L72" s="38"/>
      <c r="M72" s="10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6.5" customHeight="1">
      <c r="A73" s="36"/>
      <c r="B73" s="37"/>
      <c r="C73" s="38"/>
      <c r="D73" s="38"/>
      <c r="E73" s="389" t="str">
        <f>E7</f>
        <v>Rekonstrukce BD Mládeže 12</v>
      </c>
      <c r="F73" s="390"/>
      <c r="G73" s="390"/>
      <c r="H73" s="390"/>
      <c r="I73" s="38"/>
      <c r="J73" s="38"/>
      <c r="K73" s="38"/>
      <c r="L73" s="38"/>
      <c r="M73" s="10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>
      <c r="A74" s="36"/>
      <c r="B74" s="37"/>
      <c r="C74" s="31" t="s">
        <v>157</v>
      </c>
      <c r="D74" s="38"/>
      <c r="E74" s="38"/>
      <c r="F74" s="38"/>
      <c r="G74" s="38"/>
      <c r="H74" s="38"/>
      <c r="I74" s="38"/>
      <c r="J74" s="38"/>
      <c r="K74" s="38"/>
      <c r="L74" s="38"/>
      <c r="M74" s="10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>
      <c r="A75" s="36"/>
      <c r="B75" s="37"/>
      <c r="C75" s="38"/>
      <c r="D75" s="38"/>
      <c r="E75" s="345" t="str">
        <f>E9</f>
        <v>2019-118-19 - Lešení řadové a podchod</v>
      </c>
      <c r="F75" s="391"/>
      <c r="G75" s="391"/>
      <c r="H75" s="391"/>
      <c r="I75" s="38"/>
      <c r="J75" s="38"/>
      <c r="K75" s="38"/>
      <c r="L75" s="38"/>
      <c r="M75" s="10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10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>
      <c r="A77" s="36"/>
      <c r="B77" s="37"/>
      <c r="C77" s="31" t="s">
        <v>22</v>
      </c>
      <c r="D77" s="38"/>
      <c r="E77" s="38"/>
      <c r="F77" s="29" t="str">
        <f>F12</f>
        <v>Budova č.507/12 na st.465 k.ú. Hrabůvka</v>
      </c>
      <c r="G77" s="38"/>
      <c r="H77" s="38"/>
      <c r="I77" s="31" t="s">
        <v>24</v>
      </c>
      <c r="J77" s="61" t="str">
        <f>IF(J12="","",J12)</f>
        <v>2. 6. 2021</v>
      </c>
      <c r="K77" s="38"/>
      <c r="L77" s="38"/>
      <c r="M77" s="10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40.15" customHeight="1">
      <c r="A79" s="36"/>
      <c r="B79" s="37"/>
      <c r="C79" s="31" t="s">
        <v>26</v>
      </c>
      <c r="D79" s="38"/>
      <c r="E79" s="38"/>
      <c r="F79" s="29" t="str">
        <f>E15</f>
        <v>Statutární město Ostrava–Ostrava Jih, Horní 791/12</v>
      </c>
      <c r="G79" s="38"/>
      <c r="H79" s="38"/>
      <c r="I79" s="31" t="s">
        <v>32</v>
      </c>
      <c r="J79" s="34" t="str">
        <f>E21</f>
        <v>ČOS exim spol. s r.o.Alešova 26, Č.Budějovice</v>
      </c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5.2" customHeight="1">
      <c r="A80" s="36"/>
      <c r="B80" s="37"/>
      <c r="C80" s="31" t="s">
        <v>30</v>
      </c>
      <c r="D80" s="38"/>
      <c r="E80" s="38"/>
      <c r="F80" s="29" t="str">
        <f>IF(E18="","",E18)</f>
        <v>Vyplň údaj</v>
      </c>
      <c r="G80" s="38"/>
      <c r="H80" s="38"/>
      <c r="I80" s="31" t="s">
        <v>34</v>
      </c>
      <c r="J80" s="34" t="str">
        <f>E24</f>
        <v>Ing. Dana Mlejnková</v>
      </c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0.35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11" customFormat="1" ht="29.25" customHeight="1">
      <c r="A82" s="149"/>
      <c r="B82" s="150"/>
      <c r="C82" s="151" t="s">
        <v>180</v>
      </c>
      <c r="D82" s="152" t="s">
        <v>57</v>
      </c>
      <c r="E82" s="152" t="s">
        <v>53</v>
      </c>
      <c r="F82" s="152" t="s">
        <v>54</v>
      </c>
      <c r="G82" s="152" t="s">
        <v>181</v>
      </c>
      <c r="H82" s="152" t="s">
        <v>182</v>
      </c>
      <c r="I82" s="152" t="s">
        <v>183</v>
      </c>
      <c r="J82" s="152" t="s">
        <v>184</v>
      </c>
      <c r="K82" s="152" t="s">
        <v>166</v>
      </c>
      <c r="L82" s="153" t="s">
        <v>185</v>
      </c>
      <c r="M82" s="154"/>
      <c r="N82" s="70" t="s">
        <v>20</v>
      </c>
      <c r="O82" s="71" t="s">
        <v>42</v>
      </c>
      <c r="P82" s="71" t="s">
        <v>186</v>
      </c>
      <c r="Q82" s="71" t="s">
        <v>187</v>
      </c>
      <c r="R82" s="71" t="s">
        <v>188</v>
      </c>
      <c r="S82" s="71" t="s">
        <v>189</v>
      </c>
      <c r="T82" s="71" t="s">
        <v>190</v>
      </c>
      <c r="U82" s="71" t="s">
        <v>191</v>
      </c>
      <c r="V82" s="71" t="s">
        <v>192</v>
      </c>
      <c r="W82" s="71" t="s">
        <v>193</v>
      </c>
      <c r="X82" s="72" t="s">
        <v>194</v>
      </c>
      <c r="Y82" s="149"/>
      <c r="Z82" s="149"/>
      <c r="AA82" s="149"/>
      <c r="AB82" s="149"/>
      <c r="AC82" s="149"/>
      <c r="AD82" s="149"/>
      <c r="AE82" s="149"/>
    </row>
    <row r="83" spans="1:65" s="2" customFormat="1" ht="22.9" customHeight="1">
      <c r="A83" s="36"/>
      <c r="B83" s="37"/>
      <c r="C83" s="77" t="s">
        <v>195</v>
      </c>
      <c r="D83" s="38"/>
      <c r="E83" s="38"/>
      <c r="F83" s="38"/>
      <c r="G83" s="38"/>
      <c r="H83" s="38"/>
      <c r="I83" s="38"/>
      <c r="J83" s="38"/>
      <c r="K83" s="155">
        <f>BK83</f>
        <v>0</v>
      </c>
      <c r="L83" s="38"/>
      <c r="M83" s="41"/>
      <c r="N83" s="73"/>
      <c r="O83" s="156"/>
      <c r="P83" s="74"/>
      <c r="Q83" s="157">
        <f>Q84</f>
        <v>0</v>
      </c>
      <c r="R83" s="157">
        <f>R84</f>
        <v>0</v>
      </c>
      <c r="S83" s="74"/>
      <c r="T83" s="158">
        <f>T84</f>
        <v>0</v>
      </c>
      <c r="U83" s="74"/>
      <c r="V83" s="158">
        <f>V84</f>
        <v>0</v>
      </c>
      <c r="W83" s="74"/>
      <c r="X83" s="159">
        <f>X84</f>
        <v>0</v>
      </c>
      <c r="Y83" s="36"/>
      <c r="Z83" s="36"/>
      <c r="AA83" s="36"/>
      <c r="AB83" s="36"/>
      <c r="AC83" s="36"/>
      <c r="AD83" s="36"/>
      <c r="AE83" s="36"/>
      <c r="AT83" s="19" t="s">
        <v>73</v>
      </c>
      <c r="AU83" s="19" t="s">
        <v>167</v>
      </c>
      <c r="BK83" s="160">
        <f>BK84</f>
        <v>0</v>
      </c>
    </row>
    <row r="84" spans="1:65" s="12" customFormat="1" ht="25.9" customHeight="1">
      <c r="B84" s="161"/>
      <c r="C84" s="162"/>
      <c r="D84" s="163" t="s">
        <v>73</v>
      </c>
      <c r="E84" s="164" t="s">
        <v>196</v>
      </c>
      <c r="F84" s="164" t="s">
        <v>197</v>
      </c>
      <c r="G84" s="162"/>
      <c r="H84" s="162"/>
      <c r="I84" s="165"/>
      <c r="J84" s="165"/>
      <c r="K84" s="166">
        <f>BK84</f>
        <v>0</v>
      </c>
      <c r="L84" s="162"/>
      <c r="M84" s="167"/>
      <c r="N84" s="168"/>
      <c r="O84" s="169"/>
      <c r="P84" s="169"/>
      <c r="Q84" s="170">
        <f>Q85</f>
        <v>0</v>
      </c>
      <c r="R84" s="170">
        <f>R85</f>
        <v>0</v>
      </c>
      <c r="S84" s="169"/>
      <c r="T84" s="171">
        <f>T85</f>
        <v>0</v>
      </c>
      <c r="U84" s="169"/>
      <c r="V84" s="171">
        <f>V85</f>
        <v>0</v>
      </c>
      <c r="W84" s="169"/>
      <c r="X84" s="172">
        <f>X85</f>
        <v>0</v>
      </c>
      <c r="AR84" s="173" t="s">
        <v>82</v>
      </c>
      <c r="AT84" s="174" t="s">
        <v>73</v>
      </c>
      <c r="AU84" s="174" t="s">
        <v>74</v>
      </c>
      <c r="AY84" s="173" t="s">
        <v>198</v>
      </c>
      <c r="BK84" s="175">
        <f>BK85</f>
        <v>0</v>
      </c>
    </row>
    <row r="85" spans="1:65" s="12" customFormat="1" ht="22.9" customHeight="1">
      <c r="B85" s="161"/>
      <c r="C85" s="162"/>
      <c r="D85" s="163" t="s">
        <v>73</v>
      </c>
      <c r="E85" s="176" t="s">
        <v>1649</v>
      </c>
      <c r="F85" s="176" t="s">
        <v>1650</v>
      </c>
      <c r="G85" s="162"/>
      <c r="H85" s="162"/>
      <c r="I85" s="165"/>
      <c r="J85" s="165"/>
      <c r="K85" s="177">
        <f>BK85</f>
        <v>0</v>
      </c>
      <c r="L85" s="162"/>
      <c r="M85" s="167"/>
      <c r="N85" s="168"/>
      <c r="O85" s="169"/>
      <c r="P85" s="169"/>
      <c r="Q85" s="170">
        <f>SUM(Q86:Q234)</f>
        <v>0</v>
      </c>
      <c r="R85" s="170">
        <f>SUM(R86:R234)</f>
        <v>0</v>
      </c>
      <c r="S85" s="169"/>
      <c r="T85" s="171">
        <f>SUM(T86:T234)</f>
        <v>0</v>
      </c>
      <c r="U85" s="169"/>
      <c r="V85" s="171">
        <f>SUM(V86:V234)</f>
        <v>0</v>
      </c>
      <c r="W85" s="169"/>
      <c r="X85" s="172">
        <f>SUM(X86:X234)</f>
        <v>0</v>
      </c>
      <c r="AR85" s="173" t="s">
        <v>82</v>
      </c>
      <c r="AT85" s="174" t="s">
        <v>73</v>
      </c>
      <c r="AU85" s="174" t="s">
        <v>82</v>
      </c>
      <c r="AY85" s="173" t="s">
        <v>198</v>
      </c>
      <c r="BK85" s="175">
        <f>SUM(BK86:BK234)</f>
        <v>0</v>
      </c>
    </row>
    <row r="86" spans="1:65" s="2" customFormat="1" ht="24">
      <c r="A86" s="36"/>
      <c r="B86" s="37"/>
      <c r="C86" s="178" t="s">
        <v>82</v>
      </c>
      <c r="D86" s="178" t="s">
        <v>201</v>
      </c>
      <c r="E86" s="179" t="s">
        <v>3575</v>
      </c>
      <c r="F86" s="180" t="s">
        <v>3576</v>
      </c>
      <c r="G86" s="181" t="s">
        <v>254</v>
      </c>
      <c r="H86" s="182">
        <v>409.36799999999999</v>
      </c>
      <c r="I86" s="183"/>
      <c r="J86" s="183"/>
      <c r="K86" s="184">
        <f>ROUND(P86*H86,2)</f>
        <v>0</v>
      </c>
      <c r="L86" s="180" t="s">
        <v>205</v>
      </c>
      <c r="M86" s="41"/>
      <c r="N86" s="185" t="s">
        <v>20</v>
      </c>
      <c r="O86" s="186" t="s">
        <v>44</v>
      </c>
      <c r="P86" s="187">
        <f>I86+J86</f>
        <v>0</v>
      </c>
      <c r="Q86" s="187">
        <f>ROUND(I86*H86,2)</f>
        <v>0</v>
      </c>
      <c r="R86" s="187">
        <f>ROUND(J86*H86,2)</f>
        <v>0</v>
      </c>
      <c r="S86" s="66"/>
      <c r="T86" s="188">
        <f>S86*H86</f>
        <v>0</v>
      </c>
      <c r="U86" s="188">
        <v>0</v>
      </c>
      <c r="V86" s="188">
        <f>U86*H86</f>
        <v>0</v>
      </c>
      <c r="W86" s="188">
        <v>0</v>
      </c>
      <c r="X86" s="189">
        <f>W86*H86</f>
        <v>0</v>
      </c>
      <c r="Y86" s="36"/>
      <c r="Z86" s="36"/>
      <c r="AA86" s="36"/>
      <c r="AB86" s="36"/>
      <c r="AC86" s="36"/>
      <c r="AD86" s="36"/>
      <c r="AE86" s="36"/>
      <c r="AR86" s="190" t="s">
        <v>206</v>
      </c>
      <c r="AT86" s="190" t="s">
        <v>201</v>
      </c>
      <c r="AU86" s="190" t="s">
        <v>207</v>
      </c>
      <c r="AY86" s="19" t="s">
        <v>198</v>
      </c>
      <c r="BE86" s="191">
        <f>IF(O86="základní",K86,0)</f>
        <v>0</v>
      </c>
      <c r="BF86" s="191">
        <f>IF(O86="snížená",K86,0)</f>
        <v>0</v>
      </c>
      <c r="BG86" s="191">
        <f>IF(O86="zákl. přenesená",K86,0)</f>
        <v>0</v>
      </c>
      <c r="BH86" s="191">
        <f>IF(O86="sníž. přenesená",K86,0)</f>
        <v>0</v>
      </c>
      <c r="BI86" s="191">
        <f>IF(O86="nulová",K86,0)</f>
        <v>0</v>
      </c>
      <c r="BJ86" s="19" t="s">
        <v>207</v>
      </c>
      <c r="BK86" s="191">
        <f>ROUND(P86*H86,2)</f>
        <v>0</v>
      </c>
      <c r="BL86" s="19" t="s">
        <v>206</v>
      </c>
      <c r="BM86" s="190" t="s">
        <v>3577</v>
      </c>
    </row>
    <row r="87" spans="1:65" s="2" customFormat="1" ht="19.5">
      <c r="A87" s="36"/>
      <c r="B87" s="37"/>
      <c r="C87" s="38"/>
      <c r="D87" s="192" t="s">
        <v>209</v>
      </c>
      <c r="E87" s="38"/>
      <c r="F87" s="193" t="s">
        <v>3578</v>
      </c>
      <c r="G87" s="38"/>
      <c r="H87" s="38"/>
      <c r="I87" s="194"/>
      <c r="J87" s="194"/>
      <c r="K87" s="38"/>
      <c r="L87" s="38"/>
      <c r="M87" s="41"/>
      <c r="N87" s="195"/>
      <c r="O87" s="196"/>
      <c r="P87" s="66"/>
      <c r="Q87" s="66"/>
      <c r="R87" s="66"/>
      <c r="S87" s="66"/>
      <c r="T87" s="66"/>
      <c r="U87" s="66"/>
      <c r="V87" s="66"/>
      <c r="W87" s="66"/>
      <c r="X87" s="67"/>
      <c r="Y87" s="36"/>
      <c r="Z87" s="36"/>
      <c r="AA87" s="36"/>
      <c r="AB87" s="36"/>
      <c r="AC87" s="36"/>
      <c r="AD87" s="36"/>
      <c r="AE87" s="36"/>
      <c r="AT87" s="19" t="s">
        <v>209</v>
      </c>
      <c r="AU87" s="19" t="s">
        <v>207</v>
      </c>
    </row>
    <row r="88" spans="1:65" s="13" customFormat="1" ht="11.25">
      <c r="B88" s="197"/>
      <c r="C88" s="198"/>
      <c r="D88" s="192" t="s">
        <v>211</v>
      </c>
      <c r="E88" s="199" t="s">
        <v>20</v>
      </c>
      <c r="F88" s="200" t="s">
        <v>1656</v>
      </c>
      <c r="G88" s="198"/>
      <c r="H88" s="199" t="s">
        <v>20</v>
      </c>
      <c r="I88" s="201"/>
      <c r="J88" s="201"/>
      <c r="K88" s="198"/>
      <c r="L88" s="198"/>
      <c r="M88" s="202"/>
      <c r="N88" s="203"/>
      <c r="O88" s="204"/>
      <c r="P88" s="204"/>
      <c r="Q88" s="204"/>
      <c r="R88" s="204"/>
      <c r="S88" s="204"/>
      <c r="T88" s="204"/>
      <c r="U88" s="204"/>
      <c r="V88" s="204"/>
      <c r="W88" s="204"/>
      <c r="X88" s="205"/>
      <c r="AT88" s="206" t="s">
        <v>211</v>
      </c>
      <c r="AU88" s="206" t="s">
        <v>207</v>
      </c>
      <c r="AV88" s="13" t="s">
        <v>82</v>
      </c>
      <c r="AW88" s="13" t="s">
        <v>5</v>
      </c>
      <c r="AX88" s="13" t="s">
        <v>74</v>
      </c>
      <c r="AY88" s="206" t="s">
        <v>198</v>
      </c>
    </row>
    <row r="89" spans="1:65" s="13" customFormat="1" ht="11.25">
      <c r="B89" s="197"/>
      <c r="C89" s="198"/>
      <c r="D89" s="192" t="s">
        <v>211</v>
      </c>
      <c r="E89" s="199" t="s">
        <v>20</v>
      </c>
      <c r="F89" s="200" t="s">
        <v>1525</v>
      </c>
      <c r="G89" s="198"/>
      <c r="H89" s="199" t="s">
        <v>20</v>
      </c>
      <c r="I89" s="201"/>
      <c r="J89" s="201"/>
      <c r="K89" s="198"/>
      <c r="L89" s="198"/>
      <c r="M89" s="202"/>
      <c r="N89" s="203"/>
      <c r="O89" s="204"/>
      <c r="P89" s="204"/>
      <c r="Q89" s="204"/>
      <c r="R89" s="204"/>
      <c r="S89" s="204"/>
      <c r="T89" s="204"/>
      <c r="U89" s="204"/>
      <c r="V89" s="204"/>
      <c r="W89" s="204"/>
      <c r="X89" s="205"/>
      <c r="AT89" s="206" t="s">
        <v>211</v>
      </c>
      <c r="AU89" s="206" t="s">
        <v>207</v>
      </c>
      <c r="AV89" s="13" t="s">
        <v>82</v>
      </c>
      <c r="AW89" s="13" t="s">
        <v>5</v>
      </c>
      <c r="AX89" s="13" t="s">
        <v>74</v>
      </c>
      <c r="AY89" s="206" t="s">
        <v>198</v>
      </c>
    </row>
    <row r="90" spans="1:65" s="14" customFormat="1" ht="11.25">
      <c r="B90" s="207"/>
      <c r="C90" s="208"/>
      <c r="D90" s="192" t="s">
        <v>211</v>
      </c>
      <c r="E90" s="209" t="s">
        <v>20</v>
      </c>
      <c r="F90" s="210" t="s">
        <v>3579</v>
      </c>
      <c r="G90" s="208"/>
      <c r="H90" s="211">
        <v>133.28899999999999</v>
      </c>
      <c r="I90" s="212"/>
      <c r="J90" s="212"/>
      <c r="K90" s="208"/>
      <c r="L90" s="208"/>
      <c r="M90" s="213"/>
      <c r="N90" s="214"/>
      <c r="O90" s="215"/>
      <c r="P90" s="215"/>
      <c r="Q90" s="215"/>
      <c r="R90" s="215"/>
      <c r="S90" s="215"/>
      <c r="T90" s="215"/>
      <c r="U90" s="215"/>
      <c r="V90" s="215"/>
      <c r="W90" s="215"/>
      <c r="X90" s="216"/>
      <c r="AT90" s="217" t="s">
        <v>211</v>
      </c>
      <c r="AU90" s="217" t="s">
        <v>207</v>
      </c>
      <c r="AV90" s="14" t="s">
        <v>207</v>
      </c>
      <c r="AW90" s="14" t="s">
        <v>5</v>
      </c>
      <c r="AX90" s="14" t="s">
        <v>74</v>
      </c>
      <c r="AY90" s="217" t="s">
        <v>198</v>
      </c>
    </row>
    <row r="91" spans="1:65" s="13" customFormat="1" ht="11.25">
      <c r="B91" s="197"/>
      <c r="C91" s="198"/>
      <c r="D91" s="192" t="s">
        <v>211</v>
      </c>
      <c r="E91" s="199" t="s">
        <v>20</v>
      </c>
      <c r="F91" s="200" t="s">
        <v>1522</v>
      </c>
      <c r="G91" s="198"/>
      <c r="H91" s="199" t="s">
        <v>20</v>
      </c>
      <c r="I91" s="201"/>
      <c r="J91" s="201"/>
      <c r="K91" s="198"/>
      <c r="L91" s="198"/>
      <c r="M91" s="202"/>
      <c r="N91" s="203"/>
      <c r="O91" s="204"/>
      <c r="P91" s="204"/>
      <c r="Q91" s="204"/>
      <c r="R91" s="204"/>
      <c r="S91" s="204"/>
      <c r="T91" s="204"/>
      <c r="U91" s="204"/>
      <c r="V91" s="204"/>
      <c r="W91" s="204"/>
      <c r="X91" s="205"/>
      <c r="AT91" s="206" t="s">
        <v>211</v>
      </c>
      <c r="AU91" s="206" t="s">
        <v>207</v>
      </c>
      <c r="AV91" s="13" t="s">
        <v>82</v>
      </c>
      <c r="AW91" s="13" t="s">
        <v>5</v>
      </c>
      <c r="AX91" s="13" t="s">
        <v>74</v>
      </c>
      <c r="AY91" s="206" t="s">
        <v>198</v>
      </c>
    </row>
    <row r="92" spans="1:65" s="14" customFormat="1" ht="11.25">
      <c r="B92" s="207"/>
      <c r="C92" s="208"/>
      <c r="D92" s="192" t="s">
        <v>211</v>
      </c>
      <c r="E92" s="209" t="s">
        <v>20</v>
      </c>
      <c r="F92" s="210" t="s">
        <v>3579</v>
      </c>
      <c r="G92" s="208"/>
      <c r="H92" s="211">
        <v>133.28899999999999</v>
      </c>
      <c r="I92" s="212"/>
      <c r="J92" s="212"/>
      <c r="K92" s="208"/>
      <c r="L92" s="208"/>
      <c r="M92" s="213"/>
      <c r="N92" s="214"/>
      <c r="O92" s="215"/>
      <c r="P92" s="215"/>
      <c r="Q92" s="215"/>
      <c r="R92" s="215"/>
      <c r="S92" s="215"/>
      <c r="T92" s="215"/>
      <c r="U92" s="215"/>
      <c r="V92" s="215"/>
      <c r="W92" s="215"/>
      <c r="X92" s="216"/>
      <c r="AT92" s="217" t="s">
        <v>211</v>
      </c>
      <c r="AU92" s="217" t="s">
        <v>207</v>
      </c>
      <c r="AV92" s="14" t="s">
        <v>207</v>
      </c>
      <c r="AW92" s="14" t="s">
        <v>5</v>
      </c>
      <c r="AX92" s="14" t="s">
        <v>74</v>
      </c>
      <c r="AY92" s="217" t="s">
        <v>198</v>
      </c>
    </row>
    <row r="93" spans="1:65" s="13" customFormat="1" ht="11.25">
      <c r="B93" s="197"/>
      <c r="C93" s="198"/>
      <c r="D93" s="192" t="s">
        <v>211</v>
      </c>
      <c r="E93" s="199" t="s">
        <v>20</v>
      </c>
      <c r="F93" s="200" t="s">
        <v>1528</v>
      </c>
      <c r="G93" s="198"/>
      <c r="H93" s="199" t="s">
        <v>20</v>
      </c>
      <c r="I93" s="201"/>
      <c r="J93" s="201"/>
      <c r="K93" s="198"/>
      <c r="L93" s="198"/>
      <c r="M93" s="202"/>
      <c r="N93" s="203"/>
      <c r="O93" s="204"/>
      <c r="P93" s="204"/>
      <c r="Q93" s="204"/>
      <c r="R93" s="204"/>
      <c r="S93" s="204"/>
      <c r="T93" s="204"/>
      <c r="U93" s="204"/>
      <c r="V93" s="204"/>
      <c r="W93" s="204"/>
      <c r="X93" s="205"/>
      <c r="AT93" s="206" t="s">
        <v>211</v>
      </c>
      <c r="AU93" s="206" t="s">
        <v>207</v>
      </c>
      <c r="AV93" s="13" t="s">
        <v>82</v>
      </c>
      <c r="AW93" s="13" t="s">
        <v>5</v>
      </c>
      <c r="AX93" s="13" t="s">
        <v>74</v>
      </c>
      <c r="AY93" s="206" t="s">
        <v>198</v>
      </c>
    </row>
    <row r="94" spans="1:65" s="14" customFormat="1" ht="11.25">
      <c r="B94" s="207"/>
      <c r="C94" s="208"/>
      <c r="D94" s="192" t="s">
        <v>211</v>
      </c>
      <c r="E94" s="209" t="s">
        <v>20</v>
      </c>
      <c r="F94" s="210" t="s">
        <v>3580</v>
      </c>
      <c r="G94" s="208"/>
      <c r="H94" s="211">
        <v>142.79</v>
      </c>
      <c r="I94" s="212"/>
      <c r="J94" s="212"/>
      <c r="K94" s="208"/>
      <c r="L94" s="208"/>
      <c r="M94" s="213"/>
      <c r="N94" s="214"/>
      <c r="O94" s="215"/>
      <c r="P94" s="215"/>
      <c r="Q94" s="215"/>
      <c r="R94" s="215"/>
      <c r="S94" s="215"/>
      <c r="T94" s="215"/>
      <c r="U94" s="215"/>
      <c r="V94" s="215"/>
      <c r="W94" s="215"/>
      <c r="X94" s="216"/>
      <c r="AT94" s="217" t="s">
        <v>211</v>
      </c>
      <c r="AU94" s="217" t="s">
        <v>207</v>
      </c>
      <c r="AV94" s="14" t="s">
        <v>207</v>
      </c>
      <c r="AW94" s="14" t="s">
        <v>5</v>
      </c>
      <c r="AX94" s="14" t="s">
        <v>74</v>
      </c>
      <c r="AY94" s="217" t="s">
        <v>198</v>
      </c>
    </row>
    <row r="95" spans="1:65" s="16" customFormat="1" ht="11.25">
      <c r="B95" s="229"/>
      <c r="C95" s="230"/>
      <c r="D95" s="192" t="s">
        <v>211</v>
      </c>
      <c r="E95" s="231" t="s">
        <v>20</v>
      </c>
      <c r="F95" s="232" t="s">
        <v>282</v>
      </c>
      <c r="G95" s="230"/>
      <c r="H95" s="233">
        <v>409.36799999999999</v>
      </c>
      <c r="I95" s="234"/>
      <c r="J95" s="234"/>
      <c r="K95" s="230"/>
      <c r="L95" s="230"/>
      <c r="M95" s="235"/>
      <c r="N95" s="236"/>
      <c r="O95" s="237"/>
      <c r="P95" s="237"/>
      <c r="Q95" s="237"/>
      <c r="R95" s="237"/>
      <c r="S95" s="237"/>
      <c r="T95" s="237"/>
      <c r="U95" s="237"/>
      <c r="V95" s="237"/>
      <c r="W95" s="237"/>
      <c r="X95" s="238"/>
      <c r="AT95" s="239" t="s">
        <v>211</v>
      </c>
      <c r="AU95" s="239" t="s">
        <v>207</v>
      </c>
      <c r="AV95" s="16" t="s">
        <v>206</v>
      </c>
      <c r="AW95" s="16" t="s">
        <v>5</v>
      </c>
      <c r="AX95" s="16" t="s">
        <v>82</v>
      </c>
      <c r="AY95" s="239" t="s">
        <v>198</v>
      </c>
    </row>
    <row r="96" spans="1:65" s="2" customFormat="1" ht="24">
      <c r="A96" s="36"/>
      <c r="B96" s="37"/>
      <c r="C96" s="178" t="s">
        <v>207</v>
      </c>
      <c r="D96" s="178" t="s">
        <v>201</v>
      </c>
      <c r="E96" s="179" t="s">
        <v>3581</v>
      </c>
      <c r="F96" s="180" t="s">
        <v>3582</v>
      </c>
      <c r="G96" s="181" t="s">
        <v>254</v>
      </c>
      <c r="H96" s="182">
        <v>73686.240000000005</v>
      </c>
      <c r="I96" s="183"/>
      <c r="J96" s="183"/>
      <c r="K96" s="184">
        <f>ROUND(P96*H96,2)</f>
        <v>0</v>
      </c>
      <c r="L96" s="180" t="s">
        <v>205</v>
      </c>
      <c r="M96" s="41"/>
      <c r="N96" s="185" t="s">
        <v>20</v>
      </c>
      <c r="O96" s="186" t="s">
        <v>44</v>
      </c>
      <c r="P96" s="187">
        <f>I96+J96</f>
        <v>0</v>
      </c>
      <c r="Q96" s="187">
        <f>ROUND(I96*H96,2)</f>
        <v>0</v>
      </c>
      <c r="R96" s="187">
        <f>ROUND(J96*H96,2)</f>
        <v>0</v>
      </c>
      <c r="S96" s="66"/>
      <c r="T96" s="188">
        <f>S96*H96</f>
        <v>0</v>
      </c>
      <c r="U96" s="188">
        <v>0</v>
      </c>
      <c r="V96" s="188">
        <f>U96*H96</f>
        <v>0</v>
      </c>
      <c r="W96" s="188">
        <v>0</v>
      </c>
      <c r="X96" s="189">
        <f>W96*H96</f>
        <v>0</v>
      </c>
      <c r="Y96" s="36"/>
      <c r="Z96" s="36"/>
      <c r="AA96" s="36"/>
      <c r="AB96" s="36"/>
      <c r="AC96" s="36"/>
      <c r="AD96" s="36"/>
      <c r="AE96" s="36"/>
      <c r="AR96" s="190" t="s">
        <v>206</v>
      </c>
      <c r="AT96" s="190" t="s">
        <v>201</v>
      </c>
      <c r="AU96" s="190" t="s">
        <v>207</v>
      </c>
      <c r="AY96" s="19" t="s">
        <v>198</v>
      </c>
      <c r="BE96" s="191">
        <f>IF(O96="základní",K96,0)</f>
        <v>0</v>
      </c>
      <c r="BF96" s="191">
        <f>IF(O96="snížená",K96,0)</f>
        <v>0</v>
      </c>
      <c r="BG96" s="191">
        <f>IF(O96="zákl. přenesená",K96,0)</f>
        <v>0</v>
      </c>
      <c r="BH96" s="191">
        <f>IF(O96="sníž. přenesená",K96,0)</f>
        <v>0</v>
      </c>
      <c r="BI96" s="191">
        <f>IF(O96="nulová",K96,0)</f>
        <v>0</v>
      </c>
      <c r="BJ96" s="19" t="s">
        <v>207</v>
      </c>
      <c r="BK96" s="191">
        <f>ROUND(P96*H96,2)</f>
        <v>0</v>
      </c>
      <c r="BL96" s="19" t="s">
        <v>206</v>
      </c>
      <c r="BM96" s="190" t="s">
        <v>3583</v>
      </c>
    </row>
    <row r="97" spans="1:65" s="2" customFormat="1" ht="19.5">
      <c r="A97" s="36"/>
      <c r="B97" s="37"/>
      <c r="C97" s="38"/>
      <c r="D97" s="192" t="s">
        <v>209</v>
      </c>
      <c r="E97" s="38"/>
      <c r="F97" s="193" t="s">
        <v>3584</v>
      </c>
      <c r="G97" s="38"/>
      <c r="H97" s="38"/>
      <c r="I97" s="194"/>
      <c r="J97" s="194"/>
      <c r="K97" s="38"/>
      <c r="L97" s="38"/>
      <c r="M97" s="41"/>
      <c r="N97" s="195"/>
      <c r="O97" s="196"/>
      <c r="P97" s="66"/>
      <c r="Q97" s="66"/>
      <c r="R97" s="66"/>
      <c r="S97" s="66"/>
      <c r="T97" s="66"/>
      <c r="U97" s="66"/>
      <c r="V97" s="66"/>
      <c r="W97" s="66"/>
      <c r="X97" s="67"/>
      <c r="Y97" s="36"/>
      <c r="Z97" s="36"/>
      <c r="AA97" s="36"/>
      <c r="AB97" s="36"/>
      <c r="AC97" s="36"/>
      <c r="AD97" s="36"/>
      <c r="AE97" s="36"/>
      <c r="AT97" s="19" t="s">
        <v>209</v>
      </c>
      <c r="AU97" s="19" t="s">
        <v>207</v>
      </c>
    </row>
    <row r="98" spans="1:65" s="13" customFormat="1" ht="11.25">
      <c r="B98" s="197"/>
      <c r="C98" s="198"/>
      <c r="D98" s="192" t="s">
        <v>211</v>
      </c>
      <c r="E98" s="199" t="s">
        <v>20</v>
      </c>
      <c r="F98" s="200" t="s">
        <v>3585</v>
      </c>
      <c r="G98" s="198"/>
      <c r="H98" s="199" t="s">
        <v>20</v>
      </c>
      <c r="I98" s="201"/>
      <c r="J98" s="201"/>
      <c r="K98" s="198"/>
      <c r="L98" s="198"/>
      <c r="M98" s="202"/>
      <c r="N98" s="203"/>
      <c r="O98" s="204"/>
      <c r="P98" s="204"/>
      <c r="Q98" s="204"/>
      <c r="R98" s="204"/>
      <c r="S98" s="204"/>
      <c r="T98" s="204"/>
      <c r="U98" s="204"/>
      <c r="V98" s="204"/>
      <c r="W98" s="204"/>
      <c r="X98" s="205"/>
      <c r="AT98" s="206" t="s">
        <v>211</v>
      </c>
      <c r="AU98" s="206" t="s">
        <v>207</v>
      </c>
      <c r="AV98" s="13" t="s">
        <v>82</v>
      </c>
      <c r="AW98" s="13" t="s">
        <v>5</v>
      </c>
      <c r="AX98" s="13" t="s">
        <v>74</v>
      </c>
      <c r="AY98" s="206" t="s">
        <v>198</v>
      </c>
    </row>
    <row r="99" spans="1:65" s="13" customFormat="1" ht="11.25">
      <c r="B99" s="197"/>
      <c r="C99" s="198"/>
      <c r="D99" s="192" t="s">
        <v>211</v>
      </c>
      <c r="E99" s="199" t="s">
        <v>20</v>
      </c>
      <c r="F99" s="200" t="s">
        <v>1656</v>
      </c>
      <c r="G99" s="198"/>
      <c r="H99" s="199" t="s">
        <v>20</v>
      </c>
      <c r="I99" s="201"/>
      <c r="J99" s="201"/>
      <c r="K99" s="198"/>
      <c r="L99" s="198"/>
      <c r="M99" s="202"/>
      <c r="N99" s="203"/>
      <c r="O99" s="204"/>
      <c r="P99" s="204"/>
      <c r="Q99" s="204"/>
      <c r="R99" s="204"/>
      <c r="S99" s="204"/>
      <c r="T99" s="204"/>
      <c r="U99" s="204"/>
      <c r="V99" s="204"/>
      <c r="W99" s="204"/>
      <c r="X99" s="205"/>
      <c r="AT99" s="206" t="s">
        <v>211</v>
      </c>
      <c r="AU99" s="206" t="s">
        <v>207</v>
      </c>
      <c r="AV99" s="13" t="s">
        <v>82</v>
      </c>
      <c r="AW99" s="13" t="s">
        <v>5</v>
      </c>
      <c r="AX99" s="13" t="s">
        <v>74</v>
      </c>
      <c r="AY99" s="206" t="s">
        <v>198</v>
      </c>
    </row>
    <row r="100" spans="1:65" s="13" customFormat="1" ht="11.25">
      <c r="B100" s="197"/>
      <c r="C100" s="198"/>
      <c r="D100" s="192" t="s">
        <v>211</v>
      </c>
      <c r="E100" s="199" t="s">
        <v>20</v>
      </c>
      <c r="F100" s="200" t="s">
        <v>1525</v>
      </c>
      <c r="G100" s="198"/>
      <c r="H100" s="199" t="s">
        <v>20</v>
      </c>
      <c r="I100" s="201"/>
      <c r="J100" s="201"/>
      <c r="K100" s="198"/>
      <c r="L100" s="198"/>
      <c r="M100" s="202"/>
      <c r="N100" s="203"/>
      <c r="O100" s="204"/>
      <c r="P100" s="204"/>
      <c r="Q100" s="204"/>
      <c r="R100" s="204"/>
      <c r="S100" s="204"/>
      <c r="T100" s="204"/>
      <c r="U100" s="204"/>
      <c r="V100" s="204"/>
      <c r="W100" s="204"/>
      <c r="X100" s="205"/>
      <c r="AT100" s="206" t="s">
        <v>211</v>
      </c>
      <c r="AU100" s="206" t="s">
        <v>207</v>
      </c>
      <c r="AV100" s="13" t="s">
        <v>82</v>
      </c>
      <c r="AW100" s="13" t="s">
        <v>5</v>
      </c>
      <c r="AX100" s="13" t="s">
        <v>74</v>
      </c>
      <c r="AY100" s="206" t="s">
        <v>198</v>
      </c>
    </row>
    <row r="101" spans="1:65" s="14" customFormat="1" ht="11.25">
      <c r="B101" s="207"/>
      <c r="C101" s="208"/>
      <c r="D101" s="192" t="s">
        <v>211</v>
      </c>
      <c r="E101" s="209" t="s">
        <v>20</v>
      </c>
      <c r="F101" s="210" t="s">
        <v>3579</v>
      </c>
      <c r="G101" s="208"/>
      <c r="H101" s="211">
        <v>133.28899999999999</v>
      </c>
      <c r="I101" s="212"/>
      <c r="J101" s="212"/>
      <c r="K101" s="208"/>
      <c r="L101" s="208"/>
      <c r="M101" s="213"/>
      <c r="N101" s="214"/>
      <c r="O101" s="215"/>
      <c r="P101" s="215"/>
      <c r="Q101" s="215"/>
      <c r="R101" s="215"/>
      <c r="S101" s="215"/>
      <c r="T101" s="215"/>
      <c r="U101" s="215"/>
      <c r="V101" s="215"/>
      <c r="W101" s="215"/>
      <c r="X101" s="216"/>
      <c r="AT101" s="217" t="s">
        <v>211</v>
      </c>
      <c r="AU101" s="217" t="s">
        <v>207</v>
      </c>
      <c r="AV101" s="14" t="s">
        <v>207</v>
      </c>
      <c r="AW101" s="14" t="s">
        <v>5</v>
      </c>
      <c r="AX101" s="14" t="s">
        <v>74</v>
      </c>
      <c r="AY101" s="217" t="s">
        <v>198</v>
      </c>
    </row>
    <row r="102" spans="1:65" s="13" customFormat="1" ht="11.25">
      <c r="B102" s="197"/>
      <c r="C102" s="198"/>
      <c r="D102" s="192" t="s">
        <v>211</v>
      </c>
      <c r="E102" s="199" t="s">
        <v>20</v>
      </c>
      <c r="F102" s="200" t="s">
        <v>1522</v>
      </c>
      <c r="G102" s="198"/>
      <c r="H102" s="199" t="s">
        <v>20</v>
      </c>
      <c r="I102" s="201"/>
      <c r="J102" s="201"/>
      <c r="K102" s="198"/>
      <c r="L102" s="198"/>
      <c r="M102" s="202"/>
      <c r="N102" s="203"/>
      <c r="O102" s="204"/>
      <c r="P102" s="204"/>
      <c r="Q102" s="204"/>
      <c r="R102" s="204"/>
      <c r="S102" s="204"/>
      <c r="T102" s="204"/>
      <c r="U102" s="204"/>
      <c r="V102" s="204"/>
      <c r="W102" s="204"/>
      <c r="X102" s="205"/>
      <c r="AT102" s="206" t="s">
        <v>211</v>
      </c>
      <c r="AU102" s="206" t="s">
        <v>207</v>
      </c>
      <c r="AV102" s="13" t="s">
        <v>82</v>
      </c>
      <c r="AW102" s="13" t="s">
        <v>5</v>
      </c>
      <c r="AX102" s="13" t="s">
        <v>74</v>
      </c>
      <c r="AY102" s="206" t="s">
        <v>198</v>
      </c>
    </row>
    <row r="103" spans="1:65" s="14" customFormat="1" ht="11.25">
      <c r="B103" s="207"/>
      <c r="C103" s="208"/>
      <c r="D103" s="192" t="s">
        <v>211</v>
      </c>
      <c r="E103" s="209" t="s">
        <v>20</v>
      </c>
      <c r="F103" s="210" t="s">
        <v>3579</v>
      </c>
      <c r="G103" s="208"/>
      <c r="H103" s="211">
        <v>133.28899999999999</v>
      </c>
      <c r="I103" s="212"/>
      <c r="J103" s="212"/>
      <c r="K103" s="208"/>
      <c r="L103" s="208"/>
      <c r="M103" s="213"/>
      <c r="N103" s="214"/>
      <c r="O103" s="215"/>
      <c r="P103" s="215"/>
      <c r="Q103" s="215"/>
      <c r="R103" s="215"/>
      <c r="S103" s="215"/>
      <c r="T103" s="215"/>
      <c r="U103" s="215"/>
      <c r="V103" s="215"/>
      <c r="W103" s="215"/>
      <c r="X103" s="216"/>
      <c r="AT103" s="217" t="s">
        <v>211</v>
      </c>
      <c r="AU103" s="217" t="s">
        <v>207</v>
      </c>
      <c r="AV103" s="14" t="s">
        <v>207</v>
      </c>
      <c r="AW103" s="14" t="s">
        <v>5</v>
      </c>
      <c r="AX103" s="14" t="s">
        <v>74</v>
      </c>
      <c r="AY103" s="217" t="s">
        <v>198</v>
      </c>
    </row>
    <row r="104" spans="1:65" s="13" customFormat="1" ht="11.25">
      <c r="B104" s="197"/>
      <c r="C104" s="198"/>
      <c r="D104" s="192" t="s">
        <v>211</v>
      </c>
      <c r="E104" s="199" t="s">
        <v>20</v>
      </c>
      <c r="F104" s="200" t="s">
        <v>1528</v>
      </c>
      <c r="G104" s="198"/>
      <c r="H104" s="199" t="s">
        <v>20</v>
      </c>
      <c r="I104" s="201"/>
      <c r="J104" s="201"/>
      <c r="K104" s="198"/>
      <c r="L104" s="198"/>
      <c r="M104" s="202"/>
      <c r="N104" s="203"/>
      <c r="O104" s="204"/>
      <c r="P104" s="204"/>
      <c r="Q104" s="204"/>
      <c r="R104" s="204"/>
      <c r="S104" s="204"/>
      <c r="T104" s="204"/>
      <c r="U104" s="204"/>
      <c r="V104" s="204"/>
      <c r="W104" s="204"/>
      <c r="X104" s="205"/>
      <c r="AT104" s="206" t="s">
        <v>211</v>
      </c>
      <c r="AU104" s="206" t="s">
        <v>207</v>
      </c>
      <c r="AV104" s="13" t="s">
        <v>82</v>
      </c>
      <c r="AW104" s="13" t="s">
        <v>5</v>
      </c>
      <c r="AX104" s="13" t="s">
        <v>74</v>
      </c>
      <c r="AY104" s="206" t="s">
        <v>198</v>
      </c>
    </row>
    <row r="105" spans="1:65" s="14" customFormat="1" ht="11.25">
      <c r="B105" s="207"/>
      <c r="C105" s="208"/>
      <c r="D105" s="192" t="s">
        <v>211</v>
      </c>
      <c r="E105" s="209" t="s">
        <v>20</v>
      </c>
      <c r="F105" s="210" t="s">
        <v>3580</v>
      </c>
      <c r="G105" s="208"/>
      <c r="H105" s="211">
        <v>142.79</v>
      </c>
      <c r="I105" s="212"/>
      <c r="J105" s="212"/>
      <c r="K105" s="208"/>
      <c r="L105" s="208"/>
      <c r="M105" s="213"/>
      <c r="N105" s="214"/>
      <c r="O105" s="215"/>
      <c r="P105" s="215"/>
      <c r="Q105" s="215"/>
      <c r="R105" s="215"/>
      <c r="S105" s="215"/>
      <c r="T105" s="215"/>
      <c r="U105" s="215"/>
      <c r="V105" s="215"/>
      <c r="W105" s="215"/>
      <c r="X105" s="216"/>
      <c r="AT105" s="217" t="s">
        <v>211</v>
      </c>
      <c r="AU105" s="217" t="s">
        <v>207</v>
      </c>
      <c r="AV105" s="14" t="s">
        <v>207</v>
      </c>
      <c r="AW105" s="14" t="s">
        <v>5</v>
      </c>
      <c r="AX105" s="14" t="s">
        <v>74</v>
      </c>
      <c r="AY105" s="217" t="s">
        <v>198</v>
      </c>
    </row>
    <row r="106" spans="1:65" s="16" customFormat="1" ht="11.25">
      <c r="B106" s="229"/>
      <c r="C106" s="230"/>
      <c r="D106" s="192" t="s">
        <v>211</v>
      </c>
      <c r="E106" s="231" t="s">
        <v>20</v>
      </c>
      <c r="F106" s="232" t="s">
        <v>282</v>
      </c>
      <c r="G106" s="230"/>
      <c r="H106" s="233">
        <v>409.36799999999999</v>
      </c>
      <c r="I106" s="234"/>
      <c r="J106" s="234"/>
      <c r="K106" s="230"/>
      <c r="L106" s="230"/>
      <c r="M106" s="235"/>
      <c r="N106" s="236"/>
      <c r="O106" s="237"/>
      <c r="P106" s="237"/>
      <c r="Q106" s="237"/>
      <c r="R106" s="237"/>
      <c r="S106" s="237"/>
      <c r="T106" s="237"/>
      <c r="U106" s="237"/>
      <c r="V106" s="237"/>
      <c r="W106" s="237"/>
      <c r="X106" s="238"/>
      <c r="AT106" s="239" t="s">
        <v>211</v>
      </c>
      <c r="AU106" s="239" t="s">
        <v>207</v>
      </c>
      <c r="AV106" s="16" t="s">
        <v>206</v>
      </c>
      <c r="AW106" s="16" t="s">
        <v>5</v>
      </c>
      <c r="AX106" s="16" t="s">
        <v>82</v>
      </c>
      <c r="AY106" s="239" t="s">
        <v>198</v>
      </c>
    </row>
    <row r="107" spans="1:65" s="14" customFormat="1" ht="11.25">
      <c r="B107" s="207"/>
      <c r="C107" s="208"/>
      <c r="D107" s="192" t="s">
        <v>211</v>
      </c>
      <c r="E107" s="208"/>
      <c r="F107" s="210" t="s">
        <v>3586</v>
      </c>
      <c r="G107" s="208"/>
      <c r="H107" s="211">
        <v>73686.240000000005</v>
      </c>
      <c r="I107" s="212"/>
      <c r="J107" s="212"/>
      <c r="K107" s="208"/>
      <c r="L107" s="208"/>
      <c r="M107" s="213"/>
      <c r="N107" s="214"/>
      <c r="O107" s="215"/>
      <c r="P107" s="215"/>
      <c r="Q107" s="215"/>
      <c r="R107" s="215"/>
      <c r="S107" s="215"/>
      <c r="T107" s="215"/>
      <c r="U107" s="215"/>
      <c r="V107" s="215"/>
      <c r="W107" s="215"/>
      <c r="X107" s="216"/>
      <c r="AT107" s="217" t="s">
        <v>211</v>
      </c>
      <c r="AU107" s="217" t="s">
        <v>207</v>
      </c>
      <c r="AV107" s="14" t="s">
        <v>207</v>
      </c>
      <c r="AW107" s="14" t="s">
        <v>4</v>
      </c>
      <c r="AX107" s="14" t="s">
        <v>82</v>
      </c>
      <c r="AY107" s="217" t="s">
        <v>198</v>
      </c>
    </row>
    <row r="108" spans="1:65" s="2" customFormat="1" ht="24">
      <c r="A108" s="36"/>
      <c r="B108" s="37"/>
      <c r="C108" s="178" t="s">
        <v>221</v>
      </c>
      <c r="D108" s="178" t="s">
        <v>201</v>
      </c>
      <c r="E108" s="179" t="s">
        <v>3587</v>
      </c>
      <c r="F108" s="180" t="s">
        <v>3588</v>
      </c>
      <c r="G108" s="181" t="s">
        <v>254</v>
      </c>
      <c r="H108" s="182">
        <v>409.36799999999999</v>
      </c>
      <c r="I108" s="183"/>
      <c r="J108" s="183"/>
      <c r="K108" s="184">
        <f>ROUND(P108*H108,2)</f>
        <v>0</v>
      </c>
      <c r="L108" s="180" t="s">
        <v>205</v>
      </c>
      <c r="M108" s="41"/>
      <c r="N108" s="185" t="s">
        <v>20</v>
      </c>
      <c r="O108" s="186" t="s">
        <v>44</v>
      </c>
      <c r="P108" s="187">
        <f>I108+J108</f>
        <v>0</v>
      </c>
      <c r="Q108" s="187">
        <f>ROUND(I108*H108,2)</f>
        <v>0</v>
      </c>
      <c r="R108" s="187">
        <f>ROUND(J108*H108,2)</f>
        <v>0</v>
      </c>
      <c r="S108" s="66"/>
      <c r="T108" s="188">
        <f>S108*H108</f>
        <v>0</v>
      </c>
      <c r="U108" s="188">
        <v>0</v>
      </c>
      <c r="V108" s="188">
        <f>U108*H108</f>
        <v>0</v>
      </c>
      <c r="W108" s="188">
        <v>0</v>
      </c>
      <c r="X108" s="189">
        <f>W108*H108</f>
        <v>0</v>
      </c>
      <c r="Y108" s="36"/>
      <c r="Z108" s="36"/>
      <c r="AA108" s="36"/>
      <c r="AB108" s="36"/>
      <c r="AC108" s="36"/>
      <c r="AD108" s="36"/>
      <c r="AE108" s="36"/>
      <c r="AR108" s="190" t="s">
        <v>206</v>
      </c>
      <c r="AT108" s="190" t="s">
        <v>201</v>
      </c>
      <c r="AU108" s="190" t="s">
        <v>207</v>
      </c>
      <c r="AY108" s="19" t="s">
        <v>198</v>
      </c>
      <c r="BE108" s="191">
        <f>IF(O108="základní",K108,0)</f>
        <v>0</v>
      </c>
      <c r="BF108" s="191">
        <f>IF(O108="snížená",K108,0)</f>
        <v>0</v>
      </c>
      <c r="BG108" s="191">
        <f>IF(O108="zákl. přenesená",K108,0)</f>
        <v>0</v>
      </c>
      <c r="BH108" s="191">
        <f>IF(O108="sníž. přenesená",K108,0)</f>
        <v>0</v>
      </c>
      <c r="BI108" s="191">
        <f>IF(O108="nulová",K108,0)</f>
        <v>0</v>
      </c>
      <c r="BJ108" s="19" t="s">
        <v>207</v>
      </c>
      <c r="BK108" s="191">
        <f>ROUND(P108*H108,2)</f>
        <v>0</v>
      </c>
      <c r="BL108" s="19" t="s">
        <v>206</v>
      </c>
      <c r="BM108" s="190" t="s">
        <v>3589</v>
      </c>
    </row>
    <row r="109" spans="1:65" s="2" customFormat="1" ht="19.5">
      <c r="A109" s="36"/>
      <c r="B109" s="37"/>
      <c r="C109" s="38"/>
      <c r="D109" s="192" t="s">
        <v>209</v>
      </c>
      <c r="E109" s="38"/>
      <c r="F109" s="193" t="s">
        <v>3590</v>
      </c>
      <c r="G109" s="38"/>
      <c r="H109" s="38"/>
      <c r="I109" s="194"/>
      <c r="J109" s="194"/>
      <c r="K109" s="38"/>
      <c r="L109" s="38"/>
      <c r="M109" s="41"/>
      <c r="N109" s="195"/>
      <c r="O109" s="196"/>
      <c r="P109" s="66"/>
      <c r="Q109" s="66"/>
      <c r="R109" s="66"/>
      <c r="S109" s="66"/>
      <c r="T109" s="66"/>
      <c r="U109" s="66"/>
      <c r="V109" s="66"/>
      <c r="W109" s="66"/>
      <c r="X109" s="67"/>
      <c r="Y109" s="36"/>
      <c r="Z109" s="36"/>
      <c r="AA109" s="36"/>
      <c r="AB109" s="36"/>
      <c r="AC109" s="36"/>
      <c r="AD109" s="36"/>
      <c r="AE109" s="36"/>
      <c r="AT109" s="19" t="s">
        <v>209</v>
      </c>
      <c r="AU109" s="19" t="s">
        <v>207</v>
      </c>
    </row>
    <row r="110" spans="1:65" s="13" customFormat="1" ht="11.25">
      <c r="B110" s="197"/>
      <c r="C110" s="198"/>
      <c r="D110" s="192" t="s">
        <v>211</v>
      </c>
      <c r="E110" s="199" t="s">
        <v>20</v>
      </c>
      <c r="F110" s="200" t="s">
        <v>1656</v>
      </c>
      <c r="G110" s="198"/>
      <c r="H110" s="199" t="s">
        <v>20</v>
      </c>
      <c r="I110" s="201"/>
      <c r="J110" s="201"/>
      <c r="K110" s="198"/>
      <c r="L110" s="198"/>
      <c r="M110" s="202"/>
      <c r="N110" s="203"/>
      <c r="O110" s="204"/>
      <c r="P110" s="204"/>
      <c r="Q110" s="204"/>
      <c r="R110" s="204"/>
      <c r="S110" s="204"/>
      <c r="T110" s="204"/>
      <c r="U110" s="204"/>
      <c r="V110" s="204"/>
      <c r="W110" s="204"/>
      <c r="X110" s="205"/>
      <c r="AT110" s="206" t="s">
        <v>211</v>
      </c>
      <c r="AU110" s="206" t="s">
        <v>207</v>
      </c>
      <c r="AV110" s="13" t="s">
        <v>82</v>
      </c>
      <c r="AW110" s="13" t="s">
        <v>5</v>
      </c>
      <c r="AX110" s="13" t="s">
        <v>74</v>
      </c>
      <c r="AY110" s="206" t="s">
        <v>198</v>
      </c>
    </row>
    <row r="111" spans="1:65" s="13" customFormat="1" ht="11.25">
      <c r="B111" s="197"/>
      <c r="C111" s="198"/>
      <c r="D111" s="192" t="s">
        <v>211</v>
      </c>
      <c r="E111" s="199" t="s">
        <v>20</v>
      </c>
      <c r="F111" s="200" t="s">
        <v>1525</v>
      </c>
      <c r="G111" s="198"/>
      <c r="H111" s="199" t="s">
        <v>20</v>
      </c>
      <c r="I111" s="201"/>
      <c r="J111" s="201"/>
      <c r="K111" s="198"/>
      <c r="L111" s="198"/>
      <c r="M111" s="202"/>
      <c r="N111" s="203"/>
      <c r="O111" s="204"/>
      <c r="P111" s="204"/>
      <c r="Q111" s="204"/>
      <c r="R111" s="204"/>
      <c r="S111" s="204"/>
      <c r="T111" s="204"/>
      <c r="U111" s="204"/>
      <c r="V111" s="204"/>
      <c r="W111" s="204"/>
      <c r="X111" s="205"/>
      <c r="AT111" s="206" t="s">
        <v>211</v>
      </c>
      <c r="AU111" s="206" t="s">
        <v>207</v>
      </c>
      <c r="AV111" s="13" t="s">
        <v>82</v>
      </c>
      <c r="AW111" s="13" t="s">
        <v>5</v>
      </c>
      <c r="AX111" s="13" t="s">
        <v>74</v>
      </c>
      <c r="AY111" s="206" t="s">
        <v>198</v>
      </c>
    </row>
    <row r="112" spans="1:65" s="14" customFormat="1" ht="11.25">
      <c r="B112" s="207"/>
      <c r="C112" s="208"/>
      <c r="D112" s="192" t="s">
        <v>211</v>
      </c>
      <c r="E112" s="209" t="s">
        <v>20</v>
      </c>
      <c r="F112" s="210" t="s">
        <v>3579</v>
      </c>
      <c r="G112" s="208"/>
      <c r="H112" s="211">
        <v>133.28899999999999</v>
      </c>
      <c r="I112" s="212"/>
      <c r="J112" s="212"/>
      <c r="K112" s="208"/>
      <c r="L112" s="208"/>
      <c r="M112" s="213"/>
      <c r="N112" s="214"/>
      <c r="O112" s="215"/>
      <c r="P112" s="215"/>
      <c r="Q112" s="215"/>
      <c r="R112" s="215"/>
      <c r="S112" s="215"/>
      <c r="T112" s="215"/>
      <c r="U112" s="215"/>
      <c r="V112" s="215"/>
      <c r="W112" s="215"/>
      <c r="X112" s="216"/>
      <c r="AT112" s="217" t="s">
        <v>211</v>
      </c>
      <c r="AU112" s="217" t="s">
        <v>207</v>
      </c>
      <c r="AV112" s="14" t="s">
        <v>207</v>
      </c>
      <c r="AW112" s="14" t="s">
        <v>5</v>
      </c>
      <c r="AX112" s="14" t="s">
        <v>74</v>
      </c>
      <c r="AY112" s="217" t="s">
        <v>198</v>
      </c>
    </row>
    <row r="113" spans="1:65" s="13" customFormat="1" ht="11.25">
      <c r="B113" s="197"/>
      <c r="C113" s="198"/>
      <c r="D113" s="192" t="s">
        <v>211</v>
      </c>
      <c r="E113" s="199" t="s">
        <v>20</v>
      </c>
      <c r="F113" s="200" t="s">
        <v>1522</v>
      </c>
      <c r="G113" s="198"/>
      <c r="H113" s="199" t="s">
        <v>20</v>
      </c>
      <c r="I113" s="201"/>
      <c r="J113" s="201"/>
      <c r="K113" s="198"/>
      <c r="L113" s="198"/>
      <c r="M113" s="202"/>
      <c r="N113" s="203"/>
      <c r="O113" s="204"/>
      <c r="P113" s="204"/>
      <c r="Q113" s="204"/>
      <c r="R113" s="204"/>
      <c r="S113" s="204"/>
      <c r="T113" s="204"/>
      <c r="U113" s="204"/>
      <c r="V113" s="204"/>
      <c r="W113" s="204"/>
      <c r="X113" s="205"/>
      <c r="AT113" s="206" t="s">
        <v>211</v>
      </c>
      <c r="AU113" s="206" t="s">
        <v>207</v>
      </c>
      <c r="AV113" s="13" t="s">
        <v>82</v>
      </c>
      <c r="AW113" s="13" t="s">
        <v>5</v>
      </c>
      <c r="AX113" s="13" t="s">
        <v>74</v>
      </c>
      <c r="AY113" s="206" t="s">
        <v>198</v>
      </c>
    </row>
    <row r="114" spans="1:65" s="14" customFormat="1" ht="11.25">
      <c r="B114" s="207"/>
      <c r="C114" s="208"/>
      <c r="D114" s="192" t="s">
        <v>211</v>
      </c>
      <c r="E114" s="209" t="s">
        <v>20</v>
      </c>
      <c r="F114" s="210" t="s">
        <v>3579</v>
      </c>
      <c r="G114" s="208"/>
      <c r="H114" s="211">
        <v>133.28899999999999</v>
      </c>
      <c r="I114" s="212"/>
      <c r="J114" s="212"/>
      <c r="K114" s="208"/>
      <c r="L114" s="208"/>
      <c r="M114" s="213"/>
      <c r="N114" s="214"/>
      <c r="O114" s="215"/>
      <c r="P114" s="215"/>
      <c r="Q114" s="215"/>
      <c r="R114" s="215"/>
      <c r="S114" s="215"/>
      <c r="T114" s="215"/>
      <c r="U114" s="215"/>
      <c r="V114" s="215"/>
      <c r="W114" s="215"/>
      <c r="X114" s="216"/>
      <c r="AT114" s="217" t="s">
        <v>211</v>
      </c>
      <c r="AU114" s="217" t="s">
        <v>207</v>
      </c>
      <c r="AV114" s="14" t="s">
        <v>207</v>
      </c>
      <c r="AW114" s="14" t="s">
        <v>5</v>
      </c>
      <c r="AX114" s="14" t="s">
        <v>74</v>
      </c>
      <c r="AY114" s="217" t="s">
        <v>198</v>
      </c>
    </row>
    <row r="115" spans="1:65" s="13" customFormat="1" ht="11.25">
      <c r="B115" s="197"/>
      <c r="C115" s="198"/>
      <c r="D115" s="192" t="s">
        <v>211</v>
      </c>
      <c r="E115" s="199" t="s">
        <v>20</v>
      </c>
      <c r="F115" s="200" t="s">
        <v>1528</v>
      </c>
      <c r="G115" s="198"/>
      <c r="H115" s="199" t="s">
        <v>20</v>
      </c>
      <c r="I115" s="201"/>
      <c r="J115" s="201"/>
      <c r="K115" s="198"/>
      <c r="L115" s="198"/>
      <c r="M115" s="202"/>
      <c r="N115" s="203"/>
      <c r="O115" s="204"/>
      <c r="P115" s="204"/>
      <c r="Q115" s="204"/>
      <c r="R115" s="204"/>
      <c r="S115" s="204"/>
      <c r="T115" s="204"/>
      <c r="U115" s="204"/>
      <c r="V115" s="204"/>
      <c r="W115" s="204"/>
      <c r="X115" s="205"/>
      <c r="AT115" s="206" t="s">
        <v>211</v>
      </c>
      <c r="AU115" s="206" t="s">
        <v>207</v>
      </c>
      <c r="AV115" s="13" t="s">
        <v>82</v>
      </c>
      <c r="AW115" s="13" t="s">
        <v>5</v>
      </c>
      <c r="AX115" s="13" t="s">
        <v>74</v>
      </c>
      <c r="AY115" s="206" t="s">
        <v>198</v>
      </c>
    </row>
    <row r="116" spans="1:65" s="14" customFormat="1" ht="11.25">
      <c r="B116" s="207"/>
      <c r="C116" s="208"/>
      <c r="D116" s="192" t="s">
        <v>211</v>
      </c>
      <c r="E116" s="209" t="s">
        <v>20</v>
      </c>
      <c r="F116" s="210" t="s">
        <v>3580</v>
      </c>
      <c r="G116" s="208"/>
      <c r="H116" s="211">
        <v>142.79</v>
      </c>
      <c r="I116" s="212"/>
      <c r="J116" s="212"/>
      <c r="K116" s="208"/>
      <c r="L116" s="208"/>
      <c r="M116" s="213"/>
      <c r="N116" s="214"/>
      <c r="O116" s="215"/>
      <c r="P116" s="215"/>
      <c r="Q116" s="215"/>
      <c r="R116" s="215"/>
      <c r="S116" s="215"/>
      <c r="T116" s="215"/>
      <c r="U116" s="215"/>
      <c r="V116" s="215"/>
      <c r="W116" s="215"/>
      <c r="X116" s="216"/>
      <c r="AT116" s="217" t="s">
        <v>211</v>
      </c>
      <c r="AU116" s="217" t="s">
        <v>207</v>
      </c>
      <c r="AV116" s="14" t="s">
        <v>207</v>
      </c>
      <c r="AW116" s="14" t="s">
        <v>5</v>
      </c>
      <c r="AX116" s="14" t="s">
        <v>74</v>
      </c>
      <c r="AY116" s="217" t="s">
        <v>198</v>
      </c>
    </row>
    <row r="117" spans="1:65" s="16" customFormat="1" ht="11.25">
      <c r="B117" s="229"/>
      <c r="C117" s="230"/>
      <c r="D117" s="192" t="s">
        <v>211</v>
      </c>
      <c r="E117" s="231" t="s">
        <v>20</v>
      </c>
      <c r="F117" s="232" t="s">
        <v>282</v>
      </c>
      <c r="G117" s="230"/>
      <c r="H117" s="233">
        <v>409.36799999999999</v>
      </c>
      <c r="I117" s="234"/>
      <c r="J117" s="234"/>
      <c r="K117" s="230"/>
      <c r="L117" s="230"/>
      <c r="M117" s="235"/>
      <c r="N117" s="236"/>
      <c r="O117" s="237"/>
      <c r="P117" s="237"/>
      <c r="Q117" s="237"/>
      <c r="R117" s="237"/>
      <c r="S117" s="237"/>
      <c r="T117" s="237"/>
      <c r="U117" s="237"/>
      <c r="V117" s="237"/>
      <c r="W117" s="237"/>
      <c r="X117" s="238"/>
      <c r="AT117" s="239" t="s">
        <v>211</v>
      </c>
      <c r="AU117" s="239" t="s">
        <v>207</v>
      </c>
      <c r="AV117" s="16" t="s">
        <v>206</v>
      </c>
      <c r="AW117" s="16" t="s">
        <v>5</v>
      </c>
      <c r="AX117" s="16" t="s">
        <v>82</v>
      </c>
      <c r="AY117" s="239" t="s">
        <v>198</v>
      </c>
    </row>
    <row r="118" spans="1:65" s="2" customFormat="1" ht="24.2" customHeight="1">
      <c r="A118" s="36"/>
      <c r="B118" s="37"/>
      <c r="C118" s="178" t="s">
        <v>206</v>
      </c>
      <c r="D118" s="178" t="s">
        <v>201</v>
      </c>
      <c r="E118" s="179" t="s">
        <v>3591</v>
      </c>
      <c r="F118" s="180" t="s">
        <v>3592</v>
      </c>
      <c r="G118" s="181" t="s">
        <v>254</v>
      </c>
      <c r="H118" s="182">
        <v>106.828</v>
      </c>
      <c r="I118" s="183"/>
      <c r="J118" s="183"/>
      <c r="K118" s="184">
        <f>ROUND(P118*H118,2)</f>
        <v>0</v>
      </c>
      <c r="L118" s="180" t="s">
        <v>205</v>
      </c>
      <c r="M118" s="41"/>
      <c r="N118" s="185" t="s">
        <v>20</v>
      </c>
      <c r="O118" s="186" t="s">
        <v>44</v>
      </c>
      <c r="P118" s="187">
        <f>I118+J118</f>
        <v>0</v>
      </c>
      <c r="Q118" s="187">
        <f>ROUND(I118*H118,2)</f>
        <v>0</v>
      </c>
      <c r="R118" s="187">
        <f>ROUND(J118*H118,2)</f>
        <v>0</v>
      </c>
      <c r="S118" s="66"/>
      <c r="T118" s="188">
        <f>S118*H118</f>
        <v>0</v>
      </c>
      <c r="U118" s="188">
        <v>0</v>
      </c>
      <c r="V118" s="188">
        <f>U118*H118</f>
        <v>0</v>
      </c>
      <c r="W118" s="188">
        <v>0</v>
      </c>
      <c r="X118" s="189">
        <f>W118*H118</f>
        <v>0</v>
      </c>
      <c r="Y118" s="36"/>
      <c r="Z118" s="36"/>
      <c r="AA118" s="36"/>
      <c r="AB118" s="36"/>
      <c r="AC118" s="36"/>
      <c r="AD118" s="36"/>
      <c r="AE118" s="36"/>
      <c r="AR118" s="190" t="s">
        <v>206</v>
      </c>
      <c r="AT118" s="190" t="s">
        <v>201</v>
      </c>
      <c r="AU118" s="190" t="s">
        <v>207</v>
      </c>
      <c r="AY118" s="19" t="s">
        <v>198</v>
      </c>
      <c r="BE118" s="191">
        <f>IF(O118="základní",K118,0)</f>
        <v>0</v>
      </c>
      <c r="BF118" s="191">
        <f>IF(O118="snížená",K118,0)</f>
        <v>0</v>
      </c>
      <c r="BG118" s="191">
        <f>IF(O118="zákl. přenesená",K118,0)</f>
        <v>0</v>
      </c>
      <c r="BH118" s="191">
        <f>IF(O118="sníž. přenesená",K118,0)</f>
        <v>0</v>
      </c>
      <c r="BI118" s="191">
        <f>IF(O118="nulová",K118,0)</f>
        <v>0</v>
      </c>
      <c r="BJ118" s="19" t="s">
        <v>207</v>
      </c>
      <c r="BK118" s="191">
        <f>ROUND(P118*H118,2)</f>
        <v>0</v>
      </c>
      <c r="BL118" s="19" t="s">
        <v>206</v>
      </c>
      <c r="BM118" s="190" t="s">
        <v>3593</v>
      </c>
    </row>
    <row r="119" spans="1:65" s="2" customFormat="1" ht="11.25">
      <c r="A119" s="36"/>
      <c r="B119" s="37"/>
      <c r="C119" s="38"/>
      <c r="D119" s="192" t="s">
        <v>209</v>
      </c>
      <c r="E119" s="38"/>
      <c r="F119" s="193" t="s">
        <v>3594</v>
      </c>
      <c r="G119" s="38"/>
      <c r="H119" s="38"/>
      <c r="I119" s="194"/>
      <c r="J119" s="194"/>
      <c r="K119" s="38"/>
      <c r="L119" s="38"/>
      <c r="M119" s="41"/>
      <c r="N119" s="195"/>
      <c r="O119" s="196"/>
      <c r="P119" s="66"/>
      <c r="Q119" s="66"/>
      <c r="R119" s="66"/>
      <c r="S119" s="66"/>
      <c r="T119" s="66"/>
      <c r="U119" s="66"/>
      <c r="V119" s="66"/>
      <c r="W119" s="66"/>
      <c r="X119" s="67"/>
      <c r="Y119" s="36"/>
      <c r="Z119" s="36"/>
      <c r="AA119" s="36"/>
      <c r="AB119" s="36"/>
      <c r="AC119" s="36"/>
      <c r="AD119" s="36"/>
      <c r="AE119" s="36"/>
      <c r="AT119" s="19" t="s">
        <v>209</v>
      </c>
      <c r="AU119" s="19" t="s">
        <v>207</v>
      </c>
    </row>
    <row r="120" spans="1:65" s="13" customFormat="1" ht="11.25">
      <c r="B120" s="197"/>
      <c r="C120" s="198"/>
      <c r="D120" s="192" t="s">
        <v>211</v>
      </c>
      <c r="E120" s="199" t="s">
        <v>20</v>
      </c>
      <c r="F120" s="200" t="s">
        <v>1525</v>
      </c>
      <c r="G120" s="198"/>
      <c r="H120" s="199" t="s">
        <v>20</v>
      </c>
      <c r="I120" s="201"/>
      <c r="J120" s="201"/>
      <c r="K120" s="198"/>
      <c r="L120" s="198"/>
      <c r="M120" s="202"/>
      <c r="N120" s="203"/>
      <c r="O120" s="204"/>
      <c r="P120" s="204"/>
      <c r="Q120" s="204"/>
      <c r="R120" s="204"/>
      <c r="S120" s="204"/>
      <c r="T120" s="204"/>
      <c r="U120" s="204"/>
      <c r="V120" s="204"/>
      <c r="W120" s="204"/>
      <c r="X120" s="205"/>
      <c r="AT120" s="206" t="s">
        <v>211</v>
      </c>
      <c r="AU120" s="206" t="s">
        <v>207</v>
      </c>
      <c r="AV120" s="13" t="s">
        <v>82</v>
      </c>
      <c r="AW120" s="13" t="s">
        <v>5</v>
      </c>
      <c r="AX120" s="13" t="s">
        <v>74</v>
      </c>
      <c r="AY120" s="206" t="s">
        <v>198</v>
      </c>
    </row>
    <row r="121" spans="1:65" s="14" customFormat="1" ht="11.25">
      <c r="B121" s="207"/>
      <c r="C121" s="208"/>
      <c r="D121" s="192" t="s">
        <v>211</v>
      </c>
      <c r="E121" s="209" t="s">
        <v>20</v>
      </c>
      <c r="F121" s="210" t="s">
        <v>3595</v>
      </c>
      <c r="G121" s="208"/>
      <c r="H121" s="211">
        <v>42.314</v>
      </c>
      <c r="I121" s="212"/>
      <c r="J121" s="212"/>
      <c r="K121" s="208"/>
      <c r="L121" s="208"/>
      <c r="M121" s="213"/>
      <c r="N121" s="214"/>
      <c r="O121" s="215"/>
      <c r="P121" s="215"/>
      <c r="Q121" s="215"/>
      <c r="R121" s="215"/>
      <c r="S121" s="215"/>
      <c r="T121" s="215"/>
      <c r="U121" s="215"/>
      <c r="V121" s="215"/>
      <c r="W121" s="215"/>
      <c r="X121" s="216"/>
      <c r="AT121" s="217" t="s">
        <v>211</v>
      </c>
      <c r="AU121" s="217" t="s">
        <v>207</v>
      </c>
      <c r="AV121" s="14" t="s">
        <v>207</v>
      </c>
      <c r="AW121" s="14" t="s">
        <v>5</v>
      </c>
      <c r="AX121" s="14" t="s">
        <v>74</v>
      </c>
      <c r="AY121" s="217" t="s">
        <v>198</v>
      </c>
    </row>
    <row r="122" spans="1:65" s="13" customFormat="1" ht="11.25">
      <c r="B122" s="197"/>
      <c r="C122" s="198"/>
      <c r="D122" s="192" t="s">
        <v>211</v>
      </c>
      <c r="E122" s="199" t="s">
        <v>20</v>
      </c>
      <c r="F122" s="200" t="s">
        <v>1522</v>
      </c>
      <c r="G122" s="198"/>
      <c r="H122" s="199" t="s">
        <v>20</v>
      </c>
      <c r="I122" s="201"/>
      <c r="J122" s="201"/>
      <c r="K122" s="198"/>
      <c r="L122" s="198"/>
      <c r="M122" s="202"/>
      <c r="N122" s="203"/>
      <c r="O122" s="204"/>
      <c r="P122" s="204"/>
      <c r="Q122" s="204"/>
      <c r="R122" s="204"/>
      <c r="S122" s="204"/>
      <c r="T122" s="204"/>
      <c r="U122" s="204"/>
      <c r="V122" s="204"/>
      <c r="W122" s="204"/>
      <c r="X122" s="205"/>
      <c r="AT122" s="206" t="s">
        <v>211</v>
      </c>
      <c r="AU122" s="206" t="s">
        <v>207</v>
      </c>
      <c r="AV122" s="13" t="s">
        <v>82</v>
      </c>
      <c r="AW122" s="13" t="s">
        <v>5</v>
      </c>
      <c r="AX122" s="13" t="s">
        <v>74</v>
      </c>
      <c r="AY122" s="206" t="s">
        <v>198</v>
      </c>
    </row>
    <row r="123" spans="1:65" s="14" customFormat="1" ht="11.25">
      <c r="B123" s="207"/>
      <c r="C123" s="208"/>
      <c r="D123" s="192" t="s">
        <v>211</v>
      </c>
      <c r="E123" s="209" t="s">
        <v>20</v>
      </c>
      <c r="F123" s="210" t="s">
        <v>3595</v>
      </c>
      <c r="G123" s="208"/>
      <c r="H123" s="211">
        <v>42.314</v>
      </c>
      <c r="I123" s="212"/>
      <c r="J123" s="212"/>
      <c r="K123" s="208"/>
      <c r="L123" s="208"/>
      <c r="M123" s="213"/>
      <c r="N123" s="214"/>
      <c r="O123" s="215"/>
      <c r="P123" s="215"/>
      <c r="Q123" s="215"/>
      <c r="R123" s="215"/>
      <c r="S123" s="215"/>
      <c r="T123" s="215"/>
      <c r="U123" s="215"/>
      <c r="V123" s="215"/>
      <c r="W123" s="215"/>
      <c r="X123" s="216"/>
      <c r="AT123" s="217" t="s">
        <v>211</v>
      </c>
      <c r="AU123" s="217" t="s">
        <v>207</v>
      </c>
      <c r="AV123" s="14" t="s">
        <v>207</v>
      </c>
      <c r="AW123" s="14" t="s">
        <v>5</v>
      </c>
      <c r="AX123" s="14" t="s">
        <v>74</v>
      </c>
      <c r="AY123" s="217" t="s">
        <v>198</v>
      </c>
    </row>
    <row r="124" spans="1:65" s="13" customFormat="1" ht="11.25">
      <c r="B124" s="197"/>
      <c r="C124" s="198"/>
      <c r="D124" s="192" t="s">
        <v>211</v>
      </c>
      <c r="E124" s="199" t="s">
        <v>20</v>
      </c>
      <c r="F124" s="200" t="s">
        <v>1528</v>
      </c>
      <c r="G124" s="198"/>
      <c r="H124" s="199" t="s">
        <v>20</v>
      </c>
      <c r="I124" s="201"/>
      <c r="J124" s="201"/>
      <c r="K124" s="198"/>
      <c r="L124" s="198"/>
      <c r="M124" s="202"/>
      <c r="N124" s="203"/>
      <c r="O124" s="204"/>
      <c r="P124" s="204"/>
      <c r="Q124" s="204"/>
      <c r="R124" s="204"/>
      <c r="S124" s="204"/>
      <c r="T124" s="204"/>
      <c r="U124" s="204"/>
      <c r="V124" s="204"/>
      <c r="W124" s="204"/>
      <c r="X124" s="205"/>
      <c r="AT124" s="206" t="s">
        <v>211</v>
      </c>
      <c r="AU124" s="206" t="s">
        <v>207</v>
      </c>
      <c r="AV124" s="13" t="s">
        <v>82</v>
      </c>
      <c r="AW124" s="13" t="s">
        <v>5</v>
      </c>
      <c r="AX124" s="13" t="s">
        <v>74</v>
      </c>
      <c r="AY124" s="206" t="s">
        <v>198</v>
      </c>
    </row>
    <row r="125" spans="1:65" s="14" customFormat="1" ht="11.25">
      <c r="B125" s="207"/>
      <c r="C125" s="208"/>
      <c r="D125" s="192" t="s">
        <v>211</v>
      </c>
      <c r="E125" s="209" t="s">
        <v>20</v>
      </c>
      <c r="F125" s="210" t="s">
        <v>3596</v>
      </c>
      <c r="G125" s="208"/>
      <c r="H125" s="211">
        <v>22.2</v>
      </c>
      <c r="I125" s="212"/>
      <c r="J125" s="212"/>
      <c r="K125" s="208"/>
      <c r="L125" s="208"/>
      <c r="M125" s="213"/>
      <c r="N125" s="214"/>
      <c r="O125" s="215"/>
      <c r="P125" s="215"/>
      <c r="Q125" s="215"/>
      <c r="R125" s="215"/>
      <c r="S125" s="215"/>
      <c r="T125" s="215"/>
      <c r="U125" s="215"/>
      <c r="V125" s="215"/>
      <c r="W125" s="215"/>
      <c r="X125" s="216"/>
      <c r="AT125" s="217" t="s">
        <v>211</v>
      </c>
      <c r="AU125" s="217" t="s">
        <v>207</v>
      </c>
      <c r="AV125" s="14" t="s">
        <v>207</v>
      </c>
      <c r="AW125" s="14" t="s">
        <v>5</v>
      </c>
      <c r="AX125" s="14" t="s">
        <v>74</v>
      </c>
      <c r="AY125" s="217" t="s">
        <v>198</v>
      </c>
    </row>
    <row r="126" spans="1:65" s="16" customFormat="1" ht="11.25">
      <c r="B126" s="229"/>
      <c r="C126" s="230"/>
      <c r="D126" s="192" t="s">
        <v>211</v>
      </c>
      <c r="E126" s="231" t="s">
        <v>20</v>
      </c>
      <c r="F126" s="232" t="s">
        <v>282</v>
      </c>
      <c r="G126" s="230"/>
      <c r="H126" s="233">
        <v>106.828</v>
      </c>
      <c r="I126" s="234"/>
      <c r="J126" s="234"/>
      <c r="K126" s="230"/>
      <c r="L126" s="230"/>
      <c r="M126" s="235"/>
      <c r="N126" s="236"/>
      <c r="O126" s="237"/>
      <c r="P126" s="237"/>
      <c r="Q126" s="237"/>
      <c r="R126" s="237"/>
      <c r="S126" s="237"/>
      <c r="T126" s="237"/>
      <c r="U126" s="237"/>
      <c r="V126" s="237"/>
      <c r="W126" s="237"/>
      <c r="X126" s="238"/>
      <c r="AT126" s="239" t="s">
        <v>211</v>
      </c>
      <c r="AU126" s="239" t="s">
        <v>207</v>
      </c>
      <c r="AV126" s="16" t="s">
        <v>206</v>
      </c>
      <c r="AW126" s="16" t="s">
        <v>5</v>
      </c>
      <c r="AX126" s="16" t="s">
        <v>82</v>
      </c>
      <c r="AY126" s="239" t="s">
        <v>198</v>
      </c>
    </row>
    <row r="127" spans="1:65" s="2" customFormat="1" ht="24.2" customHeight="1">
      <c r="A127" s="36"/>
      <c r="B127" s="37"/>
      <c r="C127" s="178" t="s">
        <v>283</v>
      </c>
      <c r="D127" s="178" t="s">
        <v>201</v>
      </c>
      <c r="E127" s="179" t="s">
        <v>3597</v>
      </c>
      <c r="F127" s="180" t="s">
        <v>3598</v>
      </c>
      <c r="G127" s="181" t="s">
        <v>254</v>
      </c>
      <c r="H127" s="182">
        <v>19229.04</v>
      </c>
      <c r="I127" s="183"/>
      <c r="J127" s="183"/>
      <c r="K127" s="184">
        <f>ROUND(P127*H127,2)</f>
        <v>0</v>
      </c>
      <c r="L127" s="180" t="s">
        <v>205</v>
      </c>
      <c r="M127" s="41"/>
      <c r="N127" s="185" t="s">
        <v>20</v>
      </c>
      <c r="O127" s="186" t="s">
        <v>44</v>
      </c>
      <c r="P127" s="187">
        <f>I127+J127</f>
        <v>0</v>
      </c>
      <c r="Q127" s="187">
        <f>ROUND(I127*H127,2)</f>
        <v>0</v>
      </c>
      <c r="R127" s="187">
        <f>ROUND(J127*H127,2)</f>
        <v>0</v>
      </c>
      <c r="S127" s="66"/>
      <c r="T127" s="188">
        <f>S127*H127</f>
        <v>0</v>
      </c>
      <c r="U127" s="188">
        <v>0</v>
      </c>
      <c r="V127" s="188">
        <f>U127*H127</f>
        <v>0</v>
      </c>
      <c r="W127" s="188">
        <v>0</v>
      </c>
      <c r="X127" s="189">
        <f>W127*H127</f>
        <v>0</v>
      </c>
      <c r="Y127" s="36"/>
      <c r="Z127" s="36"/>
      <c r="AA127" s="36"/>
      <c r="AB127" s="36"/>
      <c r="AC127" s="36"/>
      <c r="AD127" s="36"/>
      <c r="AE127" s="36"/>
      <c r="AR127" s="190" t="s">
        <v>206</v>
      </c>
      <c r="AT127" s="190" t="s">
        <v>201</v>
      </c>
      <c r="AU127" s="190" t="s">
        <v>207</v>
      </c>
      <c r="AY127" s="19" t="s">
        <v>198</v>
      </c>
      <c r="BE127" s="191">
        <f>IF(O127="základní",K127,0)</f>
        <v>0</v>
      </c>
      <c r="BF127" s="191">
        <f>IF(O127="snížená",K127,0)</f>
        <v>0</v>
      </c>
      <c r="BG127" s="191">
        <f>IF(O127="zákl. přenesená",K127,0)</f>
        <v>0</v>
      </c>
      <c r="BH127" s="191">
        <f>IF(O127="sníž. přenesená",K127,0)</f>
        <v>0</v>
      </c>
      <c r="BI127" s="191">
        <f>IF(O127="nulová",K127,0)</f>
        <v>0</v>
      </c>
      <c r="BJ127" s="19" t="s">
        <v>207</v>
      </c>
      <c r="BK127" s="191">
        <f>ROUND(P127*H127,2)</f>
        <v>0</v>
      </c>
      <c r="BL127" s="19" t="s">
        <v>206</v>
      </c>
      <c r="BM127" s="190" t="s">
        <v>3599</v>
      </c>
    </row>
    <row r="128" spans="1:65" s="2" customFormat="1" ht="11.25">
      <c r="A128" s="36"/>
      <c r="B128" s="37"/>
      <c r="C128" s="38"/>
      <c r="D128" s="192" t="s">
        <v>209</v>
      </c>
      <c r="E128" s="38"/>
      <c r="F128" s="193" t="s">
        <v>3600</v>
      </c>
      <c r="G128" s="38"/>
      <c r="H128" s="38"/>
      <c r="I128" s="194"/>
      <c r="J128" s="194"/>
      <c r="K128" s="38"/>
      <c r="L128" s="38"/>
      <c r="M128" s="41"/>
      <c r="N128" s="195"/>
      <c r="O128" s="196"/>
      <c r="P128" s="66"/>
      <c r="Q128" s="66"/>
      <c r="R128" s="66"/>
      <c r="S128" s="66"/>
      <c r="T128" s="66"/>
      <c r="U128" s="66"/>
      <c r="V128" s="66"/>
      <c r="W128" s="66"/>
      <c r="X128" s="67"/>
      <c r="Y128" s="36"/>
      <c r="Z128" s="36"/>
      <c r="AA128" s="36"/>
      <c r="AB128" s="36"/>
      <c r="AC128" s="36"/>
      <c r="AD128" s="36"/>
      <c r="AE128" s="36"/>
      <c r="AT128" s="19" t="s">
        <v>209</v>
      </c>
      <c r="AU128" s="19" t="s">
        <v>207</v>
      </c>
    </row>
    <row r="129" spans="1:65" s="13" customFormat="1" ht="11.25">
      <c r="B129" s="197"/>
      <c r="C129" s="198"/>
      <c r="D129" s="192" t="s">
        <v>211</v>
      </c>
      <c r="E129" s="199" t="s">
        <v>20</v>
      </c>
      <c r="F129" s="200" t="s">
        <v>3585</v>
      </c>
      <c r="G129" s="198"/>
      <c r="H129" s="199" t="s">
        <v>20</v>
      </c>
      <c r="I129" s="201"/>
      <c r="J129" s="201"/>
      <c r="K129" s="198"/>
      <c r="L129" s="198"/>
      <c r="M129" s="202"/>
      <c r="N129" s="203"/>
      <c r="O129" s="204"/>
      <c r="P129" s="204"/>
      <c r="Q129" s="204"/>
      <c r="R129" s="204"/>
      <c r="S129" s="204"/>
      <c r="T129" s="204"/>
      <c r="U129" s="204"/>
      <c r="V129" s="204"/>
      <c r="W129" s="204"/>
      <c r="X129" s="205"/>
      <c r="AT129" s="206" t="s">
        <v>211</v>
      </c>
      <c r="AU129" s="206" t="s">
        <v>207</v>
      </c>
      <c r="AV129" s="13" t="s">
        <v>82</v>
      </c>
      <c r="AW129" s="13" t="s">
        <v>5</v>
      </c>
      <c r="AX129" s="13" t="s">
        <v>74</v>
      </c>
      <c r="AY129" s="206" t="s">
        <v>198</v>
      </c>
    </row>
    <row r="130" spans="1:65" s="13" customFormat="1" ht="11.25">
      <c r="B130" s="197"/>
      <c r="C130" s="198"/>
      <c r="D130" s="192" t="s">
        <v>211</v>
      </c>
      <c r="E130" s="199" t="s">
        <v>20</v>
      </c>
      <c r="F130" s="200" t="s">
        <v>1525</v>
      </c>
      <c r="G130" s="198"/>
      <c r="H130" s="199" t="s">
        <v>20</v>
      </c>
      <c r="I130" s="201"/>
      <c r="J130" s="201"/>
      <c r="K130" s="198"/>
      <c r="L130" s="198"/>
      <c r="M130" s="202"/>
      <c r="N130" s="203"/>
      <c r="O130" s="204"/>
      <c r="P130" s="204"/>
      <c r="Q130" s="204"/>
      <c r="R130" s="204"/>
      <c r="S130" s="204"/>
      <c r="T130" s="204"/>
      <c r="U130" s="204"/>
      <c r="V130" s="204"/>
      <c r="W130" s="204"/>
      <c r="X130" s="205"/>
      <c r="AT130" s="206" t="s">
        <v>211</v>
      </c>
      <c r="AU130" s="206" t="s">
        <v>207</v>
      </c>
      <c r="AV130" s="13" t="s">
        <v>82</v>
      </c>
      <c r="AW130" s="13" t="s">
        <v>5</v>
      </c>
      <c r="AX130" s="13" t="s">
        <v>74</v>
      </c>
      <c r="AY130" s="206" t="s">
        <v>198</v>
      </c>
    </row>
    <row r="131" spans="1:65" s="14" customFormat="1" ht="11.25">
      <c r="B131" s="207"/>
      <c r="C131" s="208"/>
      <c r="D131" s="192" t="s">
        <v>211</v>
      </c>
      <c r="E131" s="209" t="s">
        <v>20</v>
      </c>
      <c r="F131" s="210" t="s">
        <v>3595</v>
      </c>
      <c r="G131" s="208"/>
      <c r="H131" s="211">
        <v>42.314</v>
      </c>
      <c r="I131" s="212"/>
      <c r="J131" s="212"/>
      <c r="K131" s="208"/>
      <c r="L131" s="208"/>
      <c r="M131" s="213"/>
      <c r="N131" s="214"/>
      <c r="O131" s="215"/>
      <c r="P131" s="215"/>
      <c r="Q131" s="215"/>
      <c r="R131" s="215"/>
      <c r="S131" s="215"/>
      <c r="T131" s="215"/>
      <c r="U131" s="215"/>
      <c r="V131" s="215"/>
      <c r="W131" s="215"/>
      <c r="X131" s="216"/>
      <c r="AT131" s="217" t="s">
        <v>211</v>
      </c>
      <c r="AU131" s="217" t="s">
        <v>207</v>
      </c>
      <c r="AV131" s="14" t="s">
        <v>207</v>
      </c>
      <c r="AW131" s="14" t="s">
        <v>5</v>
      </c>
      <c r="AX131" s="14" t="s">
        <v>74</v>
      </c>
      <c r="AY131" s="217" t="s">
        <v>198</v>
      </c>
    </row>
    <row r="132" spans="1:65" s="13" customFormat="1" ht="11.25">
      <c r="B132" s="197"/>
      <c r="C132" s="198"/>
      <c r="D132" s="192" t="s">
        <v>211</v>
      </c>
      <c r="E132" s="199" t="s">
        <v>20</v>
      </c>
      <c r="F132" s="200" t="s">
        <v>1522</v>
      </c>
      <c r="G132" s="198"/>
      <c r="H132" s="199" t="s">
        <v>20</v>
      </c>
      <c r="I132" s="201"/>
      <c r="J132" s="201"/>
      <c r="K132" s="198"/>
      <c r="L132" s="198"/>
      <c r="M132" s="202"/>
      <c r="N132" s="203"/>
      <c r="O132" s="204"/>
      <c r="P132" s="204"/>
      <c r="Q132" s="204"/>
      <c r="R132" s="204"/>
      <c r="S132" s="204"/>
      <c r="T132" s="204"/>
      <c r="U132" s="204"/>
      <c r="V132" s="204"/>
      <c r="W132" s="204"/>
      <c r="X132" s="205"/>
      <c r="AT132" s="206" t="s">
        <v>211</v>
      </c>
      <c r="AU132" s="206" t="s">
        <v>207</v>
      </c>
      <c r="AV132" s="13" t="s">
        <v>82</v>
      </c>
      <c r="AW132" s="13" t="s">
        <v>5</v>
      </c>
      <c r="AX132" s="13" t="s">
        <v>74</v>
      </c>
      <c r="AY132" s="206" t="s">
        <v>198</v>
      </c>
    </row>
    <row r="133" spans="1:65" s="14" customFormat="1" ht="11.25">
      <c r="B133" s="207"/>
      <c r="C133" s="208"/>
      <c r="D133" s="192" t="s">
        <v>211</v>
      </c>
      <c r="E133" s="209" t="s">
        <v>20</v>
      </c>
      <c r="F133" s="210" t="s">
        <v>3595</v>
      </c>
      <c r="G133" s="208"/>
      <c r="H133" s="211">
        <v>42.314</v>
      </c>
      <c r="I133" s="212"/>
      <c r="J133" s="212"/>
      <c r="K133" s="208"/>
      <c r="L133" s="208"/>
      <c r="M133" s="213"/>
      <c r="N133" s="214"/>
      <c r="O133" s="215"/>
      <c r="P133" s="215"/>
      <c r="Q133" s="215"/>
      <c r="R133" s="215"/>
      <c r="S133" s="215"/>
      <c r="T133" s="215"/>
      <c r="U133" s="215"/>
      <c r="V133" s="215"/>
      <c r="W133" s="215"/>
      <c r="X133" s="216"/>
      <c r="AT133" s="217" t="s">
        <v>211</v>
      </c>
      <c r="AU133" s="217" t="s">
        <v>207</v>
      </c>
      <c r="AV133" s="14" t="s">
        <v>207</v>
      </c>
      <c r="AW133" s="14" t="s">
        <v>5</v>
      </c>
      <c r="AX133" s="14" t="s">
        <v>74</v>
      </c>
      <c r="AY133" s="217" t="s">
        <v>198</v>
      </c>
    </row>
    <row r="134" spans="1:65" s="13" customFormat="1" ht="11.25">
      <c r="B134" s="197"/>
      <c r="C134" s="198"/>
      <c r="D134" s="192" t="s">
        <v>211</v>
      </c>
      <c r="E134" s="199" t="s">
        <v>20</v>
      </c>
      <c r="F134" s="200" t="s">
        <v>1528</v>
      </c>
      <c r="G134" s="198"/>
      <c r="H134" s="199" t="s">
        <v>20</v>
      </c>
      <c r="I134" s="201"/>
      <c r="J134" s="201"/>
      <c r="K134" s="198"/>
      <c r="L134" s="198"/>
      <c r="M134" s="202"/>
      <c r="N134" s="203"/>
      <c r="O134" s="204"/>
      <c r="P134" s="204"/>
      <c r="Q134" s="204"/>
      <c r="R134" s="204"/>
      <c r="S134" s="204"/>
      <c r="T134" s="204"/>
      <c r="U134" s="204"/>
      <c r="V134" s="204"/>
      <c r="W134" s="204"/>
      <c r="X134" s="205"/>
      <c r="AT134" s="206" t="s">
        <v>211</v>
      </c>
      <c r="AU134" s="206" t="s">
        <v>207</v>
      </c>
      <c r="AV134" s="13" t="s">
        <v>82</v>
      </c>
      <c r="AW134" s="13" t="s">
        <v>5</v>
      </c>
      <c r="AX134" s="13" t="s">
        <v>74</v>
      </c>
      <c r="AY134" s="206" t="s">
        <v>198</v>
      </c>
    </row>
    <row r="135" spans="1:65" s="14" customFormat="1" ht="11.25">
      <c r="B135" s="207"/>
      <c r="C135" s="208"/>
      <c r="D135" s="192" t="s">
        <v>211</v>
      </c>
      <c r="E135" s="209" t="s">
        <v>20</v>
      </c>
      <c r="F135" s="210" t="s">
        <v>3596</v>
      </c>
      <c r="G135" s="208"/>
      <c r="H135" s="211">
        <v>22.2</v>
      </c>
      <c r="I135" s="212"/>
      <c r="J135" s="212"/>
      <c r="K135" s="208"/>
      <c r="L135" s="208"/>
      <c r="M135" s="213"/>
      <c r="N135" s="214"/>
      <c r="O135" s="215"/>
      <c r="P135" s="215"/>
      <c r="Q135" s="215"/>
      <c r="R135" s="215"/>
      <c r="S135" s="215"/>
      <c r="T135" s="215"/>
      <c r="U135" s="215"/>
      <c r="V135" s="215"/>
      <c r="W135" s="215"/>
      <c r="X135" s="216"/>
      <c r="AT135" s="217" t="s">
        <v>211</v>
      </c>
      <c r="AU135" s="217" t="s">
        <v>207</v>
      </c>
      <c r="AV135" s="14" t="s">
        <v>207</v>
      </c>
      <c r="AW135" s="14" t="s">
        <v>5</v>
      </c>
      <c r="AX135" s="14" t="s">
        <v>74</v>
      </c>
      <c r="AY135" s="217" t="s">
        <v>198</v>
      </c>
    </row>
    <row r="136" spans="1:65" s="16" customFormat="1" ht="11.25">
      <c r="B136" s="229"/>
      <c r="C136" s="230"/>
      <c r="D136" s="192" t="s">
        <v>211</v>
      </c>
      <c r="E136" s="231" t="s">
        <v>20</v>
      </c>
      <c r="F136" s="232" t="s">
        <v>282</v>
      </c>
      <c r="G136" s="230"/>
      <c r="H136" s="233">
        <v>106.828</v>
      </c>
      <c r="I136" s="234"/>
      <c r="J136" s="234"/>
      <c r="K136" s="230"/>
      <c r="L136" s="230"/>
      <c r="M136" s="235"/>
      <c r="N136" s="236"/>
      <c r="O136" s="237"/>
      <c r="P136" s="237"/>
      <c r="Q136" s="237"/>
      <c r="R136" s="237"/>
      <c r="S136" s="237"/>
      <c r="T136" s="237"/>
      <c r="U136" s="237"/>
      <c r="V136" s="237"/>
      <c r="W136" s="237"/>
      <c r="X136" s="238"/>
      <c r="AT136" s="239" t="s">
        <v>211</v>
      </c>
      <c r="AU136" s="239" t="s">
        <v>207</v>
      </c>
      <c r="AV136" s="16" t="s">
        <v>206</v>
      </c>
      <c r="AW136" s="16" t="s">
        <v>5</v>
      </c>
      <c r="AX136" s="16" t="s">
        <v>82</v>
      </c>
      <c r="AY136" s="239" t="s">
        <v>198</v>
      </c>
    </row>
    <row r="137" spans="1:65" s="14" customFormat="1" ht="11.25">
      <c r="B137" s="207"/>
      <c r="C137" s="208"/>
      <c r="D137" s="192" t="s">
        <v>211</v>
      </c>
      <c r="E137" s="208"/>
      <c r="F137" s="210" t="s">
        <v>3601</v>
      </c>
      <c r="G137" s="208"/>
      <c r="H137" s="211">
        <v>19229.04</v>
      </c>
      <c r="I137" s="212"/>
      <c r="J137" s="212"/>
      <c r="K137" s="208"/>
      <c r="L137" s="208"/>
      <c r="M137" s="213"/>
      <c r="N137" s="214"/>
      <c r="O137" s="215"/>
      <c r="P137" s="215"/>
      <c r="Q137" s="215"/>
      <c r="R137" s="215"/>
      <c r="S137" s="215"/>
      <c r="T137" s="215"/>
      <c r="U137" s="215"/>
      <c r="V137" s="215"/>
      <c r="W137" s="215"/>
      <c r="X137" s="216"/>
      <c r="AT137" s="217" t="s">
        <v>211</v>
      </c>
      <c r="AU137" s="217" t="s">
        <v>207</v>
      </c>
      <c r="AV137" s="14" t="s">
        <v>207</v>
      </c>
      <c r="AW137" s="14" t="s">
        <v>4</v>
      </c>
      <c r="AX137" s="14" t="s">
        <v>82</v>
      </c>
      <c r="AY137" s="217" t="s">
        <v>198</v>
      </c>
    </row>
    <row r="138" spans="1:65" s="2" customFormat="1" ht="24.2" customHeight="1">
      <c r="A138" s="36"/>
      <c r="B138" s="37"/>
      <c r="C138" s="178" t="s">
        <v>317</v>
      </c>
      <c r="D138" s="178" t="s">
        <v>201</v>
      </c>
      <c r="E138" s="179" t="s">
        <v>3602</v>
      </c>
      <c r="F138" s="180" t="s">
        <v>3603</v>
      </c>
      <c r="G138" s="181" t="s">
        <v>254</v>
      </c>
      <c r="H138" s="182">
        <v>53.414000000000001</v>
      </c>
      <c r="I138" s="183"/>
      <c r="J138" s="183"/>
      <c r="K138" s="184">
        <f>ROUND(P138*H138,2)</f>
        <v>0</v>
      </c>
      <c r="L138" s="180" t="s">
        <v>205</v>
      </c>
      <c r="M138" s="41"/>
      <c r="N138" s="185" t="s">
        <v>20</v>
      </c>
      <c r="O138" s="186" t="s">
        <v>44</v>
      </c>
      <c r="P138" s="187">
        <f>I138+J138</f>
        <v>0</v>
      </c>
      <c r="Q138" s="187">
        <f>ROUND(I138*H138,2)</f>
        <v>0</v>
      </c>
      <c r="R138" s="187">
        <f>ROUND(J138*H138,2)</f>
        <v>0</v>
      </c>
      <c r="S138" s="66"/>
      <c r="T138" s="188">
        <f>S138*H138</f>
        <v>0</v>
      </c>
      <c r="U138" s="188">
        <v>0</v>
      </c>
      <c r="V138" s="188">
        <f>U138*H138</f>
        <v>0</v>
      </c>
      <c r="W138" s="188">
        <v>0</v>
      </c>
      <c r="X138" s="189">
        <f>W138*H138</f>
        <v>0</v>
      </c>
      <c r="Y138" s="36"/>
      <c r="Z138" s="36"/>
      <c r="AA138" s="36"/>
      <c r="AB138" s="36"/>
      <c r="AC138" s="36"/>
      <c r="AD138" s="36"/>
      <c r="AE138" s="36"/>
      <c r="AR138" s="190" t="s">
        <v>206</v>
      </c>
      <c r="AT138" s="190" t="s">
        <v>201</v>
      </c>
      <c r="AU138" s="190" t="s">
        <v>207</v>
      </c>
      <c r="AY138" s="19" t="s">
        <v>198</v>
      </c>
      <c r="BE138" s="191">
        <f>IF(O138="základní",K138,0)</f>
        <v>0</v>
      </c>
      <c r="BF138" s="191">
        <f>IF(O138="snížená",K138,0)</f>
        <v>0</v>
      </c>
      <c r="BG138" s="191">
        <f>IF(O138="zákl. přenesená",K138,0)</f>
        <v>0</v>
      </c>
      <c r="BH138" s="191">
        <f>IF(O138="sníž. přenesená",K138,0)</f>
        <v>0</v>
      </c>
      <c r="BI138" s="191">
        <f>IF(O138="nulová",K138,0)</f>
        <v>0</v>
      </c>
      <c r="BJ138" s="19" t="s">
        <v>207</v>
      </c>
      <c r="BK138" s="191">
        <f>ROUND(P138*H138,2)</f>
        <v>0</v>
      </c>
      <c r="BL138" s="19" t="s">
        <v>206</v>
      </c>
      <c r="BM138" s="190" t="s">
        <v>3604</v>
      </c>
    </row>
    <row r="139" spans="1:65" s="2" customFormat="1" ht="11.25">
      <c r="A139" s="36"/>
      <c r="B139" s="37"/>
      <c r="C139" s="38"/>
      <c r="D139" s="192" t="s">
        <v>209</v>
      </c>
      <c r="E139" s="38"/>
      <c r="F139" s="193" t="s">
        <v>3605</v>
      </c>
      <c r="G139" s="38"/>
      <c r="H139" s="38"/>
      <c r="I139" s="194"/>
      <c r="J139" s="194"/>
      <c r="K139" s="38"/>
      <c r="L139" s="38"/>
      <c r="M139" s="41"/>
      <c r="N139" s="195"/>
      <c r="O139" s="196"/>
      <c r="P139" s="66"/>
      <c r="Q139" s="66"/>
      <c r="R139" s="66"/>
      <c r="S139" s="66"/>
      <c r="T139" s="66"/>
      <c r="U139" s="66"/>
      <c r="V139" s="66"/>
      <c r="W139" s="66"/>
      <c r="X139" s="67"/>
      <c r="Y139" s="36"/>
      <c r="Z139" s="36"/>
      <c r="AA139" s="36"/>
      <c r="AB139" s="36"/>
      <c r="AC139" s="36"/>
      <c r="AD139" s="36"/>
      <c r="AE139" s="36"/>
      <c r="AT139" s="19" t="s">
        <v>209</v>
      </c>
      <c r="AU139" s="19" t="s">
        <v>207</v>
      </c>
    </row>
    <row r="140" spans="1:65" s="13" customFormat="1" ht="11.25">
      <c r="B140" s="197"/>
      <c r="C140" s="198"/>
      <c r="D140" s="192" t="s">
        <v>211</v>
      </c>
      <c r="E140" s="199" t="s">
        <v>20</v>
      </c>
      <c r="F140" s="200" t="s">
        <v>1525</v>
      </c>
      <c r="G140" s="198"/>
      <c r="H140" s="199" t="s">
        <v>20</v>
      </c>
      <c r="I140" s="201"/>
      <c r="J140" s="201"/>
      <c r="K140" s="198"/>
      <c r="L140" s="198"/>
      <c r="M140" s="202"/>
      <c r="N140" s="203"/>
      <c r="O140" s="204"/>
      <c r="P140" s="204"/>
      <c r="Q140" s="204"/>
      <c r="R140" s="204"/>
      <c r="S140" s="204"/>
      <c r="T140" s="204"/>
      <c r="U140" s="204"/>
      <c r="V140" s="204"/>
      <c r="W140" s="204"/>
      <c r="X140" s="205"/>
      <c r="AT140" s="206" t="s">
        <v>211</v>
      </c>
      <c r="AU140" s="206" t="s">
        <v>207</v>
      </c>
      <c r="AV140" s="13" t="s">
        <v>82</v>
      </c>
      <c r="AW140" s="13" t="s">
        <v>5</v>
      </c>
      <c r="AX140" s="13" t="s">
        <v>74</v>
      </c>
      <c r="AY140" s="206" t="s">
        <v>198</v>
      </c>
    </row>
    <row r="141" spans="1:65" s="14" customFormat="1" ht="11.25">
      <c r="B141" s="207"/>
      <c r="C141" s="208"/>
      <c r="D141" s="192" t="s">
        <v>211</v>
      </c>
      <c r="E141" s="209" t="s">
        <v>20</v>
      </c>
      <c r="F141" s="210" t="s">
        <v>3606</v>
      </c>
      <c r="G141" s="208"/>
      <c r="H141" s="211">
        <v>21.157</v>
      </c>
      <c r="I141" s="212"/>
      <c r="J141" s="212"/>
      <c r="K141" s="208"/>
      <c r="L141" s="208"/>
      <c r="M141" s="213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7" t="s">
        <v>211</v>
      </c>
      <c r="AU141" s="217" t="s">
        <v>207</v>
      </c>
      <c r="AV141" s="14" t="s">
        <v>207</v>
      </c>
      <c r="AW141" s="14" t="s">
        <v>5</v>
      </c>
      <c r="AX141" s="14" t="s">
        <v>74</v>
      </c>
      <c r="AY141" s="217" t="s">
        <v>198</v>
      </c>
    </row>
    <row r="142" spans="1:65" s="13" customFormat="1" ht="11.25">
      <c r="B142" s="197"/>
      <c r="C142" s="198"/>
      <c r="D142" s="192" t="s">
        <v>211</v>
      </c>
      <c r="E142" s="199" t="s">
        <v>20</v>
      </c>
      <c r="F142" s="200" t="s">
        <v>1522</v>
      </c>
      <c r="G142" s="198"/>
      <c r="H142" s="199" t="s">
        <v>20</v>
      </c>
      <c r="I142" s="201"/>
      <c r="J142" s="201"/>
      <c r="K142" s="198"/>
      <c r="L142" s="198"/>
      <c r="M142" s="202"/>
      <c r="N142" s="203"/>
      <c r="O142" s="204"/>
      <c r="P142" s="204"/>
      <c r="Q142" s="204"/>
      <c r="R142" s="204"/>
      <c r="S142" s="204"/>
      <c r="T142" s="204"/>
      <c r="U142" s="204"/>
      <c r="V142" s="204"/>
      <c r="W142" s="204"/>
      <c r="X142" s="205"/>
      <c r="AT142" s="206" t="s">
        <v>211</v>
      </c>
      <c r="AU142" s="206" t="s">
        <v>207</v>
      </c>
      <c r="AV142" s="13" t="s">
        <v>82</v>
      </c>
      <c r="AW142" s="13" t="s">
        <v>5</v>
      </c>
      <c r="AX142" s="13" t="s">
        <v>74</v>
      </c>
      <c r="AY142" s="206" t="s">
        <v>198</v>
      </c>
    </row>
    <row r="143" spans="1:65" s="14" customFormat="1" ht="11.25">
      <c r="B143" s="207"/>
      <c r="C143" s="208"/>
      <c r="D143" s="192" t="s">
        <v>211</v>
      </c>
      <c r="E143" s="209" t="s">
        <v>20</v>
      </c>
      <c r="F143" s="210" t="s">
        <v>3606</v>
      </c>
      <c r="G143" s="208"/>
      <c r="H143" s="211">
        <v>21.157</v>
      </c>
      <c r="I143" s="212"/>
      <c r="J143" s="212"/>
      <c r="K143" s="208"/>
      <c r="L143" s="208"/>
      <c r="M143" s="213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7" t="s">
        <v>211</v>
      </c>
      <c r="AU143" s="217" t="s">
        <v>207</v>
      </c>
      <c r="AV143" s="14" t="s">
        <v>207</v>
      </c>
      <c r="AW143" s="14" t="s">
        <v>5</v>
      </c>
      <c r="AX143" s="14" t="s">
        <v>74</v>
      </c>
      <c r="AY143" s="217" t="s">
        <v>198</v>
      </c>
    </row>
    <row r="144" spans="1:65" s="13" customFormat="1" ht="11.25">
      <c r="B144" s="197"/>
      <c r="C144" s="198"/>
      <c r="D144" s="192" t="s">
        <v>211</v>
      </c>
      <c r="E144" s="199" t="s">
        <v>20</v>
      </c>
      <c r="F144" s="200" t="s">
        <v>1528</v>
      </c>
      <c r="G144" s="198"/>
      <c r="H144" s="199" t="s">
        <v>20</v>
      </c>
      <c r="I144" s="201"/>
      <c r="J144" s="201"/>
      <c r="K144" s="198"/>
      <c r="L144" s="198"/>
      <c r="M144" s="202"/>
      <c r="N144" s="203"/>
      <c r="O144" s="204"/>
      <c r="P144" s="204"/>
      <c r="Q144" s="204"/>
      <c r="R144" s="204"/>
      <c r="S144" s="204"/>
      <c r="T144" s="204"/>
      <c r="U144" s="204"/>
      <c r="V144" s="204"/>
      <c r="W144" s="204"/>
      <c r="X144" s="205"/>
      <c r="AT144" s="206" t="s">
        <v>211</v>
      </c>
      <c r="AU144" s="206" t="s">
        <v>207</v>
      </c>
      <c r="AV144" s="13" t="s">
        <v>82</v>
      </c>
      <c r="AW144" s="13" t="s">
        <v>5</v>
      </c>
      <c r="AX144" s="13" t="s">
        <v>74</v>
      </c>
      <c r="AY144" s="206" t="s">
        <v>198</v>
      </c>
    </row>
    <row r="145" spans="1:65" s="14" customFormat="1" ht="11.25">
      <c r="B145" s="207"/>
      <c r="C145" s="208"/>
      <c r="D145" s="192" t="s">
        <v>211</v>
      </c>
      <c r="E145" s="209" t="s">
        <v>20</v>
      </c>
      <c r="F145" s="210" t="s">
        <v>2461</v>
      </c>
      <c r="G145" s="208"/>
      <c r="H145" s="211">
        <v>11.1</v>
      </c>
      <c r="I145" s="212"/>
      <c r="J145" s="212"/>
      <c r="K145" s="208"/>
      <c r="L145" s="208"/>
      <c r="M145" s="213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7" t="s">
        <v>211</v>
      </c>
      <c r="AU145" s="217" t="s">
        <v>207</v>
      </c>
      <c r="AV145" s="14" t="s">
        <v>207</v>
      </c>
      <c r="AW145" s="14" t="s">
        <v>5</v>
      </c>
      <c r="AX145" s="14" t="s">
        <v>74</v>
      </c>
      <c r="AY145" s="217" t="s">
        <v>198</v>
      </c>
    </row>
    <row r="146" spans="1:65" s="16" customFormat="1" ht="11.25">
      <c r="B146" s="229"/>
      <c r="C146" s="230"/>
      <c r="D146" s="192" t="s">
        <v>211</v>
      </c>
      <c r="E146" s="231" t="s">
        <v>20</v>
      </c>
      <c r="F146" s="232" t="s">
        <v>282</v>
      </c>
      <c r="G146" s="230"/>
      <c r="H146" s="233">
        <v>53.414000000000001</v>
      </c>
      <c r="I146" s="234"/>
      <c r="J146" s="234"/>
      <c r="K146" s="230"/>
      <c r="L146" s="230"/>
      <c r="M146" s="235"/>
      <c r="N146" s="236"/>
      <c r="O146" s="237"/>
      <c r="P146" s="237"/>
      <c r="Q146" s="237"/>
      <c r="R146" s="237"/>
      <c r="S146" s="237"/>
      <c r="T146" s="237"/>
      <c r="U146" s="237"/>
      <c r="V146" s="237"/>
      <c r="W146" s="237"/>
      <c r="X146" s="238"/>
      <c r="AT146" s="239" t="s">
        <v>211</v>
      </c>
      <c r="AU146" s="239" t="s">
        <v>207</v>
      </c>
      <c r="AV146" s="16" t="s">
        <v>206</v>
      </c>
      <c r="AW146" s="16" t="s">
        <v>5</v>
      </c>
      <c r="AX146" s="16" t="s">
        <v>82</v>
      </c>
      <c r="AY146" s="239" t="s">
        <v>198</v>
      </c>
    </row>
    <row r="147" spans="1:65" s="2" customFormat="1" ht="24.2" customHeight="1">
      <c r="A147" s="36"/>
      <c r="B147" s="37"/>
      <c r="C147" s="178" t="s">
        <v>339</v>
      </c>
      <c r="D147" s="178" t="s">
        <v>201</v>
      </c>
      <c r="E147" s="179" t="s">
        <v>2862</v>
      </c>
      <c r="F147" s="180" t="s">
        <v>2863</v>
      </c>
      <c r="G147" s="181" t="s">
        <v>254</v>
      </c>
      <c r="H147" s="182">
        <v>409.36799999999999</v>
      </c>
      <c r="I147" s="183"/>
      <c r="J147" s="183"/>
      <c r="K147" s="184">
        <f>ROUND(P147*H147,2)</f>
        <v>0</v>
      </c>
      <c r="L147" s="180" t="s">
        <v>205</v>
      </c>
      <c r="M147" s="41"/>
      <c r="N147" s="185" t="s">
        <v>20</v>
      </c>
      <c r="O147" s="186" t="s">
        <v>44</v>
      </c>
      <c r="P147" s="187">
        <f>I147+J147</f>
        <v>0</v>
      </c>
      <c r="Q147" s="187">
        <f>ROUND(I147*H147,2)</f>
        <v>0</v>
      </c>
      <c r="R147" s="187">
        <f>ROUND(J147*H147,2)</f>
        <v>0</v>
      </c>
      <c r="S147" s="66"/>
      <c r="T147" s="188">
        <f>S147*H147</f>
        <v>0</v>
      </c>
      <c r="U147" s="188">
        <v>0</v>
      </c>
      <c r="V147" s="188">
        <f>U147*H147</f>
        <v>0</v>
      </c>
      <c r="W147" s="188">
        <v>0</v>
      </c>
      <c r="X147" s="189">
        <f>W147*H147</f>
        <v>0</v>
      </c>
      <c r="Y147" s="36"/>
      <c r="Z147" s="36"/>
      <c r="AA147" s="36"/>
      <c r="AB147" s="36"/>
      <c r="AC147" s="36"/>
      <c r="AD147" s="36"/>
      <c r="AE147" s="36"/>
      <c r="AR147" s="190" t="s">
        <v>206</v>
      </c>
      <c r="AT147" s="190" t="s">
        <v>201</v>
      </c>
      <c r="AU147" s="190" t="s">
        <v>207</v>
      </c>
      <c r="AY147" s="19" t="s">
        <v>198</v>
      </c>
      <c r="BE147" s="191">
        <f>IF(O147="základní",K147,0)</f>
        <v>0</v>
      </c>
      <c r="BF147" s="191">
        <f>IF(O147="snížená",K147,0)</f>
        <v>0</v>
      </c>
      <c r="BG147" s="191">
        <f>IF(O147="zákl. přenesená",K147,0)</f>
        <v>0</v>
      </c>
      <c r="BH147" s="191">
        <f>IF(O147="sníž. přenesená",K147,0)</f>
        <v>0</v>
      </c>
      <c r="BI147" s="191">
        <f>IF(O147="nulová",K147,0)</f>
        <v>0</v>
      </c>
      <c r="BJ147" s="19" t="s">
        <v>207</v>
      </c>
      <c r="BK147" s="191">
        <f>ROUND(P147*H147,2)</f>
        <v>0</v>
      </c>
      <c r="BL147" s="19" t="s">
        <v>206</v>
      </c>
      <c r="BM147" s="190" t="s">
        <v>3607</v>
      </c>
    </row>
    <row r="148" spans="1:65" s="2" customFormat="1" ht="11.25">
      <c r="A148" s="36"/>
      <c r="B148" s="37"/>
      <c r="C148" s="38"/>
      <c r="D148" s="192" t="s">
        <v>209</v>
      </c>
      <c r="E148" s="38"/>
      <c r="F148" s="193" t="s">
        <v>2865</v>
      </c>
      <c r="G148" s="38"/>
      <c r="H148" s="38"/>
      <c r="I148" s="194"/>
      <c r="J148" s="194"/>
      <c r="K148" s="38"/>
      <c r="L148" s="38"/>
      <c r="M148" s="41"/>
      <c r="N148" s="195"/>
      <c r="O148" s="196"/>
      <c r="P148" s="66"/>
      <c r="Q148" s="66"/>
      <c r="R148" s="66"/>
      <c r="S148" s="66"/>
      <c r="T148" s="66"/>
      <c r="U148" s="66"/>
      <c r="V148" s="66"/>
      <c r="W148" s="66"/>
      <c r="X148" s="67"/>
      <c r="Y148" s="36"/>
      <c r="Z148" s="36"/>
      <c r="AA148" s="36"/>
      <c r="AB148" s="36"/>
      <c r="AC148" s="36"/>
      <c r="AD148" s="36"/>
      <c r="AE148" s="36"/>
      <c r="AT148" s="19" t="s">
        <v>209</v>
      </c>
      <c r="AU148" s="19" t="s">
        <v>207</v>
      </c>
    </row>
    <row r="149" spans="1:65" s="13" customFormat="1" ht="11.25">
      <c r="B149" s="197"/>
      <c r="C149" s="198"/>
      <c r="D149" s="192" t="s">
        <v>211</v>
      </c>
      <c r="E149" s="199" t="s">
        <v>20</v>
      </c>
      <c r="F149" s="200" t="s">
        <v>1656</v>
      </c>
      <c r="G149" s="198"/>
      <c r="H149" s="199" t="s">
        <v>20</v>
      </c>
      <c r="I149" s="201"/>
      <c r="J149" s="201"/>
      <c r="K149" s="198"/>
      <c r="L149" s="198"/>
      <c r="M149" s="202"/>
      <c r="N149" s="203"/>
      <c r="O149" s="204"/>
      <c r="P149" s="204"/>
      <c r="Q149" s="204"/>
      <c r="R149" s="204"/>
      <c r="S149" s="204"/>
      <c r="T149" s="204"/>
      <c r="U149" s="204"/>
      <c r="V149" s="204"/>
      <c r="W149" s="204"/>
      <c r="X149" s="205"/>
      <c r="AT149" s="206" t="s">
        <v>211</v>
      </c>
      <c r="AU149" s="206" t="s">
        <v>207</v>
      </c>
      <c r="AV149" s="13" t="s">
        <v>82</v>
      </c>
      <c r="AW149" s="13" t="s">
        <v>5</v>
      </c>
      <c r="AX149" s="13" t="s">
        <v>74</v>
      </c>
      <c r="AY149" s="206" t="s">
        <v>198</v>
      </c>
    </row>
    <row r="150" spans="1:65" s="13" customFormat="1" ht="11.25">
      <c r="B150" s="197"/>
      <c r="C150" s="198"/>
      <c r="D150" s="192" t="s">
        <v>211</v>
      </c>
      <c r="E150" s="199" t="s">
        <v>20</v>
      </c>
      <c r="F150" s="200" t="s">
        <v>1525</v>
      </c>
      <c r="G150" s="198"/>
      <c r="H150" s="199" t="s">
        <v>20</v>
      </c>
      <c r="I150" s="201"/>
      <c r="J150" s="201"/>
      <c r="K150" s="198"/>
      <c r="L150" s="198"/>
      <c r="M150" s="202"/>
      <c r="N150" s="203"/>
      <c r="O150" s="204"/>
      <c r="P150" s="204"/>
      <c r="Q150" s="204"/>
      <c r="R150" s="204"/>
      <c r="S150" s="204"/>
      <c r="T150" s="204"/>
      <c r="U150" s="204"/>
      <c r="V150" s="204"/>
      <c r="W150" s="204"/>
      <c r="X150" s="205"/>
      <c r="AT150" s="206" t="s">
        <v>211</v>
      </c>
      <c r="AU150" s="206" t="s">
        <v>207</v>
      </c>
      <c r="AV150" s="13" t="s">
        <v>82</v>
      </c>
      <c r="AW150" s="13" t="s">
        <v>5</v>
      </c>
      <c r="AX150" s="13" t="s">
        <v>74</v>
      </c>
      <c r="AY150" s="206" t="s">
        <v>198</v>
      </c>
    </row>
    <row r="151" spans="1:65" s="14" customFormat="1" ht="11.25">
      <c r="B151" s="207"/>
      <c r="C151" s="208"/>
      <c r="D151" s="192" t="s">
        <v>211</v>
      </c>
      <c r="E151" s="209" t="s">
        <v>20</v>
      </c>
      <c r="F151" s="210" t="s">
        <v>3579</v>
      </c>
      <c r="G151" s="208"/>
      <c r="H151" s="211">
        <v>133.28899999999999</v>
      </c>
      <c r="I151" s="212"/>
      <c r="J151" s="212"/>
      <c r="K151" s="208"/>
      <c r="L151" s="208"/>
      <c r="M151" s="213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7" t="s">
        <v>211</v>
      </c>
      <c r="AU151" s="217" t="s">
        <v>207</v>
      </c>
      <c r="AV151" s="14" t="s">
        <v>207</v>
      </c>
      <c r="AW151" s="14" t="s">
        <v>5</v>
      </c>
      <c r="AX151" s="14" t="s">
        <v>74</v>
      </c>
      <c r="AY151" s="217" t="s">
        <v>198</v>
      </c>
    </row>
    <row r="152" spans="1:65" s="13" customFormat="1" ht="11.25">
      <c r="B152" s="197"/>
      <c r="C152" s="198"/>
      <c r="D152" s="192" t="s">
        <v>211</v>
      </c>
      <c r="E152" s="199" t="s">
        <v>20</v>
      </c>
      <c r="F152" s="200" t="s">
        <v>1522</v>
      </c>
      <c r="G152" s="198"/>
      <c r="H152" s="199" t="s">
        <v>20</v>
      </c>
      <c r="I152" s="201"/>
      <c r="J152" s="201"/>
      <c r="K152" s="198"/>
      <c r="L152" s="198"/>
      <c r="M152" s="202"/>
      <c r="N152" s="203"/>
      <c r="O152" s="204"/>
      <c r="P152" s="204"/>
      <c r="Q152" s="204"/>
      <c r="R152" s="204"/>
      <c r="S152" s="204"/>
      <c r="T152" s="204"/>
      <c r="U152" s="204"/>
      <c r="V152" s="204"/>
      <c r="W152" s="204"/>
      <c r="X152" s="205"/>
      <c r="AT152" s="206" t="s">
        <v>211</v>
      </c>
      <c r="AU152" s="206" t="s">
        <v>207</v>
      </c>
      <c r="AV152" s="13" t="s">
        <v>82</v>
      </c>
      <c r="AW152" s="13" t="s">
        <v>5</v>
      </c>
      <c r="AX152" s="13" t="s">
        <v>74</v>
      </c>
      <c r="AY152" s="206" t="s">
        <v>198</v>
      </c>
    </row>
    <row r="153" spans="1:65" s="14" customFormat="1" ht="11.25">
      <c r="B153" s="207"/>
      <c r="C153" s="208"/>
      <c r="D153" s="192" t="s">
        <v>211</v>
      </c>
      <c r="E153" s="209" t="s">
        <v>20</v>
      </c>
      <c r="F153" s="210" t="s">
        <v>3579</v>
      </c>
      <c r="G153" s="208"/>
      <c r="H153" s="211">
        <v>133.28899999999999</v>
      </c>
      <c r="I153" s="212"/>
      <c r="J153" s="212"/>
      <c r="K153" s="208"/>
      <c r="L153" s="208"/>
      <c r="M153" s="213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7" t="s">
        <v>211</v>
      </c>
      <c r="AU153" s="217" t="s">
        <v>207</v>
      </c>
      <c r="AV153" s="14" t="s">
        <v>207</v>
      </c>
      <c r="AW153" s="14" t="s">
        <v>5</v>
      </c>
      <c r="AX153" s="14" t="s">
        <v>74</v>
      </c>
      <c r="AY153" s="217" t="s">
        <v>198</v>
      </c>
    </row>
    <row r="154" spans="1:65" s="13" customFormat="1" ht="11.25">
      <c r="B154" s="197"/>
      <c r="C154" s="198"/>
      <c r="D154" s="192" t="s">
        <v>211</v>
      </c>
      <c r="E154" s="199" t="s">
        <v>20</v>
      </c>
      <c r="F154" s="200" t="s">
        <v>1528</v>
      </c>
      <c r="G154" s="198"/>
      <c r="H154" s="199" t="s">
        <v>20</v>
      </c>
      <c r="I154" s="201"/>
      <c r="J154" s="201"/>
      <c r="K154" s="198"/>
      <c r="L154" s="198"/>
      <c r="M154" s="202"/>
      <c r="N154" s="203"/>
      <c r="O154" s="204"/>
      <c r="P154" s="204"/>
      <c r="Q154" s="204"/>
      <c r="R154" s="204"/>
      <c r="S154" s="204"/>
      <c r="T154" s="204"/>
      <c r="U154" s="204"/>
      <c r="V154" s="204"/>
      <c r="W154" s="204"/>
      <c r="X154" s="205"/>
      <c r="AT154" s="206" t="s">
        <v>211</v>
      </c>
      <c r="AU154" s="206" t="s">
        <v>207</v>
      </c>
      <c r="AV154" s="13" t="s">
        <v>82</v>
      </c>
      <c r="AW154" s="13" t="s">
        <v>5</v>
      </c>
      <c r="AX154" s="13" t="s">
        <v>74</v>
      </c>
      <c r="AY154" s="206" t="s">
        <v>198</v>
      </c>
    </row>
    <row r="155" spans="1:65" s="14" customFormat="1" ht="11.25">
      <c r="B155" s="207"/>
      <c r="C155" s="208"/>
      <c r="D155" s="192" t="s">
        <v>211</v>
      </c>
      <c r="E155" s="209" t="s">
        <v>20</v>
      </c>
      <c r="F155" s="210" t="s">
        <v>3580</v>
      </c>
      <c r="G155" s="208"/>
      <c r="H155" s="211">
        <v>142.79</v>
      </c>
      <c r="I155" s="212"/>
      <c r="J155" s="212"/>
      <c r="K155" s="208"/>
      <c r="L155" s="208"/>
      <c r="M155" s="213"/>
      <c r="N155" s="214"/>
      <c r="O155" s="215"/>
      <c r="P155" s="215"/>
      <c r="Q155" s="215"/>
      <c r="R155" s="215"/>
      <c r="S155" s="215"/>
      <c r="T155" s="215"/>
      <c r="U155" s="215"/>
      <c r="V155" s="215"/>
      <c r="W155" s="215"/>
      <c r="X155" s="216"/>
      <c r="AT155" s="217" t="s">
        <v>211</v>
      </c>
      <c r="AU155" s="217" t="s">
        <v>207</v>
      </c>
      <c r="AV155" s="14" t="s">
        <v>207</v>
      </c>
      <c r="AW155" s="14" t="s">
        <v>5</v>
      </c>
      <c r="AX155" s="14" t="s">
        <v>74</v>
      </c>
      <c r="AY155" s="217" t="s">
        <v>198</v>
      </c>
    </row>
    <row r="156" spans="1:65" s="16" customFormat="1" ht="11.25">
      <c r="B156" s="229"/>
      <c r="C156" s="230"/>
      <c r="D156" s="192" t="s">
        <v>211</v>
      </c>
      <c r="E156" s="231" t="s">
        <v>20</v>
      </c>
      <c r="F156" s="232" t="s">
        <v>282</v>
      </c>
      <c r="G156" s="230"/>
      <c r="H156" s="233">
        <v>409.36799999999999</v>
      </c>
      <c r="I156" s="234"/>
      <c r="J156" s="234"/>
      <c r="K156" s="230"/>
      <c r="L156" s="230"/>
      <c r="M156" s="235"/>
      <c r="N156" s="236"/>
      <c r="O156" s="237"/>
      <c r="P156" s="237"/>
      <c r="Q156" s="237"/>
      <c r="R156" s="237"/>
      <c r="S156" s="237"/>
      <c r="T156" s="237"/>
      <c r="U156" s="237"/>
      <c r="V156" s="237"/>
      <c r="W156" s="237"/>
      <c r="X156" s="238"/>
      <c r="AT156" s="239" t="s">
        <v>211</v>
      </c>
      <c r="AU156" s="239" t="s">
        <v>207</v>
      </c>
      <c r="AV156" s="16" t="s">
        <v>206</v>
      </c>
      <c r="AW156" s="16" t="s">
        <v>5</v>
      </c>
      <c r="AX156" s="16" t="s">
        <v>82</v>
      </c>
      <c r="AY156" s="239" t="s">
        <v>198</v>
      </c>
    </row>
    <row r="157" spans="1:65" s="2" customFormat="1" ht="24.2" customHeight="1">
      <c r="A157" s="36"/>
      <c r="B157" s="37"/>
      <c r="C157" s="178" t="s">
        <v>345</v>
      </c>
      <c r="D157" s="178" t="s">
        <v>201</v>
      </c>
      <c r="E157" s="179" t="s">
        <v>2866</v>
      </c>
      <c r="F157" s="180" t="s">
        <v>2867</v>
      </c>
      <c r="G157" s="181" t="s">
        <v>254</v>
      </c>
      <c r="H157" s="182">
        <v>409.36799999999999</v>
      </c>
      <c r="I157" s="183"/>
      <c r="J157" s="183"/>
      <c r="K157" s="184">
        <f>ROUND(P157*H157,2)</f>
        <v>0</v>
      </c>
      <c r="L157" s="180" t="s">
        <v>205</v>
      </c>
      <c r="M157" s="41"/>
      <c r="N157" s="185" t="s">
        <v>20</v>
      </c>
      <c r="O157" s="186" t="s">
        <v>44</v>
      </c>
      <c r="P157" s="187">
        <f>I157+J157</f>
        <v>0</v>
      </c>
      <c r="Q157" s="187">
        <f>ROUND(I157*H157,2)</f>
        <v>0</v>
      </c>
      <c r="R157" s="187">
        <f>ROUND(J157*H157,2)</f>
        <v>0</v>
      </c>
      <c r="S157" s="66"/>
      <c r="T157" s="188">
        <f>S157*H157</f>
        <v>0</v>
      </c>
      <c r="U157" s="188">
        <v>0</v>
      </c>
      <c r="V157" s="188">
        <f>U157*H157</f>
        <v>0</v>
      </c>
      <c r="W157" s="188">
        <v>0</v>
      </c>
      <c r="X157" s="189">
        <f>W157*H157</f>
        <v>0</v>
      </c>
      <c r="Y157" s="36"/>
      <c r="Z157" s="36"/>
      <c r="AA157" s="36"/>
      <c r="AB157" s="36"/>
      <c r="AC157" s="36"/>
      <c r="AD157" s="36"/>
      <c r="AE157" s="36"/>
      <c r="AR157" s="190" t="s">
        <v>206</v>
      </c>
      <c r="AT157" s="190" t="s">
        <v>201</v>
      </c>
      <c r="AU157" s="190" t="s">
        <v>207</v>
      </c>
      <c r="AY157" s="19" t="s">
        <v>198</v>
      </c>
      <c r="BE157" s="191">
        <f>IF(O157="základní",K157,0)</f>
        <v>0</v>
      </c>
      <c r="BF157" s="191">
        <f>IF(O157="snížená",K157,0)</f>
        <v>0</v>
      </c>
      <c r="BG157" s="191">
        <f>IF(O157="zákl. přenesená",K157,0)</f>
        <v>0</v>
      </c>
      <c r="BH157" s="191">
        <f>IF(O157="sníž. přenesená",K157,0)</f>
        <v>0</v>
      </c>
      <c r="BI157" s="191">
        <f>IF(O157="nulová",K157,0)</f>
        <v>0</v>
      </c>
      <c r="BJ157" s="19" t="s">
        <v>207</v>
      </c>
      <c r="BK157" s="191">
        <f>ROUND(P157*H157,2)</f>
        <v>0</v>
      </c>
      <c r="BL157" s="19" t="s">
        <v>206</v>
      </c>
      <c r="BM157" s="190" t="s">
        <v>3608</v>
      </c>
    </row>
    <row r="158" spans="1:65" s="2" customFormat="1" ht="11.25">
      <c r="A158" s="36"/>
      <c r="B158" s="37"/>
      <c r="C158" s="38"/>
      <c r="D158" s="192" t="s">
        <v>209</v>
      </c>
      <c r="E158" s="38"/>
      <c r="F158" s="193" t="s">
        <v>2869</v>
      </c>
      <c r="G158" s="38"/>
      <c r="H158" s="38"/>
      <c r="I158" s="194"/>
      <c r="J158" s="194"/>
      <c r="K158" s="38"/>
      <c r="L158" s="38"/>
      <c r="M158" s="41"/>
      <c r="N158" s="195"/>
      <c r="O158" s="196"/>
      <c r="P158" s="66"/>
      <c r="Q158" s="66"/>
      <c r="R158" s="66"/>
      <c r="S158" s="66"/>
      <c r="T158" s="66"/>
      <c r="U158" s="66"/>
      <c r="V158" s="66"/>
      <c r="W158" s="66"/>
      <c r="X158" s="67"/>
      <c r="Y158" s="36"/>
      <c r="Z158" s="36"/>
      <c r="AA158" s="36"/>
      <c r="AB158" s="36"/>
      <c r="AC158" s="36"/>
      <c r="AD158" s="36"/>
      <c r="AE158" s="36"/>
      <c r="AT158" s="19" t="s">
        <v>209</v>
      </c>
      <c r="AU158" s="19" t="s">
        <v>207</v>
      </c>
    </row>
    <row r="159" spans="1:65" s="13" customFormat="1" ht="11.25">
      <c r="B159" s="197"/>
      <c r="C159" s="198"/>
      <c r="D159" s="192" t="s">
        <v>211</v>
      </c>
      <c r="E159" s="199" t="s">
        <v>20</v>
      </c>
      <c r="F159" s="200" t="s">
        <v>3585</v>
      </c>
      <c r="G159" s="198"/>
      <c r="H159" s="199" t="s">
        <v>20</v>
      </c>
      <c r="I159" s="201"/>
      <c r="J159" s="201"/>
      <c r="K159" s="198"/>
      <c r="L159" s="198"/>
      <c r="M159" s="202"/>
      <c r="N159" s="203"/>
      <c r="O159" s="204"/>
      <c r="P159" s="204"/>
      <c r="Q159" s="204"/>
      <c r="R159" s="204"/>
      <c r="S159" s="204"/>
      <c r="T159" s="204"/>
      <c r="U159" s="204"/>
      <c r="V159" s="204"/>
      <c r="W159" s="204"/>
      <c r="X159" s="205"/>
      <c r="AT159" s="206" t="s">
        <v>211</v>
      </c>
      <c r="AU159" s="206" t="s">
        <v>207</v>
      </c>
      <c r="AV159" s="13" t="s">
        <v>82</v>
      </c>
      <c r="AW159" s="13" t="s">
        <v>5</v>
      </c>
      <c r="AX159" s="13" t="s">
        <v>74</v>
      </c>
      <c r="AY159" s="206" t="s">
        <v>198</v>
      </c>
    </row>
    <row r="160" spans="1:65" s="13" customFormat="1" ht="11.25">
      <c r="B160" s="197"/>
      <c r="C160" s="198"/>
      <c r="D160" s="192" t="s">
        <v>211</v>
      </c>
      <c r="E160" s="199" t="s">
        <v>20</v>
      </c>
      <c r="F160" s="200" t="s">
        <v>1656</v>
      </c>
      <c r="G160" s="198"/>
      <c r="H160" s="199" t="s">
        <v>20</v>
      </c>
      <c r="I160" s="201"/>
      <c r="J160" s="201"/>
      <c r="K160" s="198"/>
      <c r="L160" s="198"/>
      <c r="M160" s="202"/>
      <c r="N160" s="203"/>
      <c r="O160" s="204"/>
      <c r="P160" s="204"/>
      <c r="Q160" s="204"/>
      <c r="R160" s="204"/>
      <c r="S160" s="204"/>
      <c r="T160" s="204"/>
      <c r="U160" s="204"/>
      <c r="V160" s="204"/>
      <c r="W160" s="204"/>
      <c r="X160" s="205"/>
      <c r="AT160" s="206" t="s">
        <v>211</v>
      </c>
      <c r="AU160" s="206" t="s">
        <v>207</v>
      </c>
      <c r="AV160" s="13" t="s">
        <v>82</v>
      </c>
      <c r="AW160" s="13" t="s">
        <v>5</v>
      </c>
      <c r="AX160" s="13" t="s">
        <v>74</v>
      </c>
      <c r="AY160" s="206" t="s">
        <v>198</v>
      </c>
    </row>
    <row r="161" spans="1:65" s="13" customFormat="1" ht="11.25">
      <c r="B161" s="197"/>
      <c r="C161" s="198"/>
      <c r="D161" s="192" t="s">
        <v>211</v>
      </c>
      <c r="E161" s="199" t="s">
        <v>20</v>
      </c>
      <c r="F161" s="200" t="s">
        <v>1525</v>
      </c>
      <c r="G161" s="198"/>
      <c r="H161" s="199" t="s">
        <v>20</v>
      </c>
      <c r="I161" s="201"/>
      <c r="J161" s="201"/>
      <c r="K161" s="198"/>
      <c r="L161" s="198"/>
      <c r="M161" s="202"/>
      <c r="N161" s="203"/>
      <c r="O161" s="204"/>
      <c r="P161" s="204"/>
      <c r="Q161" s="204"/>
      <c r="R161" s="204"/>
      <c r="S161" s="204"/>
      <c r="T161" s="204"/>
      <c r="U161" s="204"/>
      <c r="V161" s="204"/>
      <c r="W161" s="204"/>
      <c r="X161" s="205"/>
      <c r="AT161" s="206" t="s">
        <v>211</v>
      </c>
      <c r="AU161" s="206" t="s">
        <v>207</v>
      </c>
      <c r="AV161" s="13" t="s">
        <v>82</v>
      </c>
      <c r="AW161" s="13" t="s">
        <v>5</v>
      </c>
      <c r="AX161" s="13" t="s">
        <v>74</v>
      </c>
      <c r="AY161" s="206" t="s">
        <v>198</v>
      </c>
    </row>
    <row r="162" spans="1:65" s="14" customFormat="1" ht="11.25">
      <c r="B162" s="207"/>
      <c r="C162" s="208"/>
      <c r="D162" s="192" t="s">
        <v>211</v>
      </c>
      <c r="E162" s="209" t="s">
        <v>20</v>
      </c>
      <c r="F162" s="210" t="s">
        <v>3579</v>
      </c>
      <c r="G162" s="208"/>
      <c r="H162" s="211">
        <v>133.28899999999999</v>
      </c>
      <c r="I162" s="212"/>
      <c r="J162" s="212"/>
      <c r="K162" s="208"/>
      <c r="L162" s="208"/>
      <c r="M162" s="213"/>
      <c r="N162" s="214"/>
      <c r="O162" s="215"/>
      <c r="P162" s="215"/>
      <c r="Q162" s="215"/>
      <c r="R162" s="215"/>
      <c r="S162" s="215"/>
      <c r="T162" s="215"/>
      <c r="U162" s="215"/>
      <c r="V162" s="215"/>
      <c r="W162" s="215"/>
      <c r="X162" s="216"/>
      <c r="AT162" s="217" t="s">
        <v>211</v>
      </c>
      <c r="AU162" s="217" t="s">
        <v>207</v>
      </c>
      <c r="AV162" s="14" t="s">
        <v>207</v>
      </c>
      <c r="AW162" s="14" t="s">
        <v>5</v>
      </c>
      <c r="AX162" s="14" t="s">
        <v>74</v>
      </c>
      <c r="AY162" s="217" t="s">
        <v>198</v>
      </c>
    </row>
    <row r="163" spans="1:65" s="13" customFormat="1" ht="11.25">
      <c r="B163" s="197"/>
      <c r="C163" s="198"/>
      <c r="D163" s="192" t="s">
        <v>211</v>
      </c>
      <c r="E163" s="199" t="s">
        <v>20</v>
      </c>
      <c r="F163" s="200" t="s">
        <v>1522</v>
      </c>
      <c r="G163" s="198"/>
      <c r="H163" s="199" t="s">
        <v>20</v>
      </c>
      <c r="I163" s="201"/>
      <c r="J163" s="201"/>
      <c r="K163" s="198"/>
      <c r="L163" s="198"/>
      <c r="M163" s="202"/>
      <c r="N163" s="203"/>
      <c r="O163" s="204"/>
      <c r="P163" s="204"/>
      <c r="Q163" s="204"/>
      <c r="R163" s="204"/>
      <c r="S163" s="204"/>
      <c r="T163" s="204"/>
      <c r="U163" s="204"/>
      <c r="V163" s="204"/>
      <c r="W163" s="204"/>
      <c r="X163" s="205"/>
      <c r="AT163" s="206" t="s">
        <v>211</v>
      </c>
      <c r="AU163" s="206" t="s">
        <v>207</v>
      </c>
      <c r="AV163" s="13" t="s">
        <v>82</v>
      </c>
      <c r="AW163" s="13" t="s">
        <v>5</v>
      </c>
      <c r="AX163" s="13" t="s">
        <v>74</v>
      </c>
      <c r="AY163" s="206" t="s">
        <v>198</v>
      </c>
    </row>
    <row r="164" spans="1:65" s="14" customFormat="1" ht="11.25">
      <c r="B164" s="207"/>
      <c r="C164" s="208"/>
      <c r="D164" s="192" t="s">
        <v>211</v>
      </c>
      <c r="E164" s="209" t="s">
        <v>20</v>
      </c>
      <c r="F164" s="210" t="s">
        <v>3579</v>
      </c>
      <c r="G164" s="208"/>
      <c r="H164" s="211">
        <v>133.28899999999999</v>
      </c>
      <c r="I164" s="212"/>
      <c r="J164" s="212"/>
      <c r="K164" s="208"/>
      <c r="L164" s="208"/>
      <c r="M164" s="213"/>
      <c r="N164" s="214"/>
      <c r="O164" s="215"/>
      <c r="P164" s="215"/>
      <c r="Q164" s="215"/>
      <c r="R164" s="215"/>
      <c r="S164" s="215"/>
      <c r="T164" s="215"/>
      <c r="U164" s="215"/>
      <c r="V164" s="215"/>
      <c r="W164" s="215"/>
      <c r="X164" s="216"/>
      <c r="AT164" s="217" t="s">
        <v>211</v>
      </c>
      <c r="AU164" s="217" t="s">
        <v>207</v>
      </c>
      <c r="AV164" s="14" t="s">
        <v>207</v>
      </c>
      <c r="AW164" s="14" t="s">
        <v>5</v>
      </c>
      <c r="AX164" s="14" t="s">
        <v>74</v>
      </c>
      <c r="AY164" s="217" t="s">
        <v>198</v>
      </c>
    </row>
    <row r="165" spans="1:65" s="13" customFormat="1" ht="11.25">
      <c r="B165" s="197"/>
      <c r="C165" s="198"/>
      <c r="D165" s="192" t="s">
        <v>211</v>
      </c>
      <c r="E165" s="199" t="s">
        <v>20</v>
      </c>
      <c r="F165" s="200" t="s">
        <v>1528</v>
      </c>
      <c r="G165" s="198"/>
      <c r="H165" s="199" t="s">
        <v>20</v>
      </c>
      <c r="I165" s="201"/>
      <c r="J165" s="201"/>
      <c r="K165" s="198"/>
      <c r="L165" s="198"/>
      <c r="M165" s="202"/>
      <c r="N165" s="203"/>
      <c r="O165" s="204"/>
      <c r="P165" s="204"/>
      <c r="Q165" s="204"/>
      <c r="R165" s="204"/>
      <c r="S165" s="204"/>
      <c r="T165" s="204"/>
      <c r="U165" s="204"/>
      <c r="V165" s="204"/>
      <c r="W165" s="204"/>
      <c r="X165" s="205"/>
      <c r="AT165" s="206" t="s">
        <v>211</v>
      </c>
      <c r="AU165" s="206" t="s">
        <v>207</v>
      </c>
      <c r="AV165" s="13" t="s">
        <v>82</v>
      </c>
      <c r="AW165" s="13" t="s">
        <v>5</v>
      </c>
      <c r="AX165" s="13" t="s">
        <v>74</v>
      </c>
      <c r="AY165" s="206" t="s">
        <v>198</v>
      </c>
    </row>
    <row r="166" spans="1:65" s="14" customFormat="1" ht="11.25">
      <c r="B166" s="207"/>
      <c r="C166" s="208"/>
      <c r="D166" s="192" t="s">
        <v>211</v>
      </c>
      <c r="E166" s="209" t="s">
        <v>20</v>
      </c>
      <c r="F166" s="210" t="s">
        <v>3580</v>
      </c>
      <c r="G166" s="208"/>
      <c r="H166" s="211">
        <v>142.79</v>
      </c>
      <c r="I166" s="212"/>
      <c r="J166" s="212"/>
      <c r="K166" s="208"/>
      <c r="L166" s="208"/>
      <c r="M166" s="213"/>
      <c r="N166" s="214"/>
      <c r="O166" s="215"/>
      <c r="P166" s="215"/>
      <c r="Q166" s="215"/>
      <c r="R166" s="215"/>
      <c r="S166" s="215"/>
      <c r="T166" s="215"/>
      <c r="U166" s="215"/>
      <c r="V166" s="215"/>
      <c r="W166" s="215"/>
      <c r="X166" s="216"/>
      <c r="AT166" s="217" t="s">
        <v>211</v>
      </c>
      <c r="AU166" s="217" t="s">
        <v>207</v>
      </c>
      <c r="AV166" s="14" t="s">
        <v>207</v>
      </c>
      <c r="AW166" s="14" t="s">
        <v>5</v>
      </c>
      <c r="AX166" s="14" t="s">
        <v>74</v>
      </c>
      <c r="AY166" s="217" t="s">
        <v>198</v>
      </c>
    </row>
    <row r="167" spans="1:65" s="16" customFormat="1" ht="11.25">
      <c r="B167" s="229"/>
      <c r="C167" s="230"/>
      <c r="D167" s="192" t="s">
        <v>211</v>
      </c>
      <c r="E167" s="231" t="s">
        <v>20</v>
      </c>
      <c r="F167" s="232" t="s">
        <v>282</v>
      </c>
      <c r="G167" s="230"/>
      <c r="H167" s="233">
        <v>409.36799999999999</v>
      </c>
      <c r="I167" s="234"/>
      <c r="J167" s="234"/>
      <c r="K167" s="230"/>
      <c r="L167" s="230"/>
      <c r="M167" s="235"/>
      <c r="N167" s="236"/>
      <c r="O167" s="237"/>
      <c r="P167" s="237"/>
      <c r="Q167" s="237"/>
      <c r="R167" s="237"/>
      <c r="S167" s="237"/>
      <c r="T167" s="237"/>
      <c r="U167" s="237"/>
      <c r="V167" s="237"/>
      <c r="W167" s="237"/>
      <c r="X167" s="238"/>
      <c r="AT167" s="239" t="s">
        <v>211</v>
      </c>
      <c r="AU167" s="239" t="s">
        <v>207</v>
      </c>
      <c r="AV167" s="16" t="s">
        <v>206</v>
      </c>
      <c r="AW167" s="16" t="s">
        <v>5</v>
      </c>
      <c r="AX167" s="16" t="s">
        <v>82</v>
      </c>
      <c r="AY167" s="239" t="s">
        <v>198</v>
      </c>
    </row>
    <row r="168" spans="1:65" s="2" customFormat="1" ht="24.2" customHeight="1">
      <c r="A168" s="36"/>
      <c r="B168" s="37"/>
      <c r="C168" s="178" t="s">
        <v>350</v>
      </c>
      <c r="D168" s="178" t="s">
        <v>201</v>
      </c>
      <c r="E168" s="179" t="s">
        <v>2870</v>
      </c>
      <c r="F168" s="180" t="s">
        <v>2871</v>
      </c>
      <c r="G168" s="181" t="s">
        <v>254</v>
      </c>
      <c r="H168" s="182">
        <v>142.79</v>
      </c>
      <c r="I168" s="183"/>
      <c r="J168" s="183"/>
      <c r="K168" s="184">
        <f>ROUND(P168*H168,2)</f>
        <v>0</v>
      </c>
      <c r="L168" s="180" t="s">
        <v>205</v>
      </c>
      <c r="M168" s="41"/>
      <c r="N168" s="185" t="s">
        <v>20</v>
      </c>
      <c r="O168" s="186" t="s">
        <v>44</v>
      </c>
      <c r="P168" s="187">
        <f>I168+J168</f>
        <v>0</v>
      </c>
      <c r="Q168" s="187">
        <f>ROUND(I168*H168,2)</f>
        <v>0</v>
      </c>
      <c r="R168" s="187">
        <f>ROUND(J168*H168,2)</f>
        <v>0</v>
      </c>
      <c r="S168" s="66"/>
      <c r="T168" s="188">
        <f>S168*H168</f>
        <v>0</v>
      </c>
      <c r="U168" s="188">
        <v>0</v>
      </c>
      <c r="V168" s="188">
        <f>U168*H168</f>
        <v>0</v>
      </c>
      <c r="W168" s="188">
        <v>0</v>
      </c>
      <c r="X168" s="189">
        <f>W168*H168</f>
        <v>0</v>
      </c>
      <c r="Y168" s="36"/>
      <c r="Z168" s="36"/>
      <c r="AA168" s="36"/>
      <c r="AB168" s="36"/>
      <c r="AC168" s="36"/>
      <c r="AD168" s="36"/>
      <c r="AE168" s="36"/>
      <c r="AR168" s="190" t="s">
        <v>206</v>
      </c>
      <c r="AT168" s="190" t="s">
        <v>201</v>
      </c>
      <c r="AU168" s="190" t="s">
        <v>207</v>
      </c>
      <c r="AY168" s="19" t="s">
        <v>198</v>
      </c>
      <c r="BE168" s="191">
        <f>IF(O168="základní",K168,0)</f>
        <v>0</v>
      </c>
      <c r="BF168" s="191">
        <f>IF(O168="snížená",K168,0)</f>
        <v>0</v>
      </c>
      <c r="BG168" s="191">
        <f>IF(O168="zákl. přenesená",K168,0)</f>
        <v>0</v>
      </c>
      <c r="BH168" s="191">
        <f>IF(O168="sníž. přenesená",K168,0)</f>
        <v>0</v>
      </c>
      <c r="BI168" s="191">
        <f>IF(O168="nulová",K168,0)</f>
        <v>0</v>
      </c>
      <c r="BJ168" s="19" t="s">
        <v>207</v>
      </c>
      <c r="BK168" s="191">
        <f>ROUND(P168*H168,2)</f>
        <v>0</v>
      </c>
      <c r="BL168" s="19" t="s">
        <v>206</v>
      </c>
      <c r="BM168" s="190" t="s">
        <v>3609</v>
      </c>
    </row>
    <row r="169" spans="1:65" s="2" customFormat="1" ht="11.25">
      <c r="A169" s="36"/>
      <c r="B169" s="37"/>
      <c r="C169" s="38"/>
      <c r="D169" s="192" t="s">
        <v>209</v>
      </c>
      <c r="E169" s="38"/>
      <c r="F169" s="193" t="s">
        <v>2873</v>
      </c>
      <c r="G169" s="38"/>
      <c r="H169" s="38"/>
      <c r="I169" s="194"/>
      <c r="J169" s="194"/>
      <c r="K169" s="38"/>
      <c r="L169" s="38"/>
      <c r="M169" s="41"/>
      <c r="N169" s="195"/>
      <c r="O169" s="196"/>
      <c r="P169" s="66"/>
      <c r="Q169" s="66"/>
      <c r="R169" s="66"/>
      <c r="S169" s="66"/>
      <c r="T169" s="66"/>
      <c r="U169" s="66"/>
      <c r="V169" s="66"/>
      <c r="W169" s="66"/>
      <c r="X169" s="67"/>
      <c r="Y169" s="36"/>
      <c r="Z169" s="36"/>
      <c r="AA169" s="36"/>
      <c r="AB169" s="36"/>
      <c r="AC169" s="36"/>
      <c r="AD169" s="36"/>
      <c r="AE169" s="36"/>
      <c r="AT169" s="19" t="s">
        <v>209</v>
      </c>
      <c r="AU169" s="19" t="s">
        <v>207</v>
      </c>
    </row>
    <row r="170" spans="1:65" s="13" customFormat="1" ht="11.25">
      <c r="B170" s="197"/>
      <c r="C170" s="198"/>
      <c r="D170" s="192" t="s">
        <v>211</v>
      </c>
      <c r="E170" s="199" t="s">
        <v>20</v>
      </c>
      <c r="F170" s="200" t="s">
        <v>1525</v>
      </c>
      <c r="G170" s="198"/>
      <c r="H170" s="199" t="s">
        <v>20</v>
      </c>
      <c r="I170" s="201"/>
      <c r="J170" s="201"/>
      <c r="K170" s="198"/>
      <c r="L170" s="198"/>
      <c r="M170" s="202"/>
      <c r="N170" s="203"/>
      <c r="O170" s="204"/>
      <c r="P170" s="204"/>
      <c r="Q170" s="204"/>
      <c r="R170" s="204"/>
      <c r="S170" s="204"/>
      <c r="T170" s="204"/>
      <c r="U170" s="204"/>
      <c r="V170" s="204"/>
      <c r="W170" s="204"/>
      <c r="X170" s="205"/>
      <c r="AT170" s="206" t="s">
        <v>211</v>
      </c>
      <c r="AU170" s="206" t="s">
        <v>207</v>
      </c>
      <c r="AV170" s="13" t="s">
        <v>82</v>
      </c>
      <c r="AW170" s="13" t="s">
        <v>5</v>
      </c>
      <c r="AX170" s="13" t="s">
        <v>74</v>
      </c>
      <c r="AY170" s="206" t="s">
        <v>198</v>
      </c>
    </row>
    <row r="171" spans="1:65" s="14" customFormat="1" ht="11.25">
      <c r="B171" s="207"/>
      <c r="C171" s="208"/>
      <c r="D171" s="192" t="s">
        <v>211</v>
      </c>
      <c r="E171" s="209" t="s">
        <v>20</v>
      </c>
      <c r="F171" s="210" t="s">
        <v>3579</v>
      </c>
      <c r="G171" s="208"/>
      <c r="H171" s="211">
        <v>133.28899999999999</v>
      </c>
      <c r="I171" s="212"/>
      <c r="J171" s="212"/>
      <c r="K171" s="208"/>
      <c r="L171" s="208"/>
      <c r="M171" s="213"/>
      <c r="N171" s="214"/>
      <c r="O171" s="215"/>
      <c r="P171" s="215"/>
      <c r="Q171" s="215"/>
      <c r="R171" s="215"/>
      <c r="S171" s="215"/>
      <c r="T171" s="215"/>
      <c r="U171" s="215"/>
      <c r="V171" s="215"/>
      <c r="W171" s="215"/>
      <c r="X171" s="216"/>
      <c r="AT171" s="217" t="s">
        <v>211</v>
      </c>
      <c r="AU171" s="217" t="s">
        <v>207</v>
      </c>
      <c r="AV171" s="14" t="s">
        <v>207</v>
      </c>
      <c r="AW171" s="14" t="s">
        <v>5</v>
      </c>
      <c r="AX171" s="14" t="s">
        <v>74</v>
      </c>
      <c r="AY171" s="217" t="s">
        <v>198</v>
      </c>
    </row>
    <row r="172" spans="1:65" s="13" customFormat="1" ht="11.25">
      <c r="B172" s="197"/>
      <c r="C172" s="198"/>
      <c r="D172" s="192" t="s">
        <v>211</v>
      </c>
      <c r="E172" s="199" t="s">
        <v>20</v>
      </c>
      <c r="F172" s="200" t="s">
        <v>1522</v>
      </c>
      <c r="G172" s="198"/>
      <c r="H172" s="199" t="s">
        <v>20</v>
      </c>
      <c r="I172" s="201"/>
      <c r="J172" s="201"/>
      <c r="K172" s="198"/>
      <c r="L172" s="198"/>
      <c r="M172" s="202"/>
      <c r="N172" s="203"/>
      <c r="O172" s="204"/>
      <c r="P172" s="204"/>
      <c r="Q172" s="204"/>
      <c r="R172" s="204"/>
      <c r="S172" s="204"/>
      <c r="T172" s="204"/>
      <c r="U172" s="204"/>
      <c r="V172" s="204"/>
      <c r="W172" s="204"/>
      <c r="X172" s="205"/>
      <c r="AT172" s="206" t="s">
        <v>211</v>
      </c>
      <c r="AU172" s="206" t="s">
        <v>207</v>
      </c>
      <c r="AV172" s="13" t="s">
        <v>82</v>
      </c>
      <c r="AW172" s="13" t="s">
        <v>5</v>
      </c>
      <c r="AX172" s="13" t="s">
        <v>74</v>
      </c>
      <c r="AY172" s="206" t="s">
        <v>198</v>
      </c>
    </row>
    <row r="173" spans="1:65" s="14" customFormat="1" ht="11.25">
      <c r="B173" s="207"/>
      <c r="C173" s="208"/>
      <c r="D173" s="192" t="s">
        <v>211</v>
      </c>
      <c r="E173" s="209" t="s">
        <v>20</v>
      </c>
      <c r="F173" s="210" t="s">
        <v>3579</v>
      </c>
      <c r="G173" s="208"/>
      <c r="H173" s="211">
        <v>133.28899999999999</v>
      </c>
      <c r="I173" s="212"/>
      <c r="J173" s="212"/>
      <c r="K173" s="208"/>
      <c r="L173" s="208"/>
      <c r="M173" s="213"/>
      <c r="N173" s="214"/>
      <c r="O173" s="215"/>
      <c r="P173" s="215"/>
      <c r="Q173" s="215"/>
      <c r="R173" s="215"/>
      <c r="S173" s="215"/>
      <c r="T173" s="215"/>
      <c r="U173" s="215"/>
      <c r="V173" s="215"/>
      <c r="W173" s="215"/>
      <c r="X173" s="216"/>
      <c r="AT173" s="217" t="s">
        <v>211</v>
      </c>
      <c r="AU173" s="217" t="s">
        <v>207</v>
      </c>
      <c r="AV173" s="14" t="s">
        <v>207</v>
      </c>
      <c r="AW173" s="14" t="s">
        <v>5</v>
      </c>
      <c r="AX173" s="14" t="s">
        <v>74</v>
      </c>
      <c r="AY173" s="217" t="s">
        <v>198</v>
      </c>
    </row>
    <row r="174" spans="1:65" s="13" customFormat="1" ht="11.25">
      <c r="B174" s="197"/>
      <c r="C174" s="198"/>
      <c r="D174" s="192" t="s">
        <v>211</v>
      </c>
      <c r="E174" s="199" t="s">
        <v>20</v>
      </c>
      <c r="F174" s="200" t="s">
        <v>1528</v>
      </c>
      <c r="G174" s="198"/>
      <c r="H174" s="199" t="s">
        <v>20</v>
      </c>
      <c r="I174" s="201"/>
      <c r="J174" s="201"/>
      <c r="K174" s="198"/>
      <c r="L174" s="198"/>
      <c r="M174" s="202"/>
      <c r="N174" s="203"/>
      <c r="O174" s="204"/>
      <c r="P174" s="204"/>
      <c r="Q174" s="204"/>
      <c r="R174" s="204"/>
      <c r="S174" s="204"/>
      <c r="T174" s="204"/>
      <c r="U174" s="204"/>
      <c r="V174" s="204"/>
      <c r="W174" s="204"/>
      <c r="X174" s="205"/>
      <c r="AT174" s="206" t="s">
        <v>211</v>
      </c>
      <c r="AU174" s="206" t="s">
        <v>207</v>
      </c>
      <c r="AV174" s="13" t="s">
        <v>82</v>
      </c>
      <c r="AW174" s="13" t="s">
        <v>5</v>
      </c>
      <c r="AX174" s="13" t="s">
        <v>74</v>
      </c>
      <c r="AY174" s="206" t="s">
        <v>198</v>
      </c>
    </row>
    <row r="175" spans="1:65" s="14" customFormat="1" ht="11.25">
      <c r="B175" s="207"/>
      <c r="C175" s="208"/>
      <c r="D175" s="192" t="s">
        <v>211</v>
      </c>
      <c r="E175" s="209" t="s">
        <v>20</v>
      </c>
      <c r="F175" s="210" t="s">
        <v>3580</v>
      </c>
      <c r="G175" s="208"/>
      <c r="H175" s="211">
        <v>142.79</v>
      </c>
      <c r="I175" s="212"/>
      <c r="J175" s="212"/>
      <c r="K175" s="208"/>
      <c r="L175" s="208"/>
      <c r="M175" s="213"/>
      <c r="N175" s="214"/>
      <c r="O175" s="215"/>
      <c r="P175" s="215"/>
      <c r="Q175" s="215"/>
      <c r="R175" s="215"/>
      <c r="S175" s="215"/>
      <c r="T175" s="215"/>
      <c r="U175" s="215"/>
      <c r="V175" s="215"/>
      <c r="W175" s="215"/>
      <c r="X175" s="216"/>
      <c r="AT175" s="217" t="s">
        <v>211</v>
      </c>
      <c r="AU175" s="217" t="s">
        <v>207</v>
      </c>
      <c r="AV175" s="14" t="s">
        <v>207</v>
      </c>
      <c r="AW175" s="14" t="s">
        <v>5</v>
      </c>
      <c r="AX175" s="14" t="s">
        <v>82</v>
      </c>
      <c r="AY175" s="217" t="s">
        <v>198</v>
      </c>
    </row>
    <row r="176" spans="1:65" s="2" customFormat="1" ht="24.2" customHeight="1">
      <c r="A176" s="36"/>
      <c r="B176" s="37"/>
      <c r="C176" s="178" t="s">
        <v>356</v>
      </c>
      <c r="D176" s="178" t="s">
        <v>201</v>
      </c>
      <c r="E176" s="179" t="s">
        <v>3610</v>
      </c>
      <c r="F176" s="180" t="s">
        <v>3611</v>
      </c>
      <c r="G176" s="181" t="s">
        <v>412</v>
      </c>
      <c r="H176" s="182">
        <v>53.414000000000001</v>
      </c>
      <c r="I176" s="183"/>
      <c r="J176" s="183"/>
      <c r="K176" s="184">
        <f>ROUND(P176*H176,2)</f>
        <v>0</v>
      </c>
      <c r="L176" s="180" t="s">
        <v>205</v>
      </c>
      <c r="M176" s="41"/>
      <c r="N176" s="185" t="s">
        <v>20</v>
      </c>
      <c r="O176" s="186" t="s">
        <v>44</v>
      </c>
      <c r="P176" s="187">
        <f>I176+J176</f>
        <v>0</v>
      </c>
      <c r="Q176" s="187">
        <f>ROUND(I176*H176,2)</f>
        <v>0</v>
      </c>
      <c r="R176" s="187">
        <f>ROUND(J176*H176,2)</f>
        <v>0</v>
      </c>
      <c r="S176" s="66"/>
      <c r="T176" s="188">
        <f>S176*H176</f>
        <v>0</v>
      </c>
      <c r="U176" s="188">
        <v>0</v>
      </c>
      <c r="V176" s="188">
        <f>U176*H176</f>
        <v>0</v>
      </c>
      <c r="W176" s="188">
        <v>0</v>
      </c>
      <c r="X176" s="189">
        <f>W176*H176</f>
        <v>0</v>
      </c>
      <c r="Y176" s="36"/>
      <c r="Z176" s="36"/>
      <c r="AA176" s="36"/>
      <c r="AB176" s="36"/>
      <c r="AC176" s="36"/>
      <c r="AD176" s="36"/>
      <c r="AE176" s="36"/>
      <c r="AR176" s="190" t="s">
        <v>206</v>
      </c>
      <c r="AT176" s="190" t="s">
        <v>201</v>
      </c>
      <c r="AU176" s="190" t="s">
        <v>207</v>
      </c>
      <c r="AY176" s="19" t="s">
        <v>198</v>
      </c>
      <c r="BE176" s="191">
        <f>IF(O176="základní",K176,0)</f>
        <v>0</v>
      </c>
      <c r="BF176" s="191">
        <f>IF(O176="snížená",K176,0)</f>
        <v>0</v>
      </c>
      <c r="BG176" s="191">
        <f>IF(O176="zákl. přenesená",K176,0)</f>
        <v>0</v>
      </c>
      <c r="BH176" s="191">
        <f>IF(O176="sníž. přenesená",K176,0)</f>
        <v>0</v>
      </c>
      <c r="BI176" s="191">
        <f>IF(O176="nulová",K176,0)</f>
        <v>0</v>
      </c>
      <c r="BJ176" s="19" t="s">
        <v>207</v>
      </c>
      <c r="BK176" s="191">
        <f>ROUND(P176*H176,2)</f>
        <v>0</v>
      </c>
      <c r="BL176" s="19" t="s">
        <v>206</v>
      </c>
      <c r="BM176" s="190" t="s">
        <v>3612</v>
      </c>
    </row>
    <row r="177" spans="1:65" s="2" customFormat="1" ht="11.25">
      <c r="A177" s="36"/>
      <c r="B177" s="37"/>
      <c r="C177" s="38"/>
      <c r="D177" s="192" t="s">
        <v>209</v>
      </c>
      <c r="E177" s="38"/>
      <c r="F177" s="193" t="s">
        <v>3613</v>
      </c>
      <c r="G177" s="38"/>
      <c r="H177" s="38"/>
      <c r="I177" s="194"/>
      <c r="J177" s="194"/>
      <c r="K177" s="38"/>
      <c r="L177" s="38"/>
      <c r="M177" s="41"/>
      <c r="N177" s="195"/>
      <c r="O177" s="196"/>
      <c r="P177" s="66"/>
      <c r="Q177" s="66"/>
      <c r="R177" s="66"/>
      <c r="S177" s="66"/>
      <c r="T177" s="66"/>
      <c r="U177" s="66"/>
      <c r="V177" s="66"/>
      <c r="W177" s="66"/>
      <c r="X177" s="67"/>
      <c r="Y177" s="36"/>
      <c r="Z177" s="36"/>
      <c r="AA177" s="36"/>
      <c r="AB177" s="36"/>
      <c r="AC177" s="36"/>
      <c r="AD177" s="36"/>
      <c r="AE177" s="36"/>
      <c r="AT177" s="19" t="s">
        <v>209</v>
      </c>
      <c r="AU177" s="19" t="s">
        <v>207</v>
      </c>
    </row>
    <row r="178" spans="1:65" s="13" customFormat="1" ht="11.25">
      <c r="B178" s="197"/>
      <c r="C178" s="198"/>
      <c r="D178" s="192" t="s">
        <v>211</v>
      </c>
      <c r="E178" s="199" t="s">
        <v>20</v>
      </c>
      <c r="F178" s="200" t="s">
        <v>3614</v>
      </c>
      <c r="G178" s="198"/>
      <c r="H178" s="199" t="s">
        <v>20</v>
      </c>
      <c r="I178" s="201"/>
      <c r="J178" s="201"/>
      <c r="K178" s="198"/>
      <c r="L178" s="198"/>
      <c r="M178" s="202"/>
      <c r="N178" s="203"/>
      <c r="O178" s="204"/>
      <c r="P178" s="204"/>
      <c r="Q178" s="204"/>
      <c r="R178" s="204"/>
      <c r="S178" s="204"/>
      <c r="T178" s="204"/>
      <c r="U178" s="204"/>
      <c r="V178" s="204"/>
      <c r="W178" s="204"/>
      <c r="X178" s="205"/>
      <c r="AT178" s="206" t="s">
        <v>211</v>
      </c>
      <c r="AU178" s="206" t="s">
        <v>207</v>
      </c>
      <c r="AV178" s="13" t="s">
        <v>82</v>
      </c>
      <c r="AW178" s="13" t="s">
        <v>5</v>
      </c>
      <c r="AX178" s="13" t="s">
        <v>74</v>
      </c>
      <c r="AY178" s="206" t="s">
        <v>198</v>
      </c>
    </row>
    <row r="179" spans="1:65" s="13" customFormat="1" ht="11.25">
      <c r="B179" s="197"/>
      <c r="C179" s="198"/>
      <c r="D179" s="192" t="s">
        <v>211</v>
      </c>
      <c r="E179" s="199" t="s">
        <v>20</v>
      </c>
      <c r="F179" s="200" t="s">
        <v>1525</v>
      </c>
      <c r="G179" s="198"/>
      <c r="H179" s="199" t="s">
        <v>20</v>
      </c>
      <c r="I179" s="201"/>
      <c r="J179" s="201"/>
      <c r="K179" s="198"/>
      <c r="L179" s="198"/>
      <c r="M179" s="202"/>
      <c r="N179" s="203"/>
      <c r="O179" s="204"/>
      <c r="P179" s="204"/>
      <c r="Q179" s="204"/>
      <c r="R179" s="204"/>
      <c r="S179" s="204"/>
      <c r="T179" s="204"/>
      <c r="U179" s="204"/>
      <c r="V179" s="204"/>
      <c r="W179" s="204"/>
      <c r="X179" s="205"/>
      <c r="AT179" s="206" t="s">
        <v>211</v>
      </c>
      <c r="AU179" s="206" t="s">
        <v>207</v>
      </c>
      <c r="AV179" s="13" t="s">
        <v>82</v>
      </c>
      <c r="AW179" s="13" t="s">
        <v>5</v>
      </c>
      <c r="AX179" s="13" t="s">
        <v>74</v>
      </c>
      <c r="AY179" s="206" t="s">
        <v>198</v>
      </c>
    </row>
    <row r="180" spans="1:65" s="14" customFormat="1" ht="11.25">
      <c r="B180" s="207"/>
      <c r="C180" s="208"/>
      <c r="D180" s="192" t="s">
        <v>211</v>
      </c>
      <c r="E180" s="209" t="s">
        <v>20</v>
      </c>
      <c r="F180" s="210" t="s">
        <v>3606</v>
      </c>
      <c r="G180" s="208"/>
      <c r="H180" s="211">
        <v>21.157</v>
      </c>
      <c r="I180" s="212"/>
      <c r="J180" s="212"/>
      <c r="K180" s="208"/>
      <c r="L180" s="208"/>
      <c r="M180" s="213"/>
      <c r="N180" s="214"/>
      <c r="O180" s="215"/>
      <c r="P180" s="215"/>
      <c r="Q180" s="215"/>
      <c r="R180" s="215"/>
      <c r="S180" s="215"/>
      <c r="T180" s="215"/>
      <c r="U180" s="215"/>
      <c r="V180" s="215"/>
      <c r="W180" s="215"/>
      <c r="X180" s="216"/>
      <c r="AT180" s="217" t="s">
        <v>211</v>
      </c>
      <c r="AU180" s="217" t="s">
        <v>207</v>
      </c>
      <c r="AV180" s="14" t="s">
        <v>207</v>
      </c>
      <c r="AW180" s="14" t="s">
        <v>5</v>
      </c>
      <c r="AX180" s="14" t="s">
        <v>74</v>
      </c>
      <c r="AY180" s="217" t="s">
        <v>198</v>
      </c>
    </row>
    <row r="181" spans="1:65" s="13" customFormat="1" ht="11.25">
      <c r="B181" s="197"/>
      <c r="C181" s="198"/>
      <c r="D181" s="192" t="s">
        <v>211</v>
      </c>
      <c r="E181" s="199" t="s">
        <v>20</v>
      </c>
      <c r="F181" s="200" t="s">
        <v>1522</v>
      </c>
      <c r="G181" s="198"/>
      <c r="H181" s="199" t="s">
        <v>20</v>
      </c>
      <c r="I181" s="201"/>
      <c r="J181" s="201"/>
      <c r="K181" s="198"/>
      <c r="L181" s="198"/>
      <c r="M181" s="202"/>
      <c r="N181" s="203"/>
      <c r="O181" s="204"/>
      <c r="P181" s="204"/>
      <c r="Q181" s="204"/>
      <c r="R181" s="204"/>
      <c r="S181" s="204"/>
      <c r="T181" s="204"/>
      <c r="U181" s="204"/>
      <c r="V181" s="204"/>
      <c r="W181" s="204"/>
      <c r="X181" s="205"/>
      <c r="AT181" s="206" t="s">
        <v>211</v>
      </c>
      <c r="AU181" s="206" t="s">
        <v>207</v>
      </c>
      <c r="AV181" s="13" t="s">
        <v>82</v>
      </c>
      <c r="AW181" s="13" t="s">
        <v>5</v>
      </c>
      <c r="AX181" s="13" t="s">
        <v>74</v>
      </c>
      <c r="AY181" s="206" t="s">
        <v>198</v>
      </c>
    </row>
    <row r="182" spans="1:65" s="14" customFormat="1" ht="11.25">
      <c r="B182" s="207"/>
      <c r="C182" s="208"/>
      <c r="D182" s="192" t="s">
        <v>211</v>
      </c>
      <c r="E182" s="209" t="s">
        <v>20</v>
      </c>
      <c r="F182" s="210" t="s">
        <v>3606</v>
      </c>
      <c r="G182" s="208"/>
      <c r="H182" s="211">
        <v>21.157</v>
      </c>
      <c r="I182" s="212"/>
      <c r="J182" s="212"/>
      <c r="K182" s="208"/>
      <c r="L182" s="208"/>
      <c r="M182" s="213"/>
      <c r="N182" s="214"/>
      <c r="O182" s="215"/>
      <c r="P182" s="215"/>
      <c r="Q182" s="215"/>
      <c r="R182" s="215"/>
      <c r="S182" s="215"/>
      <c r="T182" s="215"/>
      <c r="U182" s="215"/>
      <c r="V182" s="215"/>
      <c r="W182" s="215"/>
      <c r="X182" s="216"/>
      <c r="AT182" s="217" t="s">
        <v>211</v>
      </c>
      <c r="AU182" s="217" t="s">
        <v>207</v>
      </c>
      <c r="AV182" s="14" t="s">
        <v>207</v>
      </c>
      <c r="AW182" s="14" t="s">
        <v>5</v>
      </c>
      <c r="AX182" s="14" t="s">
        <v>74</v>
      </c>
      <c r="AY182" s="217" t="s">
        <v>198</v>
      </c>
    </row>
    <row r="183" spans="1:65" s="13" customFormat="1" ht="11.25">
      <c r="B183" s="197"/>
      <c r="C183" s="198"/>
      <c r="D183" s="192" t="s">
        <v>211</v>
      </c>
      <c r="E183" s="199" t="s">
        <v>20</v>
      </c>
      <c r="F183" s="200" t="s">
        <v>1528</v>
      </c>
      <c r="G183" s="198"/>
      <c r="H183" s="199" t="s">
        <v>20</v>
      </c>
      <c r="I183" s="201"/>
      <c r="J183" s="201"/>
      <c r="K183" s="198"/>
      <c r="L183" s="198"/>
      <c r="M183" s="202"/>
      <c r="N183" s="203"/>
      <c r="O183" s="204"/>
      <c r="P183" s="204"/>
      <c r="Q183" s="204"/>
      <c r="R183" s="204"/>
      <c r="S183" s="204"/>
      <c r="T183" s="204"/>
      <c r="U183" s="204"/>
      <c r="V183" s="204"/>
      <c r="W183" s="204"/>
      <c r="X183" s="205"/>
      <c r="AT183" s="206" t="s">
        <v>211</v>
      </c>
      <c r="AU183" s="206" t="s">
        <v>207</v>
      </c>
      <c r="AV183" s="13" t="s">
        <v>82</v>
      </c>
      <c r="AW183" s="13" t="s">
        <v>5</v>
      </c>
      <c r="AX183" s="13" t="s">
        <v>74</v>
      </c>
      <c r="AY183" s="206" t="s">
        <v>198</v>
      </c>
    </row>
    <row r="184" spans="1:65" s="14" customFormat="1" ht="11.25">
      <c r="B184" s="207"/>
      <c r="C184" s="208"/>
      <c r="D184" s="192" t="s">
        <v>211</v>
      </c>
      <c r="E184" s="209" t="s">
        <v>20</v>
      </c>
      <c r="F184" s="210" t="s">
        <v>2461</v>
      </c>
      <c r="G184" s="208"/>
      <c r="H184" s="211">
        <v>11.1</v>
      </c>
      <c r="I184" s="212"/>
      <c r="J184" s="212"/>
      <c r="K184" s="208"/>
      <c r="L184" s="208"/>
      <c r="M184" s="213"/>
      <c r="N184" s="214"/>
      <c r="O184" s="215"/>
      <c r="P184" s="215"/>
      <c r="Q184" s="215"/>
      <c r="R184" s="215"/>
      <c r="S184" s="215"/>
      <c r="T184" s="215"/>
      <c r="U184" s="215"/>
      <c r="V184" s="215"/>
      <c r="W184" s="215"/>
      <c r="X184" s="216"/>
      <c r="AT184" s="217" t="s">
        <v>211</v>
      </c>
      <c r="AU184" s="217" t="s">
        <v>207</v>
      </c>
      <c r="AV184" s="14" t="s">
        <v>207</v>
      </c>
      <c r="AW184" s="14" t="s">
        <v>5</v>
      </c>
      <c r="AX184" s="14" t="s">
        <v>74</v>
      </c>
      <c r="AY184" s="217" t="s">
        <v>198</v>
      </c>
    </row>
    <row r="185" spans="1:65" s="16" customFormat="1" ht="11.25">
      <c r="B185" s="229"/>
      <c r="C185" s="230"/>
      <c r="D185" s="192" t="s">
        <v>211</v>
      </c>
      <c r="E185" s="231" t="s">
        <v>20</v>
      </c>
      <c r="F185" s="232" t="s">
        <v>282</v>
      </c>
      <c r="G185" s="230"/>
      <c r="H185" s="233">
        <v>53.414000000000001</v>
      </c>
      <c r="I185" s="234"/>
      <c r="J185" s="234"/>
      <c r="K185" s="230"/>
      <c r="L185" s="230"/>
      <c r="M185" s="235"/>
      <c r="N185" s="236"/>
      <c r="O185" s="237"/>
      <c r="P185" s="237"/>
      <c r="Q185" s="237"/>
      <c r="R185" s="237"/>
      <c r="S185" s="237"/>
      <c r="T185" s="237"/>
      <c r="U185" s="237"/>
      <c r="V185" s="237"/>
      <c r="W185" s="237"/>
      <c r="X185" s="238"/>
      <c r="AT185" s="239" t="s">
        <v>211</v>
      </c>
      <c r="AU185" s="239" t="s">
        <v>207</v>
      </c>
      <c r="AV185" s="16" t="s">
        <v>206</v>
      </c>
      <c r="AW185" s="16" t="s">
        <v>5</v>
      </c>
      <c r="AX185" s="16" t="s">
        <v>82</v>
      </c>
      <c r="AY185" s="239" t="s">
        <v>198</v>
      </c>
    </row>
    <row r="186" spans="1:65" s="2" customFormat="1" ht="24.2" customHeight="1">
      <c r="A186" s="36"/>
      <c r="B186" s="37"/>
      <c r="C186" s="178" t="s">
        <v>364</v>
      </c>
      <c r="D186" s="178" t="s">
        <v>201</v>
      </c>
      <c r="E186" s="179" t="s">
        <v>3615</v>
      </c>
      <c r="F186" s="180" t="s">
        <v>3616</v>
      </c>
      <c r="G186" s="181" t="s">
        <v>412</v>
      </c>
      <c r="H186" s="182">
        <v>9614.52</v>
      </c>
      <c r="I186" s="183"/>
      <c r="J186" s="183"/>
      <c r="K186" s="184">
        <f>ROUND(P186*H186,2)</f>
        <v>0</v>
      </c>
      <c r="L186" s="180" t="s">
        <v>205</v>
      </c>
      <c r="M186" s="41"/>
      <c r="N186" s="185" t="s">
        <v>20</v>
      </c>
      <c r="O186" s="186" t="s">
        <v>44</v>
      </c>
      <c r="P186" s="187">
        <f>I186+J186</f>
        <v>0</v>
      </c>
      <c r="Q186" s="187">
        <f>ROUND(I186*H186,2)</f>
        <v>0</v>
      </c>
      <c r="R186" s="187">
        <f>ROUND(J186*H186,2)</f>
        <v>0</v>
      </c>
      <c r="S186" s="66"/>
      <c r="T186" s="188">
        <f>S186*H186</f>
        <v>0</v>
      </c>
      <c r="U186" s="188">
        <v>0</v>
      </c>
      <c r="V186" s="188">
        <f>U186*H186</f>
        <v>0</v>
      </c>
      <c r="W186" s="188">
        <v>0</v>
      </c>
      <c r="X186" s="189">
        <f>W186*H186</f>
        <v>0</v>
      </c>
      <c r="Y186" s="36"/>
      <c r="Z186" s="36"/>
      <c r="AA186" s="36"/>
      <c r="AB186" s="36"/>
      <c r="AC186" s="36"/>
      <c r="AD186" s="36"/>
      <c r="AE186" s="36"/>
      <c r="AR186" s="190" t="s">
        <v>206</v>
      </c>
      <c r="AT186" s="190" t="s">
        <v>201</v>
      </c>
      <c r="AU186" s="190" t="s">
        <v>207</v>
      </c>
      <c r="AY186" s="19" t="s">
        <v>198</v>
      </c>
      <c r="BE186" s="191">
        <f>IF(O186="základní",K186,0)</f>
        <v>0</v>
      </c>
      <c r="BF186" s="191">
        <f>IF(O186="snížená",K186,0)</f>
        <v>0</v>
      </c>
      <c r="BG186" s="191">
        <f>IF(O186="zákl. přenesená",K186,0)</f>
        <v>0</v>
      </c>
      <c r="BH186" s="191">
        <f>IF(O186="sníž. přenesená",K186,0)</f>
        <v>0</v>
      </c>
      <c r="BI186" s="191">
        <f>IF(O186="nulová",K186,0)</f>
        <v>0</v>
      </c>
      <c r="BJ186" s="19" t="s">
        <v>207</v>
      </c>
      <c r="BK186" s="191">
        <f>ROUND(P186*H186,2)</f>
        <v>0</v>
      </c>
      <c r="BL186" s="19" t="s">
        <v>206</v>
      </c>
      <c r="BM186" s="190" t="s">
        <v>3617</v>
      </c>
    </row>
    <row r="187" spans="1:65" s="2" customFormat="1" ht="11.25">
      <c r="A187" s="36"/>
      <c r="B187" s="37"/>
      <c r="C187" s="38"/>
      <c r="D187" s="192" t="s">
        <v>209</v>
      </c>
      <c r="E187" s="38"/>
      <c r="F187" s="193" t="s">
        <v>3618</v>
      </c>
      <c r="G187" s="38"/>
      <c r="H187" s="38"/>
      <c r="I187" s="194"/>
      <c r="J187" s="194"/>
      <c r="K187" s="38"/>
      <c r="L187" s="38"/>
      <c r="M187" s="41"/>
      <c r="N187" s="195"/>
      <c r="O187" s="196"/>
      <c r="P187" s="66"/>
      <c r="Q187" s="66"/>
      <c r="R187" s="66"/>
      <c r="S187" s="66"/>
      <c r="T187" s="66"/>
      <c r="U187" s="66"/>
      <c r="V187" s="66"/>
      <c r="W187" s="66"/>
      <c r="X187" s="67"/>
      <c r="Y187" s="36"/>
      <c r="Z187" s="36"/>
      <c r="AA187" s="36"/>
      <c r="AB187" s="36"/>
      <c r="AC187" s="36"/>
      <c r="AD187" s="36"/>
      <c r="AE187" s="36"/>
      <c r="AT187" s="19" t="s">
        <v>209</v>
      </c>
      <c r="AU187" s="19" t="s">
        <v>207</v>
      </c>
    </row>
    <row r="188" spans="1:65" s="13" customFormat="1" ht="11.25">
      <c r="B188" s="197"/>
      <c r="C188" s="198"/>
      <c r="D188" s="192" t="s">
        <v>211</v>
      </c>
      <c r="E188" s="199" t="s">
        <v>20</v>
      </c>
      <c r="F188" s="200" t="s">
        <v>3585</v>
      </c>
      <c r="G188" s="198"/>
      <c r="H188" s="199" t="s">
        <v>20</v>
      </c>
      <c r="I188" s="201"/>
      <c r="J188" s="201"/>
      <c r="K188" s="198"/>
      <c r="L188" s="198"/>
      <c r="M188" s="202"/>
      <c r="N188" s="203"/>
      <c r="O188" s="204"/>
      <c r="P188" s="204"/>
      <c r="Q188" s="204"/>
      <c r="R188" s="204"/>
      <c r="S188" s="204"/>
      <c r="T188" s="204"/>
      <c r="U188" s="204"/>
      <c r="V188" s="204"/>
      <c r="W188" s="204"/>
      <c r="X188" s="205"/>
      <c r="AT188" s="206" t="s">
        <v>211</v>
      </c>
      <c r="AU188" s="206" t="s">
        <v>207</v>
      </c>
      <c r="AV188" s="13" t="s">
        <v>82</v>
      </c>
      <c r="AW188" s="13" t="s">
        <v>5</v>
      </c>
      <c r="AX188" s="13" t="s">
        <v>74</v>
      </c>
      <c r="AY188" s="206" t="s">
        <v>198</v>
      </c>
    </row>
    <row r="189" spans="1:65" s="13" customFormat="1" ht="11.25">
      <c r="B189" s="197"/>
      <c r="C189" s="198"/>
      <c r="D189" s="192" t="s">
        <v>211</v>
      </c>
      <c r="E189" s="199" t="s">
        <v>20</v>
      </c>
      <c r="F189" s="200" t="s">
        <v>3614</v>
      </c>
      <c r="G189" s="198"/>
      <c r="H189" s="199" t="s">
        <v>20</v>
      </c>
      <c r="I189" s="201"/>
      <c r="J189" s="201"/>
      <c r="K189" s="198"/>
      <c r="L189" s="198"/>
      <c r="M189" s="202"/>
      <c r="N189" s="203"/>
      <c r="O189" s="204"/>
      <c r="P189" s="204"/>
      <c r="Q189" s="204"/>
      <c r="R189" s="204"/>
      <c r="S189" s="204"/>
      <c r="T189" s="204"/>
      <c r="U189" s="204"/>
      <c r="V189" s="204"/>
      <c r="W189" s="204"/>
      <c r="X189" s="205"/>
      <c r="AT189" s="206" t="s">
        <v>211</v>
      </c>
      <c r="AU189" s="206" t="s">
        <v>207</v>
      </c>
      <c r="AV189" s="13" t="s">
        <v>82</v>
      </c>
      <c r="AW189" s="13" t="s">
        <v>5</v>
      </c>
      <c r="AX189" s="13" t="s">
        <v>74</v>
      </c>
      <c r="AY189" s="206" t="s">
        <v>198</v>
      </c>
    </row>
    <row r="190" spans="1:65" s="13" customFormat="1" ht="11.25">
      <c r="B190" s="197"/>
      <c r="C190" s="198"/>
      <c r="D190" s="192" t="s">
        <v>211</v>
      </c>
      <c r="E190" s="199" t="s">
        <v>20</v>
      </c>
      <c r="F190" s="200" t="s">
        <v>1525</v>
      </c>
      <c r="G190" s="198"/>
      <c r="H190" s="199" t="s">
        <v>20</v>
      </c>
      <c r="I190" s="201"/>
      <c r="J190" s="201"/>
      <c r="K190" s="198"/>
      <c r="L190" s="198"/>
      <c r="M190" s="202"/>
      <c r="N190" s="203"/>
      <c r="O190" s="204"/>
      <c r="P190" s="204"/>
      <c r="Q190" s="204"/>
      <c r="R190" s="204"/>
      <c r="S190" s="204"/>
      <c r="T190" s="204"/>
      <c r="U190" s="204"/>
      <c r="V190" s="204"/>
      <c r="W190" s="204"/>
      <c r="X190" s="205"/>
      <c r="AT190" s="206" t="s">
        <v>211</v>
      </c>
      <c r="AU190" s="206" t="s">
        <v>207</v>
      </c>
      <c r="AV190" s="13" t="s">
        <v>82</v>
      </c>
      <c r="AW190" s="13" t="s">
        <v>5</v>
      </c>
      <c r="AX190" s="13" t="s">
        <v>74</v>
      </c>
      <c r="AY190" s="206" t="s">
        <v>198</v>
      </c>
    </row>
    <row r="191" spans="1:65" s="14" customFormat="1" ht="11.25">
      <c r="B191" s="207"/>
      <c r="C191" s="208"/>
      <c r="D191" s="192" t="s">
        <v>211</v>
      </c>
      <c r="E191" s="209" t="s">
        <v>20</v>
      </c>
      <c r="F191" s="210" t="s">
        <v>3606</v>
      </c>
      <c r="G191" s="208"/>
      <c r="H191" s="211">
        <v>21.157</v>
      </c>
      <c r="I191" s="212"/>
      <c r="J191" s="212"/>
      <c r="K191" s="208"/>
      <c r="L191" s="208"/>
      <c r="M191" s="213"/>
      <c r="N191" s="214"/>
      <c r="O191" s="215"/>
      <c r="P191" s="215"/>
      <c r="Q191" s="215"/>
      <c r="R191" s="215"/>
      <c r="S191" s="215"/>
      <c r="T191" s="215"/>
      <c r="U191" s="215"/>
      <c r="V191" s="215"/>
      <c r="W191" s="215"/>
      <c r="X191" s="216"/>
      <c r="AT191" s="217" t="s">
        <v>211</v>
      </c>
      <c r="AU191" s="217" t="s">
        <v>207</v>
      </c>
      <c r="AV191" s="14" t="s">
        <v>207</v>
      </c>
      <c r="AW191" s="14" t="s">
        <v>5</v>
      </c>
      <c r="AX191" s="14" t="s">
        <v>74</v>
      </c>
      <c r="AY191" s="217" t="s">
        <v>198</v>
      </c>
    </row>
    <row r="192" spans="1:65" s="13" customFormat="1" ht="11.25">
      <c r="B192" s="197"/>
      <c r="C192" s="198"/>
      <c r="D192" s="192" t="s">
        <v>211</v>
      </c>
      <c r="E192" s="199" t="s">
        <v>20</v>
      </c>
      <c r="F192" s="200" t="s">
        <v>1522</v>
      </c>
      <c r="G192" s="198"/>
      <c r="H192" s="199" t="s">
        <v>20</v>
      </c>
      <c r="I192" s="201"/>
      <c r="J192" s="201"/>
      <c r="K192" s="198"/>
      <c r="L192" s="198"/>
      <c r="M192" s="202"/>
      <c r="N192" s="203"/>
      <c r="O192" s="204"/>
      <c r="P192" s="204"/>
      <c r="Q192" s="204"/>
      <c r="R192" s="204"/>
      <c r="S192" s="204"/>
      <c r="T192" s="204"/>
      <c r="U192" s="204"/>
      <c r="V192" s="204"/>
      <c r="W192" s="204"/>
      <c r="X192" s="205"/>
      <c r="AT192" s="206" t="s">
        <v>211</v>
      </c>
      <c r="AU192" s="206" t="s">
        <v>207</v>
      </c>
      <c r="AV192" s="13" t="s">
        <v>82</v>
      </c>
      <c r="AW192" s="13" t="s">
        <v>5</v>
      </c>
      <c r="AX192" s="13" t="s">
        <v>74</v>
      </c>
      <c r="AY192" s="206" t="s">
        <v>198</v>
      </c>
    </row>
    <row r="193" spans="1:65" s="14" customFormat="1" ht="11.25">
      <c r="B193" s="207"/>
      <c r="C193" s="208"/>
      <c r="D193" s="192" t="s">
        <v>211</v>
      </c>
      <c r="E193" s="209" t="s">
        <v>20</v>
      </c>
      <c r="F193" s="210" t="s">
        <v>3606</v>
      </c>
      <c r="G193" s="208"/>
      <c r="H193" s="211">
        <v>21.157</v>
      </c>
      <c r="I193" s="212"/>
      <c r="J193" s="212"/>
      <c r="K193" s="208"/>
      <c r="L193" s="208"/>
      <c r="M193" s="213"/>
      <c r="N193" s="214"/>
      <c r="O193" s="215"/>
      <c r="P193" s="215"/>
      <c r="Q193" s="215"/>
      <c r="R193" s="215"/>
      <c r="S193" s="215"/>
      <c r="T193" s="215"/>
      <c r="U193" s="215"/>
      <c r="V193" s="215"/>
      <c r="W193" s="215"/>
      <c r="X193" s="216"/>
      <c r="AT193" s="217" t="s">
        <v>211</v>
      </c>
      <c r="AU193" s="217" t="s">
        <v>207</v>
      </c>
      <c r="AV193" s="14" t="s">
        <v>207</v>
      </c>
      <c r="AW193" s="14" t="s">
        <v>5</v>
      </c>
      <c r="AX193" s="14" t="s">
        <v>74</v>
      </c>
      <c r="AY193" s="217" t="s">
        <v>198</v>
      </c>
    </row>
    <row r="194" spans="1:65" s="13" customFormat="1" ht="11.25">
      <c r="B194" s="197"/>
      <c r="C194" s="198"/>
      <c r="D194" s="192" t="s">
        <v>211</v>
      </c>
      <c r="E194" s="199" t="s">
        <v>20</v>
      </c>
      <c r="F194" s="200" t="s">
        <v>1528</v>
      </c>
      <c r="G194" s="198"/>
      <c r="H194" s="199" t="s">
        <v>20</v>
      </c>
      <c r="I194" s="201"/>
      <c r="J194" s="201"/>
      <c r="K194" s="198"/>
      <c r="L194" s="198"/>
      <c r="M194" s="202"/>
      <c r="N194" s="203"/>
      <c r="O194" s="204"/>
      <c r="P194" s="204"/>
      <c r="Q194" s="204"/>
      <c r="R194" s="204"/>
      <c r="S194" s="204"/>
      <c r="T194" s="204"/>
      <c r="U194" s="204"/>
      <c r="V194" s="204"/>
      <c r="W194" s="204"/>
      <c r="X194" s="205"/>
      <c r="AT194" s="206" t="s">
        <v>211</v>
      </c>
      <c r="AU194" s="206" t="s">
        <v>207</v>
      </c>
      <c r="AV194" s="13" t="s">
        <v>82</v>
      </c>
      <c r="AW194" s="13" t="s">
        <v>5</v>
      </c>
      <c r="AX194" s="13" t="s">
        <v>74</v>
      </c>
      <c r="AY194" s="206" t="s">
        <v>198</v>
      </c>
    </row>
    <row r="195" spans="1:65" s="14" customFormat="1" ht="11.25">
      <c r="B195" s="207"/>
      <c r="C195" s="208"/>
      <c r="D195" s="192" t="s">
        <v>211</v>
      </c>
      <c r="E195" s="209" t="s">
        <v>20</v>
      </c>
      <c r="F195" s="210" t="s">
        <v>2461</v>
      </c>
      <c r="G195" s="208"/>
      <c r="H195" s="211">
        <v>11.1</v>
      </c>
      <c r="I195" s="212"/>
      <c r="J195" s="212"/>
      <c r="K195" s="208"/>
      <c r="L195" s="208"/>
      <c r="M195" s="213"/>
      <c r="N195" s="214"/>
      <c r="O195" s="215"/>
      <c r="P195" s="215"/>
      <c r="Q195" s="215"/>
      <c r="R195" s="215"/>
      <c r="S195" s="215"/>
      <c r="T195" s="215"/>
      <c r="U195" s="215"/>
      <c r="V195" s="215"/>
      <c r="W195" s="215"/>
      <c r="X195" s="216"/>
      <c r="AT195" s="217" t="s">
        <v>211</v>
      </c>
      <c r="AU195" s="217" t="s">
        <v>207</v>
      </c>
      <c r="AV195" s="14" t="s">
        <v>207</v>
      </c>
      <c r="AW195" s="14" t="s">
        <v>5</v>
      </c>
      <c r="AX195" s="14" t="s">
        <v>74</v>
      </c>
      <c r="AY195" s="217" t="s">
        <v>198</v>
      </c>
    </row>
    <row r="196" spans="1:65" s="16" customFormat="1" ht="11.25">
      <c r="B196" s="229"/>
      <c r="C196" s="230"/>
      <c r="D196" s="192" t="s">
        <v>211</v>
      </c>
      <c r="E196" s="231" t="s">
        <v>20</v>
      </c>
      <c r="F196" s="232" t="s">
        <v>282</v>
      </c>
      <c r="G196" s="230"/>
      <c r="H196" s="233">
        <v>53.414000000000001</v>
      </c>
      <c r="I196" s="234"/>
      <c r="J196" s="234"/>
      <c r="K196" s="230"/>
      <c r="L196" s="230"/>
      <c r="M196" s="235"/>
      <c r="N196" s="236"/>
      <c r="O196" s="237"/>
      <c r="P196" s="237"/>
      <c r="Q196" s="237"/>
      <c r="R196" s="237"/>
      <c r="S196" s="237"/>
      <c r="T196" s="237"/>
      <c r="U196" s="237"/>
      <c r="V196" s="237"/>
      <c r="W196" s="237"/>
      <c r="X196" s="238"/>
      <c r="AT196" s="239" t="s">
        <v>211</v>
      </c>
      <c r="AU196" s="239" t="s">
        <v>207</v>
      </c>
      <c r="AV196" s="16" t="s">
        <v>206</v>
      </c>
      <c r="AW196" s="16" t="s">
        <v>5</v>
      </c>
      <c r="AX196" s="16" t="s">
        <v>82</v>
      </c>
      <c r="AY196" s="239" t="s">
        <v>198</v>
      </c>
    </row>
    <row r="197" spans="1:65" s="14" customFormat="1" ht="11.25">
      <c r="B197" s="207"/>
      <c r="C197" s="208"/>
      <c r="D197" s="192" t="s">
        <v>211</v>
      </c>
      <c r="E197" s="208"/>
      <c r="F197" s="210" t="s">
        <v>3619</v>
      </c>
      <c r="G197" s="208"/>
      <c r="H197" s="211">
        <v>9614.52</v>
      </c>
      <c r="I197" s="212"/>
      <c r="J197" s="212"/>
      <c r="K197" s="208"/>
      <c r="L197" s="208"/>
      <c r="M197" s="213"/>
      <c r="N197" s="214"/>
      <c r="O197" s="215"/>
      <c r="P197" s="215"/>
      <c r="Q197" s="215"/>
      <c r="R197" s="215"/>
      <c r="S197" s="215"/>
      <c r="T197" s="215"/>
      <c r="U197" s="215"/>
      <c r="V197" s="215"/>
      <c r="W197" s="215"/>
      <c r="X197" s="216"/>
      <c r="AT197" s="217" t="s">
        <v>211</v>
      </c>
      <c r="AU197" s="217" t="s">
        <v>207</v>
      </c>
      <c r="AV197" s="14" t="s">
        <v>207</v>
      </c>
      <c r="AW197" s="14" t="s">
        <v>4</v>
      </c>
      <c r="AX197" s="14" t="s">
        <v>82</v>
      </c>
      <c r="AY197" s="217" t="s">
        <v>198</v>
      </c>
    </row>
    <row r="198" spans="1:65" s="2" customFormat="1" ht="24.2" customHeight="1">
      <c r="A198" s="36"/>
      <c r="B198" s="37"/>
      <c r="C198" s="178" t="s">
        <v>372</v>
      </c>
      <c r="D198" s="178" t="s">
        <v>201</v>
      </c>
      <c r="E198" s="179" t="s">
        <v>3620</v>
      </c>
      <c r="F198" s="180" t="s">
        <v>3621</v>
      </c>
      <c r="G198" s="181" t="s">
        <v>412</v>
      </c>
      <c r="H198" s="182">
        <v>53.414000000000001</v>
      </c>
      <c r="I198" s="183"/>
      <c r="J198" s="183"/>
      <c r="K198" s="184">
        <f>ROUND(P198*H198,2)</f>
        <v>0</v>
      </c>
      <c r="L198" s="180" t="s">
        <v>205</v>
      </c>
      <c r="M198" s="41"/>
      <c r="N198" s="185" t="s">
        <v>20</v>
      </c>
      <c r="O198" s="186" t="s">
        <v>44</v>
      </c>
      <c r="P198" s="187">
        <f>I198+J198</f>
        <v>0</v>
      </c>
      <c r="Q198" s="187">
        <f>ROUND(I198*H198,2)</f>
        <v>0</v>
      </c>
      <c r="R198" s="187">
        <f>ROUND(J198*H198,2)</f>
        <v>0</v>
      </c>
      <c r="S198" s="66"/>
      <c r="T198" s="188">
        <f>S198*H198</f>
        <v>0</v>
      </c>
      <c r="U198" s="188">
        <v>0</v>
      </c>
      <c r="V198" s="188">
        <f>U198*H198</f>
        <v>0</v>
      </c>
      <c r="W198" s="188">
        <v>0</v>
      </c>
      <c r="X198" s="189">
        <f>W198*H198</f>
        <v>0</v>
      </c>
      <c r="Y198" s="36"/>
      <c r="Z198" s="36"/>
      <c r="AA198" s="36"/>
      <c r="AB198" s="36"/>
      <c r="AC198" s="36"/>
      <c r="AD198" s="36"/>
      <c r="AE198" s="36"/>
      <c r="AR198" s="190" t="s">
        <v>206</v>
      </c>
      <c r="AT198" s="190" t="s">
        <v>201</v>
      </c>
      <c r="AU198" s="190" t="s">
        <v>207</v>
      </c>
      <c r="AY198" s="19" t="s">
        <v>198</v>
      </c>
      <c r="BE198" s="191">
        <f>IF(O198="základní",K198,0)</f>
        <v>0</v>
      </c>
      <c r="BF198" s="191">
        <f>IF(O198="snížená",K198,0)</f>
        <v>0</v>
      </c>
      <c r="BG198" s="191">
        <f>IF(O198="zákl. přenesená",K198,0)</f>
        <v>0</v>
      </c>
      <c r="BH198" s="191">
        <f>IF(O198="sníž. přenesená",K198,0)</f>
        <v>0</v>
      </c>
      <c r="BI198" s="191">
        <f>IF(O198="nulová",K198,0)</f>
        <v>0</v>
      </c>
      <c r="BJ198" s="19" t="s">
        <v>207</v>
      </c>
      <c r="BK198" s="191">
        <f>ROUND(P198*H198,2)</f>
        <v>0</v>
      </c>
      <c r="BL198" s="19" t="s">
        <v>206</v>
      </c>
      <c r="BM198" s="190" t="s">
        <v>3622</v>
      </c>
    </row>
    <row r="199" spans="1:65" s="2" customFormat="1" ht="11.25">
      <c r="A199" s="36"/>
      <c r="B199" s="37"/>
      <c r="C199" s="38"/>
      <c r="D199" s="192" t="s">
        <v>209</v>
      </c>
      <c r="E199" s="38"/>
      <c r="F199" s="193" t="s">
        <v>3623</v>
      </c>
      <c r="G199" s="38"/>
      <c r="H199" s="38"/>
      <c r="I199" s="194"/>
      <c r="J199" s="194"/>
      <c r="K199" s="38"/>
      <c r="L199" s="38"/>
      <c r="M199" s="41"/>
      <c r="N199" s="195"/>
      <c r="O199" s="196"/>
      <c r="P199" s="66"/>
      <c r="Q199" s="66"/>
      <c r="R199" s="66"/>
      <c r="S199" s="66"/>
      <c r="T199" s="66"/>
      <c r="U199" s="66"/>
      <c r="V199" s="66"/>
      <c r="W199" s="66"/>
      <c r="X199" s="67"/>
      <c r="Y199" s="36"/>
      <c r="Z199" s="36"/>
      <c r="AA199" s="36"/>
      <c r="AB199" s="36"/>
      <c r="AC199" s="36"/>
      <c r="AD199" s="36"/>
      <c r="AE199" s="36"/>
      <c r="AT199" s="19" t="s">
        <v>209</v>
      </c>
      <c r="AU199" s="19" t="s">
        <v>207</v>
      </c>
    </row>
    <row r="200" spans="1:65" s="13" customFormat="1" ht="11.25">
      <c r="B200" s="197"/>
      <c r="C200" s="198"/>
      <c r="D200" s="192" t="s">
        <v>211</v>
      </c>
      <c r="E200" s="199" t="s">
        <v>20</v>
      </c>
      <c r="F200" s="200" t="s">
        <v>3614</v>
      </c>
      <c r="G200" s="198"/>
      <c r="H200" s="199" t="s">
        <v>20</v>
      </c>
      <c r="I200" s="201"/>
      <c r="J200" s="201"/>
      <c r="K200" s="198"/>
      <c r="L200" s="198"/>
      <c r="M200" s="202"/>
      <c r="N200" s="203"/>
      <c r="O200" s="204"/>
      <c r="P200" s="204"/>
      <c r="Q200" s="204"/>
      <c r="R200" s="204"/>
      <c r="S200" s="204"/>
      <c r="T200" s="204"/>
      <c r="U200" s="204"/>
      <c r="V200" s="204"/>
      <c r="W200" s="204"/>
      <c r="X200" s="205"/>
      <c r="AT200" s="206" t="s">
        <v>211</v>
      </c>
      <c r="AU200" s="206" t="s">
        <v>207</v>
      </c>
      <c r="AV200" s="13" t="s">
        <v>82</v>
      </c>
      <c r="AW200" s="13" t="s">
        <v>5</v>
      </c>
      <c r="AX200" s="13" t="s">
        <v>74</v>
      </c>
      <c r="AY200" s="206" t="s">
        <v>198</v>
      </c>
    </row>
    <row r="201" spans="1:65" s="13" customFormat="1" ht="11.25">
      <c r="B201" s="197"/>
      <c r="C201" s="198"/>
      <c r="D201" s="192" t="s">
        <v>211</v>
      </c>
      <c r="E201" s="199" t="s">
        <v>20</v>
      </c>
      <c r="F201" s="200" t="s">
        <v>1525</v>
      </c>
      <c r="G201" s="198"/>
      <c r="H201" s="199" t="s">
        <v>20</v>
      </c>
      <c r="I201" s="201"/>
      <c r="J201" s="201"/>
      <c r="K201" s="198"/>
      <c r="L201" s="198"/>
      <c r="M201" s="202"/>
      <c r="N201" s="203"/>
      <c r="O201" s="204"/>
      <c r="P201" s="204"/>
      <c r="Q201" s="204"/>
      <c r="R201" s="204"/>
      <c r="S201" s="204"/>
      <c r="T201" s="204"/>
      <c r="U201" s="204"/>
      <c r="V201" s="204"/>
      <c r="W201" s="204"/>
      <c r="X201" s="205"/>
      <c r="AT201" s="206" t="s">
        <v>211</v>
      </c>
      <c r="AU201" s="206" t="s">
        <v>207</v>
      </c>
      <c r="AV201" s="13" t="s">
        <v>82</v>
      </c>
      <c r="AW201" s="13" t="s">
        <v>5</v>
      </c>
      <c r="AX201" s="13" t="s">
        <v>74</v>
      </c>
      <c r="AY201" s="206" t="s">
        <v>198</v>
      </c>
    </row>
    <row r="202" spans="1:65" s="14" customFormat="1" ht="11.25">
      <c r="B202" s="207"/>
      <c r="C202" s="208"/>
      <c r="D202" s="192" t="s">
        <v>211</v>
      </c>
      <c r="E202" s="209" t="s">
        <v>20</v>
      </c>
      <c r="F202" s="210" t="s">
        <v>3606</v>
      </c>
      <c r="G202" s="208"/>
      <c r="H202" s="211">
        <v>21.157</v>
      </c>
      <c r="I202" s="212"/>
      <c r="J202" s="212"/>
      <c r="K202" s="208"/>
      <c r="L202" s="208"/>
      <c r="M202" s="213"/>
      <c r="N202" s="214"/>
      <c r="O202" s="215"/>
      <c r="P202" s="215"/>
      <c r="Q202" s="215"/>
      <c r="R202" s="215"/>
      <c r="S202" s="215"/>
      <c r="T202" s="215"/>
      <c r="U202" s="215"/>
      <c r="V202" s="215"/>
      <c r="W202" s="215"/>
      <c r="X202" s="216"/>
      <c r="AT202" s="217" t="s">
        <v>211</v>
      </c>
      <c r="AU202" s="217" t="s">
        <v>207</v>
      </c>
      <c r="AV202" s="14" t="s">
        <v>207</v>
      </c>
      <c r="AW202" s="14" t="s">
        <v>5</v>
      </c>
      <c r="AX202" s="14" t="s">
        <v>74</v>
      </c>
      <c r="AY202" s="217" t="s">
        <v>198</v>
      </c>
    </row>
    <row r="203" spans="1:65" s="13" customFormat="1" ht="11.25">
      <c r="B203" s="197"/>
      <c r="C203" s="198"/>
      <c r="D203" s="192" t="s">
        <v>211</v>
      </c>
      <c r="E203" s="199" t="s">
        <v>20</v>
      </c>
      <c r="F203" s="200" t="s">
        <v>1522</v>
      </c>
      <c r="G203" s="198"/>
      <c r="H203" s="199" t="s">
        <v>20</v>
      </c>
      <c r="I203" s="201"/>
      <c r="J203" s="201"/>
      <c r="K203" s="198"/>
      <c r="L203" s="198"/>
      <c r="M203" s="202"/>
      <c r="N203" s="203"/>
      <c r="O203" s="204"/>
      <c r="P203" s="204"/>
      <c r="Q203" s="204"/>
      <c r="R203" s="204"/>
      <c r="S203" s="204"/>
      <c r="T203" s="204"/>
      <c r="U203" s="204"/>
      <c r="V203" s="204"/>
      <c r="W203" s="204"/>
      <c r="X203" s="205"/>
      <c r="AT203" s="206" t="s">
        <v>211</v>
      </c>
      <c r="AU203" s="206" t="s">
        <v>207</v>
      </c>
      <c r="AV203" s="13" t="s">
        <v>82</v>
      </c>
      <c r="AW203" s="13" t="s">
        <v>5</v>
      </c>
      <c r="AX203" s="13" t="s">
        <v>74</v>
      </c>
      <c r="AY203" s="206" t="s">
        <v>198</v>
      </c>
    </row>
    <row r="204" spans="1:65" s="14" customFormat="1" ht="11.25">
      <c r="B204" s="207"/>
      <c r="C204" s="208"/>
      <c r="D204" s="192" t="s">
        <v>211</v>
      </c>
      <c r="E204" s="209" t="s">
        <v>20</v>
      </c>
      <c r="F204" s="210" t="s">
        <v>3606</v>
      </c>
      <c r="G204" s="208"/>
      <c r="H204" s="211">
        <v>21.157</v>
      </c>
      <c r="I204" s="212"/>
      <c r="J204" s="212"/>
      <c r="K204" s="208"/>
      <c r="L204" s="208"/>
      <c r="M204" s="213"/>
      <c r="N204" s="214"/>
      <c r="O204" s="215"/>
      <c r="P204" s="215"/>
      <c r="Q204" s="215"/>
      <c r="R204" s="215"/>
      <c r="S204" s="215"/>
      <c r="T204" s="215"/>
      <c r="U204" s="215"/>
      <c r="V204" s="215"/>
      <c r="W204" s="215"/>
      <c r="X204" s="216"/>
      <c r="AT204" s="217" t="s">
        <v>211</v>
      </c>
      <c r="AU204" s="217" t="s">
        <v>207</v>
      </c>
      <c r="AV204" s="14" t="s">
        <v>207</v>
      </c>
      <c r="AW204" s="14" t="s">
        <v>5</v>
      </c>
      <c r="AX204" s="14" t="s">
        <v>74</v>
      </c>
      <c r="AY204" s="217" t="s">
        <v>198</v>
      </c>
    </row>
    <row r="205" spans="1:65" s="13" customFormat="1" ht="11.25">
      <c r="B205" s="197"/>
      <c r="C205" s="198"/>
      <c r="D205" s="192" t="s">
        <v>211</v>
      </c>
      <c r="E205" s="199" t="s">
        <v>20</v>
      </c>
      <c r="F205" s="200" t="s">
        <v>1528</v>
      </c>
      <c r="G205" s="198"/>
      <c r="H205" s="199" t="s">
        <v>20</v>
      </c>
      <c r="I205" s="201"/>
      <c r="J205" s="201"/>
      <c r="K205" s="198"/>
      <c r="L205" s="198"/>
      <c r="M205" s="202"/>
      <c r="N205" s="203"/>
      <c r="O205" s="204"/>
      <c r="P205" s="204"/>
      <c r="Q205" s="204"/>
      <c r="R205" s="204"/>
      <c r="S205" s="204"/>
      <c r="T205" s="204"/>
      <c r="U205" s="204"/>
      <c r="V205" s="204"/>
      <c r="W205" s="204"/>
      <c r="X205" s="205"/>
      <c r="AT205" s="206" t="s">
        <v>211</v>
      </c>
      <c r="AU205" s="206" t="s">
        <v>207</v>
      </c>
      <c r="AV205" s="13" t="s">
        <v>82</v>
      </c>
      <c r="AW205" s="13" t="s">
        <v>5</v>
      </c>
      <c r="AX205" s="13" t="s">
        <v>74</v>
      </c>
      <c r="AY205" s="206" t="s">
        <v>198</v>
      </c>
    </row>
    <row r="206" spans="1:65" s="14" customFormat="1" ht="11.25">
      <c r="B206" s="207"/>
      <c r="C206" s="208"/>
      <c r="D206" s="192" t="s">
        <v>211</v>
      </c>
      <c r="E206" s="209" t="s">
        <v>20</v>
      </c>
      <c r="F206" s="210" t="s">
        <v>2461</v>
      </c>
      <c r="G206" s="208"/>
      <c r="H206" s="211">
        <v>11.1</v>
      </c>
      <c r="I206" s="212"/>
      <c r="J206" s="212"/>
      <c r="K206" s="208"/>
      <c r="L206" s="208"/>
      <c r="M206" s="213"/>
      <c r="N206" s="214"/>
      <c r="O206" s="215"/>
      <c r="P206" s="215"/>
      <c r="Q206" s="215"/>
      <c r="R206" s="215"/>
      <c r="S206" s="215"/>
      <c r="T206" s="215"/>
      <c r="U206" s="215"/>
      <c r="V206" s="215"/>
      <c r="W206" s="215"/>
      <c r="X206" s="216"/>
      <c r="AT206" s="217" t="s">
        <v>211</v>
      </c>
      <c r="AU206" s="217" t="s">
        <v>207</v>
      </c>
      <c r="AV206" s="14" t="s">
        <v>207</v>
      </c>
      <c r="AW206" s="14" t="s">
        <v>5</v>
      </c>
      <c r="AX206" s="14" t="s">
        <v>74</v>
      </c>
      <c r="AY206" s="217" t="s">
        <v>198</v>
      </c>
    </row>
    <row r="207" spans="1:65" s="16" customFormat="1" ht="11.25">
      <c r="B207" s="229"/>
      <c r="C207" s="230"/>
      <c r="D207" s="192" t="s">
        <v>211</v>
      </c>
      <c r="E207" s="231" t="s">
        <v>20</v>
      </c>
      <c r="F207" s="232" t="s">
        <v>282</v>
      </c>
      <c r="G207" s="230"/>
      <c r="H207" s="233">
        <v>53.414000000000001</v>
      </c>
      <c r="I207" s="234"/>
      <c r="J207" s="234"/>
      <c r="K207" s="230"/>
      <c r="L207" s="230"/>
      <c r="M207" s="235"/>
      <c r="N207" s="236"/>
      <c r="O207" s="237"/>
      <c r="P207" s="237"/>
      <c r="Q207" s="237"/>
      <c r="R207" s="237"/>
      <c r="S207" s="237"/>
      <c r="T207" s="237"/>
      <c r="U207" s="237"/>
      <c r="V207" s="237"/>
      <c r="W207" s="237"/>
      <c r="X207" s="238"/>
      <c r="AT207" s="239" t="s">
        <v>211</v>
      </c>
      <c r="AU207" s="239" t="s">
        <v>207</v>
      </c>
      <c r="AV207" s="16" t="s">
        <v>206</v>
      </c>
      <c r="AW207" s="16" t="s">
        <v>5</v>
      </c>
      <c r="AX207" s="16" t="s">
        <v>82</v>
      </c>
      <c r="AY207" s="239" t="s">
        <v>198</v>
      </c>
    </row>
    <row r="208" spans="1:65" s="2" customFormat="1" ht="24.2" customHeight="1">
      <c r="A208" s="36"/>
      <c r="B208" s="37"/>
      <c r="C208" s="178" t="s">
        <v>383</v>
      </c>
      <c r="D208" s="178" t="s">
        <v>201</v>
      </c>
      <c r="E208" s="179" t="s">
        <v>3624</v>
      </c>
      <c r="F208" s="180" t="s">
        <v>3625</v>
      </c>
      <c r="G208" s="181" t="s">
        <v>412</v>
      </c>
      <c r="H208" s="182">
        <v>5</v>
      </c>
      <c r="I208" s="183"/>
      <c r="J208" s="183"/>
      <c r="K208" s="184">
        <f>ROUND(P208*H208,2)</f>
        <v>0</v>
      </c>
      <c r="L208" s="180" t="s">
        <v>205</v>
      </c>
      <c r="M208" s="41"/>
      <c r="N208" s="185" t="s">
        <v>20</v>
      </c>
      <c r="O208" s="186" t="s">
        <v>44</v>
      </c>
      <c r="P208" s="187">
        <f>I208+J208</f>
        <v>0</v>
      </c>
      <c r="Q208" s="187">
        <f>ROUND(I208*H208,2)</f>
        <v>0</v>
      </c>
      <c r="R208" s="187">
        <f>ROUND(J208*H208,2)</f>
        <v>0</v>
      </c>
      <c r="S208" s="66"/>
      <c r="T208" s="188">
        <f>S208*H208</f>
        <v>0</v>
      </c>
      <c r="U208" s="188">
        <v>0</v>
      </c>
      <c r="V208" s="188">
        <f>U208*H208</f>
        <v>0</v>
      </c>
      <c r="W208" s="188">
        <v>0</v>
      </c>
      <c r="X208" s="189">
        <f>W208*H208</f>
        <v>0</v>
      </c>
      <c r="Y208" s="36"/>
      <c r="Z208" s="36"/>
      <c r="AA208" s="36"/>
      <c r="AB208" s="36"/>
      <c r="AC208" s="36"/>
      <c r="AD208" s="36"/>
      <c r="AE208" s="36"/>
      <c r="AR208" s="190" t="s">
        <v>206</v>
      </c>
      <c r="AT208" s="190" t="s">
        <v>201</v>
      </c>
      <c r="AU208" s="190" t="s">
        <v>207</v>
      </c>
      <c r="AY208" s="19" t="s">
        <v>198</v>
      </c>
      <c r="BE208" s="191">
        <f>IF(O208="základní",K208,0)</f>
        <v>0</v>
      </c>
      <c r="BF208" s="191">
        <f>IF(O208="snížená",K208,0)</f>
        <v>0</v>
      </c>
      <c r="BG208" s="191">
        <f>IF(O208="zákl. přenesená",K208,0)</f>
        <v>0</v>
      </c>
      <c r="BH208" s="191">
        <f>IF(O208="sníž. přenesená",K208,0)</f>
        <v>0</v>
      </c>
      <c r="BI208" s="191">
        <f>IF(O208="nulová",K208,0)</f>
        <v>0</v>
      </c>
      <c r="BJ208" s="19" t="s">
        <v>207</v>
      </c>
      <c r="BK208" s="191">
        <f>ROUND(P208*H208,2)</f>
        <v>0</v>
      </c>
      <c r="BL208" s="19" t="s">
        <v>206</v>
      </c>
      <c r="BM208" s="190" t="s">
        <v>3626</v>
      </c>
    </row>
    <row r="209" spans="1:65" s="2" customFormat="1" ht="11.25">
      <c r="A209" s="36"/>
      <c r="B209" s="37"/>
      <c r="C209" s="38"/>
      <c r="D209" s="192" t="s">
        <v>209</v>
      </c>
      <c r="E209" s="38"/>
      <c r="F209" s="193" t="s">
        <v>3627</v>
      </c>
      <c r="G209" s="38"/>
      <c r="H209" s="38"/>
      <c r="I209" s="194"/>
      <c r="J209" s="194"/>
      <c r="K209" s="38"/>
      <c r="L209" s="38"/>
      <c r="M209" s="41"/>
      <c r="N209" s="195"/>
      <c r="O209" s="196"/>
      <c r="P209" s="66"/>
      <c r="Q209" s="66"/>
      <c r="R209" s="66"/>
      <c r="S209" s="66"/>
      <c r="T209" s="66"/>
      <c r="U209" s="66"/>
      <c r="V209" s="66"/>
      <c r="W209" s="66"/>
      <c r="X209" s="67"/>
      <c r="Y209" s="36"/>
      <c r="Z209" s="36"/>
      <c r="AA209" s="36"/>
      <c r="AB209" s="36"/>
      <c r="AC209" s="36"/>
      <c r="AD209" s="36"/>
      <c r="AE209" s="36"/>
      <c r="AT209" s="19" t="s">
        <v>209</v>
      </c>
      <c r="AU209" s="19" t="s">
        <v>207</v>
      </c>
    </row>
    <row r="210" spans="1:65" s="13" customFormat="1" ht="11.25">
      <c r="B210" s="197"/>
      <c r="C210" s="198"/>
      <c r="D210" s="192" t="s">
        <v>211</v>
      </c>
      <c r="E210" s="199" t="s">
        <v>20</v>
      </c>
      <c r="F210" s="200" t="s">
        <v>3628</v>
      </c>
      <c r="G210" s="198"/>
      <c r="H210" s="199" t="s">
        <v>20</v>
      </c>
      <c r="I210" s="201"/>
      <c r="J210" s="201"/>
      <c r="K210" s="198"/>
      <c r="L210" s="198"/>
      <c r="M210" s="202"/>
      <c r="N210" s="203"/>
      <c r="O210" s="204"/>
      <c r="P210" s="204"/>
      <c r="Q210" s="204"/>
      <c r="R210" s="204"/>
      <c r="S210" s="204"/>
      <c r="T210" s="204"/>
      <c r="U210" s="204"/>
      <c r="V210" s="204"/>
      <c r="W210" s="204"/>
      <c r="X210" s="205"/>
      <c r="AT210" s="206" t="s">
        <v>211</v>
      </c>
      <c r="AU210" s="206" t="s">
        <v>207</v>
      </c>
      <c r="AV210" s="13" t="s">
        <v>82</v>
      </c>
      <c r="AW210" s="13" t="s">
        <v>5</v>
      </c>
      <c r="AX210" s="13" t="s">
        <v>74</v>
      </c>
      <c r="AY210" s="206" t="s">
        <v>198</v>
      </c>
    </row>
    <row r="211" spans="1:65" s="13" customFormat="1" ht="11.25">
      <c r="B211" s="197"/>
      <c r="C211" s="198"/>
      <c r="D211" s="192" t="s">
        <v>211</v>
      </c>
      <c r="E211" s="199" t="s">
        <v>20</v>
      </c>
      <c r="F211" s="200" t="s">
        <v>1525</v>
      </c>
      <c r="G211" s="198"/>
      <c r="H211" s="199" t="s">
        <v>20</v>
      </c>
      <c r="I211" s="201"/>
      <c r="J211" s="201"/>
      <c r="K211" s="198"/>
      <c r="L211" s="198"/>
      <c r="M211" s="202"/>
      <c r="N211" s="203"/>
      <c r="O211" s="204"/>
      <c r="P211" s="204"/>
      <c r="Q211" s="204"/>
      <c r="R211" s="204"/>
      <c r="S211" s="204"/>
      <c r="T211" s="204"/>
      <c r="U211" s="204"/>
      <c r="V211" s="204"/>
      <c r="W211" s="204"/>
      <c r="X211" s="205"/>
      <c r="AT211" s="206" t="s">
        <v>211</v>
      </c>
      <c r="AU211" s="206" t="s">
        <v>207</v>
      </c>
      <c r="AV211" s="13" t="s">
        <v>82</v>
      </c>
      <c r="AW211" s="13" t="s">
        <v>5</v>
      </c>
      <c r="AX211" s="13" t="s">
        <v>74</v>
      </c>
      <c r="AY211" s="206" t="s">
        <v>198</v>
      </c>
    </row>
    <row r="212" spans="1:65" s="14" customFormat="1" ht="11.25">
      <c r="B212" s="207"/>
      <c r="C212" s="208"/>
      <c r="D212" s="192" t="s">
        <v>211</v>
      </c>
      <c r="E212" s="209" t="s">
        <v>20</v>
      </c>
      <c r="F212" s="210" t="s">
        <v>207</v>
      </c>
      <c r="G212" s="208"/>
      <c r="H212" s="211">
        <v>2</v>
      </c>
      <c r="I212" s="212"/>
      <c r="J212" s="212"/>
      <c r="K212" s="208"/>
      <c r="L212" s="208"/>
      <c r="M212" s="213"/>
      <c r="N212" s="214"/>
      <c r="O212" s="215"/>
      <c r="P212" s="215"/>
      <c r="Q212" s="215"/>
      <c r="R212" s="215"/>
      <c r="S212" s="215"/>
      <c r="T212" s="215"/>
      <c r="U212" s="215"/>
      <c r="V212" s="215"/>
      <c r="W212" s="215"/>
      <c r="X212" s="216"/>
      <c r="AT212" s="217" t="s">
        <v>211</v>
      </c>
      <c r="AU212" s="217" t="s">
        <v>207</v>
      </c>
      <c r="AV212" s="14" t="s">
        <v>207</v>
      </c>
      <c r="AW212" s="14" t="s">
        <v>5</v>
      </c>
      <c r="AX212" s="14" t="s">
        <v>74</v>
      </c>
      <c r="AY212" s="217" t="s">
        <v>198</v>
      </c>
    </row>
    <row r="213" spans="1:65" s="13" customFormat="1" ht="11.25">
      <c r="B213" s="197"/>
      <c r="C213" s="198"/>
      <c r="D213" s="192" t="s">
        <v>211</v>
      </c>
      <c r="E213" s="199" t="s">
        <v>20</v>
      </c>
      <c r="F213" s="200" t="s">
        <v>1522</v>
      </c>
      <c r="G213" s="198"/>
      <c r="H213" s="199" t="s">
        <v>20</v>
      </c>
      <c r="I213" s="201"/>
      <c r="J213" s="201"/>
      <c r="K213" s="198"/>
      <c r="L213" s="198"/>
      <c r="M213" s="202"/>
      <c r="N213" s="203"/>
      <c r="O213" s="204"/>
      <c r="P213" s="204"/>
      <c r="Q213" s="204"/>
      <c r="R213" s="204"/>
      <c r="S213" s="204"/>
      <c r="T213" s="204"/>
      <c r="U213" s="204"/>
      <c r="V213" s="204"/>
      <c r="W213" s="204"/>
      <c r="X213" s="205"/>
      <c r="AT213" s="206" t="s">
        <v>211</v>
      </c>
      <c r="AU213" s="206" t="s">
        <v>207</v>
      </c>
      <c r="AV213" s="13" t="s">
        <v>82</v>
      </c>
      <c r="AW213" s="13" t="s">
        <v>5</v>
      </c>
      <c r="AX213" s="13" t="s">
        <v>74</v>
      </c>
      <c r="AY213" s="206" t="s">
        <v>198</v>
      </c>
    </row>
    <row r="214" spans="1:65" s="14" customFormat="1" ht="11.25">
      <c r="B214" s="207"/>
      <c r="C214" s="208"/>
      <c r="D214" s="192" t="s">
        <v>211</v>
      </c>
      <c r="E214" s="209" t="s">
        <v>20</v>
      </c>
      <c r="F214" s="210" t="s">
        <v>221</v>
      </c>
      <c r="G214" s="208"/>
      <c r="H214" s="211">
        <v>3</v>
      </c>
      <c r="I214" s="212"/>
      <c r="J214" s="212"/>
      <c r="K214" s="208"/>
      <c r="L214" s="208"/>
      <c r="M214" s="213"/>
      <c r="N214" s="214"/>
      <c r="O214" s="215"/>
      <c r="P214" s="215"/>
      <c r="Q214" s="215"/>
      <c r="R214" s="215"/>
      <c r="S214" s="215"/>
      <c r="T214" s="215"/>
      <c r="U214" s="215"/>
      <c r="V214" s="215"/>
      <c r="W214" s="215"/>
      <c r="X214" s="216"/>
      <c r="AT214" s="217" t="s">
        <v>211</v>
      </c>
      <c r="AU214" s="217" t="s">
        <v>207</v>
      </c>
      <c r="AV214" s="14" t="s">
        <v>207</v>
      </c>
      <c r="AW214" s="14" t="s">
        <v>5</v>
      </c>
      <c r="AX214" s="14" t="s">
        <v>74</v>
      </c>
      <c r="AY214" s="217" t="s">
        <v>198</v>
      </c>
    </row>
    <row r="215" spans="1:65" s="16" customFormat="1" ht="11.25">
      <c r="B215" s="229"/>
      <c r="C215" s="230"/>
      <c r="D215" s="192" t="s">
        <v>211</v>
      </c>
      <c r="E215" s="231" t="s">
        <v>20</v>
      </c>
      <c r="F215" s="232" t="s">
        <v>282</v>
      </c>
      <c r="G215" s="230"/>
      <c r="H215" s="233">
        <v>5</v>
      </c>
      <c r="I215" s="234"/>
      <c r="J215" s="234"/>
      <c r="K215" s="230"/>
      <c r="L215" s="230"/>
      <c r="M215" s="235"/>
      <c r="N215" s="236"/>
      <c r="O215" s="237"/>
      <c r="P215" s="237"/>
      <c r="Q215" s="237"/>
      <c r="R215" s="237"/>
      <c r="S215" s="237"/>
      <c r="T215" s="237"/>
      <c r="U215" s="237"/>
      <c r="V215" s="237"/>
      <c r="W215" s="237"/>
      <c r="X215" s="238"/>
      <c r="AT215" s="239" t="s">
        <v>211</v>
      </c>
      <c r="AU215" s="239" t="s">
        <v>207</v>
      </c>
      <c r="AV215" s="16" t="s">
        <v>206</v>
      </c>
      <c r="AW215" s="16" t="s">
        <v>5</v>
      </c>
      <c r="AX215" s="16" t="s">
        <v>82</v>
      </c>
      <c r="AY215" s="239" t="s">
        <v>198</v>
      </c>
    </row>
    <row r="216" spans="1:65" s="2" customFormat="1" ht="24.2" customHeight="1">
      <c r="A216" s="36"/>
      <c r="B216" s="37"/>
      <c r="C216" s="178" t="s">
        <v>400</v>
      </c>
      <c r="D216" s="178" t="s">
        <v>201</v>
      </c>
      <c r="E216" s="179" t="s">
        <v>3629</v>
      </c>
      <c r="F216" s="180" t="s">
        <v>3630</v>
      </c>
      <c r="G216" s="181" t="s">
        <v>412</v>
      </c>
      <c r="H216" s="182">
        <v>900</v>
      </c>
      <c r="I216" s="183"/>
      <c r="J216" s="183"/>
      <c r="K216" s="184">
        <f>ROUND(P216*H216,2)</f>
        <v>0</v>
      </c>
      <c r="L216" s="180" t="s">
        <v>205</v>
      </c>
      <c r="M216" s="41"/>
      <c r="N216" s="185" t="s">
        <v>20</v>
      </c>
      <c r="O216" s="186" t="s">
        <v>44</v>
      </c>
      <c r="P216" s="187">
        <f>I216+J216</f>
        <v>0</v>
      </c>
      <c r="Q216" s="187">
        <f>ROUND(I216*H216,2)</f>
        <v>0</v>
      </c>
      <c r="R216" s="187">
        <f>ROUND(J216*H216,2)</f>
        <v>0</v>
      </c>
      <c r="S216" s="66"/>
      <c r="T216" s="188">
        <f>S216*H216</f>
        <v>0</v>
      </c>
      <c r="U216" s="188">
        <v>0</v>
      </c>
      <c r="V216" s="188">
        <f>U216*H216</f>
        <v>0</v>
      </c>
      <c r="W216" s="188">
        <v>0</v>
      </c>
      <c r="X216" s="189">
        <f>W216*H216</f>
        <v>0</v>
      </c>
      <c r="Y216" s="36"/>
      <c r="Z216" s="36"/>
      <c r="AA216" s="36"/>
      <c r="AB216" s="36"/>
      <c r="AC216" s="36"/>
      <c r="AD216" s="36"/>
      <c r="AE216" s="36"/>
      <c r="AR216" s="190" t="s">
        <v>206</v>
      </c>
      <c r="AT216" s="190" t="s">
        <v>201</v>
      </c>
      <c r="AU216" s="190" t="s">
        <v>207</v>
      </c>
      <c r="AY216" s="19" t="s">
        <v>198</v>
      </c>
      <c r="BE216" s="191">
        <f>IF(O216="základní",K216,0)</f>
        <v>0</v>
      </c>
      <c r="BF216" s="191">
        <f>IF(O216="snížená",K216,0)</f>
        <v>0</v>
      </c>
      <c r="BG216" s="191">
        <f>IF(O216="zákl. přenesená",K216,0)</f>
        <v>0</v>
      </c>
      <c r="BH216" s="191">
        <f>IF(O216="sníž. přenesená",K216,0)</f>
        <v>0</v>
      </c>
      <c r="BI216" s="191">
        <f>IF(O216="nulová",K216,0)</f>
        <v>0</v>
      </c>
      <c r="BJ216" s="19" t="s">
        <v>207</v>
      </c>
      <c r="BK216" s="191">
        <f>ROUND(P216*H216,2)</f>
        <v>0</v>
      </c>
      <c r="BL216" s="19" t="s">
        <v>206</v>
      </c>
      <c r="BM216" s="190" t="s">
        <v>3631</v>
      </c>
    </row>
    <row r="217" spans="1:65" s="2" customFormat="1" ht="11.25">
      <c r="A217" s="36"/>
      <c r="B217" s="37"/>
      <c r="C217" s="38"/>
      <c r="D217" s="192" t="s">
        <v>209</v>
      </c>
      <c r="E217" s="38"/>
      <c r="F217" s="193" t="s">
        <v>3632</v>
      </c>
      <c r="G217" s="38"/>
      <c r="H217" s="38"/>
      <c r="I217" s="194"/>
      <c r="J217" s="194"/>
      <c r="K217" s="38"/>
      <c r="L217" s="38"/>
      <c r="M217" s="41"/>
      <c r="N217" s="195"/>
      <c r="O217" s="196"/>
      <c r="P217" s="66"/>
      <c r="Q217" s="66"/>
      <c r="R217" s="66"/>
      <c r="S217" s="66"/>
      <c r="T217" s="66"/>
      <c r="U217" s="66"/>
      <c r="V217" s="66"/>
      <c r="W217" s="66"/>
      <c r="X217" s="67"/>
      <c r="Y217" s="36"/>
      <c r="Z217" s="36"/>
      <c r="AA217" s="36"/>
      <c r="AB217" s="36"/>
      <c r="AC217" s="36"/>
      <c r="AD217" s="36"/>
      <c r="AE217" s="36"/>
      <c r="AT217" s="19" t="s">
        <v>209</v>
      </c>
      <c r="AU217" s="19" t="s">
        <v>207</v>
      </c>
    </row>
    <row r="218" spans="1:65" s="13" customFormat="1" ht="11.25">
      <c r="B218" s="197"/>
      <c r="C218" s="198"/>
      <c r="D218" s="192" t="s">
        <v>211</v>
      </c>
      <c r="E218" s="199" t="s">
        <v>20</v>
      </c>
      <c r="F218" s="200" t="s">
        <v>3585</v>
      </c>
      <c r="G218" s="198"/>
      <c r="H218" s="199" t="s">
        <v>20</v>
      </c>
      <c r="I218" s="201"/>
      <c r="J218" s="201"/>
      <c r="K218" s="198"/>
      <c r="L218" s="198"/>
      <c r="M218" s="202"/>
      <c r="N218" s="203"/>
      <c r="O218" s="204"/>
      <c r="P218" s="204"/>
      <c r="Q218" s="204"/>
      <c r="R218" s="204"/>
      <c r="S218" s="204"/>
      <c r="T218" s="204"/>
      <c r="U218" s="204"/>
      <c r="V218" s="204"/>
      <c r="W218" s="204"/>
      <c r="X218" s="205"/>
      <c r="AT218" s="206" t="s">
        <v>211</v>
      </c>
      <c r="AU218" s="206" t="s">
        <v>207</v>
      </c>
      <c r="AV218" s="13" t="s">
        <v>82</v>
      </c>
      <c r="AW218" s="13" t="s">
        <v>5</v>
      </c>
      <c r="AX218" s="13" t="s">
        <v>74</v>
      </c>
      <c r="AY218" s="206" t="s">
        <v>198</v>
      </c>
    </row>
    <row r="219" spans="1:65" s="13" customFormat="1" ht="11.25">
      <c r="B219" s="197"/>
      <c r="C219" s="198"/>
      <c r="D219" s="192" t="s">
        <v>211</v>
      </c>
      <c r="E219" s="199" t="s">
        <v>20</v>
      </c>
      <c r="F219" s="200" t="s">
        <v>3628</v>
      </c>
      <c r="G219" s="198"/>
      <c r="H219" s="199" t="s">
        <v>20</v>
      </c>
      <c r="I219" s="201"/>
      <c r="J219" s="201"/>
      <c r="K219" s="198"/>
      <c r="L219" s="198"/>
      <c r="M219" s="202"/>
      <c r="N219" s="203"/>
      <c r="O219" s="204"/>
      <c r="P219" s="204"/>
      <c r="Q219" s="204"/>
      <c r="R219" s="204"/>
      <c r="S219" s="204"/>
      <c r="T219" s="204"/>
      <c r="U219" s="204"/>
      <c r="V219" s="204"/>
      <c r="W219" s="204"/>
      <c r="X219" s="205"/>
      <c r="AT219" s="206" t="s">
        <v>211</v>
      </c>
      <c r="AU219" s="206" t="s">
        <v>207</v>
      </c>
      <c r="AV219" s="13" t="s">
        <v>82</v>
      </c>
      <c r="AW219" s="13" t="s">
        <v>5</v>
      </c>
      <c r="AX219" s="13" t="s">
        <v>74</v>
      </c>
      <c r="AY219" s="206" t="s">
        <v>198</v>
      </c>
    </row>
    <row r="220" spans="1:65" s="13" customFormat="1" ht="11.25">
      <c r="B220" s="197"/>
      <c r="C220" s="198"/>
      <c r="D220" s="192" t="s">
        <v>211</v>
      </c>
      <c r="E220" s="199" t="s">
        <v>20</v>
      </c>
      <c r="F220" s="200" t="s">
        <v>1525</v>
      </c>
      <c r="G220" s="198"/>
      <c r="H220" s="199" t="s">
        <v>20</v>
      </c>
      <c r="I220" s="201"/>
      <c r="J220" s="201"/>
      <c r="K220" s="198"/>
      <c r="L220" s="198"/>
      <c r="M220" s="202"/>
      <c r="N220" s="203"/>
      <c r="O220" s="204"/>
      <c r="P220" s="204"/>
      <c r="Q220" s="204"/>
      <c r="R220" s="204"/>
      <c r="S220" s="204"/>
      <c r="T220" s="204"/>
      <c r="U220" s="204"/>
      <c r="V220" s="204"/>
      <c r="W220" s="204"/>
      <c r="X220" s="205"/>
      <c r="AT220" s="206" t="s">
        <v>211</v>
      </c>
      <c r="AU220" s="206" t="s">
        <v>207</v>
      </c>
      <c r="AV220" s="13" t="s">
        <v>82</v>
      </c>
      <c r="AW220" s="13" t="s">
        <v>5</v>
      </c>
      <c r="AX220" s="13" t="s">
        <v>74</v>
      </c>
      <c r="AY220" s="206" t="s">
        <v>198</v>
      </c>
    </row>
    <row r="221" spans="1:65" s="14" customFormat="1" ht="11.25">
      <c r="B221" s="207"/>
      <c r="C221" s="208"/>
      <c r="D221" s="192" t="s">
        <v>211</v>
      </c>
      <c r="E221" s="209" t="s">
        <v>20</v>
      </c>
      <c r="F221" s="210" t="s">
        <v>207</v>
      </c>
      <c r="G221" s="208"/>
      <c r="H221" s="211">
        <v>2</v>
      </c>
      <c r="I221" s="212"/>
      <c r="J221" s="212"/>
      <c r="K221" s="208"/>
      <c r="L221" s="208"/>
      <c r="M221" s="213"/>
      <c r="N221" s="214"/>
      <c r="O221" s="215"/>
      <c r="P221" s="215"/>
      <c r="Q221" s="215"/>
      <c r="R221" s="215"/>
      <c r="S221" s="215"/>
      <c r="T221" s="215"/>
      <c r="U221" s="215"/>
      <c r="V221" s="215"/>
      <c r="W221" s="215"/>
      <c r="X221" s="216"/>
      <c r="AT221" s="217" t="s">
        <v>211</v>
      </c>
      <c r="AU221" s="217" t="s">
        <v>207</v>
      </c>
      <c r="AV221" s="14" t="s">
        <v>207</v>
      </c>
      <c r="AW221" s="14" t="s">
        <v>5</v>
      </c>
      <c r="AX221" s="14" t="s">
        <v>74</v>
      </c>
      <c r="AY221" s="217" t="s">
        <v>198</v>
      </c>
    </row>
    <row r="222" spans="1:65" s="13" customFormat="1" ht="11.25">
      <c r="B222" s="197"/>
      <c r="C222" s="198"/>
      <c r="D222" s="192" t="s">
        <v>211</v>
      </c>
      <c r="E222" s="199" t="s">
        <v>20</v>
      </c>
      <c r="F222" s="200" t="s">
        <v>1522</v>
      </c>
      <c r="G222" s="198"/>
      <c r="H222" s="199" t="s">
        <v>20</v>
      </c>
      <c r="I222" s="201"/>
      <c r="J222" s="201"/>
      <c r="K222" s="198"/>
      <c r="L222" s="198"/>
      <c r="M222" s="202"/>
      <c r="N222" s="203"/>
      <c r="O222" s="204"/>
      <c r="P222" s="204"/>
      <c r="Q222" s="204"/>
      <c r="R222" s="204"/>
      <c r="S222" s="204"/>
      <c r="T222" s="204"/>
      <c r="U222" s="204"/>
      <c r="V222" s="204"/>
      <c r="W222" s="204"/>
      <c r="X222" s="205"/>
      <c r="AT222" s="206" t="s">
        <v>211</v>
      </c>
      <c r="AU222" s="206" t="s">
        <v>207</v>
      </c>
      <c r="AV222" s="13" t="s">
        <v>82</v>
      </c>
      <c r="AW222" s="13" t="s">
        <v>5</v>
      </c>
      <c r="AX222" s="13" t="s">
        <v>74</v>
      </c>
      <c r="AY222" s="206" t="s">
        <v>198</v>
      </c>
    </row>
    <row r="223" spans="1:65" s="14" customFormat="1" ht="11.25">
      <c r="B223" s="207"/>
      <c r="C223" s="208"/>
      <c r="D223" s="192" t="s">
        <v>211</v>
      </c>
      <c r="E223" s="209" t="s">
        <v>20</v>
      </c>
      <c r="F223" s="210" t="s">
        <v>221</v>
      </c>
      <c r="G223" s="208"/>
      <c r="H223" s="211">
        <v>3</v>
      </c>
      <c r="I223" s="212"/>
      <c r="J223" s="212"/>
      <c r="K223" s="208"/>
      <c r="L223" s="208"/>
      <c r="M223" s="213"/>
      <c r="N223" s="214"/>
      <c r="O223" s="215"/>
      <c r="P223" s="215"/>
      <c r="Q223" s="215"/>
      <c r="R223" s="215"/>
      <c r="S223" s="215"/>
      <c r="T223" s="215"/>
      <c r="U223" s="215"/>
      <c r="V223" s="215"/>
      <c r="W223" s="215"/>
      <c r="X223" s="216"/>
      <c r="AT223" s="217" t="s">
        <v>211</v>
      </c>
      <c r="AU223" s="217" t="s">
        <v>207</v>
      </c>
      <c r="AV223" s="14" t="s">
        <v>207</v>
      </c>
      <c r="AW223" s="14" t="s">
        <v>5</v>
      </c>
      <c r="AX223" s="14" t="s">
        <v>74</v>
      </c>
      <c r="AY223" s="217" t="s">
        <v>198</v>
      </c>
    </row>
    <row r="224" spans="1:65" s="16" customFormat="1" ht="11.25">
      <c r="B224" s="229"/>
      <c r="C224" s="230"/>
      <c r="D224" s="192" t="s">
        <v>211</v>
      </c>
      <c r="E224" s="231" t="s">
        <v>20</v>
      </c>
      <c r="F224" s="232" t="s">
        <v>282</v>
      </c>
      <c r="G224" s="230"/>
      <c r="H224" s="233">
        <v>5</v>
      </c>
      <c r="I224" s="234"/>
      <c r="J224" s="234"/>
      <c r="K224" s="230"/>
      <c r="L224" s="230"/>
      <c r="M224" s="235"/>
      <c r="N224" s="236"/>
      <c r="O224" s="237"/>
      <c r="P224" s="237"/>
      <c r="Q224" s="237"/>
      <c r="R224" s="237"/>
      <c r="S224" s="237"/>
      <c r="T224" s="237"/>
      <c r="U224" s="237"/>
      <c r="V224" s="237"/>
      <c r="W224" s="237"/>
      <c r="X224" s="238"/>
      <c r="AT224" s="239" t="s">
        <v>211</v>
      </c>
      <c r="AU224" s="239" t="s">
        <v>207</v>
      </c>
      <c r="AV224" s="16" t="s">
        <v>206</v>
      </c>
      <c r="AW224" s="16" t="s">
        <v>5</v>
      </c>
      <c r="AX224" s="16" t="s">
        <v>82</v>
      </c>
      <c r="AY224" s="239" t="s">
        <v>198</v>
      </c>
    </row>
    <row r="225" spans="1:65" s="14" customFormat="1" ht="11.25">
      <c r="B225" s="207"/>
      <c r="C225" s="208"/>
      <c r="D225" s="192" t="s">
        <v>211</v>
      </c>
      <c r="E225" s="208"/>
      <c r="F225" s="210" t="s">
        <v>3633</v>
      </c>
      <c r="G225" s="208"/>
      <c r="H225" s="211">
        <v>900</v>
      </c>
      <c r="I225" s="212"/>
      <c r="J225" s="212"/>
      <c r="K225" s="208"/>
      <c r="L225" s="208"/>
      <c r="M225" s="213"/>
      <c r="N225" s="214"/>
      <c r="O225" s="215"/>
      <c r="P225" s="215"/>
      <c r="Q225" s="215"/>
      <c r="R225" s="215"/>
      <c r="S225" s="215"/>
      <c r="T225" s="215"/>
      <c r="U225" s="215"/>
      <c r="V225" s="215"/>
      <c r="W225" s="215"/>
      <c r="X225" s="216"/>
      <c r="AT225" s="217" t="s">
        <v>211</v>
      </c>
      <c r="AU225" s="217" t="s">
        <v>207</v>
      </c>
      <c r="AV225" s="14" t="s">
        <v>207</v>
      </c>
      <c r="AW225" s="14" t="s">
        <v>4</v>
      </c>
      <c r="AX225" s="14" t="s">
        <v>82</v>
      </c>
      <c r="AY225" s="217" t="s">
        <v>198</v>
      </c>
    </row>
    <row r="226" spans="1:65" s="2" customFormat="1" ht="24.2" customHeight="1">
      <c r="A226" s="36"/>
      <c r="B226" s="37"/>
      <c r="C226" s="178" t="s">
        <v>9</v>
      </c>
      <c r="D226" s="178" t="s">
        <v>201</v>
      </c>
      <c r="E226" s="179" t="s">
        <v>3634</v>
      </c>
      <c r="F226" s="180" t="s">
        <v>3635</v>
      </c>
      <c r="G226" s="181" t="s">
        <v>412</v>
      </c>
      <c r="H226" s="182">
        <v>5</v>
      </c>
      <c r="I226" s="183"/>
      <c r="J226" s="183"/>
      <c r="K226" s="184">
        <f>ROUND(P226*H226,2)</f>
        <v>0</v>
      </c>
      <c r="L226" s="180" t="s">
        <v>205</v>
      </c>
      <c r="M226" s="41"/>
      <c r="N226" s="185" t="s">
        <v>20</v>
      </c>
      <c r="O226" s="186" t="s">
        <v>44</v>
      </c>
      <c r="P226" s="187">
        <f>I226+J226</f>
        <v>0</v>
      </c>
      <c r="Q226" s="187">
        <f>ROUND(I226*H226,2)</f>
        <v>0</v>
      </c>
      <c r="R226" s="187">
        <f>ROUND(J226*H226,2)</f>
        <v>0</v>
      </c>
      <c r="S226" s="66"/>
      <c r="T226" s="188">
        <f>S226*H226</f>
        <v>0</v>
      </c>
      <c r="U226" s="188">
        <v>0</v>
      </c>
      <c r="V226" s="188">
        <f>U226*H226</f>
        <v>0</v>
      </c>
      <c r="W226" s="188">
        <v>0</v>
      </c>
      <c r="X226" s="189">
        <f>W226*H226</f>
        <v>0</v>
      </c>
      <c r="Y226" s="36"/>
      <c r="Z226" s="36"/>
      <c r="AA226" s="36"/>
      <c r="AB226" s="36"/>
      <c r="AC226" s="36"/>
      <c r="AD226" s="36"/>
      <c r="AE226" s="36"/>
      <c r="AR226" s="190" t="s">
        <v>206</v>
      </c>
      <c r="AT226" s="190" t="s">
        <v>201</v>
      </c>
      <c r="AU226" s="190" t="s">
        <v>207</v>
      </c>
      <c r="AY226" s="19" t="s">
        <v>198</v>
      </c>
      <c r="BE226" s="191">
        <f>IF(O226="základní",K226,0)</f>
        <v>0</v>
      </c>
      <c r="BF226" s="191">
        <f>IF(O226="snížená",K226,0)</f>
        <v>0</v>
      </c>
      <c r="BG226" s="191">
        <f>IF(O226="zákl. přenesená",K226,0)</f>
        <v>0</v>
      </c>
      <c r="BH226" s="191">
        <f>IF(O226="sníž. přenesená",K226,0)</f>
        <v>0</v>
      </c>
      <c r="BI226" s="191">
        <f>IF(O226="nulová",K226,0)</f>
        <v>0</v>
      </c>
      <c r="BJ226" s="19" t="s">
        <v>207</v>
      </c>
      <c r="BK226" s="191">
        <f>ROUND(P226*H226,2)</f>
        <v>0</v>
      </c>
      <c r="BL226" s="19" t="s">
        <v>206</v>
      </c>
      <c r="BM226" s="190" t="s">
        <v>3636</v>
      </c>
    </row>
    <row r="227" spans="1:65" s="2" customFormat="1" ht="11.25">
      <c r="A227" s="36"/>
      <c r="B227" s="37"/>
      <c r="C227" s="38"/>
      <c r="D227" s="192" t="s">
        <v>209</v>
      </c>
      <c r="E227" s="38"/>
      <c r="F227" s="193" t="s">
        <v>3637</v>
      </c>
      <c r="G227" s="38"/>
      <c r="H227" s="38"/>
      <c r="I227" s="194"/>
      <c r="J227" s="194"/>
      <c r="K227" s="38"/>
      <c r="L227" s="38"/>
      <c r="M227" s="41"/>
      <c r="N227" s="195"/>
      <c r="O227" s="196"/>
      <c r="P227" s="66"/>
      <c r="Q227" s="66"/>
      <c r="R227" s="66"/>
      <c r="S227" s="66"/>
      <c r="T227" s="66"/>
      <c r="U227" s="66"/>
      <c r="V227" s="66"/>
      <c r="W227" s="66"/>
      <c r="X227" s="67"/>
      <c r="Y227" s="36"/>
      <c r="Z227" s="36"/>
      <c r="AA227" s="36"/>
      <c r="AB227" s="36"/>
      <c r="AC227" s="36"/>
      <c r="AD227" s="36"/>
      <c r="AE227" s="36"/>
      <c r="AT227" s="19" t="s">
        <v>209</v>
      </c>
      <c r="AU227" s="19" t="s">
        <v>207</v>
      </c>
    </row>
    <row r="228" spans="1:65" s="13" customFormat="1" ht="11.25">
      <c r="B228" s="197"/>
      <c r="C228" s="198"/>
      <c r="D228" s="192" t="s">
        <v>211</v>
      </c>
      <c r="E228" s="199" t="s">
        <v>20</v>
      </c>
      <c r="F228" s="200" t="s">
        <v>3585</v>
      </c>
      <c r="G228" s="198"/>
      <c r="H228" s="199" t="s">
        <v>20</v>
      </c>
      <c r="I228" s="201"/>
      <c r="J228" s="201"/>
      <c r="K228" s="198"/>
      <c r="L228" s="198"/>
      <c r="M228" s="202"/>
      <c r="N228" s="203"/>
      <c r="O228" s="204"/>
      <c r="P228" s="204"/>
      <c r="Q228" s="204"/>
      <c r="R228" s="204"/>
      <c r="S228" s="204"/>
      <c r="T228" s="204"/>
      <c r="U228" s="204"/>
      <c r="V228" s="204"/>
      <c r="W228" s="204"/>
      <c r="X228" s="205"/>
      <c r="AT228" s="206" t="s">
        <v>211</v>
      </c>
      <c r="AU228" s="206" t="s">
        <v>207</v>
      </c>
      <c r="AV228" s="13" t="s">
        <v>82</v>
      </c>
      <c r="AW228" s="13" t="s">
        <v>5</v>
      </c>
      <c r="AX228" s="13" t="s">
        <v>74</v>
      </c>
      <c r="AY228" s="206" t="s">
        <v>198</v>
      </c>
    </row>
    <row r="229" spans="1:65" s="13" customFormat="1" ht="11.25">
      <c r="B229" s="197"/>
      <c r="C229" s="198"/>
      <c r="D229" s="192" t="s">
        <v>211</v>
      </c>
      <c r="E229" s="199" t="s">
        <v>20</v>
      </c>
      <c r="F229" s="200" t="s">
        <v>3628</v>
      </c>
      <c r="G229" s="198"/>
      <c r="H229" s="199" t="s">
        <v>20</v>
      </c>
      <c r="I229" s="201"/>
      <c r="J229" s="201"/>
      <c r="K229" s="198"/>
      <c r="L229" s="198"/>
      <c r="M229" s="202"/>
      <c r="N229" s="203"/>
      <c r="O229" s="204"/>
      <c r="P229" s="204"/>
      <c r="Q229" s="204"/>
      <c r="R229" s="204"/>
      <c r="S229" s="204"/>
      <c r="T229" s="204"/>
      <c r="U229" s="204"/>
      <c r="V229" s="204"/>
      <c r="W229" s="204"/>
      <c r="X229" s="205"/>
      <c r="AT229" s="206" t="s">
        <v>211</v>
      </c>
      <c r="AU229" s="206" t="s">
        <v>207</v>
      </c>
      <c r="AV229" s="13" t="s">
        <v>82</v>
      </c>
      <c r="AW229" s="13" t="s">
        <v>5</v>
      </c>
      <c r="AX229" s="13" t="s">
        <v>74</v>
      </c>
      <c r="AY229" s="206" t="s">
        <v>198</v>
      </c>
    </row>
    <row r="230" spans="1:65" s="13" customFormat="1" ht="11.25">
      <c r="B230" s="197"/>
      <c r="C230" s="198"/>
      <c r="D230" s="192" t="s">
        <v>211</v>
      </c>
      <c r="E230" s="199" t="s">
        <v>20</v>
      </c>
      <c r="F230" s="200" t="s">
        <v>1525</v>
      </c>
      <c r="G230" s="198"/>
      <c r="H230" s="199" t="s">
        <v>20</v>
      </c>
      <c r="I230" s="201"/>
      <c r="J230" s="201"/>
      <c r="K230" s="198"/>
      <c r="L230" s="198"/>
      <c r="M230" s="202"/>
      <c r="N230" s="203"/>
      <c r="O230" s="204"/>
      <c r="P230" s="204"/>
      <c r="Q230" s="204"/>
      <c r="R230" s="204"/>
      <c r="S230" s="204"/>
      <c r="T230" s="204"/>
      <c r="U230" s="204"/>
      <c r="V230" s="204"/>
      <c r="W230" s="204"/>
      <c r="X230" s="205"/>
      <c r="AT230" s="206" t="s">
        <v>211</v>
      </c>
      <c r="AU230" s="206" t="s">
        <v>207</v>
      </c>
      <c r="AV230" s="13" t="s">
        <v>82</v>
      </c>
      <c r="AW230" s="13" t="s">
        <v>5</v>
      </c>
      <c r="AX230" s="13" t="s">
        <v>74</v>
      </c>
      <c r="AY230" s="206" t="s">
        <v>198</v>
      </c>
    </row>
    <row r="231" spans="1:65" s="14" customFormat="1" ht="11.25">
      <c r="B231" s="207"/>
      <c r="C231" s="208"/>
      <c r="D231" s="192" t="s">
        <v>211</v>
      </c>
      <c r="E231" s="209" t="s">
        <v>20</v>
      </c>
      <c r="F231" s="210" t="s">
        <v>207</v>
      </c>
      <c r="G231" s="208"/>
      <c r="H231" s="211">
        <v>2</v>
      </c>
      <c r="I231" s="212"/>
      <c r="J231" s="212"/>
      <c r="K231" s="208"/>
      <c r="L231" s="208"/>
      <c r="M231" s="213"/>
      <c r="N231" s="214"/>
      <c r="O231" s="215"/>
      <c r="P231" s="215"/>
      <c r="Q231" s="215"/>
      <c r="R231" s="215"/>
      <c r="S231" s="215"/>
      <c r="T231" s="215"/>
      <c r="U231" s="215"/>
      <c r="V231" s="215"/>
      <c r="W231" s="215"/>
      <c r="X231" s="216"/>
      <c r="AT231" s="217" t="s">
        <v>211</v>
      </c>
      <c r="AU231" s="217" t="s">
        <v>207</v>
      </c>
      <c r="AV231" s="14" t="s">
        <v>207</v>
      </c>
      <c r="AW231" s="14" t="s">
        <v>5</v>
      </c>
      <c r="AX231" s="14" t="s">
        <v>74</v>
      </c>
      <c r="AY231" s="217" t="s">
        <v>198</v>
      </c>
    </row>
    <row r="232" spans="1:65" s="13" customFormat="1" ht="11.25">
      <c r="B232" s="197"/>
      <c r="C232" s="198"/>
      <c r="D232" s="192" t="s">
        <v>211</v>
      </c>
      <c r="E232" s="199" t="s">
        <v>20</v>
      </c>
      <c r="F232" s="200" t="s">
        <v>1522</v>
      </c>
      <c r="G232" s="198"/>
      <c r="H232" s="199" t="s">
        <v>20</v>
      </c>
      <c r="I232" s="201"/>
      <c r="J232" s="201"/>
      <c r="K232" s="198"/>
      <c r="L232" s="198"/>
      <c r="M232" s="202"/>
      <c r="N232" s="203"/>
      <c r="O232" s="204"/>
      <c r="P232" s="204"/>
      <c r="Q232" s="204"/>
      <c r="R232" s="204"/>
      <c r="S232" s="204"/>
      <c r="T232" s="204"/>
      <c r="U232" s="204"/>
      <c r="V232" s="204"/>
      <c r="W232" s="204"/>
      <c r="X232" s="205"/>
      <c r="AT232" s="206" t="s">
        <v>211</v>
      </c>
      <c r="AU232" s="206" t="s">
        <v>207</v>
      </c>
      <c r="AV232" s="13" t="s">
        <v>82</v>
      </c>
      <c r="AW232" s="13" t="s">
        <v>5</v>
      </c>
      <c r="AX232" s="13" t="s">
        <v>74</v>
      </c>
      <c r="AY232" s="206" t="s">
        <v>198</v>
      </c>
    </row>
    <row r="233" spans="1:65" s="14" customFormat="1" ht="11.25">
      <c r="B233" s="207"/>
      <c r="C233" s="208"/>
      <c r="D233" s="192" t="s">
        <v>211</v>
      </c>
      <c r="E233" s="209" t="s">
        <v>20</v>
      </c>
      <c r="F233" s="210" t="s">
        <v>221</v>
      </c>
      <c r="G233" s="208"/>
      <c r="H233" s="211">
        <v>3</v>
      </c>
      <c r="I233" s="212"/>
      <c r="J233" s="212"/>
      <c r="K233" s="208"/>
      <c r="L233" s="208"/>
      <c r="M233" s="213"/>
      <c r="N233" s="214"/>
      <c r="O233" s="215"/>
      <c r="P233" s="215"/>
      <c r="Q233" s="215"/>
      <c r="R233" s="215"/>
      <c r="S233" s="215"/>
      <c r="T233" s="215"/>
      <c r="U233" s="215"/>
      <c r="V233" s="215"/>
      <c r="W233" s="215"/>
      <c r="X233" s="216"/>
      <c r="AT233" s="217" t="s">
        <v>211</v>
      </c>
      <c r="AU233" s="217" t="s">
        <v>207</v>
      </c>
      <c r="AV233" s="14" t="s">
        <v>207</v>
      </c>
      <c r="AW233" s="14" t="s">
        <v>5</v>
      </c>
      <c r="AX233" s="14" t="s">
        <v>74</v>
      </c>
      <c r="AY233" s="217" t="s">
        <v>198</v>
      </c>
    </row>
    <row r="234" spans="1:65" s="16" customFormat="1" ht="11.25">
      <c r="B234" s="229"/>
      <c r="C234" s="230"/>
      <c r="D234" s="192" t="s">
        <v>211</v>
      </c>
      <c r="E234" s="231" t="s">
        <v>20</v>
      </c>
      <c r="F234" s="232" t="s">
        <v>282</v>
      </c>
      <c r="G234" s="230"/>
      <c r="H234" s="233">
        <v>5</v>
      </c>
      <c r="I234" s="234"/>
      <c r="J234" s="234"/>
      <c r="K234" s="230"/>
      <c r="L234" s="230"/>
      <c r="M234" s="235"/>
      <c r="N234" s="240"/>
      <c r="O234" s="241"/>
      <c r="P234" s="241"/>
      <c r="Q234" s="241"/>
      <c r="R234" s="241"/>
      <c r="S234" s="241"/>
      <c r="T234" s="241"/>
      <c r="U234" s="241"/>
      <c r="V234" s="241"/>
      <c r="W234" s="241"/>
      <c r="X234" s="242"/>
      <c r="AT234" s="239" t="s">
        <v>211</v>
      </c>
      <c r="AU234" s="239" t="s">
        <v>207</v>
      </c>
      <c r="AV234" s="16" t="s">
        <v>206</v>
      </c>
      <c r="AW234" s="16" t="s">
        <v>5</v>
      </c>
      <c r="AX234" s="16" t="s">
        <v>82</v>
      </c>
      <c r="AY234" s="239" t="s">
        <v>198</v>
      </c>
    </row>
    <row r="235" spans="1:65" s="2" customFormat="1" ht="6.95" customHeight="1">
      <c r="A235" s="36"/>
      <c r="B235" s="49"/>
      <c r="C235" s="50"/>
      <c r="D235" s="50"/>
      <c r="E235" s="50"/>
      <c r="F235" s="50"/>
      <c r="G235" s="50"/>
      <c r="H235" s="50"/>
      <c r="I235" s="50"/>
      <c r="J235" s="50"/>
      <c r="K235" s="50"/>
      <c r="L235" s="50"/>
      <c r="M235" s="41"/>
      <c r="N235" s="3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</row>
  </sheetData>
  <sheetProtection algorithmName="SHA-512" hashValue="x2Ta+FLcOCImGe0lOScrDZB9y5c8T9eDtnrE1wNYY7L8z3fJ21nazVRRIt9q2GwGS2YoSje6cQMebNEam8M+Mg==" saltValue="yF0knhrDWvrDSRTHyW7ztXRzlFtkmP4+xznGDoe+FQPaSzOynXPZOiPfW7OXWmFSlVTz/PpIiKg4dcEHtkTESA==" spinCount="100000" sheet="1" objects="1" scenarios="1" formatColumns="0" formatRows="0" autoFilter="0"/>
  <autoFilter ref="C82:L234"/>
  <mergeCells count="9">
    <mergeCell ref="E52:H52"/>
    <mergeCell ref="E73:H73"/>
    <mergeCell ref="E75:H75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140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3638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ROUND(K91,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ROUND((SUM(BE91:BE235)),  2)</f>
        <v>0</v>
      </c>
      <c r="G35" s="36"/>
      <c r="H35" s="36"/>
      <c r="I35" s="121">
        <v>0.21</v>
      </c>
      <c r="J35" s="36"/>
      <c r="K35" s="116">
        <f>ROUND(((SUM(BE91:BE235))*I35),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ROUND((SUM(BF91:BF235)),  2)</f>
        <v>0</v>
      </c>
      <c r="G36" s="36"/>
      <c r="H36" s="36"/>
      <c r="I36" s="121">
        <v>0.15</v>
      </c>
      <c r="J36" s="36"/>
      <c r="K36" s="116">
        <f>ROUND(((SUM(BF91:BF235))*I36),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ROUND((SUM(BG91:BG235)),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ROUND((SUM(BH91:BH235)),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ROUND((SUM(BI91:BI235)),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2019-118-20 - Nové kce - vnější betonové schodiště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Q91</f>
        <v>0</v>
      </c>
      <c r="J61" s="79">
        <f t="shared" si="0"/>
        <v>0</v>
      </c>
      <c r="K61" s="79">
        <f>K91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168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K92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3131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K93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2158</v>
      </c>
      <c r="E64" s="146"/>
      <c r="F64" s="146"/>
      <c r="G64" s="146"/>
      <c r="H64" s="146"/>
      <c r="I64" s="147">
        <f>Q123</f>
        <v>0</v>
      </c>
      <c r="J64" s="147">
        <f>R123</f>
        <v>0</v>
      </c>
      <c r="K64" s="147">
        <f>K123</f>
        <v>0</v>
      </c>
      <c r="L64" s="144"/>
      <c r="M64" s="148"/>
    </row>
    <row r="65" spans="1:31" s="10" customFormat="1" ht="19.899999999999999" customHeight="1">
      <c r="B65" s="143"/>
      <c r="C65" s="144"/>
      <c r="D65" s="145" t="s">
        <v>1512</v>
      </c>
      <c r="E65" s="146"/>
      <c r="F65" s="146"/>
      <c r="G65" s="146"/>
      <c r="H65" s="146"/>
      <c r="I65" s="147">
        <f>Q145</f>
        <v>0</v>
      </c>
      <c r="J65" s="147">
        <f>R145</f>
        <v>0</v>
      </c>
      <c r="K65" s="147">
        <f>K145</f>
        <v>0</v>
      </c>
      <c r="L65" s="144"/>
      <c r="M65" s="148"/>
    </row>
    <row r="66" spans="1:31" s="10" customFormat="1" ht="19.899999999999999" customHeight="1">
      <c r="B66" s="143"/>
      <c r="C66" s="144"/>
      <c r="D66" s="145" t="s">
        <v>1513</v>
      </c>
      <c r="E66" s="146"/>
      <c r="F66" s="146"/>
      <c r="G66" s="146"/>
      <c r="H66" s="146"/>
      <c r="I66" s="147">
        <f>Q164</f>
        <v>0</v>
      </c>
      <c r="J66" s="147">
        <f>R164</f>
        <v>0</v>
      </c>
      <c r="K66" s="147">
        <f>K164</f>
        <v>0</v>
      </c>
      <c r="L66" s="144"/>
      <c r="M66" s="148"/>
    </row>
    <row r="67" spans="1:31" s="10" customFormat="1" ht="19.899999999999999" customHeight="1">
      <c r="B67" s="143"/>
      <c r="C67" s="144"/>
      <c r="D67" s="145" t="s">
        <v>171</v>
      </c>
      <c r="E67" s="146"/>
      <c r="F67" s="146"/>
      <c r="G67" s="146"/>
      <c r="H67" s="146"/>
      <c r="I67" s="147">
        <f>Q195</f>
        <v>0</v>
      </c>
      <c r="J67" s="147">
        <f>R195</f>
        <v>0</v>
      </c>
      <c r="K67" s="147">
        <f>K195</f>
        <v>0</v>
      </c>
      <c r="L67" s="144"/>
      <c r="M67" s="148"/>
    </row>
    <row r="68" spans="1:31" s="10" customFormat="1" ht="19.899999999999999" customHeight="1">
      <c r="B68" s="143"/>
      <c r="C68" s="144"/>
      <c r="D68" s="145" t="s">
        <v>1030</v>
      </c>
      <c r="E68" s="146"/>
      <c r="F68" s="146"/>
      <c r="G68" s="146"/>
      <c r="H68" s="146"/>
      <c r="I68" s="147">
        <f>Q205</f>
        <v>0</v>
      </c>
      <c r="J68" s="147">
        <f>R205</f>
        <v>0</v>
      </c>
      <c r="K68" s="147">
        <f>K205</f>
        <v>0</v>
      </c>
      <c r="L68" s="144"/>
      <c r="M68" s="148"/>
    </row>
    <row r="69" spans="1:31" s="9" customFormat="1" ht="24.95" customHeight="1">
      <c r="B69" s="137"/>
      <c r="C69" s="138"/>
      <c r="D69" s="139" t="s">
        <v>172</v>
      </c>
      <c r="E69" s="140"/>
      <c r="F69" s="140"/>
      <c r="G69" s="140"/>
      <c r="H69" s="140"/>
      <c r="I69" s="141">
        <f>Q208</f>
        <v>0</v>
      </c>
      <c r="J69" s="141">
        <f>R208</f>
        <v>0</v>
      </c>
      <c r="K69" s="141">
        <f>K208</f>
        <v>0</v>
      </c>
      <c r="L69" s="138"/>
      <c r="M69" s="142"/>
    </row>
    <row r="70" spans="1:31" s="10" customFormat="1" ht="19.899999999999999" customHeight="1">
      <c r="B70" s="143"/>
      <c r="C70" s="144"/>
      <c r="D70" s="145" t="s">
        <v>1514</v>
      </c>
      <c r="E70" s="146"/>
      <c r="F70" s="146"/>
      <c r="G70" s="146"/>
      <c r="H70" s="146"/>
      <c r="I70" s="147">
        <f>Q209</f>
        <v>0</v>
      </c>
      <c r="J70" s="147">
        <f>R209</f>
        <v>0</v>
      </c>
      <c r="K70" s="147">
        <f>K209</f>
        <v>0</v>
      </c>
      <c r="L70" s="144"/>
      <c r="M70" s="148"/>
    </row>
    <row r="71" spans="1:31" s="10" customFormat="1" ht="19.899999999999999" customHeight="1">
      <c r="B71" s="143"/>
      <c r="C71" s="144"/>
      <c r="D71" s="145" t="s">
        <v>173</v>
      </c>
      <c r="E71" s="146"/>
      <c r="F71" s="146"/>
      <c r="G71" s="146"/>
      <c r="H71" s="146"/>
      <c r="I71" s="147">
        <f>Q222</f>
        <v>0</v>
      </c>
      <c r="J71" s="147">
        <f>R222</f>
        <v>0</v>
      </c>
      <c r="K71" s="147">
        <f>K222</f>
        <v>0</v>
      </c>
      <c r="L71" s="144"/>
      <c r="M71" s="148"/>
    </row>
    <row r="72" spans="1:31" s="2" customFormat="1" ht="21.75" customHeight="1">
      <c r="A72" s="36"/>
      <c r="B72" s="37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10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49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10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31" s="2" customFormat="1" ht="6.95" customHeight="1">
      <c r="A77" s="36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52"/>
      <c r="M77" s="10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24.95" customHeight="1">
      <c r="A78" s="36"/>
      <c r="B78" s="37"/>
      <c r="C78" s="25" t="s">
        <v>179</v>
      </c>
      <c r="D78" s="38"/>
      <c r="E78" s="38"/>
      <c r="F78" s="38"/>
      <c r="G78" s="38"/>
      <c r="H78" s="38"/>
      <c r="I78" s="38"/>
      <c r="J78" s="38"/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17</v>
      </c>
      <c r="D80" s="38"/>
      <c r="E80" s="38"/>
      <c r="F80" s="38"/>
      <c r="G80" s="38"/>
      <c r="H80" s="38"/>
      <c r="I80" s="38"/>
      <c r="J80" s="38"/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389" t="str">
        <f>E7</f>
        <v>Rekonstrukce BD Mládeže 12</v>
      </c>
      <c r="F81" s="390"/>
      <c r="G81" s="390"/>
      <c r="H81" s="390"/>
      <c r="I81" s="38"/>
      <c r="J81" s="38"/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157</v>
      </c>
      <c r="D82" s="38"/>
      <c r="E82" s="38"/>
      <c r="F82" s="38"/>
      <c r="G82" s="38"/>
      <c r="H82" s="38"/>
      <c r="I82" s="38"/>
      <c r="J82" s="38"/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45" t="str">
        <f>E9</f>
        <v>2019-118-20 - Nové kce - vnější betonové schodiště</v>
      </c>
      <c r="F83" s="391"/>
      <c r="G83" s="391"/>
      <c r="H83" s="391"/>
      <c r="I83" s="38"/>
      <c r="J83" s="38"/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22</v>
      </c>
      <c r="D85" s="38"/>
      <c r="E85" s="38"/>
      <c r="F85" s="29" t="str">
        <f>F12</f>
        <v>Budova č.507/12 na st.465 k.ú. Hrabůvka</v>
      </c>
      <c r="G85" s="38"/>
      <c r="H85" s="38"/>
      <c r="I85" s="31" t="s">
        <v>24</v>
      </c>
      <c r="J85" s="61" t="str">
        <f>IF(J12="","",J12)</f>
        <v>2. 6. 2021</v>
      </c>
      <c r="K85" s="38"/>
      <c r="L85" s="38"/>
      <c r="M85" s="10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10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>
      <c r="A87" s="36"/>
      <c r="B87" s="37"/>
      <c r="C87" s="31" t="s">
        <v>26</v>
      </c>
      <c r="D87" s="38"/>
      <c r="E87" s="38"/>
      <c r="F87" s="29" t="str">
        <f>E15</f>
        <v>Statutární město Ostrava–Ostrava Jih, Horní 791/12</v>
      </c>
      <c r="G87" s="38"/>
      <c r="H87" s="38"/>
      <c r="I87" s="31" t="s">
        <v>32</v>
      </c>
      <c r="J87" s="34" t="str">
        <f>E21</f>
        <v>ČOS exim spol. s r.o.Alešova 26, Č.Budějovice</v>
      </c>
      <c r="K87" s="38"/>
      <c r="L87" s="38"/>
      <c r="M87" s="10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5.2" customHeight="1">
      <c r="A88" s="36"/>
      <c r="B88" s="37"/>
      <c r="C88" s="31" t="s">
        <v>30</v>
      </c>
      <c r="D88" s="38"/>
      <c r="E88" s="38"/>
      <c r="F88" s="29" t="str">
        <f>IF(E18="","",E18)</f>
        <v>Vyplň údaj</v>
      </c>
      <c r="G88" s="38"/>
      <c r="H88" s="38"/>
      <c r="I88" s="31" t="s">
        <v>34</v>
      </c>
      <c r="J88" s="34" t="str">
        <f>E24</f>
        <v>Ing. Dana Mlejnková</v>
      </c>
      <c r="K88" s="38"/>
      <c r="L88" s="38"/>
      <c r="M88" s="10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10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>
      <c r="A90" s="149"/>
      <c r="B90" s="150"/>
      <c r="C90" s="151" t="s">
        <v>180</v>
      </c>
      <c r="D90" s="152" t="s">
        <v>57</v>
      </c>
      <c r="E90" s="152" t="s">
        <v>53</v>
      </c>
      <c r="F90" s="152" t="s">
        <v>54</v>
      </c>
      <c r="G90" s="152" t="s">
        <v>181</v>
      </c>
      <c r="H90" s="152" t="s">
        <v>182</v>
      </c>
      <c r="I90" s="152" t="s">
        <v>183</v>
      </c>
      <c r="J90" s="152" t="s">
        <v>184</v>
      </c>
      <c r="K90" s="152" t="s">
        <v>166</v>
      </c>
      <c r="L90" s="153" t="s">
        <v>185</v>
      </c>
      <c r="M90" s="154"/>
      <c r="N90" s="70" t="s">
        <v>20</v>
      </c>
      <c r="O90" s="71" t="s">
        <v>42</v>
      </c>
      <c r="P90" s="71" t="s">
        <v>186</v>
      </c>
      <c r="Q90" s="71" t="s">
        <v>187</v>
      </c>
      <c r="R90" s="71" t="s">
        <v>188</v>
      </c>
      <c r="S90" s="71" t="s">
        <v>189</v>
      </c>
      <c r="T90" s="71" t="s">
        <v>190</v>
      </c>
      <c r="U90" s="71" t="s">
        <v>191</v>
      </c>
      <c r="V90" s="71" t="s">
        <v>192</v>
      </c>
      <c r="W90" s="71" t="s">
        <v>193</v>
      </c>
      <c r="X90" s="72" t="s">
        <v>194</v>
      </c>
      <c r="Y90" s="149"/>
      <c r="Z90" s="149"/>
      <c r="AA90" s="149"/>
      <c r="AB90" s="149"/>
      <c r="AC90" s="149"/>
      <c r="AD90" s="149"/>
      <c r="AE90" s="149"/>
    </row>
    <row r="91" spans="1:65" s="2" customFormat="1" ht="22.9" customHeight="1">
      <c r="A91" s="36"/>
      <c r="B91" s="37"/>
      <c r="C91" s="77" t="s">
        <v>195</v>
      </c>
      <c r="D91" s="38"/>
      <c r="E91" s="38"/>
      <c r="F91" s="38"/>
      <c r="G91" s="38"/>
      <c r="H91" s="38"/>
      <c r="I91" s="38"/>
      <c r="J91" s="38"/>
      <c r="K91" s="155">
        <f>BK91</f>
        <v>0</v>
      </c>
      <c r="L91" s="38"/>
      <c r="M91" s="41"/>
      <c r="N91" s="73"/>
      <c r="O91" s="156"/>
      <c r="P91" s="74"/>
      <c r="Q91" s="157">
        <f>Q92+Q208</f>
        <v>0</v>
      </c>
      <c r="R91" s="157">
        <f>R92+R208</f>
        <v>0</v>
      </c>
      <c r="S91" s="74"/>
      <c r="T91" s="158">
        <f>T92+T208</f>
        <v>0</v>
      </c>
      <c r="U91" s="74"/>
      <c r="V91" s="158">
        <f>V92+V208</f>
        <v>0.54378339199999992</v>
      </c>
      <c r="W91" s="74"/>
      <c r="X91" s="159">
        <f>X92+X208</f>
        <v>2.9610000000000001E-2</v>
      </c>
      <c r="Y91" s="36"/>
      <c r="Z91" s="36"/>
      <c r="AA91" s="36"/>
      <c r="AB91" s="36"/>
      <c r="AC91" s="36"/>
      <c r="AD91" s="36"/>
      <c r="AE91" s="36"/>
      <c r="AT91" s="19" t="s">
        <v>73</v>
      </c>
      <c r="AU91" s="19" t="s">
        <v>167</v>
      </c>
      <c r="BK91" s="160">
        <f>BK92+BK208</f>
        <v>0</v>
      </c>
    </row>
    <row r="92" spans="1:65" s="12" customFormat="1" ht="25.9" customHeight="1">
      <c r="B92" s="161"/>
      <c r="C92" s="162"/>
      <c r="D92" s="163" t="s">
        <v>73</v>
      </c>
      <c r="E92" s="164" t="s">
        <v>196</v>
      </c>
      <c r="F92" s="164" t="s">
        <v>197</v>
      </c>
      <c r="G92" s="162"/>
      <c r="H92" s="162"/>
      <c r="I92" s="165"/>
      <c r="J92" s="165"/>
      <c r="K92" s="166">
        <f>BK92</f>
        <v>0</v>
      </c>
      <c r="L92" s="162"/>
      <c r="M92" s="167"/>
      <c r="N92" s="168"/>
      <c r="O92" s="169"/>
      <c r="P92" s="169"/>
      <c r="Q92" s="170">
        <f>Q93+Q123+Q145+Q164+Q195+Q205</f>
        <v>0</v>
      </c>
      <c r="R92" s="170">
        <f>R93+R123+R145+R164+R195+R205</f>
        <v>0</v>
      </c>
      <c r="S92" s="169"/>
      <c r="T92" s="171">
        <f>T93+T123+T145+T164+T195+T205</f>
        <v>0</v>
      </c>
      <c r="U92" s="169"/>
      <c r="V92" s="171">
        <f>V93+V123+V145+V164+V195+V205</f>
        <v>0.52575689199999998</v>
      </c>
      <c r="W92" s="169"/>
      <c r="X92" s="172">
        <f>X93+X123+X145+X164+X195+X205</f>
        <v>0</v>
      </c>
      <c r="AR92" s="173" t="s">
        <v>82</v>
      </c>
      <c r="AT92" s="174" t="s">
        <v>73</v>
      </c>
      <c r="AU92" s="174" t="s">
        <v>74</v>
      </c>
      <c r="AY92" s="173" t="s">
        <v>198</v>
      </c>
      <c r="BK92" s="175">
        <f>BK93+BK123+BK145+BK164+BK195+BK205</f>
        <v>0</v>
      </c>
    </row>
    <row r="93" spans="1:65" s="12" customFormat="1" ht="22.9" customHeight="1">
      <c r="B93" s="161"/>
      <c r="C93" s="162"/>
      <c r="D93" s="163" t="s">
        <v>73</v>
      </c>
      <c r="E93" s="176" t="s">
        <v>2746</v>
      </c>
      <c r="F93" s="176" t="s">
        <v>3133</v>
      </c>
      <c r="G93" s="162"/>
      <c r="H93" s="162"/>
      <c r="I93" s="165"/>
      <c r="J93" s="165"/>
      <c r="K93" s="177">
        <f>BK93</f>
        <v>0</v>
      </c>
      <c r="L93" s="162"/>
      <c r="M93" s="167"/>
      <c r="N93" s="168"/>
      <c r="O93" s="169"/>
      <c r="P93" s="169"/>
      <c r="Q93" s="170">
        <f>SUM(Q94:Q122)</f>
        <v>0</v>
      </c>
      <c r="R93" s="170">
        <f>SUM(R94:R122)</f>
        <v>0</v>
      </c>
      <c r="S93" s="169"/>
      <c r="T93" s="171">
        <f>SUM(T94:T122)</f>
        <v>0</v>
      </c>
      <c r="U93" s="169"/>
      <c r="V93" s="171">
        <f>SUM(V94:V122)</f>
        <v>0.34046115199999999</v>
      </c>
      <c r="W93" s="169"/>
      <c r="X93" s="172">
        <f>SUM(X94:X122)</f>
        <v>0</v>
      </c>
      <c r="AR93" s="173" t="s">
        <v>82</v>
      </c>
      <c r="AT93" s="174" t="s">
        <v>73</v>
      </c>
      <c r="AU93" s="174" t="s">
        <v>82</v>
      </c>
      <c r="AY93" s="173" t="s">
        <v>198</v>
      </c>
      <c r="BK93" s="175">
        <f>SUM(BK94:BK122)</f>
        <v>0</v>
      </c>
    </row>
    <row r="94" spans="1:65" s="2" customFormat="1" ht="24.2" customHeight="1">
      <c r="A94" s="36"/>
      <c r="B94" s="37"/>
      <c r="C94" s="178" t="s">
        <v>82</v>
      </c>
      <c r="D94" s="178" t="s">
        <v>201</v>
      </c>
      <c r="E94" s="179" t="s">
        <v>3196</v>
      </c>
      <c r="F94" s="180" t="s">
        <v>3197</v>
      </c>
      <c r="G94" s="181" t="s">
        <v>254</v>
      </c>
      <c r="H94" s="182">
        <v>2</v>
      </c>
      <c r="I94" s="183"/>
      <c r="J94" s="183"/>
      <c r="K94" s="184">
        <f>ROUND(P94*H94,2)</f>
        <v>0</v>
      </c>
      <c r="L94" s="180" t="s">
        <v>205</v>
      </c>
      <c r="M94" s="41"/>
      <c r="N94" s="185" t="s">
        <v>20</v>
      </c>
      <c r="O94" s="186" t="s">
        <v>44</v>
      </c>
      <c r="P94" s="187">
        <f>I94+J94</f>
        <v>0</v>
      </c>
      <c r="Q94" s="187">
        <f>ROUND(I94*H94,2)</f>
        <v>0</v>
      </c>
      <c r="R94" s="187">
        <f>ROUND(J94*H94,2)</f>
        <v>0</v>
      </c>
      <c r="S94" s="66"/>
      <c r="T94" s="188">
        <f>S94*H94</f>
        <v>0</v>
      </c>
      <c r="U94" s="188">
        <v>0</v>
      </c>
      <c r="V94" s="188">
        <f>U94*H94</f>
        <v>0</v>
      </c>
      <c r="W94" s="188">
        <v>0</v>
      </c>
      <c r="X94" s="189">
        <f>W94*H94</f>
        <v>0</v>
      </c>
      <c r="Y94" s="36"/>
      <c r="Z94" s="36"/>
      <c r="AA94" s="36"/>
      <c r="AB94" s="36"/>
      <c r="AC94" s="36"/>
      <c r="AD94" s="36"/>
      <c r="AE94" s="36"/>
      <c r="AR94" s="190" t="s">
        <v>206</v>
      </c>
      <c r="AT94" s="190" t="s">
        <v>201</v>
      </c>
      <c r="AU94" s="190" t="s">
        <v>207</v>
      </c>
      <c r="AY94" s="19" t="s">
        <v>198</v>
      </c>
      <c r="BE94" s="191">
        <f>IF(O94="základní",K94,0)</f>
        <v>0</v>
      </c>
      <c r="BF94" s="191">
        <f>IF(O94="snížená",K94,0)</f>
        <v>0</v>
      </c>
      <c r="BG94" s="191">
        <f>IF(O94="zákl. přenesená",K94,0)</f>
        <v>0</v>
      </c>
      <c r="BH94" s="191">
        <f>IF(O94="sníž. přenesená",K94,0)</f>
        <v>0</v>
      </c>
      <c r="BI94" s="191">
        <f>IF(O94="nulová",K94,0)</f>
        <v>0</v>
      </c>
      <c r="BJ94" s="19" t="s">
        <v>207</v>
      </c>
      <c r="BK94" s="191">
        <f>ROUND(P94*H94,2)</f>
        <v>0</v>
      </c>
      <c r="BL94" s="19" t="s">
        <v>206</v>
      </c>
      <c r="BM94" s="190" t="s">
        <v>3639</v>
      </c>
    </row>
    <row r="95" spans="1:65" s="2" customFormat="1" ht="11.25">
      <c r="A95" s="36"/>
      <c r="B95" s="37"/>
      <c r="C95" s="38"/>
      <c r="D95" s="192" t="s">
        <v>209</v>
      </c>
      <c r="E95" s="38"/>
      <c r="F95" s="193" t="s">
        <v>3199</v>
      </c>
      <c r="G95" s="38"/>
      <c r="H95" s="38"/>
      <c r="I95" s="194"/>
      <c r="J95" s="194"/>
      <c r="K95" s="38"/>
      <c r="L95" s="38"/>
      <c r="M95" s="41"/>
      <c r="N95" s="195"/>
      <c r="O95" s="196"/>
      <c r="P95" s="66"/>
      <c r="Q95" s="66"/>
      <c r="R95" s="66"/>
      <c r="S95" s="66"/>
      <c r="T95" s="66"/>
      <c r="U95" s="66"/>
      <c r="V95" s="66"/>
      <c r="W95" s="66"/>
      <c r="X95" s="67"/>
      <c r="Y95" s="36"/>
      <c r="Z95" s="36"/>
      <c r="AA95" s="36"/>
      <c r="AB95" s="36"/>
      <c r="AC95" s="36"/>
      <c r="AD95" s="36"/>
      <c r="AE95" s="36"/>
      <c r="AT95" s="19" t="s">
        <v>209</v>
      </c>
      <c r="AU95" s="19" t="s">
        <v>207</v>
      </c>
    </row>
    <row r="96" spans="1:65" s="13" customFormat="1" ht="11.25">
      <c r="B96" s="197"/>
      <c r="C96" s="198"/>
      <c r="D96" s="192" t="s">
        <v>211</v>
      </c>
      <c r="E96" s="199" t="s">
        <v>20</v>
      </c>
      <c r="F96" s="200" t="s">
        <v>3640</v>
      </c>
      <c r="G96" s="198"/>
      <c r="H96" s="199" t="s">
        <v>20</v>
      </c>
      <c r="I96" s="201"/>
      <c r="J96" s="201"/>
      <c r="K96" s="198"/>
      <c r="L96" s="198"/>
      <c r="M96" s="202"/>
      <c r="N96" s="203"/>
      <c r="O96" s="204"/>
      <c r="P96" s="204"/>
      <c r="Q96" s="204"/>
      <c r="R96" s="204"/>
      <c r="S96" s="204"/>
      <c r="T96" s="204"/>
      <c r="U96" s="204"/>
      <c r="V96" s="204"/>
      <c r="W96" s="204"/>
      <c r="X96" s="205"/>
      <c r="AT96" s="206" t="s">
        <v>211</v>
      </c>
      <c r="AU96" s="206" t="s">
        <v>207</v>
      </c>
      <c r="AV96" s="13" t="s">
        <v>82</v>
      </c>
      <c r="AW96" s="13" t="s">
        <v>5</v>
      </c>
      <c r="AX96" s="13" t="s">
        <v>74</v>
      </c>
      <c r="AY96" s="206" t="s">
        <v>198</v>
      </c>
    </row>
    <row r="97" spans="1:65" s="14" customFormat="1" ht="11.25">
      <c r="B97" s="207"/>
      <c r="C97" s="208"/>
      <c r="D97" s="192" t="s">
        <v>211</v>
      </c>
      <c r="E97" s="209" t="s">
        <v>20</v>
      </c>
      <c r="F97" s="210" t="s">
        <v>1803</v>
      </c>
      <c r="G97" s="208"/>
      <c r="H97" s="211">
        <v>2</v>
      </c>
      <c r="I97" s="212"/>
      <c r="J97" s="212"/>
      <c r="K97" s="208"/>
      <c r="L97" s="208"/>
      <c r="M97" s="213"/>
      <c r="N97" s="214"/>
      <c r="O97" s="215"/>
      <c r="P97" s="215"/>
      <c r="Q97" s="215"/>
      <c r="R97" s="215"/>
      <c r="S97" s="215"/>
      <c r="T97" s="215"/>
      <c r="U97" s="215"/>
      <c r="V97" s="215"/>
      <c r="W97" s="215"/>
      <c r="X97" s="216"/>
      <c r="AT97" s="217" t="s">
        <v>211</v>
      </c>
      <c r="AU97" s="217" t="s">
        <v>207</v>
      </c>
      <c r="AV97" s="14" t="s">
        <v>207</v>
      </c>
      <c r="AW97" s="14" t="s">
        <v>5</v>
      </c>
      <c r="AX97" s="14" t="s">
        <v>74</v>
      </c>
      <c r="AY97" s="217" t="s">
        <v>198</v>
      </c>
    </row>
    <row r="98" spans="1:65" s="16" customFormat="1" ht="11.25">
      <c r="B98" s="229"/>
      <c r="C98" s="230"/>
      <c r="D98" s="192" t="s">
        <v>211</v>
      </c>
      <c r="E98" s="231" t="s">
        <v>20</v>
      </c>
      <c r="F98" s="232" t="s">
        <v>282</v>
      </c>
      <c r="G98" s="230"/>
      <c r="H98" s="233">
        <v>2</v>
      </c>
      <c r="I98" s="234"/>
      <c r="J98" s="234"/>
      <c r="K98" s="230"/>
      <c r="L98" s="230"/>
      <c r="M98" s="235"/>
      <c r="N98" s="236"/>
      <c r="O98" s="237"/>
      <c r="P98" s="237"/>
      <c r="Q98" s="237"/>
      <c r="R98" s="237"/>
      <c r="S98" s="237"/>
      <c r="T98" s="237"/>
      <c r="U98" s="237"/>
      <c r="V98" s="237"/>
      <c r="W98" s="237"/>
      <c r="X98" s="238"/>
      <c r="AT98" s="239" t="s">
        <v>211</v>
      </c>
      <c r="AU98" s="239" t="s">
        <v>207</v>
      </c>
      <c r="AV98" s="16" t="s">
        <v>206</v>
      </c>
      <c r="AW98" s="16" t="s">
        <v>5</v>
      </c>
      <c r="AX98" s="16" t="s">
        <v>82</v>
      </c>
      <c r="AY98" s="239" t="s">
        <v>198</v>
      </c>
    </row>
    <row r="99" spans="1:65" s="2" customFormat="1" ht="24.2" customHeight="1">
      <c r="A99" s="36"/>
      <c r="B99" s="37"/>
      <c r="C99" s="178" t="s">
        <v>207</v>
      </c>
      <c r="D99" s="178" t="s">
        <v>201</v>
      </c>
      <c r="E99" s="179" t="s">
        <v>3641</v>
      </c>
      <c r="F99" s="180" t="s">
        <v>3642</v>
      </c>
      <c r="G99" s="181" t="s">
        <v>254</v>
      </c>
      <c r="H99" s="182">
        <v>8.968</v>
      </c>
      <c r="I99" s="183"/>
      <c r="J99" s="183"/>
      <c r="K99" s="184">
        <f>ROUND(P99*H99,2)</f>
        <v>0</v>
      </c>
      <c r="L99" s="180" t="s">
        <v>205</v>
      </c>
      <c r="M99" s="41"/>
      <c r="N99" s="185" t="s">
        <v>20</v>
      </c>
      <c r="O99" s="186" t="s">
        <v>44</v>
      </c>
      <c r="P99" s="187">
        <f>I99+J99</f>
        <v>0</v>
      </c>
      <c r="Q99" s="187">
        <f>ROUND(I99*H99,2)</f>
        <v>0</v>
      </c>
      <c r="R99" s="187">
        <f>ROUND(J99*H99,2)</f>
        <v>0</v>
      </c>
      <c r="S99" s="66"/>
      <c r="T99" s="188">
        <f>S99*H99</f>
        <v>0</v>
      </c>
      <c r="U99" s="188">
        <v>2.7300000000000001E-2</v>
      </c>
      <c r="V99" s="188">
        <f>U99*H99</f>
        <v>0.2448264</v>
      </c>
      <c r="W99" s="188">
        <v>0</v>
      </c>
      <c r="X99" s="189">
        <f>W99*H99</f>
        <v>0</v>
      </c>
      <c r="Y99" s="36"/>
      <c r="Z99" s="36"/>
      <c r="AA99" s="36"/>
      <c r="AB99" s="36"/>
      <c r="AC99" s="36"/>
      <c r="AD99" s="36"/>
      <c r="AE99" s="36"/>
      <c r="AR99" s="190" t="s">
        <v>206</v>
      </c>
      <c r="AT99" s="190" t="s">
        <v>201</v>
      </c>
      <c r="AU99" s="190" t="s">
        <v>207</v>
      </c>
      <c r="AY99" s="19" t="s">
        <v>198</v>
      </c>
      <c r="BE99" s="191">
        <f>IF(O99="základní",K99,0)</f>
        <v>0</v>
      </c>
      <c r="BF99" s="191">
        <f>IF(O99="snížená",K99,0)</f>
        <v>0</v>
      </c>
      <c r="BG99" s="191">
        <f>IF(O99="zákl. přenesená",K99,0)</f>
        <v>0</v>
      </c>
      <c r="BH99" s="191">
        <f>IF(O99="sníž. přenesená",K99,0)</f>
        <v>0</v>
      </c>
      <c r="BI99" s="191">
        <f>IF(O99="nulová",K99,0)</f>
        <v>0</v>
      </c>
      <c r="BJ99" s="19" t="s">
        <v>207</v>
      </c>
      <c r="BK99" s="191">
        <f>ROUND(P99*H99,2)</f>
        <v>0</v>
      </c>
      <c r="BL99" s="19" t="s">
        <v>206</v>
      </c>
      <c r="BM99" s="190" t="s">
        <v>3643</v>
      </c>
    </row>
    <row r="100" spans="1:65" s="2" customFormat="1" ht="11.25">
      <c r="A100" s="36"/>
      <c r="B100" s="37"/>
      <c r="C100" s="38"/>
      <c r="D100" s="192" t="s">
        <v>209</v>
      </c>
      <c r="E100" s="38"/>
      <c r="F100" s="193" t="s">
        <v>3644</v>
      </c>
      <c r="G100" s="38"/>
      <c r="H100" s="38"/>
      <c r="I100" s="194"/>
      <c r="J100" s="194"/>
      <c r="K100" s="38"/>
      <c r="L100" s="38"/>
      <c r="M100" s="41"/>
      <c r="N100" s="195"/>
      <c r="O100" s="196"/>
      <c r="P100" s="66"/>
      <c r="Q100" s="66"/>
      <c r="R100" s="66"/>
      <c r="S100" s="66"/>
      <c r="T100" s="66"/>
      <c r="U100" s="66"/>
      <c r="V100" s="66"/>
      <c r="W100" s="66"/>
      <c r="X100" s="67"/>
      <c r="Y100" s="36"/>
      <c r="Z100" s="36"/>
      <c r="AA100" s="36"/>
      <c r="AB100" s="36"/>
      <c r="AC100" s="36"/>
      <c r="AD100" s="36"/>
      <c r="AE100" s="36"/>
      <c r="AT100" s="19" t="s">
        <v>209</v>
      </c>
      <c r="AU100" s="19" t="s">
        <v>207</v>
      </c>
    </row>
    <row r="101" spans="1:65" s="13" customFormat="1" ht="11.25">
      <c r="B101" s="197"/>
      <c r="C101" s="198"/>
      <c r="D101" s="192" t="s">
        <v>211</v>
      </c>
      <c r="E101" s="199" t="s">
        <v>20</v>
      </c>
      <c r="F101" s="200" t="s">
        <v>3645</v>
      </c>
      <c r="G101" s="198"/>
      <c r="H101" s="199" t="s">
        <v>20</v>
      </c>
      <c r="I101" s="201"/>
      <c r="J101" s="201"/>
      <c r="K101" s="198"/>
      <c r="L101" s="198"/>
      <c r="M101" s="202"/>
      <c r="N101" s="203"/>
      <c r="O101" s="204"/>
      <c r="P101" s="204"/>
      <c r="Q101" s="204"/>
      <c r="R101" s="204"/>
      <c r="S101" s="204"/>
      <c r="T101" s="204"/>
      <c r="U101" s="204"/>
      <c r="V101" s="204"/>
      <c r="W101" s="204"/>
      <c r="X101" s="205"/>
      <c r="AT101" s="206" t="s">
        <v>211</v>
      </c>
      <c r="AU101" s="206" t="s">
        <v>207</v>
      </c>
      <c r="AV101" s="13" t="s">
        <v>82</v>
      </c>
      <c r="AW101" s="13" t="s">
        <v>5</v>
      </c>
      <c r="AX101" s="13" t="s">
        <v>74</v>
      </c>
      <c r="AY101" s="206" t="s">
        <v>198</v>
      </c>
    </row>
    <row r="102" spans="1:65" s="13" customFormat="1" ht="11.25">
      <c r="B102" s="197"/>
      <c r="C102" s="198"/>
      <c r="D102" s="192" t="s">
        <v>211</v>
      </c>
      <c r="E102" s="199" t="s">
        <v>20</v>
      </c>
      <c r="F102" s="200" t="s">
        <v>3646</v>
      </c>
      <c r="G102" s="198"/>
      <c r="H102" s="199" t="s">
        <v>20</v>
      </c>
      <c r="I102" s="201"/>
      <c r="J102" s="201"/>
      <c r="K102" s="198"/>
      <c r="L102" s="198"/>
      <c r="M102" s="202"/>
      <c r="N102" s="203"/>
      <c r="O102" s="204"/>
      <c r="P102" s="204"/>
      <c r="Q102" s="204"/>
      <c r="R102" s="204"/>
      <c r="S102" s="204"/>
      <c r="T102" s="204"/>
      <c r="U102" s="204"/>
      <c r="V102" s="204"/>
      <c r="W102" s="204"/>
      <c r="X102" s="205"/>
      <c r="AT102" s="206" t="s">
        <v>211</v>
      </c>
      <c r="AU102" s="206" t="s">
        <v>207</v>
      </c>
      <c r="AV102" s="13" t="s">
        <v>82</v>
      </c>
      <c r="AW102" s="13" t="s">
        <v>5</v>
      </c>
      <c r="AX102" s="13" t="s">
        <v>74</v>
      </c>
      <c r="AY102" s="206" t="s">
        <v>198</v>
      </c>
    </row>
    <row r="103" spans="1:65" s="14" customFormat="1" ht="11.25">
      <c r="B103" s="207"/>
      <c r="C103" s="208"/>
      <c r="D103" s="192" t="s">
        <v>211</v>
      </c>
      <c r="E103" s="209" t="s">
        <v>20</v>
      </c>
      <c r="F103" s="210" t="s">
        <v>3647</v>
      </c>
      <c r="G103" s="208"/>
      <c r="H103" s="211">
        <v>4.4089999999999998</v>
      </c>
      <c r="I103" s="212"/>
      <c r="J103" s="212"/>
      <c r="K103" s="208"/>
      <c r="L103" s="208"/>
      <c r="M103" s="213"/>
      <c r="N103" s="214"/>
      <c r="O103" s="215"/>
      <c r="P103" s="215"/>
      <c r="Q103" s="215"/>
      <c r="R103" s="215"/>
      <c r="S103" s="215"/>
      <c r="T103" s="215"/>
      <c r="U103" s="215"/>
      <c r="V103" s="215"/>
      <c r="W103" s="215"/>
      <c r="X103" s="216"/>
      <c r="AT103" s="217" t="s">
        <v>211</v>
      </c>
      <c r="AU103" s="217" t="s">
        <v>207</v>
      </c>
      <c r="AV103" s="14" t="s">
        <v>207</v>
      </c>
      <c r="AW103" s="14" t="s">
        <v>5</v>
      </c>
      <c r="AX103" s="14" t="s">
        <v>74</v>
      </c>
      <c r="AY103" s="217" t="s">
        <v>198</v>
      </c>
    </row>
    <row r="104" spans="1:65" s="13" customFormat="1" ht="11.25">
      <c r="B104" s="197"/>
      <c r="C104" s="198"/>
      <c r="D104" s="192" t="s">
        <v>211</v>
      </c>
      <c r="E104" s="199" t="s">
        <v>20</v>
      </c>
      <c r="F104" s="200" t="s">
        <v>3648</v>
      </c>
      <c r="G104" s="198"/>
      <c r="H104" s="199" t="s">
        <v>20</v>
      </c>
      <c r="I104" s="201"/>
      <c r="J104" s="201"/>
      <c r="K104" s="198"/>
      <c r="L104" s="198"/>
      <c r="M104" s="202"/>
      <c r="N104" s="203"/>
      <c r="O104" s="204"/>
      <c r="P104" s="204"/>
      <c r="Q104" s="204"/>
      <c r="R104" s="204"/>
      <c r="S104" s="204"/>
      <c r="T104" s="204"/>
      <c r="U104" s="204"/>
      <c r="V104" s="204"/>
      <c r="W104" s="204"/>
      <c r="X104" s="205"/>
      <c r="AT104" s="206" t="s">
        <v>211</v>
      </c>
      <c r="AU104" s="206" t="s">
        <v>207</v>
      </c>
      <c r="AV104" s="13" t="s">
        <v>82</v>
      </c>
      <c r="AW104" s="13" t="s">
        <v>5</v>
      </c>
      <c r="AX104" s="13" t="s">
        <v>74</v>
      </c>
      <c r="AY104" s="206" t="s">
        <v>198</v>
      </c>
    </row>
    <row r="105" spans="1:65" s="14" customFormat="1" ht="11.25">
      <c r="B105" s="207"/>
      <c r="C105" s="208"/>
      <c r="D105" s="192" t="s">
        <v>211</v>
      </c>
      <c r="E105" s="209" t="s">
        <v>20</v>
      </c>
      <c r="F105" s="210" t="s">
        <v>3649</v>
      </c>
      <c r="G105" s="208"/>
      <c r="H105" s="211">
        <v>4.5590000000000002</v>
      </c>
      <c r="I105" s="212"/>
      <c r="J105" s="212"/>
      <c r="K105" s="208"/>
      <c r="L105" s="208"/>
      <c r="M105" s="213"/>
      <c r="N105" s="214"/>
      <c r="O105" s="215"/>
      <c r="P105" s="215"/>
      <c r="Q105" s="215"/>
      <c r="R105" s="215"/>
      <c r="S105" s="215"/>
      <c r="T105" s="215"/>
      <c r="U105" s="215"/>
      <c r="V105" s="215"/>
      <c r="W105" s="215"/>
      <c r="X105" s="216"/>
      <c r="AT105" s="217" t="s">
        <v>211</v>
      </c>
      <c r="AU105" s="217" t="s">
        <v>207</v>
      </c>
      <c r="AV105" s="14" t="s">
        <v>207</v>
      </c>
      <c r="AW105" s="14" t="s">
        <v>5</v>
      </c>
      <c r="AX105" s="14" t="s">
        <v>74</v>
      </c>
      <c r="AY105" s="217" t="s">
        <v>198</v>
      </c>
    </row>
    <row r="106" spans="1:65" s="16" customFormat="1" ht="11.25">
      <c r="B106" s="229"/>
      <c r="C106" s="230"/>
      <c r="D106" s="192" t="s">
        <v>211</v>
      </c>
      <c r="E106" s="231" t="s">
        <v>20</v>
      </c>
      <c r="F106" s="232" t="s">
        <v>282</v>
      </c>
      <c r="G106" s="230"/>
      <c r="H106" s="233">
        <v>8.968</v>
      </c>
      <c r="I106" s="234"/>
      <c r="J106" s="234"/>
      <c r="K106" s="230"/>
      <c r="L106" s="230"/>
      <c r="M106" s="235"/>
      <c r="N106" s="236"/>
      <c r="O106" s="237"/>
      <c r="P106" s="237"/>
      <c r="Q106" s="237"/>
      <c r="R106" s="237"/>
      <c r="S106" s="237"/>
      <c r="T106" s="237"/>
      <c r="U106" s="237"/>
      <c r="V106" s="237"/>
      <c r="W106" s="237"/>
      <c r="X106" s="238"/>
      <c r="AT106" s="239" t="s">
        <v>211</v>
      </c>
      <c r="AU106" s="239" t="s">
        <v>207</v>
      </c>
      <c r="AV106" s="16" t="s">
        <v>206</v>
      </c>
      <c r="AW106" s="16" t="s">
        <v>5</v>
      </c>
      <c r="AX106" s="16" t="s">
        <v>82</v>
      </c>
      <c r="AY106" s="239" t="s">
        <v>198</v>
      </c>
    </row>
    <row r="107" spans="1:65" s="2" customFormat="1" ht="24.2" customHeight="1">
      <c r="A107" s="36"/>
      <c r="B107" s="37"/>
      <c r="C107" s="178" t="s">
        <v>221</v>
      </c>
      <c r="D107" s="178" t="s">
        <v>201</v>
      </c>
      <c r="E107" s="179" t="s">
        <v>3169</v>
      </c>
      <c r="F107" s="180" t="s">
        <v>3170</v>
      </c>
      <c r="G107" s="181" t="s">
        <v>254</v>
      </c>
      <c r="H107" s="182">
        <v>8.968</v>
      </c>
      <c r="I107" s="183"/>
      <c r="J107" s="183"/>
      <c r="K107" s="184">
        <f>ROUND(P107*H107,2)</f>
        <v>0</v>
      </c>
      <c r="L107" s="180" t="s">
        <v>205</v>
      </c>
      <c r="M107" s="41"/>
      <c r="N107" s="185" t="s">
        <v>20</v>
      </c>
      <c r="O107" s="186" t="s">
        <v>44</v>
      </c>
      <c r="P107" s="187">
        <f>I107+J107</f>
        <v>0</v>
      </c>
      <c r="Q107" s="187">
        <f>ROUND(I107*H107,2)</f>
        <v>0</v>
      </c>
      <c r="R107" s="187">
        <f>ROUND(J107*H107,2)</f>
        <v>0</v>
      </c>
      <c r="S107" s="66"/>
      <c r="T107" s="188">
        <f>S107*H107</f>
        <v>0</v>
      </c>
      <c r="U107" s="188">
        <v>4.3839999999999999E-3</v>
      </c>
      <c r="V107" s="188">
        <f>U107*H107</f>
        <v>3.9315711999999996E-2</v>
      </c>
      <c r="W107" s="188">
        <v>0</v>
      </c>
      <c r="X107" s="189">
        <f>W107*H107</f>
        <v>0</v>
      </c>
      <c r="Y107" s="36"/>
      <c r="Z107" s="36"/>
      <c r="AA107" s="36"/>
      <c r="AB107" s="36"/>
      <c r="AC107" s="36"/>
      <c r="AD107" s="36"/>
      <c r="AE107" s="36"/>
      <c r="AR107" s="190" t="s">
        <v>206</v>
      </c>
      <c r="AT107" s="190" t="s">
        <v>201</v>
      </c>
      <c r="AU107" s="190" t="s">
        <v>207</v>
      </c>
      <c r="AY107" s="19" t="s">
        <v>198</v>
      </c>
      <c r="BE107" s="191">
        <f>IF(O107="základní",K107,0)</f>
        <v>0</v>
      </c>
      <c r="BF107" s="191">
        <f>IF(O107="snížená",K107,0)</f>
        <v>0</v>
      </c>
      <c r="BG107" s="191">
        <f>IF(O107="zákl. přenesená",K107,0)</f>
        <v>0</v>
      </c>
      <c r="BH107" s="191">
        <f>IF(O107="sníž. přenesená",K107,0)</f>
        <v>0</v>
      </c>
      <c r="BI107" s="191">
        <f>IF(O107="nulová",K107,0)</f>
        <v>0</v>
      </c>
      <c r="BJ107" s="19" t="s">
        <v>207</v>
      </c>
      <c r="BK107" s="191">
        <f>ROUND(P107*H107,2)</f>
        <v>0</v>
      </c>
      <c r="BL107" s="19" t="s">
        <v>206</v>
      </c>
      <c r="BM107" s="190" t="s">
        <v>3650</v>
      </c>
    </row>
    <row r="108" spans="1:65" s="2" customFormat="1" ht="11.25">
      <c r="A108" s="36"/>
      <c r="B108" s="37"/>
      <c r="C108" s="38"/>
      <c r="D108" s="192" t="s">
        <v>209</v>
      </c>
      <c r="E108" s="38"/>
      <c r="F108" s="193" t="s">
        <v>3172</v>
      </c>
      <c r="G108" s="38"/>
      <c r="H108" s="38"/>
      <c r="I108" s="194"/>
      <c r="J108" s="194"/>
      <c r="K108" s="38"/>
      <c r="L108" s="38"/>
      <c r="M108" s="41"/>
      <c r="N108" s="195"/>
      <c r="O108" s="196"/>
      <c r="P108" s="66"/>
      <c r="Q108" s="66"/>
      <c r="R108" s="66"/>
      <c r="S108" s="66"/>
      <c r="T108" s="66"/>
      <c r="U108" s="66"/>
      <c r="V108" s="66"/>
      <c r="W108" s="66"/>
      <c r="X108" s="67"/>
      <c r="Y108" s="36"/>
      <c r="Z108" s="36"/>
      <c r="AA108" s="36"/>
      <c r="AB108" s="36"/>
      <c r="AC108" s="36"/>
      <c r="AD108" s="36"/>
      <c r="AE108" s="36"/>
      <c r="AT108" s="19" t="s">
        <v>209</v>
      </c>
      <c r="AU108" s="19" t="s">
        <v>207</v>
      </c>
    </row>
    <row r="109" spans="1:65" s="13" customFormat="1" ht="11.25">
      <c r="B109" s="197"/>
      <c r="C109" s="198"/>
      <c r="D109" s="192" t="s">
        <v>211</v>
      </c>
      <c r="E109" s="199" t="s">
        <v>20</v>
      </c>
      <c r="F109" s="200" t="s">
        <v>3645</v>
      </c>
      <c r="G109" s="198"/>
      <c r="H109" s="199" t="s">
        <v>20</v>
      </c>
      <c r="I109" s="201"/>
      <c r="J109" s="201"/>
      <c r="K109" s="198"/>
      <c r="L109" s="198"/>
      <c r="M109" s="202"/>
      <c r="N109" s="203"/>
      <c r="O109" s="204"/>
      <c r="P109" s="204"/>
      <c r="Q109" s="204"/>
      <c r="R109" s="204"/>
      <c r="S109" s="204"/>
      <c r="T109" s="204"/>
      <c r="U109" s="204"/>
      <c r="V109" s="204"/>
      <c r="W109" s="204"/>
      <c r="X109" s="205"/>
      <c r="AT109" s="206" t="s">
        <v>211</v>
      </c>
      <c r="AU109" s="206" t="s">
        <v>207</v>
      </c>
      <c r="AV109" s="13" t="s">
        <v>82</v>
      </c>
      <c r="AW109" s="13" t="s">
        <v>5</v>
      </c>
      <c r="AX109" s="13" t="s">
        <v>74</v>
      </c>
      <c r="AY109" s="206" t="s">
        <v>198</v>
      </c>
    </row>
    <row r="110" spans="1:65" s="13" customFormat="1" ht="11.25">
      <c r="B110" s="197"/>
      <c r="C110" s="198"/>
      <c r="D110" s="192" t="s">
        <v>211</v>
      </c>
      <c r="E110" s="199" t="s">
        <v>20</v>
      </c>
      <c r="F110" s="200" t="s">
        <v>3646</v>
      </c>
      <c r="G110" s="198"/>
      <c r="H110" s="199" t="s">
        <v>20</v>
      </c>
      <c r="I110" s="201"/>
      <c r="J110" s="201"/>
      <c r="K110" s="198"/>
      <c r="L110" s="198"/>
      <c r="M110" s="202"/>
      <c r="N110" s="203"/>
      <c r="O110" s="204"/>
      <c r="P110" s="204"/>
      <c r="Q110" s="204"/>
      <c r="R110" s="204"/>
      <c r="S110" s="204"/>
      <c r="T110" s="204"/>
      <c r="U110" s="204"/>
      <c r="V110" s="204"/>
      <c r="W110" s="204"/>
      <c r="X110" s="205"/>
      <c r="AT110" s="206" t="s">
        <v>211</v>
      </c>
      <c r="AU110" s="206" t="s">
        <v>207</v>
      </c>
      <c r="AV110" s="13" t="s">
        <v>82</v>
      </c>
      <c r="AW110" s="13" t="s">
        <v>5</v>
      </c>
      <c r="AX110" s="13" t="s">
        <v>74</v>
      </c>
      <c r="AY110" s="206" t="s">
        <v>198</v>
      </c>
    </row>
    <row r="111" spans="1:65" s="14" customFormat="1" ht="11.25">
      <c r="B111" s="207"/>
      <c r="C111" s="208"/>
      <c r="D111" s="192" t="s">
        <v>211</v>
      </c>
      <c r="E111" s="209" t="s">
        <v>20</v>
      </c>
      <c r="F111" s="210" t="s">
        <v>3647</v>
      </c>
      <c r="G111" s="208"/>
      <c r="H111" s="211">
        <v>4.4089999999999998</v>
      </c>
      <c r="I111" s="212"/>
      <c r="J111" s="212"/>
      <c r="K111" s="208"/>
      <c r="L111" s="208"/>
      <c r="M111" s="213"/>
      <c r="N111" s="214"/>
      <c r="O111" s="215"/>
      <c r="P111" s="215"/>
      <c r="Q111" s="215"/>
      <c r="R111" s="215"/>
      <c r="S111" s="215"/>
      <c r="T111" s="215"/>
      <c r="U111" s="215"/>
      <c r="V111" s="215"/>
      <c r="W111" s="215"/>
      <c r="X111" s="216"/>
      <c r="AT111" s="217" t="s">
        <v>211</v>
      </c>
      <c r="AU111" s="217" t="s">
        <v>207</v>
      </c>
      <c r="AV111" s="14" t="s">
        <v>207</v>
      </c>
      <c r="AW111" s="14" t="s">
        <v>5</v>
      </c>
      <c r="AX111" s="14" t="s">
        <v>74</v>
      </c>
      <c r="AY111" s="217" t="s">
        <v>198</v>
      </c>
    </row>
    <row r="112" spans="1:65" s="13" customFormat="1" ht="11.25">
      <c r="B112" s="197"/>
      <c r="C112" s="198"/>
      <c r="D112" s="192" t="s">
        <v>211</v>
      </c>
      <c r="E112" s="199" t="s">
        <v>20</v>
      </c>
      <c r="F112" s="200" t="s">
        <v>3648</v>
      </c>
      <c r="G112" s="198"/>
      <c r="H112" s="199" t="s">
        <v>20</v>
      </c>
      <c r="I112" s="201"/>
      <c r="J112" s="201"/>
      <c r="K112" s="198"/>
      <c r="L112" s="198"/>
      <c r="M112" s="202"/>
      <c r="N112" s="203"/>
      <c r="O112" s="204"/>
      <c r="P112" s="204"/>
      <c r="Q112" s="204"/>
      <c r="R112" s="204"/>
      <c r="S112" s="204"/>
      <c r="T112" s="204"/>
      <c r="U112" s="204"/>
      <c r="V112" s="204"/>
      <c r="W112" s="204"/>
      <c r="X112" s="205"/>
      <c r="AT112" s="206" t="s">
        <v>211</v>
      </c>
      <c r="AU112" s="206" t="s">
        <v>207</v>
      </c>
      <c r="AV112" s="13" t="s">
        <v>82</v>
      </c>
      <c r="AW112" s="13" t="s">
        <v>5</v>
      </c>
      <c r="AX112" s="13" t="s">
        <v>74</v>
      </c>
      <c r="AY112" s="206" t="s">
        <v>198</v>
      </c>
    </row>
    <row r="113" spans="1:65" s="14" customFormat="1" ht="11.25">
      <c r="B113" s="207"/>
      <c r="C113" s="208"/>
      <c r="D113" s="192" t="s">
        <v>211</v>
      </c>
      <c r="E113" s="209" t="s">
        <v>20</v>
      </c>
      <c r="F113" s="210" t="s">
        <v>3649</v>
      </c>
      <c r="G113" s="208"/>
      <c r="H113" s="211">
        <v>4.5590000000000002</v>
      </c>
      <c r="I113" s="212"/>
      <c r="J113" s="212"/>
      <c r="K113" s="208"/>
      <c r="L113" s="208"/>
      <c r="M113" s="213"/>
      <c r="N113" s="214"/>
      <c r="O113" s="215"/>
      <c r="P113" s="215"/>
      <c r="Q113" s="215"/>
      <c r="R113" s="215"/>
      <c r="S113" s="215"/>
      <c r="T113" s="215"/>
      <c r="U113" s="215"/>
      <c r="V113" s="215"/>
      <c r="W113" s="215"/>
      <c r="X113" s="216"/>
      <c r="AT113" s="217" t="s">
        <v>211</v>
      </c>
      <c r="AU113" s="217" t="s">
        <v>207</v>
      </c>
      <c r="AV113" s="14" t="s">
        <v>207</v>
      </c>
      <c r="AW113" s="14" t="s">
        <v>5</v>
      </c>
      <c r="AX113" s="14" t="s">
        <v>74</v>
      </c>
      <c r="AY113" s="217" t="s">
        <v>198</v>
      </c>
    </row>
    <row r="114" spans="1:65" s="16" customFormat="1" ht="11.25">
      <c r="B114" s="229"/>
      <c r="C114" s="230"/>
      <c r="D114" s="192" t="s">
        <v>211</v>
      </c>
      <c r="E114" s="231" t="s">
        <v>20</v>
      </c>
      <c r="F114" s="232" t="s">
        <v>282</v>
      </c>
      <c r="G114" s="230"/>
      <c r="H114" s="233">
        <v>8.968</v>
      </c>
      <c r="I114" s="234"/>
      <c r="J114" s="234"/>
      <c r="K114" s="230"/>
      <c r="L114" s="230"/>
      <c r="M114" s="235"/>
      <c r="N114" s="236"/>
      <c r="O114" s="237"/>
      <c r="P114" s="237"/>
      <c r="Q114" s="237"/>
      <c r="R114" s="237"/>
      <c r="S114" s="237"/>
      <c r="T114" s="237"/>
      <c r="U114" s="237"/>
      <c r="V114" s="237"/>
      <c r="W114" s="237"/>
      <c r="X114" s="238"/>
      <c r="AT114" s="239" t="s">
        <v>211</v>
      </c>
      <c r="AU114" s="239" t="s">
        <v>207</v>
      </c>
      <c r="AV114" s="16" t="s">
        <v>206</v>
      </c>
      <c r="AW114" s="16" t="s">
        <v>5</v>
      </c>
      <c r="AX114" s="16" t="s">
        <v>82</v>
      </c>
      <c r="AY114" s="239" t="s">
        <v>198</v>
      </c>
    </row>
    <row r="115" spans="1:65" s="2" customFormat="1" ht="24.2" customHeight="1">
      <c r="A115" s="36"/>
      <c r="B115" s="37"/>
      <c r="C115" s="178" t="s">
        <v>206</v>
      </c>
      <c r="D115" s="178" t="s">
        <v>201</v>
      </c>
      <c r="E115" s="179" t="s">
        <v>3431</v>
      </c>
      <c r="F115" s="180" t="s">
        <v>3651</v>
      </c>
      <c r="G115" s="181" t="s">
        <v>254</v>
      </c>
      <c r="H115" s="182">
        <v>8.968</v>
      </c>
      <c r="I115" s="183"/>
      <c r="J115" s="183"/>
      <c r="K115" s="184">
        <f>ROUND(P115*H115,2)</f>
        <v>0</v>
      </c>
      <c r="L115" s="180" t="s">
        <v>205</v>
      </c>
      <c r="M115" s="41"/>
      <c r="N115" s="185" t="s">
        <v>20</v>
      </c>
      <c r="O115" s="186" t="s">
        <v>44</v>
      </c>
      <c r="P115" s="187">
        <f>I115+J115</f>
        <v>0</v>
      </c>
      <c r="Q115" s="187">
        <f>ROUND(I115*H115,2)</f>
        <v>0</v>
      </c>
      <c r="R115" s="187">
        <f>ROUND(J115*H115,2)</f>
        <v>0</v>
      </c>
      <c r="S115" s="66"/>
      <c r="T115" s="188">
        <f>S115*H115</f>
        <v>0</v>
      </c>
      <c r="U115" s="188">
        <v>6.28E-3</v>
      </c>
      <c r="V115" s="188">
        <f>U115*H115</f>
        <v>5.6319040000000001E-2</v>
      </c>
      <c r="W115" s="188">
        <v>0</v>
      </c>
      <c r="X115" s="189">
        <f>W115*H115</f>
        <v>0</v>
      </c>
      <c r="Y115" s="36"/>
      <c r="Z115" s="36"/>
      <c r="AA115" s="36"/>
      <c r="AB115" s="36"/>
      <c r="AC115" s="36"/>
      <c r="AD115" s="36"/>
      <c r="AE115" s="36"/>
      <c r="AR115" s="190" t="s">
        <v>206</v>
      </c>
      <c r="AT115" s="190" t="s">
        <v>201</v>
      </c>
      <c r="AU115" s="190" t="s">
        <v>207</v>
      </c>
      <c r="AY115" s="19" t="s">
        <v>198</v>
      </c>
      <c r="BE115" s="191">
        <f>IF(O115="základní",K115,0)</f>
        <v>0</v>
      </c>
      <c r="BF115" s="191">
        <f>IF(O115="snížená",K115,0)</f>
        <v>0</v>
      </c>
      <c r="BG115" s="191">
        <f>IF(O115="zákl. přenesená",K115,0)</f>
        <v>0</v>
      </c>
      <c r="BH115" s="191">
        <f>IF(O115="sníž. přenesená",K115,0)</f>
        <v>0</v>
      </c>
      <c r="BI115" s="191">
        <f>IF(O115="nulová",K115,0)</f>
        <v>0</v>
      </c>
      <c r="BJ115" s="19" t="s">
        <v>207</v>
      </c>
      <c r="BK115" s="191">
        <f>ROUND(P115*H115,2)</f>
        <v>0</v>
      </c>
      <c r="BL115" s="19" t="s">
        <v>206</v>
      </c>
      <c r="BM115" s="190" t="s">
        <v>3652</v>
      </c>
    </row>
    <row r="116" spans="1:65" s="2" customFormat="1" ht="11.25">
      <c r="A116" s="36"/>
      <c r="B116" s="37"/>
      <c r="C116" s="38"/>
      <c r="D116" s="192" t="s">
        <v>209</v>
      </c>
      <c r="E116" s="38"/>
      <c r="F116" s="193" t="s">
        <v>3653</v>
      </c>
      <c r="G116" s="38"/>
      <c r="H116" s="38"/>
      <c r="I116" s="194"/>
      <c r="J116" s="194"/>
      <c r="K116" s="38"/>
      <c r="L116" s="38"/>
      <c r="M116" s="41"/>
      <c r="N116" s="195"/>
      <c r="O116" s="196"/>
      <c r="P116" s="66"/>
      <c r="Q116" s="66"/>
      <c r="R116" s="66"/>
      <c r="S116" s="66"/>
      <c r="T116" s="66"/>
      <c r="U116" s="66"/>
      <c r="V116" s="66"/>
      <c r="W116" s="66"/>
      <c r="X116" s="67"/>
      <c r="Y116" s="36"/>
      <c r="Z116" s="36"/>
      <c r="AA116" s="36"/>
      <c r="AB116" s="36"/>
      <c r="AC116" s="36"/>
      <c r="AD116" s="36"/>
      <c r="AE116" s="36"/>
      <c r="AT116" s="19" t="s">
        <v>209</v>
      </c>
      <c r="AU116" s="19" t="s">
        <v>207</v>
      </c>
    </row>
    <row r="117" spans="1:65" s="13" customFormat="1" ht="11.25">
      <c r="B117" s="197"/>
      <c r="C117" s="198"/>
      <c r="D117" s="192" t="s">
        <v>211</v>
      </c>
      <c r="E117" s="199" t="s">
        <v>20</v>
      </c>
      <c r="F117" s="200" t="s">
        <v>3645</v>
      </c>
      <c r="G117" s="198"/>
      <c r="H117" s="199" t="s">
        <v>20</v>
      </c>
      <c r="I117" s="201"/>
      <c r="J117" s="201"/>
      <c r="K117" s="198"/>
      <c r="L117" s="198"/>
      <c r="M117" s="202"/>
      <c r="N117" s="203"/>
      <c r="O117" s="204"/>
      <c r="P117" s="204"/>
      <c r="Q117" s="204"/>
      <c r="R117" s="204"/>
      <c r="S117" s="204"/>
      <c r="T117" s="204"/>
      <c r="U117" s="204"/>
      <c r="V117" s="204"/>
      <c r="W117" s="204"/>
      <c r="X117" s="205"/>
      <c r="AT117" s="206" t="s">
        <v>211</v>
      </c>
      <c r="AU117" s="206" t="s">
        <v>207</v>
      </c>
      <c r="AV117" s="13" t="s">
        <v>82</v>
      </c>
      <c r="AW117" s="13" t="s">
        <v>5</v>
      </c>
      <c r="AX117" s="13" t="s">
        <v>74</v>
      </c>
      <c r="AY117" s="206" t="s">
        <v>198</v>
      </c>
    </row>
    <row r="118" spans="1:65" s="13" customFormat="1" ht="11.25">
      <c r="B118" s="197"/>
      <c r="C118" s="198"/>
      <c r="D118" s="192" t="s">
        <v>211</v>
      </c>
      <c r="E118" s="199" t="s">
        <v>20</v>
      </c>
      <c r="F118" s="200" t="s">
        <v>3646</v>
      </c>
      <c r="G118" s="198"/>
      <c r="H118" s="199" t="s">
        <v>20</v>
      </c>
      <c r="I118" s="201"/>
      <c r="J118" s="201"/>
      <c r="K118" s="198"/>
      <c r="L118" s="198"/>
      <c r="M118" s="202"/>
      <c r="N118" s="203"/>
      <c r="O118" s="204"/>
      <c r="P118" s="204"/>
      <c r="Q118" s="204"/>
      <c r="R118" s="204"/>
      <c r="S118" s="204"/>
      <c r="T118" s="204"/>
      <c r="U118" s="204"/>
      <c r="V118" s="204"/>
      <c r="W118" s="204"/>
      <c r="X118" s="205"/>
      <c r="AT118" s="206" t="s">
        <v>211</v>
      </c>
      <c r="AU118" s="206" t="s">
        <v>207</v>
      </c>
      <c r="AV118" s="13" t="s">
        <v>82</v>
      </c>
      <c r="AW118" s="13" t="s">
        <v>5</v>
      </c>
      <c r="AX118" s="13" t="s">
        <v>74</v>
      </c>
      <c r="AY118" s="206" t="s">
        <v>198</v>
      </c>
    </row>
    <row r="119" spans="1:65" s="14" customFormat="1" ht="11.25">
      <c r="B119" s="207"/>
      <c r="C119" s="208"/>
      <c r="D119" s="192" t="s">
        <v>211</v>
      </c>
      <c r="E119" s="209" t="s">
        <v>20</v>
      </c>
      <c r="F119" s="210" t="s">
        <v>3647</v>
      </c>
      <c r="G119" s="208"/>
      <c r="H119" s="211">
        <v>4.4089999999999998</v>
      </c>
      <c r="I119" s="212"/>
      <c r="J119" s="212"/>
      <c r="K119" s="208"/>
      <c r="L119" s="208"/>
      <c r="M119" s="213"/>
      <c r="N119" s="214"/>
      <c r="O119" s="215"/>
      <c r="P119" s="215"/>
      <c r="Q119" s="215"/>
      <c r="R119" s="215"/>
      <c r="S119" s="215"/>
      <c r="T119" s="215"/>
      <c r="U119" s="215"/>
      <c r="V119" s="215"/>
      <c r="W119" s="215"/>
      <c r="X119" s="216"/>
      <c r="AT119" s="217" t="s">
        <v>211</v>
      </c>
      <c r="AU119" s="217" t="s">
        <v>207</v>
      </c>
      <c r="AV119" s="14" t="s">
        <v>207</v>
      </c>
      <c r="AW119" s="14" t="s">
        <v>5</v>
      </c>
      <c r="AX119" s="14" t="s">
        <v>74</v>
      </c>
      <c r="AY119" s="217" t="s">
        <v>198</v>
      </c>
    </row>
    <row r="120" spans="1:65" s="13" customFormat="1" ht="11.25">
      <c r="B120" s="197"/>
      <c r="C120" s="198"/>
      <c r="D120" s="192" t="s">
        <v>211</v>
      </c>
      <c r="E120" s="199" t="s">
        <v>20</v>
      </c>
      <c r="F120" s="200" t="s">
        <v>3648</v>
      </c>
      <c r="G120" s="198"/>
      <c r="H120" s="199" t="s">
        <v>20</v>
      </c>
      <c r="I120" s="201"/>
      <c r="J120" s="201"/>
      <c r="K120" s="198"/>
      <c r="L120" s="198"/>
      <c r="M120" s="202"/>
      <c r="N120" s="203"/>
      <c r="O120" s="204"/>
      <c r="P120" s="204"/>
      <c r="Q120" s="204"/>
      <c r="R120" s="204"/>
      <c r="S120" s="204"/>
      <c r="T120" s="204"/>
      <c r="U120" s="204"/>
      <c r="V120" s="204"/>
      <c r="W120" s="204"/>
      <c r="X120" s="205"/>
      <c r="AT120" s="206" t="s">
        <v>211</v>
      </c>
      <c r="AU120" s="206" t="s">
        <v>207</v>
      </c>
      <c r="AV120" s="13" t="s">
        <v>82</v>
      </c>
      <c r="AW120" s="13" t="s">
        <v>5</v>
      </c>
      <c r="AX120" s="13" t="s">
        <v>74</v>
      </c>
      <c r="AY120" s="206" t="s">
        <v>198</v>
      </c>
    </row>
    <row r="121" spans="1:65" s="14" customFormat="1" ht="11.25">
      <c r="B121" s="207"/>
      <c r="C121" s="208"/>
      <c r="D121" s="192" t="s">
        <v>211</v>
      </c>
      <c r="E121" s="209" t="s">
        <v>20</v>
      </c>
      <c r="F121" s="210" t="s">
        <v>3649</v>
      </c>
      <c r="G121" s="208"/>
      <c r="H121" s="211">
        <v>4.5590000000000002</v>
      </c>
      <c r="I121" s="212"/>
      <c r="J121" s="212"/>
      <c r="K121" s="208"/>
      <c r="L121" s="208"/>
      <c r="M121" s="213"/>
      <c r="N121" s="214"/>
      <c r="O121" s="215"/>
      <c r="P121" s="215"/>
      <c r="Q121" s="215"/>
      <c r="R121" s="215"/>
      <c r="S121" s="215"/>
      <c r="T121" s="215"/>
      <c r="U121" s="215"/>
      <c r="V121" s="215"/>
      <c r="W121" s="215"/>
      <c r="X121" s="216"/>
      <c r="AT121" s="217" t="s">
        <v>211</v>
      </c>
      <c r="AU121" s="217" t="s">
        <v>207</v>
      </c>
      <c r="AV121" s="14" t="s">
        <v>207</v>
      </c>
      <c r="AW121" s="14" t="s">
        <v>5</v>
      </c>
      <c r="AX121" s="14" t="s">
        <v>74</v>
      </c>
      <c r="AY121" s="217" t="s">
        <v>198</v>
      </c>
    </row>
    <row r="122" spans="1:65" s="16" customFormat="1" ht="11.25">
      <c r="B122" s="229"/>
      <c r="C122" s="230"/>
      <c r="D122" s="192" t="s">
        <v>211</v>
      </c>
      <c r="E122" s="231" t="s">
        <v>20</v>
      </c>
      <c r="F122" s="232" t="s">
        <v>282</v>
      </c>
      <c r="G122" s="230"/>
      <c r="H122" s="233">
        <v>8.968</v>
      </c>
      <c r="I122" s="234"/>
      <c r="J122" s="234"/>
      <c r="K122" s="230"/>
      <c r="L122" s="230"/>
      <c r="M122" s="235"/>
      <c r="N122" s="236"/>
      <c r="O122" s="237"/>
      <c r="P122" s="237"/>
      <c r="Q122" s="237"/>
      <c r="R122" s="237"/>
      <c r="S122" s="237"/>
      <c r="T122" s="237"/>
      <c r="U122" s="237"/>
      <c r="V122" s="237"/>
      <c r="W122" s="237"/>
      <c r="X122" s="238"/>
      <c r="AT122" s="239" t="s">
        <v>211</v>
      </c>
      <c r="AU122" s="239" t="s">
        <v>207</v>
      </c>
      <c r="AV122" s="16" t="s">
        <v>206</v>
      </c>
      <c r="AW122" s="16" t="s">
        <v>5</v>
      </c>
      <c r="AX122" s="16" t="s">
        <v>82</v>
      </c>
      <c r="AY122" s="239" t="s">
        <v>198</v>
      </c>
    </row>
    <row r="123" spans="1:65" s="12" customFormat="1" ht="22.9" customHeight="1">
      <c r="B123" s="161"/>
      <c r="C123" s="162"/>
      <c r="D123" s="163" t="s">
        <v>73</v>
      </c>
      <c r="E123" s="176" t="s">
        <v>2162</v>
      </c>
      <c r="F123" s="176" t="s">
        <v>2163</v>
      </c>
      <c r="G123" s="162"/>
      <c r="H123" s="162"/>
      <c r="I123" s="165"/>
      <c r="J123" s="165"/>
      <c r="K123" s="177">
        <f>BK123</f>
        <v>0</v>
      </c>
      <c r="L123" s="162"/>
      <c r="M123" s="167"/>
      <c r="N123" s="168"/>
      <c r="O123" s="169"/>
      <c r="P123" s="169"/>
      <c r="Q123" s="170">
        <f>SUM(Q124:Q144)</f>
        <v>0</v>
      </c>
      <c r="R123" s="170">
        <f>SUM(R124:R144)</f>
        <v>0</v>
      </c>
      <c r="S123" s="169"/>
      <c r="T123" s="171">
        <f>SUM(T124:T144)</f>
        <v>0</v>
      </c>
      <c r="U123" s="169"/>
      <c r="V123" s="171">
        <f>SUM(V124:V144)</f>
        <v>0.18526594000000002</v>
      </c>
      <c r="W123" s="169"/>
      <c r="X123" s="172">
        <f>SUM(X124:X144)</f>
        <v>0</v>
      </c>
      <c r="AR123" s="173" t="s">
        <v>82</v>
      </c>
      <c r="AT123" s="174" t="s">
        <v>73</v>
      </c>
      <c r="AU123" s="174" t="s">
        <v>82</v>
      </c>
      <c r="AY123" s="173" t="s">
        <v>198</v>
      </c>
      <c r="BK123" s="175">
        <f>SUM(BK124:BK144)</f>
        <v>0</v>
      </c>
    </row>
    <row r="124" spans="1:65" s="2" customFormat="1" ht="24.2" customHeight="1">
      <c r="A124" s="36"/>
      <c r="B124" s="37"/>
      <c r="C124" s="178" t="s">
        <v>283</v>
      </c>
      <c r="D124" s="178" t="s">
        <v>201</v>
      </c>
      <c r="E124" s="179" t="s">
        <v>3654</v>
      </c>
      <c r="F124" s="180" t="s">
        <v>3655</v>
      </c>
      <c r="G124" s="181" t="s">
        <v>254</v>
      </c>
      <c r="H124" s="182">
        <v>2.98</v>
      </c>
      <c r="I124" s="183"/>
      <c r="J124" s="183"/>
      <c r="K124" s="184">
        <f>ROUND(P124*H124,2)</f>
        <v>0</v>
      </c>
      <c r="L124" s="180" t="s">
        <v>205</v>
      </c>
      <c r="M124" s="41"/>
      <c r="N124" s="185" t="s">
        <v>20</v>
      </c>
      <c r="O124" s="186" t="s">
        <v>44</v>
      </c>
      <c r="P124" s="187">
        <f>I124+J124</f>
        <v>0</v>
      </c>
      <c r="Q124" s="187">
        <f>ROUND(I124*H124,2)</f>
        <v>0</v>
      </c>
      <c r="R124" s="187">
        <f>ROUND(J124*H124,2)</f>
        <v>0</v>
      </c>
      <c r="S124" s="66"/>
      <c r="T124" s="188">
        <f>S124*H124</f>
        <v>0</v>
      </c>
      <c r="U124" s="188">
        <v>4.0000000000000001E-3</v>
      </c>
      <c r="V124" s="188">
        <f>U124*H124</f>
        <v>1.192E-2</v>
      </c>
      <c r="W124" s="188">
        <v>0</v>
      </c>
      <c r="X124" s="189">
        <f>W124*H124</f>
        <v>0</v>
      </c>
      <c r="Y124" s="36"/>
      <c r="Z124" s="36"/>
      <c r="AA124" s="36"/>
      <c r="AB124" s="36"/>
      <c r="AC124" s="36"/>
      <c r="AD124" s="36"/>
      <c r="AE124" s="36"/>
      <c r="AR124" s="190" t="s">
        <v>206</v>
      </c>
      <c r="AT124" s="190" t="s">
        <v>201</v>
      </c>
      <c r="AU124" s="190" t="s">
        <v>207</v>
      </c>
      <c r="AY124" s="19" t="s">
        <v>198</v>
      </c>
      <c r="BE124" s="191">
        <f>IF(O124="základní",K124,0)</f>
        <v>0</v>
      </c>
      <c r="BF124" s="191">
        <f>IF(O124="snížená",K124,0)</f>
        <v>0</v>
      </c>
      <c r="BG124" s="191">
        <f>IF(O124="zákl. přenesená",K124,0)</f>
        <v>0</v>
      </c>
      <c r="BH124" s="191">
        <f>IF(O124="sníž. přenesená",K124,0)</f>
        <v>0</v>
      </c>
      <c r="BI124" s="191">
        <f>IF(O124="nulová",K124,0)</f>
        <v>0</v>
      </c>
      <c r="BJ124" s="19" t="s">
        <v>207</v>
      </c>
      <c r="BK124" s="191">
        <f>ROUND(P124*H124,2)</f>
        <v>0</v>
      </c>
      <c r="BL124" s="19" t="s">
        <v>206</v>
      </c>
      <c r="BM124" s="190" t="s">
        <v>3656</v>
      </c>
    </row>
    <row r="125" spans="1:65" s="2" customFormat="1" ht="11.25">
      <c r="A125" s="36"/>
      <c r="B125" s="37"/>
      <c r="C125" s="38"/>
      <c r="D125" s="192" t="s">
        <v>209</v>
      </c>
      <c r="E125" s="38"/>
      <c r="F125" s="193" t="s">
        <v>3655</v>
      </c>
      <c r="G125" s="38"/>
      <c r="H125" s="38"/>
      <c r="I125" s="194"/>
      <c r="J125" s="194"/>
      <c r="K125" s="38"/>
      <c r="L125" s="38"/>
      <c r="M125" s="41"/>
      <c r="N125" s="195"/>
      <c r="O125" s="196"/>
      <c r="P125" s="66"/>
      <c r="Q125" s="66"/>
      <c r="R125" s="66"/>
      <c r="S125" s="66"/>
      <c r="T125" s="66"/>
      <c r="U125" s="66"/>
      <c r="V125" s="66"/>
      <c r="W125" s="66"/>
      <c r="X125" s="67"/>
      <c r="Y125" s="36"/>
      <c r="Z125" s="36"/>
      <c r="AA125" s="36"/>
      <c r="AB125" s="36"/>
      <c r="AC125" s="36"/>
      <c r="AD125" s="36"/>
      <c r="AE125" s="36"/>
      <c r="AT125" s="19" t="s">
        <v>209</v>
      </c>
      <c r="AU125" s="19" t="s">
        <v>207</v>
      </c>
    </row>
    <row r="126" spans="1:65" s="13" customFormat="1" ht="11.25">
      <c r="B126" s="197"/>
      <c r="C126" s="198"/>
      <c r="D126" s="192" t="s">
        <v>211</v>
      </c>
      <c r="E126" s="199" t="s">
        <v>20</v>
      </c>
      <c r="F126" s="200" t="s">
        <v>3645</v>
      </c>
      <c r="G126" s="198"/>
      <c r="H126" s="199" t="s">
        <v>20</v>
      </c>
      <c r="I126" s="201"/>
      <c r="J126" s="201"/>
      <c r="K126" s="198"/>
      <c r="L126" s="198"/>
      <c r="M126" s="202"/>
      <c r="N126" s="203"/>
      <c r="O126" s="204"/>
      <c r="P126" s="204"/>
      <c r="Q126" s="204"/>
      <c r="R126" s="204"/>
      <c r="S126" s="204"/>
      <c r="T126" s="204"/>
      <c r="U126" s="204"/>
      <c r="V126" s="204"/>
      <c r="W126" s="204"/>
      <c r="X126" s="205"/>
      <c r="AT126" s="206" t="s">
        <v>211</v>
      </c>
      <c r="AU126" s="206" t="s">
        <v>207</v>
      </c>
      <c r="AV126" s="13" t="s">
        <v>82</v>
      </c>
      <c r="AW126" s="13" t="s">
        <v>5</v>
      </c>
      <c r="AX126" s="13" t="s">
        <v>74</v>
      </c>
      <c r="AY126" s="206" t="s">
        <v>198</v>
      </c>
    </row>
    <row r="127" spans="1:65" s="13" customFormat="1" ht="11.25">
      <c r="B127" s="197"/>
      <c r="C127" s="198"/>
      <c r="D127" s="192" t="s">
        <v>211</v>
      </c>
      <c r="E127" s="199" t="s">
        <v>20</v>
      </c>
      <c r="F127" s="200" t="s">
        <v>3657</v>
      </c>
      <c r="G127" s="198"/>
      <c r="H127" s="199" t="s">
        <v>20</v>
      </c>
      <c r="I127" s="201"/>
      <c r="J127" s="201"/>
      <c r="K127" s="198"/>
      <c r="L127" s="198"/>
      <c r="M127" s="202"/>
      <c r="N127" s="203"/>
      <c r="O127" s="204"/>
      <c r="P127" s="204"/>
      <c r="Q127" s="204"/>
      <c r="R127" s="204"/>
      <c r="S127" s="204"/>
      <c r="T127" s="204"/>
      <c r="U127" s="204"/>
      <c r="V127" s="204"/>
      <c r="W127" s="204"/>
      <c r="X127" s="205"/>
      <c r="AT127" s="206" t="s">
        <v>211</v>
      </c>
      <c r="AU127" s="206" t="s">
        <v>207</v>
      </c>
      <c r="AV127" s="13" t="s">
        <v>82</v>
      </c>
      <c r="AW127" s="13" t="s">
        <v>5</v>
      </c>
      <c r="AX127" s="13" t="s">
        <v>74</v>
      </c>
      <c r="AY127" s="206" t="s">
        <v>198</v>
      </c>
    </row>
    <row r="128" spans="1:65" s="14" customFormat="1" ht="11.25">
      <c r="B128" s="207"/>
      <c r="C128" s="208"/>
      <c r="D128" s="192" t="s">
        <v>211</v>
      </c>
      <c r="E128" s="209" t="s">
        <v>20</v>
      </c>
      <c r="F128" s="210" t="s">
        <v>3658</v>
      </c>
      <c r="G128" s="208"/>
      <c r="H128" s="211">
        <v>1.37</v>
      </c>
      <c r="I128" s="212"/>
      <c r="J128" s="212"/>
      <c r="K128" s="208"/>
      <c r="L128" s="208"/>
      <c r="M128" s="213"/>
      <c r="N128" s="214"/>
      <c r="O128" s="215"/>
      <c r="P128" s="215"/>
      <c r="Q128" s="215"/>
      <c r="R128" s="215"/>
      <c r="S128" s="215"/>
      <c r="T128" s="215"/>
      <c r="U128" s="215"/>
      <c r="V128" s="215"/>
      <c r="W128" s="215"/>
      <c r="X128" s="216"/>
      <c r="AT128" s="217" t="s">
        <v>211</v>
      </c>
      <c r="AU128" s="217" t="s">
        <v>207</v>
      </c>
      <c r="AV128" s="14" t="s">
        <v>207</v>
      </c>
      <c r="AW128" s="14" t="s">
        <v>5</v>
      </c>
      <c r="AX128" s="14" t="s">
        <v>74</v>
      </c>
      <c r="AY128" s="217" t="s">
        <v>198</v>
      </c>
    </row>
    <row r="129" spans="1:65" s="13" customFormat="1" ht="11.25">
      <c r="B129" s="197"/>
      <c r="C129" s="198"/>
      <c r="D129" s="192" t="s">
        <v>211</v>
      </c>
      <c r="E129" s="199" t="s">
        <v>20</v>
      </c>
      <c r="F129" s="200" t="s">
        <v>3645</v>
      </c>
      <c r="G129" s="198"/>
      <c r="H129" s="199" t="s">
        <v>20</v>
      </c>
      <c r="I129" s="201"/>
      <c r="J129" s="201"/>
      <c r="K129" s="198"/>
      <c r="L129" s="198"/>
      <c r="M129" s="202"/>
      <c r="N129" s="203"/>
      <c r="O129" s="204"/>
      <c r="P129" s="204"/>
      <c r="Q129" s="204"/>
      <c r="R129" s="204"/>
      <c r="S129" s="204"/>
      <c r="T129" s="204"/>
      <c r="U129" s="204"/>
      <c r="V129" s="204"/>
      <c r="W129" s="204"/>
      <c r="X129" s="205"/>
      <c r="AT129" s="206" t="s">
        <v>211</v>
      </c>
      <c r="AU129" s="206" t="s">
        <v>207</v>
      </c>
      <c r="AV129" s="13" t="s">
        <v>82</v>
      </c>
      <c r="AW129" s="13" t="s">
        <v>5</v>
      </c>
      <c r="AX129" s="13" t="s">
        <v>74</v>
      </c>
      <c r="AY129" s="206" t="s">
        <v>198</v>
      </c>
    </row>
    <row r="130" spans="1:65" s="13" customFormat="1" ht="11.25">
      <c r="B130" s="197"/>
      <c r="C130" s="198"/>
      <c r="D130" s="192" t="s">
        <v>211</v>
      </c>
      <c r="E130" s="199" t="s">
        <v>20</v>
      </c>
      <c r="F130" s="200" t="s">
        <v>3659</v>
      </c>
      <c r="G130" s="198"/>
      <c r="H130" s="199" t="s">
        <v>20</v>
      </c>
      <c r="I130" s="201"/>
      <c r="J130" s="201"/>
      <c r="K130" s="198"/>
      <c r="L130" s="198"/>
      <c r="M130" s="202"/>
      <c r="N130" s="203"/>
      <c r="O130" s="204"/>
      <c r="P130" s="204"/>
      <c r="Q130" s="204"/>
      <c r="R130" s="204"/>
      <c r="S130" s="204"/>
      <c r="T130" s="204"/>
      <c r="U130" s="204"/>
      <c r="V130" s="204"/>
      <c r="W130" s="204"/>
      <c r="X130" s="205"/>
      <c r="AT130" s="206" t="s">
        <v>211</v>
      </c>
      <c r="AU130" s="206" t="s">
        <v>207</v>
      </c>
      <c r="AV130" s="13" t="s">
        <v>82</v>
      </c>
      <c r="AW130" s="13" t="s">
        <v>5</v>
      </c>
      <c r="AX130" s="13" t="s">
        <v>74</v>
      </c>
      <c r="AY130" s="206" t="s">
        <v>198</v>
      </c>
    </row>
    <row r="131" spans="1:65" s="14" customFormat="1" ht="11.25">
      <c r="B131" s="207"/>
      <c r="C131" s="208"/>
      <c r="D131" s="192" t="s">
        <v>211</v>
      </c>
      <c r="E131" s="209" t="s">
        <v>20</v>
      </c>
      <c r="F131" s="210" t="s">
        <v>3660</v>
      </c>
      <c r="G131" s="208"/>
      <c r="H131" s="211">
        <v>1.61</v>
      </c>
      <c r="I131" s="212"/>
      <c r="J131" s="212"/>
      <c r="K131" s="208"/>
      <c r="L131" s="208"/>
      <c r="M131" s="213"/>
      <c r="N131" s="214"/>
      <c r="O131" s="215"/>
      <c r="P131" s="215"/>
      <c r="Q131" s="215"/>
      <c r="R131" s="215"/>
      <c r="S131" s="215"/>
      <c r="T131" s="215"/>
      <c r="U131" s="215"/>
      <c r="V131" s="215"/>
      <c r="W131" s="215"/>
      <c r="X131" s="216"/>
      <c r="AT131" s="217" t="s">
        <v>211</v>
      </c>
      <c r="AU131" s="217" t="s">
        <v>207</v>
      </c>
      <c r="AV131" s="14" t="s">
        <v>207</v>
      </c>
      <c r="AW131" s="14" t="s">
        <v>5</v>
      </c>
      <c r="AX131" s="14" t="s">
        <v>74</v>
      </c>
      <c r="AY131" s="217" t="s">
        <v>198</v>
      </c>
    </row>
    <row r="132" spans="1:65" s="16" customFormat="1" ht="11.25">
      <c r="B132" s="229"/>
      <c r="C132" s="230"/>
      <c r="D132" s="192" t="s">
        <v>211</v>
      </c>
      <c r="E132" s="231" t="s">
        <v>20</v>
      </c>
      <c r="F132" s="232" t="s">
        <v>282</v>
      </c>
      <c r="G132" s="230"/>
      <c r="H132" s="233">
        <v>2.9800000000000004</v>
      </c>
      <c r="I132" s="234"/>
      <c r="J132" s="234"/>
      <c r="K132" s="230"/>
      <c r="L132" s="230"/>
      <c r="M132" s="235"/>
      <c r="N132" s="236"/>
      <c r="O132" s="237"/>
      <c r="P132" s="237"/>
      <c r="Q132" s="237"/>
      <c r="R132" s="237"/>
      <c r="S132" s="237"/>
      <c r="T132" s="237"/>
      <c r="U132" s="237"/>
      <c r="V132" s="237"/>
      <c r="W132" s="237"/>
      <c r="X132" s="238"/>
      <c r="AT132" s="239" t="s">
        <v>211</v>
      </c>
      <c r="AU132" s="239" t="s">
        <v>207</v>
      </c>
      <c r="AV132" s="16" t="s">
        <v>206</v>
      </c>
      <c r="AW132" s="16" t="s">
        <v>5</v>
      </c>
      <c r="AX132" s="16" t="s">
        <v>82</v>
      </c>
      <c r="AY132" s="239" t="s">
        <v>198</v>
      </c>
    </row>
    <row r="133" spans="1:65" s="2" customFormat="1" ht="24.2" customHeight="1">
      <c r="A133" s="36"/>
      <c r="B133" s="37"/>
      <c r="C133" s="178" t="s">
        <v>317</v>
      </c>
      <c r="D133" s="178" t="s">
        <v>201</v>
      </c>
      <c r="E133" s="179" t="s">
        <v>2164</v>
      </c>
      <c r="F133" s="180" t="s">
        <v>2165</v>
      </c>
      <c r="G133" s="181" t="s">
        <v>254</v>
      </c>
      <c r="H133" s="182">
        <v>7.3890000000000002</v>
      </c>
      <c r="I133" s="183"/>
      <c r="J133" s="183"/>
      <c r="K133" s="184">
        <f>ROUND(P133*H133,2)</f>
        <v>0</v>
      </c>
      <c r="L133" s="180" t="s">
        <v>205</v>
      </c>
      <c r="M133" s="41"/>
      <c r="N133" s="185" t="s">
        <v>20</v>
      </c>
      <c r="O133" s="186" t="s">
        <v>44</v>
      </c>
      <c r="P133" s="187">
        <f>I133+J133</f>
        <v>0</v>
      </c>
      <c r="Q133" s="187">
        <f>ROUND(I133*H133,2)</f>
        <v>0</v>
      </c>
      <c r="R133" s="187">
        <f>ROUND(J133*H133,2)</f>
        <v>0</v>
      </c>
      <c r="S133" s="66"/>
      <c r="T133" s="188">
        <f>S133*H133</f>
        <v>0</v>
      </c>
      <c r="U133" s="188">
        <v>2.3460000000000002E-2</v>
      </c>
      <c r="V133" s="188">
        <f>U133*H133</f>
        <v>0.17334594000000003</v>
      </c>
      <c r="W133" s="188">
        <v>0</v>
      </c>
      <c r="X133" s="189">
        <f>W133*H133</f>
        <v>0</v>
      </c>
      <c r="Y133" s="36"/>
      <c r="Z133" s="36"/>
      <c r="AA133" s="36"/>
      <c r="AB133" s="36"/>
      <c r="AC133" s="36"/>
      <c r="AD133" s="36"/>
      <c r="AE133" s="36"/>
      <c r="AR133" s="190" t="s">
        <v>206</v>
      </c>
      <c r="AT133" s="190" t="s">
        <v>201</v>
      </c>
      <c r="AU133" s="190" t="s">
        <v>207</v>
      </c>
      <c r="AY133" s="19" t="s">
        <v>198</v>
      </c>
      <c r="BE133" s="191">
        <f>IF(O133="základní",K133,0)</f>
        <v>0</v>
      </c>
      <c r="BF133" s="191">
        <f>IF(O133="snížená",K133,0)</f>
        <v>0</v>
      </c>
      <c r="BG133" s="191">
        <f>IF(O133="zákl. přenesená",K133,0)</f>
        <v>0</v>
      </c>
      <c r="BH133" s="191">
        <f>IF(O133="sníž. přenesená",K133,0)</f>
        <v>0</v>
      </c>
      <c r="BI133" s="191">
        <f>IF(O133="nulová",K133,0)</f>
        <v>0</v>
      </c>
      <c r="BJ133" s="19" t="s">
        <v>207</v>
      </c>
      <c r="BK133" s="191">
        <f>ROUND(P133*H133,2)</f>
        <v>0</v>
      </c>
      <c r="BL133" s="19" t="s">
        <v>206</v>
      </c>
      <c r="BM133" s="190" t="s">
        <v>3661</v>
      </c>
    </row>
    <row r="134" spans="1:65" s="2" customFormat="1" ht="11.25">
      <c r="A134" s="36"/>
      <c r="B134" s="37"/>
      <c r="C134" s="38"/>
      <c r="D134" s="192" t="s">
        <v>209</v>
      </c>
      <c r="E134" s="38"/>
      <c r="F134" s="193" t="s">
        <v>2167</v>
      </c>
      <c r="G134" s="38"/>
      <c r="H134" s="38"/>
      <c r="I134" s="194"/>
      <c r="J134" s="194"/>
      <c r="K134" s="38"/>
      <c r="L134" s="38"/>
      <c r="M134" s="41"/>
      <c r="N134" s="195"/>
      <c r="O134" s="196"/>
      <c r="P134" s="66"/>
      <c r="Q134" s="66"/>
      <c r="R134" s="66"/>
      <c r="S134" s="66"/>
      <c r="T134" s="66"/>
      <c r="U134" s="66"/>
      <c r="V134" s="66"/>
      <c r="W134" s="66"/>
      <c r="X134" s="67"/>
      <c r="Y134" s="36"/>
      <c r="Z134" s="36"/>
      <c r="AA134" s="36"/>
      <c r="AB134" s="36"/>
      <c r="AC134" s="36"/>
      <c r="AD134" s="36"/>
      <c r="AE134" s="36"/>
      <c r="AT134" s="19" t="s">
        <v>209</v>
      </c>
      <c r="AU134" s="19" t="s">
        <v>207</v>
      </c>
    </row>
    <row r="135" spans="1:65" s="13" customFormat="1" ht="11.25">
      <c r="B135" s="197"/>
      <c r="C135" s="198"/>
      <c r="D135" s="192" t="s">
        <v>211</v>
      </c>
      <c r="E135" s="199" t="s">
        <v>20</v>
      </c>
      <c r="F135" s="200" t="s">
        <v>3645</v>
      </c>
      <c r="G135" s="198"/>
      <c r="H135" s="199" t="s">
        <v>20</v>
      </c>
      <c r="I135" s="201"/>
      <c r="J135" s="201"/>
      <c r="K135" s="198"/>
      <c r="L135" s="198"/>
      <c r="M135" s="202"/>
      <c r="N135" s="203"/>
      <c r="O135" s="204"/>
      <c r="P135" s="204"/>
      <c r="Q135" s="204"/>
      <c r="R135" s="204"/>
      <c r="S135" s="204"/>
      <c r="T135" s="204"/>
      <c r="U135" s="204"/>
      <c r="V135" s="204"/>
      <c r="W135" s="204"/>
      <c r="X135" s="205"/>
      <c r="AT135" s="206" t="s">
        <v>211</v>
      </c>
      <c r="AU135" s="206" t="s">
        <v>207</v>
      </c>
      <c r="AV135" s="13" t="s">
        <v>82</v>
      </c>
      <c r="AW135" s="13" t="s">
        <v>5</v>
      </c>
      <c r="AX135" s="13" t="s">
        <v>74</v>
      </c>
      <c r="AY135" s="206" t="s">
        <v>198</v>
      </c>
    </row>
    <row r="136" spans="1:65" s="13" customFormat="1" ht="11.25">
      <c r="B136" s="197"/>
      <c r="C136" s="198"/>
      <c r="D136" s="192" t="s">
        <v>211</v>
      </c>
      <c r="E136" s="199" t="s">
        <v>20</v>
      </c>
      <c r="F136" s="200" t="s">
        <v>3659</v>
      </c>
      <c r="G136" s="198"/>
      <c r="H136" s="199" t="s">
        <v>20</v>
      </c>
      <c r="I136" s="201"/>
      <c r="J136" s="201"/>
      <c r="K136" s="198"/>
      <c r="L136" s="198"/>
      <c r="M136" s="202"/>
      <c r="N136" s="203"/>
      <c r="O136" s="204"/>
      <c r="P136" s="204"/>
      <c r="Q136" s="204"/>
      <c r="R136" s="204"/>
      <c r="S136" s="204"/>
      <c r="T136" s="204"/>
      <c r="U136" s="204"/>
      <c r="V136" s="204"/>
      <c r="W136" s="204"/>
      <c r="X136" s="205"/>
      <c r="AT136" s="206" t="s">
        <v>211</v>
      </c>
      <c r="AU136" s="206" t="s">
        <v>207</v>
      </c>
      <c r="AV136" s="13" t="s">
        <v>82</v>
      </c>
      <c r="AW136" s="13" t="s">
        <v>5</v>
      </c>
      <c r="AX136" s="13" t="s">
        <v>74</v>
      </c>
      <c r="AY136" s="206" t="s">
        <v>198</v>
      </c>
    </row>
    <row r="137" spans="1:65" s="14" customFormat="1" ht="11.25">
      <c r="B137" s="207"/>
      <c r="C137" s="208"/>
      <c r="D137" s="192" t="s">
        <v>211</v>
      </c>
      <c r="E137" s="209" t="s">
        <v>20</v>
      </c>
      <c r="F137" s="210" t="s">
        <v>3660</v>
      </c>
      <c r="G137" s="208"/>
      <c r="H137" s="211">
        <v>1.61</v>
      </c>
      <c r="I137" s="212"/>
      <c r="J137" s="212"/>
      <c r="K137" s="208"/>
      <c r="L137" s="208"/>
      <c r="M137" s="213"/>
      <c r="N137" s="214"/>
      <c r="O137" s="215"/>
      <c r="P137" s="215"/>
      <c r="Q137" s="215"/>
      <c r="R137" s="215"/>
      <c r="S137" s="215"/>
      <c r="T137" s="215"/>
      <c r="U137" s="215"/>
      <c r="V137" s="215"/>
      <c r="W137" s="215"/>
      <c r="X137" s="216"/>
      <c r="AT137" s="217" t="s">
        <v>211</v>
      </c>
      <c r="AU137" s="217" t="s">
        <v>207</v>
      </c>
      <c r="AV137" s="14" t="s">
        <v>207</v>
      </c>
      <c r="AW137" s="14" t="s">
        <v>5</v>
      </c>
      <c r="AX137" s="14" t="s">
        <v>74</v>
      </c>
      <c r="AY137" s="217" t="s">
        <v>198</v>
      </c>
    </row>
    <row r="138" spans="1:65" s="13" customFormat="1" ht="11.25">
      <c r="B138" s="197"/>
      <c r="C138" s="198"/>
      <c r="D138" s="192" t="s">
        <v>211</v>
      </c>
      <c r="E138" s="199" t="s">
        <v>20</v>
      </c>
      <c r="F138" s="200" t="s">
        <v>3645</v>
      </c>
      <c r="G138" s="198"/>
      <c r="H138" s="199" t="s">
        <v>20</v>
      </c>
      <c r="I138" s="201"/>
      <c r="J138" s="201"/>
      <c r="K138" s="198"/>
      <c r="L138" s="198"/>
      <c r="M138" s="202"/>
      <c r="N138" s="203"/>
      <c r="O138" s="204"/>
      <c r="P138" s="204"/>
      <c r="Q138" s="204"/>
      <c r="R138" s="204"/>
      <c r="S138" s="204"/>
      <c r="T138" s="204"/>
      <c r="U138" s="204"/>
      <c r="V138" s="204"/>
      <c r="W138" s="204"/>
      <c r="X138" s="205"/>
      <c r="AT138" s="206" t="s">
        <v>211</v>
      </c>
      <c r="AU138" s="206" t="s">
        <v>207</v>
      </c>
      <c r="AV138" s="13" t="s">
        <v>82</v>
      </c>
      <c r="AW138" s="13" t="s">
        <v>5</v>
      </c>
      <c r="AX138" s="13" t="s">
        <v>74</v>
      </c>
      <c r="AY138" s="206" t="s">
        <v>198</v>
      </c>
    </row>
    <row r="139" spans="1:65" s="13" customFormat="1" ht="11.25">
      <c r="B139" s="197"/>
      <c r="C139" s="198"/>
      <c r="D139" s="192" t="s">
        <v>211</v>
      </c>
      <c r="E139" s="199" t="s">
        <v>20</v>
      </c>
      <c r="F139" s="200" t="s">
        <v>3657</v>
      </c>
      <c r="G139" s="198"/>
      <c r="H139" s="199" t="s">
        <v>20</v>
      </c>
      <c r="I139" s="201"/>
      <c r="J139" s="201"/>
      <c r="K139" s="198"/>
      <c r="L139" s="198"/>
      <c r="M139" s="202"/>
      <c r="N139" s="203"/>
      <c r="O139" s="204"/>
      <c r="P139" s="204"/>
      <c r="Q139" s="204"/>
      <c r="R139" s="204"/>
      <c r="S139" s="204"/>
      <c r="T139" s="204"/>
      <c r="U139" s="204"/>
      <c r="V139" s="204"/>
      <c r="W139" s="204"/>
      <c r="X139" s="205"/>
      <c r="AT139" s="206" t="s">
        <v>211</v>
      </c>
      <c r="AU139" s="206" t="s">
        <v>207</v>
      </c>
      <c r="AV139" s="13" t="s">
        <v>82</v>
      </c>
      <c r="AW139" s="13" t="s">
        <v>5</v>
      </c>
      <c r="AX139" s="13" t="s">
        <v>74</v>
      </c>
      <c r="AY139" s="206" t="s">
        <v>198</v>
      </c>
    </row>
    <row r="140" spans="1:65" s="14" customFormat="1" ht="11.25">
      <c r="B140" s="207"/>
      <c r="C140" s="208"/>
      <c r="D140" s="192" t="s">
        <v>211</v>
      </c>
      <c r="E140" s="209" t="s">
        <v>20</v>
      </c>
      <c r="F140" s="210" t="s">
        <v>3658</v>
      </c>
      <c r="G140" s="208"/>
      <c r="H140" s="211">
        <v>1.37</v>
      </c>
      <c r="I140" s="212"/>
      <c r="J140" s="212"/>
      <c r="K140" s="208"/>
      <c r="L140" s="208"/>
      <c r="M140" s="213"/>
      <c r="N140" s="214"/>
      <c r="O140" s="215"/>
      <c r="P140" s="215"/>
      <c r="Q140" s="215"/>
      <c r="R140" s="215"/>
      <c r="S140" s="215"/>
      <c r="T140" s="215"/>
      <c r="U140" s="215"/>
      <c r="V140" s="215"/>
      <c r="W140" s="215"/>
      <c r="X140" s="216"/>
      <c r="AT140" s="217" t="s">
        <v>211</v>
      </c>
      <c r="AU140" s="217" t="s">
        <v>207</v>
      </c>
      <c r="AV140" s="14" t="s">
        <v>207</v>
      </c>
      <c r="AW140" s="14" t="s">
        <v>5</v>
      </c>
      <c r="AX140" s="14" t="s">
        <v>74</v>
      </c>
      <c r="AY140" s="217" t="s">
        <v>198</v>
      </c>
    </row>
    <row r="141" spans="1:65" s="13" customFormat="1" ht="11.25">
      <c r="B141" s="197"/>
      <c r="C141" s="198"/>
      <c r="D141" s="192" t="s">
        <v>211</v>
      </c>
      <c r="E141" s="199" t="s">
        <v>20</v>
      </c>
      <c r="F141" s="200" t="s">
        <v>3645</v>
      </c>
      <c r="G141" s="198"/>
      <c r="H141" s="199" t="s">
        <v>20</v>
      </c>
      <c r="I141" s="201"/>
      <c r="J141" s="201"/>
      <c r="K141" s="198"/>
      <c r="L141" s="198"/>
      <c r="M141" s="202"/>
      <c r="N141" s="203"/>
      <c r="O141" s="204"/>
      <c r="P141" s="204"/>
      <c r="Q141" s="204"/>
      <c r="R141" s="204"/>
      <c r="S141" s="204"/>
      <c r="T141" s="204"/>
      <c r="U141" s="204"/>
      <c r="V141" s="204"/>
      <c r="W141" s="204"/>
      <c r="X141" s="205"/>
      <c r="AT141" s="206" t="s">
        <v>211</v>
      </c>
      <c r="AU141" s="206" t="s">
        <v>207</v>
      </c>
      <c r="AV141" s="13" t="s">
        <v>82</v>
      </c>
      <c r="AW141" s="13" t="s">
        <v>5</v>
      </c>
      <c r="AX141" s="13" t="s">
        <v>74</v>
      </c>
      <c r="AY141" s="206" t="s">
        <v>198</v>
      </c>
    </row>
    <row r="142" spans="1:65" s="13" customFormat="1" ht="11.25">
      <c r="B142" s="197"/>
      <c r="C142" s="198"/>
      <c r="D142" s="192" t="s">
        <v>211</v>
      </c>
      <c r="E142" s="199" t="s">
        <v>20</v>
      </c>
      <c r="F142" s="200" t="s">
        <v>3646</v>
      </c>
      <c r="G142" s="198"/>
      <c r="H142" s="199" t="s">
        <v>20</v>
      </c>
      <c r="I142" s="201"/>
      <c r="J142" s="201"/>
      <c r="K142" s="198"/>
      <c r="L142" s="198"/>
      <c r="M142" s="202"/>
      <c r="N142" s="203"/>
      <c r="O142" s="204"/>
      <c r="P142" s="204"/>
      <c r="Q142" s="204"/>
      <c r="R142" s="204"/>
      <c r="S142" s="204"/>
      <c r="T142" s="204"/>
      <c r="U142" s="204"/>
      <c r="V142" s="204"/>
      <c r="W142" s="204"/>
      <c r="X142" s="205"/>
      <c r="AT142" s="206" t="s">
        <v>211</v>
      </c>
      <c r="AU142" s="206" t="s">
        <v>207</v>
      </c>
      <c r="AV142" s="13" t="s">
        <v>82</v>
      </c>
      <c r="AW142" s="13" t="s">
        <v>5</v>
      </c>
      <c r="AX142" s="13" t="s">
        <v>74</v>
      </c>
      <c r="AY142" s="206" t="s">
        <v>198</v>
      </c>
    </row>
    <row r="143" spans="1:65" s="14" customFormat="1" ht="11.25">
      <c r="B143" s="207"/>
      <c r="C143" s="208"/>
      <c r="D143" s="192" t="s">
        <v>211</v>
      </c>
      <c r="E143" s="209" t="s">
        <v>20</v>
      </c>
      <c r="F143" s="210" t="s">
        <v>3647</v>
      </c>
      <c r="G143" s="208"/>
      <c r="H143" s="211">
        <v>4.4089999999999998</v>
      </c>
      <c r="I143" s="212"/>
      <c r="J143" s="212"/>
      <c r="K143" s="208"/>
      <c r="L143" s="208"/>
      <c r="M143" s="213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7" t="s">
        <v>211</v>
      </c>
      <c r="AU143" s="217" t="s">
        <v>207</v>
      </c>
      <c r="AV143" s="14" t="s">
        <v>207</v>
      </c>
      <c r="AW143" s="14" t="s">
        <v>5</v>
      </c>
      <c r="AX143" s="14" t="s">
        <v>74</v>
      </c>
      <c r="AY143" s="217" t="s">
        <v>198</v>
      </c>
    </row>
    <row r="144" spans="1:65" s="16" customFormat="1" ht="11.25">
      <c r="B144" s="229"/>
      <c r="C144" s="230"/>
      <c r="D144" s="192" t="s">
        <v>211</v>
      </c>
      <c r="E144" s="231" t="s">
        <v>20</v>
      </c>
      <c r="F144" s="232" t="s">
        <v>282</v>
      </c>
      <c r="G144" s="230"/>
      <c r="H144" s="233">
        <v>7.3890000000000002</v>
      </c>
      <c r="I144" s="234"/>
      <c r="J144" s="234"/>
      <c r="K144" s="230"/>
      <c r="L144" s="230"/>
      <c r="M144" s="235"/>
      <c r="N144" s="236"/>
      <c r="O144" s="237"/>
      <c r="P144" s="237"/>
      <c r="Q144" s="237"/>
      <c r="R144" s="237"/>
      <c r="S144" s="237"/>
      <c r="T144" s="237"/>
      <c r="U144" s="237"/>
      <c r="V144" s="237"/>
      <c r="W144" s="237"/>
      <c r="X144" s="238"/>
      <c r="AT144" s="239" t="s">
        <v>211</v>
      </c>
      <c r="AU144" s="239" t="s">
        <v>207</v>
      </c>
      <c r="AV144" s="16" t="s">
        <v>206</v>
      </c>
      <c r="AW144" s="16" t="s">
        <v>5</v>
      </c>
      <c r="AX144" s="16" t="s">
        <v>82</v>
      </c>
      <c r="AY144" s="239" t="s">
        <v>198</v>
      </c>
    </row>
    <row r="145" spans="1:65" s="12" customFormat="1" ht="22.9" customHeight="1">
      <c r="B145" s="161"/>
      <c r="C145" s="162"/>
      <c r="D145" s="163" t="s">
        <v>73</v>
      </c>
      <c r="E145" s="176" t="s">
        <v>1657</v>
      </c>
      <c r="F145" s="176" t="s">
        <v>1658</v>
      </c>
      <c r="G145" s="162"/>
      <c r="H145" s="162"/>
      <c r="I145" s="165"/>
      <c r="J145" s="165"/>
      <c r="K145" s="177">
        <f>BK145</f>
        <v>0</v>
      </c>
      <c r="L145" s="162"/>
      <c r="M145" s="167"/>
      <c r="N145" s="168"/>
      <c r="O145" s="169"/>
      <c r="P145" s="169"/>
      <c r="Q145" s="170">
        <f>SUM(Q146:Q163)</f>
        <v>0</v>
      </c>
      <c r="R145" s="170">
        <f>SUM(R146:R163)</f>
        <v>0</v>
      </c>
      <c r="S145" s="169"/>
      <c r="T145" s="171">
        <f>SUM(T146:T163)</f>
        <v>0</v>
      </c>
      <c r="U145" s="169"/>
      <c r="V145" s="171">
        <f>SUM(V146:V163)</f>
        <v>2.9800000000000003E-5</v>
      </c>
      <c r="W145" s="169"/>
      <c r="X145" s="172">
        <f>SUM(X146:X163)</f>
        <v>0</v>
      </c>
      <c r="AR145" s="173" t="s">
        <v>82</v>
      </c>
      <c r="AT145" s="174" t="s">
        <v>73</v>
      </c>
      <c r="AU145" s="174" t="s">
        <v>82</v>
      </c>
      <c r="AY145" s="173" t="s">
        <v>198</v>
      </c>
      <c r="BK145" s="175">
        <f>SUM(BK146:BK163)</f>
        <v>0</v>
      </c>
    </row>
    <row r="146" spans="1:65" s="2" customFormat="1" ht="24.2" customHeight="1">
      <c r="A146" s="36"/>
      <c r="B146" s="37"/>
      <c r="C146" s="178" t="s">
        <v>339</v>
      </c>
      <c r="D146" s="178" t="s">
        <v>201</v>
      </c>
      <c r="E146" s="179" t="s">
        <v>2216</v>
      </c>
      <c r="F146" s="180" t="s">
        <v>2217</v>
      </c>
      <c r="G146" s="181" t="s">
        <v>254</v>
      </c>
      <c r="H146" s="182">
        <v>2.98</v>
      </c>
      <c r="I146" s="183"/>
      <c r="J146" s="183"/>
      <c r="K146" s="184">
        <f>ROUND(P146*H146,2)</f>
        <v>0</v>
      </c>
      <c r="L146" s="180" t="s">
        <v>205</v>
      </c>
      <c r="M146" s="41"/>
      <c r="N146" s="185" t="s">
        <v>20</v>
      </c>
      <c r="O146" s="186" t="s">
        <v>44</v>
      </c>
      <c r="P146" s="187">
        <f>I146+J146</f>
        <v>0</v>
      </c>
      <c r="Q146" s="187">
        <f>ROUND(I146*H146,2)</f>
        <v>0</v>
      </c>
      <c r="R146" s="187">
        <f>ROUND(J146*H146,2)</f>
        <v>0</v>
      </c>
      <c r="S146" s="66"/>
      <c r="T146" s="188">
        <f>S146*H146</f>
        <v>0</v>
      </c>
      <c r="U146" s="188">
        <v>0</v>
      </c>
      <c r="V146" s="188">
        <f>U146*H146</f>
        <v>0</v>
      </c>
      <c r="W146" s="188">
        <v>0</v>
      </c>
      <c r="X146" s="189">
        <f>W146*H146</f>
        <v>0</v>
      </c>
      <c r="Y146" s="36"/>
      <c r="Z146" s="36"/>
      <c r="AA146" s="36"/>
      <c r="AB146" s="36"/>
      <c r="AC146" s="36"/>
      <c r="AD146" s="36"/>
      <c r="AE146" s="36"/>
      <c r="AR146" s="190" t="s">
        <v>206</v>
      </c>
      <c r="AT146" s="190" t="s">
        <v>201</v>
      </c>
      <c r="AU146" s="190" t="s">
        <v>207</v>
      </c>
      <c r="AY146" s="19" t="s">
        <v>198</v>
      </c>
      <c r="BE146" s="191">
        <f>IF(O146="základní",K146,0)</f>
        <v>0</v>
      </c>
      <c r="BF146" s="191">
        <f>IF(O146="snížená",K146,0)</f>
        <v>0</v>
      </c>
      <c r="BG146" s="191">
        <f>IF(O146="zákl. přenesená",K146,0)</f>
        <v>0</v>
      </c>
      <c r="BH146" s="191">
        <f>IF(O146="sníž. přenesená",K146,0)</f>
        <v>0</v>
      </c>
      <c r="BI146" s="191">
        <f>IF(O146="nulová",K146,0)</f>
        <v>0</v>
      </c>
      <c r="BJ146" s="19" t="s">
        <v>207</v>
      </c>
      <c r="BK146" s="191">
        <f>ROUND(P146*H146,2)</f>
        <v>0</v>
      </c>
      <c r="BL146" s="19" t="s">
        <v>206</v>
      </c>
      <c r="BM146" s="190" t="s">
        <v>3662</v>
      </c>
    </row>
    <row r="147" spans="1:65" s="2" customFormat="1" ht="11.25">
      <c r="A147" s="36"/>
      <c r="B147" s="37"/>
      <c r="C147" s="38"/>
      <c r="D147" s="192" t="s">
        <v>209</v>
      </c>
      <c r="E147" s="38"/>
      <c r="F147" s="193" t="s">
        <v>2219</v>
      </c>
      <c r="G147" s="38"/>
      <c r="H147" s="38"/>
      <c r="I147" s="194"/>
      <c r="J147" s="194"/>
      <c r="K147" s="38"/>
      <c r="L147" s="38"/>
      <c r="M147" s="41"/>
      <c r="N147" s="195"/>
      <c r="O147" s="196"/>
      <c r="P147" s="66"/>
      <c r="Q147" s="66"/>
      <c r="R147" s="66"/>
      <c r="S147" s="66"/>
      <c r="T147" s="66"/>
      <c r="U147" s="66"/>
      <c r="V147" s="66"/>
      <c r="W147" s="66"/>
      <c r="X147" s="67"/>
      <c r="Y147" s="36"/>
      <c r="Z147" s="36"/>
      <c r="AA147" s="36"/>
      <c r="AB147" s="36"/>
      <c r="AC147" s="36"/>
      <c r="AD147" s="36"/>
      <c r="AE147" s="36"/>
      <c r="AT147" s="19" t="s">
        <v>209</v>
      </c>
      <c r="AU147" s="19" t="s">
        <v>207</v>
      </c>
    </row>
    <row r="148" spans="1:65" s="13" customFormat="1" ht="11.25">
      <c r="B148" s="197"/>
      <c r="C148" s="198"/>
      <c r="D148" s="192" t="s">
        <v>211</v>
      </c>
      <c r="E148" s="199" t="s">
        <v>20</v>
      </c>
      <c r="F148" s="200" t="s">
        <v>3645</v>
      </c>
      <c r="G148" s="198"/>
      <c r="H148" s="199" t="s">
        <v>20</v>
      </c>
      <c r="I148" s="201"/>
      <c r="J148" s="201"/>
      <c r="K148" s="198"/>
      <c r="L148" s="198"/>
      <c r="M148" s="202"/>
      <c r="N148" s="203"/>
      <c r="O148" s="204"/>
      <c r="P148" s="204"/>
      <c r="Q148" s="204"/>
      <c r="R148" s="204"/>
      <c r="S148" s="204"/>
      <c r="T148" s="204"/>
      <c r="U148" s="204"/>
      <c r="V148" s="204"/>
      <c r="W148" s="204"/>
      <c r="X148" s="205"/>
      <c r="AT148" s="206" t="s">
        <v>211</v>
      </c>
      <c r="AU148" s="206" t="s">
        <v>207</v>
      </c>
      <c r="AV148" s="13" t="s">
        <v>82</v>
      </c>
      <c r="AW148" s="13" t="s">
        <v>5</v>
      </c>
      <c r="AX148" s="13" t="s">
        <v>74</v>
      </c>
      <c r="AY148" s="206" t="s">
        <v>198</v>
      </c>
    </row>
    <row r="149" spans="1:65" s="13" customFormat="1" ht="11.25">
      <c r="B149" s="197"/>
      <c r="C149" s="198"/>
      <c r="D149" s="192" t="s">
        <v>211</v>
      </c>
      <c r="E149" s="199" t="s">
        <v>20</v>
      </c>
      <c r="F149" s="200" t="s">
        <v>3663</v>
      </c>
      <c r="G149" s="198"/>
      <c r="H149" s="199" t="s">
        <v>20</v>
      </c>
      <c r="I149" s="201"/>
      <c r="J149" s="201"/>
      <c r="K149" s="198"/>
      <c r="L149" s="198"/>
      <c r="M149" s="202"/>
      <c r="N149" s="203"/>
      <c r="O149" s="204"/>
      <c r="P149" s="204"/>
      <c r="Q149" s="204"/>
      <c r="R149" s="204"/>
      <c r="S149" s="204"/>
      <c r="T149" s="204"/>
      <c r="U149" s="204"/>
      <c r="V149" s="204"/>
      <c r="W149" s="204"/>
      <c r="X149" s="205"/>
      <c r="AT149" s="206" t="s">
        <v>211</v>
      </c>
      <c r="AU149" s="206" t="s">
        <v>207</v>
      </c>
      <c r="AV149" s="13" t="s">
        <v>82</v>
      </c>
      <c r="AW149" s="13" t="s">
        <v>5</v>
      </c>
      <c r="AX149" s="13" t="s">
        <v>74</v>
      </c>
      <c r="AY149" s="206" t="s">
        <v>198</v>
      </c>
    </row>
    <row r="150" spans="1:65" s="14" customFormat="1" ht="11.25">
      <c r="B150" s="207"/>
      <c r="C150" s="208"/>
      <c r="D150" s="192" t="s">
        <v>211</v>
      </c>
      <c r="E150" s="209" t="s">
        <v>20</v>
      </c>
      <c r="F150" s="210" t="s">
        <v>3660</v>
      </c>
      <c r="G150" s="208"/>
      <c r="H150" s="211">
        <v>1.61</v>
      </c>
      <c r="I150" s="212"/>
      <c r="J150" s="212"/>
      <c r="K150" s="208"/>
      <c r="L150" s="208"/>
      <c r="M150" s="213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7" t="s">
        <v>211</v>
      </c>
      <c r="AU150" s="217" t="s">
        <v>207</v>
      </c>
      <c r="AV150" s="14" t="s">
        <v>207</v>
      </c>
      <c r="AW150" s="14" t="s">
        <v>5</v>
      </c>
      <c r="AX150" s="14" t="s">
        <v>74</v>
      </c>
      <c r="AY150" s="217" t="s">
        <v>198</v>
      </c>
    </row>
    <row r="151" spans="1:65" s="13" customFormat="1" ht="11.25">
      <c r="B151" s="197"/>
      <c r="C151" s="198"/>
      <c r="D151" s="192" t="s">
        <v>211</v>
      </c>
      <c r="E151" s="199" t="s">
        <v>20</v>
      </c>
      <c r="F151" s="200" t="s">
        <v>3645</v>
      </c>
      <c r="G151" s="198"/>
      <c r="H151" s="199" t="s">
        <v>20</v>
      </c>
      <c r="I151" s="201"/>
      <c r="J151" s="201"/>
      <c r="K151" s="198"/>
      <c r="L151" s="198"/>
      <c r="M151" s="202"/>
      <c r="N151" s="203"/>
      <c r="O151" s="204"/>
      <c r="P151" s="204"/>
      <c r="Q151" s="204"/>
      <c r="R151" s="204"/>
      <c r="S151" s="204"/>
      <c r="T151" s="204"/>
      <c r="U151" s="204"/>
      <c r="V151" s="204"/>
      <c r="W151" s="204"/>
      <c r="X151" s="205"/>
      <c r="AT151" s="206" t="s">
        <v>211</v>
      </c>
      <c r="AU151" s="206" t="s">
        <v>207</v>
      </c>
      <c r="AV151" s="13" t="s">
        <v>82</v>
      </c>
      <c r="AW151" s="13" t="s">
        <v>5</v>
      </c>
      <c r="AX151" s="13" t="s">
        <v>74</v>
      </c>
      <c r="AY151" s="206" t="s">
        <v>198</v>
      </c>
    </row>
    <row r="152" spans="1:65" s="13" customFormat="1" ht="11.25">
      <c r="B152" s="197"/>
      <c r="C152" s="198"/>
      <c r="D152" s="192" t="s">
        <v>211</v>
      </c>
      <c r="E152" s="199" t="s">
        <v>20</v>
      </c>
      <c r="F152" s="200" t="s">
        <v>3664</v>
      </c>
      <c r="G152" s="198"/>
      <c r="H152" s="199" t="s">
        <v>20</v>
      </c>
      <c r="I152" s="201"/>
      <c r="J152" s="201"/>
      <c r="K152" s="198"/>
      <c r="L152" s="198"/>
      <c r="M152" s="202"/>
      <c r="N152" s="203"/>
      <c r="O152" s="204"/>
      <c r="P152" s="204"/>
      <c r="Q152" s="204"/>
      <c r="R152" s="204"/>
      <c r="S152" s="204"/>
      <c r="T152" s="204"/>
      <c r="U152" s="204"/>
      <c r="V152" s="204"/>
      <c r="W152" s="204"/>
      <c r="X152" s="205"/>
      <c r="AT152" s="206" t="s">
        <v>211</v>
      </c>
      <c r="AU152" s="206" t="s">
        <v>207</v>
      </c>
      <c r="AV152" s="13" t="s">
        <v>82</v>
      </c>
      <c r="AW152" s="13" t="s">
        <v>5</v>
      </c>
      <c r="AX152" s="13" t="s">
        <v>74</v>
      </c>
      <c r="AY152" s="206" t="s">
        <v>198</v>
      </c>
    </row>
    <row r="153" spans="1:65" s="14" customFormat="1" ht="11.25">
      <c r="B153" s="207"/>
      <c r="C153" s="208"/>
      <c r="D153" s="192" t="s">
        <v>211</v>
      </c>
      <c r="E153" s="209" t="s">
        <v>20</v>
      </c>
      <c r="F153" s="210" t="s">
        <v>3658</v>
      </c>
      <c r="G153" s="208"/>
      <c r="H153" s="211">
        <v>1.37</v>
      </c>
      <c r="I153" s="212"/>
      <c r="J153" s="212"/>
      <c r="K153" s="208"/>
      <c r="L153" s="208"/>
      <c r="M153" s="213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7" t="s">
        <v>211</v>
      </c>
      <c r="AU153" s="217" t="s">
        <v>207</v>
      </c>
      <c r="AV153" s="14" t="s">
        <v>207</v>
      </c>
      <c r="AW153" s="14" t="s">
        <v>5</v>
      </c>
      <c r="AX153" s="14" t="s">
        <v>74</v>
      </c>
      <c r="AY153" s="217" t="s">
        <v>198</v>
      </c>
    </row>
    <row r="154" spans="1:65" s="16" customFormat="1" ht="11.25">
      <c r="B154" s="229"/>
      <c r="C154" s="230"/>
      <c r="D154" s="192" t="s">
        <v>211</v>
      </c>
      <c r="E154" s="231" t="s">
        <v>20</v>
      </c>
      <c r="F154" s="232" t="s">
        <v>282</v>
      </c>
      <c r="G154" s="230"/>
      <c r="H154" s="233">
        <v>2.9800000000000004</v>
      </c>
      <c r="I154" s="234"/>
      <c r="J154" s="234"/>
      <c r="K154" s="230"/>
      <c r="L154" s="230"/>
      <c r="M154" s="235"/>
      <c r="N154" s="236"/>
      <c r="O154" s="237"/>
      <c r="P154" s="237"/>
      <c r="Q154" s="237"/>
      <c r="R154" s="237"/>
      <c r="S154" s="237"/>
      <c r="T154" s="237"/>
      <c r="U154" s="237"/>
      <c r="V154" s="237"/>
      <c r="W154" s="237"/>
      <c r="X154" s="238"/>
      <c r="AT154" s="239" t="s">
        <v>211</v>
      </c>
      <c r="AU154" s="239" t="s">
        <v>207</v>
      </c>
      <c r="AV154" s="16" t="s">
        <v>206</v>
      </c>
      <c r="AW154" s="16" t="s">
        <v>5</v>
      </c>
      <c r="AX154" s="16" t="s">
        <v>82</v>
      </c>
      <c r="AY154" s="239" t="s">
        <v>198</v>
      </c>
    </row>
    <row r="155" spans="1:65" s="2" customFormat="1" ht="24.2" customHeight="1">
      <c r="A155" s="36"/>
      <c r="B155" s="37"/>
      <c r="C155" s="178" t="s">
        <v>345</v>
      </c>
      <c r="D155" s="178" t="s">
        <v>201</v>
      </c>
      <c r="E155" s="179" t="s">
        <v>2232</v>
      </c>
      <c r="F155" s="180" t="s">
        <v>2233</v>
      </c>
      <c r="G155" s="181" t="s">
        <v>254</v>
      </c>
      <c r="H155" s="182">
        <v>2.98</v>
      </c>
      <c r="I155" s="183"/>
      <c r="J155" s="183"/>
      <c r="K155" s="184">
        <f>ROUND(P155*H155,2)</f>
        <v>0</v>
      </c>
      <c r="L155" s="180" t="s">
        <v>205</v>
      </c>
      <c r="M155" s="41"/>
      <c r="N155" s="185" t="s">
        <v>20</v>
      </c>
      <c r="O155" s="186" t="s">
        <v>44</v>
      </c>
      <c r="P155" s="187">
        <f>I155+J155</f>
        <v>0</v>
      </c>
      <c r="Q155" s="187">
        <f>ROUND(I155*H155,2)</f>
        <v>0</v>
      </c>
      <c r="R155" s="187">
        <f>ROUND(J155*H155,2)</f>
        <v>0</v>
      </c>
      <c r="S155" s="66"/>
      <c r="T155" s="188">
        <f>S155*H155</f>
        <v>0</v>
      </c>
      <c r="U155" s="188">
        <v>1.0000000000000001E-5</v>
      </c>
      <c r="V155" s="188">
        <f>U155*H155</f>
        <v>2.9800000000000003E-5</v>
      </c>
      <c r="W155" s="188">
        <v>0</v>
      </c>
      <c r="X155" s="189">
        <f>W155*H155</f>
        <v>0</v>
      </c>
      <c r="Y155" s="36"/>
      <c r="Z155" s="36"/>
      <c r="AA155" s="36"/>
      <c r="AB155" s="36"/>
      <c r="AC155" s="36"/>
      <c r="AD155" s="36"/>
      <c r="AE155" s="36"/>
      <c r="AR155" s="190" t="s">
        <v>206</v>
      </c>
      <c r="AT155" s="190" t="s">
        <v>201</v>
      </c>
      <c r="AU155" s="190" t="s">
        <v>207</v>
      </c>
      <c r="AY155" s="19" t="s">
        <v>198</v>
      </c>
      <c r="BE155" s="191">
        <f>IF(O155="základní",K155,0)</f>
        <v>0</v>
      </c>
      <c r="BF155" s="191">
        <f>IF(O155="snížená",K155,0)</f>
        <v>0</v>
      </c>
      <c r="BG155" s="191">
        <f>IF(O155="zákl. přenesená",K155,0)</f>
        <v>0</v>
      </c>
      <c r="BH155" s="191">
        <f>IF(O155="sníž. přenesená",K155,0)</f>
        <v>0</v>
      </c>
      <c r="BI155" s="191">
        <f>IF(O155="nulová",K155,0)</f>
        <v>0</v>
      </c>
      <c r="BJ155" s="19" t="s">
        <v>207</v>
      </c>
      <c r="BK155" s="191">
        <f>ROUND(P155*H155,2)</f>
        <v>0</v>
      </c>
      <c r="BL155" s="19" t="s">
        <v>206</v>
      </c>
      <c r="BM155" s="190" t="s">
        <v>3665</v>
      </c>
    </row>
    <row r="156" spans="1:65" s="2" customFormat="1" ht="11.25">
      <c r="A156" s="36"/>
      <c r="B156" s="37"/>
      <c r="C156" s="38"/>
      <c r="D156" s="192" t="s">
        <v>209</v>
      </c>
      <c r="E156" s="38"/>
      <c r="F156" s="193" t="s">
        <v>2235</v>
      </c>
      <c r="G156" s="38"/>
      <c r="H156" s="38"/>
      <c r="I156" s="194"/>
      <c r="J156" s="194"/>
      <c r="K156" s="38"/>
      <c r="L156" s="38"/>
      <c r="M156" s="41"/>
      <c r="N156" s="195"/>
      <c r="O156" s="196"/>
      <c r="P156" s="66"/>
      <c r="Q156" s="66"/>
      <c r="R156" s="66"/>
      <c r="S156" s="66"/>
      <c r="T156" s="66"/>
      <c r="U156" s="66"/>
      <c r="V156" s="66"/>
      <c r="W156" s="66"/>
      <c r="X156" s="67"/>
      <c r="Y156" s="36"/>
      <c r="Z156" s="36"/>
      <c r="AA156" s="36"/>
      <c r="AB156" s="36"/>
      <c r="AC156" s="36"/>
      <c r="AD156" s="36"/>
      <c r="AE156" s="36"/>
      <c r="AT156" s="19" t="s">
        <v>209</v>
      </c>
      <c r="AU156" s="19" t="s">
        <v>207</v>
      </c>
    </row>
    <row r="157" spans="1:65" s="13" customFormat="1" ht="11.25">
      <c r="B157" s="197"/>
      <c r="C157" s="198"/>
      <c r="D157" s="192" t="s">
        <v>211</v>
      </c>
      <c r="E157" s="199" t="s">
        <v>20</v>
      </c>
      <c r="F157" s="200" t="s">
        <v>3645</v>
      </c>
      <c r="G157" s="198"/>
      <c r="H157" s="199" t="s">
        <v>20</v>
      </c>
      <c r="I157" s="201"/>
      <c r="J157" s="201"/>
      <c r="K157" s="198"/>
      <c r="L157" s="198"/>
      <c r="M157" s="202"/>
      <c r="N157" s="203"/>
      <c r="O157" s="204"/>
      <c r="P157" s="204"/>
      <c r="Q157" s="204"/>
      <c r="R157" s="204"/>
      <c r="S157" s="204"/>
      <c r="T157" s="204"/>
      <c r="U157" s="204"/>
      <c r="V157" s="204"/>
      <c r="W157" s="204"/>
      <c r="X157" s="205"/>
      <c r="AT157" s="206" t="s">
        <v>211</v>
      </c>
      <c r="AU157" s="206" t="s">
        <v>207</v>
      </c>
      <c r="AV157" s="13" t="s">
        <v>82</v>
      </c>
      <c r="AW157" s="13" t="s">
        <v>5</v>
      </c>
      <c r="AX157" s="13" t="s">
        <v>74</v>
      </c>
      <c r="AY157" s="206" t="s">
        <v>198</v>
      </c>
    </row>
    <row r="158" spans="1:65" s="13" customFormat="1" ht="11.25">
      <c r="B158" s="197"/>
      <c r="C158" s="198"/>
      <c r="D158" s="192" t="s">
        <v>211</v>
      </c>
      <c r="E158" s="199" t="s">
        <v>20</v>
      </c>
      <c r="F158" s="200" t="s">
        <v>3663</v>
      </c>
      <c r="G158" s="198"/>
      <c r="H158" s="199" t="s">
        <v>20</v>
      </c>
      <c r="I158" s="201"/>
      <c r="J158" s="201"/>
      <c r="K158" s="198"/>
      <c r="L158" s="198"/>
      <c r="M158" s="202"/>
      <c r="N158" s="203"/>
      <c r="O158" s="204"/>
      <c r="P158" s="204"/>
      <c r="Q158" s="204"/>
      <c r="R158" s="204"/>
      <c r="S158" s="204"/>
      <c r="T158" s="204"/>
      <c r="U158" s="204"/>
      <c r="V158" s="204"/>
      <c r="W158" s="204"/>
      <c r="X158" s="205"/>
      <c r="AT158" s="206" t="s">
        <v>211</v>
      </c>
      <c r="AU158" s="206" t="s">
        <v>207</v>
      </c>
      <c r="AV158" s="13" t="s">
        <v>82</v>
      </c>
      <c r="AW158" s="13" t="s">
        <v>5</v>
      </c>
      <c r="AX158" s="13" t="s">
        <v>74</v>
      </c>
      <c r="AY158" s="206" t="s">
        <v>198</v>
      </c>
    </row>
    <row r="159" spans="1:65" s="14" customFormat="1" ht="11.25">
      <c r="B159" s="207"/>
      <c r="C159" s="208"/>
      <c r="D159" s="192" t="s">
        <v>211</v>
      </c>
      <c r="E159" s="209" t="s">
        <v>20</v>
      </c>
      <c r="F159" s="210" t="s">
        <v>3660</v>
      </c>
      <c r="G159" s="208"/>
      <c r="H159" s="211">
        <v>1.61</v>
      </c>
      <c r="I159" s="212"/>
      <c r="J159" s="212"/>
      <c r="K159" s="208"/>
      <c r="L159" s="208"/>
      <c r="M159" s="213"/>
      <c r="N159" s="214"/>
      <c r="O159" s="215"/>
      <c r="P159" s="215"/>
      <c r="Q159" s="215"/>
      <c r="R159" s="215"/>
      <c r="S159" s="215"/>
      <c r="T159" s="215"/>
      <c r="U159" s="215"/>
      <c r="V159" s="215"/>
      <c r="W159" s="215"/>
      <c r="X159" s="216"/>
      <c r="AT159" s="217" t="s">
        <v>211</v>
      </c>
      <c r="AU159" s="217" t="s">
        <v>207</v>
      </c>
      <c r="AV159" s="14" t="s">
        <v>207</v>
      </c>
      <c r="AW159" s="14" t="s">
        <v>5</v>
      </c>
      <c r="AX159" s="14" t="s">
        <v>74</v>
      </c>
      <c r="AY159" s="217" t="s">
        <v>198</v>
      </c>
    </row>
    <row r="160" spans="1:65" s="13" customFormat="1" ht="11.25">
      <c r="B160" s="197"/>
      <c r="C160" s="198"/>
      <c r="D160" s="192" t="s">
        <v>211</v>
      </c>
      <c r="E160" s="199" t="s">
        <v>20</v>
      </c>
      <c r="F160" s="200" t="s">
        <v>3645</v>
      </c>
      <c r="G160" s="198"/>
      <c r="H160" s="199" t="s">
        <v>20</v>
      </c>
      <c r="I160" s="201"/>
      <c r="J160" s="201"/>
      <c r="K160" s="198"/>
      <c r="L160" s="198"/>
      <c r="M160" s="202"/>
      <c r="N160" s="203"/>
      <c r="O160" s="204"/>
      <c r="P160" s="204"/>
      <c r="Q160" s="204"/>
      <c r="R160" s="204"/>
      <c r="S160" s="204"/>
      <c r="T160" s="204"/>
      <c r="U160" s="204"/>
      <c r="V160" s="204"/>
      <c r="W160" s="204"/>
      <c r="X160" s="205"/>
      <c r="AT160" s="206" t="s">
        <v>211</v>
      </c>
      <c r="AU160" s="206" t="s">
        <v>207</v>
      </c>
      <c r="AV160" s="13" t="s">
        <v>82</v>
      </c>
      <c r="AW160" s="13" t="s">
        <v>5</v>
      </c>
      <c r="AX160" s="13" t="s">
        <v>74</v>
      </c>
      <c r="AY160" s="206" t="s">
        <v>198</v>
      </c>
    </row>
    <row r="161" spans="1:65" s="13" customFormat="1" ht="11.25">
      <c r="B161" s="197"/>
      <c r="C161" s="198"/>
      <c r="D161" s="192" t="s">
        <v>211</v>
      </c>
      <c r="E161" s="199" t="s">
        <v>20</v>
      </c>
      <c r="F161" s="200" t="s">
        <v>3664</v>
      </c>
      <c r="G161" s="198"/>
      <c r="H161" s="199" t="s">
        <v>20</v>
      </c>
      <c r="I161" s="201"/>
      <c r="J161" s="201"/>
      <c r="K161" s="198"/>
      <c r="L161" s="198"/>
      <c r="M161" s="202"/>
      <c r="N161" s="203"/>
      <c r="O161" s="204"/>
      <c r="P161" s="204"/>
      <c r="Q161" s="204"/>
      <c r="R161" s="204"/>
      <c r="S161" s="204"/>
      <c r="T161" s="204"/>
      <c r="U161" s="204"/>
      <c r="V161" s="204"/>
      <c r="W161" s="204"/>
      <c r="X161" s="205"/>
      <c r="AT161" s="206" t="s">
        <v>211</v>
      </c>
      <c r="AU161" s="206" t="s">
        <v>207</v>
      </c>
      <c r="AV161" s="13" t="s">
        <v>82</v>
      </c>
      <c r="AW161" s="13" t="s">
        <v>5</v>
      </c>
      <c r="AX161" s="13" t="s">
        <v>74</v>
      </c>
      <c r="AY161" s="206" t="s">
        <v>198</v>
      </c>
    </row>
    <row r="162" spans="1:65" s="14" customFormat="1" ht="11.25">
      <c r="B162" s="207"/>
      <c r="C162" s="208"/>
      <c r="D162" s="192" t="s">
        <v>211</v>
      </c>
      <c r="E162" s="209" t="s">
        <v>20</v>
      </c>
      <c r="F162" s="210" t="s">
        <v>3658</v>
      </c>
      <c r="G162" s="208"/>
      <c r="H162" s="211">
        <v>1.37</v>
      </c>
      <c r="I162" s="212"/>
      <c r="J162" s="212"/>
      <c r="K162" s="208"/>
      <c r="L162" s="208"/>
      <c r="M162" s="213"/>
      <c r="N162" s="214"/>
      <c r="O162" s="215"/>
      <c r="P162" s="215"/>
      <c r="Q162" s="215"/>
      <c r="R162" s="215"/>
      <c r="S162" s="215"/>
      <c r="T162" s="215"/>
      <c r="U162" s="215"/>
      <c r="V162" s="215"/>
      <c r="W162" s="215"/>
      <c r="X162" s="216"/>
      <c r="AT162" s="217" t="s">
        <v>211</v>
      </c>
      <c r="AU162" s="217" t="s">
        <v>207</v>
      </c>
      <c r="AV162" s="14" t="s">
        <v>207</v>
      </c>
      <c r="AW162" s="14" t="s">
        <v>5</v>
      </c>
      <c r="AX162" s="14" t="s">
        <v>74</v>
      </c>
      <c r="AY162" s="217" t="s">
        <v>198</v>
      </c>
    </row>
    <row r="163" spans="1:65" s="16" customFormat="1" ht="11.25">
      <c r="B163" s="229"/>
      <c r="C163" s="230"/>
      <c r="D163" s="192" t="s">
        <v>211</v>
      </c>
      <c r="E163" s="231" t="s">
        <v>20</v>
      </c>
      <c r="F163" s="232" t="s">
        <v>282</v>
      </c>
      <c r="G163" s="230"/>
      <c r="H163" s="233">
        <v>2.9800000000000004</v>
      </c>
      <c r="I163" s="234"/>
      <c r="J163" s="234"/>
      <c r="K163" s="230"/>
      <c r="L163" s="230"/>
      <c r="M163" s="235"/>
      <c r="N163" s="236"/>
      <c r="O163" s="237"/>
      <c r="P163" s="237"/>
      <c r="Q163" s="237"/>
      <c r="R163" s="237"/>
      <c r="S163" s="237"/>
      <c r="T163" s="237"/>
      <c r="U163" s="237"/>
      <c r="V163" s="237"/>
      <c r="W163" s="237"/>
      <c r="X163" s="238"/>
      <c r="AT163" s="239" t="s">
        <v>211</v>
      </c>
      <c r="AU163" s="239" t="s">
        <v>207</v>
      </c>
      <c r="AV163" s="16" t="s">
        <v>206</v>
      </c>
      <c r="AW163" s="16" t="s">
        <v>5</v>
      </c>
      <c r="AX163" s="16" t="s">
        <v>82</v>
      </c>
      <c r="AY163" s="239" t="s">
        <v>198</v>
      </c>
    </row>
    <row r="164" spans="1:65" s="12" customFormat="1" ht="22.9" customHeight="1">
      <c r="B164" s="161"/>
      <c r="C164" s="162"/>
      <c r="D164" s="163" t="s">
        <v>73</v>
      </c>
      <c r="E164" s="176" t="s">
        <v>1665</v>
      </c>
      <c r="F164" s="176" t="s">
        <v>1666</v>
      </c>
      <c r="G164" s="162"/>
      <c r="H164" s="162"/>
      <c r="I164" s="165"/>
      <c r="J164" s="165"/>
      <c r="K164" s="177">
        <f>BK164</f>
        <v>0</v>
      </c>
      <c r="L164" s="162"/>
      <c r="M164" s="167"/>
      <c r="N164" s="168"/>
      <c r="O164" s="169"/>
      <c r="P164" s="169"/>
      <c r="Q164" s="170">
        <f>SUM(Q165:Q194)</f>
        <v>0</v>
      </c>
      <c r="R164" s="170">
        <f>SUM(R165:R194)</f>
        <v>0</v>
      </c>
      <c r="S164" s="169"/>
      <c r="T164" s="171">
        <f>SUM(T165:T194)</f>
        <v>0</v>
      </c>
      <c r="U164" s="169"/>
      <c r="V164" s="171">
        <f>SUM(V165:V194)</f>
        <v>0</v>
      </c>
      <c r="W164" s="169"/>
      <c r="X164" s="172">
        <f>SUM(X165:X194)</f>
        <v>0</v>
      </c>
      <c r="AR164" s="173" t="s">
        <v>82</v>
      </c>
      <c r="AT164" s="174" t="s">
        <v>73</v>
      </c>
      <c r="AU164" s="174" t="s">
        <v>82</v>
      </c>
      <c r="AY164" s="173" t="s">
        <v>198</v>
      </c>
      <c r="BK164" s="175">
        <f>SUM(BK165:BK194)</f>
        <v>0</v>
      </c>
    </row>
    <row r="165" spans="1:65" s="2" customFormat="1" ht="24.2" customHeight="1">
      <c r="A165" s="36"/>
      <c r="B165" s="37"/>
      <c r="C165" s="178" t="s">
        <v>350</v>
      </c>
      <c r="D165" s="178" t="s">
        <v>201</v>
      </c>
      <c r="E165" s="179" t="s">
        <v>2675</v>
      </c>
      <c r="F165" s="180" t="s">
        <v>2676</v>
      </c>
      <c r="G165" s="181" t="s">
        <v>254</v>
      </c>
      <c r="H165" s="182">
        <v>11.948</v>
      </c>
      <c r="I165" s="183"/>
      <c r="J165" s="183"/>
      <c r="K165" s="184">
        <f>ROUND(P165*H165,2)</f>
        <v>0</v>
      </c>
      <c r="L165" s="180" t="s">
        <v>205</v>
      </c>
      <c r="M165" s="41"/>
      <c r="N165" s="185" t="s">
        <v>20</v>
      </c>
      <c r="O165" s="186" t="s">
        <v>44</v>
      </c>
      <c r="P165" s="187">
        <f>I165+J165</f>
        <v>0</v>
      </c>
      <c r="Q165" s="187">
        <f>ROUND(I165*H165,2)</f>
        <v>0</v>
      </c>
      <c r="R165" s="187">
        <f>ROUND(J165*H165,2)</f>
        <v>0</v>
      </c>
      <c r="S165" s="66"/>
      <c r="T165" s="188">
        <f>S165*H165</f>
        <v>0</v>
      </c>
      <c r="U165" s="188">
        <v>0</v>
      </c>
      <c r="V165" s="188">
        <f>U165*H165</f>
        <v>0</v>
      </c>
      <c r="W165" s="188">
        <v>0</v>
      </c>
      <c r="X165" s="189">
        <f>W165*H165</f>
        <v>0</v>
      </c>
      <c r="Y165" s="36"/>
      <c r="Z165" s="36"/>
      <c r="AA165" s="36"/>
      <c r="AB165" s="36"/>
      <c r="AC165" s="36"/>
      <c r="AD165" s="36"/>
      <c r="AE165" s="36"/>
      <c r="AR165" s="190" t="s">
        <v>206</v>
      </c>
      <c r="AT165" s="190" t="s">
        <v>201</v>
      </c>
      <c r="AU165" s="190" t="s">
        <v>207</v>
      </c>
      <c r="AY165" s="19" t="s">
        <v>198</v>
      </c>
      <c r="BE165" s="191">
        <f>IF(O165="základní",K165,0)</f>
        <v>0</v>
      </c>
      <c r="BF165" s="191">
        <f>IF(O165="snížená",K165,0)</f>
        <v>0</v>
      </c>
      <c r="BG165" s="191">
        <f>IF(O165="zákl. přenesená",K165,0)</f>
        <v>0</v>
      </c>
      <c r="BH165" s="191">
        <f>IF(O165="sníž. přenesená",K165,0)</f>
        <v>0</v>
      </c>
      <c r="BI165" s="191">
        <f>IF(O165="nulová",K165,0)</f>
        <v>0</v>
      </c>
      <c r="BJ165" s="19" t="s">
        <v>207</v>
      </c>
      <c r="BK165" s="191">
        <f>ROUND(P165*H165,2)</f>
        <v>0</v>
      </c>
      <c r="BL165" s="19" t="s">
        <v>206</v>
      </c>
      <c r="BM165" s="190" t="s">
        <v>3666</v>
      </c>
    </row>
    <row r="166" spans="1:65" s="2" customFormat="1" ht="11.25">
      <c r="A166" s="36"/>
      <c r="B166" s="37"/>
      <c r="C166" s="38"/>
      <c r="D166" s="192" t="s">
        <v>209</v>
      </c>
      <c r="E166" s="38"/>
      <c r="F166" s="193" t="s">
        <v>2676</v>
      </c>
      <c r="G166" s="38"/>
      <c r="H166" s="38"/>
      <c r="I166" s="194"/>
      <c r="J166" s="194"/>
      <c r="K166" s="38"/>
      <c r="L166" s="38"/>
      <c r="M166" s="41"/>
      <c r="N166" s="195"/>
      <c r="O166" s="196"/>
      <c r="P166" s="66"/>
      <c r="Q166" s="66"/>
      <c r="R166" s="66"/>
      <c r="S166" s="66"/>
      <c r="T166" s="66"/>
      <c r="U166" s="66"/>
      <c r="V166" s="66"/>
      <c r="W166" s="66"/>
      <c r="X166" s="67"/>
      <c r="Y166" s="36"/>
      <c r="Z166" s="36"/>
      <c r="AA166" s="36"/>
      <c r="AB166" s="36"/>
      <c r="AC166" s="36"/>
      <c r="AD166" s="36"/>
      <c r="AE166" s="36"/>
      <c r="AT166" s="19" t="s">
        <v>209</v>
      </c>
      <c r="AU166" s="19" t="s">
        <v>207</v>
      </c>
    </row>
    <row r="167" spans="1:65" s="13" customFormat="1" ht="11.25">
      <c r="B167" s="197"/>
      <c r="C167" s="198"/>
      <c r="D167" s="192" t="s">
        <v>211</v>
      </c>
      <c r="E167" s="199" t="s">
        <v>20</v>
      </c>
      <c r="F167" s="200" t="s">
        <v>3645</v>
      </c>
      <c r="G167" s="198"/>
      <c r="H167" s="199" t="s">
        <v>20</v>
      </c>
      <c r="I167" s="201"/>
      <c r="J167" s="201"/>
      <c r="K167" s="198"/>
      <c r="L167" s="198"/>
      <c r="M167" s="202"/>
      <c r="N167" s="203"/>
      <c r="O167" s="204"/>
      <c r="P167" s="204"/>
      <c r="Q167" s="204"/>
      <c r="R167" s="204"/>
      <c r="S167" s="204"/>
      <c r="T167" s="204"/>
      <c r="U167" s="204"/>
      <c r="V167" s="204"/>
      <c r="W167" s="204"/>
      <c r="X167" s="205"/>
      <c r="AT167" s="206" t="s">
        <v>211</v>
      </c>
      <c r="AU167" s="206" t="s">
        <v>207</v>
      </c>
      <c r="AV167" s="13" t="s">
        <v>82</v>
      </c>
      <c r="AW167" s="13" t="s">
        <v>5</v>
      </c>
      <c r="AX167" s="13" t="s">
        <v>74</v>
      </c>
      <c r="AY167" s="206" t="s">
        <v>198</v>
      </c>
    </row>
    <row r="168" spans="1:65" s="13" customFormat="1" ht="11.25">
      <c r="B168" s="197"/>
      <c r="C168" s="198"/>
      <c r="D168" s="192" t="s">
        <v>211</v>
      </c>
      <c r="E168" s="199" t="s">
        <v>20</v>
      </c>
      <c r="F168" s="200" t="s">
        <v>3667</v>
      </c>
      <c r="G168" s="198"/>
      <c r="H168" s="199" t="s">
        <v>20</v>
      </c>
      <c r="I168" s="201"/>
      <c r="J168" s="201"/>
      <c r="K168" s="198"/>
      <c r="L168" s="198"/>
      <c r="M168" s="202"/>
      <c r="N168" s="203"/>
      <c r="O168" s="204"/>
      <c r="P168" s="204"/>
      <c r="Q168" s="204"/>
      <c r="R168" s="204"/>
      <c r="S168" s="204"/>
      <c r="T168" s="204"/>
      <c r="U168" s="204"/>
      <c r="V168" s="204"/>
      <c r="W168" s="204"/>
      <c r="X168" s="205"/>
      <c r="AT168" s="206" t="s">
        <v>211</v>
      </c>
      <c r="AU168" s="206" t="s">
        <v>207</v>
      </c>
      <c r="AV168" s="13" t="s">
        <v>82</v>
      </c>
      <c r="AW168" s="13" t="s">
        <v>5</v>
      </c>
      <c r="AX168" s="13" t="s">
        <v>74</v>
      </c>
      <c r="AY168" s="206" t="s">
        <v>198</v>
      </c>
    </row>
    <row r="169" spans="1:65" s="14" customFormat="1" ht="11.25">
      <c r="B169" s="207"/>
      <c r="C169" s="208"/>
      <c r="D169" s="192" t="s">
        <v>211</v>
      </c>
      <c r="E169" s="209" t="s">
        <v>20</v>
      </c>
      <c r="F169" s="210" t="s">
        <v>3660</v>
      </c>
      <c r="G169" s="208"/>
      <c r="H169" s="211">
        <v>1.61</v>
      </c>
      <c r="I169" s="212"/>
      <c r="J169" s="212"/>
      <c r="K169" s="208"/>
      <c r="L169" s="208"/>
      <c r="M169" s="213"/>
      <c r="N169" s="214"/>
      <c r="O169" s="215"/>
      <c r="P169" s="215"/>
      <c r="Q169" s="215"/>
      <c r="R169" s="215"/>
      <c r="S169" s="215"/>
      <c r="T169" s="215"/>
      <c r="U169" s="215"/>
      <c r="V169" s="215"/>
      <c r="W169" s="215"/>
      <c r="X169" s="216"/>
      <c r="AT169" s="217" t="s">
        <v>211</v>
      </c>
      <c r="AU169" s="217" t="s">
        <v>207</v>
      </c>
      <c r="AV169" s="14" t="s">
        <v>207</v>
      </c>
      <c r="AW169" s="14" t="s">
        <v>5</v>
      </c>
      <c r="AX169" s="14" t="s">
        <v>74</v>
      </c>
      <c r="AY169" s="217" t="s">
        <v>198</v>
      </c>
    </row>
    <row r="170" spans="1:65" s="13" customFormat="1" ht="11.25">
      <c r="B170" s="197"/>
      <c r="C170" s="198"/>
      <c r="D170" s="192" t="s">
        <v>211</v>
      </c>
      <c r="E170" s="199" t="s">
        <v>20</v>
      </c>
      <c r="F170" s="200" t="s">
        <v>3645</v>
      </c>
      <c r="G170" s="198"/>
      <c r="H170" s="199" t="s">
        <v>20</v>
      </c>
      <c r="I170" s="201"/>
      <c r="J170" s="201"/>
      <c r="K170" s="198"/>
      <c r="L170" s="198"/>
      <c r="M170" s="202"/>
      <c r="N170" s="203"/>
      <c r="O170" s="204"/>
      <c r="P170" s="204"/>
      <c r="Q170" s="204"/>
      <c r="R170" s="204"/>
      <c r="S170" s="204"/>
      <c r="T170" s="204"/>
      <c r="U170" s="204"/>
      <c r="V170" s="204"/>
      <c r="W170" s="204"/>
      <c r="X170" s="205"/>
      <c r="AT170" s="206" t="s">
        <v>211</v>
      </c>
      <c r="AU170" s="206" t="s">
        <v>207</v>
      </c>
      <c r="AV170" s="13" t="s">
        <v>82</v>
      </c>
      <c r="AW170" s="13" t="s">
        <v>5</v>
      </c>
      <c r="AX170" s="13" t="s">
        <v>74</v>
      </c>
      <c r="AY170" s="206" t="s">
        <v>198</v>
      </c>
    </row>
    <row r="171" spans="1:65" s="13" customFormat="1" ht="11.25">
      <c r="B171" s="197"/>
      <c r="C171" s="198"/>
      <c r="D171" s="192" t="s">
        <v>211</v>
      </c>
      <c r="E171" s="199" t="s">
        <v>20</v>
      </c>
      <c r="F171" s="200" t="s">
        <v>3668</v>
      </c>
      <c r="G171" s="198"/>
      <c r="H171" s="199" t="s">
        <v>20</v>
      </c>
      <c r="I171" s="201"/>
      <c r="J171" s="201"/>
      <c r="K171" s="198"/>
      <c r="L171" s="198"/>
      <c r="M171" s="202"/>
      <c r="N171" s="203"/>
      <c r="O171" s="204"/>
      <c r="P171" s="204"/>
      <c r="Q171" s="204"/>
      <c r="R171" s="204"/>
      <c r="S171" s="204"/>
      <c r="T171" s="204"/>
      <c r="U171" s="204"/>
      <c r="V171" s="204"/>
      <c r="W171" s="204"/>
      <c r="X171" s="205"/>
      <c r="AT171" s="206" t="s">
        <v>211</v>
      </c>
      <c r="AU171" s="206" t="s">
        <v>207</v>
      </c>
      <c r="AV171" s="13" t="s">
        <v>82</v>
      </c>
      <c r="AW171" s="13" t="s">
        <v>5</v>
      </c>
      <c r="AX171" s="13" t="s">
        <v>74</v>
      </c>
      <c r="AY171" s="206" t="s">
        <v>198</v>
      </c>
    </row>
    <row r="172" spans="1:65" s="14" customFormat="1" ht="11.25">
      <c r="B172" s="207"/>
      <c r="C172" s="208"/>
      <c r="D172" s="192" t="s">
        <v>211</v>
      </c>
      <c r="E172" s="209" t="s">
        <v>20</v>
      </c>
      <c r="F172" s="210" t="s">
        <v>3658</v>
      </c>
      <c r="G172" s="208"/>
      <c r="H172" s="211">
        <v>1.37</v>
      </c>
      <c r="I172" s="212"/>
      <c r="J172" s="212"/>
      <c r="K172" s="208"/>
      <c r="L172" s="208"/>
      <c r="M172" s="213"/>
      <c r="N172" s="214"/>
      <c r="O172" s="215"/>
      <c r="P172" s="215"/>
      <c r="Q172" s="215"/>
      <c r="R172" s="215"/>
      <c r="S172" s="215"/>
      <c r="T172" s="215"/>
      <c r="U172" s="215"/>
      <c r="V172" s="215"/>
      <c r="W172" s="215"/>
      <c r="X172" s="216"/>
      <c r="AT172" s="217" t="s">
        <v>211</v>
      </c>
      <c r="AU172" s="217" t="s">
        <v>207</v>
      </c>
      <c r="AV172" s="14" t="s">
        <v>207</v>
      </c>
      <c r="AW172" s="14" t="s">
        <v>5</v>
      </c>
      <c r="AX172" s="14" t="s">
        <v>74</v>
      </c>
      <c r="AY172" s="217" t="s">
        <v>198</v>
      </c>
    </row>
    <row r="173" spans="1:65" s="13" customFormat="1" ht="11.25">
      <c r="B173" s="197"/>
      <c r="C173" s="198"/>
      <c r="D173" s="192" t="s">
        <v>211</v>
      </c>
      <c r="E173" s="199" t="s">
        <v>20</v>
      </c>
      <c r="F173" s="200" t="s">
        <v>3645</v>
      </c>
      <c r="G173" s="198"/>
      <c r="H173" s="199" t="s">
        <v>20</v>
      </c>
      <c r="I173" s="201"/>
      <c r="J173" s="201"/>
      <c r="K173" s="198"/>
      <c r="L173" s="198"/>
      <c r="M173" s="202"/>
      <c r="N173" s="203"/>
      <c r="O173" s="204"/>
      <c r="P173" s="204"/>
      <c r="Q173" s="204"/>
      <c r="R173" s="204"/>
      <c r="S173" s="204"/>
      <c r="T173" s="204"/>
      <c r="U173" s="204"/>
      <c r="V173" s="204"/>
      <c r="W173" s="204"/>
      <c r="X173" s="205"/>
      <c r="AT173" s="206" t="s">
        <v>211</v>
      </c>
      <c r="AU173" s="206" t="s">
        <v>207</v>
      </c>
      <c r="AV173" s="13" t="s">
        <v>82</v>
      </c>
      <c r="AW173" s="13" t="s">
        <v>5</v>
      </c>
      <c r="AX173" s="13" t="s">
        <v>74</v>
      </c>
      <c r="AY173" s="206" t="s">
        <v>198</v>
      </c>
    </row>
    <row r="174" spans="1:65" s="13" customFormat="1" ht="11.25">
      <c r="B174" s="197"/>
      <c r="C174" s="198"/>
      <c r="D174" s="192" t="s">
        <v>211</v>
      </c>
      <c r="E174" s="199" t="s">
        <v>20</v>
      </c>
      <c r="F174" s="200" t="s">
        <v>3669</v>
      </c>
      <c r="G174" s="198"/>
      <c r="H174" s="199" t="s">
        <v>20</v>
      </c>
      <c r="I174" s="201"/>
      <c r="J174" s="201"/>
      <c r="K174" s="198"/>
      <c r="L174" s="198"/>
      <c r="M174" s="202"/>
      <c r="N174" s="203"/>
      <c r="O174" s="204"/>
      <c r="P174" s="204"/>
      <c r="Q174" s="204"/>
      <c r="R174" s="204"/>
      <c r="S174" s="204"/>
      <c r="T174" s="204"/>
      <c r="U174" s="204"/>
      <c r="V174" s="204"/>
      <c r="W174" s="204"/>
      <c r="X174" s="205"/>
      <c r="AT174" s="206" t="s">
        <v>211</v>
      </c>
      <c r="AU174" s="206" t="s">
        <v>207</v>
      </c>
      <c r="AV174" s="13" t="s">
        <v>82</v>
      </c>
      <c r="AW174" s="13" t="s">
        <v>5</v>
      </c>
      <c r="AX174" s="13" t="s">
        <v>74</v>
      </c>
      <c r="AY174" s="206" t="s">
        <v>198</v>
      </c>
    </row>
    <row r="175" spans="1:65" s="14" customFormat="1" ht="11.25">
      <c r="B175" s="207"/>
      <c r="C175" s="208"/>
      <c r="D175" s="192" t="s">
        <v>211</v>
      </c>
      <c r="E175" s="209" t="s">
        <v>20</v>
      </c>
      <c r="F175" s="210" t="s">
        <v>3647</v>
      </c>
      <c r="G175" s="208"/>
      <c r="H175" s="211">
        <v>4.4089999999999998</v>
      </c>
      <c r="I175" s="212"/>
      <c r="J175" s="212"/>
      <c r="K175" s="208"/>
      <c r="L175" s="208"/>
      <c r="M175" s="213"/>
      <c r="N175" s="214"/>
      <c r="O175" s="215"/>
      <c r="P175" s="215"/>
      <c r="Q175" s="215"/>
      <c r="R175" s="215"/>
      <c r="S175" s="215"/>
      <c r="T175" s="215"/>
      <c r="U175" s="215"/>
      <c r="V175" s="215"/>
      <c r="W175" s="215"/>
      <c r="X175" s="216"/>
      <c r="AT175" s="217" t="s">
        <v>211</v>
      </c>
      <c r="AU175" s="217" t="s">
        <v>207</v>
      </c>
      <c r="AV175" s="14" t="s">
        <v>207</v>
      </c>
      <c r="AW175" s="14" t="s">
        <v>5</v>
      </c>
      <c r="AX175" s="14" t="s">
        <v>74</v>
      </c>
      <c r="AY175" s="217" t="s">
        <v>198</v>
      </c>
    </row>
    <row r="176" spans="1:65" s="13" customFormat="1" ht="11.25">
      <c r="B176" s="197"/>
      <c r="C176" s="198"/>
      <c r="D176" s="192" t="s">
        <v>211</v>
      </c>
      <c r="E176" s="199" t="s">
        <v>20</v>
      </c>
      <c r="F176" s="200" t="s">
        <v>3645</v>
      </c>
      <c r="G176" s="198"/>
      <c r="H176" s="199" t="s">
        <v>20</v>
      </c>
      <c r="I176" s="201"/>
      <c r="J176" s="201"/>
      <c r="K176" s="198"/>
      <c r="L176" s="198"/>
      <c r="M176" s="202"/>
      <c r="N176" s="203"/>
      <c r="O176" s="204"/>
      <c r="P176" s="204"/>
      <c r="Q176" s="204"/>
      <c r="R176" s="204"/>
      <c r="S176" s="204"/>
      <c r="T176" s="204"/>
      <c r="U176" s="204"/>
      <c r="V176" s="204"/>
      <c r="W176" s="204"/>
      <c r="X176" s="205"/>
      <c r="AT176" s="206" t="s">
        <v>211</v>
      </c>
      <c r="AU176" s="206" t="s">
        <v>207</v>
      </c>
      <c r="AV176" s="13" t="s">
        <v>82</v>
      </c>
      <c r="AW176" s="13" t="s">
        <v>5</v>
      </c>
      <c r="AX176" s="13" t="s">
        <v>74</v>
      </c>
      <c r="AY176" s="206" t="s">
        <v>198</v>
      </c>
    </row>
    <row r="177" spans="1:65" s="13" customFormat="1" ht="11.25">
      <c r="B177" s="197"/>
      <c r="C177" s="198"/>
      <c r="D177" s="192" t="s">
        <v>211</v>
      </c>
      <c r="E177" s="199" t="s">
        <v>20</v>
      </c>
      <c r="F177" s="200" t="s">
        <v>3670</v>
      </c>
      <c r="G177" s="198"/>
      <c r="H177" s="199" t="s">
        <v>20</v>
      </c>
      <c r="I177" s="201"/>
      <c r="J177" s="201"/>
      <c r="K177" s="198"/>
      <c r="L177" s="198"/>
      <c r="M177" s="202"/>
      <c r="N177" s="203"/>
      <c r="O177" s="204"/>
      <c r="P177" s="204"/>
      <c r="Q177" s="204"/>
      <c r="R177" s="204"/>
      <c r="S177" s="204"/>
      <c r="T177" s="204"/>
      <c r="U177" s="204"/>
      <c r="V177" s="204"/>
      <c r="W177" s="204"/>
      <c r="X177" s="205"/>
      <c r="AT177" s="206" t="s">
        <v>211</v>
      </c>
      <c r="AU177" s="206" t="s">
        <v>207</v>
      </c>
      <c r="AV177" s="13" t="s">
        <v>82</v>
      </c>
      <c r="AW177" s="13" t="s">
        <v>5</v>
      </c>
      <c r="AX177" s="13" t="s">
        <v>74</v>
      </c>
      <c r="AY177" s="206" t="s">
        <v>198</v>
      </c>
    </row>
    <row r="178" spans="1:65" s="14" customFormat="1" ht="11.25">
      <c r="B178" s="207"/>
      <c r="C178" s="208"/>
      <c r="D178" s="192" t="s">
        <v>211</v>
      </c>
      <c r="E178" s="209" t="s">
        <v>20</v>
      </c>
      <c r="F178" s="210" t="s">
        <v>3649</v>
      </c>
      <c r="G178" s="208"/>
      <c r="H178" s="211">
        <v>4.5590000000000002</v>
      </c>
      <c r="I178" s="212"/>
      <c r="J178" s="212"/>
      <c r="K178" s="208"/>
      <c r="L178" s="208"/>
      <c r="M178" s="213"/>
      <c r="N178" s="214"/>
      <c r="O178" s="215"/>
      <c r="P178" s="215"/>
      <c r="Q178" s="215"/>
      <c r="R178" s="215"/>
      <c r="S178" s="215"/>
      <c r="T178" s="215"/>
      <c r="U178" s="215"/>
      <c r="V178" s="215"/>
      <c r="W178" s="215"/>
      <c r="X178" s="216"/>
      <c r="AT178" s="217" t="s">
        <v>211</v>
      </c>
      <c r="AU178" s="217" t="s">
        <v>207</v>
      </c>
      <c r="AV178" s="14" t="s">
        <v>207</v>
      </c>
      <c r="AW178" s="14" t="s">
        <v>5</v>
      </c>
      <c r="AX178" s="14" t="s">
        <v>74</v>
      </c>
      <c r="AY178" s="217" t="s">
        <v>198</v>
      </c>
    </row>
    <row r="179" spans="1:65" s="16" customFormat="1" ht="11.25">
      <c r="B179" s="229"/>
      <c r="C179" s="230"/>
      <c r="D179" s="192" t="s">
        <v>211</v>
      </c>
      <c r="E179" s="231" t="s">
        <v>20</v>
      </c>
      <c r="F179" s="232" t="s">
        <v>282</v>
      </c>
      <c r="G179" s="230"/>
      <c r="H179" s="233">
        <v>11.948</v>
      </c>
      <c r="I179" s="234"/>
      <c r="J179" s="234"/>
      <c r="K179" s="230"/>
      <c r="L179" s="230"/>
      <c r="M179" s="235"/>
      <c r="N179" s="236"/>
      <c r="O179" s="237"/>
      <c r="P179" s="237"/>
      <c r="Q179" s="237"/>
      <c r="R179" s="237"/>
      <c r="S179" s="237"/>
      <c r="T179" s="237"/>
      <c r="U179" s="237"/>
      <c r="V179" s="237"/>
      <c r="W179" s="237"/>
      <c r="X179" s="238"/>
      <c r="AT179" s="239" t="s">
        <v>211</v>
      </c>
      <c r="AU179" s="239" t="s">
        <v>207</v>
      </c>
      <c r="AV179" s="16" t="s">
        <v>206</v>
      </c>
      <c r="AW179" s="16" t="s">
        <v>5</v>
      </c>
      <c r="AX179" s="16" t="s">
        <v>82</v>
      </c>
      <c r="AY179" s="239" t="s">
        <v>198</v>
      </c>
    </row>
    <row r="180" spans="1:65" s="2" customFormat="1" ht="24.2" customHeight="1">
      <c r="A180" s="36"/>
      <c r="B180" s="37"/>
      <c r="C180" s="178" t="s">
        <v>356</v>
      </c>
      <c r="D180" s="178" t="s">
        <v>201</v>
      </c>
      <c r="E180" s="179" t="s">
        <v>1667</v>
      </c>
      <c r="F180" s="180" t="s">
        <v>1668</v>
      </c>
      <c r="G180" s="181" t="s">
        <v>254</v>
      </c>
      <c r="H180" s="182">
        <v>11.948</v>
      </c>
      <c r="I180" s="183"/>
      <c r="J180" s="183"/>
      <c r="K180" s="184">
        <f>ROUND(P180*H180,2)</f>
        <v>0</v>
      </c>
      <c r="L180" s="180" t="s">
        <v>205</v>
      </c>
      <c r="M180" s="41"/>
      <c r="N180" s="185" t="s">
        <v>20</v>
      </c>
      <c r="O180" s="186" t="s">
        <v>44</v>
      </c>
      <c r="P180" s="187">
        <f>I180+J180</f>
        <v>0</v>
      </c>
      <c r="Q180" s="187">
        <f>ROUND(I180*H180,2)</f>
        <v>0</v>
      </c>
      <c r="R180" s="187">
        <f>ROUND(J180*H180,2)</f>
        <v>0</v>
      </c>
      <c r="S180" s="66"/>
      <c r="T180" s="188">
        <f>S180*H180</f>
        <v>0</v>
      </c>
      <c r="U180" s="188">
        <v>0</v>
      </c>
      <c r="V180" s="188">
        <f>U180*H180</f>
        <v>0</v>
      </c>
      <c r="W180" s="188">
        <v>0</v>
      </c>
      <c r="X180" s="189">
        <f>W180*H180</f>
        <v>0</v>
      </c>
      <c r="Y180" s="36"/>
      <c r="Z180" s="36"/>
      <c r="AA180" s="36"/>
      <c r="AB180" s="36"/>
      <c r="AC180" s="36"/>
      <c r="AD180" s="36"/>
      <c r="AE180" s="36"/>
      <c r="AR180" s="190" t="s">
        <v>206</v>
      </c>
      <c r="AT180" s="190" t="s">
        <v>201</v>
      </c>
      <c r="AU180" s="190" t="s">
        <v>207</v>
      </c>
      <c r="AY180" s="19" t="s">
        <v>198</v>
      </c>
      <c r="BE180" s="191">
        <f>IF(O180="základní",K180,0)</f>
        <v>0</v>
      </c>
      <c r="BF180" s="191">
        <f>IF(O180="snížená",K180,0)</f>
        <v>0</v>
      </c>
      <c r="BG180" s="191">
        <f>IF(O180="zákl. přenesená",K180,0)</f>
        <v>0</v>
      </c>
      <c r="BH180" s="191">
        <f>IF(O180="sníž. přenesená",K180,0)</f>
        <v>0</v>
      </c>
      <c r="BI180" s="191">
        <f>IF(O180="nulová",K180,0)</f>
        <v>0</v>
      </c>
      <c r="BJ180" s="19" t="s">
        <v>207</v>
      </c>
      <c r="BK180" s="191">
        <f>ROUND(P180*H180,2)</f>
        <v>0</v>
      </c>
      <c r="BL180" s="19" t="s">
        <v>206</v>
      </c>
      <c r="BM180" s="190" t="s">
        <v>3671</v>
      </c>
    </row>
    <row r="181" spans="1:65" s="2" customFormat="1" ht="11.25">
      <c r="A181" s="36"/>
      <c r="B181" s="37"/>
      <c r="C181" s="38"/>
      <c r="D181" s="192" t="s">
        <v>209</v>
      </c>
      <c r="E181" s="38"/>
      <c r="F181" s="193" t="s">
        <v>1670</v>
      </c>
      <c r="G181" s="38"/>
      <c r="H181" s="38"/>
      <c r="I181" s="194"/>
      <c r="J181" s="194"/>
      <c r="K181" s="38"/>
      <c r="L181" s="38"/>
      <c r="M181" s="41"/>
      <c r="N181" s="195"/>
      <c r="O181" s="196"/>
      <c r="P181" s="66"/>
      <c r="Q181" s="66"/>
      <c r="R181" s="66"/>
      <c r="S181" s="66"/>
      <c r="T181" s="66"/>
      <c r="U181" s="66"/>
      <c r="V181" s="66"/>
      <c r="W181" s="66"/>
      <c r="X181" s="67"/>
      <c r="Y181" s="36"/>
      <c r="Z181" s="36"/>
      <c r="AA181" s="36"/>
      <c r="AB181" s="36"/>
      <c r="AC181" s="36"/>
      <c r="AD181" s="36"/>
      <c r="AE181" s="36"/>
      <c r="AT181" s="19" t="s">
        <v>209</v>
      </c>
      <c r="AU181" s="19" t="s">
        <v>207</v>
      </c>
    </row>
    <row r="182" spans="1:65" s="13" customFormat="1" ht="11.25">
      <c r="B182" s="197"/>
      <c r="C182" s="198"/>
      <c r="D182" s="192" t="s">
        <v>211</v>
      </c>
      <c r="E182" s="199" t="s">
        <v>20</v>
      </c>
      <c r="F182" s="200" t="s">
        <v>3645</v>
      </c>
      <c r="G182" s="198"/>
      <c r="H182" s="199" t="s">
        <v>20</v>
      </c>
      <c r="I182" s="201"/>
      <c r="J182" s="201"/>
      <c r="K182" s="198"/>
      <c r="L182" s="198"/>
      <c r="M182" s="202"/>
      <c r="N182" s="203"/>
      <c r="O182" s="204"/>
      <c r="P182" s="204"/>
      <c r="Q182" s="204"/>
      <c r="R182" s="204"/>
      <c r="S182" s="204"/>
      <c r="T182" s="204"/>
      <c r="U182" s="204"/>
      <c r="V182" s="204"/>
      <c r="W182" s="204"/>
      <c r="X182" s="205"/>
      <c r="AT182" s="206" t="s">
        <v>211</v>
      </c>
      <c r="AU182" s="206" t="s">
        <v>207</v>
      </c>
      <c r="AV182" s="13" t="s">
        <v>82</v>
      </c>
      <c r="AW182" s="13" t="s">
        <v>5</v>
      </c>
      <c r="AX182" s="13" t="s">
        <v>74</v>
      </c>
      <c r="AY182" s="206" t="s">
        <v>198</v>
      </c>
    </row>
    <row r="183" spans="1:65" s="13" customFormat="1" ht="11.25">
      <c r="B183" s="197"/>
      <c r="C183" s="198"/>
      <c r="D183" s="192" t="s">
        <v>211</v>
      </c>
      <c r="E183" s="199" t="s">
        <v>20</v>
      </c>
      <c r="F183" s="200" t="s">
        <v>3667</v>
      </c>
      <c r="G183" s="198"/>
      <c r="H183" s="199" t="s">
        <v>20</v>
      </c>
      <c r="I183" s="201"/>
      <c r="J183" s="201"/>
      <c r="K183" s="198"/>
      <c r="L183" s="198"/>
      <c r="M183" s="202"/>
      <c r="N183" s="203"/>
      <c r="O183" s="204"/>
      <c r="P183" s="204"/>
      <c r="Q183" s="204"/>
      <c r="R183" s="204"/>
      <c r="S183" s="204"/>
      <c r="T183" s="204"/>
      <c r="U183" s="204"/>
      <c r="V183" s="204"/>
      <c r="W183" s="204"/>
      <c r="X183" s="205"/>
      <c r="AT183" s="206" t="s">
        <v>211</v>
      </c>
      <c r="AU183" s="206" t="s">
        <v>207</v>
      </c>
      <c r="AV183" s="13" t="s">
        <v>82</v>
      </c>
      <c r="AW183" s="13" t="s">
        <v>5</v>
      </c>
      <c r="AX183" s="13" t="s">
        <v>74</v>
      </c>
      <c r="AY183" s="206" t="s">
        <v>198</v>
      </c>
    </row>
    <row r="184" spans="1:65" s="14" customFormat="1" ht="11.25">
      <c r="B184" s="207"/>
      <c r="C184" s="208"/>
      <c r="D184" s="192" t="s">
        <v>211</v>
      </c>
      <c r="E184" s="209" t="s">
        <v>20</v>
      </c>
      <c r="F184" s="210" t="s">
        <v>3660</v>
      </c>
      <c r="G184" s="208"/>
      <c r="H184" s="211">
        <v>1.61</v>
      </c>
      <c r="I184" s="212"/>
      <c r="J184" s="212"/>
      <c r="K184" s="208"/>
      <c r="L184" s="208"/>
      <c r="M184" s="213"/>
      <c r="N184" s="214"/>
      <c r="O184" s="215"/>
      <c r="P184" s="215"/>
      <c r="Q184" s="215"/>
      <c r="R184" s="215"/>
      <c r="S184" s="215"/>
      <c r="T184" s="215"/>
      <c r="U184" s="215"/>
      <c r="V184" s="215"/>
      <c r="W184" s="215"/>
      <c r="X184" s="216"/>
      <c r="AT184" s="217" t="s">
        <v>211</v>
      </c>
      <c r="AU184" s="217" t="s">
        <v>207</v>
      </c>
      <c r="AV184" s="14" t="s">
        <v>207</v>
      </c>
      <c r="AW184" s="14" t="s">
        <v>5</v>
      </c>
      <c r="AX184" s="14" t="s">
        <v>74</v>
      </c>
      <c r="AY184" s="217" t="s">
        <v>198</v>
      </c>
    </row>
    <row r="185" spans="1:65" s="13" customFormat="1" ht="11.25">
      <c r="B185" s="197"/>
      <c r="C185" s="198"/>
      <c r="D185" s="192" t="s">
        <v>211</v>
      </c>
      <c r="E185" s="199" t="s">
        <v>20</v>
      </c>
      <c r="F185" s="200" t="s">
        <v>3645</v>
      </c>
      <c r="G185" s="198"/>
      <c r="H185" s="199" t="s">
        <v>20</v>
      </c>
      <c r="I185" s="201"/>
      <c r="J185" s="201"/>
      <c r="K185" s="198"/>
      <c r="L185" s="198"/>
      <c r="M185" s="202"/>
      <c r="N185" s="203"/>
      <c r="O185" s="204"/>
      <c r="P185" s="204"/>
      <c r="Q185" s="204"/>
      <c r="R185" s="204"/>
      <c r="S185" s="204"/>
      <c r="T185" s="204"/>
      <c r="U185" s="204"/>
      <c r="V185" s="204"/>
      <c r="W185" s="204"/>
      <c r="X185" s="205"/>
      <c r="AT185" s="206" t="s">
        <v>211</v>
      </c>
      <c r="AU185" s="206" t="s">
        <v>207</v>
      </c>
      <c r="AV185" s="13" t="s">
        <v>82</v>
      </c>
      <c r="AW185" s="13" t="s">
        <v>5</v>
      </c>
      <c r="AX185" s="13" t="s">
        <v>74</v>
      </c>
      <c r="AY185" s="206" t="s">
        <v>198</v>
      </c>
    </row>
    <row r="186" spans="1:65" s="13" customFormat="1" ht="11.25">
      <c r="B186" s="197"/>
      <c r="C186" s="198"/>
      <c r="D186" s="192" t="s">
        <v>211</v>
      </c>
      <c r="E186" s="199" t="s">
        <v>20</v>
      </c>
      <c r="F186" s="200" t="s">
        <v>3668</v>
      </c>
      <c r="G186" s="198"/>
      <c r="H186" s="199" t="s">
        <v>20</v>
      </c>
      <c r="I186" s="201"/>
      <c r="J186" s="201"/>
      <c r="K186" s="198"/>
      <c r="L186" s="198"/>
      <c r="M186" s="202"/>
      <c r="N186" s="203"/>
      <c r="O186" s="204"/>
      <c r="P186" s="204"/>
      <c r="Q186" s="204"/>
      <c r="R186" s="204"/>
      <c r="S186" s="204"/>
      <c r="T186" s="204"/>
      <c r="U186" s="204"/>
      <c r="V186" s="204"/>
      <c r="W186" s="204"/>
      <c r="X186" s="205"/>
      <c r="AT186" s="206" t="s">
        <v>211</v>
      </c>
      <c r="AU186" s="206" t="s">
        <v>207</v>
      </c>
      <c r="AV186" s="13" t="s">
        <v>82</v>
      </c>
      <c r="AW186" s="13" t="s">
        <v>5</v>
      </c>
      <c r="AX186" s="13" t="s">
        <v>74</v>
      </c>
      <c r="AY186" s="206" t="s">
        <v>198</v>
      </c>
    </row>
    <row r="187" spans="1:65" s="14" customFormat="1" ht="11.25">
      <c r="B187" s="207"/>
      <c r="C187" s="208"/>
      <c r="D187" s="192" t="s">
        <v>211</v>
      </c>
      <c r="E187" s="209" t="s">
        <v>20</v>
      </c>
      <c r="F187" s="210" t="s">
        <v>3658</v>
      </c>
      <c r="G187" s="208"/>
      <c r="H187" s="211">
        <v>1.37</v>
      </c>
      <c r="I187" s="212"/>
      <c r="J187" s="212"/>
      <c r="K187" s="208"/>
      <c r="L187" s="208"/>
      <c r="M187" s="213"/>
      <c r="N187" s="214"/>
      <c r="O187" s="215"/>
      <c r="P187" s="215"/>
      <c r="Q187" s="215"/>
      <c r="R187" s="215"/>
      <c r="S187" s="215"/>
      <c r="T187" s="215"/>
      <c r="U187" s="215"/>
      <c r="V187" s="215"/>
      <c r="W187" s="215"/>
      <c r="X187" s="216"/>
      <c r="AT187" s="217" t="s">
        <v>211</v>
      </c>
      <c r="AU187" s="217" t="s">
        <v>207</v>
      </c>
      <c r="AV187" s="14" t="s">
        <v>207</v>
      </c>
      <c r="AW187" s="14" t="s">
        <v>5</v>
      </c>
      <c r="AX187" s="14" t="s">
        <v>74</v>
      </c>
      <c r="AY187" s="217" t="s">
        <v>198</v>
      </c>
    </row>
    <row r="188" spans="1:65" s="13" customFormat="1" ht="11.25">
      <c r="B188" s="197"/>
      <c r="C188" s="198"/>
      <c r="D188" s="192" t="s">
        <v>211</v>
      </c>
      <c r="E188" s="199" t="s">
        <v>20</v>
      </c>
      <c r="F188" s="200" t="s">
        <v>3645</v>
      </c>
      <c r="G188" s="198"/>
      <c r="H188" s="199" t="s">
        <v>20</v>
      </c>
      <c r="I188" s="201"/>
      <c r="J188" s="201"/>
      <c r="K188" s="198"/>
      <c r="L188" s="198"/>
      <c r="M188" s="202"/>
      <c r="N188" s="203"/>
      <c r="O188" s="204"/>
      <c r="P188" s="204"/>
      <c r="Q188" s="204"/>
      <c r="R188" s="204"/>
      <c r="S188" s="204"/>
      <c r="T188" s="204"/>
      <c r="U188" s="204"/>
      <c r="V188" s="204"/>
      <c r="W188" s="204"/>
      <c r="X188" s="205"/>
      <c r="AT188" s="206" t="s">
        <v>211</v>
      </c>
      <c r="AU188" s="206" t="s">
        <v>207</v>
      </c>
      <c r="AV188" s="13" t="s">
        <v>82</v>
      </c>
      <c r="AW188" s="13" t="s">
        <v>5</v>
      </c>
      <c r="AX188" s="13" t="s">
        <v>74</v>
      </c>
      <c r="AY188" s="206" t="s">
        <v>198</v>
      </c>
    </row>
    <row r="189" spans="1:65" s="13" customFormat="1" ht="11.25">
      <c r="B189" s="197"/>
      <c r="C189" s="198"/>
      <c r="D189" s="192" t="s">
        <v>211</v>
      </c>
      <c r="E189" s="199" t="s">
        <v>20</v>
      </c>
      <c r="F189" s="200" t="s">
        <v>3669</v>
      </c>
      <c r="G189" s="198"/>
      <c r="H189" s="199" t="s">
        <v>20</v>
      </c>
      <c r="I189" s="201"/>
      <c r="J189" s="201"/>
      <c r="K189" s="198"/>
      <c r="L189" s="198"/>
      <c r="M189" s="202"/>
      <c r="N189" s="203"/>
      <c r="O189" s="204"/>
      <c r="P189" s="204"/>
      <c r="Q189" s="204"/>
      <c r="R189" s="204"/>
      <c r="S189" s="204"/>
      <c r="T189" s="204"/>
      <c r="U189" s="204"/>
      <c r="V189" s="204"/>
      <c r="W189" s="204"/>
      <c r="X189" s="205"/>
      <c r="AT189" s="206" t="s">
        <v>211</v>
      </c>
      <c r="AU189" s="206" t="s">
        <v>207</v>
      </c>
      <c r="AV189" s="13" t="s">
        <v>82</v>
      </c>
      <c r="AW189" s="13" t="s">
        <v>5</v>
      </c>
      <c r="AX189" s="13" t="s">
        <v>74</v>
      </c>
      <c r="AY189" s="206" t="s">
        <v>198</v>
      </c>
    </row>
    <row r="190" spans="1:65" s="14" customFormat="1" ht="11.25">
      <c r="B190" s="207"/>
      <c r="C190" s="208"/>
      <c r="D190" s="192" t="s">
        <v>211</v>
      </c>
      <c r="E190" s="209" t="s">
        <v>20</v>
      </c>
      <c r="F190" s="210" t="s">
        <v>3647</v>
      </c>
      <c r="G190" s="208"/>
      <c r="H190" s="211">
        <v>4.4089999999999998</v>
      </c>
      <c r="I190" s="212"/>
      <c r="J190" s="212"/>
      <c r="K190" s="208"/>
      <c r="L190" s="208"/>
      <c r="M190" s="213"/>
      <c r="N190" s="214"/>
      <c r="O190" s="215"/>
      <c r="P190" s="215"/>
      <c r="Q190" s="215"/>
      <c r="R190" s="215"/>
      <c r="S190" s="215"/>
      <c r="T190" s="215"/>
      <c r="U190" s="215"/>
      <c r="V190" s="215"/>
      <c r="W190" s="215"/>
      <c r="X190" s="216"/>
      <c r="AT190" s="217" t="s">
        <v>211</v>
      </c>
      <c r="AU190" s="217" t="s">
        <v>207</v>
      </c>
      <c r="AV190" s="14" t="s">
        <v>207</v>
      </c>
      <c r="AW190" s="14" t="s">
        <v>5</v>
      </c>
      <c r="AX190" s="14" t="s">
        <v>74</v>
      </c>
      <c r="AY190" s="217" t="s">
        <v>198</v>
      </c>
    </row>
    <row r="191" spans="1:65" s="13" customFormat="1" ht="11.25">
      <c r="B191" s="197"/>
      <c r="C191" s="198"/>
      <c r="D191" s="192" t="s">
        <v>211</v>
      </c>
      <c r="E191" s="199" t="s">
        <v>20</v>
      </c>
      <c r="F191" s="200" t="s">
        <v>3645</v>
      </c>
      <c r="G191" s="198"/>
      <c r="H191" s="199" t="s">
        <v>20</v>
      </c>
      <c r="I191" s="201"/>
      <c r="J191" s="201"/>
      <c r="K191" s="198"/>
      <c r="L191" s="198"/>
      <c r="M191" s="202"/>
      <c r="N191" s="203"/>
      <c r="O191" s="204"/>
      <c r="P191" s="204"/>
      <c r="Q191" s="204"/>
      <c r="R191" s="204"/>
      <c r="S191" s="204"/>
      <c r="T191" s="204"/>
      <c r="U191" s="204"/>
      <c r="V191" s="204"/>
      <c r="W191" s="204"/>
      <c r="X191" s="205"/>
      <c r="AT191" s="206" t="s">
        <v>211</v>
      </c>
      <c r="AU191" s="206" t="s">
        <v>207</v>
      </c>
      <c r="AV191" s="13" t="s">
        <v>82</v>
      </c>
      <c r="AW191" s="13" t="s">
        <v>5</v>
      </c>
      <c r="AX191" s="13" t="s">
        <v>74</v>
      </c>
      <c r="AY191" s="206" t="s">
        <v>198</v>
      </c>
    </row>
    <row r="192" spans="1:65" s="13" customFormat="1" ht="11.25">
      <c r="B192" s="197"/>
      <c r="C192" s="198"/>
      <c r="D192" s="192" t="s">
        <v>211</v>
      </c>
      <c r="E192" s="199" t="s">
        <v>20</v>
      </c>
      <c r="F192" s="200" t="s">
        <v>3670</v>
      </c>
      <c r="G192" s="198"/>
      <c r="H192" s="199" t="s">
        <v>20</v>
      </c>
      <c r="I192" s="201"/>
      <c r="J192" s="201"/>
      <c r="K192" s="198"/>
      <c r="L192" s="198"/>
      <c r="M192" s="202"/>
      <c r="N192" s="203"/>
      <c r="O192" s="204"/>
      <c r="P192" s="204"/>
      <c r="Q192" s="204"/>
      <c r="R192" s="204"/>
      <c r="S192" s="204"/>
      <c r="T192" s="204"/>
      <c r="U192" s="204"/>
      <c r="V192" s="204"/>
      <c r="W192" s="204"/>
      <c r="X192" s="205"/>
      <c r="AT192" s="206" t="s">
        <v>211</v>
      </c>
      <c r="AU192" s="206" t="s">
        <v>207</v>
      </c>
      <c r="AV192" s="13" t="s">
        <v>82</v>
      </c>
      <c r="AW192" s="13" t="s">
        <v>5</v>
      </c>
      <c r="AX192" s="13" t="s">
        <v>74</v>
      </c>
      <c r="AY192" s="206" t="s">
        <v>198</v>
      </c>
    </row>
    <row r="193" spans="1:65" s="14" customFormat="1" ht="11.25">
      <c r="B193" s="207"/>
      <c r="C193" s="208"/>
      <c r="D193" s="192" t="s">
        <v>211</v>
      </c>
      <c r="E193" s="209" t="s">
        <v>20</v>
      </c>
      <c r="F193" s="210" t="s">
        <v>3649</v>
      </c>
      <c r="G193" s="208"/>
      <c r="H193" s="211">
        <v>4.5590000000000002</v>
      </c>
      <c r="I193" s="212"/>
      <c r="J193" s="212"/>
      <c r="K193" s="208"/>
      <c r="L193" s="208"/>
      <c r="M193" s="213"/>
      <c r="N193" s="214"/>
      <c r="O193" s="215"/>
      <c r="P193" s="215"/>
      <c r="Q193" s="215"/>
      <c r="R193" s="215"/>
      <c r="S193" s="215"/>
      <c r="T193" s="215"/>
      <c r="U193" s="215"/>
      <c r="V193" s="215"/>
      <c r="W193" s="215"/>
      <c r="X193" s="216"/>
      <c r="AT193" s="217" t="s">
        <v>211</v>
      </c>
      <c r="AU193" s="217" t="s">
        <v>207</v>
      </c>
      <c r="AV193" s="14" t="s">
        <v>207</v>
      </c>
      <c r="AW193" s="14" t="s">
        <v>5</v>
      </c>
      <c r="AX193" s="14" t="s">
        <v>74</v>
      </c>
      <c r="AY193" s="217" t="s">
        <v>198</v>
      </c>
    </row>
    <row r="194" spans="1:65" s="16" customFormat="1" ht="11.25">
      <c r="B194" s="229"/>
      <c r="C194" s="230"/>
      <c r="D194" s="192" t="s">
        <v>211</v>
      </c>
      <c r="E194" s="231" t="s">
        <v>20</v>
      </c>
      <c r="F194" s="232" t="s">
        <v>282</v>
      </c>
      <c r="G194" s="230"/>
      <c r="H194" s="233">
        <v>11.948</v>
      </c>
      <c r="I194" s="234"/>
      <c r="J194" s="234"/>
      <c r="K194" s="230"/>
      <c r="L194" s="230"/>
      <c r="M194" s="235"/>
      <c r="N194" s="236"/>
      <c r="O194" s="237"/>
      <c r="P194" s="237"/>
      <c r="Q194" s="237"/>
      <c r="R194" s="237"/>
      <c r="S194" s="237"/>
      <c r="T194" s="237"/>
      <c r="U194" s="237"/>
      <c r="V194" s="237"/>
      <c r="W194" s="237"/>
      <c r="X194" s="238"/>
      <c r="AT194" s="239" t="s">
        <v>211</v>
      </c>
      <c r="AU194" s="239" t="s">
        <v>207</v>
      </c>
      <c r="AV194" s="16" t="s">
        <v>206</v>
      </c>
      <c r="AW194" s="16" t="s">
        <v>5</v>
      </c>
      <c r="AX194" s="16" t="s">
        <v>82</v>
      </c>
      <c r="AY194" s="239" t="s">
        <v>198</v>
      </c>
    </row>
    <row r="195" spans="1:65" s="12" customFormat="1" ht="22.9" customHeight="1">
      <c r="B195" s="161"/>
      <c r="C195" s="162"/>
      <c r="D195" s="163" t="s">
        <v>73</v>
      </c>
      <c r="E195" s="176" t="s">
        <v>337</v>
      </c>
      <c r="F195" s="176" t="s">
        <v>338</v>
      </c>
      <c r="G195" s="162"/>
      <c r="H195" s="162"/>
      <c r="I195" s="165"/>
      <c r="J195" s="165"/>
      <c r="K195" s="177">
        <f>BK195</f>
        <v>0</v>
      </c>
      <c r="L195" s="162"/>
      <c r="M195" s="167"/>
      <c r="N195" s="168"/>
      <c r="O195" s="169"/>
      <c r="P195" s="169"/>
      <c r="Q195" s="170">
        <f>SUM(Q196:Q204)</f>
        <v>0</v>
      </c>
      <c r="R195" s="170">
        <f>SUM(R196:R204)</f>
        <v>0</v>
      </c>
      <c r="S195" s="169"/>
      <c r="T195" s="171">
        <f>SUM(T196:T204)</f>
        <v>0</v>
      </c>
      <c r="U195" s="169"/>
      <c r="V195" s="171">
        <f>SUM(V196:V204)</f>
        <v>0</v>
      </c>
      <c r="W195" s="169"/>
      <c r="X195" s="172">
        <f>SUM(X196:X204)</f>
        <v>0</v>
      </c>
      <c r="AR195" s="173" t="s">
        <v>82</v>
      </c>
      <c r="AT195" s="174" t="s">
        <v>73</v>
      </c>
      <c r="AU195" s="174" t="s">
        <v>82</v>
      </c>
      <c r="AY195" s="173" t="s">
        <v>198</v>
      </c>
      <c r="BK195" s="175">
        <f>SUM(BK196:BK204)</f>
        <v>0</v>
      </c>
    </row>
    <row r="196" spans="1:65" s="2" customFormat="1" ht="24.2" customHeight="1">
      <c r="A196" s="36"/>
      <c r="B196" s="37"/>
      <c r="C196" s="178" t="s">
        <v>364</v>
      </c>
      <c r="D196" s="178" t="s">
        <v>201</v>
      </c>
      <c r="E196" s="179" t="s">
        <v>340</v>
      </c>
      <c r="F196" s="180" t="s">
        <v>341</v>
      </c>
      <c r="G196" s="181" t="s">
        <v>342</v>
      </c>
      <c r="H196" s="182">
        <v>0.03</v>
      </c>
      <c r="I196" s="183"/>
      <c r="J196" s="183"/>
      <c r="K196" s="184">
        <f>ROUND(P196*H196,2)</f>
        <v>0</v>
      </c>
      <c r="L196" s="180" t="s">
        <v>205</v>
      </c>
      <c r="M196" s="41"/>
      <c r="N196" s="185" t="s">
        <v>20</v>
      </c>
      <c r="O196" s="186" t="s">
        <v>44</v>
      </c>
      <c r="P196" s="187">
        <f>I196+J196</f>
        <v>0</v>
      </c>
      <c r="Q196" s="187">
        <f>ROUND(I196*H196,2)</f>
        <v>0</v>
      </c>
      <c r="R196" s="187">
        <f>ROUND(J196*H196,2)</f>
        <v>0</v>
      </c>
      <c r="S196" s="66"/>
      <c r="T196" s="188">
        <f>S196*H196</f>
        <v>0</v>
      </c>
      <c r="U196" s="188">
        <v>0</v>
      </c>
      <c r="V196" s="188">
        <f>U196*H196</f>
        <v>0</v>
      </c>
      <c r="W196" s="188">
        <v>0</v>
      </c>
      <c r="X196" s="189">
        <f>W196*H196</f>
        <v>0</v>
      </c>
      <c r="Y196" s="36"/>
      <c r="Z196" s="36"/>
      <c r="AA196" s="36"/>
      <c r="AB196" s="36"/>
      <c r="AC196" s="36"/>
      <c r="AD196" s="36"/>
      <c r="AE196" s="36"/>
      <c r="AR196" s="190" t="s">
        <v>206</v>
      </c>
      <c r="AT196" s="190" t="s">
        <v>201</v>
      </c>
      <c r="AU196" s="190" t="s">
        <v>207</v>
      </c>
      <c r="AY196" s="19" t="s">
        <v>198</v>
      </c>
      <c r="BE196" s="191">
        <f>IF(O196="základní",K196,0)</f>
        <v>0</v>
      </c>
      <c r="BF196" s="191">
        <f>IF(O196="snížená",K196,0)</f>
        <v>0</v>
      </c>
      <c r="BG196" s="191">
        <f>IF(O196="zákl. přenesená",K196,0)</f>
        <v>0</v>
      </c>
      <c r="BH196" s="191">
        <f>IF(O196="sníž. přenesená",K196,0)</f>
        <v>0</v>
      </c>
      <c r="BI196" s="191">
        <f>IF(O196="nulová",K196,0)</f>
        <v>0</v>
      </c>
      <c r="BJ196" s="19" t="s">
        <v>207</v>
      </c>
      <c r="BK196" s="191">
        <f>ROUND(P196*H196,2)</f>
        <v>0</v>
      </c>
      <c r="BL196" s="19" t="s">
        <v>206</v>
      </c>
      <c r="BM196" s="190" t="s">
        <v>3672</v>
      </c>
    </row>
    <row r="197" spans="1:65" s="2" customFormat="1" ht="11.25">
      <c r="A197" s="36"/>
      <c r="B197" s="37"/>
      <c r="C197" s="38"/>
      <c r="D197" s="192" t="s">
        <v>209</v>
      </c>
      <c r="E197" s="38"/>
      <c r="F197" s="193" t="s">
        <v>344</v>
      </c>
      <c r="G197" s="38"/>
      <c r="H197" s="38"/>
      <c r="I197" s="194"/>
      <c r="J197" s="194"/>
      <c r="K197" s="38"/>
      <c r="L197" s="38"/>
      <c r="M197" s="41"/>
      <c r="N197" s="195"/>
      <c r="O197" s="196"/>
      <c r="P197" s="66"/>
      <c r="Q197" s="66"/>
      <c r="R197" s="66"/>
      <c r="S197" s="66"/>
      <c r="T197" s="66"/>
      <c r="U197" s="66"/>
      <c r="V197" s="66"/>
      <c r="W197" s="66"/>
      <c r="X197" s="67"/>
      <c r="Y197" s="36"/>
      <c r="Z197" s="36"/>
      <c r="AA197" s="36"/>
      <c r="AB197" s="36"/>
      <c r="AC197" s="36"/>
      <c r="AD197" s="36"/>
      <c r="AE197" s="36"/>
      <c r="AT197" s="19" t="s">
        <v>209</v>
      </c>
      <c r="AU197" s="19" t="s">
        <v>207</v>
      </c>
    </row>
    <row r="198" spans="1:65" s="2" customFormat="1" ht="24.2" customHeight="1">
      <c r="A198" s="36"/>
      <c r="B198" s="37"/>
      <c r="C198" s="178" t="s">
        <v>372</v>
      </c>
      <c r="D198" s="178" t="s">
        <v>201</v>
      </c>
      <c r="E198" s="179" t="s">
        <v>346</v>
      </c>
      <c r="F198" s="180" t="s">
        <v>347</v>
      </c>
      <c r="G198" s="181" t="s">
        <v>342</v>
      </c>
      <c r="H198" s="182">
        <v>0.03</v>
      </c>
      <c r="I198" s="183"/>
      <c r="J198" s="183"/>
      <c r="K198" s="184">
        <f>ROUND(P198*H198,2)</f>
        <v>0</v>
      </c>
      <c r="L198" s="180" t="s">
        <v>205</v>
      </c>
      <c r="M198" s="41"/>
      <c r="N198" s="185" t="s">
        <v>20</v>
      </c>
      <c r="O198" s="186" t="s">
        <v>44</v>
      </c>
      <c r="P198" s="187">
        <f>I198+J198</f>
        <v>0</v>
      </c>
      <c r="Q198" s="187">
        <f>ROUND(I198*H198,2)</f>
        <v>0</v>
      </c>
      <c r="R198" s="187">
        <f>ROUND(J198*H198,2)</f>
        <v>0</v>
      </c>
      <c r="S198" s="66"/>
      <c r="T198" s="188">
        <f>S198*H198</f>
        <v>0</v>
      </c>
      <c r="U198" s="188">
        <v>0</v>
      </c>
      <c r="V198" s="188">
        <f>U198*H198</f>
        <v>0</v>
      </c>
      <c r="W198" s="188">
        <v>0</v>
      </c>
      <c r="X198" s="189">
        <f>W198*H198</f>
        <v>0</v>
      </c>
      <c r="Y198" s="36"/>
      <c r="Z198" s="36"/>
      <c r="AA198" s="36"/>
      <c r="AB198" s="36"/>
      <c r="AC198" s="36"/>
      <c r="AD198" s="36"/>
      <c r="AE198" s="36"/>
      <c r="AR198" s="190" t="s">
        <v>206</v>
      </c>
      <c r="AT198" s="190" t="s">
        <v>201</v>
      </c>
      <c r="AU198" s="190" t="s">
        <v>207</v>
      </c>
      <c r="AY198" s="19" t="s">
        <v>198</v>
      </c>
      <c r="BE198" s="191">
        <f>IF(O198="základní",K198,0)</f>
        <v>0</v>
      </c>
      <c r="BF198" s="191">
        <f>IF(O198="snížená",K198,0)</f>
        <v>0</v>
      </c>
      <c r="BG198" s="191">
        <f>IF(O198="zákl. přenesená",K198,0)</f>
        <v>0</v>
      </c>
      <c r="BH198" s="191">
        <f>IF(O198="sníž. přenesená",K198,0)</f>
        <v>0</v>
      </c>
      <c r="BI198" s="191">
        <f>IF(O198="nulová",K198,0)</f>
        <v>0</v>
      </c>
      <c r="BJ198" s="19" t="s">
        <v>207</v>
      </c>
      <c r="BK198" s="191">
        <f>ROUND(P198*H198,2)</f>
        <v>0</v>
      </c>
      <c r="BL198" s="19" t="s">
        <v>206</v>
      </c>
      <c r="BM198" s="190" t="s">
        <v>3673</v>
      </c>
    </row>
    <row r="199" spans="1:65" s="2" customFormat="1" ht="11.25">
      <c r="A199" s="36"/>
      <c r="B199" s="37"/>
      <c r="C199" s="38"/>
      <c r="D199" s="192" t="s">
        <v>209</v>
      </c>
      <c r="E199" s="38"/>
      <c r="F199" s="193" t="s">
        <v>349</v>
      </c>
      <c r="G199" s="38"/>
      <c r="H199" s="38"/>
      <c r="I199" s="194"/>
      <c r="J199" s="194"/>
      <c r="K199" s="38"/>
      <c r="L199" s="38"/>
      <c r="M199" s="41"/>
      <c r="N199" s="195"/>
      <c r="O199" s="196"/>
      <c r="P199" s="66"/>
      <c r="Q199" s="66"/>
      <c r="R199" s="66"/>
      <c r="S199" s="66"/>
      <c r="T199" s="66"/>
      <c r="U199" s="66"/>
      <c r="V199" s="66"/>
      <c r="W199" s="66"/>
      <c r="X199" s="67"/>
      <c r="Y199" s="36"/>
      <c r="Z199" s="36"/>
      <c r="AA199" s="36"/>
      <c r="AB199" s="36"/>
      <c r="AC199" s="36"/>
      <c r="AD199" s="36"/>
      <c r="AE199" s="36"/>
      <c r="AT199" s="19" t="s">
        <v>209</v>
      </c>
      <c r="AU199" s="19" t="s">
        <v>207</v>
      </c>
    </row>
    <row r="200" spans="1:65" s="2" customFormat="1" ht="24.2" customHeight="1">
      <c r="A200" s="36"/>
      <c r="B200" s="37"/>
      <c r="C200" s="178" t="s">
        <v>383</v>
      </c>
      <c r="D200" s="178" t="s">
        <v>201</v>
      </c>
      <c r="E200" s="179" t="s">
        <v>351</v>
      </c>
      <c r="F200" s="180" t="s">
        <v>352</v>
      </c>
      <c r="G200" s="181" t="s">
        <v>342</v>
      </c>
      <c r="H200" s="182">
        <v>0.42</v>
      </c>
      <c r="I200" s="183"/>
      <c r="J200" s="183"/>
      <c r="K200" s="184">
        <f>ROUND(P200*H200,2)</f>
        <v>0</v>
      </c>
      <c r="L200" s="180" t="s">
        <v>205</v>
      </c>
      <c r="M200" s="41"/>
      <c r="N200" s="185" t="s">
        <v>20</v>
      </c>
      <c r="O200" s="186" t="s">
        <v>44</v>
      </c>
      <c r="P200" s="187">
        <f>I200+J200</f>
        <v>0</v>
      </c>
      <c r="Q200" s="187">
        <f>ROUND(I200*H200,2)</f>
        <v>0</v>
      </c>
      <c r="R200" s="187">
        <f>ROUND(J200*H200,2)</f>
        <v>0</v>
      </c>
      <c r="S200" s="66"/>
      <c r="T200" s="188">
        <f>S200*H200</f>
        <v>0</v>
      </c>
      <c r="U200" s="188">
        <v>0</v>
      </c>
      <c r="V200" s="188">
        <f>U200*H200</f>
        <v>0</v>
      </c>
      <c r="W200" s="188">
        <v>0</v>
      </c>
      <c r="X200" s="189">
        <f>W200*H200</f>
        <v>0</v>
      </c>
      <c r="Y200" s="36"/>
      <c r="Z200" s="36"/>
      <c r="AA200" s="36"/>
      <c r="AB200" s="36"/>
      <c r="AC200" s="36"/>
      <c r="AD200" s="36"/>
      <c r="AE200" s="36"/>
      <c r="AR200" s="190" t="s">
        <v>206</v>
      </c>
      <c r="AT200" s="190" t="s">
        <v>201</v>
      </c>
      <c r="AU200" s="190" t="s">
        <v>207</v>
      </c>
      <c r="AY200" s="19" t="s">
        <v>198</v>
      </c>
      <c r="BE200" s="191">
        <f>IF(O200="základní",K200,0)</f>
        <v>0</v>
      </c>
      <c r="BF200" s="191">
        <f>IF(O200="snížená",K200,0)</f>
        <v>0</v>
      </c>
      <c r="BG200" s="191">
        <f>IF(O200="zákl. přenesená",K200,0)</f>
        <v>0</v>
      </c>
      <c r="BH200" s="191">
        <f>IF(O200="sníž. přenesená",K200,0)</f>
        <v>0</v>
      </c>
      <c r="BI200" s="191">
        <f>IF(O200="nulová",K200,0)</f>
        <v>0</v>
      </c>
      <c r="BJ200" s="19" t="s">
        <v>207</v>
      </c>
      <c r="BK200" s="191">
        <f>ROUND(P200*H200,2)</f>
        <v>0</v>
      </c>
      <c r="BL200" s="19" t="s">
        <v>206</v>
      </c>
      <c r="BM200" s="190" t="s">
        <v>3674</v>
      </c>
    </row>
    <row r="201" spans="1:65" s="2" customFormat="1" ht="19.5">
      <c r="A201" s="36"/>
      <c r="B201" s="37"/>
      <c r="C201" s="38"/>
      <c r="D201" s="192" t="s">
        <v>209</v>
      </c>
      <c r="E201" s="38"/>
      <c r="F201" s="193" t="s">
        <v>354</v>
      </c>
      <c r="G201" s="38"/>
      <c r="H201" s="38"/>
      <c r="I201" s="194"/>
      <c r="J201" s="194"/>
      <c r="K201" s="38"/>
      <c r="L201" s="38"/>
      <c r="M201" s="41"/>
      <c r="N201" s="195"/>
      <c r="O201" s="196"/>
      <c r="P201" s="66"/>
      <c r="Q201" s="66"/>
      <c r="R201" s="66"/>
      <c r="S201" s="66"/>
      <c r="T201" s="66"/>
      <c r="U201" s="66"/>
      <c r="V201" s="66"/>
      <c r="W201" s="66"/>
      <c r="X201" s="67"/>
      <c r="Y201" s="36"/>
      <c r="Z201" s="36"/>
      <c r="AA201" s="36"/>
      <c r="AB201" s="36"/>
      <c r="AC201" s="36"/>
      <c r="AD201" s="36"/>
      <c r="AE201" s="36"/>
      <c r="AT201" s="19" t="s">
        <v>209</v>
      </c>
      <c r="AU201" s="19" t="s">
        <v>207</v>
      </c>
    </row>
    <row r="202" spans="1:65" s="14" customFormat="1" ht="11.25">
      <c r="B202" s="207"/>
      <c r="C202" s="208"/>
      <c r="D202" s="192" t="s">
        <v>211</v>
      </c>
      <c r="E202" s="208"/>
      <c r="F202" s="210" t="s">
        <v>3675</v>
      </c>
      <c r="G202" s="208"/>
      <c r="H202" s="211">
        <v>0.42</v>
      </c>
      <c r="I202" s="212"/>
      <c r="J202" s="212"/>
      <c r="K202" s="208"/>
      <c r="L202" s="208"/>
      <c r="M202" s="213"/>
      <c r="N202" s="214"/>
      <c r="O202" s="215"/>
      <c r="P202" s="215"/>
      <c r="Q202" s="215"/>
      <c r="R202" s="215"/>
      <c r="S202" s="215"/>
      <c r="T202" s="215"/>
      <c r="U202" s="215"/>
      <c r="V202" s="215"/>
      <c r="W202" s="215"/>
      <c r="X202" s="216"/>
      <c r="AT202" s="217" t="s">
        <v>211</v>
      </c>
      <c r="AU202" s="217" t="s">
        <v>207</v>
      </c>
      <c r="AV202" s="14" t="s">
        <v>207</v>
      </c>
      <c r="AW202" s="14" t="s">
        <v>4</v>
      </c>
      <c r="AX202" s="14" t="s">
        <v>82</v>
      </c>
      <c r="AY202" s="217" t="s">
        <v>198</v>
      </c>
    </row>
    <row r="203" spans="1:65" s="2" customFormat="1" ht="24.2" customHeight="1">
      <c r="A203" s="36"/>
      <c r="B203" s="37"/>
      <c r="C203" s="178" t="s">
        <v>400</v>
      </c>
      <c r="D203" s="178" t="s">
        <v>201</v>
      </c>
      <c r="E203" s="179" t="s">
        <v>384</v>
      </c>
      <c r="F203" s="180" t="s">
        <v>385</v>
      </c>
      <c r="G203" s="181" t="s">
        <v>342</v>
      </c>
      <c r="H203" s="182">
        <v>0.03</v>
      </c>
      <c r="I203" s="183"/>
      <c r="J203" s="183"/>
      <c r="K203" s="184">
        <f>ROUND(P203*H203,2)</f>
        <v>0</v>
      </c>
      <c r="L203" s="180" t="s">
        <v>205</v>
      </c>
      <c r="M203" s="41"/>
      <c r="N203" s="185" t="s">
        <v>20</v>
      </c>
      <c r="O203" s="186" t="s">
        <v>44</v>
      </c>
      <c r="P203" s="187">
        <f>I203+J203</f>
        <v>0</v>
      </c>
      <c r="Q203" s="187">
        <f>ROUND(I203*H203,2)</f>
        <v>0</v>
      </c>
      <c r="R203" s="187">
        <f>ROUND(J203*H203,2)</f>
        <v>0</v>
      </c>
      <c r="S203" s="66"/>
      <c r="T203" s="188">
        <f>S203*H203</f>
        <v>0</v>
      </c>
      <c r="U203" s="188">
        <v>0</v>
      </c>
      <c r="V203" s="188">
        <f>U203*H203</f>
        <v>0</v>
      </c>
      <c r="W203" s="188">
        <v>0</v>
      </c>
      <c r="X203" s="189">
        <f>W203*H203</f>
        <v>0</v>
      </c>
      <c r="Y203" s="36"/>
      <c r="Z203" s="36"/>
      <c r="AA203" s="36"/>
      <c r="AB203" s="36"/>
      <c r="AC203" s="36"/>
      <c r="AD203" s="36"/>
      <c r="AE203" s="36"/>
      <c r="AR203" s="190" t="s">
        <v>206</v>
      </c>
      <c r="AT203" s="190" t="s">
        <v>201</v>
      </c>
      <c r="AU203" s="190" t="s">
        <v>207</v>
      </c>
      <c r="AY203" s="19" t="s">
        <v>198</v>
      </c>
      <c r="BE203" s="191">
        <f>IF(O203="základní",K203,0)</f>
        <v>0</v>
      </c>
      <c r="BF203" s="191">
        <f>IF(O203="snížená",K203,0)</f>
        <v>0</v>
      </c>
      <c r="BG203" s="191">
        <f>IF(O203="zákl. přenesená",K203,0)</f>
        <v>0</v>
      </c>
      <c r="BH203" s="191">
        <f>IF(O203="sníž. přenesená",K203,0)</f>
        <v>0</v>
      </c>
      <c r="BI203" s="191">
        <f>IF(O203="nulová",K203,0)</f>
        <v>0</v>
      </c>
      <c r="BJ203" s="19" t="s">
        <v>207</v>
      </c>
      <c r="BK203" s="191">
        <f>ROUND(P203*H203,2)</f>
        <v>0</v>
      </c>
      <c r="BL203" s="19" t="s">
        <v>206</v>
      </c>
      <c r="BM203" s="190" t="s">
        <v>3676</v>
      </c>
    </row>
    <row r="204" spans="1:65" s="2" customFormat="1" ht="19.5">
      <c r="A204" s="36"/>
      <c r="B204" s="37"/>
      <c r="C204" s="38"/>
      <c r="D204" s="192" t="s">
        <v>209</v>
      </c>
      <c r="E204" s="38"/>
      <c r="F204" s="193" t="s">
        <v>387</v>
      </c>
      <c r="G204" s="38"/>
      <c r="H204" s="38"/>
      <c r="I204" s="194"/>
      <c r="J204" s="194"/>
      <c r="K204" s="38"/>
      <c r="L204" s="38"/>
      <c r="M204" s="41"/>
      <c r="N204" s="195"/>
      <c r="O204" s="196"/>
      <c r="P204" s="66"/>
      <c r="Q204" s="66"/>
      <c r="R204" s="66"/>
      <c r="S204" s="66"/>
      <c r="T204" s="66"/>
      <c r="U204" s="66"/>
      <c r="V204" s="66"/>
      <c r="W204" s="66"/>
      <c r="X204" s="67"/>
      <c r="Y204" s="36"/>
      <c r="Z204" s="36"/>
      <c r="AA204" s="36"/>
      <c r="AB204" s="36"/>
      <c r="AC204" s="36"/>
      <c r="AD204" s="36"/>
      <c r="AE204" s="36"/>
      <c r="AT204" s="19" t="s">
        <v>209</v>
      </c>
      <c r="AU204" s="19" t="s">
        <v>207</v>
      </c>
    </row>
    <row r="205" spans="1:65" s="12" customFormat="1" ht="22.9" customHeight="1">
      <c r="B205" s="161"/>
      <c r="C205" s="162"/>
      <c r="D205" s="163" t="s">
        <v>73</v>
      </c>
      <c r="E205" s="176" t="s">
        <v>1075</v>
      </c>
      <c r="F205" s="176" t="s">
        <v>1076</v>
      </c>
      <c r="G205" s="162"/>
      <c r="H205" s="162"/>
      <c r="I205" s="165"/>
      <c r="J205" s="165"/>
      <c r="K205" s="177">
        <f>BK205</f>
        <v>0</v>
      </c>
      <c r="L205" s="162"/>
      <c r="M205" s="167"/>
      <c r="N205" s="168"/>
      <c r="O205" s="169"/>
      <c r="P205" s="169"/>
      <c r="Q205" s="170">
        <f>SUM(Q206:Q207)</f>
        <v>0</v>
      </c>
      <c r="R205" s="170">
        <f>SUM(R206:R207)</f>
        <v>0</v>
      </c>
      <c r="S205" s="169"/>
      <c r="T205" s="171">
        <f>SUM(T206:T207)</f>
        <v>0</v>
      </c>
      <c r="U205" s="169"/>
      <c r="V205" s="171">
        <f>SUM(V206:V207)</f>
        <v>0</v>
      </c>
      <c r="W205" s="169"/>
      <c r="X205" s="172">
        <f>SUM(X206:X207)</f>
        <v>0</v>
      </c>
      <c r="AR205" s="173" t="s">
        <v>82</v>
      </c>
      <c r="AT205" s="174" t="s">
        <v>73</v>
      </c>
      <c r="AU205" s="174" t="s">
        <v>82</v>
      </c>
      <c r="AY205" s="173" t="s">
        <v>198</v>
      </c>
      <c r="BK205" s="175">
        <f>SUM(BK206:BK207)</f>
        <v>0</v>
      </c>
    </row>
    <row r="206" spans="1:65" s="2" customFormat="1" ht="24.2" customHeight="1">
      <c r="A206" s="36"/>
      <c r="B206" s="37"/>
      <c r="C206" s="178" t="s">
        <v>9</v>
      </c>
      <c r="D206" s="178" t="s">
        <v>201</v>
      </c>
      <c r="E206" s="179" t="s">
        <v>1077</v>
      </c>
      <c r="F206" s="180" t="s">
        <v>1078</v>
      </c>
      <c r="G206" s="181" t="s">
        <v>342</v>
      </c>
      <c r="H206" s="182">
        <v>0.52600000000000002</v>
      </c>
      <c r="I206" s="183"/>
      <c r="J206" s="183"/>
      <c r="K206" s="184">
        <f>ROUND(P206*H206,2)</f>
        <v>0</v>
      </c>
      <c r="L206" s="180" t="s">
        <v>205</v>
      </c>
      <c r="M206" s="41"/>
      <c r="N206" s="185" t="s">
        <v>20</v>
      </c>
      <c r="O206" s="186" t="s">
        <v>44</v>
      </c>
      <c r="P206" s="187">
        <f>I206+J206</f>
        <v>0</v>
      </c>
      <c r="Q206" s="187">
        <f>ROUND(I206*H206,2)</f>
        <v>0</v>
      </c>
      <c r="R206" s="187">
        <f>ROUND(J206*H206,2)</f>
        <v>0</v>
      </c>
      <c r="S206" s="66"/>
      <c r="T206" s="188">
        <f>S206*H206</f>
        <v>0</v>
      </c>
      <c r="U206" s="188">
        <v>0</v>
      </c>
      <c r="V206" s="188">
        <f>U206*H206</f>
        <v>0</v>
      </c>
      <c r="W206" s="188">
        <v>0</v>
      </c>
      <c r="X206" s="189">
        <f>W206*H206</f>
        <v>0</v>
      </c>
      <c r="Y206" s="36"/>
      <c r="Z206" s="36"/>
      <c r="AA206" s="36"/>
      <c r="AB206" s="36"/>
      <c r="AC206" s="36"/>
      <c r="AD206" s="36"/>
      <c r="AE206" s="36"/>
      <c r="AR206" s="190" t="s">
        <v>206</v>
      </c>
      <c r="AT206" s="190" t="s">
        <v>201</v>
      </c>
      <c r="AU206" s="190" t="s">
        <v>207</v>
      </c>
      <c r="AY206" s="19" t="s">
        <v>198</v>
      </c>
      <c r="BE206" s="191">
        <f>IF(O206="základní",K206,0)</f>
        <v>0</v>
      </c>
      <c r="BF206" s="191">
        <f>IF(O206="snížená",K206,0)</f>
        <v>0</v>
      </c>
      <c r="BG206" s="191">
        <f>IF(O206="zákl. přenesená",K206,0)</f>
        <v>0</v>
      </c>
      <c r="BH206" s="191">
        <f>IF(O206="sníž. přenesená",K206,0)</f>
        <v>0</v>
      </c>
      <c r="BI206" s="191">
        <f>IF(O206="nulová",K206,0)</f>
        <v>0</v>
      </c>
      <c r="BJ206" s="19" t="s">
        <v>207</v>
      </c>
      <c r="BK206" s="191">
        <f>ROUND(P206*H206,2)</f>
        <v>0</v>
      </c>
      <c r="BL206" s="19" t="s">
        <v>206</v>
      </c>
      <c r="BM206" s="190" t="s">
        <v>3677</v>
      </c>
    </row>
    <row r="207" spans="1:65" s="2" customFormat="1" ht="19.5">
      <c r="A207" s="36"/>
      <c r="B207" s="37"/>
      <c r="C207" s="38"/>
      <c r="D207" s="192" t="s">
        <v>209</v>
      </c>
      <c r="E207" s="38"/>
      <c r="F207" s="193" t="s">
        <v>1080</v>
      </c>
      <c r="G207" s="38"/>
      <c r="H207" s="38"/>
      <c r="I207" s="194"/>
      <c r="J207" s="194"/>
      <c r="K207" s="38"/>
      <c r="L207" s="38"/>
      <c r="M207" s="41"/>
      <c r="N207" s="195"/>
      <c r="O207" s="196"/>
      <c r="P207" s="66"/>
      <c r="Q207" s="66"/>
      <c r="R207" s="66"/>
      <c r="S207" s="66"/>
      <c r="T207" s="66"/>
      <c r="U207" s="66"/>
      <c r="V207" s="66"/>
      <c r="W207" s="66"/>
      <c r="X207" s="67"/>
      <c r="Y207" s="36"/>
      <c r="Z207" s="36"/>
      <c r="AA207" s="36"/>
      <c r="AB207" s="36"/>
      <c r="AC207" s="36"/>
      <c r="AD207" s="36"/>
      <c r="AE207" s="36"/>
      <c r="AT207" s="19" t="s">
        <v>209</v>
      </c>
      <c r="AU207" s="19" t="s">
        <v>207</v>
      </c>
    </row>
    <row r="208" spans="1:65" s="12" customFormat="1" ht="25.9" customHeight="1">
      <c r="B208" s="161"/>
      <c r="C208" s="162"/>
      <c r="D208" s="163" t="s">
        <v>73</v>
      </c>
      <c r="E208" s="164" t="s">
        <v>396</v>
      </c>
      <c r="F208" s="164" t="s">
        <v>397</v>
      </c>
      <c r="G208" s="162"/>
      <c r="H208" s="162"/>
      <c r="I208" s="165"/>
      <c r="J208" s="165"/>
      <c r="K208" s="166">
        <f>BK208</f>
        <v>0</v>
      </c>
      <c r="L208" s="162"/>
      <c r="M208" s="167"/>
      <c r="N208" s="168"/>
      <c r="O208" s="169"/>
      <c r="P208" s="169"/>
      <c r="Q208" s="170">
        <f>Q209+Q222</f>
        <v>0</v>
      </c>
      <c r="R208" s="170">
        <f>R209+R222</f>
        <v>0</v>
      </c>
      <c r="S208" s="169"/>
      <c r="T208" s="171">
        <f>T209+T222</f>
        <v>0</v>
      </c>
      <c r="U208" s="169"/>
      <c r="V208" s="171">
        <f>V209+V222</f>
        <v>1.8026500000000001E-2</v>
      </c>
      <c r="W208" s="169"/>
      <c r="X208" s="172">
        <f>X209+X222</f>
        <v>2.9610000000000001E-2</v>
      </c>
      <c r="AR208" s="173" t="s">
        <v>207</v>
      </c>
      <c r="AT208" s="174" t="s">
        <v>73</v>
      </c>
      <c r="AU208" s="174" t="s">
        <v>74</v>
      </c>
      <c r="AY208" s="173" t="s">
        <v>198</v>
      </c>
      <c r="BK208" s="175">
        <f>BK209+BK222</f>
        <v>0</v>
      </c>
    </row>
    <row r="209" spans="1:65" s="12" customFormat="1" ht="22.9" customHeight="1">
      <c r="B209" s="161"/>
      <c r="C209" s="162"/>
      <c r="D209" s="163" t="s">
        <v>73</v>
      </c>
      <c r="E209" s="176" t="s">
        <v>1682</v>
      </c>
      <c r="F209" s="176" t="s">
        <v>1683</v>
      </c>
      <c r="G209" s="162"/>
      <c r="H209" s="162"/>
      <c r="I209" s="165"/>
      <c r="J209" s="165"/>
      <c r="K209" s="177">
        <f>BK209</f>
        <v>0</v>
      </c>
      <c r="L209" s="162"/>
      <c r="M209" s="167"/>
      <c r="N209" s="168"/>
      <c r="O209" s="169"/>
      <c r="P209" s="169"/>
      <c r="Q209" s="170">
        <f>SUM(Q210:Q221)</f>
        <v>0</v>
      </c>
      <c r="R209" s="170">
        <f>SUM(R210:R221)</f>
        <v>0</v>
      </c>
      <c r="S209" s="169"/>
      <c r="T209" s="171">
        <f>SUM(T210:T221)</f>
        <v>0</v>
      </c>
      <c r="U209" s="169"/>
      <c r="V209" s="171">
        <f>SUM(V210:V221)</f>
        <v>1.5956500000000002E-2</v>
      </c>
      <c r="W209" s="169"/>
      <c r="X209" s="172">
        <f>SUM(X210:X221)</f>
        <v>0</v>
      </c>
      <c r="AR209" s="173" t="s">
        <v>207</v>
      </c>
      <c r="AT209" s="174" t="s">
        <v>73</v>
      </c>
      <c r="AU209" s="174" t="s">
        <v>82</v>
      </c>
      <c r="AY209" s="173" t="s">
        <v>198</v>
      </c>
      <c r="BK209" s="175">
        <f>SUM(BK210:BK221)</f>
        <v>0</v>
      </c>
    </row>
    <row r="210" spans="1:65" s="2" customFormat="1" ht="24.2" customHeight="1">
      <c r="A210" s="36"/>
      <c r="B210" s="37"/>
      <c r="C210" s="178" t="s">
        <v>404</v>
      </c>
      <c r="D210" s="178" t="s">
        <v>201</v>
      </c>
      <c r="E210" s="179" t="s">
        <v>1693</v>
      </c>
      <c r="F210" s="180" t="s">
        <v>1694</v>
      </c>
      <c r="G210" s="181" t="s">
        <v>254</v>
      </c>
      <c r="H210" s="182">
        <v>4.5590000000000002</v>
      </c>
      <c r="I210" s="183"/>
      <c r="J210" s="183"/>
      <c r="K210" s="184">
        <f>ROUND(P210*H210,2)</f>
        <v>0</v>
      </c>
      <c r="L210" s="180" t="s">
        <v>205</v>
      </c>
      <c r="M210" s="41"/>
      <c r="N210" s="185" t="s">
        <v>20</v>
      </c>
      <c r="O210" s="186" t="s">
        <v>44</v>
      </c>
      <c r="P210" s="187">
        <f>I210+J210</f>
        <v>0</v>
      </c>
      <c r="Q210" s="187">
        <f>ROUND(I210*H210,2)</f>
        <v>0</v>
      </c>
      <c r="R210" s="187">
        <f>ROUND(J210*H210,2)</f>
        <v>0</v>
      </c>
      <c r="S210" s="66"/>
      <c r="T210" s="188">
        <f>S210*H210</f>
        <v>0</v>
      </c>
      <c r="U210" s="188">
        <v>3.5000000000000001E-3</v>
      </c>
      <c r="V210" s="188">
        <f>U210*H210</f>
        <v>1.5956500000000002E-2</v>
      </c>
      <c r="W210" s="188">
        <v>0</v>
      </c>
      <c r="X210" s="189">
        <f>W210*H210</f>
        <v>0</v>
      </c>
      <c r="Y210" s="36"/>
      <c r="Z210" s="36"/>
      <c r="AA210" s="36"/>
      <c r="AB210" s="36"/>
      <c r="AC210" s="36"/>
      <c r="AD210" s="36"/>
      <c r="AE210" s="36"/>
      <c r="AR210" s="190" t="s">
        <v>404</v>
      </c>
      <c r="AT210" s="190" t="s">
        <v>201</v>
      </c>
      <c r="AU210" s="190" t="s">
        <v>207</v>
      </c>
      <c r="AY210" s="19" t="s">
        <v>198</v>
      </c>
      <c r="BE210" s="191">
        <f>IF(O210="základní",K210,0)</f>
        <v>0</v>
      </c>
      <c r="BF210" s="191">
        <f>IF(O210="snížená",K210,0)</f>
        <v>0</v>
      </c>
      <c r="BG210" s="191">
        <f>IF(O210="zákl. přenesená",K210,0)</f>
        <v>0</v>
      </c>
      <c r="BH210" s="191">
        <f>IF(O210="sníž. přenesená",K210,0)</f>
        <v>0</v>
      </c>
      <c r="BI210" s="191">
        <f>IF(O210="nulová",K210,0)</f>
        <v>0</v>
      </c>
      <c r="BJ210" s="19" t="s">
        <v>207</v>
      </c>
      <c r="BK210" s="191">
        <f>ROUND(P210*H210,2)</f>
        <v>0</v>
      </c>
      <c r="BL210" s="19" t="s">
        <v>404</v>
      </c>
      <c r="BM210" s="190" t="s">
        <v>3678</v>
      </c>
    </row>
    <row r="211" spans="1:65" s="2" customFormat="1" ht="11.25">
      <c r="A211" s="36"/>
      <c r="B211" s="37"/>
      <c r="C211" s="38"/>
      <c r="D211" s="192" t="s">
        <v>209</v>
      </c>
      <c r="E211" s="38"/>
      <c r="F211" s="193" t="s">
        <v>1696</v>
      </c>
      <c r="G211" s="38"/>
      <c r="H211" s="38"/>
      <c r="I211" s="194"/>
      <c r="J211" s="194"/>
      <c r="K211" s="38"/>
      <c r="L211" s="38"/>
      <c r="M211" s="41"/>
      <c r="N211" s="195"/>
      <c r="O211" s="196"/>
      <c r="P211" s="66"/>
      <c r="Q211" s="66"/>
      <c r="R211" s="66"/>
      <c r="S211" s="66"/>
      <c r="T211" s="66"/>
      <c r="U211" s="66"/>
      <c r="V211" s="66"/>
      <c r="W211" s="66"/>
      <c r="X211" s="67"/>
      <c r="Y211" s="36"/>
      <c r="Z211" s="36"/>
      <c r="AA211" s="36"/>
      <c r="AB211" s="36"/>
      <c r="AC211" s="36"/>
      <c r="AD211" s="36"/>
      <c r="AE211" s="36"/>
      <c r="AT211" s="19" t="s">
        <v>209</v>
      </c>
      <c r="AU211" s="19" t="s">
        <v>207</v>
      </c>
    </row>
    <row r="212" spans="1:65" s="13" customFormat="1" ht="11.25">
      <c r="B212" s="197"/>
      <c r="C212" s="198"/>
      <c r="D212" s="192" t="s">
        <v>211</v>
      </c>
      <c r="E212" s="199" t="s">
        <v>20</v>
      </c>
      <c r="F212" s="200" t="s">
        <v>2716</v>
      </c>
      <c r="G212" s="198"/>
      <c r="H212" s="199" t="s">
        <v>20</v>
      </c>
      <c r="I212" s="201"/>
      <c r="J212" s="201"/>
      <c r="K212" s="198"/>
      <c r="L212" s="198"/>
      <c r="M212" s="202"/>
      <c r="N212" s="203"/>
      <c r="O212" s="204"/>
      <c r="P212" s="204"/>
      <c r="Q212" s="204"/>
      <c r="R212" s="204"/>
      <c r="S212" s="204"/>
      <c r="T212" s="204"/>
      <c r="U212" s="204"/>
      <c r="V212" s="204"/>
      <c r="W212" s="204"/>
      <c r="X212" s="205"/>
      <c r="AT212" s="206" t="s">
        <v>211</v>
      </c>
      <c r="AU212" s="206" t="s">
        <v>207</v>
      </c>
      <c r="AV212" s="13" t="s">
        <v>82</v>
      </c>
      <c r="AW212" s="13" t="s">
        <v>5</v>
      </c>
      <c r="AX212" s="13" t="s">
        <v>74</v>
      </c>
      <c r="AY212" s="206" t="s">
        <v>198</v>
      </c>
    </row>
    <row r="213" spans="1:65" s="13" customFormat="1" ht="11.25">
      <c r="B213" s="197"/>
      <c r="C213" s="198"/>
      <c r="D213" s="192" t="s">
        <v>211</v>
      </c>
      <c r="E213" s="199" t="s">
        <v>20</v>
      </c>
      <c r="F213" s="200" t="s">
        <v>2398</v>
      </c>
      <c r="G213" s="198"/>
      <c r="H213" s="199" t="s">
        <v>20</v>
      </c>
      <c r="I213" s="201"/>
      <c r="J213" s="201"/>
      <c r="K213" s="198"/>
      <c r="L213" s="198"/>
      <c r="M213" s="202"/>
      <c r="N213" s="203"/>
      <c r="O213" s="204"/>
      <c r="P213" s="204"/>
      <c r="Q213" s="204"/>
      <c r="R213" s="204"/>
      <c r="S213" s="204"/>
      <c r="T213" s="204"/>
      <c r="U213" s="204"/>
      <c r="V213" s="204"/>
      <c r="W213" s="204"/>
      <c r="X213" s="205"/>
      <c r="AT213" s="206" t="s">
        <v>211</v>
      </c>
      <c r="AU213" s="206" t="s">
        <v>207</v>
      </c>
      <c r="AV213" s="13" t="s">
        <v>82</v>
      </c>
      <c r="AW213" s="13" t="s">
        <v>5</v>
      </c>
      <c r="AX213" s="13" t="s">
        <v>74</v>
      </c>
      <c r="AY213" s="206" t="s">
        <v>198</v>
      </c>
    </row>
    <row r="214" spans="1:65" s="13" customFormat="1" ht="11.25">
      <c r="B214" s="197"/>
      <c r="C214" s="198"/>
      <c r="D214" s="192" t="s">
        <v>211</v>
      </c>
      <c r="E214" s="199" t="s">
        <v>20</v>
      </c>
      <c r="F214" s="200" t="s">
        <v>3645</v>
      </c>
      <c r="G214" s="198"/>
      <c r="H214" s="199" t="s">
        <v>20</v>
      </c>
      <c r="I214" s="201"/>
      <c r="J214" s="201"/>
      <c r="K214" s="198"/>
      <c r="L214" s="198"/>
      <c r="M214" s="202"/>
      <c r="N214" s="203"/>
      <c r="O214" s="204"/>
      <c r="P214" s="204"/>
      <c r="Q214" s="204"/>
      <c r="R214" s="204"/>
      <c r="S214" s="204"/>
      <c r="T214" s="204"/>
      <c r="U214" s="204"/>
      <c r="V214" s="204"/>
      <c r="W214" s="204"/>
      <c r="X214" s="205"/>
      <c r="AT214" s="206" t="s">
        <v>211</v>
      </c>
      <c r="AU214" s="206" t="s">
        <v>207</v>
      </c>
      <c r="AV214" s="13" t="s">
        <v>82</v>
      </c>
      <c r="AW214" s="13" t="s">
        <v>5</v>
      </c>
      <c r="AX214" s="13" t="s">
        <v>74</v>
      </c>
      <c r="AY214" s="206" t="s">
        <v>198</v>
      </c>
    </row>
    <row r="215" spans="1:65" s="13" customFormat="1" ht="11.25">
      <c r="B215" s="197"/>
      <c r="C215" s="198"/>
      <c r="D215" s="192" t="s">
        <v>211</v>
      </c>
      <c r="E215" s="199" t="s">
        <v>20</v>
      </c>
      <c r="F215" s="200" t="s">
        <v>3679</v>
      </c>
      <c r="G215" s="198"/>
      <c r="H215" s="199" t="s">
        <v>20</v>
      </c>
      <c r="I215" s="201"/>
      <c r="J215" s="201"/>
      <c r="K215" s="198"/>
      <c r="L215" s="198"/>
      <c r="M215" s="202"/>
      <c r="N215" s="203"/>
      <c r="O215" s="204"/>
      <c r="P215" s="204"/>
      <c r="Q215" s="204"/>
      <c r="R215" s="204"/>
      <c r="S215" s="204"/>
      <c r="T215" s="204"/>
      <c r="U215" s="204"/>
      <c r="V215" s="204"/>
      <c r="W215" s="204"/>
      <c r="X215" s="205"/>
      <c r="AT215" s="206" t="s">
        <v>211</v>
      </c>
      <c r="AU215" s="206" t="s">
        <v>207</v>
      </c>
      <c r="AV215" s="13" t="s">
        <v>82</v>
      </c>
      <c r="AW215" s="13" t="s">
        <v>5</v>
      </c>
      <c r="AX215" s="13" t="s">
        <v>74</v>
      </c>
      <c r="AY215" s="206" t="s">
        <v>198</v>
      </c>
    </row>
    <row r="216" spans="1:65" s="14" customFormat="1" ht="11.25">
      <c r="B216" s="207"/>
      <c r="C216" s="208"/>
      <c r="D216" s="192" t="s">
        <v>211</v>
      </c>
      <c r="E216" s="209" t="s">
        <v>20</v>
      </c>
      <c r="F216" s="210" t="s">
        <v>3649</v>
      </c>
      <c r="G216" s="208"/>
      <c r="H216" s="211">
        <v>4.5590000000000002</v>
      </c>
      <c r="I216" s="212"/>
      <c r="J216" s="212"/>
      <c r="K216" s="208"/>
      <c r="L216" s="208"/>
      <c r="M216" s="213"/>
      <c r="N216" s="214"/>
      <c r="O216" s="215"/>
      <c r="P216" s="215"/>
      <c r="Q216" s="215"/>
      <c r="R216" s="215"/>
      <c r="S216" s="215"/>
      <c r="T216" s="215"/>
      <c r="U216" s="215"/>
      <c r="V216" s="215"/>
      <c r="W216" s="215"/>
      <c r="X216" s="216"/>
      <c r="AT216" s="217" t="s">
        <v>211</v>
      </c>
      <c r="AU216" s="217" t="s">
        <v>207</v>
      </c>
      <c r="AV216" s="14" t="s">
        <v>207</v>
      </c>
      <c r="AW216" s="14" t="s">
        <v>5</v>
      </c>
      <c r="AX216" s="14" t="s">
        <v>74</v>
      </c>
      <c r="AY216" s="217" t="s">
        <v>198</v>
      </c>
    </row>
    <row r="217" spans="1:65" s="16" customFormat="1" ht="11.25">
      <c r="B217" s="229"/>
      <c r="C217" s="230"/>
      <c r="D217" s="192" t="s">
        <v>211</v>
      </c>
      <c r="E217" s="231" t="s">
        <v>20</v>
      </c>
      <c r="F217" s="232" t="s">
        <v>282</v>
      </c>
      <c r="G217" s="230"/>
      <c r="H217" s="233">
        <v>4.5590000000000002</v>
      </c>
      <c r="I217" s="234"/>
      <c r="J217" s="234"/>
      <c r="K217" s="230"/>
      <c r="L217" s="230"/>
      <c r="M217" s="235"/>
      <c r="N217" s="236"/>
      <c r="O217" s="237"/>
      <c r="P217" s="237"/>
      <c r="Q217" s="237"/>
      <c r="R217" s="237"/>
      <c r="S217" s="237"/>
      <c r="T217" s="237"/>
      <c r="U217" s="237"/>
      <c r="V217" s="237"/>
      <c r="W217" s="237"/>
      <c r="X217" s="238"/>
      <c r="AT217" s="239" t="s">
        <v>211</v>
      </c>
      <c r="AU217" s="239" t="s">
        <v>207</v>
      </c>
      <c r="AV217" s="16" t="s">
        <v>206</v>
      </c>
      <c r="AW217" s="16" t="s">
        <v>5</v>
      </c>
      <c r="AX217" s="16" t="s">
        <v>82</v>
      </c>
      <c r="AY217" s="239" t="s">
        <v>198</v>
      </c>
    </row>
    <row r="218" spans="1:65" s="2" customFormat="1" ht="24.2" customHeight="1">
      <c r="A218" s="36"/>
      <c r="B218" s="37"/>
      <c r="C218" s="178" t="s">
        <v>458</v>
      </c>
      <c r="D218" s="178" t="s">
        <v>201</v>
      </c>
      <c r="E218" s="179" t="s">
        <v>1714</v>
      </c>
      <c r="F218" s="180" t="s">
        <v>1715</v>
      </c>
      <c r="G218" s="181" t="s">
        <v>342</v>
      </c>
      <c r="H218" s="182">
        <v>1.6E-2</v>
      </c>
      <c r="I218" s="183"/>
      <c r="J218" s="183"/>
      <c r="K218" s="184">
        <f>ROUND(P218*H218,2)</f>
        <v>0</v>
      </c>
      <c r="L218" s="180" t="s">
        <v>205</v>
      </c>
      <c r="M218" s="41"/>
      <c r="N218" s="185" t="s">
        <v>20</v>
      </c>
      <c r="O218" s="186" t="s">
        <v>44</v>
      </c>
      <c r="P218" s="187">
        <f>I218+J218</f>
        <v>0</v>
      </c>
      <c r="Q218" s="187">
        <f>ROUND(I218*H218,2)</f>
        <v>0</v>
      </c>
      <c r="R218" s="187">
        <f>ROUND(J218*H218,2)</f>
        <v>0</v>
      </c>
      <c r="S218" s="66"/>
      <c r="T218" s="188">
        <f>S218*H218</f>
        <v>0</v>
      </c>
      <c r="U218" s="188">
        <v>0</v>
      </c>
      <c r="V218" s="188">
        <f>U218*H218</f>
        <v>0</v>
      </c>
      <c r="W218" s="188">
        <v>0</v>
      </c>
      <c r="X218" s="189">
        <f>W218*H218</f>
        <v>0</v>
      </c>
      <c r="Y218" s="36"/>
      <c r="Z218" s="36"/>
      <c r="AA218" s="36"/>
      <c r="AB218" s="36"/>
      <c r="AC218" s="36"/>
      <c r="AD218" s="36"/>
      <c r="AE218" s="36"/>
      <c r="AR218" s="190" t="s">
        <v>404</v>
      </c>
      <c r="AT218" s="190" t="s">
        <v>201</v>
      </c>
      <c r="AU218" s="190" t="s">
        <v>207</v>
      </c>
      <c r="AY218" s="19" t="s">
        <v>198</v>
      </c>
      <c r="BE218" s="191">
        <f>IF(O218="základní",K218,0)</f>
        <v>0</v>
      </c>
      <c r="BF218" s="191">
        <f>IF(O218="snížená",K218,0)</f>
        <v>0</v>
      </c>
      <c r="BG218" s="191">
        <f>IF(O218="zákl. přenesená",K218,0)</f>
        <v>0</v>
      </c>
      <c r="BH218" s="191">
        <f>IF(O218="sníž. přenesená",K218,0)</f>
        <v>0</v>
      </c>
      <c r="BI218" s="191">
        <f>IF(O218="nulová",K218,0)</f>
        <v>0</v>
      </c>
      <c r="BJ218" s="19" t="s">
        <v>207</v>
      </c>
      <c r="BK218" s="191">
        <f>ROUND(P218*H218,2)</f>
        <v>0</v>
      </c>
      <c r="BL218" s="19" t="s">
        <v>404</v>
      </c>
      <c r="BM218" s="190" t="s">
        <v>3680</v>
      </c>
    </row>
    <row r="219" spans="1:65" s="2" customFormat="1" ht="19.5">
      <c r="A219" s="36"/>
      <c r="B219" s="37"/>
      <c r="C219" s="38"/>
      <c r="D219" s="192" t="s">
        <v>209</v>
      </c>
      <c r="E219" s="38"/>
      <c r="F219" s="193" t="s">
        <v>1717</v>
      </c>
      <c r="G219" s="38"/>
      <c r="H219" s="38"/>
      <c r="I219" s="194"/>
      <c r="J219" s="194"/>
      <c r="K219" s="38"/>
      <c r="L219" s="38"/>
      <c r="M219" s="41"/>
      <c r="N219" s="195"/>
      <c r="O219" s="196"/>
      <c r="P219" s="66"/>
      <c r="Q219" s="66"/>
      <c r="R219" s="66"/>
      <c r="S219" s="66"/>
      <c r="T219" s="66"/>
      <c r="U219" s="66"/>
      <c r="V219" s="66"/>
      <c r="W219" s="66"/>
      <c r="X219" s="67"/>
      <c r="Y219" s="36"/>
      <c r="Z219" s="36"/>
      <c r="AA219" s="36"/>
      <c r="AB219" s="36"/>
      <c r="AC219" s="36"/>
      <c r="AD219" s="36"/>
      <c r="AE219" s="36"/>
      <c r="AT219" s="19" t="s">
        <v>209</v>
      </c>
      <c r="AU219" s="19" t="s">
        <v>207</v>
      </c>
    </row>
    <row r="220" spans="1:65" s="2" customFormat="1" ht="24.2" customHeight="1">
      <c r="A220" s="36"/>
      <c r="B220" s="37"/>
      <c r="C220" s="178" t="s">
        <v>477</v>
      </c>
      <c r="D220" s="178" t="s">
        <v>201</v>
      </c>
      <c r="E220" s="179" t="s">
        <v>1718</v>
      </c>
      <c r="F220" s="180" t="s">
        <v>1719</v>
      </c>
      <c r="G220" s="181" t="s">
        <v>342</v>
      </c>
      <c r="H220" s="182">
        <v>1.6E-2</v>
      </c>
      <c r="I220" s="183"/>
      <c r="J220" s="183"/>
      <c r="K220" s="184">
        <f>ROUND(P220*H220,2)</f>
        <v>0</v>
      </c>
      <c r="L220" s="180" t="s">
        <v>205</v>
      </c>
      <c r="M220" s="41"/>
      <c r="N220" s="185" t="s">
        <v>20</v>
      </c>
      <c r="O220" s="186" t="s">
        <v>44</v>
      </c>
      <c r="P220" s="187">
        <f>I220+J220</f>
        <v>0</v>
      </c>
      <c r="Q220" s="187">
        <f>ROUND(I220*H220,2)</f>
        <v>0</v>
      </c>
      <c r="R220" s="187">
        <f>ROUND(J220*H220,2)</f>
        <v>0</v>
      </c>
      <c r="S220" s="66"/>
      <c r="T220" s="188">
        <f>S220*H220</f>
        <v>0</v>
      </c>
      <c r="U220" s="188">
        <v>0</v>
      </c>
      <c r="V220" s="188">
        <f>U220*H220</f>
        <v>0</v>
      </c>
      <c r="W220" s="188">
        <v>0</v>
      </c>
      <c r="X220" s="189">
        <f>W220*H220</f>
        <v>0</v>
      </c>
      <c r="Y220" s="36"/>
      <c r="Z220" s="36"/>
      <c r="AA220" s="36"/>
      <c r="AB220" s="36"/>
      <c r="AC220" s="36"/>
      <c r="AD220" s="36"/>
      <c r="AE220" s="36"/>
      <c r="AR220" s="190" t="s">
        <v>404</v>
      </c>
      <c r="AT220" s="190" t="s">
        <v>201</v>
      </c>
      <c r="AU220" s="190" t="s">
        <v>207</v>
      </c>
      <c r="AY220" s="19" t="s">
        <v>198</v>
      </c>
      <c r="BE220" s="191">
        <f>IF(O220="základní",K220,0)</f>
        <v>0</v>
      </c>
      <c r="BF220" s="191">
        <f>IF(O220="snížená",K220,0)</f>
        <v>0</v>
      </c>
      <c r="BG220" s="191">
        <f>IF(O220="zákl. přenesená",K220,0)</f>
        <v>0</v>
      </c>
      <c r="BH220" s="191">
        <f>IF(O220="sníž. přenesená",K220,0)</f>
        <v>0</v>
      </c>
      <c r="BI220" s="191">
        <f>IF(O220="nulová",K220,0)</f>
        <v>0</v>
      </c>
      <c r="BJ220" s="19" t="s">
        <v>207</v>
      </c>
      <c r="BK220" s="191">
        <f>ROUND(P220*H220,2)</f>
        <v>0</v>
      </c>
      <c r="BL220" s="19" t="s">
        <v>404</v>
      </c>
      <c r="BM220" s="190" t="s">
        <v>3681</v>
      </c>
    </row>
    <row r="221" spans="1:65" s="2" customFormat="1" ht="19.5">
      <c r="A221" s="36"/>
      <c r="B221" s="37"/>
      <c r="C221" s="38"/>
      <c r="D221" s="192" t="s">
        <v>209</v>
      </c>
      <c r="E221" s="38"/>
      <c r="F221" s="193" t="s">
        <v>1721</v>
      </c>
      <c r="G221" s="38"/>
      <c r="H221" s="38"/>
      <c r="I221" s="194"/>
      <c r="J221" s="194"/>
      <c r="K221" s="38"/>
      <c r="L221" s="38"/>
      <c r="M221" s="41"/>
      <c r="N221" s="195"/>
      <c r="O221" s="196"/>
      <c r="P221" s="66"/>
      <c r="Q221" s="66"/>
      <c r="R221" s="66"/>
      <c r="S221" s="66"/>
      <c r="T221" s="66"/>
      <c r="U221" s="66"/>
      <c r="V221" s="66"/>
      <c r="W221" s="66"/>
      <c r="X221" s="67"/>
      <c r="Y221" s="36"/>
      <c r="Z221" s="36"/>
      <c r="AA221" s="36"/>
      <c r="AB221" s="36"/>
      <c r="AC221" s="36"/>
      <c r="AD221" s="36"/>
      <c r="AE221" s="36"/>
      <c r="AT221" s="19" t="s">
        <v>209</v>
      </c>
      <c r="AU221" s="19" t="s">
        <v>207</v>
      </c>
    </row>
    <row r="222" spans="1:65" s="12" customFormat="1" ht="22.9" customHeight="1">
      <c r="B222" s="161"/>
      <c r="C222" s="162"/>
      <c r="D222" s="163" t="s">
        <v>73</v>
      </c>
      <c r="E222" s="176" t="s">
        <v>398</v>
      </c>
      <c r="F222" s="176" t="s">
        <v>399</v>
      </c>
      <c r="G222" s="162"/>
      <c r="H222" s="162"/>
      <c r="I222" s="165"/>
      <c r="J222" s="165"/>
      <c r="K222" s="177">
        <f>BK222</f>
        <v>0</v>
      </c>
      <c r="L222" s="162"/>
      <c r="M222" s="167"/>
      <c r="N222" s="168"/>
      <c r="O222" s="169"/>
      <c r="P222" s="169"/>
      <c r="Q222" s="170">
        <f>SUM(Q223:Q235)</f>
        <v>0</v>
      </c>
      <c r="R222" s="170">
        <f>SUM(R223:R235)</f>
        <v>0</v>
      </c>
      <c r="S222" s="169"/>
      <c r="T222" s="171">
        <f>SUM(T223:T235)</f>
        <v>0</v>
      </c>
      <c r="U222" s="169"/>
      <c r="V222" s="171">
        <f>SUM(V223:V235)</f>
        <v>2.0699999999999998E-3</v>
      </c>
      <c r="W222" s="169"/>
      <c r="X222" s="172">
        <f>SUM(X223:X235)</f>
        <v>2.9610000000000001E-2</v>
      </c>
      <c r="AR222" s="173" t="s">
        <v>207</v>
      </c>
      <c r="AT222" s="174" t="s">
        <v>73</v>
      </c>
      <c r="AU222" s="174" t="s">
        <v>82</v>
      </c>
      <c r="AY222" s="173" t="s">
        <v>198</v>
      </c>
      <c r="BK222" s="175">
        <f>SUM(BK223:BK235)</f>
        <v>0</v>
      </c>
    </row>
    <row r="223" spans="1:65" s="2" customFormat="1" ht="24.2" customHeight="1">
      <c r="A223" s="36"/>
      <c r="B223" s="37"/>
      <c r="C223" s="178" t="s">
        <v>483</v>
      </c>
      <c r="D223" s="178" t="s">
        <v>201</v>
      </c>
      <c r="E223" s="179" t="s">
        <v>401</v>
      </c>
      <c r="F223" s="180" t="s">
        <v>402</v>
      </c>
      <c r="G223" s="181" t="s">
        <v>403</v>
      </c>
      <c r="H223" s="182">
        <v>1</v>
      </c>
      <c r="I223" s="183"/>
      <c r="J223" s="183"/>
      <c r="K223" s="184">
        <f>ROUND(P223*H223,2)</f>
        <v>0</v>
      </c>
      <c r="L223" s="180" t="s">
        <v>205</v>
      </c>
      <c r="M223" s="41"/>
      <c r="N223" s="185" t="s">
        <v>20</v>
      </c>
      <c r="O223" s="186" t="s">
        <v>44</v>
      </c>
      <c r="P223" s="187">
        <f>I223+J223</f>
        <v>0</v>
      </c>
      <c r="Q223" s="187">
        <f>ROUND(I223*H223,2)</f>
        <v>0</v>
      </c>
      <c r="R223" s="187">
        <f>ROUND(J223*H223,2)</f>
        <v>0</v>
      </c>
      <c r="S223" s="66"/>
      <c r="T223" s="188">
        <f>S223*H223</f>
        <v>0</v>
      </c>
      <c r="U223" s="188">
        <v>0</v>
      </c>
      <c r="V223" s="188">
        <f>U223*H223</f>
        <v>0</v>
      </c>
      <c r="W223" s="188">
        <v>2.9610000000000001E-2</v>
      </c>
      <c r="X223" s="189">
        <f>W223*H223</f>
        <v>2.9610000000000001E-2</v>
      </c>
      <c r="Y223" s="36"/>
      <c r="Z223" s="36"/>
      <c r="AA223" s="36"/>
      <c r="AB223" s="36"/>
      <c r="AC223" s="36"/>
      <c r="AD223" s="36"/>
      <c r="AE223" s="36"/>
      <c r="AR223" s="190" t="s">
        <v>404</v>
      </c>
      <c r="AT223" s="190" t="s">
        <v>201</v>
      </c>
      <c r="AU223" s="190" t="s">
        <v>207</v>
      </c>
      <c r="AY223" s="19" t="s">
        <v>198</v>
      </c>
      <c r="BE223" s="191">
        <f>IF(O223="základní",K223,0)</f>
        <v>0</v>
      </c>
      <c r="BF223" s="191">
        <f>IF(O223="snížená",K223,0)</f>
        <v>0</v>
      </c>
      <c r="BG223" s="191">
        <f>IF(O223="zákl. přenesená",K223,0)</f>
        <v>0</v>
      </c>
      <c r="BH223" s="191">
        <f>IF(O223="sníž. přenesená",K223,0)</f>
        <v>0</v>
      </c>
      <c r="BI223" s="191">
        <f>IF(O223="nulová",K223,0)</f>
        <v>0</v>
      </c>
      <c r="BJ223" s="19" t="s">
        <v>207</v>
      </c>
      <c r="BK223" s="191">
        <f>ROUND(P223*H223,2)</f>
        <v>0</v>
      </c>
      <c r="BL223" s="19" t="s">
        <v>404</v>
      </c>
      <c r="BM223" s="190" t="s">
        <v>3682</v>
      </c>
    </row>
    <row r="224" spans="1:65" s="2" customFormat="1" ht="11.25">
      <c r="A224" s="36"/>
      <c r="B224" s="37"/>
      <c r="C224" s="38"/>
      <c r="D224" s="192" t="s">
        <v>209</v>
      </c>
      <c r="E224" s="38"/>
      <c r="F224" s="193" t="s">
        <v>406</v>
      </c>
      <c r="G224" s="38"/>
      <c r="H224" s="38"/>
      <c r="I224" s="194"/>
      <c r="J224" s="194"/>
      <c r="K224" s="38"/>
      <c r="L224" s="38"/>
      <c r="M224" s="41"/>
      <c r="N224" s="195"/>
      <c r="O224" s="196"/>
      <c r="P224" s="66"/>
      <c r="Q224" s="66"/>
      <c r="R224" s="66"/>
      <c r="S224" s="66"/>
      <c r="T224" s="66"/>
      <c r="U224" s="66"/>
      <c r="V224" s="66"/>
      <c r="W224" s="66"/>
      <c r="X224" s="67"/>
      <c r="Y224" s="36"/>
      <c r="Z224" s="36"/>
      <c r="AA224" s="36"/>
      <c r="AB224" s="36"/>
      <c r="AC224" s="36"/>
      <c r="AD224" s="36"/>
      <c r="AE224" s="36"/>
      <c r="AT224" s="19" t="s">
        <v>209</v>
      </c>
      <c r="AU224" s="19" t="s">
        <v>207</v>
      </c>
    </row>
    <row r="225" spans="1:65" s="2" customFormat="1" ht="16.5" customHeight="1">
      <c r="A225" s="36"/>
      <c r="B225" s="37"/>
      <c r="C225" s="178" t="s">
        <v>492</v>
      </c>
      <c r="D225" s="178" t="s">
        <v>201</v>
      </c>
      <c r="E225" s="179" t="s">
        <v>3683</v>
      </c>
      <c r="F225" s="180" t="s">
        <v>3684</v>
      </c>
      <c r="G225" s="181" t="s">
        <v>403</v>
      </c>
      <c r="H225" s="182">
        <v>1</v>
      </c>
      <c r="I225" s="183"/>
      <c r="J225" s="183"/>
      <c r="K225" s="184">
        <f>ROUND(P225*H225,2)</f>
        <v>0</v>
      </c>
      <c r="L225" s="180" t="s">
        <v>20</v>
      </c>
      <c r="M225" s="41"/>
      <c r="N225" s="185" t="s">
        <v>20</v>
      </c>
      <c r="O225" s="186" t="s">
        <v>44</v>
      </c>
      <c r="P225" s="187">
        <f>I225+J225</f>
        <v>0</v>
      </c>
      <c r="Q225" s="187">
        <f>ROUND(I225*H225,2)</f>
        <v>0</v>
      </c>
      <c r="R225" s="187">
        <f>ROUND(J225*H225,2)</f>
        <v>0</v>
      </c>
      <c r="S225" s="66"/>
      <c r="T225" s="188">
        <f>S225*H225</f>
        <v>0</v>
      </c>
      <c r="U225" s="188">
        <v>2.0699999999999998E-3</v>
      </c>
      <c r="V225" s="188">
        <f>U225*H225</f>
        <v>2.0699999999999998E-3</v>
      </c>
      <c r="W225" s="188">
        <v>0</v>
      </c>
      <c r="X225" s="189">
        <f>W225*H225</f>
        <v>0</v>
      </c>
      <c r="Y225" s="36"/>
      <c r="Z225" s="36"/>
      <c r="AA225" s="36"/>
      <c r="AB225" s="36"/>
      <c r="AC225" s="36"/>
      <c r="AD225" s="36"/>
      <c r="AE225" s="36"/>
      <c r="AR225" s="190" t="s">
        <v>404</v>
      </c>
      <c r="AT225" s="190" t="s">
        <v>201</v>
      </c>
      <c r="AU225" s="190" t="s">
        <v>207</v>
      </c>
      <c r="AY225" s="19" t="s">
        <v>198</v>
      </c>
      <c r="BE225" s="191">
        <f>IF(O225="základní",K225,0)</f>
        <v>0</v>
      </c>
      <c r="BF225" s="191">
        <f>IF(O225="snížená",K225,0)</f>
        <v>0</v>
      </c>
      <c r="BG225" s="191">
        <f>IF(O225="zákl. přenesená",K225,0)</f>
        <v>0</v>
      </c>
      <c r="BH225" s="191">
        <f>IF(O225="sníž. přenesená",K225,0)</f>
        <v>0</v>
      </c>
      <c r="BI225" s="191">
        <f>IF(O225="nulová",K225,0)</f>
        <v>0</v>
      </c>
      <c r="BJ225" s="19" t="s">
        <v>207</v>
      </c>
      <c r="BK225" s="191">
        <f>ROUND(P225*H225,2)</f>
        <v>0</v>
      </c>
      <c r="BL225" s="19" t="s">
        <v>404</v>
      </c>
      <c r="BM225" s="190" t="s">
        <v>3685</v>
      </c>
    </row>
    <row r="226" spans="1:65" s="2" customFormat="1" ht="11.25">
      <c r="A226" s="36"/>
      <c r="B226" s="37"/>
      <c r="C226" s="38"/>
      <c r="D226" s="192" t="s">
        <v>209</v>
      </c>
      <c r="E226" s="38"/>
      <c r="F226" s="193" t="s">
        <v>3684</v>
      </c>
      <c r="G226" s="38"/>
      <c r="H226" s="38"/>
      <c r="I226" s="194"/>
      <c r="J226" s="194"/>
      <c r="K226" s="38"/>
      <c r="L226" s="38"/>
      <c r="M226" s="41"/>
      <c r="N226" s="195"/>
      <c r="O226" s="196"/>
      <c r="P226" s="66"/>
      <c r="Q226" s="66"/>
      <c r="R226" s="66"/>
      <c r="S226" s="66"/>
      <c r="T226" s="66"/>
      <c r="U226" s="66"/>
      <c r="V226" s="66"/>
      <c r="W226" s="66"/>
      <c r="X226" s="67"/>
      <c r="Y226" s="36"/>
      <c r="Z226" s="36"/>
      <c r="AA226" s="36"/>
      <c r="AB226" s="36"/>
      <c r="AC226" s="36"/>
      <c r="AD226" s="36"/>
      <c r="AE226" s="36"/>
      <c r="AT226" s="19" t="s">
        <v>209</v>
      </c>
      <c r="AU226" s="19" t="s">
        <v>207</v>
      </c>
    </row>
    <row r="227" spans="1:65" s="13" customFormat="1" ht="11.25">
      <c r="B227" s="197"/>
      <c r="C227" s="198"/>
      <c r="D227" s="192" t="s">
        <v>211</v>
      </c>
      <c r="E227" s="199" t="s">
        <v>20</v>
      </c>
      <c r="F227" s="200" t="s">
        <v>1726</v>
      </c>
      <c r="G227" s="198"/>
      <c r="H227" s="199" t="s">
        <v>20</v>
      </c>
      <c r="I227" s="201"/>
      <c r="J227" s="201"/>
      <c r="K227" s="198"/>
      <c r="L227" s="198"/>
      <c r="M227" s="202"/>
      <c r="N227" s="203"/>
      <c r="O227" s="204"/>
      <c r="P227" s="204"/>
      <c r="Q227" s="204"/>
      <c r="R227" s="204"/>
      <c r="S227" s="204"/>
      <c r="T227" s="204"/>
      <c r="U227" s="204"/>
      <c r="V227" s="204"/>
      <c r="W227" s="204"/>
      <c r="X227" s="205"/>
      <c r="AT227" s="206" t="s">
        <v>211</v>
      </c>
      <c r="AU227" s="206" t="s">
        <v>207</v>
      </c>
      <c r="AV227" s="13" t="s">
        <v>82</v>
      </c>
      <c r="AW227" s="13" t="s">
        <v>5</v>
      </c>
      <c r="AX227" s="13" t="s">
        <v>74</v>
      </c>
      <c r="AY227" s="206" t="s">
        <v>198</v>
      </c>
    </row>
    <row r="228" spans="1:65" s="13" customFormat="1" ht="11.25">
      <c r="B228" s="197"/>
      <c r="C228" s="198"/>
      <c r="D228" s="192" t="s">
        <v>211</v>
      </c>
      <c r="E228" s="199" t="s">
        <v>20</v>
      </c>
      <c r="F228" s="200" t="s">
        <v>3645</v>
      </c>
      <c r="G228" s="198"/>
      <c r="H228" s="199" t="s">
        <v>20</v>
      </c>
      <c r="I228" s="201"/>
      <c r="J228" s="201"/>
      <c r="K228" s="198"/>
      <c r="L228" s="198"/>
      <c r="M228" s="202"/>
      <c r="N228" s="203"/>
      <c r="O228" s="204"/>
      <c r="P228" s="204"/>
      <c r="Q228" s="204"/>
      <c r="R228" s="204"/>
      <c r="S228" s="204"/>
      <c r="T228" s="204"/>
      <c r="U228" s="204"/>
      <c r="V228" s="204"/>
      <c r="W228" s="204"/>
      <c r="X228" s="205"/>
      <c r="AT228" s="206" t="s">
        <v>211</v>
      </c>
      <c r="AU228" s="206" t="s">
        <v>207</v>
      </c>
      <c r="AV228" s="13" t="s">
        <v>82</v>
      </c>
      <c r="AW228" s="13" t="s">
        <v>5</v>
      </c>
      <c r="AX228" s="13" t="s">
        <v>74</v>
      </c>
      <c r="AY228" s="206" t="s">
        <v>198</v>
      </c>
    </row>
    <row r="229" spans="1:65" s="13" customFormat="1" ht="11.25">
      <c r="B229" s="197"/>
      <c r="C229" s="198"/>
      <c r="D229" s="192" t="s">
        <v>211</v>
      </c>
      <c r="E229" s="199" t="s">
        <v>20</v>
      </c>
      <c r="F229" s="200" t="s">
        <v>3686</v>
      </c>
      <c r="G229" s="198"/>
      <c r="H229" s="199" t="s">
        <v>20</v>
      </c>
      <c r="I229" s="201"/>
      <c r="J229" s="201"/>
      <c r="K229" s="198"/>
      <c r="L229" s="198"/>
      <c r="M229" s="202"/>
      <c r="N229" s="203"/>
      <c r="O229" s="204"/>
      <c r="P229" s="204"/>
      <c r="Q229" s="204"/>
      <c r="R229" s="204"/>
      <c r="S229" s="204"/>
      <c r="T229" s="204"/>
      <c r="U229" s="204"/>
      <c r="V229" s="204"/>
      <c r="W229" s="204"/>
      <c r="X229" s="205"/>
      <c r="AT229" s="206" t="s">
        <v>211</v>
      </c>
      <c r="AU229" s="206" t="s">
        <v>207</v>
      </c>
      <c r="AV229" s="13" t="s">
        <v>82</v>
      </c>
      <c r="AW229" s="13" t="s">
        <v>5</v>
      </c>
      <c r="AX229" s="13" t="s">
        <v>74</v>
      </c>
      <c r="AY229" s="206" t="s">
        <v>198</v>
      </c>
    </row>
    <row r="230" spans="1:65" s="14" customFormat="1" ht="11.25">
      <c r="B230" s="207"/>
      <c r="C230" s="208"/>
      <c r="D230" s="192" t="s">
        <v>211</v>
      </c>
      <c r="E230" s="209" t="s">
        <v>20</v>
      </c>
      <c r="F230" s="210" t="s">
        <v>82</v>
      </c>
      <c r="G230" s="208"/>
      <c r="H230" s="211">
        <v>1</v>
      </c>
      <c r="I230" s="212"/>
      <c r="J230" s="212"/>
      <c r="K230" s="208"/>
      <c r="L230" s="208"/>
      <c r="M230" s="213"/>
      <c r="N230" s="214"/>
      <c r="O230" s="215"/>
      <c r="P230" s="215"/>
      <c r="Q230" s="215"/>
      <c r="R230" s="215"/>
      <c r="S230" s="215"/>
      <c r="T230" s="215"/>
      <c r="U230" s="215"/>
      <c r="V230" s="215"/>
      <c r="W230" s="215"/>
      <c r="X230" s="216"/>
      <c r="AT230" s="217" t="s">
        <v>211</v>
      </c>
      <c r="AU230" s="217" t="s">
        <v>207</v>
      </c>
      <c r="AV230" s="14" t="s">
        <v>207</v>
      </c>
      <c r="AW230" s="14" t="s">
        <v>5</v>
      </c>
      <c r="AX230" s="14" t="s">
        <v>74</v>
      </c>
      <c r="AY230" s="217" t="s">
        <v>198</v>
      </c>
    </row>
    <row r="231" spans="1:65" s="16" customFormat="1" ht="11.25">
      <c r="B231" s="229"/>
      <c r="C231" s="230"/>
      <c r="D231" s="192" t="s">
        <v>211</v>
      </c>
      <c r="E231" s="231" t="s">
        <v>20</v>
      </c>
      <c r="F231" s="232" t="s">
        <v>282</v>
      </c>
      <c r="G231" s="230"/>
      <c r="H231" s="233">
        <v>1</v>
      </c>
      <c r="I231" s="234"/>
      <c r="J231" s="234"/>
      <c r="K231" s="230"/>
      <c r="L231" s="230"/>
      <c r="M231" s="235"/>
      <c r="N231" s="236"/>
      <c r="O231" s="237"/>
      <c r="P231" s="237"/>
      <c r="Q231" s="237"/>
      <c r="R231" s="237"/>
      <c r="S231" s="237"/>
      <c r="T231" s="237"/>
      <c r="U231" s="237"/>
      <c r="V231" s="237"/>
      <c r="W231" s="237"/>
      <c r="X231" s="238"/>
      <c r="AT231" s="239" t="s">
        <v>211</v>
      </c>
      <c r="AU231" s="239" t="s">
        <v>207</v>
      </c>
      <c r="AV231" s="16" t="s">
        <v>206</v>
      </c>
      <c r="AW231" s="16" t="s">
        <v>5</v>
      </c>
      <c r="AX231" s="16" t="s">
        <v>82</v>
      </c>
      <c r="AY231" s="239" t="s">
        <v>198</v>
      </c>
    </row>
    <row r="232" spans="1:65" s="2" customFormat="1" ht="24.2" customHeight="1">
      <c r="A232" s="36"/>
      <c r="B232" s="37"/>
      <c r="C232" s="178" t="s">
        <v>8</v>
      </c>
      <c r="D232" s="178" t="s">
        <v>201</v>
      </c>
      <c r="E232" s="179" t="s">
        <v>1728</v>
      </c>
      <c r="F232" s="180" t="s">
        <v>1729</v>
      </c>
      <c r="G232" s="181" t="s">
        <v>342</v>
      </c>
      <c r="H232" s="182">
        <v>2E-3</v>
      </c>
      <c r="I232" s="183"/>
      <c r="J232" s="183"/>
      <c r="K232" s="184">
        <f>ROUND(P232*H232,2)</f>
        <v>0</v>
      </c>
      <c r="L232" s="180" t="s">
        <v>205</v>
      </c>
      <c r="M232" s="41"/>
      <c r="N232" s="185" t="s">
        <v>20</v>
      </c>
      <c r="O232" s="186" t="s">
        <v>44</v>
      </c>
      <c r="P232" s="187">
        <f>I232+J232</f>
        <v>0</v>
      </c>
      <c r="Q232" s="187">
        <f>ROUND(I232*H232,2)</f>
        <v>0</v>
      </c>
      <c r="R232" s="187">
        <f>ROUND(J232*H232,2)</f>
        <v>0</v>
      </c>
      <c r="S232" s="66"/>
      <c r="T232" s="188">
        <f>S232*H232</f>
        <v>0</v>
      </c>
      <c r="U232" s="188">
        <v>0</v>
      </c>
      <c r="V232" s="188">
        <f>U232*H232</f>
        <v>0</v>
      </c>
      <c r="W232" s="188">
        <v>0</v>
      </c>
      <c r="X232" s="189">
        <f>W232*H232</f>
        <v>0</v>
      </c>
      <c r="Y232" s="36"/>
      <c r="Z232" s="36"/>
      <c r="AA232" s="36"/>
      <c r="AB232" s="36"/>
      <c r="AC232" s="36"/>
      <c r="AD232" s="36"/>
      <c r="AE232" s="36"/>
      <c r="AR232" s="190" t="s">
        <v>404</v>
      </c>
      <c r="AT232" s="190" t="s">
        <v>201</v>
      </c>
      <c r="AU232" s="190" t="s">
        <v>207</v>
      </c>
      <c r="AY232" s="19" t="s">
        <v>198</v>
      </c>
      <c r="BE232" s="191">
        <f>IF(O232="základní",K232,0)</f>
        <v>0</v>
      </c>
      <c r="BF232" s="191">
        <f>IF(O232="snížená",K232,0)</f>
        <v>0</v>
      </c>
      <c r="BG232" s="191">
        <f>IF(O232="zákl. přenesená",K232,0)</f>
        <v>0</v>
      </c>
      <c r="BH232" s="191">
        <f>IF(O232="sníž. přenesená",K232,0)</f>
        <v>0</v>
      </c>
      <c r="BI232" s="191">
        <f>IF(O232="nulová",K232,0)</f>
        <v>0</v>
      </c>
      <c r="BJ232" s="19" t="s">
        <v>207</v>
      </c>
      <c r="BK232" s="191">
        <f>ROUND(P232*H232,2)</f>
        <v>0</v>
      </c>
      <c r="BL232" s="19" t="s">
        <v>404</v>
      </c>
      <c r="BM232" s="190" t="s">
        <v>3687</v>
      </c>
    </row>
    <row r="233" spans="1:65" s="2" customFormat="1" ht="19.5">
      <c r="A233" s="36"/>
      <c r="B233" s="37"/>
      <c r="C233" s="38"/>
      <c r="D233" s="192" t="s">
        <v>209</v>
      </c>
      <c r="E233" s="38"/>
      <c r="F233" s="193" t="s">
        <v>1731</v>
      </c>
      <c r="G233" s="38"/>
      <c r="H233" s="38"/>
      <c r="I233" s="194"/>
      <c r="J233" s="194"/>
      <c r="K233" s="38"/>
      <c r="L233" s="38"/>
      <c r="M233" s="41"/>
      <c r="N233" s="195"/>
      <c r="O233" s="196"/>
      <c r="P233" s="66"/>
      <c r="Q233" s="66"/>
      <c r="R233" s="66"/>
      <c r="S233" s="66"/>
      <c r="T233" s="66"/>
      <c r="U233" s="66"/>
      <c r="V233" s="66"/>
      <c r="W233" s="66"/>
      <c r="X233" s="67"/>
      <c r="Y233" s="36"/>
      <c r="Z233" s="36"/>
      <c r="AA233" s="36"/>
      <c r="AB233" s="36"/>
      <c r="AC233" s="36"/>
      <c r="AD233" s="36"/>
      <c r="AE233" s="36"/>
      <c r="AT233" s="19" t="s">
        <v>209</v>
      </c>
      <c r="AU233" s="19" t="s">
        <v>207</v>
      </c>
    </row>
    <row r="234" spans="1:65" s="2" customFormat="1" ht="24.2" customHeight="1">
      <c r="A234" s="36"/>
      <c r="B234" s="37"/>
      <c r="C234" s="178" t="s">
        <v>1137</v>
      </c>
      <c r="D234" s="178" t="s">
        <v>201</v>
      </c>
      <c r="E234" s="179" t="s">
        <v>1732</v>
      </c>
      <c r="F234" s="180" t="s">
        <v>1733</v>
      </c>
      <c r="G234" s="181" t="s">
        <v>342</v>
      </c>
      <c r="H234" s="182">
        <v>2E-3</v>
      </c>
      <c r="I234" s="183"/>
      <c r="J234" s="183"/>
      <c r="K234" s="184">
        <f>ROUND(P234*H234,2)</f>
        <v>0</v>
      </c>
      <c r="L234" s="180" t="s">
        <v>205</v>
      </c>
      <c r="M234" s="41"/>
      <c r="N234" s="185" t="s">
        <v>20</v>
      </c>
      <c r="O234" s="186" t="s">
        <v>44</v>
      </c>
      <c r="P234" s="187">
        <f>I234+J234</f>
        <v>0</v>
      </c>
      <c r="Q234" s="187">
        <f>ROUND(I234*H234,2)</f>
        <v>0</v>
      </c>
      <c r="R234" s="187">
        <f>ROUND(J234*H234,2)</f>
        <v>0</v>
      </c>
      <c r="S234" s="66"/>
      <c r="T234" s="188">
        <f>S234*H234</f>
        <v>0</v>
      </c>
      <c r="U234" s="188">
        <v>0</v>
      </c>
      <c r="V234" s="188">
        <f>U234*H234</f>
        <v>0</v>
      </c>
      <c r="W234" s="188">
        <v>0</v>
      </c>
      <c r="X234" s="189">
        <f>W234*H234</f>
        <v>0</v>
      </c>
      <c r="Y234" s="36"/>
      <c r="Z234" s="36"/>
      <c r="AA234" s="36"/>
      <c r="AB234" s="36"/>
      <c r="AC234" s="36"/>
      <c r="AD234" s="36"/>
      <c r="AE234" s="36"/>
      <c r="AR234" s="190" t="s">
        <v>404</v>
      </c>
      <c r="AT234" s="190" t="s">
        <v>201</v>
      </c>
      <c r="AU234" s="190" t="s">
        <v>207</v>
      </c>
      <c r="AY234" s="19" t="s">
        <v>198</v>
      </c>
      <c r="BE234" s="191">
        <f>IF(O234="základní",K234,0)</f>
        <v>0</v>
      </c>
      <c r="BF234" s="191">
        <f>IF(O234="snížená",K234,0)</f>
        <v>0</v>
      </c>
      <c r="BG234" s="191">
        <f>IF(O234="zákl. přenesená",K234,0)</f>
        <v>0</v>
      </c>
      <c r="BH234" s="191">
        <f>IF(O234="sníž. přenesená",K234,0)</f>
        <v>0</v>
      </c>
      <c r="BI234" s="191">
        <f>IF(O234="nulová",K234,0)</f>
        <v>0</v>
      </c>
      <c r="BJ234" s="19" t="s">
        <v>207</v>
      </c>
      <c r="BK234" s="191">
        <f>ROUND(P234*H234,2)</f>
        <v>0</v>
      </c>
      <c r="BL234" s="19" t="s">
        <v>404</v>
      </c>
      <c r="BM234" s="190" t="s">
        <v>3688</v>
      </c>
    </row>
    <row r="235" spans="1:65" s="2" customFormat="1" ht="19.5">
      <c r="A235" s="36"/>
      <c r="B235" s="37"/>
      <c r="C235" s="38"/>
      <c r="D235" s="192" t="s">
        <v>209</v>
      </c>
      <c r="E235" s="38"/>
      <c r="F235" s="193" t="s">
        <v>1735</v>
      </c>
      <c r="G235" s="38"/>
      <c r="H235" s="38"/>
      <c r="I235" s="194"/>
      <c r="J235" s="194"/>
      <c r="K235" s="38"/>
      <c r="L235" s="38"/>
      <c r="M235" s="41"/>
      <c r="N235" s="257"/>
      <c r="O235" s="258"/>
      <c r="P235" s="259"/>
      <c r="Q235" s="259"/>
      <c r="R235" s="259"/>
      <c r="S235" s="259"/>
      <c r="T235" s="259"/>
      <c r="U235" s="259"/>
      <c r="V235" s="259"/>
      <c r="W235" s="259"/>
      <c r="X235" s="260"/>
      <c r="Y235" s="36"/>
      <c r="Z235" s="36"/>
      <c r="AA235" s="36"/>
      <c r="AB235" s="36"/>
      <c r="AC235" s="36"/>
      <c r="AD235" s="36"/>
      <c r="AE235" s="36"/>
      <c r="AT235" s="19" t="s">
        <v>209</v>
      </c>
      <c r="AU235" s="19" t="s">
        <v>207</v>
      </c>
    </row>
    <row r="236" spans="1:65" s="2" customFormat="1" ht="6.95" customHeight="1">
      <c r="A236" s="36"/>
      <c r="B236" s="49"/>
      <c r="C236" s="50"/>
      <c r="D236" s="50"/>
      <c r="E236" s="50"/>
      <c r="F236" s="50"/>
      <c r="G236" s="50"/>
      <c r="H236" s="50"/>
      <c r="I236" s="50"/>
      <c r="J236" s="50"/>
      <c r="K236" s="50"/>
      <c r="L236" s="50"/>
      <c r="M236" s="41"/>
      <c r="N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</row>
  </sheetData>
  <sheetProtection algorithmName="SHA-512" hashValue="h3Sibh7nXdU9LPPv9Lgy1iMy3EhpRX31wMbYG1F0zr+WkcTnkzbc4zMM9xt0mI3JVXyqsXINBCCUbxYau5SV7g==" saltValue="CJHow+VnHdhi7ByePnBKXv4TRjOHcezU0XSFcAUy3BdCabjmYmZf5JxkIX3T2yjnbdtFLmWzHmvl7gvq0AOGkw==" spinCount="100000" sheet="1" objects="1" scenarios="1" formatColumns="0" formatRows="0" autoFilter="0"/>
  <autoFilter ref="C90:L235"/>
  <mergeCells count="9">
    <mergeCell ref="E52:H52"/>
    <mergeCell ref="E81:H81"/>
    <mergeCell ref="E83:H83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143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3689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ROUND(K83,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ROUND((SUM(BE83:BE134)),  2)</f>
        <v>0</v>
      </c>
      <c r="G35" s="36"/>
      <c r="H35" s="36"/>
      <c r="I35" s="121">
        <v>0.21</v>
      </c>
      <c r="J35" s="36"/>
      <c r="K35" s="116">
        <f>ROUND(((SUM(BE83:BE134))*I35),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ROUND((SUM(BF83:BF134)),  2)</f>
        <v>0</v>
      </c>
      <c r="G36" s="36"/>
      <c r="H36" s="36"/>
      <c r="I36" s="121">
        <v>0.15</v>
      </c>
      <c r="J36" s="36"/>
      <c r="K36" s="116">
        <f>ROUND(((SUM(BF83:BF134))*I36),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ROUND((SUM(BG83:BG134)),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ROUND((SUM(BH83:BH134)),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ROUND((SUM(BI83:BI134)),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2019-118-21 - Nové kce - zábradlí vnější - nátěry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Q83</f>
        <v>0</v>
      </c>
      <c r="J61" s="79">
        <f t="shared" si="0"/>
        <v>0</v>
      </c>
      <c r="K61" s="79">
        <f>K83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172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K84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2161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K85</f>
        <v>0</v>
      </c>
      <c r="L63" s="144"/>
      <c r="M63" s="148"/>
    </row>
    <row r="64" spans="1:47" s="2" customFormat="1" ht="21.7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38"/>
      <c r="M64" s="10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31" s="2" customFormat="1" ht="6.95" customHeight="1">
      <c r="A65" s="36"/>
      <c r="B65" s="49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10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9" spans="1:31" s="2" customFormat="1" ht="6.95" customHeight="1">
      <c r="A69" s="36"/>
      <c r="B69" s="51"/>
      <c r="C69" s="52"/>
      <c r="D69" s="52"/>
      <c r="E69" s="52"/>
      <c r="F69" s="52"/>
      <c r="G69" s="52"/>
      <c r="H69" s="52"/>
      <c r="I69" s="52"/>
      <c r="J69" s="52"/>
      <c r="K69" s="52"/>
      <c r="L69" s="52"/>
      <c r="M69" s="109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24.95" customHeight="1">
      <c r="A70" s="36"/>
      <c r="B70" s="37"/>
      <c r="C70" s="25" t="s">
        <v>179</v>
      </c>
      <c r="D70" s="38"/>
      <c r="E70" s="38"/>
      <c r="F70" s="38"/>
      <c r="G70" s="38"/>
      <c r="H70" s="38"/>
      <c r="I70" s="38"/>
      <c r="J70" s="38"/>
      <c r="K70" s="38"/>
      <c r="L70" s="38"/>
      <c r="M70" s="109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10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12" customHeight="1">
      <c r="A72" s="36"/>
      <c r="B72" s="37"/>
      <c r="C72" s="31" t="s">
        <v>17</v>
      </c>
      <c r="D72" s="38"/>
      <c r="E72" s="38"/>
      <c r="F72" s="38"/>
      <c r="G72" s="38"/>
      <c r="H72" s="38"/>
      <c r="I72" s="38"/>
      <c r="J72" s="38"/>
      <c r="K72" s="38"/>
      <c r="L72" s="38"/>
      <c r="M72" s="10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6.5" customHeight="1">
      <c r="A73" s="36"/>
      <c r="B73" s="37"/>
      <c r="C73" s="38"/>
      <c r="D73" s="38"/>
      <c r="E73" s="389" t="str">
        <f>E7</f>
        <v>Rekonstrukce BD Mládeže 12</v>
      </c>
      <c r="F73" s="390"/>
      <c r="G73" s="390"/>
      <c r="H73" s="390"/>
      <c r="I73" s="38"/>
      <c r="J73" s="38"/>
      <c r="K73" s="38"/>
      <c r="L73" s="38"/>
      <c r="M73" s="10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>
      <c r="A74" s="36"/>
      <c r="B74" s="37"/>
      <c r="C74" s="31" t="s">
        <v>157</v>
      </c>
      <c r="D74" s="38"/>
      <c r="E74" s="38"/>
      <c r="F74" s="38"/>
      <c r="G74" s="38"/>
      <c r="H74" s="38"/>
      <c r="I74" s="38"/>
      <c r="J74" s="38"/>
      <c r="K74" s="38"/>
      <c r="L74" s="38"/>
      <c r="M74" s="10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>
      <c r="A75" s="36"/>
      <c r="B75" s="37"/>
      <c r="C75" s="38"/>
      <c r="D75" s="38"/>
      <c r="E75" s="345" t="str">
        <f>E9</f>
        <v>2019-118-21 - Nové kce - zábradlí vnější - nátěry</v>
      </c>
      <c r="F75" s="391"/>
      <c r="G75" s="391"/>
      <c r="H75" s="391"/>
      <c r="I75" s="38"/>
      <c r="J75" s="38"/>
      <c r="K75" s="38"/>
      <c r="L75" s="38"/>
      <c r="M75" s="10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10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>
      <c r="A77" s="36"/>
      <c r="B77" s="37"/>
      <c r="C77" s="31" t="s">
        <v>22</v>
      </c>
      <c r="D77" s="38"/>
      <c r="E77" s="38"/>
      <c r="F77" s="29" t="str">
        <f>F12</f>
        <v>Budova č.507/12 na st.465 k.ú. Hrabůvka</v>
      </c>
      <c r="G77" s="38"/>
      <c r="H77" s="38"/>
      <c r="I77" s="31" t="s">
        <v>24</v>
      </c>
      <c r="J77" s="61" t="str">
        <f>IF(J12="","",J12)</f>
        <v>2. 6. 2021</v>
      </c>
      <c r="K77" s="38"/>
      <c r="L77" s="38"/>
      <c r="M77" s="10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40.15" customHeight="1">
      <c r="A79" s="36"/>
      <c r="B79" s="37"/>
      <c r="C79" s="31" t="s">
        <v>26</v>
      </c>
      <c r="D79" s="38"/>
      <c r="E79" s="38"/>
      <c r="F79" s="29" t="str">
        <f>E15</f>
        <v>Statutární město Ostrava–Ostrava Jih, Horní 791/12</v>
      </c>
      <c r="G79" s="38"/>
      <c r="H79" s="38"/>
      <c r="I79" s="31" t="s">
        <v>32</v>
      </c>
      <c r="J79" s="34" t="str">
        <f>E21</f>
        <v>ČOS exim spol. s r.o.Alešova 26, Č.Budějovice</v>
      </c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5.2" customHeight="1">
      <c r="A80" s="36"/>
      <c r="B80" s="37"/>
      <c r="C80" s="31" t="s">
        <v>30</v>
      </c>
      <c r="D80" s="38"/>
      <c r="E80" s="38"/>
      <c r="F80" s="29" t="str">
        <f>IF(E18="","",E18)</f>
        <v>Vyplň údaj</v>
      </c>
      <c r="G80" s="38"/>
      <c r="H80" s="38"/>
      <c r="I80" s="31" t="s">
        <v>34</v>
      </c>
      <c r="J80" s="34" t="str">
        <f>E24</f>
        <v>Ing. Dana Mlejnková</v>
      </c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0.35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11" customFormat="1" ht="29.25" customHeight="1">
      <c r="A82" s="149"/>
      <c r="B82" s="150"/>
      <c r="C82" s="151" t="s">
        <v>180</v>
      </c>
      <c r="D82" s="152" t="s">
        <v>57</v>
      </c>
      <c r="E82" s="152" t="s">
        <v>53</v>
      </c>
      <c r="F82" s="152" t="s">
        <v>54</v>
      </c>
      <c r="G82" s="152" t="s">
        <v>181</v>
      </c>
      <c r="H82" s="152" t="s">
        <v>182</v>
      </c>
      <c r="I82" s="152" t="s">
        <v>183</v>
      </c>
      <c r="J82" s="152" t="s">
        <v>184</v>
      </c>
      <c r="K82" s="152" t="s">
        <v>166</v>
      </c>
      <c r="L82" s="153" t="s">
        <v>185</v>
      </c>
      <c r="M82" s="154"/>
      <c r="N82" s="70" t="s">
        <v>20</v>
      </c>
      <c r="O82" s="71" t="s">
        <v>42</v>
      </c>
      <c r="P82" s="71" t="s">
        <v>186</v>
      </c>
      <c r="Q82" s="71" t="s">
        <v>187</v>
      </c>
      <c r="R82" s="71" t="s">
        <v>188</v>
      </c>
      <c r="S82" s="71" t="s">
        <v>189</v>
      </c>
      <c r="T82" s="71" t="s">
        <v>190</v>
      </c>
      <c r="U82" s="71" t="s">
        <v>191</v>
      </c>
      <c r="V82" s="71" t="s">
        <v>192</v>
      </c>
      <c r="W82" s="71" t="s">
        <v>193</v>
      </c>
      <c r="X82" s="72" t="s">
        <v>194</v>
      </c>
      <c r="Y82" s="149"/>
      <c r="Z82" s="149"/>
      <c r="AA82" s="149"/>
      <c r="AB82" s="149"/>
      <c r="AC82" s="149"/>
      <c r="AD82" s="149"/>
      <c r="AE82" s="149"/>
    </row>
    <row r="83" spans="1:65" s="2" customFormat="1" ht="22.9" customHeight="1">
      <c r="A83" s="36"/>
      <c r="B83" s="37"/>
      <c r="C83" s="77" t="s">
        <v>195</v>
      </c>
      <c r="D83" s="38"/>
      <c r="E83" s="38"/>
      <c r="F83" s="38"/>
      <c r="G83" s="38"/>
      <c r="H83" s="38"/>
      <c r="I83" s="38"/>
      <c r="J83" s="38"/>
      <c r="K83" s="155">
        <f>BK83</f>
        <v>0</v>
      </c>
      <c r="L83" s="38"/>
      <c r="M83" s="41"/>
      <c r="N83" s="73"/>
      <c r="O83" s="156"/>
      <c r="P83" s="74"/>
      <c r="Q83" s="157">
        <f>Q84</f>
        <v>0</v>
      </c>
      <c r="R83" s="157">
        <f>R84</f>
        <v>0</v>
      </c>
      <c r="S83" s="74"/>
      <c r="T83" s="158">
        <f>T84</f>
        <v>0</v>
      </c>
      <c r="U83" s="74"/>
      <c r="V83" s="158">
        <f>V84</f>
        <v>6.2908999999999994E-3</v>
      </c>
      <c r="W83" s="74"/>
      <c r="X83" s="159">
        <f>X84</f>
        <v>0</v>
      </c>
      <c r="Y83" s="36"/>
      <c r="Z83" s="36"/>
      <c r="AA83" s="36"/>
      <c r="AB83" s="36"/>
      <c r="AC83" s="36"/>
      <c r="AD83" s="36"/>
      <c r="AE83" s="36"/>
      <c r="AT83" s="19" t="s">
        <v>73</v>
      </c>
      <c r="AU83" s="19" t="s">
        <v>167</v>
      </c>
      <c r="BK83" s="160">
        <f>BK84</f>
        <v>0</v>
      </c>
    </row>
    <row r="84" spans="1:65" s="12" customFormat="1" ht="25.9" customHeight="1">
      <c r="B84" s="161"/>
      <c r="C84" s="162"/>
      <c r="D84" s="163" t="s">
        <v>73</v>
      </c>
      <c r="E84" s="164" t="s">
        <v>396</v>
      </c>
      <c r="F84" s="164" t="s">
        <v>397</v>
      </c>
      <c r="G84" s="162"/>
      <c r="H84" s="162"/>
      <c r="I84" s="165"/>
      <c r="J84" s="165"/>
      <c r="K84" s="166">
        <f>BK84</f>
        <v>0</v>
      </c>
      <c r="L84" s="162"/>
      <c r="M84" s="167"/>
      <c r="N84" s="168"/>
      <c r="O84" s="169"/>
      <c r="P84" s="169"/>
      <c r="Q84" s="170">
        <f>Q85</f>
        <v>0</v>
      </c>
      <c r="R84" s="170">
        <f>R85</f>
        <v>0</v>
      </c>
      <c r="S84" s="169"/>
      <c r="T84" s="171">
        <f>T85</f>
        <v>0</v>
      </c>
      <c r="U84" s="169"/>
      <c r="V84" s="171">
        <f>V85</f>
        <v>6.2908999999999994E-3</v>
      </c>
      <c r="W84" s="169"/>
      <c r="X84" s="172">
        <f>X85</f>
        <v>0</v>
      </c>
      <c r="AR84" s="173" t="s">
        <v>207</v>
      </c>
      <c r="AT84" s="174" t="s">
        <v>73</v>
      </c>
      <c r="AU84" s="174" t="s">
        <v>74</v>
      </c>
      <c r="AY84" s="173" t="s">
        <v>198</v>
      </c>
      <c r="BK84" s="175">
        <f>BK85</f>
        <v>0</v>
      </c>
    </row>
    <row r="85" spans="1:65" s="12" customFormat="1" ht="22.9" customHeight="1">
      <c r="B85" s="161"/>
      <c r="C85" s="162"/>
      <c r="D85" s="163" t="s">
        <v>73</v>
      </c>
      <c r="E85" s="176" t="s">
        <v>1959</v>
      </c>
      <c r="F85" s="176" t="s">
        <v>2316</v>
      </c>
      <c r="G85" s="162"/>
      <c r="H85" s="162"/>
      <c r="I85" s="165"/>
      <c r="J85" s="165"/>
      <c r="K85" s="177">
        <f>BK85</f>
        <v>0</v>
      </c>
      <c r="L85" s="162"/>
      <c r="M85" s="167"/>
      <c r="N85" s="168"/>
      <c r="O85" s="169"/>
      <c r="P85" s="169"/>
      <c r="Q85" s="170">
        <f>SUM(Q86:Q134)</f>
        <v>0</v>
      </c>
      <c r="R85" s="170">
        <f>SUM(R86:R134)</f>
        <v>0</v>
      </c>
      <c r="S85" s="169"/>
      <c r="T85" s="171">
        <f>SUM(T86:T134)</f>
        <v>0</v>
      </c>
      <c r="U85" s="169"/>
      <c r="V85" s="171">
        <f>SUM(V86:V134)</f>
        <v>6.2908999999999994E-3</v>
      </c>
      <c r="W85" s="169"/>
      <c r="X85" s="172">
        <f>SUM(X86:X134)</f>
        <v>0</v>
      </c>
      <c r="AR85" s="173" t="s">
        <v>207</v>
      </c>
      <c r="AT85" s="174" t="s">
        <v>73</v>
      </c>
      <c r="AU85" s="174" t="s">
        <v>82</v>
      </c>
      <c r="AY85" s="173" t="s">
        <v>198</v>
      </c>
      <c r="BK85" s="175">
        <f>SUM(BK86:BK134)</f>
        <v>0</v>
      </c>
    </row>
    <row r="86" spans="1:65" s="2" customFormat="1" ht="24.2" customHeight="1">
      <c r="A86" s="36"/>
      <c r="B86" s="37"/>
      <c r="C86" s="178" t="s">
        <v>82</v>
      </c>
      <c r="D86" s="178" t="s">
        <v>201</v>
      </c>
      <c r="E86" s="179" t="s">
        <v>3690</v>
      </c>
      <c r="F86" s="180" t="s">
        <v>3691</v>
      </c>
      <c r="G86" s="181" t="s">
        <v>254</v>
      </c>
      <c r="H86" s="182">
        <v>4.7300000000000004</v>
      </c>
      <c r="I86" s="183"/>
      <c r="J86" s="183"/>
      <c r="K86" s="184">
        <f>ROUND(P86*H86,2)</f>
        <v>0</v>
      </c>
      <c r="L86" s="180" t="s">
        <v>205</v>
      </c>
      <c r="M86" s="41"/>
      <c r="N86" s="185" t="s">
        <v>20</v>
      </c>
      <c r="O86" s="186" t="s">
        <v>44</v>
      </c>
      <c r="P86" s="187">
        <f>I86+J86</f>
        <v>0</v>
      </c>
      <c r="Q86" s="187">
        <f>ROUND(I86*H86,2)</f>
        <v>0</v>
      </c>
      <c r="R86" s="187">
        <f>ROUND(J86*H86,2)</f>
        <v>0</v>
      </c>
      <c r="S86" s="66"/>
      <c r="T86" s="188">
        <f>S86*H86</f>
        <v>0</v>
      </c>
      <c r="U86" s="188">
        <v>1.1E-4</v>
      </c>
      <c r="V86" s="188">
        <f>U86*H86</f>
        <v>5.2030000000000002E-4</v>
      </c>
      <c r="W86" s="188">
        <v>0</v>
      </c>
      <c r="X86" s="189">
        <f>W86*H86</f>
        <v>0</v>
      </c>
      <c r="Y86" s="36"/>
      <c r="Z86" s="36"/>
      <c r="AA86" s="36"/>
      <c r="AB86" s="36"/>
      <c r="AC86" s="36"/>
      <c r="AD86" s="36"/>
      <c r="AE86" s="36"/>
      <c r="AR86" s="190" t="s">
        <v>404</v>
      </c>
      <c r="AT86" s="190" t="s">
        <v>201</v>
      </c>
      <c r="AU86" s="190" t="s">
        <v>207</v>
      </c>
      <c r="AY86" s="19" t="s">
        <v>198</v>
      </c>
      <c r="BE86" s="191">
        <f>IF(O86="základní",K86,0)</f>
        <v>0</v>
      </c>
      <c r="BF86" s="191">
        <f>IF(O86="snížená",K86,0)</f>
        <v>0</v>
      </c>
      <c r="BG86" s="191">
        <f>IF(O86="zákl. přenesená",K86,0)</f>
        <v>0</v>
      </c>
      <c r="BH86" s="191">
        <f>IF(O86="sníž. přenesená",K86,0)</f>
        <v>0</v>
      </c>
      <c r="BI86" s="191">
        <f>IF(O86="nulová",K86,0)</f>
        <v>0</v>
      </c>
      <c r="BJ86" s="19" t="s">
        <v>207</v>
      </c>
      <c r="BK86" s="191">
        <f>ROUND(P86*H86,2)</f>
        <v>0</v>
      </c>
      <c r="BL86" s="19" t="s">
        <v>404</v>
      </c>
      <c r="BM86" s="190" t="s">
        <v>3692</v>
      </c>
    </row>
    <row r="87" spans="1:65" s="2" customFormat="1" ht="11.25">
      <c r="A87" s="36"/>
      <c r="B87" s="37"/>
      <c r="C87" s="38"/>
      <c r="D87" s="192" t="s">
        <v>209</v>
      </c>
      <c r="E87" s="38"/>
      <c r="F87" s="193" t="s">
        <v>3693</v>
      </c>
      <c r="G87" s="38"/>
      <c r="H87" s="38"/>
      <c r="I87" s="194"/>
      <c r="J87" s="194"/>
      <c r="K87" s="38"/>
      <c r="L87" s="38"/>
      <c r="M87" s="41"/>
      <c r="N87" s="195"/>
      <c r="O87" s="196"/>
      <c r="P87" s="66"/>
      <c r="Q87" s="66"/>
      <c r="R87" s="66"/>
      <c r="S87" s="66"/>
      <c r="T87" s="66"/>
      <c r="U87" s="66"/>
      <c r="V87" s="66"/>
      <c r="W87" s="66"/>
      <c r="X87" s="67"/>
      <c r="Y87" s="36"/>
      <c r="Z87" s="36"/>
      <c r="AA87" s="36"/>
      <c r="AB87" s="36"/>
      <c r="AC87" s="36"/>
      <c r="AD87" s="36"/>
      <c r="AE87" s="36"/>
      <c r="AT87" s="19" t="s">
        <v>209</v>
      </c>
      <c r="AU87" s="19" t="s">
        <v>207</v>
      </c>
    </row>
    <row r="88" spans="1:65" s="13" customFormat="1" ht="11.25">
      <c r="B88" s="197"/>
      <c r="C88" s="198"/>
      <c r="D88" s="192" t="s">
        <v>211</v>
      </c>
      <c r="E88" s="199" t="s">
        <v>20</v>
      </c>
      <c r="F88" s="200" t="s">
        <v>3694</v>
      </c>
      <c r="G88" s="198"/>
      <c r="H88" s="199" t="s">
        <v>20</v>
      </c>
      <c r="I88" s="201"/>
      <c r="J88" s="201"/>
      <c r="K88" s="198"/>
      <c r="L88" s="198"/>
      <c r="M88" s="202"/>
      <c r="N88" s="203"/>
      <c r="O88" s="204"/>
      <c r="P88" s="204"/>
      <c r="Q88" s="204"/>
      <c r="R88" s="204"/>
      <c r="S88" s="204"/>
      <c r="T88" s="204"/>
      <c r="U88" s="204"/>
      <c r="V88" s="204"/>
      <c r="W88" s="204"/>
      <c r="X88" s="205"/>
      <c r="AT88" s="206" t="s">
        <v>211</v>
      </c>
      <c r="AU88" s="206" t="s">
        <v>207</v>
      </c>
      <c r="AV88" s="13" t="s">
        <v>82</v>
      </c>
      <c r="AW88" s="13" t="s">
        <v>5</v>
      </c>
      <c r="AX88" s="13" t="s">
        <v>74</v>
      </c>
      <c r="AY88" s="206" t="s">
        <v>198</v>
      </c>
    </row>
    <row r="89" spans="1:65" s="13" customFormat="1" ht="11.25">
      <c r="B89" s="197"/>
      <c r="C89" s="198"/>
      <c r="D89" s="192" t="s">
        <v>211</v>
      </c>
      <c r="E89" s="199" t="s">
        <v>20</v>
      </c>
      <c r="F89" s="200" t="s">
        <v>3695</v>
      </c>
      <c r="G89" s="198"/>
      <c r="H89" s="199" t="s">
        <v>20</v>
      </c>
      <c r="I89" s="201"/>
      <c r="J89" s="201"/>
      <c r="K89" s="198"/>
      <c r="L89" s="198"/>
      <c r="M89" s="202"/>
      <c r="N89" s="203"/>
      <c r="O89" s="204"/>
      <c r="P89" s="204"/>
      <c r="Q89" s="204"/>
      <c r="R89" s="204"/>
      <c r="S89" s="204"/>
      <c r="T89" s="204"/>
      <c r="U89" s="204"/>
      <c r="V89" s="204"/>
      <c r="W89" s="204"/>
      <c r="X89" s="205"/>
      <c r="AT89" s="206" t="s">
        <v>211</v>
      </c>
      <c r="AU89" s="206" t="s">
        <v>207</v>
      </c>
      <c r="AV89" s="13" t="s">
        <v>82</v>
      </c>
      <c r="AW89" s="13" t="s">
        <v>5</v>
      </c>
      <c r="AX89" s="13" t="s">
        <v>74</v>
      </c>
      <c r="AY89" s="206" t="s">
        <v>198</v>
      </c>
    </row>
    <row r="90" spans="1:65" s="14" customFormat="1" ht="11.25">
      <c r="B90" s="207"/>
      <c r="C90" s="208"/>
      <c r="D90" s="192" t="s">
        <v>211</v>
      </c>
      <c r="E90" s="209" t="s">
        <v>20</v>
      </c>
      <c r="F90" s="210" t="s">
        <v>3696</v>
      </c>
      <c r="G90" s="208"/>
      <c r="H90" s="211">
        <v>4.7300000000000004</v>
      </c>
      <c r="I90" s="212"/>
      <c r="J90" s="212"/>
      <c r="K90" s="208"/>
      <c r="L90" s="208"/>
      <c r="M90" s="213"/>
      <c r="N90" s="214"/>
      <c r="O90" s="215"/>
      <c r="P90" s="215"/>
      <c r="Q90" s="215"/>
      <c r="R90" s="215"/>
      <c r="S90" s="215"/>
      <c r="T90" s="215"/>
      <c r="U90" s="215"/>
      <c r="V90" s="215"/>
      <c r="W90" s="215"/>
      <c r="X90" s="216"/>
      <c r="AT90" s="217" t="s">
        <v>211</v>
      </c>
      <c r="AU90" s="217" t="s">
        <v>207</v>
      </c>
      <c r="AV90" s="14" t="s">
        <v>207</v>
      </c>
      <c r="AW90" s="14" t="s">
        <v>5</v>
      </c>
      <c r="AX90" s="14" t="s">
        <v>74</v>
      </c>
      <c r="AY90" s="217" t="s">
        <v>198</v>
      </c>
    </row>
    <row r="91" spans="1:65" s="13" customFormat="1" ht="11.25">
      <c r="B91" s="197"/>
      <c r="C91" s="198"/>
      <c r="D91" s="192" t="s">
        <v>211</v>
      </c>
      <c r="E91" s="199" t="s">
        <v>20</v>
      </c>
      <c r="F91" s="200" t="s">
        <v>3697</v>
      </c>
      <c r="G91" s="198"/>
      <c r="H91" s="199" t="s">
        <v>20</v>
      </c>
      <c r="I91" s="201"/>
      <c r="J91" s="201"/>
      <c r="K91" s="198"/>
      <c r="L91" s="198"/>
      <c r="M91" s="202"/>
      <c r="N91" s="203"/>
      <c r="O91" s="204"/>
      <c r="P91" s="204"/>
      <c r="Q91" s="204"/>
      <c r="R91" s="204"/>
      <c r="S91" s="204"/>
      <c r="T91" s="204"/>
      <c r="U91" s="204"/>
      <c r="V91" s="204"/>
      <c r="W91" s="204"/>
      <c r="X91" s="205"/>
      <c r="AT91" s="206" t="s">
        <v>211</v>
      </c>
      <c r="AU91" s="206" t="s">
        <v>207</v>
      </c>
      <c r="AV91" s="13" t="s">
        <v>82</v>
      </c>
      <c r="AW91" s="13" t="s">
        <v>5</v>
      </c>
      <c r="AX91" s="13" t="s">
        <v>74</v>
      </c>
      <c r="AY91" s="206" t="s">
        <v>198</v>
      </c>
    </row>
    <row r="92" spans="1:65" s="13" customFormat="1" ht="11.25">
      <c r="B92" s="197"/>
      <c r="C92" s="198"/>
      <c r="D92" s="192" t="s">
        <v>211</v>
      </c>
      <c r="E92" s="199" t="s">
        <v>20</v>
      </c>
      <c r="F92" s="200" t="s">
        <v>2345</v>
      </c>
      <c r="G92" s="198"/>
      <c r="H92" s="199" t="s">
        <v>20</v>
      </c>
      <c r="I92" s="201"/>
      <c r="J92" s="201"/>
      <c r="K92" s="198"/>
      <c r="L92" s="198"/>
      <c r="M92" s="202"/>
      <c r="N92" s="203"/>
      <c r="O92" s="204"/>
      <c r="P92" s="204"/>
      <c r="Q92" s="204"/>
      <c r="R92" s="204"/>
      <c r="S92" s="204"/>
      <c r="T92" s="204"/>
      <c r="U92" s="204"/>
      <c r="V92" s="204"/>
      <c r="W92" s="204"/>
      <c r="X92" s="205"/>
      <c r="AT92" s="206" t="s">
        <v>211</v>
      </c>
      <c r="AU92" s="206" t="s">
        <v>207</v>
      </c>
      <c r="AV92" s="13" t="s">
        <v>82</v>
      </c>
      <c r="AW92" s="13" t="s">
        <v>5</v>
      </c>
      <c r="AX92" s="13" t="s">
        <v>74</v>
      </c>
      <c r="AY92" s="206" t="s">
        <v>198</v>
      </c>
    </row>
    <row r="93" spans="1:65" s="16" customFormat="1" ht="11.25">
      <c r="B93" s="229"/>
      <c r="C93" s="230"/>
      <c r="D93" s="192" t="s">
        <v>211</v>
      </c>
      <c r="E93" s="231" t="s">
        <v>20</v>
      </c>
      <c r="F93" s="232" t="s">
        <v>282</v>
      </c>
      <c r="G93" s="230"/>
      <c r="H93" s="233">
        <v>4.7300000000000004</v>
      </c>
      <c r="I93" s="234"/>
      <c r="J93" s="234"/>
      <c r="K93" s="230"/>
      <c r="L93" s="230"/>
      <c r="M93" s="235"/>
      <c r="N93" s="236"/>
      <c r="O93" s="237"/>
      <c r="P93" s="237"/>
      <c r="Q93" s="237"/>
      <c r="R93" s="237"/>
      <c r="S93" s="237"/>
      <c r="T93" s="237"/>
      <c r="U93" s="237"/>
      <c r="V93" s="237"/>
      <c r="W93" s="237"/>
      <c r="X93" s="238"/>
      <c r="AT93" s="239" t="s">
        <v>211</v>
      </c>
      <c r="AU93" s="239" t="s">
        <v>207</v>
      </c>
      <c r="AV93" s="16" t="s">
        <v>206</v>
      </c>
      <c r="AW93" s="16" t="s">
        <v>5</v>
      </c>
      <c r="AX93" s="16" t="s">
        <v>82</v>
      </c>
      <c r="AY93" s="239" t="s">
        <v>198</v>
      </c>
    </row>
    <row r="94" spans="1:65" s="2" customFormat="1" ht="24.2" customHeight="1">
      <c r="A94" s="36"/>
      <c r="B94" s="37"/>
      <c r="C94" s="178" t="s">
        <v>207</v>
      </c>
      <c r="D94" s="178" t="s">
        <v>201</v>
      </c>
      <c r="E94" s="179" t="s">
        <v>2341</v>
      </c>
      <c r="F94" s="180" t="s">
        <v>2342</v>
      </c>
      <c r="G94" s="181" t="s">
        <v>254</v>
      </c>
      <c r="H94" s="182">
        <v>4.7300000000000004</v>
      </c>
      <c r="I94" s="183"/>
      <c r="J94" s="183"/>
      <c r="K94" s="184">
        <f>ROUND(P94*H94,2)</f>
        <v>0</v>
      </c>
      <c r="L94" s="180" t="s">
        <v>205</v>
      </c>
      <c r="M94" s="41"/>
      <c r="N94" s="185" t="s">
        <v>20</v>
      </c>
      <c r="O94" s="186" t="s">
        <v>44</v>
      </c>
      <c r="P94" s="187">
        <f>I94+J94</f>
        <v>0</v>
      </c>
      <c r="Q94" s="187">
        <f>ROUND(I94*H94,2)</f>
        <v>0</v>
      </c>
      <c r="R94" s="187">
        <f>ROUND(J94*H94,2)</f>
        <v>0</v>
      </c>
      <c r="S94" s="66"/>
      <c r="T94" s="188">
        <f>S94*H94</f>
        <v>0</v>
      </c>
      <c r="U94" s="188">
        <v>8.0000000000000007E-5</v>
      </c>
      <c r="V94" s="188">
        <f>U94*H94</f>
        <v>3.7840000000000009E-4</v>
      </c>
      <c r="W94" s="188">
        <v>0</v>
      </c>
      <c r="X94" s="189">
        <f>W94*H94</f>
        <v>0</v>
      </c>
      <c r="Y94" s="36"/>
      <c r="Z94" s="36"/>
      <c r="AA94" s="36"/>
      <c r="AB94" s="36"/>
      <c r="AC94" s="36"/>
      <c r="AD94" s="36"/>
      <c r="AE94" s="36"/>
      <c r="AR94" s="190" t="s">
        <v>404</v>
      </c>
      <c r="AT94" s="190" t="s">
        <v>201</v>
      </c>
      <c r="AU94" s="190" t="s">
        <v>207</v>
      </c>
      <c r="AY94" s="19" t="s">
        <v>198</v>
      </c>
      <c r="BE94" s="191">
        <f>IF(O94="základní",K94,0)</f>
        <v>0</v>
      </c>
      <c r="BF94" s="191">
        <f>IF(O94="snížená",K94,0)</f>
        <v>0</v>
      </c>
      <c r="BG94" s="191">
        <f>IF(O94="zákl. přenesená",K94,0)</f>
        <v>0</v>
      </c>
      <c r="BH94" s="191">
        <f>IF(O94="sníž. přenesená",K94,0)</f>
        <v>0</v>
      </c>
      <c r="BI94" s="191">
        <f>IF(O94="nulová",K94,0)</f>
        <v>0</v>
      </c>
      <c r="BJ94" s="19" t="s">
        <v>207</v>
      </c>
      <c r="BK94" s="191">
        <f>ROUND(P94*H94,2)</f>
        <v>0</v>
      </c>
      <c r="BL94" s="19" t="s">
        <v>404</v>
      </c>
      <c r="BM94" s="190" t="s">
        <v>3698</v>
      </c>
    </row>
    <row r="95" spans="1:65" s="2" customFormat="1" ht="11.25">
      <c r="A95" s="36"/>
      <c r="B95" s="37"/>
      <c r="C95" s="38"/>
      <c r="D95" s="192" t="s">
        <v>209</v>
      </c>
      <c r="E95" s="38"/>
      <c r="F95" s="193" t="s">
        <v>2344</v>
      </c>
      <c r="G95" s="38"/>
      <c r="H95" s="38"/>
      <c r="I95" s="194"/>
      <c r="J95" s="194"/>
      <c r="K95" s="38"/>
      <c r="L95" s="38"/>
      <c r="M95" s="41"/>
      <c r="N95" s="195"/>
      <c r="O95" s="196"/>
      <c r="P95" s="66"/>
      <c r="Q95" s="66"/>
      <c r="R95" s="66"/>
      <c r="S95" s="66"/>
      <c r="T95" s="66"/>
      <c r="U95" s="66"/>
      <c r="V95" s="66"/>
      <c r="W95" s="66"/>
      <c r="X95" s="67"/>
      <c r="Y95" s="36"/>
      <c r="Z95" s="36"/>
      <c r="AA95" s="36"/>
      <c r="AB95" s="36"/>
      <c r="AC95" s="36"/>
      <c r="AD95" s="36"/>
      <c r="AE95" s="36"/>
      <c r="AT95" s="19" t="s">
        <v>209</v>
      </c>
      <c r="AU95" s="19" t="s">
        <v>207</v>
      </c>
    </row>
    <row r="96" spans="1:65" s="13" customFormat="1" ht="11.25">
      <c r="B96" s="197"/>
      <c r="C96" s="198"/>
      <c r="D96" s="192" t="s">
        <v>211</v>
      </c>
      <c r="E96" s="199" t="s">
        <v>20</v>
      </c>
      <c r="F96" s="200" t="s">
        <v>2168</v>
      </c>
      <c r="G96" s="198"/>
      <c r="H96" s="199" t="s">
        <v>20</v>
      </c>
      <c r="I96" s="201"/>
      <c r="J96" s="201"/>
      <c r="K96" s="198"/>
      <c r="L96" s="198"/>
      <c r="M96" s="202"/>
      <c r="N96" s="203"/>
      <c r="O96" s="204"/>
      <c r="P96" s="204"/>
      <c r="Q96" s="204"/>
      <c r="R96" s="204"/>
      <c r="S96" s="204"/>
      <c r="T96" s="204"/>
      <c r="U96" s="204"/>
      <c r="V96" s="204"/>
      <c r="W96" s="204"/>
      <c r="X96" s="205"/>
      <c r="AT96" s="206" t="s">
        <v>211</v>
      </c>
      <c r="AU96" s="206" t="s">
        <v>207</v>
      </c>
      <c r="AV96" s="13" t="s">
        <v>82</v>
      </c>
      <c r="AW96" s="13" t="s">
        <v>5</v>
      </c>
      <c r="AX96" s="13" t="s">
        <v>74</v>
      </c>
      <c r="AY96" s="206" t="s">
        <v>198</v>
      </c>
    </row>
    <row r="97" spans="1:65" s="13" customFormat="1" ht="11.25">
      <c r="B97" s="197"/>
      <c r="C97" s="198"/>
      <c r="D97" s="192" t="s">
        <v>211</v>
      </c>
      <c r="E97" s="199" t="s">
        <v>20</v>
      </c>
      <c r="F97" s="200" t="s">
        <v>3694</v>
      </c>
      <c r="G97" s="198"/>
      <c r="H97" s="199" t="s">
        <v>20</v>
      </c>
      <c r="I97" s="201"/>
      <c r="J97" s="201"/>
      <c r="K97" s="198"/>
      <c r="L97" s="198"/>
      <c r="M97" s="202"/>
      <c r="N97" s="203"/>
      <c r="O97" s="204"/>
      <c r="P97" s="204"/>
      <c r="Q97" s="204"/>
      <c r="R97" s="204"/>
      <c r="S97" s="204"/>
      <c r="T97" s="204"/>
      <c r="U97" s="204"/>
      <c r="V97" s="204"/>
      <c r="W97" s="204"/>
      <c r="X97" s="205"/>
      <c r="AT97" s="206" t="s">
        <v>211</v>
      </c>
      <c r="AU97" s="206" t="s">
        <v>207</v>
      </c>
      <c r="AV97" s="13" t="s">
        <v>82</v>
      </c>
      <c r="AW97" s="13" t="s">
        <v>5</v>
      </c>
      <c r="AX97" s="13" t="s">
        <v>74</v>
      </c>
      <c r="AY97" s="206" t="s">
        <v>198</v>
      </c>
    </row>
    <row r="98" spans="1:65" s="13" customFormat="1" ht="11.25">
      <c r="B98" s="197"/>
      <c r="C98" s="198"/>
      <c r="D98" s="192" t="s">
        <v>211</v>
      </c>
      <c r="E98" s="199" t="s">
        <v>20</v>
      </c>
      <c r="F98" s="200" t="s">
        <v>3699</v>
      </c>
      <c r="G98" s="198"/>
      <c r="H98" s="199" t="s">
        <v>20</v>
      </c>
      <c r="I98" s="201"/>
      <c r="J98" s="201"/>
      <c r="K98" s="198"/>
      <c r="L98" s="198"/>
      <c r="M98" s="202"/>
      <c r="N98" s="203"/>
      <c r="O98" s="204"/>
      <c r="P98" s="204"/>
      <c r="Q98" s="204"/>
      <c r="R98" s="204"/>
      <c r="S98" s="204"/>
      <c r="T98" s="204"/>
      <c r="U98" s="204"/>
      <c r="V98" s="204"/>
      <c r="W98" s="204"/>
      <c r="X98" s="205"/>
      <c r="AT98" s="206" t="s">
        <v>211</v>
      </c>
      <c r="AU98" s="206" t="s">
        <v>207</v>
      </c>
      <c r="AV98" s="13" t="s">
        <v>82</v>
      </c>
      <c r="AW98" s="13" t="s">
        <v>5</v>
      </c>
      <c r="AX98" s="13" t="s">
        <v>74</v>
      </c>
      <c r="AY98" s="206" t="s">
        <v>198</v>
      </c>
    </row>
    <row r="99" spans="1:65" s="14" customFormat="1" ht="11.25">
      <c r="B99" s="207"/>
      <c r="C99" s="208"/>
      <c r="D99" s="192" t="s">
        <v>211</v>
      </c>
      <c r="E99" s="209" t="s">
        <v>20</v>
      </c>
      <c r="F99" s="210" t="s">
        <v>3696</v>
      </c>
      <c r="G99" s="208"/>
      <c r="H99" s="211">
        <v>4.7300000000000004</v>
      </c>
      <c r="I99" s="212"/>
      <c r="J99" s="212"/>
      <c r="K99" s="208"/>
      <c r="L99" s="208"/>
      <c r="M99" s="213"/>
      <c r="N99" s="214"/>
      <c r="O99" s="215"/>
      <c r="P99" s="215"/>
      <c r="Q99" s="215"/>
      <c r="R99" s="215"/>
      <c r="S99" s="215"/>
      <c r="T99" s="215"/>
      <c r="U99" s="215"/>
      <c r="V99" s="215"/>
      <c r="W99" s="215"/>
      <c r="X99" s="216"/>
      <c r="AT99" s="217" t="s">
        <v>211</v>
      </c>
      <c r="AU99" s="217" t="s">
        <v>207</v>
      </c>
      <c r="AV99" s="14" t="s">
        <v>207</v>
      </c>
      <c r="AW99" s="14" t="s">
        <v>5</v>
      </c>
      <c r="AX99" s="14" t="s">
        <v>74</v>
      </c>
      <c r="AY99" s="217" t="s">
        <v>198</v>
      </c>
    </row>
    <row r="100" spans="1:65" s="13" customFormat="1" ht="11.25">
      <c r="B100" s="197"/>
      <c r="C100" s="198"/>
      <c r="D100" s="192" t="s">
        <v>211</v>
      </c>
      <c r="E100" s="199" t="s">
        <v>20</v>
      </c>
      <c r="F100" s="200" t="s">
        <v>3697</v>
      </c>
      <c r="G100" s="198"/>
      <c r="H100" s="199" t="s">
        <v>20</v>
      </c>
      <c r="I100" s="201"/>
      <c r="J100" s="201"/>
      <c r="K100" s="198"/>
      <c r="L100" s="198"/>
      <c r="M100" s="202"/>
      <c r="N100" s="203"/>
      <c r="O100" s="204"/>
      <c r="P100" s="204"/>
      <c r="Q100" s="204"/>
      <c r="R100" s="204"/>
      <c r="S100" s="204"/>
      <c r="T100" s="204"/>
      <c r="U100" s="204"/>
      <c r="V100" s="204"/>
      <c r="W100" s="204"/>
      <c r="X100" s="205"/>
      <c r="AT100" s="206" t="s">
        <v>211</v>
      </c>
      <c r="AU100" s="206" t="s">
        <v>207</v>
      </c>
      <c r="AV100" s="13" t="s">
        <v>82</v>
      </c>
      <c r="AW100" s="13" t="s">
        <v>5</v>
      </c>
      <c r="AX100" s="13" t="s">
        <v>74</v>
      </c>
      <c r="AY100" s="206" t="s">
        <v>198</v>
      </c>
    </row>
    <row r="101" spans="1:65" s="13" customFormat="1" ht="11.25">
      <c r="B101" s="197"/>
      <c r="C101" s="198"/>
      <c r="D101" s="192" t="s">
        <v>211</v>
      </c>
      <c r="E101" s="199" t="s">
        <v>20</v>
      </c>
      <c r="F101" s="200" t="s">
        <v>2345</v>
      </c>
      <c r="G101" s="198"/>
      <c r="H101" s="199" t="s">
        <v>20</v>
      </c>
      <c r="I101" s="201"/>
      <c r="J101" s="201"/>
      <c r="K101" s="198"/>
      <c r="L101" s="198"/>
      <c r="M101" s="202"/>
      <c r="N101" s="203"/>
      <c r="O101" s="204"/>
      <c r="P101" s="204"/>
      <c r="Q101" s="204"/>
      <c r="R101" s="204"/>
      <c r="S101" s="204"/>
      <c r="T101" s="204"/>
      <c r="U101" s="204"/>
      <c r="V101" s="204"/>
      <c r="W101" s="204"/>
      <c r="X101" s="205"/>
      <c r="AT101" s="206" t="s">
        <v>211</v>
      </c>
      <c r="AU101" s="206" t="s">
        <v>207</v>
      </c>
      <c r="AV101" s="13" t="s">
        <v>82</v>
      </c>
      <c r="AW101" s="13" t="s">
        <v>5</v>
      </c>
      <c r="AX101" s="13" t="s">
        <v>74</v>
      </c>
      <c r="AY101" s="206" t="s">
        <v>198</v>
      </c>
    </row>
    <row r="102" spans="1:65" s="16" customFormat="1" ht="11.25">
      <c r="B102" s="229"/>
      <c r="C102" s="230"/>
      <c r="D102" s="192" t="s">
        <v>211</v>
      </c>
      <c r="E102" s="231" t="s">
        <v>20</v>
      </c>
      <c r="F102" s="232" t="s">
        <v>282</v>
      </c>
      <c r="G102" s="230"/>
      <c r="H102" s="233">
        <v>4.7300000000000004</v>
      </c>
      <c r="I102" s="234"/>
      <c r="J102" s="234"/>
      <c r="K102" s="230"/>
      <c r="L102" s="230"/>
      <c r="M102" s="235"/>
      <c r="N102" s="236"/>
      <c r="O102" s="237"/>
      <c r="P102" s="237"/>
      <c r="Q102" s="237"/>
      <c r="R102" s="237"/>
      <c r="S102" s="237"/>
      <c r="T102" s="237"/>
      <c r="U102" s="237"/>
      <c r="V102" s="237"/>
      <c r="W102" s="237"/>
      <c r="X102" s="238"/>
      <c r="AT102" s="239" t="s">
        <v>211</v>
      </c>
      <c r="AU102" s="239" t="s">
        <v>207</v>
      </c>
      <c r="AV102" s="16" t="s">
        <v>206</v>
      </c>
      <c r="AW102" s="16" t="s">
        <v>5</v>
      </c>
      <c r="AX102" s="16" t="s">
        <v>82</v>
      </c>
      <c r="AY102" s="239" t="s">
        <v>198</v>
      </c>
    </row>
    <row r="103" spans="1:65" s="2" customFormat="1" ht="24.2" customHeight="1">
      <c r="A103" s="36"/>
      <c r="B103" s="37"/>
      <c r="C103" s="178" t="s">
        <v>221</v>
      </c>
      <c r="D103" s="178" t="s">
        <v>201</v>
      </c>
      <c r="E103" s="179" t="s">
        <v>2347</v>
      </c>
      <c r="F103" s="180" t="s">
        <v>2348</v>
      </c>
      <c r="G103" s="181" t="s">
        <v>254</v>
      </c>
      <c r="H103" s="182">
        <v>4.7300000000000004</v>
      </c>
      <c r="I103" s="183"/>
      <c r="J103" s="183"/>
      <c r="K103" s="184">
        <f>ROUND(P103*H103,2)</f>
        <v>0</v>
      </c>
      <c r="L103" s="180" t="s">
        <v>205</v>
      </c>
      <c r="M103" s="41"/>
      <c r="N103" s="185" t="s">
        <v>20</v>
      </c>
      <c r="O103" s="186" t="s">
        <v>44</v>
      </c>
      <c r="P103" s="187">
        <f>I103+J103</f>
        <v>0</v>
      </c>
      <c r="Q103" s="187">
        <f>ROUND(I103*H103,2)</f>
        <v>0</v>
      </c>
      <c r="R103" s="187">
        <f>ROUND(J103*H103,2)</f>
        <v>0</v>
      </c>
      <c r="S103" s="66"/>
      <c r="T103" s="188">
        <f>S103*H103</f>
        <v>0</v>
      </c>
      <c r="U103" s="188">
        <v>0</v>
      </c>
      <c r="V103" s="188">
        <f>U103*H103</f>
        <v>0</v>
      </c>
      <c r="W103" s="188">
        <v>0</v>
      </c>
      <c r="X103" s="189">
        <f>W103*H103</f>
        <v>0</v>
      </c>
      <c r="Y103" s="36"/>
      <c r="Z103" s="36"/>
      <c r="AA103" s="36"/>
      <c r="AB103" s="36"/>
      <c r="AC103" s="36"/>
      <c r="AD103" s="36"/>
      <c r="AE103" s="36"/>
      <c r="AR103" s="190" t="s">
        <v>404</v>
      </c>
      <c r="AT103" s="190" t="s">
        <v>201</v>
      </c>
      <c r="AU103" s="190" t="s">
        <v>207</v>
      </c>
      <c r="AY103" s="19" t="s">
        <v>198</v>
      </c>
      <c r="BE103" s="191">
        <f>IF(O103="základní",K103,0)</f>
        <v>0</v>
      </c>
      <c r="BF103" s="191">
        <f>IF(O103="snížená",K103,0)</f>
        <v>0</v>
      </c>
      <c r="BG103" s="191">
        <f>IF(O103="zákl. přenesená",K103,0)</f>
        <v>0</v>
      </c>
      <c r="BH103" s="191">
        <f>IF(O103="sníž. přenesená",K103,0)</f>
        <v>0</v>
      </c>
      <c r="BI103" s="191">
        <f>IF(O103="nulová",K103,0)</f>
        <v>0</v>
      </c>
      <c r="BJ103" s="19" t="s">
        <v>207</v>
      </c>
      <c r="BK103" s="191">
        <f>ROUND(P103*H103,2)</f>
        <v>0</v>
      </c>
      <c r="BL103" s="19" t="s">
        <v>404</v>
      </c>
      <c r="BM103" s="190" t="s">
        <v>3700</v>
      </c>
    </row>
    <row r="104" spans="1:65" s="2" customFormat="1" ht="11.25">
      <c r="A104" s="36"/>
      <c r="B104" s="37"/>
      <c r="C104" s="38"/>
      <c r="D104" s="192" t="s">
        <v>209</v>
      </c>
      <c r="E104" s="38"/>
      <c r="F104" s="193" t="s">
        <v>2350</v>
      </c>
      <c r="G104" s="38"/>
      <c r="H104" s="38"/>
      <c r="I104" s="194"/>
      <c r="J104" s="194"/>
      <c r="K104" s="38"/>
      <c r="L104" s="38"/>
      <c r="M104" s="41"/>
      <c r="N104" s="195"/>
      <c r="O104" s="196"/>
      <c r="P104" s="66"/>
      <c r="Q104" s="66"/>
      <c r="R104" s="66"/>
      <c r="S104" s="66"/>
      <c r="T104" s="66"/>
      <c r="U104" s="66"/>
      <c r="V104" s="66"/>
      <c r="W104" s="66"/>
      <c r="X104" s="67"/>
      <c r="Y104" s="36"/>
      <c r="Z104" s="36"/>
      <c r="AA104" s="36"/>
      <c r="AB104" s="36"/>
      <c r="AC104" s="36"/>
      <c r="AD104" s="36"/>
      <c r="AE104" s="36"/>
      <c r="AT104" s="19" t="s">
        <v>209</v>
      </c>
      <c r="AU104" s="19" t="s">
        <v>207</v>
      </c>
    </row>
    <row r="105" spans="1:65" s="13" customFormat="1" ht="11.25">
      <c r="B105" s="197"/>
      <c r="C105" s="198"/>
      <c r="D105" s="192" t="s">
        <v>211</v>
      </c>
      <c r="E105" s="199" t="s">
        <v>20</v>
      </c>
      <c r="F105" s="200" t="s">
        <v>3694</v>
      </c>
      <c r="G105" s="198"/>
      <c r="H105" s="199" t="s">
        <v>20</v>
      </c>
      <c r="I105" s="201"/>
      <c r="J105" s="201"/>
      <c r="K105" s="198"/>
      <c r="L105" s="198"/>
      <c r="M105" s="202"/>
      <c r="N105" s="203"/>
      <c r="O105" s="204"/>
      <c r="P105" s="204"/>
      <c r="Q105" s="204"/>
      <c r="R105" s="204"/>
      <c r="S105" s="204"/>
      <c r="T105" s="204"/>
      <c r="U105" s="204"/>
      <c r="V105" s="204"/>
      <c r="W105" s="204"/>
      <c r="X105" s="205"/>
      <c r="AT105" s="206" t="s">
        <v>211</v>
      </c>
      <c r="AU105" s="206" t="s">
        <v>207</v>
      </c>
      <c r="AV105" s="13" t="s">
        <v>82</v>
      </c>
      <c r="AW105" s="13" t="s">
        <v>5</v>
      </c>
      <c r="AX105" s="13" t="s">
        <v>74</v>
      </c>
      <c r="AY105" s="206" t="s">
        <v>198</v>
      </c>
    </row>
    <row r="106" spans="1:65" s="13" customFormat="1" ht="11.25">
      <c r="B106" s="197"/>
      <c r="C106" s="198"/>
      <c r="D106" s="192" t="s">
        <v>211</v>
      </c>
      <c r="E106" s="199" t="s">
        <v>20</v>
      </c>
      <c r="F106" s="200" t="s">
        <v>3695</v>
      </c>
      <c r="G106" s="198"/>
      <c r="H106" s="199" t="s">
        <v>20</v>
      </c>
      <c r="I106" s="201"/>
      <c r="J106" s="201"/>
      <c r="K106" s="198"/>
      <c r="L106" s="198"/>
      <c r="M106" s="202"/>
      <c r="N106" s="203"/>
      <c r="O106" s="204"/>
      <c r="P106" s="204"/>
      <c r="Q106" s="204"/>
      <c r="R106" s="204"/>
      <c r="S106" s="204"/>
      <c r="T106" s="204"/>
      <c r="U106" s="204"/>
      <c r="V106" s="204"/>
      <c r="W106" s="204"/>
      <c r="X106" s="205"/>
      <c r="AT106" s="206" t="s">
        <v>211</v>
      </c>
      <c r="AU106" s="206" t="s">
        <v>207</v>
      </c>
      <c r="AV106" s="13" t="s">
        <v>82</v>
      </c>
      <c r="AW106" s="13" t="s">
        <v>5</v>
      </c>
      <c r="AX106" s="13" t="s">
        <v>74</v>
      </c>
      <c r="AY106" s="206" t="s">
        <v>198</v>
      </c>
    </row>
    <row r="107" spans="1:65" s="14" customFormat="1" ht="11.25">
      <c r="B107" s="207"/>
      <c r="C107" s="208"/>
      <c r="D107" s="192" t="s">
        <v>211</v>
      </c>
      <c r="E107" s="209" t="s">
        <v>20</v>
      </c>
      <c r="F107" s="210" t="s">
        <v>3696</v>
      </c>
      <c r="G107" s="208"/>
      <c r="H107" s="211">
        <v>4.7300000000000004</v>
      </c>
      <c r="I107" s="212"/>
      <c r="J107" s="212"/>
      <c r="K107" s="208"/>
      <c r="L107" s="208"/>
      <c r="M107" s="213"/>
      <c r="N107" s="214"/>
      <c r="O107" s="215"/>
      <c r="P107" s="215"/>
      <c r="Q107" s="215"/>
      <c r="R107" s="215"/>
      <c r="S107" s="215"/>
      <c r="T107" s="215"/>
      <c r="U107" s="215"/>
      <c r="V107" s="215"/>
      <c r="W107" s="215"/>
      <c r="X107" s="216"/>
      <c r="AT107" s="217" t="s">
        <v>211</v>
      </c>
      <c r="AU107" s="217" t="s">
        <v>207</v>
      </c>
      <c r="AV107" s="14" t="s">
        <v>207</v>
      </c>
      <c r="AW107" s="14" t="s">
        <v>5</v>
      </c>
      <c r="AX107" s="14" t="s">
        <v>74</v>
      </c>
      <c r="AY107" s="217" t="s">
        <v>198</v>
      </c>
    </row>
    <row r="108" spans="1:65" s="13" customFormat="1" ht="11.25">
      <c r="B108" s="197"/>
      <c r="C108" s="198"/>
      <c r="D108" s="192" t="s">
        <v>211</v>
      </c>
      <c r="E108" s="199" t="s">
        <v>20</v>
      </c>
      <c r="F108" s="200" t="s">
        <v>3697</v>
      </c>
      <c r="G108" s="198"/>
      <c r="H108" s="199" t="s">
        <v>20</v>
      </c>
      <c r="I108" s="201"/>
      <c r="J108" s="201"/>
      <c r="K108" s="198"/>
      <c r="L108" s="198"/>
      <c r="M108" s="202"/>
      <c r="N108" s="203"/>
      <c r="O108" s="204"/>
      <c r="P108" s="204"/>
      <c r="Q108" s="204"/>
      <c r="R108" s="204"/>
      <c r="S108" s="204"/>
      <c r="T108" s="204"/>
      <c r="U108" s="204"/>
      <c r="V108" s="204"/>
      <c r="W108" s="204"/>
      <c r="X108" s="205"/>
      <c r="AT108" s="206" t="s">
        <v>211</v>
      </c>
      <c r="AU108" s="206" t="s">
        <v>207</v>
      </c>
      <c r="AV108" s="13" t="s">
        <v>82</v>
      </c>
      <c r="AW108" s="13" t="s">
        <v>5</v>
      </c>
      <c r="AX108" s="13" t="s">
        <v>74</v>
      </c>
      <c r="AY108" s="206" t="s">
        <v>198</v>
      </c>
    </row>
    <row r="109" spans="1:65" s="13" customFormat="1" ht="11.25">
      <c r="B109" s="197"/>
      <c r="C109" s="198"/>
      <c r="D109" s="192" t="s">
        <v>211</v>
      </c>
      <c r="E109" s="199" t="s">
        <v>20</v>
      </c>
      <c r="F109" s="200" t="s">
        <v>2345</v>
      </c>
      <c r="G109" s="198"/>
      <c r="H109" s="199" t="s">
        <v>20</v>
      </c>
      <c r="I109" s="201"/>
      <c r="J109" s="201"/>
      <c r="K109" s="198"/>
      <c r="L109" s="198"/>
      <c r="M109" s="202"/>
      <c r="N109" s="203"/>
      <c r="O109" s="204"/>
      <c r="P109" s="204"/>
      <c r="Q109" s="204"/>
      <c r="R109" s="204"/>
      <c r="S109" s="204"/>
      <c r="T109" s="204"/>
      <c r="U109" s="204"/>
      <c r="V109" s="204"/>
      <c r="W109" s="204"/>
      <c r="X109" s="205"/>
      <c r="AT109" s="206" t="s">
        <v>211</v>
      </c>
      <c r="AU109" s="206" t="s">
        <v>207</v>
      </c>
      <c r="AV109" s="13" t="s">
        <v>82</v>
      </c>
      <c r="AW109" s="13" t="s">
        <v>5</v>
      </c>
      <c r="AX109" s="13" t="s">
        <v>74</v>
      </c>
      <c r="AY109" s="206" t="s">
        <v>198</v>
      </c>
    </row>
    <row r="110" spans="1:65" s="16" customFormat="1" ht="11.25">
      <c r="B110" s="229"/>
      <c r="C110" s="230"/>
      <c r="D110" s="192" t="s">
        <v>211</v>
      </c>
      <c r="E110" s="231" t="s">
        <v>20</v>
      </c>
      <c r="F110" s="232" t="s">
        <v>282</v>
      </c>
      <c r="G110" s="230"/>
      <c r="H110" s="233">
        <v>4.7300000000000004</v>
      </c>
      <c r="I110" s="234"/>
      <c r="J110" s="234"/>
      <c r="K110" s="230"/>
      <c r="L110" s="230"/>
      <c r="M110" s="235"/>
      <c r="N110" s="236"/>
      <c r="O110" s="237"/>
      <c r="P110" s="237"/>
      <c r="Q110" s="237"/>
      <c r="R110" s="237"/>
      <c r="S110" s="237"/>
      <c r="T110" s="237"/>
      <c r="U110" s="237"/>
      <c r="V110" s="237"/>
      <c r="W110" s="237"/>
      <c r="X110" s="238"/>
      <c r="AT110" s="239" t="s">
        <v>211</v>
      </c>
      <c r="AU110" s="239" t="s">
        <v>207</v>
      </c>
      <c r="AV110" s="16" t="s">
        <v>206</v>
      </c>
      <c r="AW110" s="16" t="s">
        <v>5</v>
      </c>
      <c r="AX110" s="16" t="s">
        <v>82</v>
      </c>
      <c r="AY110" s="239" t="s">
        <v>198</v>
      </c>
    </row>
    <row r="111" spans="1:65" s="2" customFormat="1" ht="24.2" customHeight="1">
      <c r="A111" s="36"/>
      <c r="B111" s="37"/>
      <c r="C111" s="178" t="s">
        <v>206</v>
      </c>
      <c r="D111" s="178" t="s">
        <v>201</v>
      </c>
      <c r="E111" s="179" t="s">
        <v>2355</v>
      </c>
      <c r="F111" s="180" t="s">
        <v>2356</v>
      </c>
      <c r="G111" s="181" t="s">
        <v>254</v>
      </c>
      <c r="H111" s="182">
        <v>14.19</v>
      </c>
      <c r="I111" s="183"/>
      <c r="J111" s="183"/>
      <c r="K111" s="184">
        <f>ROUND(P111*H111,2)</f>
        <v>0</v>
      </c>
      <c r="L111" s="180" t="s">
        <v>205</v>
      </c>
      <c r="M111" s="41"/>
      <c r="N111" s="185" t="s">
        <v>20</v>
      </c>
      <c r="O111" s="186" t="s">
        <v>44</v>
      </c>
      <c r="P111" s="187">
        <f>I111+J111</f>
        <v>0</v>
      </c>
      <c r="Q111" s="187">
        <f>ROUND(I111*H111,2)</f>
        <v>0</v>
      </c>
      <c r="R111" s="187">
        <f>ROUND(J111*H111,2)</f>
        <v>0</v>
      </c>
      <c r="S111" s="66"/>
      <c r="T111" s="188">
        <f>S111*H111</f>
        <v>0</v>
      </c>
      <c r="U111" s="188">
        <v>1.3999999999999999E-4</v>
      </c>
      <c r="V111" s="188">
        <f>U111*H111</f>
        <v>1.9865999999999998E-3</v>
      </c>
      <c r="W111" s="188">
        <v>0</v>
      </c>
      <c r="X111" s="189">
        <f>W111*H111</f>
        <v>0</v>
      </c>
      <c r="Y111" s="36"/>
      <c r="Z111" s="36"/>
      <c r="AA111" s="36"/>
      <c r="AB111" s="36"/>
      <c r="AC111" s="36"/>
      <c r="AD111" s="36"/>
      <c r="AE111" s="36"/>
      <c r="AR111" s="190" t="s">
        <v>404</v>
      </c>
      <c r="AT111" s="190" t="s">
        <v>201</v>
      </c>
      <c r="AU111" s="190" t="s">
        <v>207</v>
      </c>
      <c r="AY111" s="19" t="s">
        <v>198</v>
      </c>
      <c r="BE111" s="191">
        <f>IF(O111="základní",K111,0)</f>
        <v>0</v>
      </c>
      <c r="BF111" s="191">
        <f>IF(O111="snížená",K111,0)</f>
        <v>0</v>
      </c>
      <c r="BG111" s="191">
        <f>IF(O111="zákl. přenesená",K111,0)</f>
        <v>0</v>
      </c>
      <c r="BH111" s="191">
        <f>IF(O111="sníž. přenesená",K111,0)</f>
        <v>0</v>
      </c>
      <c r="BI111" s="191">
        <f>IF(O111="nulová",K111,0)</f>
        <v>0</v>
      </c>
      <c r="BJ111" s="19" t="s">
        <v>207</v>
      </c>
      <c r="BK111" s="191">
        <f>ROUND(P111*H111,2)</f>
        <v>0</v>
      </c>
      <c r="BL111" s="19" t="s">
        <v>404</v>
      </c>
      <c r="BM111" s="190" t="s">
        <v>3701</v>
      </c>
    </row>
    <row r="112" spans="1:65" s="2" customFormat="1" ht="11.25">
      <c r="A112" s="36"/>
      <c r="B112" s="37"/>
      <c r="C112" s="38"/>
      <c r="D112" s="192" t="s">
        <v>209</v>
      </c>
      <c r="E112" s="38"/>
      <c r="F112" s="193" t="s">
        <v>2358</v>
      </c>
      <c r="G112" s="38"/>
      <c r="H112" s="38"/>
      <c r="I112" s="194"/>
      <c r="J112" s="194"/>
      <c r="K112" s="38"/>
      <c r="L112" s="38"/>
      <c r="M112" s="41"/>
      <c r="N112" s="195"/>
      <c r="O112" s="196"/>
      <c r="P112" s="66"/>
      <c r="Q112" s="66"/>
      <c r="R112" s="66"/>
      <c r="S112" s="66"/>
      <c r="T112" s="66"/>
      <c r="U112" s="66"/>
      <c r="V112" s="66"/>
      <c r="W112" s="66"/>
      <c r="X112" s="67"/>
      <c r="Y112" s="36"/>
      <c r="Z112" s="36"/>
      <c r="AA112" s="36"/>
      <c r="AB112" s="36"/>
      <c r="AC112" s="36"/>
      <c r="AD112" s="36"/>
      <c r="AE112" s="36"/>
      <c r="AT112" s="19" t="s">
        <v>209</v>
      </c>
      <c r="AU112" s="19" t="s">
        <v>207</v>
      </c>
    </row>
    <row r="113" spans="1:65" s="13" customFormat="1" ht="11.25">
      <c r="B113" s="197"/>
      <c r="C113" s="198"/>
      <c r="D113" s="192" t="s">
        <v>211</v>
      </c>
      <c r="E113" s="199" t="s">
        <v>20</v>
      </c>
      <c r="F113" s="200" t="s">
        <v>3694</v>
      </c>
      <c r="G113" s="198"/>
      <c r="H113" s="199" t="s">
        <v>20</v>
      </c>
      <c r="I113" s="201"/>
      <c r="J113" s="201"/>
      <c r="K113" s="198"/>
      <c r="L113" s="198"/>
      <c r="M113" s="202"/>
      <c r="N113" s="203"/>
      <c r="O113" s="204"/>
      <c r="P113" s="204"/>
      <c r="Q113" s="204"/>
      <c r="R113" s="204"/>
      <c r="S113" s="204"/>
      <c r="T113" s="204"/>
      <c r="U113" s="204"/>
      <c r="V113" s="204"/>
      <c r="W113" s="204"/>
      <c r="X113" s="205"/>
      <c r="AT113" s="206" t="s">
        <v>211</v>
      </c>
      <c r="AU113" s="206" t="s">
        <v>207</v>
      </c>
      <c r="AV113" s="13" t="s">
        <v>82</v>
      </c>
      <c r="AW113" s="13" t="s">
        <v>5</v>
      </c>
      <c r="AX113" s="13" t="s">
        <v>74</v>
      </c>
      <c r="AY113" s="206" t="s">
        <v>198</v>
      </c>
    </row>
    <row r="114" spans="1:65" s="13" customFormat="1" ht="11.25">
      <c r="B114" s="197"/>
      <c r="C114" s="198"/>
      <c r="D114" s="192" t="s">
        <v>211</v>
      </c>
      <c r="E114" s="199" t="s">
        <v>20</v>
      </c>
      <c r="F114" s="200" t="s">
        <v>3695</v>
      </c>
      <c r="G114" s="198"/>
      <c r="H114" s="199" t="s">
        <v>20</v>
      </c>
      <c r="I114" s="201"/>
      <c r="J114" s="201"/>
      <c r="K114" s="198"/>
      <c r="L114" s="198"/>
      <c r="M114" s="202"/>
      <c r="N114" s="203"/>
      <c r="O114" s="204"/>
      <c r="P114" s="204"/>
      <c r="Q114" s="204"/>
      <c r="R114" s="204"/>
      <c r="S114" s="204"/>
      <c r="T114" s="204"/>
      <c r="U114" s="204"/>
      <c r="V114" s="204"/>
      <c r="W114" s="204"/>
      <c r="X114" s="205"/>
      <c r="AT114" s="206" t="s">
        <v>211</v>
      </c>
      <c r="AU114" s="206" t="s">
        <v>207</v>
      </c>
      <c r="AV114" s="13" t="s">
        <v>82</v>
      </c>
      <c r="AW114" s="13" t="s">
        <v>5</v>
      </c>
      <c r="AX114" s="13" t="s">
        <v>74</v>
      </c>
      <c r="AY114" s="206" t="s">
        <v>198</v>
      </c>
    </row>
    <row r="115" spans="1:65" s="14" customFormat="1" ht="11.25">
      <c r="B115" s="207"/>
      <c r="C115" s="208"/>
      <c r="D115" s="192" t="s">
        <v>211</v>
      </c>
      <c r="E115" s="209" t="s">
        <v>20</v>
      </c>
      <c r="F115" s="210" t="s">
        <v>3702</v>
      </c>
      <c r="G115" s="208"/>
      <c r="H115" s="211">
        <v>14.19</v>
      </c>
      <c r="I115" s="212"/>
      <c r="J115" s="212"/>
      <c r="K115" s="208"/>
      <c r="L115" s="208"/>
      <c r="M115" s="213"/>
      <c r="N115" s="214"/>
      <c r="O115" s="215"/>
      <c r="P115" s="215"/>
      <c r="Q115" s="215"/>
      <c r="R115" s="215"/>
      <c r="S115" s="215"/>
      <c r="T115" s="215"/>
      <c r="U115" s="215"/>
      <c r="V115" s="215"/>
      <c r="W115" s="215"/>
      <c r="X115" s="216"/>
      <c r="AT115" s="217" t="s">
        <v>211</v>
      </c>
      <c r="AU115" s="217" t="s">
        <v>207</v>
      </c>
      <c r="AV115" s="14" t="s">
        <v>207</v>
      </c>
      <c r="AW115" s="14" t="s">
        <v>5</v>
      </c>
      <c r="AX115" s="14" t="s">
        <v>74</v>
      </c>
      <c r="AY115" s="217" t="s">
        <v>198</v>
      </c>
    </row>
    <row r="116" spans="1:65" s="13" customFormat="1" ht="11.25">
      <c r="B116" s="197"/>
      <c r="C116" s="198"/>
      <c r="D116" s="192" t="s">
        <v>211</v>
      </c>
      <c r="E116" s="199" t="s">
        <v>20</v>
      </c>
      <c r="F116" s="200" t="s">
        <v>3697</v>
      </c>
      <c r="G116" s="198"/>
      <c r="H116" s="199" t="s">
        <v>20</v>
      </c>
      <c r="I116" s="201"/>
      <c r="J116" s="201"/>
      <c r="K116" s="198"/>
      <c r="L116" s="198"/>
      <c r="M116" s="202"/>
      <c r="N116" s="203"/>
      <c r="O116" s="204"/>
      <c r="P116" s="204"/>
      <c r="Q116" s="204"/>
      <c r="R116" s="204"/>
      <c r="S116" s="204"/>
      <c r="T116" s="204"/>
      <c r="U116" s="204"/>
      <c r="V116" s="204"/>
      <c r="W116" s="204"/>
      <c r="X116" s="205"/>
      <c r="AT116" s="206" t="s">
        <v>211</v>
      </c>
      <c r="AU116" s="206" t="s">
        <v>207</v>
      </c>
      <c r="AV116" s="13" t="s">
        <v>82</v>
      </c>
      <c r="AW116" s="13" t="s">
        <v>5</v>
      </c>
      <c r="AX116" s="13" t="s">
        <v>74</v>
      </c>
      <c r="AY116" s="206" t="s">
        <v>198</v>
      </c>
    </row>
    <row r="117" spans="1:65" s="13" customFormat="1" ht="11.25">
      <c r="B117" s="197"/>
      <c r="C117" s="198"/>
      <c r="D117" s="192" t="s">
        <v>211</v>
      </c>
      <c r="E117" s="199" t="s">
        <v>20</v>
      </c>
      <c r="F117" s="200" t="s">
        <v>2345</v>
      </c>
      <c r="G117" s="198"/>
      <c r="H117" s="199" t="s">
        <v>20</v>
      </c>
      <c r="I117" s="201"/>
      <c r="J117" s="201"/>
      <c r="K117" s="198"/>
      <c r="L117" s="198"/>
      <c r="M117" s="202"/>
      <c r="N117" s="203"/>
      <c r="O117" s="204"/>
      <c r="P117" s="204"/>
      <c r="Q117" s="204"/>
      <c r="R117" s="204"/>
      <c r="S117" s="204"/>
      <c r="T117" s="204"/>
      <c r="U117" s="204"/>
      <c r="V117" s="204"/>
      <c r="W117" s="204"/>
      <c r="X117" s="205"/>
      <c r="AT117" s="206" t="s">
        <v>211</v>
      </c>
      <c r="AU117" s="206" t="s">
        <v>207</v>
      </c>
      <c r="AV117" s="13" t="s">
        <v>82</v>
      </c>
      <c r="AW117" s="13" t="s">
        <v>5</v>
      </c>
      <c r="AX117" s="13" t="s">
        <v>74</v>
      </c>
      <c r="AY117" s="206" t="s">
        <v>198</v>
      </c>
    </row>
    <row r="118" spans="1:65" s="16" customFormat="1" ht="11.25">
      <c r="B118" s="229"/>
      <c r="C118" s="230"/>
      <c r="D118" s="192" t="s">
        <v>211</v>
      </c>
      <c r="E118" s="231" t="s">
        <v>20</v>
      </c>
      <c r="F118" s="232" t="s">
        <v>282</v>
      </c>
      <c r="G118" s="230"/>
      <c r="H118" s="233">
        <v>14.19</v>
      </c>
      <c r="I118" s="234"/>
      <c r="J118" s="234"/>
      <c r="K118" s="230"/>
      <c r="L118" s="230"/>
      <c r="M118" s="235"/>
      <c r="N118" s="236"/>
      <c r="O118" s="237"/>
      <c r="P118" s="237"/>
      <c r="Q118" s="237"/>
      <c r="R118" s="237"/>
      <c r="S118" s="237"/>
      <c r="T118" s="237"/>
      <c r="U118" s="237"/>
      <c r="V118" s="237"/>
      <c r="W118" s="237"/>
      <c r="X118" s="238"/>
      <c r="AT118" s="239" t="s">
        <v>211</v>
      </c>
      <c r="AU118" s="239" t="s">
        <v>207</v>
      </c>
      <c r="AV118" s="16" t="s">
        <v>206</v>
      </c>
      <c r="AW118" s="16" t="s">
        <v>5</v>
      </c>
      <c r="AX118" s="16" t="s">
        <v>82</v>
      </c>
      <c r="AY118" s="239" t="s">
        <v>198</v>
      </c>
    </row>
    <row r="119" spans="1:65" s="2" customFormat="1" ht="24.2" customHeight="1">
      <c r="A119" s="36"/>
      <c r="B119" s="37"/>
      <c r="C119" s="178" t="s">
        <v>283</v>
      </c>
      <c r="D119" s="178" t="s">
        <v>201</v>
      </c>
      <c r="E119" s="179" t="s">
        <v>2361</v>
      </c>
      <c r="F119" s="180" t="s">
        <v>2362</v>
      </c>
      <c r="G119" s="181" t="s">
        <v>254</v>
      </c>
      <c r="H119" s="182">
        <v>14.19</v>
      </c>
      <c r="I119" s="183"/>
      <c r="J119" s="183"/>
      <c r="K119" s="184">
        <f>ROUND(P119*H119,2)</f>
        <v>0</v>
      </c>
      <c r="L119" s="180" t="s">
        <v>205</v>
      </c>
      <c r="M119" s="41"/>
      <c r="N119" s="185" t="s">
        <v>20</v>
      </c>
      <c r="O119" s="186" t="s">
        <v>44</v>
      </c>
      <c r="P119" s="187">
        <f>I119+J119</f>
        <v>0</v>
      </c>
      <c r="Q119" s="187">
        <f>ROUND(I119*H119,2)</f>
        <v>0</v>
      </c>
      <c r="R119" s="187">
        <f>ROUND(J119*H119,2)</f>
        <v>0</v>
      </c>
      <c r="S119" s="66"/>
      <c r="T119" s="188">
        <f>S119*H119</f>
        <v>0</v>
      </c>
      <c r="U119" s="188">
        <v>1.2E-4</v>
      </c>
      <c r="V119" s="188">
        <f>U119*H119</f>
        <v>1.7028E-3</v>
      </c>
      <c r="W119" s="188">
        <v>0</v>
      </c>
      <c r="X119" s="189">
        <f>W119*H119</f>
        <v>0</v>
      </c>
      <c r="Y119" s="36"/>
      <c r="Z119" s="36"/>
      <c r="AA119" s="36"/>
      <c r="AB119" s="36"/>
      <c r="AC119" s="36"/>
      <c r="AD119" s="36"/>
      <c r="AE119" s="36"/>
      <c r="AR119" s="190" t="s">
        <v>404</v>
      </c>
      <c r="AT119" s="190" t="s">
        <v>201</v>
      </c>
      <c r="AU119" s="190" t="s">
        <v>207</v>
      </c>
      <c r="AY119" s="19" t="s">
        <v>198</v>
      </c>
      <c r="BE119" s="191">
        <f>IF(O119="základní",K119,0)</f>
        <v>0</v>
      </c>
      <c r="BF119" s="191">
        <f>IF(O119="snížená",K119,0)</f>
        <v>0</v>
      </c>
      <c r="BG119" s="191">
        <f>IF(O119="zákl. přenesená",K119,0)</f>
        <v>0</v>
      </c>
      <c r="BH119" s="191">
        <f>IF(O119="sníž. přenesená",K119,0)</f>
        <v>0</v>
      </c>
      <c r="BI119" s="191">
        <f>IF(O119="nulová",K119,0)</f>
        <v>0</v>
      </c>
      <c r="BJ119" s="19" t="s">
        <v>207</v>
      </c>
      <c r="BK119" s="191">
        <f>ROUND(P119*H119,2)</f>
        <v>0</v>
      </c>
      <c r="BL119" s="19" t="s">
        <v>404</v>
      </c>
      <c r="BM119" s="190" t="s">
        <v>3703</v>
      </c>
    </row>
    <row r="120" spans="1:65" s="2" customFormat="1" ht="11.25">
      <c r="A120" s="36"/>
      <c r="B120" s="37"/>
      <c r="C120" s="38"/>
      <c r="D120" s="192" t="s">
        <v>209</v>
      </c>
      <c r="E120" s="38"/>
      <c r="F120" s="193" t="s">
        <v>2364</v>
      </c>
      <c r="G120" s="38"/>
      <c r="H120" s="38"/>
      <c r="I120" s="194"/>
      <c r="J120" s="194"/>
      <c r="K120" s="38"/>
      <c r="L120" s="38"/>
      <c r="M120" s="41"/>
      <c r="N120" s="195"/>
      <c r="O120" s="196"/>
      <c r="P120" s="66"/>
      <c r="Q120" s="66"/>
      <c r="R120" s="66"/>
      <c r="S120" s="66"/>
      <c r="T120" s="66"/>
      <c r="U120" s="66"/>
      <c r="V120" s="66"/>
      <c r="W120" s="66"/>
      <c r="X120" s="67"/>
      <c r="Y120" s="36"/>
      <c r="Z120" s="36"/>
      <c r="AA120" s="36"/>
      <c r="AB120" s="36"/>
      <c r="AC120" s="36"/>
      <c r="AD120" s="36"/>
      <c r="AE120" s="36"/>
      <c r="AT120" s="19" t="s">
        <v>209</v>
      </c>
      <c r="AU120" s="19" t="s">
        <v>207</v>
      </c>
    </row>
    <row r="121" spans="1:65" s="13" customFormat="1" ht="11.25">
      <c r="B121" s="197"/>
      <c r="C121" s="198"/>
      <c r="D121" s="192" t="s">
        <v>211</v>
      </c>
      <c r="E121" s="199" t="s">
        <v>20</v>
      </c>
      <c r="F121" s="200" t="s">
        <v>3694</v>
      </c>
      <c r="G121" s="198"/>
      <c r="H121" s="199" t="s">
        <v>20</v>
      </c>
      <c r="I121" s="201"/>
      <c r="J121" s="201"/>
      <c r="K121" s="198"/>
      <c r="L121" s="198"/>
      <c r="M121" s="202"/>
      <c r="N121" s="203"/>
      <c r="O121" s="204"/>
      <c r="P121" s="204"/>
      <c r="Q121" s="204"/>
      <c r="R121" s="204"/>
      <c r="S121" s="204"/>
      <c r="T121" s="204"/>
      <c r="U121" s="204"/>
      <c r="V121" s="204"/>
      <c r="W121" s="204"/>
      <c r="X121" s="205"/>
      <c r="AT121" s="206" t="s">
        <v>211</v>
      </c>
      <c r="AU121" s="206" t="s">
        <v>207</v>
      </c>
      <c r="AV121" s="13" t="s">
        <v>82</v>
      </c>
      <c r="AW121" s="13" t="s">
        <v>5</v>
      </c>
      <c r="AX121" s="13" t="s">
        <v>74</v>
      </c>
      <c r="AY121" s="206" t="s">
        <v>198</v>
      </c>
    </row>
    <row r="122" spans="1:65" s="13" customFormat="1" ht="11.25">
      <c r="B122" s="197"/>
      <c r="C122" s="198"/>
      <c r="D122" s="192" t="s">
        <v>211</v>
      </c>
      <c r="E122" s="199" t="s">
        <v>20</v>
      </c>
      <c r="F122" s="200" t="s">
        <v>3695</v>
      </c>
      <c r="G122" s="198"/>
      <c r="H122" s="199" t="s">
        <v>20</v>
      </c>
      <c r="I122" s="201"/>
      <c r="J122" s="201"/>
      <c r="K122" s="198"/>
      <c r="L122" s="198"/>
      <c r="M122" s="202"/>
      <c r="N122" s="203"/>
      <c r="O122" s="204"/>
      <c r="P122" s="204"/>
      <c r="Q122" s="204"/>
      <c r="R122" s="204"/>
      <c r="S122" s="204"/>
      <c r="T122" s="204"/>
      <c r="U122" s="204"/>
      <c r="V122" s="204"/>
      <c r="W122" s="204"/>
      <c r="X122" s="205"/>
      <c r="AT122" s="206" t="s">
        <v>211</v>
      </c>
      <c r="AU122" s="206" t="s">
        <v>207</v>
      </c>
      <c r="AV122" s="13" t="s">
        <v>82</v>
      </c>
      <c r="AW122" s="13" t="s">
        <v>5</v>
      </c>
      <c r="AX122" s="13" t="s">
        <v>74</v>
      </c>
      <c r="AY122" s="206" t="s">
        <v>198</v>
      </c>
    </row>
    <row r="123" spans="1:65" s="14" customFormat="1" ht="11.25">
      <c r="B123" s="207"/>
      <c r="C123" s="208"/>
      <c r="D123" s="192" t="s">
        <v>211</v>
      </c>
      <c r="E123" s="209" t="s">
        <v>20</v>
      </c>
      <c r="F123" s="210" t="s">
        <v>3702</v>
      </c>
      <c r="G123" s="208"/>
      <c r="H123" s="211">
        <v>14.19</v>
      </c>
      <c r="I123" s="212"/>
      <c r="J123" s="212"/>
      <c r="K123" s="208"/>
      <c r="L123" s="208"/>
      <c r="M123" s="213"/>
      <c r="N123" s="214"/>
      <c r="O123" s="215"/>
      <c r="P123" s="215"/>
      <c r="Q123" s="215"/>
      <c r="R123" s="215"/>
      <c r="S123" s="215"/>
      <c r="T123" s="215"/>
      <c r="U123" s="215"/>
      <c r="V123" s="215"/>
      <c r="W123" s="215"/>
      <c r="X123" s="216"/>
      <c r="AT123" s="217" t="s">
        <v>211</v>
      </c>
      <c r="AU123" s="217" t="s">
        <v>207</v>
      </c>
      <c r="AV123" s="14" t="s">
        <v>207</v>
      </c>
      <c r="AW123" s="14" t="s">
        <v>5</v>
      </c>
      <c r="AX123" s="14" t="s">
        <v>74</v>
      </c>
      <c r="AY123" s="217" t="s">
        <v>198</v>
      </c>
    </row>
    <row r="124" spans="1:65" s="13" customFormat="1" ht="11.25">
      <c r="B124" s="197"/>
      <c r="C124" s="198"/>
      <c r="D124" s="192" t="s">
        <v>211</v>
      </c>
      <c r="E124" s="199" t="s">
        <v>20</v>
      </c>
      <c r="F124" s="200" t="s">
        <v>3697</v>
      </c>
      <c r="G124" s="198"/>
      <c r="H124" s="199" t="s">
        <v>20</v>
      </c>
      <c r="I124" s="201"/>
      <c r="J124" s="201"/>
      <c r="K124" s="198"/>
      <c r="L124" s="198"/>
      <c r="M124" s="202"/>
      <c r="N124" s="203"/>
      <c r="O124" s="204"/>
      <c r="P124" s="204"/>
      <c r="Q124" s="204"/>
      <c r="R124" s="204"/>
      <c r="S124" s="204"/>
      <c r="T124" s="204"/>
      <c r="U124" s="204"/>
      <c r="V124" s="204"/>
      <c r="W124" s="204"/>
      <c r="X124" s="205"/>
      <c r="AT124" s="206" t="s">
        <v>211</v>
      </c>
      <c r="AU124" s="206" t="s">
        <v>207</v>
      </c>
      <c r="AV124" s="13" t="s">
        <v>82</v>
      </c>
      <c r="AW124" s="13" t="s">
        <v>5</v>
      </c>
      <c r="AX124" s="13" t="s">
        <v>74</v>
      </c>
      <c r="AY124" s="206" t="s">
        <v>198</v>
      </c>
    </row>
    <row r="125" spans="1:65" s="13" customFormat="1" ht="11.25">
      <c r="B125" s="197"/>
      <c r="C125" s="198"/>
      <c r="D125" s="192" t="s">
        <v>211</v>
      </c>
      <c r="E125" s="199" t="s">
        <v>20</v>
      </c>
      <c r="F125" s="200" t="s">
        <v>2345</v>
      </c>
      <c r="G125" s="198"/>
      <c r="H125" s="199" t="s">
        <v>20</v>
      </c>
      <c r="I125" s="201"/>
      <c r="J125" s="201"/>
      <c r="K125" s="198"/>
      <c r="L125" s="198"/>
      <c r="M125" s="202"/>
      <c r="N125" s="203"/>
      <c r="O125" s="204"/>
      <c r="P125" s="204"/>
      <c r="Q125" s="204"/>
      <c r="R125" s="204"/>
      <c r="S125" s="204"/>
      <c r="T125" s="204"/>
      <c r="U125" s="204"/>
      <c r="V125" s="204"/>
      <c r="W125" s="204"/>
      <c r="X125" s="205"/>
      <c r="AT125" s="206" t="s">
        <v>211</v>
      </c>
      <c r="AU125" s="206" t="s">
        <v>207</v>
      </c>
      <c r="AV125" s="13" t="s">
        <v>82</v>
      </c>
      <c r="AW125" s="13" t="s">
        <v>5</v>
      </c>
      <c r="AX125" s="13" t="s">
        <v>74</v>
      </c>
      <c r="AY125" s="206" t="s">
        <v>198</v>
      </c>
    </row>
    <row r="126" spans="1:65" s="16" customFormat="1" ht="11.25">
      <c r="B126" s="229"/>
      <c r="C126" s="230"/>
      <c r="D126" s="192" t="s">
        <v>211</v>
      </c>
      <c r="E126" s="231" t="s">
        <v>20</v>
      </c>
      <c r="F126" s="232" t="s">
        <v>282</v>
      </c>
      <c r="G126" s="230"/>
      <c r="H126" s="233">
        <v>14.19</v>
      </c>
      <c r="I126" s="234"/>
      <c r="J126" s="234"/>
      <c r="K126" s="230"/>
      <c r="L126" s="230"/>
      <c r="M126" s="235"/>
      <c r="N126" s="236"/>
      <c r="O126" s="237"/>
      <c r="P126" s="237"/>
      <c r="Q126" s="237"/>
      <c r="R126" s="237"/>
      <c r="S126" s="237"/>
      <c r="T126" s="237"/>
      <c r="U126" s="237"/>
      <c r="V126" s="237"/>
      <c r="W126" s="237"/>
      <c r="X126" s="238"/>
      <c r="AT126" s="239" t="s">
        <v>211</v>
      </c>
      <c r="AU126" s="239" t="s">
        <v>207</v>
      </c>
      <c r="AV126" s="16" t="s">
        <v>206</v>
      </c>
      <c r="AW126" s="16" t="s">
        <v>5</v>
      </c>
      <c r="AX126" s="16" t="s">
        <v>82</v>
      </c>
      <c r="AY126" s="239" t="s">
        <v>198</v>
      </c>
    </row>
    <row r="127" spans="1:65" s="2" customFormat="1" ht="24.2" customHeight="1">
      <c r="A127" s="36"/>
      <c r="B127" s="37"/>
      <c r="C127" s="178" t="s">
        <v>317</v>
      </c>
      <c r="D127" s="178" t="s">
        <v>201</v>
      </c>
      <c r="E127" s="179" t="s">
        <v>2365</v>
      </c>
      <c r="F127" s="180" t="s">
        <v>2366</v>
      </c>
      <c r="G127" s="181" t="s">
        <v>254</v>
      </c>
      <c r="H127" s="182">
        <v>14.19</v>
      </c>
      <c r="I127" s="183"/>
      <c r="J127" s="183"/>
      <c r="K127" s="184">
        <f>ROUND(P127*H127,2)</f>
        <v>0</v>
      </c>
      <c r="L127" s="180" t="s">
        <v>205</v>
      </c>
      <c r="M127" s="41"/>
      <c r="N127" s="185" t="s">
        <v>20</v>
      </c>
      <c r="O127" s="186" t="s">
        <v>44</v>
      </c>
      <c r="P127" s="187">
        <f>I127+J127</f>
        <v>0</v>
      </c>
      <c r="Q127" s="187">
        <f>ROUND(I127*H127,2)</f>
        <v>0</v>
      </c>
      <c r="R127" s="187">
        <f>ROUND(J127*H127,2)</f>
        <v>0</v>
      </c>
      <c r="S127" s="66"/>
      <c r="T127" s="188">
        <f>S127*H127</f>
        <v>0</v>
      </c>
      <c r="U127" s="188">
        <v>1.2E-4</v>
      </c>
      <c r="V127" s="188">
        <f>U127*H127</f>
        <v>1.7028E-3</v>
      </c>
      <c r="W127" s="188">
        <v>0</v>
      </c>
      <c r="X127" s="189">
        <f>W127*H127</f>
        <v>0</v>
      </c>
      <c r="Y127" s="36"/>
      <c r="Z127" s="36"/>
      <c r="AA127" s="36"/>
      <c r="AB127" s="36"/>
      <c r="AC127" s="36"/>
      <c r="AD127" s="36"/>
      <c r="AE127" s="36"/>
      <c r="AR127" s="190" t="s">
        <v>404</v>
      </c>
      <c r="AT127" s="190" t="s">
        <v>201</v>
      </c>
      <c r="AU127" s="190" t="s">
        <v>207</v>
      </c>
      <c r="AY127" s="19" t="s">
        <v>198</v>
      </c>
      <c r="BE127" s="191">
        <f>IF(O127="základní",K127,0)</f>
        <v>0</v>
      </c>
      <c r="BF127" s="191">
        <f>IF(O127="snížená",K127,0)</f>
        <v>0</v>
      </c>
      <c r="BG127" s="191">
        <f>IF(O127="zákl. přenesená",K127,0)</f>
        <v>0</v>
      </c>
      <c r="BH127" s="191">
        <f>IF(O127="sníž. přenesená",K127,0)</f>
        <v>0</v>
      </c>
      <c r="BI127" s="191">
        <f>IF(O127="nulová",K127,0)</f>
        <v>0</v>
      </c>
      <c r="BJ127" s="19" t="s">
        <v>207</v>
      </c>
      <c r="BK127" s="191">
        <f>ROUND(P127*H127,2)</f>
        <v>0</v>
      </c>
      <c r="BL127" s="19" t="s">
        <v>404</v>
      </c>
      <c r="BM127" s="190" t="s">
        <v>3704</v>
      </c>
    </row>
    <row r="128" spans="1:65" s="2" customFormat="1" ht="11.25">
      <c r="A128" s="36"/>
      <c r="B128" s="37"/>
      <c r="C128" s="38"/>
      <c r="D128" s="192" t="s">
        <v>209</v>
      </c>
      <c r="E128" s="38"/>
      <c r="F128" s="193" t="s">
        <v>2368</v>
      </c>
      <c r="G128" s="38"/>
      <c r="H128" s="38"/>
      <c r="I128" s="194"/>
      <c r="J128" s="194"/>
      <c r="K128" s="38"/>
      <c r="L128" s="38"/>
      <c r="M128" s="41"/>
      <c r="N128" s="195"/>
      <c r="O128" s="196"/>
      <c r="P128" s="66"/>
      <c r="Q128" s="66"/>
      <c r="R128" s="66"/>
      <c r="S128" s="66"/>
      <c r="T128" s="66"/>
      <c r="U128" s="66"/>
      <c r="V128" s="66"/>
      <c r="W128" s="66"/>
      <c r="X128" s="67"/>
      <c r="Y128" s="36"/>
      <c r="Z128" s="36"/>
      <c r="AA128" s="36"/>
      <c r="AB128" s="36"/>
      <c r="AC128" s="36"/>
      <c r="AD128" s="36"/>
      <c r="AE128" s="36"/>
      <c r="AT128" s="19" t="s">
        <v>209</v>
      </c>
      <c r="AU128" s="19" t="s">
        <v>207</v>
      </c>
    </row>
    <row r="129" spans="1:51" s="13" customFormat="1" ht="11.25">
      <c r="B129" s="197"/>
      <c r="C129" s="198"/>
      <c r="D129" s="192" t="s">
        <v>211</v>
      </c>
      <c r="E129" s="199" t="s">
        <v>20</v>
      </c>
      <c r="F129" s="200" t="s">
        <v>3694</v>
      </c>
      <c r="G129" s="198"/>
      <c r="H129" s="199" t="s">
        <v>20</v>
      </c>
      <c r="I129" s="201"/>
      <c r="J129" s="201"/>
      <c r="K129" s="198"/>
      <c r="L129" s="198"/>
      <c r="M129" s="202"/>
      <c r="N129" s="203"/>
      <c r="O129" s="204"/>
      <c r="P129" s="204"/>
      <c r="Q129" s="204"/>
      <c r="R129" s="204"/>
      <c r="S129" s="204"/>
      <c r="T129" s="204"/>
      <c r="U129" s="204"/>
      <c r="V129" s="204"/>
      <c r="W129" s="204"/>
      <c r="X129" s="205"/>
      <c r="AT129" s="206" t="s">
        <v>211</v>
      </c>
      <c r="AU129" s="206" t="s">
        <v>207</v>
      </c>
      <c r="AV129" s="13" t="s">
        <v>82</v>
      </c>
      <c r="AW129" s="13" t="s">
        <v>5</v>
      </c>
      <c r="AX129" s="13" t="s">
        <v>74</v>
      </c>
      <c r="AY129" s="206" t="s">
        <v>198</v>
      </c>
    </row>
    <row r="130" spans="1:51" s="13" customFormat="1" ht="11.25">
      <c r="B130" s="197"/>
      <c r="C130" s="198"/>
      <c r="D130" s="192" t="s">
        <v>211</v>
      </c>
      <c r="E130" s="199" t="s">
        <v>20</v>
      </c>
      <c r="F130" s="200" t="s">
        <v>3695</v>
      </c>
      <c r="G130" s="198"/>
      <c r="H130" s="199" t="s">
        <v>20</v>
      </c>
      <c r="I130" s="201"/>
      <c r="J130" s="201"/>
      <c r="K130" s="198"/>
      <c r="L130" s="198"/>
      <c r="M130" s="202"/>
      <c r="N130" s="203"/>
      <c r="O130" s="204"/>
      <c r="P130" s="204"/>
      <c r="Q130" s="204"/>
      <c r="R130" s="204"/>
      <c r="S130" s="204"/>
      <c r="T130" s="204"/>
      <c r="U130" s="204"/>
      <c r="V130" s="204"/>
      <c r="W130" s="204"/>
      <c r="X130" s="205"/>
      <c r="AT130" s="206" t="s">
        <v>211</v>
      </c>
      <c r="AU130" s="206" t="s">
        <v>207</v>
      </c>
      <c r="AV130" s="13" t="s">
        <v>82</v>
      </c>
      <c r="AW130" s="13" t="s">
        <v>5</v>
      </c>
      <c r="AX130" s="13" t="s">
        <v>74</v>
      </c>
      <c r="AY130" s="206" t="s">
        <v>198</v>
      </c>
    </row>
    <row r="131" spans="1:51" s="14" customFormat="1" ht="11.25">
      <c r="B131" s="207"/>
      <c r="C131" s="208"/>
      <c r="D131" s="192" t="s">
        <v>211</v>
      </c>
      <c r="E131" s="209" t="s">
        <v>20</v>
      </c>
      <c r="F131" s="210" t="s">
        <v>3702</v>
      </c>
      <c r="G131" s="208"/>
      <c r="H131" s="211">
        <v>14.19</v>
      </c>
      <c r="I131" s="212"/>
      <c r="J131" s="212"/>
      <c r="K131" s="208"/>
      <c r="L131" s="208"/>
      <c r="M131" s="213"/>
      <c r="N131" s="214"/>
      <c r="O131" s="215"/>
      <c r="P131" s="215"/>
      <c r="Q131" s="215"/>
      <c r="R131" s="215"/>
      <c r="S131" s="215"/>
      <c r="T131" s="215"/>
      <c r="U131" s="215"/>
      <c r="V131" s="215"/>
      <c r="W131" s="215"/>
      <c r="X131" s="216"/>
      <c r="AT131" s="217" t="s">
        <v>211</v>
      </c>
      <c r="AU131" s="217" t="s">
        <v>207</v>
      </c>
      <c r="AV131" s="14" t="s">
        <v>207</v>
      </c>
      <c r="AW131" s="14" t="s">
        <v>5</v>
      </c>
      <c r="AX131" s="14" t="s">
        <v>74</v>
      </c>
      <c r="AY131" s="217" t="s">
        <v>198</v>
      </c>
    </row>
    <row r="132" spans="1:51" s="13" customFormat="1" ht="11.25">
      <c r="B132" s="197"/>
      <c r="C132" s="198"/>
      <c r="D132" s="192" t="s">
        <v>211</v>
      </c>
      <c r="E132" s="199" t="s">
        <v>20</v>
      </c>
      <c r="F132" s="200" t="s">
        <v>3697</v>
      </c>
      <c r="G132" s="198"/>
      <c r="H132" s="199" t="s">
        <v>20</v>
      </c>
      <c r="I132" s="201"/>
      <c r="J132" s="201"/>
      <c r="K132" s="198"/>
      <c r="L132" s="198"/>
      <c r="M132" s="202"/>
      <c r="N132" s="203"/>
      <c r="O132" s="204"/>
      <c r="P132" s="204"/>
      <c r="Q132" s="204"/>
      <c r="R132" s="204"/>
      <c r="S132" s="204"/>
      <c r="T132" s="204"/>
      <c r="U132" s="204"/>
      <c r="V132" s="204"/>
      <c r="W132" s="204"/>
      <c r="X132" s="205"/>
      <c r="AT132" s="206" t="s">
        <v>211</v>
      </c>
      <c r="AU132" s="206" t="s">
        <v>207</v>
      </c>
      <c r="AV132" s="13" t="s">
        <v>82</v>
      </c>
      <c r="AW132" s="13" t="s">
        <v>5</v>
      </c>
      <c r="AX132" s="13" t="s">
        <v>74</v>
      </c>
      <c r="AY132" s="206" t="s">
        <v>198</v>
      </c>
    </row>
    <row r="133" spans="1:51" s="13" customFormat="1" ht="11.25">
      <c r="B133" s="197"/>
      <c r="C133" s="198"/>
      <c r="D133" s="192" t="s">
        <v>211</v>
      </c>
      <c r="E133" s="199" t="s">
        <v>20</v>
      </c>
      <c r="F133" s="200" t="s">
        <v>2345</v>
      </c>
      <c r="G133" s="198"/>
      <c r="H133" s="199" t="s">
        <v>20</v>
      </c>
      <c r="I133" s="201"/>
      <c r="J133" s="201"/>
      <c r="K133" s="198"/>
      <c r="L133" s="198"/>
      <c r="M133" s="202"/>
      <c r="N133" s="203"/>
      <c r="O133" s="204"/>
      <c r="P133" s="204"/>
      <c r="Q133" s="204"/>
      <c r="R133" s="204"/>
      <c r="S133" s="204"/>
      <c r="T133" s="204"/>
      <c r="U133" s="204"/>
      <c r="V133" s="204"/>
      <c r="W133" s="204"/>
      <c r="X133" s="205"/>
      <c r="AT133" s="206" t="s">
        <v>211</v>
      </c>
      <c r="AU133" s="206" t="s">
        <v>207</v>
      </c>
      <c r="AV133" s="13" t="s">
        <v>82</v>
      </c>
      <c r="AW133" s="13" t="s">
        <v>5</v>
      </c>
      <c r="AX133" s="13" t="s">
        <v>74</v>
      </c>
      <c r="AY133" s="206" t="s">
        <v>198</v>
      </c>
    </row>
    <row r="134" spans="1:51" s="16" customFormat="1" ht="11.25">
      <c r="B134" s="229"/>
      <c r="C134" s="230"/>
      <c r="D134" s="192" t="s">
        <v>211</v>
      </c>
      <c r="E134" s="231" t="s">
        <v>20</v>
      </c>
      <c r="F134" s="232" t="s">
        <v>282</v>
      </c>
      <c r="G134" s="230"/>
      <c r="H134" s="233">
        <v>14.19</v>
      </c>
      <c r="I134" s="234"/>
      <c r="J134" s="234"/>
      <c r="K134" s="230"/>
      <c r="L134" s="230"/>
      <c r="M134" s="235"/>
      <c r="N134" s="240"/>
      <c r="O134" s="241"/>
      <c r="P134" s="241"/>
      <c r="Q134" s="241"/>
      <c r="R134" s="241"/>
      <c r="S134" s="241"/>
      <c r="T134" s="241"/>
      <c r="U134" s="241"/>
      <c r="V134" s="241"/>
      <c r="W134" s="241"/>
      <c r="X134" s="242"/>
      <c r="AT134" s="239" t="s">
        <v>211</v>
      </c>
      <c r="AU134" s="239" t="s">
        <v>207</v>
      </c>
      <c r="AV134" s="16" t="s">
        <v>206</v>
      </c>
      <c r="AW134" s="16" t="s">
        <v>5</v>
      </c>
      <c r="AX134" s="16" t="s">
        <v>82</v>
      </c>
      <c r="AY134" s="239" t="s">
        <v>198</v>
      </c>
    </row>
    <row r="135" spans="1:51" s="2" customFormat="1" ht="6.95" customHeight="1">
      <c r="A135" s="36"/>
      <c r="B135" s="49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41"/>
      <c r="N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</row>
  </sheetData>
  <sheetProtection algorithmName="SHA-512" hashValue="YZmFc5pNkeMv4KGLzzkSyHt10gsUXehRtjlL/mk9IZmQn9SQdcIEHBpvK7rrG6V6mu+3NNRFUbFcfauQ2HW4YA==" saltValue="xeSE3DauI9pau7wqY1vzjHjrkV1od9Ztc90X7ncJhYMYGrNzXXpT3Klt1RRkztY5j2hIVZi28N5wBwnsfrq/iQ==" spinCount="100000" sheet="1" objects="1" scenarios="1" formatColumns="0" formatRows="0" autoFilter="0"/>
  <autoFilter ref="C82:L134"/>
  <mergeCells count="9">
    <mergeCell ref="E52:H52"/>
    <mergeCell ref="E73:H73"/>
    <mergeCell ref="E75:H75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2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146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3705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ROUND(K84,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ROUND((SUM(BE84:BE125)),  2)</f>
        <v>0</v>
      </c>
      <c r="G35" s="36"/>
      <c r="H35" s="36"/>
      <c r="I35" s="121">
        <v>0.21</v>
      </c>
      <c r="J35" s="36"/>
      <c r="K35" s="116">
        <f>ROUND(((SUM(BE84:BE125))*I35),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ROUND((SUM(BF84:BF125)),  2)</f>
        <v>0</v>
      </c>
      <c r="G36" s="36"/>
      <c r="H36" s="36"/>
      <c r="I36" s="121">
        <v>0.15</v>
      </c>
      <c r="J36" s="36"/>
      <c r="K36" s="116">
        <f>ROUND(((SUM(BF84:BF125))*I36),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ROUND((SUM(BG84:BG125)),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ROUND((SUM(BH84:BH125)),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ROUND((SUM(BI84:BI125)),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2019-118-22 - Profese - plyn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Q84</f>
        <v>0</v>
      </c>
      <c r="J61" s="79">
        <f t="shared" si="0"/>
        <v>0</v>
      </c>
      <c r="K61" s="79">
        <f>K84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172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K85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3706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K86</f>
        <v>0</v>
      </c>
      <c r="L63" s="144"/>
      <c r="M63" s="148"/>
    </row>
    <row r="64" spans="1:47" s="9" customFormat="1" ht="24.95" customHeight="1">
      <c r="B64" s="137"/>
      <c r="C64" s="138"/>
      <c r="D64" s="139" t="s">
        <v>178</v>
      </c>
      <c r="E64" s="140"/>
      <c r="F64" s="140"/>
      <c r="G64" s="140"/>
      <c r="H64" s="140"/>
      <c r="I64" s="141">
        <f>Q121</f>
        <v>0</v>
      </c>
      <c r="J64" s="141">
        <f>R121</f>
        <v>0</v>
      </c>
      <c r="K64" s="141">
        <f>K121</f>
        <v>0</v>
      </c>
      <c r="L64" s="138"/>
      <c r="M64" s="142"/>
    </row>
    <row r="65" spans="1:31" s="2" customFormat="1" ht="21.75" customHeight="1">
      <c r="A65" s="36"/>
      <c r="B65" s="37"/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10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s="2" customFormat="1" ht="6.95" customHeight="1">
      <c r="A66" s="36"/>
      <c r="B66" s="49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10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70" spans="1:31" s="2" customFormat="1" ht="6.95" customHeight="1">
      <c r="A70" s="36"/>
      <c r="B70" s="51"/>
      <c r="C70" s="52"/>
      <c r="D70" s="52"/>
      <c r="E70" s="52"/>
      <c r="F70" s="52"/>
      <c r="G70" s="52"/>
      <c r="H70" s="52"/>
      <c r="I70" s="52"/>
      <c r="J70" s="52"/>
      <c r="K70" s="52"/>
      <c r="L70" s="52"/>
      <c r="M70" s="109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24.95" customHeight="1">
      <c r="A71" s="36"/>
      <c r="B71" s="37"/>
      <c r="C71" s="25" t="s">
        <v>179</v>
      </c>
      <c r="D71" s="38"/>
      <c r="E71" s="38"/>
      <c r="F71" s="38"/>
      <c r="G71" s="38"/>
      <c r="H71" s="38"/>
      <c r="I71" s="38"/>
      <c r="J71" s="38"/>
      <c r="K71" s="38"/>
      <c r="L71" s="38"/>
      <c r="M71" s="10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6.95" customHeight="1">
      <c r="A72" s="36"/>
      <c r="B72" s="37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10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2" customHeight="1">
      <c r="A73" s="36"/>
      <c r="B73" s="37"/>
      <c r="C73" s="31" t="s">
        <v>17</v>
      </c>
      <c r="D73" s="38"/>
      <c r="E73" s="38"/>
      <c r="F73" s="38"/>
      <c r="G73" s="38"/>
      <c r="H73" s="38"/>
      <c r="I73" s="38"/>
      <c r="J73" s="38"/>
      <c r="K73" s="38"/>
      <c r="L73" s="38"/>
      <c r="M73" s="10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6.5" customHeight="1">
      <c r="A74" s="36"/>
      <c r="B74" s="37"/>
      <c r="C74" s="38"/>
      <c r="D74" s="38"/>
      <c r="E74" s="389" t="str">
        <f>E7</f>
        <v>Rekonstrukce BD Mládeže 12</v>
      </c>
      <c r="F74" s="390"/>
      <c r="G74" s="390"/>
      <c r="H74" s="390"/>
      <c r="I74" s="38"/>
      <c r="J74" s="38"/>
      <c r="K74" s="38"/>
      <c r="L74" s="38"/>
      <c r="M74" s="10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>
      <c r="A75" s="36"/>
      <c r="B75" s="37"/>
      <c r="C75" s="31" t="s">
        <v>157</v>
      </c>
      <c r="D75" s="38"/>
      <c r="E75" s="38"/>
      <c r="F75" s="38"/>
      <c r="G75" s="38"/>
      <c r="H75" s="38"/>
      <c r="I75" s="38"/>
      <c r="J75" s="38"/>
      <c r="K75" s="38"/>
      <c r="L75" s="38"/>
      <c r="M75" s="10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6.5" customHeight="1">
      <c r="A76" s="36"/>
      <c r="B76" s="37"/>
      <c r="C76" s="38"/>
      <c r="D76" s="38"/>
      <c r="E76" s="345" t="str">
        <f>E9</f>
        <v>2019-118-22 - Profese - plyn</v>
      </c>
      <c r="F76" s="391"/>
      <c r="G76" s="391"/>
      <c r="H76" s="391"/>
      <c r="I76" s="38"/>
      <c r="J76" s="38"/>
      <c r="K76" s="38"/>
      <c r="L76" s="38"/>
      <c r="M76" s="10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10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22</v>
      </c>
      <c r="D78" s="38"/>
      <c r="E78" s="38"/>
      <c r="F78" s="29" t="str">
        <f>F12</f>
        <v>Budova č.507/12 na st.465 k.ú. Hrabůvka</v>
      </c>
      <c r="G78" s="38"/>
      <c r="H78" s="38"/>
      <c r="I78" s="31" t="s">
        <v>24</v>
      </c>
      <c r="J78" s="61" t="str">
        <f>IF(J12="","",J12)</f>
        <v>2. 6. 2021</v>
      </c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40.15" customHeight="1">
      <c r="A80" s="36"/>
      <c r="B80" s="37"/>
      <c r="C80" s="31" t="s">
        <v>26</v>
      </c>
      <c r="D80" s="38"/>
      <c r="E80" s="38"/>
      <c r="F80" s="29" t="str">
        <f>E15</f>
        <v>Statutární město Ostrava–Ostrava Jih, Horní 791/12</v>
      </c>
      <c r="G80" s="38"/>
      <c r="H80" s="38"/>
      <c r="I80" s="31" t="s">
        <v>32</v>
      </c>
      <c r="J80" s="34" t="str">
        <f>E21</f>
        <v>ČOS exim spol. s r.o.Alešova 26, Č.Budějovice</v>
      </c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5.2" customHeight="1">
      <c r="A81" s="36"/>
      <c r="B81" s="37"/>
      <c r="C81" s="31" t="s">
        <v>30</v>
      </c>
      <c r="D81" s="38"/>
      <c r="E81" s="38"/>
      <c r="F81" s="29" t="str">
        <f>IF(E18="","",E18)</f>
        <v>Vyplň údaj</v>
      </c>
      <c r="G81" s="38"/>
      <c r="H81" s="38"/>
      <c r="I81" s="31" t="s">
        <v>34</v>
      </c>
      <c r="J81" s="34" t="str">
        <f>E24</f>
        <v>Ing. Dana Mlejnková</v>
      </c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0.3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11" customFormat="1" ht="29.25" customHeight="1">
      <c r="A83" s="149"/>
      <c r="B83" s="150"/>
      <c r="C83" s="151" t="s">
        <v>180</v>
      </c>
      <c r="D83" s="152" t="s">
        <v>57</v>
      </c>
      <c r="E83" s="152" t="s">
        <v>53</v>
      </c>
      <c r="F83" s="152" t="s">
        <v>54</v>
      </c>
      <c r="G83" s="152" t="s">
        <v>181</v>
      </c>
      <c r="H83" s="152" t="s">
        <v>182</v>
      </c>
      <c r="I83" s="152" t="s">
        <v>183</v>
      </c>
      <c r="J83" s="152" t="s">
        <v>184</v>
      </c>
      <c r="K83" s="152" t="s">
        <v>166</v>
      </c>
      <c r="L83" s="153" t="s">
        <v>185</v>
      </c>
      <c r="M83" s="154"/>
      <c r="N83" s="70" t="s">
        <v>20</v>
      </c>
      <c r="O83" s="71" t="s">
        <v>42</v>
      </c>
      <c r="P83" s="71" t="s">
        <v>186</v>
      </c>
      <c r="Q83" s="71" t="s">
        <v>187</v>
      </c>
      <c r="R83" s="71" t="s">
        <v>188</v>
      </c>
      <c r="S83" s="71" t="s">
        <v>189</v>
      </c>
      <c r="T83" s="71" t="s">
        <v>190</v>
      </c>
      <c r="U83" s="71" t="s">
        <v>191</v>
      </c>
      <c r="V83" s="71" t="s">
        <v>192</v>
      </c>
      <c r="W83" s="71" t="s">
        <v>193</v>
      </c>
      <c r="X83" s="72" t="s">
        <v>194</v>
      </c>
      <c r="Y83" s="149"/>
      <c r="Z83" s="149"/>
      <c r="AA83" s="149"/>
      <c r="AB83" s="149"/>
      <c r="AC83" s="149"/>
      <c r="AD83" s="149"/>
      <c r="AE83" s="149"/>
    </row>
    <row r="84" spans="1:65" s="2" customFormat="1" ht="22.9" customHeight="1">
      <c r="A84" s="36"/>
      <c r="B84" s="37"/>
      <c r="C84" s="77" t="s">
        <v>195</v>
      </c>
      <c r="D84" s="38"/>
      <c r="E84" s="38"/>
      <c r="F84" s="38"/>
      <c r="G84" s="38"/>
      <c r="H84" s="38"/>
      <c r="I84" s="38"/>
      <c r="J84" s="38"/>
      <c r="K84" s="155">
        <f>BK84</f>
        <v>0</v>
      </c>
      <c r="L84" s="38"/>
      <c r="M84" s="41"/>
      <c r="N84" s="73"/>
      <c r="O84" s="156"/>
      <c r="P84" s="74"/>
      <c r="Q84" s="157">
        <f>Q85+Q121</f>
        <v>0</v>
      </c>
      <c r="R84" s="157">
        <f>R85+R121</f>
        <v>0</v>
      </c>
      <c r="S84" s="74"/>
      <c r="T84" s="158">
        <f>T85+T121</f>
        <v>0</v>
      </c>
      <c r="U84" s="74"/>
      <c r="V84" s="158">
        <f>V85+V121</f>
        <v>0</v>
      </c>
      <c r="W84" s="74"/>
      <c r="X84" s="159">
        <f>X85+X121</f>
        <v>0</v>
      </c>
      <c r="Y84" s="36"/>
      <c r="Z84" s="36"/>
      <c r="AA84" s="36"/>
      <c r="AB84" s="36"/>
      <c r="AC84" s="36"/>
      <c r="AD84" s="36"/>
      <c r="AE84" s="36"/>
      <c r="AT84" s="19" t="s">
        <v>73</v>
      </c>
      <c r="AU84" s="19" t="s">
        <v>167</v>
      </c>
      <c r="BK84" s="160">
        <f>BK85+BK121</f>
        <v>0</v>
      </c>
    </row>
    <row r="85" spans="1:65" s="12" customFormat="1" ht="25.9" customHeight="1">
      <c r="B85" s="161"/>
      <c r="C85" s="162"/>
      <c r="D85" s="163" t="s">
        <v>73</v>
      </c>
      <c r="E85" s="164" t="s">
        <v>396</v>
      </c>
      <c r="F85" s="164" t="s">
        <v>397</v>
      </c>
      <c r="G85" s="162"/>
      <c r="H85" s="162"/>
      <c r="I85" s="165"/>
      <c r="J85" s="165"/>
      <c r="K85" s="166">
        <f>BK85</f>
        <v>0</v>
      </c>
      <c r="L85" s="162"/>
      <c r="M85" s="167"/>
      <c r="N85" s="168"/>
      <c r="O85" s="169"/>
      <c r="P85" s="169"/>
      <c r="Q85" s="170">
        <f>Q86</f>
        <v>0</v>
      </c>
      <c r="R85" s="170">
        <f>R86</f>
        <v>0</v>
      </c>
      <c r="S85" s="169"/>
      <c r="T85" s="171">
        <f>T86</f>
        <v>0</v>
      </c>
      <c r="U85" s="169"/>
      <c r="V85" s="171">
        <f>V86</f>
        <v>0</v>
      </c>
      <c r="W85" s="169"/>
      <c r="X85" s="172">
        <f>X86</f>
        <v>0</v>
      </c>
      <c r="AR85" s="173" t="s">
        <v>207</v>
      </c>
      <c r="AT85" s="174" t="s">
        <v>73</v>
      </c>
      <c r="AU85" s="174" t="s">
        <v>74</v>
      </c>
      <c r="AY85" s="173" t="s">
        <v>198</v>
      </c>
      <c r="BK85" s="175">
        <f>BK86</f>
        <v>0</v>
      </c>
    </row>
    <row r="86" spans="1:65" s="12" customFormat="1" ht="22.9" customHeight="1">
      <c r="B86" s="161"/>
      <c r="C86" s="162"/>
      <c r="D86" s="163" t="s">
        <v>73</v>
      </c>
      <c r="E86" s="176" t="s">
        <v>3707</v>
      </c>
      <c r="F86" s="176" t="s">
        <v>3708</v>
      </c>
      <c r="G86" s="162"/>
      <c r="H86" s="162"/>
      <c r="I86" s="165"/>
      <c r="J86" s="165"/>
      <c r="K86" s="177">
        <f>BK86</f>
        <v>0</v>
      </c>
      <c r="L86" s="162"/>
      <c r="M86" s="167"/>
      <c r="N86" s="168"/>
      <c r="O86" s="169"/>
      <c r="P86" s="169"/>
      <c r="Q86" s="170">
        <f>SUM(Q87:Q120)</f>
        <v>0</v>
      </c>
      <c r="R86" s="170">
        <f>SUM(R87:R120)</f>
        <v>0</v>
      </c>
      <c r="S86" s="169"/>
      <c r="T86" s="171">
        <f>SUM(T87:T120)</f>
        <v>0</v>
      </c>
      <c r="U86" s="169"/>
      <c r="V86" s="171">
        <f>SUM(V87:V120)</f>
        <v>0</v>
      </c>
      <c r="W86" s="169"/>
      <c r="X86" s="172">
        <f>SUM(X87:X120)</f>
        <v>0</v>
      </c>
      <c r="AR86" s="173" t="s">
        <v>207</v>
      </c>
      <c r="AT86" s="174" t="s">
        <v>73</v>
      </c>
      <c r="AU86" s="174" t="s">
        <v>82</v>
      </c>
      <c r="AY86" s="173" t="s">
        <v>198</v>
      </c>
      <c r="BK86" s="175">
        <f>SUM(BK87:BK120)</f>
        <v>0</v>
      </c>
    </row>
    <row r="87" spans="1:65" s="2" customFormat="1" ht="16.5" customHeight="1">
      <c r="A87" s="36"/>
      <c r="B87" s="37"/>
      <c r="C87" s="178" t="s">
        <v>82</v>
      </c>
      <c r="D87" s="178" t="s">
        <v>201</v>
      </c>
      <c r="E87" s="179" t="s">
        <v>3709</v>
      </c>
      <c r="F87" s="180" t="s">
        <v>3710</v>
      </c>
      <c r="G87" s="181" t="s">
        <v>412</v>
      </c>
      <c r="H87" s="182">
        <v>18</v>
      </c>
      <c r="I87" s="183"/>
      <c r="J87" s="183"/>
      <c r="K87" s="184">
        <f>ROUND(P87*H87,2)</f>
        <v>0</v>
      </c>
      <c r="L87" s="180" t="s">
        <v>20</v>
      </c>
      <c r="M87" s="41"/>
      <c r="N87" s="185" t="s">
        <v>20</v>
      </c>
      <c r="O87" s="186" t="s">
        <v>44</v>
      </c>
      <c r="P87" s="187">
        <f>I87+J87</f>
        <v>0</v>
      </c>
      <c r="Q87" s="187">
        <f>ROUND(I87*H87,2)</f>
        <v>0</v>
      </c>
      <c r="R87" s="187">
        <f>ROUND(J87*H87,2)</f>
        <v>0</v>
      </c>
      <c r="S87" s="66"/>
      <c r="T87" s="188">
        <f>S87*H87</f>
        <v>0</v>
      </c>
      <c r="U87" s="188">
        <v>0</v>
      </c>
      <c r="V87" s="188">
        <f>U87*H87</f>
        <v>0</v>
      </c>
      <c r="W87" s="188">
        <v>0</v>
      </c>
      <c r="X87" s="189">
        <f>W87*H87</f>
        <v>0</v>
      </c>
      <c r="Y87" s="36"/>
      <c r="Z87" s="36"/>
      <c r="AA87" s="36"/>
      <c r="AB87" s="36"/>
      <c r="AC87" s="36"/>
      <c r="AD87" s="36"/>
      <c r="AE87" s="36"/>
      <c r="AR87" s="190" t="s">
        <v>404</v>
      </c>
      <c r="AT87" s="190" t="s">
        <v>201</v>
      </c>
      <c r="AU87" s="190" t="s">
        <v>207</v>
      </c>
      <c r="AY87" s="19" t="s">
        <v>198</v>
      </c>
      <c r="BE87" s="191">
        <f>IF(O87="základní",K87,0)</f>
        <v>0</v>
      </c>
      <c r="BF87" s="191">
        <f>IF(O87="snížená",K87,0)</f>
        <v>0</v>
      </c>
      <c r="BG87" s="191">
        <f>IF(O87="zákl. přenesená",K87,0)</f>
        <v>0</v>
      </c>
      <c r="BH87" s="191">
        <f>IF(O87="sníž. přenesená",K87,0)</f>
        <v>0</v>
      </c>
      <c r="BI87" s="191">
        <f>IF(O87="nulová",K87,0)</f>
        <v>0</v>
      </c>
      <c r="BJ87" s="19" t="s">
        <v>207</v>
      </c>
      <c r="BK87" s="191">
        <f>ROUND(P87*H87,2)</f>
        <v>0</v>
      </c>
      <c r="BL87" s="19" t="s">
        <v>404</v>
      </c>
      <c r="BM87" s="190" t="s">
        <v>3711</v>
      </c>
    </row>
    <row r="88" spans="1:65" s="2" customFormat="1" ht="11.25">
      <c r="A88" s="36"/>
      <c r="B88" s="37"/>
      <c r="C88" s="38"/>
      <c r="D88" s="192" t="s">
        <v>209</v>
      </c>
      <c r="E88" s="38"/>
      <c r="F88" s="193" t="s">
        <v>3710</v>
      </c>
      <c r="G88" s="38"/>
      <c r="H88" s="38"/>
      <c r="I88" s="194"/>
      <c r="J88" s="194"/>
      <c r="K88" s="38"/>
      <c r="L88" s="38"/>
      <c r="M88" s="41"/>
      <c r="N88" s="195"/>
      <c r="O88" s="196"/>
      <c r="P88" s="66"/>
      <c r="Q88" s="66"/>
      <c r="R88" s="66"/>
      <c r="S88" s="66"/>
      <c r="T88" s="66"/>
      <c r="U88" s="66"/>
      <c r="V88" s="66"/>
      <c r="W88" s="66"/>
      <c r="X88" s="67"/>
      <c r="Y88" s="36"/>
      <c r="Z88" s="36"/>
      <c r="AA88" s="36"/>
      <c r="AB88" s="36"/>
      <c r="AC88" s="36"/>
      <c r="AD88" s="36"/>
      <c r="AE88" s="36"/>
      <c r="AT88" s="19" t="s">
        <v>209</v>
      </c>
      <c r="AU88" s="19" t="s">
        <v>207</v>
      </c>
    </row>
    <row r="89" spans="1:65" s="2" customFormat="1" ht="16.5" customHeight="1">
      <c r="A89" s="36"/>
      <c r="B89" s="37"/>
      <c r="C89" s="178" t="s">
        <v>207</v>
      </c>
      <c r="D89" s="178" t="s">
        <v>201</v>
      </c>
      <c r="E89" s="179" t="s">
        <v>3712</v>
      </c>
      <c r="F89" s="180" t="s">
        <v>3713</v>
      </c>
      <c r="G89" s="181" t="s">
        <v>412</v>
      </c>
      <c r="H89" s="182">
        <v>3</v>
      </c>
      <c r="I89" s="183"/>
      <c r="J89" s="183"/>
      <c r="K89" s="184">
        <f>ROUND(P89*H89,2)</f>
        <v>0</v>
      </c>
      <c r="L89" s="180" t="s">
        <v>20</v>
      </c>
      <c r="M89" s="41"/>
      <c r="N89" s="185" t="s">
        <v>20</v>
      </c>
      <c r="O89" s="186" t="s">
        <v>44</v>
      </c>
      <c r="P89" s="187">
        <f>I89+J89</f>
        <v>0</v>
      </c>
      <c r="Q89" s="187">
        <f>ROUND(I89*H89,2)</f>
        <v>0</v>
      </c>
      <c r="R89" s="187">
        <f>ROUND(J89*H89,2)</f>
        <v>0</v>
      </c>
      <c r="S89" s="66"/>
      <c r="T89" s="188">
        <f>S89*H89</f>
        <v>0</v>
      </c>
      <c r="U89" s="188">
        <v>0</v>
      </c>
      <c r="V89" s="188">
        <f>U89*H89</f>
        <v>0</v>
      </c>
      <c r="W89" s="188">
        <v>0</v>
      </c>
      <c r="X89" s="189">
        <f>W89*H89</f>
        <v>0</v>
      </c>
      <c r="Y89" s="36"/>
      <c r="Z89" s="36"/>
      <c r="AA89" s="36"/>
      <c r="AB89" s="36"/>
      <c r="AC89" s="36"/>
      <c r="AD89" s="36"/>
      <c r="AE89" s="36"/>
      <c r="AR89" s="190" t="s">
        <v>404</v>
      </c>
      <c r="AT89" s="190" t="s">
        <v>201</v>
      </c>
      <c r="AU89" s="190" t="s">
        <v>207</v>
      </c>
      <c r="AY89" s="19" t="s">
        <v>198</v>
      </c>
      <c r="BE89" s="191">
        <f>IF(O89="základní",K89,0)</f>
        <v>0</v>
      </c>
      <c r="BF89" s="191">
        <f>IF(O89="snížená",K89,0)</f>
        <v>0</v>
      </c>
      <c r="BG89" s="191">
        <f>IF(O89="zákl. přenesená",K89,0)</f>
        <v>0</v>
      </c>
      <c r="BH89" s="191">
        <f>IF(O89="sníž. přenesená",K89,0)</f>
        <v>0</v>
      </c>
      <c r="BI89" s="191">
        <f>IF(O89="nulová",K89,0)</f>
        <v>0</v>
      </c>
      <c r="BJ89" s="19" t="s">
        <v>207</v>
      </c>
      <c r="BK89" s="191">
        <f>ROUND(P89*H89,2)</f>
        <v>0</v>
      </c>
      <c r="BL89" s="19" t="s">
        <v>404</v>
      </c>
      <c r="BM89" s="190" t="s">
        <v>3714</v>
      </c>
    </row>
    <row r="90" spans="1:65" s="2" customFormat="1" ht="11.25">
      <c r="A90" s="36"/>
      <c r="B90" s="37"/>
      <c r="C90" s="38"/>
      <c r="D90" s="192" t="s">
        <v>209</v>
      </c>
      <c r="E90" s="38"/>
      <c r="F90" s="193" t="s">
        <v>3713</v>
      </c>
      <c r="G90" s="38"/>
      <c r="H90" s="38"/>
      <c r="I90" s="194"/>
      <c r="J90" s="194"/>
      <c r="K90" s="38"/>
      <c r="L90" s="38"/>
      <c r="M90" s="41"/>
      <c r="N90" s="195"/>
      <c r="O90" s="196"/>
      <c r="P90" s="66"/>
      <c r="Q90" s="66"/>
      <c r="R90" s="66"/>
      <c r="S90" s="66"/>
      <c r="T90" s="66"/>
      <c r="U90" s="66"/>
      <c r="V90" s="66"/>
      <c r="W90" s="66"/>
      <c r="X90" s="67"/>
      <c r="Y90" s="36"/>
      <c r="Z90" s="36"/>
      <c r="AA90" s="36"/>
      <c r="AB90" s="36"/>
      <c r="AC90" s="36"/>
      <c r="AD90" s="36"/>
      <c r="AE90" s="36"/>
      <c r="AT90" s="19" t="s">
        <v>209</v>
      </c>
      <c r="AU90" s="19" t="s">
        <v>207</v>
      </c>
    </row>
    <row r="91" spans="1:65" s="2" customFormat="1" ht="16.5" customHeight="1">
      <c r="A91" s="36"/>
      <c r="B91" s="37"/>
      <c r="C91" s="178" t="s">
        <v>221</v>
      </c>
      <c r="D91" s="178" t="s">
        <v>201</v>
      </c>
      <c r="E91" s="179" t="s">
        <v>3715</v>
      </c>
      <c r="F91" s="180" t="s">
        <v>3716</v>
      </c>
      <c r="G91" s="181" t="s">
        <v>1042</v>
      </c>
      <c r="H91" s="182">
        <v>4</v>
      </c>
      <c r="I91" s="183"/>
      <c r="J91" s="183"/>
      <c r="K91" s="184">
        <f>ROUND(P91*H91,2)</f>
        <v>0</v>
      </c>
      <c r="L91" s="180" t="s">
        <v>20</v>
      </c>
      <c r="M91" s="41"/>
      <c r="N91" s="185" t="s">
        <v>20</v>
      </c>
      <c r="O91" s="186" t="s">
        <v>44</v>
      </c>
      <c r="P91" s="187">
        <f>I91+J91</f>
        <v>0</v>
      </c>
      <c r="Q91" s="187">
        <f>ROUND(I91*H91,2)</f>
        <v>0</v>
      </c>
      <c r="R91" s="187">
        <f>ROUND(J91*H91,2)</f>
        <v>0</v>
      </c>
      <c r="S91" s="66"/>
      <c r="T91" s="188">
        <f>S91*H91</f>
        <v>0</v>
      </c>
      <c r="U91" s="188">
        <v>0</v>
      </c>
      <c r="V91" s="188">
        <f>U91*H91</f>
        <v>0</v>
      </c>
      <c r="W91" s="188">
        <v>0</v>
      </c>
      <c r="X91" s="189">
        <f>W91*H91</f>
        <v>0</v>
      </c>
      <c r="Y91" s="36"/>
      <c r="Z91" s="36"/>
      <c r="AA91" s="36"/>
      <c r="AB91" s="36"/>
      <c r="AC91" s="36"/>
      <c r="AD91" s="36"/>
      <c r="AE91" s="36"/>
      <c r="AR91" s="190" t="s">
        <v>404</v>
      </c>
      <c r="AT91" s="190" t="s">
        <v>201</v>
      </c>
      <c r="AU91" s="190" t="s">
        <v>207</v>
      </c>
      <c r="AY91" s="19" t="s">
        <v>198</v>
      </c>
      <c r="BE91" s="191">
        <f>IF(O91="základní",K91,0)</f>
        <v>0</v>
      </c>
      <c r="BF91" s="191">
        <f>IF(O91="snížená",K91,0)</f>
        <v>0</v>
      </c>
      <c r="BG91" s="191">
        <f>IF(O91="zákl. přenesená",K91,0)</f>
        <v>0</v>
      </c>
      <c r="BH91" s="191">
        <f>IF(O91="sníž. přenesená",K91,0)</f>
        <v>0</v>
      </c>
      <c r="BI91" s="191">
        <f>IF(O91="nulová",K91,0)</f>
        <v>0</v>
      </c>
      <c r="BJ91" s="19" t="s">
        <v>207</v>
      </c>
      <c r="BK91" s="191">
        <f>ROUND(P91*H91,2)</f>
        <v>0</v>
      </c>
      <c r="BL91" s="19" t="s">
        <v>404</v>
      </c>
      <c r="BM91" s="190" t="s">
        <v>3717</v>
      </c>
    </row>
    <row r="92" spans="1:65" s="2" customFormat="1" ht="11.25">
      <c r="A92" s="36"/>
      <c r="B92" s="37"/>
      <c r="C92" s="38"/>
      <c r="D92" s="192" t="s">
        <v>209</v>
      </c>
      <c r="E92" s="38"/>
      <c r="F92" s="193" t="s">
        <v>3716</v>
      </c>
      <c r="G92" s="38"/>
      <c r="H92" s="38"/>
      <c r="I92" s="194"/>
      <c r="J92" s="194"/>
      <c r="K92" s="38"/>
      <c r="L92" s="38"/>
      <c r="M92" s="41"/>
      <c r="N92" s="195"/>
      <c r="O92" s="196"/>
      <c r="P92" s="66"/>
      <c r="Q92" s="66"/>
      <c r="R92" s="66"/>
      <c r="S92" s="66"/>
      <c r="T92" s="66"/>
      <c r="U92" s="66"/>
      <c r="V92" s="66"/>
      <c r="W92" s="66"/>
      <c r="X92" s="67"/>
      <c r="Y92" s="36"/>
      <c r="Z92" s="36"/>
      <c r="AA92" s="36"/>
      <c r="AB92" s="36"/>
      <c r="AC92" s="36"/>
      <c r="AD92" s="36"/>
      <c r="AE92" s="36"/>
      <c r="AT92" s="19" t="s">
        <v>209</v>
      </c>
      <c r="AU92" s="19" t="s">
        <v>207</v>
      </c>
    </row>
    <row r="93" spans="1:65" s="2" customFormat="1" ht="16.5" customHeight="1">
      <c r="A93" s="36"/>
      <c r="B93" s="37"/>
      <c r="C93" s="178" t="s">
        <v>206</v>
      </c>
      <c r="D93" s="178" t="s">
        <v>201</v>
      </c>
      <c r="E93" s="179" t="s">
        <v>3718</v>
      </c>
      <c r="F93" s="180" t="s">
        <v>3719</v>
      </c>
      <c r="G93" s="181" t="s">
        <v>1042</v>
      </c>
      <c r="H93" s="182">
        <v>1</v>
      </c>
      <c r="I93" s="183"/>
      <c r="J93" s="183"/>
      <c r="K93" s="184">
        <f>ROUND(P93*H93,2)</f>
        <v>0</v>
      </c>
      <c r="L93" s="180" t="s">
        <v>20</v>
      </c>
      <c r="M93" s="41"/>
      <c r="N93" s="185" t="s">
        <v>20</v>
      </c>
      <c r="O93" s="186" t="s">
        <v>44</v>
      </c>
      <c r="P93" s="187">
        <f>I93+J93</f>
        <v>0</v>
      </c>
      <c r="Q93" s="187">
        <f>ROUND(I93*H93,2)</f>
        <v>0</v>
      </c>
      <c r="R93" s="187">
        <f>ROUND(J93*H93,2)</f>
        <v>0</v>
      </c>
      <c r="S93" s="66"/>
      <c r="T93" s="188">
        <f>S93*H93</f>
        <v>0</v>
      </c>
      <c r="U93" s="188">
        <v>0</v>
      </c>
      <c r="V93" s="188">
        <f>U93*H93</f>
        <v>0</v>
      </c>
      <c r="W93" s="188">
        <v>0</v>
      </c>
      <c r="X93" s="189">
        <f>W93*H93</f>
        <v>0</v>
      </c>
      <c r="Y93" s="36"/>
      <c r="Z93" s="36"/>
      <c r="AA93" s="36"/>
      <c r="AB93" s="36"/>
      <c r="AC93" s="36"/>
      <c r="AD93" s="36"/>
      <c r="AE93" s="36"/>
      <c r="AR93" s="190" t="s">
        <v>404</v>
      </c>
      <c r="AT93" s="190" t="s">
        <v>201</v>
      </c>
      <c r="AU93" s="190" t="s">
        <v>207</v>
      </c>
      <c r="AY93" s="19" t="s">
        <v>198</v>
      </c>
      <c r="BE93" s="191">
        <f>IF(O93="základní",K93,0)</f>
        <v>0</v>
      </c>
      <c r="BF93" s="191">
        <f>IF(O93="snížená",K93,0)</f>
        <v>0</v>
      </c>
      <c r="BG93" s="191">
        <f>IF(O93="zákl. přenesená",K93,0)</f>
        <v>0</v>
      </c>
      <c r="BH93" s="191">
        <f>IF(O93="sníž. přenesená",K93,0)</f>
        <v>0</v>
      </c>
      <c r="BI93" s="191">
        <f>IF(O93="nulová",K93,0)</f>
        <v>0</v>
      </c>
      <c r="BJ93" s="19" t="s">
        <v>207</v>
      </c>
      <c r="BK93" s="191">
        <f>ROUND(P93*H93,2)</f>
        <v>0</v>
      </c>
      <c r="BL93" s="19" t="s">
        <v>404</v>
      </c>
      <c r="BM93" s="190" t="s">
        <v>3720</v>
      </c>
    </row>
    <row r="94" spans="1:65" s="2" customFormat="1" ht="11.25">
      <c r="A94" s="36"/>
      <c r="B94" s="37"/>
      <c r="C94" s="38"/>
      <c r="D94" s="192" t="s">
        <v>209</v>
      </c>
      <c r="E94" s="38"/>
      <c r="F94" s="193" t="s">
        <v>3719</v>
      </c>
      <c r="G94" s="38"/>
      <c r="H94" s="38"/>
      <c r="I94" s="194"/>
      <c r="J94" s="194"/>
      <c r="K94" s="38"/>
      <c r="L94" s="38"/>
      <c r="M94" s="41"/>
      <c r="N94" s="195"/>
      <c r="O94" s="196"/>
      <c r="P94" s="66"/>
      <c r="Q94" s="66"/>
      <c r="R94" s="66"/>
      <c r="S94" s="66"/>
      <c r="T94" s="66"/>
      <c r="U94" s="66"/>
      <c r="V94" s="66"/>
      <c r="W94" s="66"/>
      <c r="X94" s="67"/>
      <c r="Y94" s="36"/>
      <c r="Z94" s="36"/>
      <c r="AA94" s="36"/>
      <c r="AB94" s="36"/>
      <c r="AC94" s="36"/>
      <c r="AD94" s="36"/>
      <c r="AE94" s="36"/>
      <c r="AT94" s="19" t="s">
        <v>209</v>
      </c>
      <c r="AU94" s="19" t="s">
        <v>207</v>
      </c>
    </row>
    <row r="95" spans="1:65" s="2" customFormat="1" ht="16.5" customHeight="1">
      <c r="A95" s="36"/>
      <c r="B95" s="37"/>
      <c r="C95" s="178" t="s">
        <v>283</v>
      </c>
      <c r="D95" s="178" t="s">
        <v>201</v>
      </c>
      <c r="E95" s="179" t="s">
        <v>3721</v>
      </c>
      <c r="F95" s="180" t="s">
        <v>3722</v>
      </c>
      <c r="G95" s="181" t="s">
        <v>1042</v>
      </c>
      <c r="H95" s="182">
        <v>4</v>
      </c>
      <c r="I95" s="183"/>
      <c r="J95" s="183"/>
      <c r="K95" s="184">
        <f>ROUND(P95*H95,2)</f>
        <v>0</v>
      </c>
      <c r="L95" s="180" t="s">
        <v>20</v>
      </c>
      <c r="M95" s="41"/>
      <c r="N95" s="185" t="s">
        <v>20</v>
      </c>
      <c r="O95" s="186" t="s">
        <v>44</v>
      </c>
      <c r="P95" s="187">
        <f>I95+J95</f>
        <v>0</v>
      </c>
      <c r="Q95" s="187">
        <f>ROUND(I95*H95,2)</f>
        <v>0</v>
      </c>
      <c r="R95" s="187">
        <f>ROUND(J95*H95,2)</f>
        <v>0</v>
      </c>
      <c r="S95" s="66"/>
      <c r="T95" s="188">
        <f>S95*H95</f>
        <v>0</v>
      </c>
      <c r="U95" s="188">
        <v>0</v>
      </c>
      <c r="V95" s="188">
        <f>U95*H95</f>
        <v>0</v>
      </c>
      <c r="W95" s="188">
        <v>0</v>
      </c>
      <c r="X95" s="189">
        <f>W95*H95</f>
        <v>0</v>
      </c>
      <c r="Y95" s="36"/>
      <c r="Z95" s="36"/>
      <c r="AA95" s="36"/>
      <c r="AB95" s="36"/>
      <c r="AC95" s="36"/>
      <c r="AD95" s="36"/>
      <c r="AE95" s="36"/>
      <c r="AR95" s="190" t="s">
        <v>404</v>
      </c>
      <c r="AT95" s="190" t="s">
        <v>201</v>
      </c>
      <c r="AU95" s="190" t="s">
        <v>207</v>
      </c>
      <c r="AY95" s="19" t="s">
        <v>198</v>
      </c>
      <c r="BE95" s="191">
        <f>IF(O95="základní",K95,0)</f>
        <v>0</v>
      </c>
      <c r="BF95" s="191">
        <f>IF(O95="snížená",K95,0)</f>
        <v>0</v>
      </c>
      <c r="BG95" s="191">
        <f>IF(O95="zákl. přenesená",K95,0)</f>
        <v>0</v>
      </c>
      <c r="BH95" s="191">
        <f>IF(O95="sníž. přenesená",K95,0)</f>
        <v>0</v>
      </c>
      <c r="BI95" s="191">
        <f>IF(O95="nulová",K95,0)</f>
        <v>0</v>
      </c>
      <c r="BJ95" s="19" t="s">
        <v>207</v>
      </c>
      <c r="BK95" s="191">
        <f>ROUND(P95*H95,2)</f>
        <v>0</v>
      </c>
      <c r="BL95" s="19" t="s">
        <v>404</v>
      </c>
      <c r="BM95" s="190" t="s">
        <v>3723</v>
      </c>
    </row>
    <row r="96" spans="1:65" s="2" customFormat="1" ht="11.25">
      <c r="A96" s="36"/>
      <c r="B96" s="37"/>
      <c r="C96" s="38"/>
      <c r="D96" s="192" t="s">
        <v>209</v>
      </c>
      <c r="E96" s="38"/>
      <c r="F96" s="193" t="s">
        <v>3722</v>
      </c>
      <c r="G96" s="38"/>
      <c r="H96" s="38"/>
      <c r="I96" s="194"/>
      <c r="J96" s="194"/>
      <c r="K96" s="38"/>
      <c r="L96" s="38"/>
      <c r="M96" s="41"/>
      <c r="N96" s="195"/>
      <c r="O96" s="196"/>
      <c r="P96" s="66"/>
      <c r="Q96" s="66"/>
      <c r="R96" s="66"/>
      <c r="S96" s="66"/>
      <c r="T96" s="66"/>
      <c r="U96" s="66"/>
      <c r="V96" s="66"/>
      <c r="W96" s="66"/>
      <c r="X96" s="67"/>
      <c r="Y96" s="36"/>
      <c r="Z96" s="36"/>
      <c r="AA96" s="36"/>
      <c r="AB96" s="36"/>
      <c r="AC96" s="36"/>
      <c r="AD96" s="36"/>
      <c r="AE96" s="36"/>
      <c r="AT96" s="19" t="s">
        <v>209</v>
      </c>
      <c r="AU96" s="19" t="s">
        <v>207</v>
      </c>
    </row>
    <row r="97" spans="1:65" s="2" customFormat="1" ht="16.5" customHeight="1">
      <c r="A97" s="36"/>
      <c r="B97" s="37"/>
      <c r="C97" s="178" t="s">
        <v>317</v>
      </c>
      <c r="D97" s="178" t="s">
        <v>201</v>
      </c>
      <c r="E97" s="179" t="s">
        <v>3724</v>
      </c>
      <c r="F97" s="180" t="s">
        <v>3725</v>
      </c>
      <c r="G97" s="181" t="s">
        <v>1042</v>
      </c>
      <c r="H97" s="182">
        <v>4</v>
      </c>
      <c r="I97" s="183"/>
      <c r="J97" s="183"/>
      <c r="K97" s="184">
        <f>ROUND(P97*H97,2)</f>
        <v>0</v>
      </c>
      <c r="L97" s="180" t="s">
        <v>20</v>
      </c>
      <c r="M97" s="41"/>
      <c r="N97" s="185" t="s">
        <v>20</v>
      </c>
      <c r="O97" s="186" t="s">
        <v>44</v>
      </c>
      <c r="P97" s="187">
        <f>I97+J97</f>
        <v>0</v>
      </c>
      <c r="Q97" s="187">
        <f>ROUND(I97*H97,2)</f>
        <v>0</v>
      </c>
      <c r="R97" s="187">
        <f>ROUND(J97*H97,2)</f>
        <v>0</v>
      </c>
      <c r="S97" s="66"/>
      <c r="T97" s="188">
        <f>S97*H97</f>
        <v>0</v>
      </c>
      <c r="U97" s="188">
        <v>0</v>
      </c>
      <c r="V97" s="188">
        <f>U97*H97</f>
        <v>0</v>
      </c>
      <c r="W97" s="188">
        <v>0</v>
      </c>
      <c r="X97" s="189">
        <f>W97*H97</f>
        <v>0</v>
      </c>
      <c r="Y97" s="36"/>
      <c r="Z97" s="36"/>
      <c r="AA97" s="36"/>
      <c r="AB97" s="36"/>
      <c r="AC97" s="36"/>
      <c r="AD97" s="36"/>
      <c r="AE97" s="36"/>
      <c r="AR97" s="190" t="s">
        <v>404</v>
      </c>
      <c r="AT97" s="190" t="s">
        <v>201</v>
      </c>
      <c r="AU97" s="190" t="s">
        <v>207</v>
      </c>
      <c r="AY97" s="19" t="s">
        <v>198</v>
      </c>
      <c r="BE97" s="191">
        <f>IF(O97="základní",K97,0)</f>
        <v>0</v>
      </c>
      <c r="BF97" s="191">
        <f>IF(O97="snížená",K97,0)</f>
        <v>0</v>
      </c>
      <c r="BG97" s="191">
        <f>IF(O97="zákl. přenesená",K97,0)</f>
        <v>0</v>
      </c>
      <c r="BH97" s="191">
        <f>IF(O97="sníž. přenesená",K97,0)</f>
        <v>0</v>
      </c>
      <c r="BI97" s="191">
        <f>IF(O97="nulová",K97,0)</f>
        <v>0</v>
      </c>
      <c r="BJ97" s="19" t="s">
        <v>207</v>
      </c>
      <c r="BK97" s="191">
        <f>ROUND(P97*H97,2)</f>
        <v>0</v>
      </c>
      <c r="BL97" s="19" t="s">
        <v>404</v>
      </c>
      <c r="BM97" s="190" t="s">
        <v>3726</v>
      </c>
    </row>
    <row r="98" spans="1:65" s="2" customFormat="1" ht="11.25">
      <c r="A98" s="36"/>
      <c r="B98" s="37"/>
      <c r="C98" s="38"/>
      <c r="D98" s="192" t="s">
        <v>209</v>
      </c>
      <c r="E98" s="38"/>
      <c r="F98" s="193" t="s">
        <v>3725</v>
      </c>
      <c r="G98" s="38"/>
      <c r="H98" s="38"/>
      <c r="I98" s="194"/>
      <c r="J98" s="194"/>
      <c r="K98" s="38"/>
      <c r="L98" s="38"/>
      <c r="M98" s="41"/>
      <c r="N98" s="195"/>
      <c r="O98" s="196"/>
      <c r="P98" s="66"/>
      <c r="Q98" s="66"/>
      <c r="R98" s="66"/>
      <c r="S98" s="66"/>
      <c r="T98" s="66"/>
      <c r="U98" s="66"/>
      <c r="V98" s="66"/>
      <c r="W98" s="66"/>
      <c r="X98" s="67"/>
      <c r="Y98" s="36"/>
      <c r="Z98" s="36"/>
      <c r="AA98" s="36"/>
      <c r="AB98" s="36"/>
      <c r="AC98" s="36"/>
      <c r="AD98" s="36"/>
      <c r="AE98" s="36"/>
      <c r="AT98" s="19" t="s">
        <v>209</v>
      </c>
      <c r="AU98" s="19" t="s">
        <v>207</v>
      </c>
    </row>
    <row r="99" spans="1:65" s="2" customFormat="1" ht="16.5" customHeight="1">
      <c r="A99" s="36"/>
      <c r="B99" s="37"/>
      <c r="C99" s="178" t="s">
        <v>339</v>
      </c>
      <c r="D99" s="178" t="s">
        <v>201</v>
      </c>
      <c r="E99" s="179" t="s">
        <v>3727</v>
      </c>
      <c r="F99" s="180" t="s">
        <v>3728</v>
      </c>
      <c r="G99" s="181" t="s">
        <v>1042</v>
      </c>
      <c r="H99" s="182">
        <v>1</v>
      </c>
      <c r="I99" s="183"/>
      <c r="J99" s="183"/>
      <c r="K99" s="184">
        <f>ROUND(P99*H99,2)</f>
        <v>0</v>
      </c>
      <c r="L99" s="180" t="s">
        <v>20</v>
      </c>
      <c r="M99" s="41"/>
      <c r="N99" s="185" t="s">
        <v>20</v>
      </c>
      <c r="O99" s="186" t="s">
        <v>44</v>
      </c>
      <c r="P99" s="187">
        <f>I99+J99</f>
        <v>0</v>
      </c>
      <c r="Q99" s="187">
        <f>ROUND(I99*H99,2)</f>
        <v>0</v>
      </c>
      <c r="R99" s="187">
        <f>ROUND(J99*H99,2)</f>
        <v>0</v>
      </c>
      <c r="S99" s="66"/>
      <c r="T99" s="188">
        <f>S99*H99</f>
        <v>0</v>
      </c>
      <c r="U99" s="188">
        <v>0</v>
      </c>
      <c r="V99" s="188">
        <f>U99*H99</f>
        <v>0</v>
      </c>
      <c r="W99" s="188">
        <v>0</v>
      </c>
      <c r="X99" s="189">
        <f>W99*H99</f>
        <v>0</v>
      </c>
      <c r="Y99" s="36"/>
      <c r="Z99" s="36"/>
      <c r="AA99" s="36"/>
      <c r="AB99" s="36"/>
      <c r="AC99" s="36"/>
      <c r="AD99" s="36"/>
      <c r="AE99" s="36"/>
      <c r="AR99" s="190" t="s">
        <v>404</v>
      </c>
      <c r="AT99" s="190" t="s">
        <v>201</v>
      </c>
      <c r="AU99" s="190" t="s">
        <v>207</v>
      </c>
      <c r="AY99" s="19" t="s">
        <v>198</v>
      </c>
      <c r="BE99" s="191">
        <f>IF(O99="základní",K99,0)</f>
        <v>0</v>
      </c>
      <c r="BF99" s="191">
        <f>IF(O99="snížená",K99,0)</f>
        <v>0</v>
      </c>
      <c r="BG99" s="191">
        <f>IF(O99="zákl. přenesená",K99,0)</f>
        <v>0</v>
      </c>
      <c r="BH99" s="191">
        <f>IF(O99="sníž. přenesená",K99,0)</f>
        <v>0</v>
      </c>
      <c r="BI99" s="191">
        <f>IF(O99="nulová",K99,0)</f>
        <v>0</v>
      </c>
      <c r="BJ99" s="19" t="s">
        <v>207</v>
      </c>
      <c r="BK99" s="191">
        <f>ROUND(P99*H99,2)</f>
        <v>0</v>
      </c>
      <c r="BL99" s="19" t="s">
        <v>404</v>
      </c>
      <c r="BM99" s="190" t="s">
        <v>3729</v>
      </c>
    </row>
    <row r="100" spans="1:65" s="2" customFormat="1" ht="11.25">
      <c r="A100" s="36"/>
      <c r="B100" s="37"/>
      <c r="C100" s="38"/>
      <c r="D100" s="192" t="s">
        <v>209</v>
      </c>
      <c r="E100" s="38"/>
      <c r="F100" s="193" t="s">
        <v>3728</v>
      </c>
      <c r="G100" s="38"/>
      <c r="H100" s="38"/>
      <c r="I100" s="194"/>
      <c r="J100" s="194"/>
      <c r="K100" s="38"/>
      <c r="L100" s="38"/>
      <c r="M100" s="41"/>
      <c r="N100" s="195"/>
      <c r="O100" s="196"/>
      <c r="P100" s="66"/>
      <c r="Q100" s="66"/>
      <c r="R100" s="66"/>
      <c r="S100" s="66"/>
      <c r="T100" s="66"/>
      <c r="U100" s="66"/>
      <c r="V100" s="66"/>
      <c r="W100" s="66"/>
      <c r="X100" s="67"/>
      <c r="Y100" s="36"/>
      <c r="Z100" s="36"/>
      <c r="AA100" s="36"/>
      <c r="AB100" s="36"/>
      <c r="AC100" s="36"/>
      <c r="AD100" s="36"/>
      <c r="AE100" s="36"/>
      <c r="AT100" s="19" t="s">
        <v>209</v>
      </c>
      <c r="AU100" s="19" t="s">
        <v>207</v>
      </c>
    </row>
    <row r="101" spans="1:65" s="2" customFormat="1" ht="16.5" customHeight="1">
      <c r="A101" s="36"/>
      <c r="B101" s="37"/>
      <c r="C101" s="178" t="s">
        <v>345</v>
      </c>
      <c r="D101" s="178" t="s">
        <v>201</v>
      </c>
      <c r="E101" s="179" t="s">
        <v>3730</v>
      </c>
      <c r="F101" s="180" t="s">
        <v>3731</v>
      </c>
      <c r="G101" s="181" t="s">
        <v>1042</v>
      </c>
      <c r="H101" s="182">
        <v>1</v>
      </c>
      <c r="I101" s="183"/>
      <c r="J101" s="183"/>
      <c r="K101" s="184">
        <f>ROUND(P101*H101,2)</f>
        <v>0</v>
      </c>
      <c r="L101" s="180" t="s">
        <v>20</v>
      </c>
      <c r="M101" s="41"/>
      <c r="N101" s="185" t="s">
        <v>20</v>
      </c>
      <c r="O101" s="186" t="s">
        <v>44</v>
      </c>
      <c r="P101" s="187">
        <f>I101+J101</f>
        <v>0</v>
      </c>
      <c r="Q101" s="187">
        <f>ROUND(I101*H101,2)</f>
        <v>0</v>
      </c>
      <c r="R101" s="187">
        <f>ROUND(J101*H101,2)</f>
        <v>0</v>
      </c>
      <c r="S101" s="66"/>
      <c r="T101" s="188">
        <f>S101*H101</f>
        <v>0</v>
      </c>
      <c r="U101" s="188">
        <v>0</v>
      </c>
      <c r="V101" s="188">
        <f>U101*H101</f>
        <v>0</v>
      </c>
      <c r="W101" s="188">
        <v>0</v>
      </c>
      <c r="X101" s="189">
        <f>W101*H101</f>
        <v>0</v>
      </c>
      <c r="Y101" s="36"/>
      <c r="Z101" s="36"/>
      <c r="AA101" s="36"/>
      <c r="AB101" s="36"/>
      <c r="AC101" s="36"/>
      <c r="AD101" s="36"/>
      <c r="AE101" s="36"/>
      <c r="AR101" s="190" t="s">
        <v>404</v>
      </c>
      <c r="AT101" s="190" t="s">
        <v>201</v>
      </c>
      <c r="AU101" s="190" t="s">
        <v>207</v>
      </c>
      <c r="AY101" s="19" t="s">
        <v>198</v>
      </c>
      <c r="BE101" s="191">
        <f>IF(O101="základní",K101,0)</f>
        <v>0</v>
      </c>
      <c r="BF101" s="191">
        <f>IF(O101="snížená",K101,0)</f>
        <v>0</v>
      </c>
      <c r="BG101" s="191">
        <f>IF(O101="zákl. přenesená",K101,0)</f>
        <v>0</v>
      </c>
      <c r="BH101" s="191">
        <f>IF(O101="sníž. přenesená",K101,0)</f>
        <v>0</v>
      </c>
      <c r="BI101" s="191">
        <f>IF(O101="nulová",K101,0)</f>
        <v>0</v>
      </c>
      <c r="BJ101" s="19" t="s">
        <v>207</v>
      </c>
      <c r="BK101" s="191">
        <f>ROUND(P101*H101,2)</f>
        <v>0</v>
      </c>
      <c r="BL101" s="19" t="s">
        <v>404</v>
      </c>
      <c r="BM101" s="190" t="s">
        <v>3732</v>
      </c>
    </row>
    <row r="102" spans="1:65" s="2" customFormat="1" ht="11.25">
      <c r="A102" s="36"/>
      <c r="B102" s="37"/>
      <c r="C102" s="38"/>
      <c r="D102" s="192" t="s">
        <v>209</v>
      </c>
      <c r="E102" s="38"/>
      <c r="F102" s="193" t="s">
        <v>3731</v>
      </c>
      <c r="G102" s="38"/>
      <c r="H102" s="38"/>
      <c r="I102" s="194"/>
      <c r="J102" s="194"/>
      <c r="K102" s="38"/>
      <c r="L102" s="38"/>
      <c r="M102" s="41"/>
      <c r="N102" s="195"/>
      <c r="O102" s="196"/>
      <c r="P102" s="66"/>
      <c r="Q102" s="66"/>
      <c r="R102" s="66"/>
      <c r="S102" s="66"/>
      <c r="T102" s="66"/>
      <c r="U102" s="66"/>
      <c r="V102" s="66"/>
      <c r="W102" s="66"/>
      <c r="X102" s="67"/>
      <c r="Y102" s="36"/>
      <c r="Z102" s="36"/>
      <c r="AA102" s="36"/>
      <c r="AB102" s="36"/>
      <c r="AC102" s="36"/>
      <c r="AD102" s="36"/>
      <c r="AE102" s="36"/>
      <c r="AT102" s="19" t="s">
        <v>209</v>
      </c>
      <c r="AU102" s="19" t="s">
        <v>207</v>
      </c>
    </row>
    <row r="103" spans="1:65" s="2" customFormat="1" ht="16.5" customHeight="1">
      <c r="A103" s="36"/>
      <c r="B103" s="37"/>
      <c r="C103" s="178" t="s">
        <v>350</v>
      </c>
      <c r="D103" s="178" t="s">
        <v>201</v>
      </c>
      <c r="E103" s="179" t="s">
        <v>3733</v>
      </c>
      <c r="F103" s="180" t="s">
        <v>3734</v>
      </c>
      <c r="G103" s="181" t="s">
        <v>412</v>
      </c>
      <c r="H103" s="182">
        <v>21</v>
      </c>
      <c r="I103" s="183"/>
      <c r="J103" s="183"/>
      <c r="K103" s="184">
        <f>ROUND(P103*H103,2)</f>
        <v>0</v>
      </c>
      <c r="L103" s="180" t="s">
        <v>20</v>
      </c>
      <c r="M103" s="41"/>
      <c r="N103" s="185" t="s">
        <v>20</v>
      </c>
      <c r="O103" s="186" t="s">
        <v>44</v>
      </c>
      <c r="P103" s="187">
        <f>I103+J103</f>
        <v>0</v>
      </c>
      <c r="Q103" s="187">
        <f>ROUND(I103*H103,2)</f>
        <v>0</v>
      </c>
      <c r="R103" s="187">
        <f>ROUND(J103*H103,2)</f>
        <v>0</v>
      </c>
      <c r="S103" s="66"/>
      <c r="T103" s="188">
        <f>S103*H103</f>
        <v>0</v>
      </c>
      <c r="U103" s="188">
        <v>0</v>
      </c>
      <c r="V103" s="188">
        <f>U103*H103</f>
        <v>0</v>
      </c>
      <c r="W103" s="188">
        <v>0</v>
      </c>
      <c r="X103" s="189">
        <f>W103*H103</f>
        <v>0</v>
      </c>
      <c r="Y103" s="36"/>
      <c r="Z103" s="36"/>
      <c r="AA103" s="36"/>
      <c r="AB103" s="36"/>
      <c r="AC103" s="36"/>
      <c r="AD103" s="36"/>
      <c r="AE103" s="36"/>
      <c r="AR103" s="190" t="s">
        <v>404</v>
      </c>
      <c r="AT103" s="190" t="s">
        <v>201</v>
      </c>
      <c r="AU103" s="190" t="s">
        <v>207</v>
      </c>
      <c r="AY103" s="19" t="s">
        <v>198</v>
      </c>
      <c r="BE103" s="191">
        <f>IF(O103="základní",K103,0)</f>
        <v>0</v>
      </c>
      <c r="BF103" s="191">
        <f>IF(O103="snížená",K103,0)</f>
        <v>0</v>
      </c>
      <c r="BG103" s="191">
        <f>IF(O103="zákl. přenesená",K103,0)</f>
        <v>0</v>
      </c>
      <c r="BH103" s="191">
        <f>IF(O103="sníž. přenesená",K103,0)</f>
        <v>0</v>
      </c>
      <c r="BI103" s="191">
        <f>IF(O103="nulová",K103,0)</f>
        <v>0</v>
      </c>
      <c r="BJ103" s="19" t="s">
        <v>207</v>
      </c>
      <c r="BK103" s="191">
        <f>ROUND(P103*H103,2)</f>
        <v>0</v>
      </c>
      <c r="BL103" s="19" t="s">
        <v>404</v>
      </c>
      <c r="BM103" s="190" t="s">
        <v>3735</v>
      </c>
    </row>
    <row r="104" spans="1:65" s="2" customFormat="1" ht="11.25">
      <c r="A104" s="36"/>
      <c r="B104" s="37"/>
      <c r="C104" s="38"/>
      <c r="D104" s="192" t="s">
        <v>209</v>
      </c>
      <c r="E104" s="38"/>
      <c r="F104" s="193" t="s">
        <v>3734</v>
      </c>
      <c r="G104" s="38"/>
      <c r="H104" s="38"/>
      <c r="I104" s="194"/>
      <c r="J104" s="194"/>
      <c r="K104" s="38"/>
      <c r="L104" s="38"/>
      <c r="M104" s="41"/>
      <c r="N104" s="195"/>
      <c r="O104" s="196"/>
      <c r="P104" s="66"/>
      <c r="Q104" s="66"/>
      <c r="R104" s="66"/>
      <c r="S104" s="66"/>
      <c r="T104" s="66"/>
      <c r="U104" s="66"/>
      <c r="V104" s="66"/>
      <c r="W104" s="66"/>
      <c r="X104" s="67"/>
      <c r="Y104" s="36"/>
      <c r="Z104" s="36"/>
      <c r="AA104" s="36"/>
      <c r="AB104" s="36"/>
      <c r="AC104" s="36"/>
      <c r="AD104" s="36"/>
      <c r="AE104" s="36"/>
      <c r="AT104" s="19" t="s">
        <v>209</v>
      </c>
      <c r="AU104" s="19" t="s">
        <v>207</v>
      </c>
    </row>
    <row r="105" spans="1:65" s="2" customFormat="1" ht="16.5" customHeight="1">
      <c r="A105" s="36"/>
      <c r="B105" s="37"/>
      <c r="C105" s="178" t="s">
        <v>356</v>
      </c>
      <c r="D105" s="178" t="s">
        <v>201</v>
      </c>
      <c r="E105" s="179" t="s">
        <v>3736</v>
      </c>
      <c r="F105" s="180" t="s">
        <v>3737</v>
      </c>
      <c r="G105" s="181" t="s">
        <v>1042</v>
      </c>
      <c r="H105" s="182">
        <v>1</v>
      </c>
      <c r="I105" s="183"/>
      <c r="J105" s="183"/>
      <c r="K105" s="184">
        <f>ROUND(P105*H105,2)</f>
        <v>0</v>
      </c>
      <c r="L105" s="180" t="s">
        <v>20</v>
      </c>
      <c r="M105" s="41"/>
      <c r="N105" s="185" t="s">
        <v>20</v>
      </c>
      <c r="O105" s="186" t="s">
        <v>44</v>
      </c>
      <c r="P105" s="187">
        <f>I105+J105</f>
        <v>0</v>
      </c>
      <c r="Q105" s="187">
        <f>ROUND(I105*H105,2)</f>
        <v>0</v>
      </c>
      <c r="R105" s="187">
        <f>ROUND(J105*H105,2)</f>
        <v>0</v>
      </c>
      <c r="S105" s="66"/>
      <c r="T105" s="188">
        <f>S105*H105</f>
        <v>0</v>
      </c>
      <c r="U105" s="188">
        <v>0</v>
      </c>
      <c r="V105" s="188">
        <f>U105*H105</f>
        <v>0</v>
      </c>
      <c r="W105" s="188">
        <v>0</v>
      </c>
      <c r="X105" s="189">
        <f>W105*H105</f>
        <v>0</v>
      </c>
      <c r="Y105" s="36"/>
      <c r="Z105" s="36"/>
      <c r="AA105" s="36"/>
      <c r="AB105" s="36"/>
      <c r="AC105" s="36"/>
      <c r="AD105" s="36"/>
      <c r="AE105" s="36"/>
      <c r="AR105" s="190" t="s">
        <v>404</v>
      </c>
      <c r="AT105" s="190" t="s">
        <v>201</v>
      </c>
      <c r="AU105" s="190" t="s">
        <v>207</v>
      </c>
      <c r="AY105" s="19" t="s">
        <v>198</v>
      </c>
      <c r="BE105" s="191">
        <f>IF(O105="základní",K105,0)</f>
        <v>0</v>
      </c>
      <c r="BF105" s="191">
        <f>IF(O105="snížená",K105,0)</f>
        <v>0</v>
      </c>
      <c r="BG105" s="191">
        <f>IF(O105="zákl. přenesená",K105,0)</f>
        <v>0</v>
      </c>
      <c r="BH105" s="191">
        <f>IF(O105="sníž. přenesená",K105,0)</f>
        <v>0</v>
      </c>
      <c r="BI105" s="191">
        <f>IF(O105="nulová",K105,0)</f>
        <v>0</v>
      </c>
      <c r="BJ105" s="19" t="s">
        <v>207</v>
      </c>
      <c r="BK105" s="191">
        <f>ROUND(P105*H105,2)</f>
        <v>0</v>
      </c>
      <c r="BL105" s="19" t="s">
        <v>404</v>
      </c>
      <c r="BM105" s="190" t="s">
        <v>3738</v>
      </c>
    </row>
    <row r="106" spans="1:65" s="2" customFormat="1" ht="11.25">
      <c r="A106" s="36"/>
      <c r="B106" s="37"/>
      <c r="C106" s="38"/>
      <c r="D106" s="192" t="s">
        <v>209</v>
      </c>
      <c r="E106" s="38"/>
      <c r="F106" s="193" t="s">
        <v>3737</v>
      </c>
      <c r="G106" s="38"/>
      <c r="H106" s="38"/>
      <c r="I106" s="194"/>
      <c r="J106" s="194"/>
      <c r="K106" s="38"/>
      <c r="L106" s="38"/>
      <c r="M106" s="41"/>
      <c r="N106" s="195"/>
      <c r="O106" s="196"/>
      <c r="P106" s="66"/>
      <c r="Q106" s="66"/>
      <c r="R106" s="66"/>
      <c r="S106" s="66"/>
      <c r="T106" s="66"/>
      <c r="U106" s="66"/>
      <c r="V106" s="66"/>
      <c r="W106" s="66"/>
      <c r="X106" s="67"/>
      <c r="Y106" s="36"/>
      <c r="Z106" s="36"/>
      <c r="AA106" s="36"/>
      <c r="AB106" s="36"/>
      <c r="AC106" s="36"/>
      <c r="AD106" s="36"/>
      <c r="AE106" s="36"/>
      <c r="AT106" s="19" t="s">
        <v>209</v>
      </c>
      <c r="AU106" s="19" t="s">
        <v>207</v>
      </c>
    </row>
    <row r="107" spans="1:65" s="2" customFormat="1" ht="16.5" customHeight="1">
      <c r="A107" s="36"/>
      <c r="B107" s="37"/>
      <c r="C107" s="178" t="s">
        <v>364</v>
      </c>
      <c r="D107" s="178" t="s">
        <v>201</v>
      </c>
      <c r="E107" s="179" t="s">
        <v>3739</v>
      </c>
      <c r="F107" s="180" t="s">
        <v>3740</v>
      </c>
      <c r="G107" s="181" t="s">
        <v>1042</v>
      </c>
      <c r="H107" s="182">
        <v>1</v>
      </c>
      <c r="I107" s="183"/>
      <c r="J107" s="183"/>
      <c r="K107" s="184">
        <f>ROUND(P107*H107,2)</f>
        <v>0</v>
      </c>
      <c r="L107" s="180" t="s">
        <v>20</v>
      </c>
      <c r="M107" s="41"/>
      <c r="N107" s="185" t="s">
        <v>20</v>
      </c>
      <c r="O107" s="186" t="s">
        <v>44</v>
      </c>
      <c r="P107" s="187">
        <f>I107+J107</f>
        <v>0</v>
      </c>
      <c r="Q107" s="187">
        <f>ROUND(I107*H107,2)</f>
        <v>0</v>
      </c>
      <c r="R107" s="187">
        <f>ROUND(J107*H107,2)</f>
        <v>0</v>
      </c>
      <c r="S107" s="66"/>
      <c r="T107" s="188">
        <f>S107*H107</f>
        <v>0</v>
      </c>
      <c r="U107" s="188">
        <v>0</v>
      </c>
      <c r="V107" s="188">
        <f>U107*H107</f>
        <v>0</v>
      </c>
      <c r="W107" s="188">
        <v>0</v>
      </c>
      <c r="X107" s="189">
        <f>W107*H107</f>
        <v>0</v>
      </c>
      <c r="Y107" s="36"/>
      <c r="Z107" s="36"/>
      <c r="AA107" s="36"/>
      <c r="AB107" s="36"/>
      <c r="AC107" s="36"/>
      <c r="AD107" s="36"/>
      <c r="AE107" s="36"/>
      <c r="AR107" s="190" t="s">
        <v>404</v>
      </c>
      <c r="AT107" s="190" t="s">
        <v>201</v>
      </c>
      <c r="AU107" s="190" t="s">
        <v>207</v>
      </c>
      <c r="AY107" s="19" t="s">
        <v>198</v>
      </c>
      <c r="BE107" s="191">
        <f>IF(O107="základní",K107,0)</f>
        <v>0</v>
      </c>
      <c r="BF107" s="191">
        <f>IF(O107="snížená",K107,0)</f>
        <v>0</v>
      </c>
      <c r="BG107" s="191">
        <f>IF(O107="zákl. přenesená",K107,0)</f>
        <v>0</v>
      </c>
      <c r="BH107" s="191">
        <f>IF(O107="sníž. přenesená",K107,0)</f>
        <v>0</v>
      </c>
      <c r="BI107" s="191">
        <f>IF(O107="nulová",K107,0)</f>
        <v>0</v>
      </c>
      <c r="BJ107" s="19" t="s">
        <v>207</v>
      </c>
      <c r="BK107" s="191">
        <f>ROUND(P107*H107,2)</f>
        <v>0</v>
      </c>
      <c r="BL107" s="19" t="s">
        <v>404</v>
      </c>
      <c r="BM107" s="190" t="s">
        <v>3741</v>
      </c>
    </row>
    <row r="108" spans="1:65" s="2" customFormat="1" ht="11.25">
      <c r="A108" s="36"/>
      <c r="B108" s="37"/>
      <c r="C108" s="38"/>
      <c r="D108" s="192" t="s">
        <v>209</v>
      </c>
      <c r="E108" s="38"/>
      <c r="F108" s="193" t="s">
        <v>3740</v>
      </c>
      <c r="G108" s="38"/>
      <c r="H108" s="38"/>
      <c r="I108" s="194"/>
      <c r="J108" s="194"/>
      <c r="K108" s="38"/>
      <c r="L108" s="38"/>
      <c r="M108" s="41"/>
      <c r="N108" s="195"/>
      <c r="O108" s="196"/>
      <c r="P108" s="66"/>
      <c r="Q108" s="66"/>
      <c r="R108" s="66"/>
      <c r="S108" s="66"/>
      <c r="T108" s="66"/>
      <c r="U108" s="66"/>
      <c r="V108" s="66"/>
      <c r="W108" s="66"/>
      <c r="X108" s="67"/>
      <c r="Y108" s="36"/>
      <c r="Z108" s="36"/>
      <c r="AA108" s="36"/>
      <c r="AB108" s="36"/>
      <c r="AC108" s="36"/>
      <c r="AD108" s="36"/>
      <c r="AE108" s="36"/>
      <c r="AT108" s="19" t="s">
        <v>209</v>
      </c>
      <c r="AU108" s="19" t="s">
        <v>207</v>
      </c>
    </row>
    <row r="109" spans="1:65" s="2" customFormat="1" ht="16.5" customHeight="1">
      <c r="A109" s="36"/>
      <c r="B109" s="37"/>
      <c r="C109" s="178" t="s">
        <v>372</v>
      </c>
      <c r="D109" s="178" t="s">
        <v>201</v>
      </c>
      <c r="E109" s="179" t="s">
        <v>3742</v>
      </c>
      <c r="F109" s="180" t="s">
        <v>3743</v>
      </c>
      <c r="G109" s="181" t="s">
        <v>1042</v>
      </c>
      <c r="H109" s="182">
        <v>1</v>
      </c>
      <c r="I109" s="183"/>
      <c r="J109" s="183"/>
      <c r="K109" s="184">
        <f>ROUND(P109*H109,2)</f>
        <v>0</v>
      </c>
      <c r="L109" s="180" t="s">
        <v>20</v>
      </c>
      <c r="M109" s="41"/>
      <c r="N109" s="185" t="s">
        <v>20</v>
      </c>
      <c r="O109" s="186" t="s">
        <v>44</v>
      </c>
      <c r="P109" s="187">
        <f>I109+J109</f>
        <v>0</v>
      </c>
      <c r="Q109" s="187">
        <f>ROUND(I109*H109,2)</f>
        <v>0</v>
      </c>
      <c r="R109" s="187">
        <f>ROUND(J109*H109,2)</f>
        <v>0</v>
      </c>
      <c r="S109" s="66"/>
      <c r="T109" s="188">
        <f>S109*H109</f>
        <v>0</v>
      </c>
      <c r="U109" s="188">
        <v>0</v>
      </c>
      <c r="V109" s="188">
        <f>U109*H109</f>
        <v>0</v>
      </c>
      <c r="W109" s="188">
        <v>0</v>
      </c>
      <c r="X109" s="189">
        <f>W109*H109</f>
        <v>0</v>
      </c>
      <c r="Y109" s="36"/>
      <c r="Z109" s="36"/>
      <c r="AA109" s="36"/>
      <c r="AB109" s="36"/>
      <c r="AC109" s="36"/>
      <c r="AD109" s="36"/>
      <c r="AE109" s="36"/>
      <c r="AR109" s="190" t="s">
        <v>404</v>
      </c>
      <c r="AT109" s="190" t="s">
        <v>201</v>
      </c>
      <c r="AU109" s="190" t="s">
        <v>207</v>
      </c>
      <c r="AY109" s="19" t="s">
        <v>198</v>
      </c>
      <c r="BE109" s="191">
        <f>IF(O109="základní",K109,0)</f>
        <v>0</v>
      </c>
      <c r="BF109" s="191">
        <f>IF(O109="snížená",K109,0)</f>
        <v>0</v>
      </c>
      <c r="BG109" s="191">
        <f>IF(O109="zákl. přenesená",K109,0)</f>
        <v>0</v>
      </c>
      <c r="BH109" s="191">
        <f>IF(O109="sníž. přenesená",K109,0)</f>
        <v>0</v>
      </c>
      <c r="BI109" s="191">
        <f>IF(O109="nulová",K109,0)</f>
        <v>0</v>
      </c>
      <c r="BJ109" s="19" t="s">
        <v>207</v>
      </c>
      <c r="BK109" s="191">
        <f>ROUND(P109*H109,2)</f>
        <v>0</v>
      </c>
      <c r="BL109" s="19" t="s">
        <v>404</v>
      </c>
      <c r="BM109" s="190" t="s">
        <v>3744</v>
      </c>
    </row>
    <row r="110" spans="1:65" s="2" customFormat="1" ht="11.25">
      <c r="A110" s="36"/>
      <c r="B110" s="37"/>
      <c r="C110" s="38"/>
      <c r="D110" s="192" t="s">
        <v>209</v>
      </c>
      <c r="E110" s="38"/>
      <c r="F110" s="193" t="s">
        <v>3743</v>
      </c>
      <c r="G110" s="38"/>
      <c r="H110" s="38"/>
      <c r="I110" s="194"/>
      <c r="J110" s="194"/>
      <c r="K110" s="38"/>
      <c r="L110" s="38"/>
      <c r="M110" s="41"/>
      <c r="N110" s="195"/>
      <c r="O110" s="196"/>
      <c r="P110" s="66"/>
      <c r="Q110" s="66"/>
      <c r="R110" s="66"/>
      <c r="S110" s="66"/>
      <c r="T110" s="66"/>
      <c r="U110" s="66"/>
      <c r="V110" s="66"/>
      <c r="W110" s="66"/>
      <c r="X110" s="67"/>
      <c r="Y110" s="36"/>
      <c r="Z110" s="36"/>
      <c r="AA110" s="36"/>
      <c r="AB110" s="36"/>
      <c r="AC110" s="36"/>
      <c r="AD110" s="36"/>
      <c r="AE110" s="36"/>
      <c r="AT110" s="19" t="s">
        <v>209</v>
      </c>
      <c r="AU110" s="19" t="s">
        <v>207</v>
      </c>
    </row>
    <row r="111" spans="1:65" s="2" customFormat="1" ht="16.5" customHeight="1">
      <c r="A111" s="36"/>
      <c r="B111" s="37"/>
      <c r="C111" s="178" t="s">
        <v>383</v>
      </c>
      <c r="D111" s="178" t="s">
        <v>201</v>
      </c>
      <c r="E111" s="179" t="s">
        <v>3745</v>
      </c>
      <c r="F111" s="180" t="s">
        <v>3746</v>
      </c>
      <c r="G111" s="181" t="s">
        <v>412</v>
      </c>
      <c r="H111" s="182">
        <v>21</v>
      </c>
      <c r="I111" s="183"/>
      <c r="J111" s="183"/>
      <c r="K111" s="184">
        <f>ROUND(P111*H111,2)</f>
        <v>0</v>
      </c>
      <c r="L111" s="180" t="s">
        <v>20</v>
      </c>
      <c r="M111" s="41"/>
      <c r="N111" s="185" t="s">
        <v>20</v>
      </c>
      <c r="O111" s="186" t="s">
        <v>44</v>
      </c>
      <c r="P111" s="187">
        <f>I111+J111</f>
        <v>0</v>
      </c>
      <c r="Q111" s="187">
        <f>ROUND(I111*H111,2)</f>
        <v>0</v>
      </c>
      <c r="R111" s="187">
        <f>ROUND(J111*H111,2)</f>
        <v>0</v>
      </c>
      <c r="S111" s="66"/>
      <c r="T111" s="188">
        <f>S111*H111</f>
        <v>0</v>
      </c>
      <c r="U111" s="188">
        <v>0</v>
      </c>
      <c r="V111" s="188">
        <f>U111*H111</f>
        <v>0</v>
      </c>
      <c r="W111" s="188">
        <v>0</v>
      </c>
      <c r="X111" s="189">
        <f>W111*H111</f>
        <v>0</v>
      </c>
      <c r="Y111" s="36"/>
      <c r="Z111" s="36"/>
      <c r="AA111" s="36"/>
      <c r="AB111" s="36"/>
      <c r="AC111" s="36"/>
      <c r="AD111" s="36"/>
      <c r="AE111" s="36"/>
      <c r="AR111" s="190" t="s">
        <v>404</v>
      </c>
      <c r="AT111" s="190" t="s">
        <v>201</v>
      </c>
      <c r="AU111" s="190" t="s">
        <v>207</v>
      </c>
      <c r="AY111" s="19" t="s">
        <v>198</v>
      </c>
      <c r="BE111" s="191">
        <f>IF(O111="základní",K111,0)</f>
        <v>0</v>
      </c>
      <c r="BF111" s="191">
        <f>IF(O111="snížená",K111,0)</f>
        <v>0</v>
      </c>
      <c r="BG111" s="191">
        <f>IF(O111="zákl. přenesená",K111,0)</f>
        <v>0</v>
      </c>
      <c r="BH111" s="191">
        <f>IF(O111="sníž. přenesená",K111,0)</f>
        <v>0</v>
      </c>
      <c r="BI111" s="191">
        <f>IF(O111="nulová",K111,0)</f>
        <v>0</v>
      </c>
      <c r="BJ111" s="19" t="s">
        <v>207</v>
      </c>
      <c r="BK111" s="191">
        <f>ROUND(P111*H111,2)</f>
        <v>0</v>
      </c>
      <c r="BL111" s="19" t="s">
        <v>404</v>
      </c>
      <c r="BM111" s="190" t="s">
        <v>3747</v>
      </c>
    </row>
    <row r="112" spans="1:65" s="2" customFormat="1" ht="11.25">
      <c r="A112" s="36"/>
      <c r="B112" s="37"/>
      <c r="C112" s="38"/>
      <c r="D112" s="192" t="s">
        <v>209</v>
      </c>
      <c r="E112" s="38"/>
      <c r="F112" s="193" t="s">
        <v>3746</v>
      </c>
      <c r="G112" s="38"/>
      <c r="H112" s="38"/>
      <c r="I112" s="194"/>
      <c r="J112" s="194"/>
      <c r="K112" s="38"/>
      <c r="L112" s="38"/>
      <c r="M112" s="41"/>
      <c r="N112" s="195"/>
      <c r="O112" s="196"/>
      <c r="P112" s="66"/>
      <c r="Q112" s="66"/>
      <c r="R112" s="66"/>
      <c r="S112" s="66"/>
      <c r="T112" s="66"/>
      <c r="U112" s="66"/>
      <c r="V112" s="66"/>
      <c r="W112" s="66"/>
      <c r="X112" s="67"/>
      <c r="Y112" s="36"/>
      <c r="Z112" s="36"/>
      <c r="AA112" s="36"/>
      <c r="AB112" s="36"/>
      <c r="AC112" s="36"/>
      <c r="AD112" s="36"/>
      <c r="AE112" s="36"/>
      <c r="AT112" s="19" t="s">
        <v>209</v>
      </c>
      <c r="AU112" s="19" t="s">
        <v>207</v>
      </c>
    </row>
    <row r="113" spans="1:65" s="2" customFormat="1" ht="16.5" customHeight="1">
      <c r="A113" s="36"/>
      <c r="B113" s="37"/>
      <c r="C113" s="178" t="s">
        <v>400</v>
      </c>
      <c r="D113" s="178" t="s">
        <v>201</v>
      </c>
      <c r="E113" s="179" t="s">
        <v>3748</v>
      </c>
      <c r="F113" s="180" t="s">
        <v>3749</v>
      </c>
      <c r="G113" s="181" t="s">
        <v>1042</v>
      </c>
      <c r="H113" s="182">
        <v>1</v>
      </c>
      <c r="I113" s="183"/>
      <c r="J113" s="183"/>
      <c r="K113" s="184">
        <f>ROUND(P113*H113,2)</f>
        <v>0</v>
      </c>
      <c r="L113" s="180" t="s">
        <v>20</v>
      </c>
      <c r="M113" s="41"/>
      <c r="N113" s="185" t="s">
        <v>20</v>
      </c>
      <c r="O113" s="186" t="s">
        <v>44</v>
      </c>
      <c r="P113" s="187">
        <f>I113+J113</f>
        <v>0</v>
      </c>
      <c r="Q113" s="187">
        <f>ROUND(I113*H113,2)</f>
        <v>0</v>
      </c>
      <c r="R113" s="187">
        <f>ROUND(J113*H113,2)</f>
        <v>0</v>
      </c>
      <c r="S113" s="66"/>
      <c r="T113" s="188">
        <f>S113*H113</f>
        <v>0</v>
      </c>
      <c r="U113" s="188">
        <v>0</v>
      </c>
      <c r="V113" s="188">
        <f>U113*H113</f>
        <v>0</v>
      </c>
      <c r="W113" s="188">
        <v>0</v>
      </c>
      <c r="X113" s="189">
        <f>W113*H113</f>
        <v>0</v>
      </c>
      <c r="Y113" s="36"/>
      <c r="Z113" s="36"/>
      <c r="AA113" s="36"/>
      <c r="AB113" s="36"/>
      <c r="AC113" s="36"/>
      <c r="AD113" s="36"/>
      <c r="AE113" s="36"/>
      <c r="AR113" s="190" t="s">
        <v>404</v>
      </c>
      <c r="AT113" s="190" t="s">
        <v>201</v>
      </c>
      <c r="AU113" s="190" t="s">
        <v>207</v>
      </c>
      <c r="AY113" s="19" t="s">
        <v>198</v>
      </c>
      <c r="BE113" s="191">
        <f>IF(O113="základní",K113,0)</f>
        <v>0</v>
      </c>
      <c r="BF113" s="191">
        <f>IF(O113="snížená",K113,0)</f>
        <v>0</v>
      </c>
      <c r="BG113" s="191">
        <f>IF(O113="zákl. přenesená",K113,0)</f>
        <v>0</v>
      </c>
      <c r="BH113" s="191">
        <f>IF(O113="sníž. přenesená",K113,0)</f>
        <v>0</v>
      </c>
      <c r="BI113" s="191">
        <f>IF(O113="nulová",K113,0)</f>
        <v>0</v>
      </c>
      <c r="BJ113" s="19" t="s">
        <v>207</v>
      </c>
      <c r="BK113" s="191">
        <f>ROUND(P113*H113,2)</f>
        <v>0</v>
      </c>
      <c r="BL113" s="19" t="s">
        <v>404</v>
      </c>
      <c r="BM113" s="190" t="s">
        <v>3750</v>
      </c>
    </row>
    <row r="114" spans="1:65" s="2" customFormat="1" ht="11.25">
      <c r="A114" s="36"/>
      <c r="B114" s="37"/>
      <c r="C114" s="38"/>
      <c r="D114" s="192" t="s">
        <v>209</v>
      </c>
      <c r="E114" s="38"/>
      <c r="F114" s="193" t="s">
        <v>3749</v>
      </c>
      <c r="G114" s="38"/>
      <c r="H114" s="38"/>
      <c r="I114" s="194"/>
      <c r="J114" s="194"/>
      <c r="K114" s="38"/>
      <c r="L114" s="38"/>
      <c r="M114" s="41"/>
      <c r="N114" s="195"/>
      <c r="O114" s="196"/>
      <c r="P114" s="66"/>
      <c r="Q114" s="66"/>
      <c r="R114" s="66"/>
      <c r="S114" s="66"/>
      <c r="T114" s="66"/>
      <c r="U114" s="66"/>
      <c r="V114" s="66"/>
      <c r="W114" s="66"/>
      <c r="X114" s="67"/>
      <c r="Y114" s="36"/>
      <c r="Z114" s="36"/>
      <c r="AA114" s="36"/>
      <c r="AB114" s="36"/>
      <c r="AC114" s="36"/>
      <c r="AD114" s="36"/>
      <c r="AE114" s="36"/>
      <c r="AT114" s="19" t="s">
        <v>209</v>
      </c>
      <c r="AU114" s="19" t="s">
        <v>207</v>
      </c>
    </row>
    <row r="115" spans="1:65" s="2" customFormat="1" ht="16.5" customHeight="1">
      <c r="A115" s="36"/>
      <c r="B115" s="37"/>
      <c r="C115" s="178" t="s">
        <v>9</v>
      </c>
      <c r="D115" s="178" t="s">
        <v>201</v>
      </c>
      <c r="E115" s="179" t="s">
        <v>3751</v>
      </c>
      <c r="F115" s="180" t="s">
        <v>3752</v>
      </c>
      <c r="G115" s="181" t="s">
        <v>1042</v>
      </c>
      <c r="H115" s="182">
        <v>4</v>
      </c>
      <c r="I115" s="183"/>
      <c r="J115" s="183"/>
      <c r="K115" s="184">
        <f>ROUND(P115*H115,2)</f>
        <v>0</v>
      </c>
      <c r="L115" s="180" t="s">
        <v>20</v>
      </c>
      <c r="M115" s="41"/>
      <c r="N115" s="185" t="s">
        <v>20</v>
      </c>
      <c r="O115" s="186" t="s">
        <v>44</v>
      </c>
      <c r="P115" s="187">
        <f>I115+J115</f>
        <v>0</v>
      </c>
      <c r="Q115" s="187">
        <f>ROUND(I115*H115,2)</f>
        <v>0</v>
      </c>
      <c r="R115" s="187">
        <f>ROUND(J115*H115,2)</f>
        <v>0</v>
      </c>
      <c r="S115" s="66"/>
      <c r="T115" s="188">
        <f>S115*H115</f>
        <v>0</v>
      </c>
      <c r="U115" s="188">
        <v>0</v>
      </c>
      <c r="V115" s="188">
        <f>U115*H115</f>
        <v>0</v>
      </c>
      <c r="W115" s="188">
        <v>0</v>
      </c>
      <c r="X115" s="189">
        <f>W115*H115</f>
        <v>0</v>
      </c>
      <c r="Y115" s="36"/>
      <c r="Z115" s="36"/>
      <c r="AA115" s="36"/>
      <c r="AB115" s="36"/>
      <c r="AC115" s="36"/>
      <c r="AD115" s="36"/>
      <c r="AE115" s="36"/>
      <c r="AR115" s="190" t="s">
        <v>404</v>
      </c>
      <c r="AT115" s="190" t="s">
        <v>201</v>
      </c>
      <c r="AU115" s="190" t="s">
        <v>207</v>
      </c>
      <c r="AY115" s="19" t="s">
        <v>198</v>
      </c>
      <c r="BE115" s="191">
        <f>IF(O115="základní",K115,0)</f>
        <v>0</v>
      </c>
      <c r="BF115" s="191">
        <f>IF(O115="snížená",K115,0)</f>
        <v>0</v>
      </c>
      <c r="BG115" s="191">
        <f>IF(O115="zákl. přenesená",K115,0)</f>
        <v>0</v>
      </c>
      <c r="BH115" s="191">
        <f>IF(O115="sníž. přenesená",K115,0)</f>
        <v>0</v>
      </c>
      <c r="BI115" s="191">
        <f>IF(O115="nulová",K115,0)</f>
        <v>0</v>
      </c>
      <c r="BJ115" s="19" t="s">
        <v>207</v>
      </c>
      <c r="BK115" s="191">
        <f>ROUND(P115*H115,2)</f>
        <v>0</v>
      </c>
      <c r="BL115" s="19" t="s">
        <v>404</v>
      </c>
      <c r="BM115" s="190" t="s">
        <v>3753</v>
      </c>
    </row>
    <row r="116" spans="1:65" s="2" customFormat="1" ht="11.25">
      <c r="A116" s="36"/>
      <c r="B116" s="37"/>
      <c r="C116" s="38"/>
      <c r="D116" s="192" t="s">
        <v>209</v>
      </c>
      <c r="E116" s="38"/>
      <c r="F116" s="193" t="s">
        <v>3752</v>
      </c>
      <c r="G116" s="38"/>
      <c r="H116" s="38"/>
      <c r="I116" s="194"/>
      <c r="J116" s="194"/>
      <c r="K116" s="38"/>
      <c r="L116" s="38"/>
      <c r="M116" s="41"/>
      <c r="N116" s="195"/>
      <c r="O116" s="196"/>
      <c r="P116" s="66"/>
      <c r="Q116" s="66"/>
      <c r="R116" s="66"/>
      <c r="S116" s="66"/>
      <c r="T116" s="66"/>
      <c r="U116" s="66"/>
      <c r="V116" s="66"/>
      <c r="W116" s="66"/>
      <c r="X116" s="67"/>
      <c r="Y116" s="36"/>
      <c r="Z116" s="36"/>
      <c r="AA116" s="36"/>
      <c r="AB116" s="36"/>
      <c r="AC116" s="36"/>
      <c r="AD116" s="36"/>
      <c r="AE116" s="36"/>
      <c r="AT116" s="19" t="s">
        <v>209</v>
      </c>
      <c r="AU116" s="19" t="s">
        <v>207</v>
      </c>
    </row>
    <row r="117" spans="1:65" s="2" customFormat="1" ht="16.5" customHeight="1">
      <c r="A117" s="36"/>
      <c r="B117" s="37"/>
      <c r="C117" s="178" t="s">
        <v>404</v>
      </c>
      <c r="D117" s="178" t="s">
        <v>201</v>
      </c>
      <c r="E117" s="179" t="s">
        <v>3754</v>
      </c>
      <c r="F117" s="180" t="s">
        <v>3755</v>
      </c>
      <c r="G117" s="181" t="s">
        <v>1042</v>
      </c>
      <c r="H117" s="182">
        <v>4</v>
      </c>
      <c r="I117" s="183"/>
      <c r="J117" s="183"/>
      <c r="K117" s="184">
        <f>ROUND(P117*H117,2)</f>
        <v>0</v>
      </c>
      <c r="L117" s="180" t="s">
        <v>20</v>
      </c>
      <c r="M117" s="41"/>
      <c r="N117" s="185" t="s">
        <v>20</v>
      </c>
      <c r="O117" s="186" t="s">
        <v>44</v>
      </c>
      <c r="P117" s="187">
        <f>I117+J117</f>
        <v>0</v>
      </c>
      <c r="Q117" s="187">
        <f>ROUND(I117*H117,2)</f>
        <v>0</v>
      </c>
      <c r="R117" s="187">
        <f>ROUND(J117*H117,2)</f>
        <v>0</v>
      </c>
      <c r="S117" s="66"/>
      <c r="T117" s="188">
        <f>S117*H117</f>
        <v>0</v>
      </c>
      <c r="U117" s="188">
        <v>0</v>
      </c>
      <c r="V117" s="188">
        <f>U117*H117</f>
        <v>0</v>
      </c>
      <c r="W117" s="188">
        <v>0</v>
      </c>
      <c r="X117" s="189">
        <f>W117*H117</f>
        <v>0</v>
      </c>
      <c r="Y117" s="36"/>
      <c r="Z117" s="36"/>
      <c r="AA117" s="36"/>
      <c r="AB117" s="36"/>
      <c r="AC117" s="36"/>
      <c r="AD117" s="36"/>
      <c r="AE117" s="36"/>
      <c r="AR117" s="190" t="s">
        <v>404</v>
      </c>
      <c r="AT117" s="190" t="s">
        <v>201</v>
      </c>
      <c r="AU117" s="190" t="s">
        <v>207</v>
      </c>
      <c r="AY117" s="19" t="s">
        <v>198</v>
      </c>
      <c r="BE117" s="191">
        <f>IF(O117="základní",K117,0)</f>
        <v>0</v>
      </c>
      <c r="BF117" s="191">
        <f>IF(O117="snížená",K117,0)</f>
        <v>0</v>
      </c>
      <c r="BG117" s="191">
        <f>IF(O117="zákl. přenesená",K117,0)</f>
        <v>0</v>
      </c>
      <c r="BH117" s="191">
        <f>IF(O117="sníž. přenesená",K117,0)</f>
        <v>0</v>
      </c>
      <c r="BI117" s="191">
        <f>IF(O117="nulová",K117,0)</f>
        <v>0</v>
      </c>
      <c r="BJ117" s="19" t="s">
        <v>207</v>
      </c>
      <c r="BK117" s="191">
        <f>ROUND(P117*H117,2)</f>
        <v>0</v>
      </c>
      <c r="BL117" s="19" t="s">
        <v>404</v>
      </c>
      <c r="BM117" s="190" t="s">
        <v>3756</v>
      </c>
    </row>
    <row r="118" spans="1:65" s="2" customFormat="1" ht="11.25">
      <c r="A118" s="36"/>
      <c r="B118" s="37"/>
      <c r="C118" s="38"/>
      <c r="D118" s="192" t="s">
        <v>209</v>
      </c>
      <c r="E118" s="38"/>
      <c r="F118" s="193" t="s">
        <v>3755</v>
      </c>
      <c r="G118" s="38"/>
      <c r="H118" s="38"/>
      <c r="I118" s="194"/>
      <c r="J118" s="194"/>
      <c r="K118" s="38"/>
      <c r="L118" s="38"/>
      <c r="M118" s="41"/>
      <c r="N118" s="195"/>
      <c r="O118" s="196"/>
      <c r="P118" s="66"/>
      <c r="Q118" s="66"/>
      <c r="R118" s="66"/>
      <c r="S118" s="66"/>
      <c r="T118" s="66"/>
      <c r="U118" s="66"/>
      <c r="V118" s="66"/>
      <c r="W118" s="66"/>
      <c r="X118" s="67"/>
      <c r="Y118" s="36"/>
      <c r="Z118" s="36"/>
      <c r="AA118" s="36"/>
      <c r="AB118" s="36"/>
      <c r="AC118" s="36"/>
      <c r="AD118" s="36"/>
      <c r="AE118" s="36"/>
      <c r="AT118" s="19" t="s">
        <v>209</v>
      </c>
      <c r="AU118" s="19" t="s">
        <v>207</v>
      </c>
    </row>
    <row r="119" spans="1:65" s="2" customFormat="1" ht="24.2" customHeight="1">
      <c r="A119" s="36"/>
      <c r="B119" s="37"/>
      <c r="C119" s="178" t="s">
        <v>458</v>
      </c>
      <c r="D119" s="178" t="s">
        <v>201</v>
      </c>
      <c r="E119" s="179" t="s">
        <v>3757</v>
      </c>
      <c r="F119" s="180" t="s">
        <v>3758</v>
      </c>
      <c r="G119" s="181" t="s">
        <v>1114</v>
      </c>
      <c r="H119" s="256"/>
      <c r="I119" s="183"/>
      <c r="J119" s="183"/>
      <c r="K119" s="184">
        <f>ROUND(P119*H119,2)</f>
        <v>0</v>
      </c>
      <c r="L119" s="180" t="s">
        <v>205</v>
      </c>
      <c r="M119" s="41"/>
      <c r="N119" s="185" t="s">
        <v>20</v>
      </c>
      <c r="O119" s="186" t="s">
        <v>44</v>
      </c>
      <c r="P119" s="187">
        <f>I119+J119</f>
        <v>0</v>
      </c>
      <c r="Q119" s="187">
        <f>ROUND(I119*H119,2)</f>
        <v>0</v>
      </c>
      <c r="R119" s="187">
        <f>ROUND(J119*H119,2)</f>
        <v>0</v>
      </c>
      <c r="S119" s="66"/>
      <c r="T119" s="188">
        <f>S119*H119</f>
        <v>0</v>
      </c>
      <c r="U119" s="188">
        <v>0</v>
      </c>
      <c r="V119" s="188">
        <f>U119*H119</f>
        <v>0</v>
      </c>
      <c r="W119" s="188">
        <v>0</v>
      </c>
      <c r="X119" s="189">
        <f>W119*H119</f>
        <v>0</v>
      </c>
      <c r="Y119" s="36"/>
      <c r="Z119" s="36"/>
      <c r="AA119" s="36"/>
      <c r="AB119" s="36"/>
      <c r="AC119" s="36"/>
      <c r="AD119" s="36"/>
      <c r="AE119" s="36"/>
      <c r="AR119" s="190" t="s">
        <v>404</v>
      </c>
      <c r="AT119" s="190" t="s">
        <v>201</v>
      </c>
      <c r="AU119" s="190" t="s">
        <v>207</v>
      </c>
      <c r="AY119" s="19" t="s">
        <v>198</v>
      </c>
      <c r="BE119" s="191">
        <f>IF(O119="základní",K119,0)</f>
        <v>0</v>
      </c>
      <c r="BF119" s="191">
        <f>IF(O119="snížená",K119,0)</f>
        <v>0</v>
      </c>
      <c r="BG119" s="191">
        <f>IF(O119="zákl. přenesená",K119,0)</f>
        <v>0</v>
      </c>
      <c r="BH119" s="191">
        <f>IF(O119="sníž. přenesená",K119,0)</f>
        <v>0</v>
      </c>
      <c r="BI119" s="191">
        <f>IF(O119="nulová",K119,0)</f>
        <v>0</v>
      </c>
      <c r="BJ119" s="19" t="s">
        <v>207</v>
      </c>
      <c r="BK119" s="191">
        <f>ROUND(P119*H119,2)</f>
        <v>0</v>
      </c>
      <c r="BL119" s="19" t="s">
        <v>404</v>
      </c>
      <c r="BM119" s="190" t="s">
        <v>3759</v>
      </c>
    </row>
    <row r="120" spans="1:65" s="2" customFormat="1" ht="19.5">
      <c r="A120" s="36"/>
      <c r="B120" s="37"/>
      <c r="C120" s="38"/>
      <c r="D120" s="192" t="s">
        <v>209</v>
      </c>
      <c r="E120" s="38"/>
      <c r="F120" s="193" t="s">
        <v>3760</v>
      </c>
      <c r="G120" s="38"/>
      <c r="H120" s="38"/>
      <c r="I120" s="194"/>
      <c r="J120" s="194"/>
      <c r="K120" s="38"/>
      <c r="L120" s="38"/>
      <c r="M120" s="41"/>
      <c r="N120" s="195"/>
      <c r="O120" s="196"/>
      <c r="P120" s="66"/>
      <c r="Q120" s="66"/>
      <c r="R120" s="66"/>
      <c r="S120" s="66"/>
      <c r="T120" s="66"/>
      <c r="U120" s="66"/>
      <c r="V120" s="66"/>
      <c r="W120" s="66"/>
      <c r="X120" s="67"/>
      <c r="Y120" s="36"/>
      <c r="Z120" s="36"/>
      <c r="AA120" s="36"/>
      <c r="AB120" s="36"/>
      <c r="AC120" s="36"/>
      <c r="AD120" s="36"/>
      <c r="AE120" s="36"/>
      <c r="AT120" s="19" t="s">
        <v>209</v>
      </c>
      <c r="AU120" s="19" t="s">
        <v>207</v>
      </c>
    </row>
    <row r="121" spans="1:65" s="12" customFormat="1" ht="25.9" customHeight="1">
      <c r="B121" s="161"/>
      <c r="C121" s="162"/>
      <c r="D121" s="163" t="s">
        <v>73</v>
      </c>
      <c r="E121" s="164" t="s">
        <v>490</v>
      </c>
      <c r="F121" s="164" t="s">
        <v>491</v>
      </c>
      <c r="G121" s="162"/>
      <c r="H121" s="162"/>
      <c r="I121" s="165"/>
      <c r="J121" s="165"/>
      <c r="K121" s="166">
        <f>BK121</f>
        <v>0</v>
      </c>
      <c r="L121" s="162"/>
      <c r="M121" s="167"/>
      <c r="N121" s="168"/>
      <c r="O121" s="169"/>
      <c r="P121" s="169"/>
      <c r="Q121" s="170">
        <f>SUM(Q122:Q125)</f>
        <v>0</v>
      </c>
      <c r="R121" s="170">
        <f>SUM(R122:R125)</f>
        <v>0</v>
      </c>
      <c r="S121" s="169"/>
      <c r="T121" s="171">
        <f>SUM(T122:T125)</f>
        <v>0</v>
      </c>
      <c r="U121" s="169"/>
      <c r="V121" s="171">
        <f>SUM(V122:V125)</f>
        <v>0</v>
      </c>
      <c r="W121" s="169"/>
      <c r="X121" s="172">
        <f>SUM(X122:X125)</f>
        <v>0</v>
      </c>
      <c r="AR121" s="173" t="s">
        <v>206</v>
      </c>
      <c r="AT121" s="174" t="s">
        <v>73</v>
      </c>
      <c r="AU121" s="174" t="s">
        <v>74</v>
      </c>
      <c r="AY121" s="173" t="s">
        <v>198</v>
      </c>
      <c r="BK121" s="175">
        <f>SUM(BK122:BK125)</f>
        <v>0</v>
      </c>
    </row>
    <row r="122" spans="1:65" s="2" customFormat="1" ht="24.2" customHeight="1">
      <c r="A122" s="36"/>
      <c r="B122" s="37"/>
      <c r="C122" s="178" t="s">
        <v>477</v>
      </c>
      <c r="D122" s="178" t="s">
        <v>201</v>
      </c>
      <c r="E122" s="179" t="s">
        <v>3761</v>
      </c>
      <c r="F122" s="180" t="s">
        <v>3762</v>
      </c>
      <c r="G122" s="181" t="s">
        <v>495</v>
      </c>
      <c r="H122" s="182">
        <v>10</v>
      </c>
      <c r="I122" s="183"/>
      <c r="J122" s="183"/>
      <c r="K122" s="184">
        <f>ROUND(P122*H122,2)</f>
        <v>0</v>
      </c>
      <c r="L122" s="180" t="s">
        <v>205</v>
      </c>
      <c r="M122" s="41"/>
      <c r="N122" s="185" t="s">
        <v>20</v>
      </c>
      <c r="O122" s="186" t="s">
        <v>44</v>
      </c>
      <c r="P122" s="187">
        <f>I122+J122</f>
        <v>0</v>
      </c>
      <c r="Q122" s="187">
        <f>ROUND(I122*H122,2)</f>
        <v>0</v>
      </c>
      <c r="R122" s="187">
        <f>ROUND(J122*H122,2)</f>
        <v>0</v>
      </c>
      <c r="S122" s="66"/>
      <c r="T122" s="188">
        <f>S122*H122</f>
        <v>0</v>
      </c>
      <c r="U122" s="188">
        <v>0</v>
      </c>
      <c r="V122" s="188">
        <f>U122*H122</f>
        <v>0</v>
      </c>
      <c r="W122" s="188">
        <v>0</v>
      </c>
      <c r="X122" s="189">
        <f>W122*H122</f>
        <v>0</v>
      </c>
      <c r="Y122" s="36"/>
      <c r="Z122" s="36"/>
      <c r="AA122" s="36"/>
      <c r="AB122" s="36"/>
      <c r="AC122" s="36"/>
      <c r="AD122" s="36"/>
      <c r="AE122" s="36"/>
      <c r="AR122" s="190" t="s">
        <v>496</v>
      </c>
      <c r="AT122" s="190" t="s">
        <v>201</v>
      </c>
      <c r="AU122" s="190" t="s">
        <v>82</v>
      </c>
      <c r="AY122" s="19" t="s">
        <v>198</v>
      </c>
      <c r="BE122" s="191">
        <f>IF(O122="základní",K122,0)</f>
        <v>0</v>
      </c>
      <c r="BF122" s="191">
        <f>IF(O122="snížená",K122,0)</f>
        <v>0</v>
      </c>
      <c r="BG122" s="191">
        <f>IF(O122="zákl. přenesená",K122,0)</f>
        <v>0</v>
      </c>
      <c r="BH122" s="191">
        <f>IF(O122="sníž. přenesená",K122,0)</f>
        <v>0</v>
      </c>
      <c r="BI122" s="191">
        <f>IF(O122="nulová",K122,0)</f>
        <v>0</v>
      </c>
      <c r="BJ122" s="19" t="s">
        <v>207</v>
      </c>
      <c r="BK122" s="191">
        <f>ROUND(P122*H122,2)</f>
        <v>0</v>
      </c>
      <c r="BL122" s="19" t="s">
        <v>496</v>
      </c>
      <c r="BM122" s="190" t="s">
        <v>3763</v>
      </c>
    </row>
    <row r="123" spans="1:65" s="2" customFormat="1" ht="11.25">
      <c r="A123" s="36"/>
      <c r="B123" s="37"/>
      <c r="C123" s="38"/>
      <c r="D123" s="192" t="s">
        <v>209</v>
      </c>
      <c r="E123" s="38"/>
      <c r="F123" s="193" t="s">
        <v>3764</v>
      </c>
      <c r="G123" s="38"/>
      <c r="H123" s="38"/>
      <c r="I123" s="194"/>
      <c r="J123" s="194"/>
      <c r="K123" s="38"/>
      <c r="L123" s="38"/>
      <c r="M123" s="41"/>
      <c r="N123" s="195"/>
      <c r="O123" s="196"/>
      <c r="P123" s="66"/>
      <c r="Q123" s="66"/>
      <c r="R123" s="66"/>
      <c r="S123" s="66"/>
      <c r="T123" s="66"/>
      <c r="U123" s="66"/>
      <c r="V123" s="66"/>
      <c r="W123" s="66"/>
      <c r="X123" s="67"/>
      <c r="Y123" s="36"/>
      <c r="Z123" s="36"/>
      <c r="AA123" s="36"/>
      <c r="AB123" s="36"/>
      <c r="AC123" s="36"/>
      <c r="AD123" s="36"/>
      <c r="AE123" s="36"/>
      <c r="AT123" s="19" t="s">
        <v>209</v>
      </c>
      <c r="AU123" s="19" t="s">
        <v>82</v>
      </c>
    </row>
    <row r="124" spans="1:65" s="2" customFormat="1" ht="24.2" customHeight="1">
      <c r="A124" s="36"/>
      <c r="B124" s="37"/>
      <c r="C124" s="178" t="s">
        <v>483</v>
      </c>
      <c r="D124" s="178" t="s">
        <v>201</v>
      </c>
      <c r="E124" s="179" t="s">
        <v>3765</v>
      </c>
      <c r="F124" s="180" t="s">
        <v>3766</v>
      </c>
      <c r="G124" s="181" t="s">
        <v>495</v>
      </c>
      <c r="H124" s="182">
        <v>16</v>
      </c>
      <c r="I124" s="183"/>
      <c r="J124" s="183"/>
      <c r="K124" s="184">
        <f>ROUND(P124*H124,2)</f>
        <v>0</v>
      </c>
      <c r="L124" s="180" t="s">
        <v>205</v>
      </c>
      <c r="M124" s="41"/>
      <c r="N124" s="185" t="s">
        <v>20</v>
      </c>
      <c r="O124" s="186" t="s">
        <v>44</v>
      </c>
      <c r="P124" s="187">
        <f>I124+J124</f>
        <v>0</v>
      </c>
      <c r="Q124" s="187">
        <f>ROUND(I124*H124,2)</f>
        <v>0</v>
      </c>
      <c r="R124" s="187">
        <f>ROUND(J124*H124,2)</f>
        <v>0</v>
      </c>
      <c r="S124" s="66"/>
      <c r="T124" s="188">
        <f>S124*H124</f>
        <v>0</v>
      </c>
      <c r="U124" s="188">
        <v>0</v>
      </c>
      <c r="V124" s="188">
        <f>U124*H124</f>
        <v>0</v>
      </c>
      <c r="W124" s="188">
        <v>0</v>
      </c>
      <c r="X124" s="189">
        <f>W124*H124</f>
        <v>0</v>
      </c>
      <c r="Y124" s="36"/>
      <c r="Z124" s="36"/>
      <c r="AA124" s="36"/>
      <c r="AB124" s="36"/>
      <c r="AC124" s="36"/>
      <c r="AD124" s="36"/>
      <c r="AE124" s="36"/>
      <c r="AR124" s="190" t="s">
        <v>496</v>
      </c>
      <c r="AT124" s="190" t="s">
        <v>201</v>
      </c>
      <c r="AU124" s="190" t="s">
        <v>82</v>
      </c>
      <c r="AY124" s="19" t="s">
        <v>198</v>
      </c>
      <c r="BE124" s="191">
        <f>IF(O124="základní",K124,0)</f>
        <v>0</v>
      </c>
      <c r="BF124" s="191">
        <f>IF(O124="snížená",K124,0)</f>
        <v>0</v>
      </c>
      <c r="BG124" s="191">
        <f>IF(O124="zákl. přenesená",K124,0)</f>
        <v>0</v>
      </c>
      <c r="BH124" s="191">
        <f>IF(O124="sníž. přenesená",K124,0)</f>
        <v>0</v>
      </c>
      <c r="BI124" s="191">
        <f>IF(O124="nulová",K124,0)</f>
        <v>0</v>
      </c>
      <c r="BJ124" s="19" t="s">
        <v>207</v>
      </c>
      <c r="BK124" s="191">
        <f>ROUND(P124*H124,2)</f>
        <v>0</v>
      </c>
      <c r="BL124" s="19" t="s">
        <v>496</v>
      </c>
      <c r="BM124" s="190" t="s">
        <v>3767</v>
      </c>
    </row>
    <row r="125" spans="1:65" s="2" customFormat="1" ht="11.25">
      <c r="A125" s="36"/>
      <c r="B125" s="37"/>
      <c r="C125" s="38"/>
      <c r="D125" s="192" t="s">
        <v>209</v>
      </c>
      <c r="E125" s="38"/>
      <c r="F125" s="193" t="s">
        <v>3768</v>
      </c>
      <c r="G125" s="38"/>
      <c r="H125" s="38"/>
      <c r="I125" s="194"/>
      <c r="J125" s="194"/>
      <c r="K125" s="38"/>
      <c r="L125" s="38"/>
      <c r="M125" s="41"/>
      <c r="N125" s="257"/>
      <c r="O125" s="258"/>
      <c r="P125" s="259"/>
      <c r="Q125" s="259"/>
      <c r="R125" s="259"/>
      <c r="S125" s="259"/>
      <c r="T125" s="259"/>
      <c r="U125" s="259"/>
      <c r="V125" s="259"/>
      <c r="W125" s="259"/>
      <c r="X125" s="260"/>
      <c r="Y125" s="36"/>
      <c r="Z125" s="36"/>
      <c r="AA125" s="36"/>
      <c r="AB125" s="36"/>
      <c r="AC125" s="36"/>
      <c r="AD125" s="36"/>
      <c r="AE125" s="36"/>
      <c r="AT125" s="19" t="s">
        <v>209</v>
      </c>
      <c r="AU125" s="19" t="s">
        <v>82</v>
      </c>
    </row>
    <row r="126" spans="1:65" s="2" customFormat="1" ht="6.95" customHeight="1">
      <c r="A126" s="36"/>
      <c r="B126" s="49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41"/>
      <c r="N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</row>
  </sheetData>
  <sheetProtection algorithmName="SHA-512" hashValue="WN9NNgluN+5S54Va4/LDjCs0bv/SowuZiyhiol1OirJKNGhBQ0IAPsX0Rb0jLSeHidQ0xg2712vQKvXPoB1H+A==" saltValue="seEqeYKE8Fm47yRjgtJpPEu76y7XzTKXiQjKPyNNcK75V+Eviv+7F9bSBSriMsAsAZ5bHhgIf36VajNj8xgz8Q==" spinCount="100000" sheet="1" objects="1" scenarios="1" formatColumns="0" formatRows="0" autoFilter="0"/>
  <autoFilter ref="C83:L125"/>
  <mergeCells count="9">
    <mergeCell ref="E52:H52"/>
    <mergeCell ref="E74:H74"/>
    <mergeCell ref="E76:H76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0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149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3769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ROUND(K85,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ROUND((SUM(BE85:BE99)),  2)</f>
        <v>0</v>
      </c>
      <c r="G35" s="36"/>
      <c r="H35" s="36"/>
      <c r="I35" s="121">
        <v>0.21</v>
      </c>
      <c r="J35" s="36"/>
      <c r="K35" s="116">
        <f>ROUND(((SUM(BE85:BE99))*I35),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ROUND((SUM(BF85:BF99)),  2)</f>
        <v>0</v>
      </c>
      <c r="G36" s="36"/>
      <c r="H36" s="36"/>
      <c r="I36" s="121">
        <v>0.15</v>
      </c>
      <c r="J36" s="36"/>
      <c r="K36" s="116">
        <f>ROUND(((SUM(BF85:BF99))*I36),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ROUND((SUM(BG85:BG99)),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ROUND((SUM(BH85:BH99)),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ROUND((SUM(BI85:BI99)),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2019-118-23 - Profese - ZTI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Q85</f>
        <v>0</v>
      </c>
      <c r="J61" s="79">
        <f t="shared" si="0"/>
        <v>0</v>
      </c>
      <c r="K61" s="79">
        <f>K85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168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K86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3770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K87</f>
        <v>0</v>
      </c>
      <c r="L63" s="144"/>
      <c r="M63" s="148"/>
    </row>
    <row r="64" spans="1:47" s="9" customFormat="1" ht="24.95" customHeight="1">
      <c r="B64" s="137"/>
      <c r="C64" s="138"/>
      <c r="D64" s="139" t="s">
        <v>172</v>
      </c>
      <c r="E64" s="140"/>
      <c r="F64" s="140"/>
      <c r="G64" s="140"/>
      <c r="H64" s="140"/>
      <c r="I64" s="141">
        <f>Q90</f>
        <v>0</v>
      </c>
      <c r="J64" s="141">
        <f>R90</f>
        <v>0</v>
      </c>
      <c r="K64" s="141">
        <f>K90</f>
        <v>0</v>
      </c>
      <c r="L64" s="138"/>
      <c r="M64" s="142"/>
    </row>
    <row r="65" spans="1:31" s="10" customFormat="1" ht="19.899999999999999" customHeight="1">
      <c r="B65" s="143"/>
      <c r="C65" s="144"/>
      <c r="D65" s="145" t="s">
        <v>173</v>
      </c>
      <c r="E65" s="146"/>
      <c r="F65" s="146"/>
      <c r="G65" s="146"/>
      <c r="H65" s="146"/>
      <c r="I65" s="147">
        <f>Q91</f>
        <v>0</v>
      </c>
      <c r="J65" s="147">
        <f>R91</f>
        <v>0</v>
      </c>
      <c r="K65" s="147">
        <f>K91</f>
        <v>0</v>
      </c>
      <c r="L65" s="144"/>
      <c r="M65" s="148"/>
    </row>
    <row r="66" spans="1:31" s="2" customFormat="1" ht="21.7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38"/>
      <c r="M66" s="10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6.95" customHeight="1">
      <c r="A67" s="36"/>
      <c r="B67" s="49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10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6.95" customHeight="1">
      <c r="A71" s="36"/>
      <c r="B71" s="51"/>
      <c r="C71" s="52"/>
      <c r="D71" s="52"/>
      <c r="E71" s="52"/>
      <c r="F71" s="52"/>
      <c r="G71" s="52"/>
      <c r="H71" s="52"/>
      <c r="I71" s="52"/>
      <c r="J71" s="52"/>
      <c r="K71" s="52"/>
      <c r="L71" s="52"/>
      <c r="M71" s="10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4.95" customHeight="1">
      <c r="A72" s="36"/>
      <c r="B72" s="37"/>
      <c r="C72" s="25" t="s">
        <v>179</v>
      </c>
      <c r="D72" s="38"/>
      <c r="E72" s="38"/>
      <c r="F72" s="38"/>
      <c r="G72" s="38"/>
      <c r="H72" s="38"/>
      <c r="I72" s="38"/>
      <c r="J72" s="38"/>
      <c r="K72" s="38"/>
      <c r="L72" s="38"/>
      <c r="M72" s="10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38"/>
      <c r="M73" s="10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>
      <c r="A74" s="36"/>
      <c r="B74" s="37"/>
      <c r="C74" s="31" t="s">
        <v>17</v>
      </c>
      <c r="D74" s="38"/>
      <c r="E74" s="38"/>
      <c r="F74" s="38"/>
      <c r="G74" s="38"/>
      <c r="H74" s="38"/>
      <c r="I74" s="38"/>
      <c r="J74" s="38"/>
      <c r="K74" s="38"/>
      <c r="L74" s="38"/>
      <c r="M74" s="10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>
      <c r="A75" s="36"/>
      <c r="B75" s="37"/>
      <c r="C75" s="38"/>
      <c r="D75" s="38"/>
      <c r="E75" s="389" t="str">
        <f>E7</f>
        <v>Rekonstrukce BD Mládeže 12</v>
      </c>
      <c r="F75" s="390"/>
      <c r="G75" s="390"/>
      <c r="H75" s="390"/>
      <c r="I75" s="38"/>
      <c r="J75" s="38"/>
      <c r="K75" s="38"/>
      <c r="L75" s="38"/>
      <c r="M75" s="10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>
      <c r="A76" s="36"/>
      <c r="B76" s="37"/>
      <c r="C76" s="31" t="s">
        <v>157</v>
      </c>
      <c r="D76" s="38"/>
      <c r="E76" s="38"/>
      <c r="F76" s="38"/>
      <c r="G76" s="38"/>
      <c r="H76" s="38"/>
      <c r="I76" s="38"/>
      <c r="J76" s="38"/>
      <c r="K76" s="38"/>
      <c r="L76" s="38"/>
      <c r="M76" s="10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>
      <c r="A77" s="36"/>
      <c r="B77" s="37"/>
      <c r="C77" s="38"/>
      <c r="D77" s="38"/>
      <c r="E77" s="345" t="str">
        <f>E9</f>
        <v>2019-118-23 - Profese - ZTI</v>
      </c>
      <c r="F77" s="391"/>
      <c r="G77" s="391"/>
      <c r="H77" s="391"/>
      <c r="I77" s="38"/>
      <c r="J77" s="38"/>
      <c r="K77" s="38"/>
      <c r="L77" s="38"/>
      <c r="M77" s="10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22</v>
      </c>
      <c r="D79" s="38"/>
      <c r="E79" s="38"/>
      <c r="F79" s="29" t="str">
        <f>F12</f>
        <v>Budova č.507/12 na st.465 k.ú. Hrabůvka</v>
      </c>
      <c r="G79" s="38"/>
      <c r="H79" s="38"/>
      <c r="I79" s="31" t="s">
        <v>24</v>
      </c>
      <c r="J79" s="61" t="str">
        <f>IF(J12="","",J12)</f>
        <v>2. 6. 2021</v>
      </c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40.15" customHeight="1">
      <c r="A81" s="36"/>
      <c r="B81" s="37"/>
      <c r="C81" s="31" t="s">
        <v>26</v>
      </c>
      <c r="D81" s="38"/>
      <c r="E81" s="38"/>
      <c r="F81" s="29" t="str">
        <f>E15</f>
        <v>Statutární město Ostrava–Ostrava Jih, Horní 791/12</v>
      </c>
      <c r="G81" s="38"/>
      <c r="H81" s="38"/>
      <c r="I81" s="31" t="s">
        <v>32</v>
      </c>
      <c r="J81" s="34" t="str">
        <f>E21</f>
        <v>ČOS exim spol. s r.o.Alešova 26, Č.Budějovice</v>
      </c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5.2" customHeight="1">
      <c r="A82" s="36"/>
      <c r="B82" s="37"/>
      <c r="C82" s="31" t="s">
        <v>30</v>
      </c>
      <c r="D82" s="38"/>
      <c r="E82" s="38"/>
      <c r="F82" s="29" t="str">
        <f>IF(E18="","",E18)</f>
        <v>Vyplň údaj</v>
      </c>
      <c r="G82" s="38"/>
      <c r="H82" s="38"/>
      <c r="I82" s="31" t="s">
        <v>34</v>
      </c>
      <c r="J82" s="34" t="str">
        <f>E24</f>
        <v>Ing. Dana Mlejnková</v>
      </c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0.3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11" customFormat="1" ht="29.25" customHeight="1">
      <c r="A84" s="149"/>
      <c r="B84" s="150"/>
      <c r="C84" s="151" t="s">
        <v>180</v>
      </c>
      <c r="D84" s="152" t="s">
        <v>57</v>
      </c>
      <c r="E84" s="152" t="s">
        <v>53</v>
      </c>
      <c r="F84" s="152" t="s">
        <v>54</v>
      </c>
      <c r="G84" s="152" t="s">
        <v>181</v>
      </c>
      <c r="H84" s="152" t="s">
        <v>182</v>
      </c>
      <c r="I84" s="152" t="s">
        <v>183</v>
      </c>
      <c r="J84" s="152" t="s">
        <v>184</v>
      </c>
      <c r="K84" s="152" t="s">
        <v>166</v>
      </c>
      <c r="L84" s="153" t="s">
        <v>185</v>
      </c>
      <c r="M84" s="154"/>
      <c r="N84" s="70" t="s">
        <v>20</v>
      </c>
      <c r="O84" s="71" t="s">
        <v>42</v>
      </c>
      <c r="P84" s="71" t="s">
        <v>186</v>
      </c>
      <c r="Q84" s="71" t="s">
        <v>187</v>
      </c>
      <c r="R84" s="71" t="s">
        <v>188</v>
      </c>
      <c r="S84" s="71" t="s">
        <v>189</v>
      </c>
      <c r="T84" s="71" t="s">
        <v>190</v>
      </c>
      <c r="U84" s="71" t="s">
        <v>191</v>
      </c>
      <c r="V84" s="71" t="s">
        <v>192</v>
      </c>
      <c r="W84" s="71" t="s">
        <v>193</v>
      </c>
      <c r="X84" s="72" t="s">
        <v>194</v>
      </c>
      <c r="Y84" s="149"/>
      <c r="Z84" s="149"/>
      <c r="AA84" s="149"/>
      <c r="AB84" s="149"/>
      <c r="AC84" s="149"/>
      <c r="AD84" s="149"/>
      <c r="AE84" s="149"/>
    </row>
    <row r="85" spans="1:65" s="2" customFormat="1" ht="22.9" customHeight="1">
      <c r="A85" s="36"/>
      <c r="B85" s="37"/>
      <c r="C85" s="77" t="s">
        <v>195</v>
      </c>
      <c r="D85" s="38"/>
      <c r="E85" s="38"/>
      <c r="F85" s="38"/>
      <c r="G85" s="38"/>
      <c r="H85" s="38"/>
      <c r="I85" s="38"/>
      <c r="J85" s="38"/>
      <c r="K85" s="155">
        <f>BK85</f>
        <v>0</v>
      </c>
      <c r="L85" s="38"/>
      <c r="M85" s="41"/>
      <c r="N85" s="73"/>
      <c r="O85" s="156"/>
      <c r="P85" s="74"/>
      <c r="Q85" s="157">
        <f>Q86+Q90</f>
        <v>0</v>
      </c>
      <c r="R85" s="157">
        <f>R86+R90</f>
        <v>0</v>
      </c>
      <c r="S85" s="74"/>
      <c r="T85" s="158">
        <f>T86+T90</f>
        <v>0</v>
      </c>
      <c r="U85" s="74"/>
      <c r="V85" s="158">
        <f>V86+V90</f>
        <v>3.6774799999999996E-2</v>
      </c>
      <c r="W85" s="74"/>
      <c r="X85" s="159">
        <f>X86+X90</f>
        <v>0</v>
      </c>
      <c r="Y85" s="36"/>
      <c r="Z85" s="36"/>
      <c r="AA85" s="36"/>
      <c r="AB85" s="36"/>
      <c r="AC85" s="36"/>
      <c r="AD85" s="36"/>
      <c r="AE85" s="36"/>
      <c r="AT85" s="19" t="s">
        <v>73</v>
      </c>
      <c r="AU85" s="19" t="s">
        <v>167</v>
      </c>
      <c r="BK85" s="160">
        <f>BK86+BK90</f>
        <v>0</v>
      </c>
    </row>
    <row r="86" spans="1:65" s="12" customFormat="1" ht="25.9" customHeight="1">
      <c r="B86" s="161"/>
      <c r="C86" s="162"/>
      <c r="D86" s="163" t="s">
        <v>73</v>
      </c>
      <c r="E86" s="164" t="s">
        <v>196</v>
      </c>
      <c r="F86" s="164" t="s">
        <v>197</v>
      </c>
      <c r="G86" s="162"/>
      <c r="H86" s="162"/>
      <c r="I86" s="165"/>
      <c r="J86" s="165"/>
      <c r="K86" s="166">
        <f>BK86</f>
        <v>0</v>
      </c>
      <c r="L86" s="162"/>
      <c r="M86" s="167"/>
      <c r="N86" s="168"/>
      <c r="O86" s="169"/>
      <c r="P86" s="169"/>
      <c r="Q86" s="170">
        <f>Q87</f>
        <v>0</v>
      </c>
      <c r="R86" s="170">
        <f>R87</f>
        <v>0</v>
      </c>
      <c r="S86" s="169"/>
      <c r="T86" s="171">
        <f>T87</f>
        <v>0</v>
      </c>
      <c r="U86" s="169"/>
      <c r="V86" s="171">
        <f>V87</f>
        <v>0</v>
      </c>
      <c r="W86" s="169"/>
      <c r="X86" s="172">
        <f>X87</f>
        <v>0</v>
      </c>
      <c r="AR86" s="173" t="s">
        <v>82</v>
      </c>
      <c r="AT86" s="174" t="s">
        <v>73</v>
      </c>
      <c r="AU86" s="174" t="s">
        <v>74</v>
      </c>
      <c r="AY86" s="173" t="s">
        <v>198</v>
      </c>
      <c r="BK86" s="175">
        <f>BK87</f>
        <v>0</v>
      </c>
    </row>
    <row r="87" spans="1:65" s="12" customFormat="1" ht="22.9" customHeight="1">
      <c r="B87" s="161"/>
      <c r="C87" s="162"/>
      <c r="D87" s="163" t="s">
        <v>73</v>
      </c>
      <c r="E87" s="176" t="s">
        <v>345</v>
      </c>
      <c r="F87" s="176" t="s">
        <v>3771</v>
      </c>
      <c r="G87" s="162"/>
      <c r="H87" s="162"/>
      <c r="I87" s="165"/>
      <c r="J87" s="165"/>
      <c r="K87" s="177">
        <f>BK87</f>
        <v>0</v>
      </c>
      <c r="L87" s="162"/>
      <c r="M87" s="167"/>
      <c r="N87" s="168"/>
      <c r="O87" s="169"/>
      <c r="P87" s="169"/>
      <c r="Q87" s="170">
        <f>SUM(Q88:Q89)</f>
        <v>0</v>
      </c>
      <c r="R87" s="170">
        <f>SUM(R88:R89)</f>
        <v>0</v>
      </c>
      <c r="S87" s="169"/>
      <c r="T87" s="171">
        <f>SUM(T88:T89)</f>
        <v>0</v>
      </c>
      <c r="U87" s="169"/>
      <c r="V87" s="171">
        <f>SUM(V88:V89)</f>
        <v>0</v>
      </c>
      <c r="W87" s="169"/>
      <c r="X87" s="172">
        <f>SUM(X88:X89)</f>
        <v>0</v>
      </c>
      <c r="AR87" s="173" t="s">
        <v>82</v>
      </c>
      <c r="AT87" s="174" t="s">
        <v>73</v>
      </c>
      <c r="AU87" s="174" t="s">
        <v>82</v>
      </c>
      <c r="AY87" s="173" t="s">
        <v>198</v>
      </c>
      <c r="BK87" s="175">
        <f>SUM(BK88:BK89)</f>
        <v>0</v>
      </c>
    </row>
    <row r="88" spans="1:65" s="2" customFormat="1" ht="16.5" customHeight="1">
      <c r="A88" s="36"/>
      <c r="B88" s="37"/>
      <c r="C88" s="178" t="s">
        <v>82</v>
      </c>
      <c r="D88" s="178" t="s">
        <v>201</v>
      </c>
      <c r="E88" s="179" t="s">
        <v>3772</v>
      </c>
      <c r="F88" s="180" t="s">
        <v>3773</v>
      </c>
      <c r="G88" s="181" t="s">
        <v>403</v>
      </c>
      <c r="H88" s="182">
        <v>4</v>
      </c>
      <c r="I88" s="183"/>
      <c r="J88" s="183"/>
      <c r="K88" s="184">
        <f>ROUND(P88*H88,2)</f>
        <v>0</v>
      </c>
      <c r="L88" s="180" t="s">
        <v>20</v>
      </c>
      <c r="M88" s="41"/>
      <c r="N88" s="185" t="s">
        <v>20</v>
      </c>
      <c r="O88" s="186" t="s">
        <v>44</v>
      </c>
      <c r="P88" s="187">
        <f>I88+J88</f>
        <v>0</v>
      </c>
      <c r="Q88" s="187">
        <f>ROUND(I88*H88,2)</f>
        <v>0</v>
      </c>
      <c r="R88" s="187">
        <f>ROUND(J88*H88,2)</f>
        <v>0</v>
      </c>
      <c r="S88" s="66"/>
      <c r="T88" s="188">
        <f>S88*H88</f>
        <v>0</v>
      </c>
      <c r="U88" s="188">
        <v>0</v>
      </c>
      <c r="V88" s="188">
        <f>U88*H88</f>
        <v>0</v>
      </c>
      <c r="W88" s="188">
        <v>0</v>
      </c>
      <c r="X88" s="189">
        <f>W88*H88</f>
        <v>0</v>
      </c>
      <c r="Y88" s="36"/>
      <c r="Z88" s="36"/>
      <c r="AA88" s="36"/>
      <c r="AB88" s="36"/>
      <c r="AC88" s="36"/>
      <c r="AD88" s="36"/>
      <c r="AE88" s="36"/>
      <c r="AR88" s="190" t="s">
        <v>206</v>
      </c>
      <c r="AT88" s="190" t="s">
        <v>201</v>
      </c>
      <c r="AU88" s="190" t="s">
        <v>207</v>
      </c>
      <c r="AY88" s="19" t="s">
        <v>198</v>
      </c>
      <c r="BE88" s="191">
        <f>IF(O88="základní",K88,0)</f>
        <v>0</v>
      </c>
      <c r="BF88" s="191">
        <f>IF(O88="snížená",K88,0)</f>
        <v>0</v>
      </c>
      <c r="BG88" s="191">
        <f>IF(O88="zákl. přenesená",K88,0)</f>
        <v>0</v>
      </c>
      <c r="BH88" s="191">
        <f>IF(O88="sníž. přenesená",K88,0)</f>
        <v>0</v>
      </c>
      <c r="BI88" s="191">
        <f>IF(O88="nulová",K88,0)</f>
        <v>0</v>
      </c>
      <c r="BJ88" s="19" t="s">
        <v>207</v>
      </c>
      <c r="BK88" s="191">
        <f>ROUND(P88*H88,2)</f>
        <v>0</v>
      </c>
      <c r="BL88" s="19" t="s">
        <v>206</v>
      </c>
      <c r="BM88" s="190" t="s">
        <v>3774</v>
      </c>
    </row>
    <row r="89" spans="1:65" s="2" customFormat="1" ht="11.25">
      <c r="A89" s="36"/>
      <c r="B89" s="37"/>
      <c r="C89" s="38"/>
      <c r="D89" s="192" t="s">
        <v>209</v>
      </c>
      <c r="E89" s="38"/>
      <c r="F89" s="193" t="s">
        <v>3773</v>
      </c>
      <c r="G89" s="38"/>
      <c r="H89" s="38"/>
      <c r="I89" s="194"/>
      <c r="J89" s="194"/>
      <c r="K89" s="38"/>
      <c r="L89" s="38"/>
      <c r="M89" s="41"/>
      <c r="N89" s="195"/>
      <c r="O89" s="196"/>
      <c r="P89" s="66"/>
      <c r="Q89" s="66"/>
      <c r="R89" s="66"/>
      <c r="S89" s="66"/>
      <c r="T89" s="66"/>
      <c r="U89" s="66"/>
      <c r="V89" s="66"/>
      <c r="W89" s="66"/>
      <c r="X89" s="67"/>
      <c r="Y89" s="36"/>
      <c r="Z89" s="36"/>
      <c r="AA89" s="36"/>
      <c r="AB89" s="36"/>
      <c r="AC89" s="36"/>
      <c r="AD89" s="36"/>
      <c r="AE89" s="36"/>
      <c r="AT89" s="19" t="s">
        <v>209</v>
      </c>
      <c r="AU89" s="19" t="s">
        <v>207</v>
      </c>
    </row>
    <row r="90" spans="1:65" s="12" customFormat="1" ht="25.9" customHeight="1">
      <c r="B90" s="161"/>
      <c r="C90" s="162"/>
      <c r="D90" s="163" t="s">
        <v>73</v>
      </c>
      <c r="E90" s="164" t="s">
        <v>396</v>
      </c>
      <c r="F90" s="164" t="s">
        <v>397</v>
      </c>
      <c r="G90" s="162"/>
      <c r="H90" s="162"/>
      <c r="I90" s="165"/>
      <c r="J90" s="165"/>
      <c r="K90" s="166">
        <f>BK90</f>
        <v>0</v>
      </c>
      <c r="L90" s="162"/>
      <c r="M90" s="167"/>
      <c r="N90" s="168"/>
      <c r="O90" s="169"/>
      <c r="P90" s="169"/>
      <c r="Q90" s="170">
        <f>Q91</f>
        <v>0</v>
      </c>
      <c r="R90" s="170">
        <f>R91</f>
        <v>0</v>
      </c>
      <c r="S90" s="169"/>
      <c r="T90" s="171">
        <f>T91</f>
        <v>0</v>
      </c>
      <c r="U90" s="169"/>
      <c r="V90" s="171">
        <f>V91</f>
        <v>3.6774799999999996E-2</v>
      </c>
      <c r="W90" s="169"/>
      <c r="X90" s="172">
        <f>X91</f>
        <v>0</v>
      </c>
      <c r="AR90" s="173" t="s">
        <v>207</v>
      </c>
      <c r="AT90" s="174" t="s">
        <v>73</v>
      </c>
      <c r="AU90" s="174" t="s">
        <v>74</v>
      </c>
      <c r="AY90" s="173" t="s">
        <v>198</v>
      </c>
      <c r="BK90" s="175">
        <f>BK91</f>
        <v>0</v>
      </c>
    </row>
    <row r="91" spans="1:65" s="12" customFormat="1" ht="22.9" customHeight="1">
      <c r="B91" s="161"/>
      <c r="C91" s="162"/>
      <c r="D91" s="163" t="s">
        <v>73</v>
      </c>
      <c r="E91" s="176" t="s">
        <v>398</v>
      </c>
      <c r="F91" s="176" t="s">
        <v>399</v>
      </c>
      <c r="G91" s="162"/>
      <c r="H91" s="162"/>
      <c r="I91" s="165"/>
      <c r="J91" s="165"/>
      <c r="K91" s="177">
        <f>BK91</f>
        <v>0</v>
      </c>
      <c r="L91" s="162"/>
      <c r="M91" s="167"/>
      <c r="N91" s="168"/>
      <c r="O91" s="169"/>
      <c r="P91" s="169"/>
      <c r="Q91" s="170">
        <f>SUM(Q92:Q99)</f>
        <v>0</v>
      </c>
      <c r="R91" s="170">
        <f>SUM(R92:R99)</f>
        <v>0</v>
      </c>
      <c r="S91" s="169"/>
      <c r="T91" s="171">
        <f>SUM(T92:T99)</f>
        <v>0</v>
      </c>
      <c r="U91" s="169"/>
      <c r="V91" s="171">
        <f>SUM(V92:V99)</f>
        <v>3.6774799999999996E-2</v>
      </c>
      <c r="W91" s="169"/>
      <c r="X91" s="172">
        <f>SUM(X92:X99)</f>
        <v>0</v>
      </c>
      <c r="AR91" s="173" t="s">
        <v>207</v>
      </c>
      <c r="AT91" s="174" t="s">
        <v>73</v>
      </c>
      <c r="AU91" s="174" t="s">
        <v>82</v>
      </c>
      <c r="AY91" s="173" t="s">
        <v>198</v>
      </c>
      <c r="BK91" s="175">
        <f>SUM(BK92:BK99)</f>
        <v>0</v>
      </c>
    </row>
    <row r="92" spans="1:65" s="2" customFormat="1" ht="24.2" customHeight="1">
      <c r="A92" s="36"/>
      <c r="B92" s="37"/>
      <c r="C92" s="178" t="s">
        <v>207</v>
      </c>
      <c r="D92" s="178" t="s">
        <v>201</v>
      </c>
      <c r="E92" s="179" t="s">
        <v>3775</v>
      </c>
      <c r="F92" s="180" t="s">
        <v>3776</v>
      </c>
      <c r="G92" s="181" t="s">
        <v>412</v>
      </c>
      <c r="H92" s="182">
        <v>28</v>
      </c>
      <c r="I92" s="183"/>
      <c r="J92" s="183"/>
      <c r="K92" s="184">
        <f>ROUND(P92*H92,2)</f>
        <v>0</v>
      </c>
      <c r="L92" s="180" t="s">
        <v>205</v>
      </c>
      <c r="M92" s="41"/>
      <c r="N92" s="185" t="s">
        <v>20</v>
      </c>
      <c r="O92" s="186" t="s">
        <v>44</v>
      </c>
      <c r="P92" s="187">
        <f>I92+J92</f>
        <v>0</v>
      </c>
      <c r="Q92" s="187">
        <f>ROUND(I92*H92,2)</f>
        <v>0</v>
      </c>
      <c r="R92" s="187">
        <f>ROUND(J92*H92,2)</f>
        <v>0</v>
      </c>
      <c r="S92" s="66"/>
      <c r="T92" s="188">
        <f>S92*H92</f>
        <v>0</v>
      </c>
      <c r="U92" s="188">
        <v>1.0991E-3</v>
      </c>
      <c r="V92" s="188">
        <f>U92*H92</f>
        <v>3.0774799999999998E-2</v>
      </c>
      <c r="W92" s="188">
        <v>0</v>
      </c>
      <c r="X92" s="189">
        <f>W92*H92</f>
        <v>0</v>
      </c>
      <c r="Y92" s="36"/>
      <c r="Z92" s="36"/>
      <c r="AA92" s="36"/>
      <c r="AB92" s="36"/>
      <c r="AC92" s="36"/>
      <c r="AD92" s="36"/>
      <c r="AE92" s="36"/>
      <c r="AR92" s="190" t="s">
        <v>404</v>
      </c>
      <c r="AT92" s="190" t="s">
        <v>201</v>
      </c>
      <c r="AU92" s="190" t="s">
        <v>207</v>
      </c>
      <c r="AY92" s="19" t="s">
        <v>198</v>
      </c>
      <c r="BE92" s="191">
        <f>IF(O92="základní",K92,0)</f>
        <v>0</v>
      </c>
      <c r="BF92" s="191">
        <f>IF(O92="snížená",K92,0)</f>
        <v>0</v>
      </c>
      <c r="BG92" s="191">
        <f>IF(O92="zákl. přenesená",K92,0)</f>
        <v>0</v>
      </c>
      <c r="BH92" s="191">
        <f>IF(O92="sníž. přenesená",K92,0)</f>
        <v>0</v>
      </c>
      <c r="BI92" s="191">
        <f>IF(O92="nulová",K92,0)</f>
        <v>0</v>
      </c>
      <c r="BJ92" s="19" t="s">
        <v>207</v>
      </c>
      <c r="BK92" s="191">
        <f>ROUND(P92*H92,2)</f>
        <v>0</v>
      </c>
      <c r="BL92" s="19" t="s">
        <v>404</v>
      </c>
      <c r="BM92" s="190" t="s">
        <v>3777</v>
      </c>
    </row>
    <row r="93" spans="1:65" s="2" customFormat="1" ht="11.25">
      <c r="A93" s="36"/>
      <c r="B93" s="37"/>
      <c r="C93" s="38"/>
      <c r="D93" s="192" t="s">
        <v>209</v>
      </c>
      <c r="E93" s="38"/>
      <c r="F93" s="193" t="s">
        <v>3778</v>
      </c>
      <c r="G93" s="38"/>
      <c r="H93" s="38"/>
      <c r="I93" s="194"/>
      <c r="J93" s="194"/>
      <c r="K93" s="38"/>
      <c r="L93" s="38"/>
      <c r="M93" s="41"/>
      <c r="N93" s="195"/>
      <c r="O93" s="196"/>
      <c r="P93" s="66"/>
      <c r="Q93" s="66"/>
      <c r="R93" s="66"/>
      <c r="S93" s="66"/>
      <c r="T93" s="66"/>
      <c r="U93" s="66"/>
      <c r="V93" s="66"/>
      <c r="W93" s="66"/>
      <c r="X93" s="67"/>
      <c r="Y93" s="36"/>
      <c r="Z93" s="36"/>
      <c r="AA93" s="36"/>
      <c r="AB93" s="36"/>
      <c r="AC93" s="36"/>
      <c r="AD93" s="36"/>
      <c r="AE93" s="36"/>
      <c r="AT93" s="19" t="s">
        <v>209</v>
      </c>
      <c r="AU93" s="19" t="s">
        <v>207</v>
      </c>
    </row>
    <row r="94" spans="1:65" s="2" customFormat="1" ht="24.2" customHeight="1">
      <c r="A94" s="36"/>
      <c r="B94" s="37"/>
      <c r="C94" s="178" t="s">
        <v>221</v>
      </c>
      <c r="D94" s="178" t="s">
        <v>201</v>
      </c>
      <c r="E94" s="179" t="s">
        <v>3779</v>
      </c>
      <c r="F94" s="180" t="s">
        <v>3780</v>
      </c>
      <c r="G94" s="181" t="s">
        <v>403</v>
      </c>
      <c r="H94" s="182">
        <v>4</v>
      </c>
      <c r="I94" s="183"/>
      <c r="J94" s="183"/>
      <c r="K94" s="184">
        <f>ROUND(P94*H94,2)</f>
        <v>0</v>
      </c>
      <c r="L94" s="180" t="s">
        <v>205</v>
      </c>
      <c r="M94" s="41"/>
      <c r="N94" s="185" t="s">
        <v>20</v>
      </c>
      <c r="O94" s="186" t="s">
        <v>44</v>
      </c>
      <c r="P94" s="187">
        <f>I94+J94</f>
        <v>0</v>
      </c>
      <c r="Q94" s="187">
        <f>ROUND(I94*H94,2)</f>
        <v>0</v>
      </c>
      <c r="R94" s="187">
        <f>ROUND(J94*H94,2)</f>
        <v>0</v>
      </c>
      <c r="S94" s="66"/>
      <c r="T94" s="188">
        <f>S94*H94</f>
        <v>0</v>
      </c>
      <c r="U94" s="188">
        <v>1.5E-3</v>
      </c>
      <c r="V94" s="188">
        <f>U94*H94</f>
        <v>6.0000000000000001E-3</v>
      </c>
      <c r="W94" s="188">
        <v>0</v>
      </c>
      <c r="X94" s="189">
        <f>W94*H94</f>
        <v>0</v>
      </c>
      <c r="Y94" s="36"/>
      <c r="Z94" s="36"/>
      <c r="AA94" s="36"/>
      <c r="AB94" s="36"/>
      <c r="AC94" s="36"/>
      <c r="AD94" s="36"/>
      <c r="AE94" s="36"/>
      <c r="AR94" s="190" t="s">
        <v>404</v>
      </c>
      <c r="AT94" s="190" t="s">
        <v>201</v>
      </c>
      <c r="AU94" s="190" t="s">
        <v>207</v>
      </c>
      <c r="AY94" s="19" t="s">
        <v>198</v>
      </c>
      <c r="BE94" s="191">
        <f>IF(O94="základní",K94,0)</f>
        <v>0</v>
      </c>
      <c r="BF94" s="191">
        <f>IF(O94="snížená",K94,0)</f>
        <v>0</v>
      </c>
      <c r="BG94" s="191">
        <f>IF(O94="zákl. přenesená",K94,0)</f>
        <v>0</v>
      </c>
      <c r="BH94" s="191">
        <f>IF(O94="sníž. přenesená",K94,0)</f>
        <v>0</v>
      </c>
      <c r="BI94" s="191">
        <f>IF(O94="nulová",K94,0)</f>
        <v>0</v>
      </c>
      <c r="BJ94" s="19" t="s">
        <v>207</v>
      </c>
      <c r="BK94" s="191">
        <f>ROUND(P94*H94,2)</f>
        <v>0</v>
      </c>
      <c r="BL94" s="19" t="s">
        <v>404</v>
      </c>
      <c r="BM94" s="190" t="s">
        <v>3781</v>
      </c>
    </row>
    <row r="95" spans="1:65" s="2" customFormat="1" ht="11.25">
      <c r="A95" s="36"/>
      <c r="B95" s="37"/>
      <c r="C95" s="38"/>
      <c r="D95" s="192" t="s">
        <v>209</v>
      </c>
      <c r="E95" s="38"/>
      <c r="F95" s="193" t="s">
        <v>3782</v>
      </c>
      <c r="G95" s="38"/>
      <c r="H95" s="38"/>
      <c r="I95" s="194"/>
      <c r="J95" s="194"/>
      <c r="K95" s="38"/>
      <c r="L95" s="38"/>
      <c r="M95" s="41"/>
      <c r="N95" s="195"/>
      <c r="O95" s="196"/>
      <c r="P95" s="66"/>
      <c r="Q95" s="66"/>
      <c r="R95" s="66"/>
      <c r="S95" s="66"/>
      <c r="T95" s="66"/>
      <c r="U95" s="66"/>
      <c r="V95" s="66"/>
      <c r="W95" s="66"/>
      <c r="X95" s="67"/>
      <c r="Y95" s="36"/>
      <c r="Z95" s="36"/>
      <c r="AA95" s="36"/>
      <c r="AB95" s="36"/>
      <c r="AC95" s="36"/>
      <c r="AD95" s="36"/>
      <c r="AE95" s="36"/>
      <c r="AT95" s="19" t="s">
        <v>209</v>
      </c>
      <c r="AU95" s="19" t="s">
        <v>207</v>
      </c>
    </row>
    <row r="96" spans="1:65" s="2" customFormat="1" ht="24.2" customHeight="1">
      <c r="A96" s="36"/>
      <c r="B96" s="37"/>
      <c r="C96" s="178" t="s">
        <v>206</v>
      </c>
      <c r="D96" s="178" t="s">
        <v>201</v>
      </c>
      <c r="E96" s="179" t="s">
        <v>3783</v>
      </c>
      <c r="F96" s="180" t="s">
        <v>3784</v>
      </c>
      <c r="G96" s="181" t="s">
        <v>412</v>
      </c>
      <c r="H96" s="182">
        <v>28</v>
      </c>
      <c r="I96" s="183"/>
      <c r="J96" s="183"/>
      <c r="K96" s="184">
        <f>ROUND(P96*H96,2)</f>
        <v>0</v>
      </c>
      <c r="L96" s="180" t="s">
        <v>205</v>
      </c>
      <c r="M96" s="41"/>
      <c r="N96" s="185" t="s">
        <v>20</v>
      </c>
      <c r="O96" s="186" t="s">
        <v>44</v>
      </c>
      <c r="P96" s="187">
        <f>I96+J96</f>
        <v>0</v>
      </c>
      <c r="Q96" s="187">
        <f>ROUND(I96*H96,2)</f>
        <v>0</v>
      </c>
      <c r="R96" s="187">
        <f>ROUND(J96*H96,2)</f>
        <v>0</v>
      </c>
      <c r="S96" s="66"/>
      <c r="T96" s="188">
        <f>S96*H96</f>
        <v>0</v>
      </c>
      <c r="U96" s="188">
        <v>0</v>
      </c>
      <c r="V96" s="188">
        <f>U96*H96</f>
        <v>0</v>
      </c>
      <c r="W96" s="188">
        <v>0</v>
      </c>
      <c r="X96" s="189">
        <f>W96*H96</f>
        <v>0</v>
      </c>
      <c r="Y96" s="36"/>
      <c r="Z96" s="36"/>
      <c r="AA96" s="36"/>
      <c r="AB96" s="36"/>
      <c r="AC96" s="36"/>
      <c r="AD96" s="36"/>
      <c r="AE96" s="36"/>
      <c r="AR96" s="190" t="s">
        <v>404</v>
      </c>
      <c r="AT96" s="190" t="s">
        <v>201</v>
      </c>
      <c r="AU96" s="190" t="s">
        <v>207</v>
      </c>
      <c r="AY96" s="19" t="s">
        <v>198</v>
      </c>
      <c r="BE96" s="191">
        <f>IF(O96="základní",K96,0)</f>
        <v>0</v>
      </c>
      <c r="BF96" s="191">
        <f>IF(O96="snížená",K96,0)</f>
        <v>0</v>
      </c>
      <c r="BG96" s="191">
        <f>IF(O96="zákl. přenesená",K96,0)</f>
        <v>0</v>
      </c>
      <c r="BH96" s="191">
        <f>IF(O96="sníž. přenesená",K96,0)</f>
        <v>0</v>
      </c>
      <c r="BI96" s="191">
        <f>IF(O96="nulová",K96,0)</f>
        <v>0</v>
      </c>
      <c r="BJ96" s="19" t="s">
        <v>207</v>
      </c>
      <c r="BK96" s="191">
        <f>ROUND(P96*H96,2)</f>
        <v>0</v>
      </c>
      <c r="BL96" s="19" t="s">
        <v>404</v>
      </c>
      <c r="BM96" s="190" t="s">
        <v>3785</v>
      </c>
    </row>
    <row r="97" spans="1:65" s="2" customFormat="1" ht="11.25">
      <c r="A97" s="36"/>
      <c r="B97" s="37"/>
      <c r="C97" s="38"/>
      <c r="D97" s="192" t="s">
        <v>209</v>
      </c>
      <c r="E97" s="38"/>
      <c r="F97" s="193" t="s">
        <v>3786</v>
      </c>
      <c r="G97" s="38"/>
      <c r="H97" s="38"/>
      <c r="I97" s="194"/>
      <c r="J97" s="194"/>
      <c r="K97" s="38"/>
      <c r="L97" s="38"/>
      <c r="M97" s="41"/>
      <c r="N97" s="195"/>
      <c r="O97" s="196"/>
      <c r="P97" s="66"/>
      <c r="Q97" s="66"/>
      <c r="R97" s="66"/>
      <c r="S97" s="66"/>
      <c r="T97" s="66"/>
      <c r="U97" s="66"/>
      <c r="V97" s="66"/>
      <c r="W97" s="66"/>
      <c r="X97" s="67"/>
      <c r="Y97" s="36"/>
      <c r="Z97" s="36"/>
      <c r="AA97" s="36"/>
      <c r="AB97" s="36"/>
      <c r="AC97" s="36"/>
      <c r="AD97" s="36"/>
      <c r="AE97" s="36"/>
      <c r="AT97" s="19" t="s">
        <v>209</v>
      </c>
      <c r="AU97" s="19" t="s">
        <v>207</v>
      </c>
    </row>
    <row r="98" spans="1:65" s="2" customFormat="1" ht="24.2" customHeight="1">
      <c r="A98" s="36"/>
      <c r="B98" s="37"/>
      <c r="C98" s="178" t="s">
        <v>283</v>
      </c>
      <c r="D98" s="178" t="s">
        <v>201</v>
      </c>
      <c r="E98" s="179" t="s">
        <v>3787</v>
      </c>
      <c r="F98" s="180" t="s">
        <v>3788</v>
      </c>
      <c r="G98" s="181" t="s">
        <v>1114</v>
      </c>
      <c r="H98" s="256"/>
      <c r="I98" s="183"/>
      <c r="J98" s="183"/>
      <c r="K98" s="184">
        <f>ROUND(P98*H98,2)</f>
        <v>0</v>
      </c>
      <c r="L98" s="180" t="s">
        <v>205</v>
      </c>
      <c r="M98" s="41"/>
      <c r="N98" s="185" t="s">
        <v>20</v>
      </c>
      <c r="O98" s="186" t="s">
        <v>44</v>
      </c>
      <c r="P98" s="187">
        <f>I98+J98</f>
        <v>0</v>
      </c>
      <c r="Q98" s="187">
        <f>ROUND(I98*H98,2)</f>
        <v>0</v>
      </c>
      <c r="R98" s="187">
        <f>ROUND(J98*H98,2)</f>
        <v>0</v>
      </c>
      <c r="S98" s="66"/>
      <c r="T98" s="188">
        <f>S98*H98</f>
        <v>0</v>
      </c>
      <c r="U98" s="188">
        <v>0</v>
      </c>
      <c r="V98" s="188">
        <f>U98*H98</f>
        <v>0</v>
      </c>
      <c r="W98" s="188">
        <v>0</v>
      </c>
      <c r="X98" s="189">
        <f>W98*H98</f>
        <v>0</v>
      </c>
      <c r="Y98" s="36"/>
      <c r="Z98" s="36"/>
      <c r="AA98" s="36"/>
      <c r="AB98" s="36"/>
      <c r="AC98" s="36"/>
      <c r="AD98" s="36"/>
      <c r="AE98" s="36"/>
      <c r="AR98" s="190" t="s">
        <v>404</v>
      </c>
      <c r="AT98" s="190" t="s">
        <v>201</v>
      </c>
      <c r="AU98" s="190" t="s">
        <v>207</v>
      </c>
      <c r="AY98" s="19" t="s">
        <v>198</v>
      </c>
      <c r="BE98" s="191">
        <f>IF(O98="základní",K98,0)</f>
        <v>0</v>
      </c>
      <c r="BF98" s="191">
        <f>IF(O98="snížená",K98,0)</f>
        <v>0</v>
      </c>
      <c r="BG98" s="191">
        <f>IF(O98="zákl. přenesená",K98,0)</f>
        <v>0</v>
      </c>
      <c r="BH98" s="191">
        <f>IF(O98="sníž. přenesená",K98,0)</f>
        <v>0</v>
      </c>
      <c r="BI98" s="191">
        <f>IF(O98="nulová",K98,0)</f>
        <v>0</v>
      </c>
      <c r="BJ98" s="19" t="s">
        <v>207</v>
      </c>
      <c r="BK98" s="191">
        <f>ROUND(P98*H98,2)</f>
        <v>0</v>
      </c>
      <c r="BL98" s="19" t="s">
        <v>404</v>
      </c>
      <c r="BM98" s="190" t="s">
        <v>3789</v>
      </c>
    </row>
    <row r="99" spans="1:65" s="2" customFormat="1" ht="19.5">
      <c r="A99" s="36"/>
      <c r="B99" s="37"/>
      <c r="C99" s="38"/>
      <c r="D99" s="192" t="s">
        <v>209</v>
      </c>
      <c r="E99" s="38"/>
      <c r="F99" s="193" t="s">
        <v>3790</v>
      </c>
      <c r="G99" s="38"/>
      <c r="H99" s="38"/>
      <c r="I99" s="194"/>
      <c r="J99" s="194"/>
      <c r="K99" s="38"/>
      <c r="L99" s="38"/>
      <c r="M99" s="41"/>
      <c r="N99" s="257"/>
      <c r="O99" s="258"/>
      <c r="P99" s="259"/>
      <c r="Q99" s="259"/>
      <c r="R99" s="259"/>
      <c r="S99" s="259"/>
      <c r="T99" s="259"/>
      <c r="U99" s="259"/>
      <c r="V99" s="259"/>
      <c r="W99" s="259"/>
      <c r="X99" s="260"/>
      <c r="Y99" s="36"/>
      <c r="Z99" s="36"/>
      <c r="AA99" s="36"/>
      <c r="AB99" s="36"/>
      <c r="AC99" s="36"/>
      <c r="AD99" s="36"/>
      <c r="AE99" s="36"/>
      <c r="AT99" s="19" t="s">
        <v>209</v>
      </c>
      <c r="AU99" s="19" t="s">
        <v>207</v>
      </c>
    </row>
    <row r="100" spans="1:65" s="2" customFormat="1" ht="6.95" customHeight="1">
      <c r="A100" s="36"/>
      <c r="B100" s="49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41"/>
      <c r="N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</sheetData>
  <sheetProtection algorithmName="SHA-512" hashValue="irnFXzk9inohpgb98HdB9j79rUXa2Ehv1H/ouCBRHsGdVaHr5WAyq6R4HfIHNgbz9vx1QHVlOfeJPHi9FU1Icw==" saltValue="VyGk4BHTenI86jFBp2xAg744HrauYW7ufWzlb18UqD1LAfymhpWjKmlLntLyOGSNef1oJX5CltpYH8EV1C4FEQ==" spinCount="100000" sheet="1" objects="1" scenarios="1" formatColumns="0" formatRows="0" autoFilter="0"/>
  <autoFilter ref="C84:L99"/>
  <mergeCells count="9">
    <mergeCell ref="E52:H52"/>
    <mergeCell ref="E75:H75"/>
    <mergeCell ref="E77:H77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152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3791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ROUND(K85,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ROUND((SUM(BE85:BE183)),  2)</f>
        <v>0</v>
      </c>
      <c r="G35" s="36"/>
      <c r="H35" s="36"/>
      <c r="I35" s="121">
        <v>0.21</v>
      </c>
      <c r="J35" s="36"/>
      <c r="K35" s="116">
        <f>ROUND(((SUM(BE85:BE183))*I35),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ROUND((SUM(BF85:BF183)),  2)</f>
        <v>0</v>
      </c>
      <c r="G36" s="36"/>
      <c r="H36" s="36"/>
      <c r="I36" s="121">
        <v>0.15</v>
      </c>
      <c r="J36" s="36"/>
      <c r="K36" s="116">
        <f>ROUND(((SUM(BF85:BF183))*I36),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ROUND((SUM(BG85:BG183)),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ROUND((SUM(BH85:BH183)),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ROUND((SUM(BI85:BI183)),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2019-118-24 - Profese - elektro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Q85</f>
        <v>0</v>
      </c>
      <c r="J61" s="79">
        <f t="shared" si="0"/>
        <v>0</v>
      </c>
      <c r="K61" s="79">
        <f>K85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172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K86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3792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K87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3793</v>
      </c>
      <c r="E64" s="146"/>
      <c r="F64" s="146"/>
      <c r="G64" s="146"/>
      <c r="H64" s="146"/>
      <c r="I64" s="147">
        <f>Q148</f>
        <v>0</v>
      </c>
      <c r="J64" s="147">
        <f>R148</f>
        <v>0</v>
      </c>
      <c r="K64" s="147">
        <f>K148</f>
        <v>0</v>
      </c>
      <c r="L64" s="144"/>
      <c r="M64" s="148"/>
    </row>
    <row r="65" spans="1:31" s="9" customFormat="1" ht="24.95" customHeight="1">
      <c r="B65" s="137"/>
      <c r="C65" s="138"/>
      <c r="D65" s="139" t="s">
        <v>178</v>
      </c>
      <c r="E65" s="140"/>
      <c r="F65" s="140"/>
      <c r="G65" s="140"/>
      <c r="H65" s="140"/>
      <c r="I65" s="141">
        <f>Q175</f>
        <v>0</v>
      </c>
      <c r="J65" s="141">
        <f>R175</f>
        <v>0</v>
      </c>
      <c r="K65" s="141">
        <f>K175</f>
        <v>0</v>
      </c>
      <c r="L65" s="138"/>
      <c r="M65" s="142"/>
    </row>
    <row r="66" spans="1:31" s="2" customFormat="1" ht="21.7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38"/>
      <c r="M66" s="10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6.95" customHeight="1">
      <c r="A67" s="36"/>
      <c r="B67" s="49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10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6.95" customHeight="1">
      <c r="A71" s="36"/>
      <c r="B71" s="51"/>
      <c r="C71" s="52"/>
      <c r="D71" s="52"/>
      <c r="E71" s="52"/>
      <c r="F71" s="52"/>
      <c r="G71" s="52"/>
      <c r="H71" s="52"/>
      <c r="I71" s="52"/>
      <c r="J71" s="52"/>
      <c r="K71" s="52"/>
      <c r="L71" s="52"/>
      <c r="M71" s="10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4.95" customHeight="1">
      <c r="A72" s="36"/>
      <c r="B72" s="37"/>
      <c r="C72" s="25" t="s">
        <v>179</v>
      </c>
      <c r="D72" s="38"/>
      <c r="E72" s="38"/>
      <c r="F72" s="38"/>
      <c r="G72" s="38"/>
      <c r="H72" s="38"/>
      <c r="I72" s="38"/>
      <c r="J72" s="38"/>
      <c r="K72" s="38"/>
      <c r="L72" s="38"/>
      <c r="M72" s="10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38"/>
      <c r="M73" s="10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>
      <c r="A74" s="36"/>
      <c r="B74" s="37"/>
      <c r="C74" s="31" t="s">
        <v>17</v>
      </c>
      <c r="D74" s="38"/>
      <c r="E74" s="38"/>
      <c r="F74" s="38"/>
      <c r="G74" s="38"/>
      <c r="H74" s="38"/>
      <c r="I74" s="38"/>
      <c r="J74" s="38"/>
      <c r="K74" s="38"/>
      <c r="L74" s="38"/>
      <c r="M74" s="10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>
      <c r="A75" s="36"/>
      <c r="B75" s="37"/>
      <c r="C75" s="38"/>
      <c r="D75" s="38"/>
      <c r="E75" s="389" t="str">
        <f>E7</f>
        <v>Rekonstrukce BD Mládeže 12</v>
      </c>
      <c r="F75" s="390"/>
      <c r="G75" s="390"/>
      <c r="H75" s="390"/>
      <c r="I75" s="38"/>
      <c r="J75" s="38"/>
      <c r="K75" s="38"/>
      <c r="L75" s="38"/>
      <c r="M75" s="10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>
      <c r="A76" s="36"/>
      <c r="B76" s="37"/>
      <c r="C76" s="31" t="s">
        <v>157</v>
      </c>
      <c r="D76" s="38"/>
      <c r="E76" s="38"/>
      <c r="F76" s="38"/>
      <c r="G76" s="38"/>
      <c r="H76" s="38"/>
      <c r="I76" s="38"/>
      <c r="J76" s="38"/>
      <c r="K76" s="38"/>
      <c r="L76" s="38"/>
      <c r="M76" s="10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>
      <c r="A77" s="36"/>
      <c r="B77" s="37"/>
      <c r="C77" s="38"/>
      <c r="D77" s="38"/>
      <c r="E77" s="345" t="str">
        <f>E9</f>
        <v>2019-118-24 - Profese - elektro</v>
      </c>
      <c r="F77" s="391"/>
      <c r="G77" s="391"/>
      <c r="H77" s="391"/>
      <c r="I77" s="38"/>
      <c r="J77" s="38"/>
      <c r="K77" s="38"/>
      <c r="L77" s="38"/>
      <c r="M77" s="10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22</v>
      </c>
      <c r="D79" s="38"/>
      <c r="E79" s="38"/>
      <c r="F79" s="29" t="str">
        <f>F12</f>
        <v>Budova č.507/12 na st.465 k.ú. Hrabůvka</v>
      </c>
      <c r="G79" s="38"/>
      <c r="H79" s="38"/>
      <c r="I79" s="31" t="s">
        <v>24</v>
      </c>
      <c r="J79" s="61" t="str">
        <f>IF(J12="","",J12)</f>
        <v>2. 6. 2021</v>
      </c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40.15" customHeight="1">
      <c r="A81" s="36"/>
      <c r="B81" s="37"/>
      <c r="C81" s="31" t="s">
        <v>26</v>
      </c>
      <c r="D81" s="38"/>
      <c r="E81" s="38"/>
      <c r="F81" s="29" t="str">
        <f>E15</f>
        <v>Statutární město Ostrava–Ostrava Jih, Horní 791/12</v>
      </c>
      <c r="G81" s="38"/>
      <c r="H81" s="38"/>
      <c r="I81" s="31" t="s">
        <v>32</v>
      </c>
      <c r="J81" s="34" t="str">
        <f>E21</f>
        <v>ČOS exim spol. s r.o.Alešova 26, Č.Budějovice</v>
      </c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5.2" customHeight="1">
      <c r="A82" s="36"/>
      <c r="B82" s="37"/>
      <c r="C82" s="31" t="s">
        <v>30</v>
      </c>
      <c r="D82" s="38"/>
      <c r="E82" s="38"/>
      <c r="F82" s="29" t="str">
        <f>IF(E18="","",E18)</f>
        <v>Vyplň údaj</v>
      </c>
      <c r="G82" s="38"/>
      <c r="H82" s="38"/>
      <c r="I82" s="31" t="s">
        <v>34</v>
      </c>
      <c r="J82" s="34" t="str">
        <f>E24</f>
        <v>Ing. Dana Mlejnková</v>
      </c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0.3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11" customFormat="1" ht="29.25" customHeight="1">
      <c r="A84" s="149"/>
      <c r="B84" s="150"/>
      <c r="C84" s="151" t="s">
        <v>180</v>
      </c>
      <c r="D84" s="152" t="s">
        <v>57</v>
      </c>
      <c r="E84" s="152" t="s">
        <v>53</v>
      </c>
      <c r="F84" s="152" t="s">
        <v>54</v>
      </c>
      <c r="G84" s="152" t="s">
        <v>181</v>
      </c>
      <c r="H84" s="152" t="s">
        <v>182</v>
      </c>
      <c r="I84" s="152" t="s">
        <v>183</v>
      </c>
      <c r="J84" s="152" t="s">
        <v>184</v>
      </c>
      <c r="K84" s="152" t="s">
        <v>166</v>
      </c>
      <c r="L84" s="153" t="s">
        <v>185</v>
      </c>
      <c r="M84" s="154"/>
      <c r="N84" s="70" t="s">
        <v>20</v>
      </c>
      <c r="O84" s="71" t="s">
        <v>42</v>
      </c>
      <c r="P84" s="71" t="s">
        <v>186</v>
      </c>
      <c r="Q84" s="71" t="s">
        <v>187</v>
      </c>
      <c r="R84" s="71" t="s">
        <v>188</v>
      </c>
      <c r="S84" s="71" t="s">
        <v>189</v>
      </c>
      <c r="T84" s="71" t="s">
        <v>190</v>
      </c>
      <c r="U84" s="71" t="s">
        <v>191</v>
      </c>
      <c r="V84" s="71" t="s">
        <v>192</v>
      </c>
      <c r="W84" s="71" t="s">
        <v>193</v>
      </c>
      <c r="X84" s="72" t="s">
        <v>194</v>
      </c>
      <c r="Y84" s="149"/>
      <c r="Z84" s="149"/>
      <c r="AA84" s="149"/>
      <c r="AB84" s="149"/>
      <c r="AC84" s="149"/>
      <c r="AD84" s="149"/>
      <c r="AE84" s="149"/>
    </row>
    <row r="85" spans="1:65" s="2" customFormat="1" ht="22.9" customHeight="1">
      <c r="A85" s="36"/>
      <c r="B85" s="37"/>
      <c r="C85" s="77" t="s">
        <v>195</v>
      </c>
      <c r="D85" s="38"/>
      <c r="E85" s="38"/>
      <c r="F85" s="38"/>
      <c r="G85" s="38"/>
      <c r="H85" s="38"/>
      <c r="I85" s="38"/>
      <c r="J85" s="38"/>
      <c r="K85" s="155">
        <f>BK85</f>
        <v>0</v>
      </c>
      <c r="L85" s="38"/>
      <c r="M85" s="41"/>
      <c r="N85" s="73"/>
      <c r="O85" s="156"/>
      <c r="P85" s="74"/>
      <c r="Q85" s="157">
        <f>Q86+Q175</f>
        <v>0</v>
      </c>
      <c r="R85" s="157">
        <f>R86+R175</f>
        <v>0</v>
      </c>
      <c r="S85" s="74"/>
      <c r="T85" s="158">
        <f>T86+T175</f>
        <v>0</v>
      </c>
      <c r="U85" s="74"/>
      <c r="V85" s="158">
        <f>V86+V175</f>
        <v>0</v>
      </c>
      <c r="W85" s="74"/>
      <c r="X85" s="159">
        <f>X86+X175</f>
        <v>0</v>
      </c>
      <c r="Y85" s="36"/>
      <c r="Z85" s="36"/>
      <c r="AA85" s="36"/>
      <c r="AB85" s="36"/>
      <c r="AC85" s="36"/>
      <c r="AD85" s="36"/>
      <c r="AE85" s="36"/>
      <c r="AT85" s="19" t="s">
        <v>73</v>
      </c>
      <c r="AU85" s="19" t="s">
        <v>167</v>
      </c>
      <c r="BK85" s="160">
        <f>BK86+BK175</f>
        <v>0</v>
      </c>
    </row>
    <row r="86" spans="1:65" s="12" customFormat="1" ht="25.9" customHeight="1">
      <c r="B86" s="161"/>
      <c r="C86" s="162"/>
      <c r="D86" s="163" t="s">
        <v>73</v>
      </c>
      <c r="E86" s="164" t="s">
        <v>396</v>
      </c>
      <c r="F86" s="164" t="s">
        <v>397</v>
      </c>
      <c r="G86" s="162"/>
      <c r="H86" s="162"/>
      <c r="I86" s="165"/>
      <c r="J86" s="165"/>
      <c r="K86" s="166">
        <f>BK86</f>
        <v>0</v>
      </c>
      <c r="L86" s="162"/>
      <c r="M86" s="167"/>
      <c r="N86" s="168"/>
      <c r="O86" s="169"/>
      <c r="P86" s="169"/>
      <c r="Q86" s="170">
        <f>Q87+Q148</f>
        <v>0</v>
      </c>
      <c r="R86" s="170">
        <f>R87+R148</f>
        <v>0</v>
      </c>
      <c r="S86" s="169"/>
      <c r="T86" s="171">
        <f>T87+T148</f>
        <v>0</v>
      </c>
      <c r="U86" s="169"/>
      <c r="V86" s="171">
        <f>V87+V148</f>
        <v>0</v>
      </c>
      <c r="W86" s="169"/>
      <c r="X86" s="172">
        <f>X87+X148</f>
        <v>0</v>
      </c>
      <c r="AR86" s="173" t="s">
        <v>207</v>
      </c>
      <c r="AT86" s="174" t="s">
        <v>73</v>
      </c>
      <c r="AU86" s="174" t="s">
        <v>74</v>
      </c>
      <c r="AY86" s="173" t="s">
        <v>198</v>
      </c>
      <c r="BK86" s="175">
        <f>BK87+BK148</f>
        <v>0</v>
      </c>
    </row>
    <row r="87" spans="1:65" s="12" customFormat="1" ht="22.9" customHeight="1">
      <c r="B87" s="161"/>
      <c r="C87" s="162"/>
      <c r="D87" s="163" t="s">
        <v>73</v>
      </c>
      <c r="E87" s="176" t="s">
        <v>3794</v>
      </c>
      <c r="F87" s="176" t="s">
        <v>3795</v>
      </c>
      <c r="G87" s="162"/>
      <c r="H87" s="162"/>
      <c r="I87" s="165"/>
      <c r="J87" s="165"/>
      <c r="K87" s="177">
        <f>BK87</f>
        <v>0</v>
      </c>
      <c r="L87" s="162"/>
      <c r="M87" s="167"/>
      <c r="N87" s="168"/>
      <c r="O87" s="169"/>
      <c r="P87" s="169"/>
      <c r="Q87" s="170">
        <f>SUM(Q88:Q147)</f>
        <v>0</v>
      </c>
      <c r="R87" s="170">
        <f>SUM(R88:R147)</f>
        <v>0</v>
      </c>
      <c r="S87" s="169"/>
      <c r="T87" s="171">
        <f>SUM(T88:T147)</f>
        <v>0</v>
      </c>
      <c r="U87" s="169"/>
      <c r="V87" s="171">
        <f>SUM(V88:V147)</f>
        <v>0</v>
      </c>
      <c r="W87" s="169"/>
      <c r="X87" s="172">
        <f>SUM(X88:X147)</f>
        <v>0</v>
      </c>
      <c r="AR87" s="173" t="s">
        <v>207</v>
      </c>
      <c r="AT87" s="174" t="s">
        <v>73</v>
      </c>
      <c r="AU87" s="174" t="s">
        <v>82</v>
      </c>
      <c r="AY87" s="173" t="s">
        <v>198</v>
      </c>
      <c r="BK87" s="175">
        <f>SUM(BK88:BK147)</f>
        <v>0</v>
      </c>
    </row>
    <row r="88" spans="1:65" s="2" customFormat="1" ht="21.75" customHeight="1">
      <c r="A88" s="36"/>
      <c r="B88" s="37"/>
      <c r="C88" s="178" t="s">
        <v>82</v>
      </c>
      <c r="D88" s="178" t="s">
        <v>201</v>
      </c>
      <c r="E88" s="179" t="s">
        <v>3796</v>
      </c>
      <c r="F88" s="180" t="s">
        <v>3797</v>
      </c>
      <c r="G88" s="181" t="s">
        <v>1042</v>
      </c>
      <c r="H88" s="182">
        <v>18</v>
      </c>
      <c r="I88" s="183"/>
      <c r="J88" s="183"/>
      <c r="K88" s="184">
        <f>ROUND(P88*H88,2)</f>
        <v>0</v>
      </c>
      <c r="L88" s="180" t="s">
        <v>20</v>
      </c>
      <c r="M88" s="41"/>
      <c r="N88" s="185" t="s">
        <v>20</v>
      </c>
      <c r="O88" s="186" t="s">
        <v>44</v>
      </c>
      <c r="P88" s="187">
        <f>I88+J88</f>
        <v>0</v>
      </c>
      <c r="Q88" s="187">
        <f>ROUND(I88*H88,2)</f>
        <v>0</v>
      </c>
      <c r="R88" s="187">
        <f>ROUND(J88*H88,2)</f>
        <v>0</v>
      </c>
      <c r="S88" s="66"/>
      <c r="T88" s="188">
        <f>S88*H88</f>
        <v>0</v>
      </c>
      <c r="U88" s="188">
        <v>0</v>
      </c>
      <c r="V88" s="188">
        <f>U88*H88</f>
        <v>0</v>
      </c>
      <c r="W88" s="188">
        <v>0</v>
      </c>
      <c r="X88" s="189">
        <f>W88*H88</f>
        <v>0</v>
      </c>
      <c r="Y88" s="36"/>
      <c r="Z88" s="36"/>
      <c r="AA88" s="36"/>
      <c r="AB88" s="36"/>
      <c r="AC88" s="36"/>
      <c r="AD88" s="36"/>
      <c r="AE88" s="36"/>
      <c r="AR88" s="190" t="s">
        <v>404</v>
      </c>
      <c r="AT88" s="190" t="s">
        <v>201</v>
      </c>
      <c r="AU88" s="190" t="s">
        <v>207</v>
      </c>
      <c r="AY88" s="19" t="s">
        <v>198</v>
      </c>
      <c r="BE88" s="191">
        <f>IF(O88="základní",K88,0)</f>
        <v>0</v>
      </c>
      <c r="BF88" s="191">
        <f>IF(O88="snížená",K88,0)</f>
        <v>0</v>
      </c>
      <c r="BG88" s="191">
        <f>IF(O88="zákl. přenesená",K88,0)</f>
        <v>0</v>
      </c>
      <c r="BH88" s="191">
        <f>IF(O88="sníž. přenesená",K88,0)</f>
        <v>0</v>
      </c>
      <c r="BI88" s="191">
        <f>IF(O88="nulová",K88,0)</f>
        <v>0</v>
      </c>
      <c r="BJ88" s="19" t="s">
        <v>207</v>
      </c>
      <c r="BK88" s="191">
        <f>ROUND(P88*H88,2)</f>
        <v>0</v>
      </c>
      <c r="BL88" s="19" t="s">
        <v>404</v>
      </c>
      <c r="BM88" s="190" t="s">
        <v>3798</v>
      </c>
    </row>
    <row r="89" spans="1:65" s="2" customFormat="1" ht="11.25">
      <c r="A89" s="36"/>
      <c r="B89" s="37"/>
      <c r="C89" s="38"/>
      <c r="D89" s="192" t="s">
        <v>209</v>
      </c>
      <c r="E89" s="38"/>
      <c r="F89" s="193" t="s">
        <v>3797</v>
      </c>
      <c r="G89" s="38"/>
      <c r="H89" s="38"/>
      <c r="I89" s="194"/>
      <c r="J89" s="194"/>
      <c r="K89" s="38"/>
      <c r="L89" s="38"/>
      <c r="M89" s="41"/>
      <c r="N89" s="195"/>
      <c r="O89" s="196"/>
      <c r="P89" s="66"/>
      <c r="Q89" s="66"/>
      <c r="R89" s="66"/>
      <c r="S89" s="66"/>
      <c r="T89" s="66"/>
      <c r="U89" s="66"/>
      <c r="V89" s="66"/>
      <c r="W89" s="66"/>
      <c r="X89" s="67"/>
      <c r="Y89" s="36"/>
      <c r="Z89" s="36"/>
      <c r="AA89" s="36"/>
      <c r="AB89" s="36"/>
      <c r="AC89" s="36"/>
      <c r="AD89" s="36"/>
      <c r="AE89" s="36"/>
      <c r="AT89" s="19" t="s">
        <v>209</v>
      </c>
      <c r="AU89" s="19" t="s">
        <v>207</v>
      </c>
    </row>
    <row r="90" spans="1:65" s="2" customFormat="1" ht="21.75" customHeight="1">
      <c r="A90" s="36"/>
      <c r="B90" s="37"/>
      <c r="C90" s="178" t="s">
        <v>207</v>
      </c>
      <c r="D90" s="178" t="s">
        <v>201</v>
      </c>
      <c r="E90" s="179" t="s">
        <v>3799</v>
      </c>
      <c r="F90" s="180" t="s">
        <v>3800</v>
      </c>
      <c r="G90" s="181" t="s">
        <v>1042</v>
      </c>
      <c r="H90" s="182">
        <v>13</v>
      </c>
      <c r="I90" s="183"/>
      <c r="J90" s="183"/>
      <c r="K90" s="184">
        <f>ROUND(P90*H90,2)</f>
        <v>0</v>
      </c>
      <c r="L90" s="180" t="s">
        <v>20</v>
      </c>
      <c r="M90" s="41"/>
      <c r="N90" s="185" t="s">
        <v>20</v>
      </c>
      <c r="O90" s="186" t="s">
        <v>44</v>
      </c>
      <c r="P90" s="187">
        <f>I90+J90</f>
        <v>0</v>
      </c>
      <c r="Q90" s="187">
        <f>ROUND(I90*H90,2)</f>
        <v>0</v>
      </c>
      <c r="R90" s="187">
        <f>ROUND(J90*H90,2)</f>
        <v>0</v>
      </c>
      <c r="S90" s="66"/>
      <c r="T90" s="188">
        <f>S90*H90</f>
        <v>0</v>
      </c>
      <c r="U90" s="188">
        <v>0</v>
      </c>
      <c r="V90" s="188">
        <f>U90*H90</f>
        <v>0</v>
      </c>
      <c r="W90" s="188">
        <v>0</v>
      </c>
      <c r="X90" s="189">
        <f>W90*H90</f>
        <v>0</v>
      </c>
      <c r="Y90" s="36"/>
      <c r="Z90" s="36"/>
      <c r="AA90" s="36"/>
      <c r="AB90" s="36"/>
      <c r="AC90" s="36"/>
      <c r="AD90" s="36"/>
      <c r="AE90" s="36"/>
      <c r="AR90" s="190" t="s">
        <v>404</v>
      </c>
      <c r="AT90" s="190" t="s">
        <v>201</v>
      </c>
      <c r="AU90" s="190" t="s">
        <v>207</v>
      </c>
      <c r="AY90" s="19" t="s">
        <v>198</v>
      </c>
      <c r="BE90" s="191">
        <f>IF(O90="základní",K90,0)</f>
        <v>0</v>
      </c>
      <c r="BF90" s="191">
        <f>IF(O90="snížená",K90,0)</f>
        <v>0</v>
      </c>
      <c r="BG90" s="191">
        <f>IF(O90="zákl. přenesená",K90,0)</f>
        <v>0</v>
      </c>
      <c r="BH90" s="191">
        <f>IF(O90="sníž. přenesená",K90,0)</f>
        <v>0</v>
      </c>
      <c r="BI90" s="191">
        <f>IF(O90="nulová",K90,0)</f>
        <v>0</v>
      </c>
      <c r="BJ90" s="19" t="s">
        <v>207</v>
      </c>
      <c r="BK90" s="191">
        <f>ROUND(P90*H90,2)</f>
        <v>0</v>
      </c>
      <c r="BL90" s="19" t="s">
        <v>404</v>
      </c>
      <c r="BM90" s="190" t="s">
        <v>3801</v>
      </c>
    </row>
    <row r="91" spans="1:65" s="2" customFormat="1" ht="11.25">
      <c r="A91" s="36"/>
      <c r="B91" s="37"/>
      <c r="C91" s="38"/>
      <c r="D91" s="192" t="s">
        <v>209</v>
      </c>
      <c r="E91" s="38"/>
      <c r="F91" s="193" t="s">
        <v>3800</v>
      </c>
      <c r="G91" s="38"/>
      <c r="H91" s="38"/>
      <c r="I91" s="194"/>
      <c r="J91" s="194"/>
      <c r="K91" s="38"/>
      <c r="L91" s="38"/>
      <c r="M91" s="41"/>
      <c r="N91" s="195"/>
      <c r="O91" s="196"/>
      <c r="P91" s="66"/>
      <c r="Q91" s="66"/>
      <c r="R91" s="66"/>
      <c r="S91" s="66"/>
      <c r="T91" s="66"/>
      <c r="U91" s="66"/>
      <c r="V91" s="66"/>
      <c r="W91" s="66"/>
      <c r="X91" s="67"/>
      <c r="Y91" s="36"/>
      <c r="Z91" s="36"/>
      <c r="AA91" s="36"/>
      <c r="AB91" s="36"/>
      <c r="AC91" s="36"/>
      <c r="AD91" s="36"/>
      <c r="AE91" s="36"/>
      <c r="AT91" s="19" t="s">
        <v>209</v>
      </c>
      <c r="AU91" s="19" t="s">
        <v>207</v>
      </c>
    </row>
    <row r="92" spans="1:65" s="2" customFormat="1" ht="21.75" customHeight="1">
      <c r="A92" s="36"/>
      <c r="B92" s="37"/>
      <c r="C92" s="178" t="s">
        <v>221</v>
      </c>
      <c r="D92" s="178" t="s">
        <v>201</v>
      </c>
      <c r="E92" s="179" t="s">
        <v>3802</v>
      </c>
      <c r="F92" s="180" t="s">
        <v>3803</v>
      </c>
      <c r="G92" s="181" t="s">
        <v>1042</v>
      </c>
      <c r="H92" s="182">
        <v>12</v>
      </c>
      <c r="I92" s="183"/>
      <c r="J92" s="183"/>
      <c r="K92" s="184">
        <f>ROUND(P92*H92,2)</f>
        <v>0</v>
      </c>
      <c r="L92" s="180" t="s">
        <v>20</v>
      </c>
      <c r="M92" s="41"/>
      <c r="N92" s="185" t="s">
        <v>20</v>
      </c>
      <c r="O92" s="186" t="s">
        <v>44</v>
      </c>
      <c r="P92" s="187">
        <f>I92+J92</f>
        <v>0</v>
      </c>
      <c r="Q92" s="187">
        <f>ROUND(I92*H92,2)</f>
        <v>0</v>
      </c>
      <c r="R92" s="187">
        <f>ROUND(J92*H92,2)</f>
        <v>0</v>
      </c>
      <c r="S92" s="66"/>
      <c r="T92" s="188">
        <f>S92*H92</f>
        <v>0</v>
      </c>
      <c r="U92" s="188">
        <v>0</v>
      </c>
      <c r="V92" s="188">
        <f>U92*H92</f>
        <v>0</v>
      </c>
      <c r="W92" s="188">
        <v>0</v>
      </c>
      <c r="X92" s="189">
        <f>W92*H92</f>
        <v>0</v>
      </c>
      <c r="Y92" s="36"/>
      <c r="Z92" s="36"/>
      <c r="AA92" s="36"/>
      <c r="AB92" s="36"/>
      <c r="AC92" s="36"/>
      <c r="AD92" s="36"/>
      <c r="AE92" s="36"/>
      <c r="AR92" s="190" t="s">
        <v>404</v>
      </c>
      <c r="AT92" s="190" t="s">
        <v>201</v>
      </c>
      <c r="AU92" s="190" t="s">
        <v>207</v>
      </c>
      <c r="AY92" s="19" t="s">
        <v>198</v>
      </c>
      <c r="BE92" s="191">
        <f>IF(O92="základní",K92,0)</f>
        <v>0</v>
      </c>
      <c r="BF92" s="191">
        <f>IF(O92="snížená",K92,0)</f>
        <v>0</v>
      </c>
      <c r="BG92" s="191">
        <f>IF(O92="zákl. přenesená",K92,0)</f>
        <v>0</v>
      </c>
      <c r="BH92" s="191">
        <f>IF(O92="sníž. přenesená",K92,0)</f>
        <v>0</v>
      </c>
      <c r="BI92" s="191">
        <f>IF(O92="nulová",K92,0)</f>
        <v>0</v>
      </c>
      <c r="BJ92" s="19" t="s">
        <v>207</v>
      </c>
      <c r="BK92" s="191">
        <f>ROUND(P92*H92,2)</f>
        <v>0</v>
      </c>
      <c r="BL92" s="19" t="s">
        <v>404</v>
      </c>
      <c r="BM92" s="190" t="s">
        <v>3804</v>
      </c>
    </row>
    <row r="93" spans="1:65" s="2" customFormat="1" ht="11.25">
      <c r="A93" s="36"/>
      <c r="B93" s="37"/>
      <c r="C93" s="38"/>
      <c r="D93" s="192" t="s">
        <v>209</v>
      </c>
      <c r="E93" s="38"/>
      <c r="F93" s="193" t="s">
        <v>3803</v>
      </c>
      <c r="G93" s="38"/>
      <c r="H93" s="38"/>
      <c r="I93" s="194"/>
      <c r="J93" s="194"/>
      <c r="K93" s="38"/>
      <c r="L93" s="38"/>
      <c r="M93" s="41"/>
      <c r="N93" s="195"/>
      <c r="O93" s="196"/>
      <c r="P93" s="66"/>
      <c r="Q93" s="66"/>
      <c r="R93" s="66"/>
      <c r="S93" s="66"/>
      <c r="T93" s="66"/>
      <c r="U93" s="66"/>
      <c r="V93" s="66"/>
      <c r="W93" s="66"/>
      <c r="X93" s="67"/>
      <c r="Y93" s="36"/>
      <c r="Z93" s="36"/>
      <c r="AA93" s="36"/>
      <c r="AB93" s="36"/>
      <c r="AC93" s="36"/>
      <c r="AD93" s="36"/>
      <c r="AE93" s="36"/>
      <c r="AT93" s="19" t="s">
        <v>209</v>
      </c>
      <c r="AU93" s="19" t="s">
        <v>207</v>
      </c>
    </row>
    <row r="94" spans="1:65" s="2" customFormat="1" ht="21.75" customHeight="1">
      <c r="A94" s="36"/>
      <c r="B94" s="37"/>
      <c r="C94" s="178" t="s">
        <v>206</v>
      </c>
      <c r="D94" s="178" t="s">
        <v>201</v>
      </c>
      <c r="E94" s="179" t="s">
        <v>3805</v>
      </c>
      <c r="F94" s="180" t="s">
        <v>3806</v>
      </c>
      <c r="G94" s="181" t="s">
        <v>1042</v>
      </c>
      <c r="H94" s="182">
        <v>10</v>
      </c>
      <c r="I94" s="183"/>
      <c r="J94" s="183"/>
      <c r="K94" s="184">
        <f>ROUND(P94*H94,2)</f>
        <v>0</v>
      </c>
      <c r="L94" s="180" t="s">
        <v>20</v>
      </c>
      <c r="M94" s="41"/>
      <c r="N94" s="185" t="s">
        <v>20</v>
      </c>
      <c r="O94" s="186" t="s">
        <v>44</v>
      </c>
      <c r="P94" s="187">
        <f>I94+J94</f>
        <v>0</v>
      </c>
      <c r="Q94" s="187">
        <f>ROUND(I94*H94,2)</f>
        <v>0</v>
      </c>
      <c r="R94" s="187">
        <f>ROUND(J94*H94,2)</f>
        <v>0</v>
      </c>
      <c r="S94" s="66"/>
      <c r="T94" s="188">
        <f>S94*H94</f>
        <v>0</v>
      </c>
      <c r="U94" s="188">
        <v>0</v>
      </c>
      <c r="V94" s="188">
        <f>U94*H94</f>
        <v>0</v>
      </c>
      <c r="W94" s="188">
        <v>0</v>
      </c>
      <c r="X94" s="189">
        <f>W94*H94</f>
        <v>0</v>
      </c>
      <c r="Y94" s="36"/>
      <c r="Z94" s="36"/>
      <c r="AA94" s="36"/>
      <c r="AB94" s="36"/>
      <c r="AC94" s="36"/>
      <c r="AD94" s="36"/>
      <c r="AE94" s="36"/>
      <c r="AR94" s="190" t="s">
        <v>404</v>
      </c>
      <c r="AT94" s="190" t="s">
        <v>201</v>
      </c>
      <c r="AU94" s="190" t="s">
        <v>207</v>
      </c>
      <c r="AY94" s="19" t="s">
        <v>198</v>
      </c>
      <c r="BE94" s="191">
        <f>IF(O94="základní",K94,0)</f>
        <v>0</v>
      </c>
      <c r="BF94" s="191">
        <f>IF(O94="snížená",K94,0)</f>
        <v>0</v>
      </c>
      <c r="BG94" s="191">
        <f>IF(O94="zákl. přenesená",K94,0)</f>
        <v>0</v>
      </c>
      <c r="BH94" s="191">
        <f>IF(O94="sníž. přenesená",K94,0)</f>
        <v>0</v>
      </c>
      <c r="BI94" s="191">
        <f>IF(O94="nulová",K94,0)</f>
        <v>0</v>
      </c>
      <c r="BJ94" s="19" t="s">
        <v>207</v>
      </c>
      <c r="BK94" s="191">
        <f>ROUND(P94*H94,2)</f>
        <v>0</v>
      </c>
      <c r="BL94" s="19" t="s">
        <v>404</v>
      </c>
      <c r="BM94" s="190" t="s">
        <v>3807</v>
      </c>
    </row>
    <row r="95" spans="1:65" s="2" customFormat="1" ht="11.25">
      <c r="A95" s="36"/>
      <c r="B95" s="37"/>
      <c r="C95" s="38"/>
      <c r="D95" s="192" t="s">
        <v>209</v>
      </c>
      <c r="E95" s="38"/>
      <c r="F95" s="193" t="s">
        <v>3806</v>
      </c>
      <c r="G95" s="38"/>
      <c r="H95" s="38"/>
      <c r="I95" s="194"/>
      <c r="J95" s="194"/>
      <c r="K95" s="38"/>
      <c r="L95" s="38"/>
      <c r="M95" s="41"/>
      <c r="N95" s="195"/>
      <c r="O95" s="196"/>
      <c r="P95" s="66"/>
      <c r="Q95" s="66"/>
      <c r="R95" s="66"/>
      <c r="S95" s="66"/>
      <c r="T95" s="66"/>
      <c r="U95" s="66"/>
      <c r="V95" s="66"/>
      <c r="W95" s="66"/>
      <c r="X95" s="67"/>
      <c r="Y95" s="36"/>
      <c r="Z95" s="36"/>
      <c r="AA95" s="36"/>
      <c r="AB95" s="36"/>
      <c r="AC95" s="36"/>
      <c r="AD95" s="36"/>
      <c r="AE95" s="36"/>
      <c r="AT95" s="19" t="s">
        <v>209</v>
      </c>
      <c r="AU95" s="19" t="s">
        <v>207</v>
      </c>
    </row>
    <row r="96" spans="1:65" s="2" customFormat="1" ht="21.75" customHeight="1">
      <c r="A96" s="36"/>
      <c r="B96" s="37"/>
      <c r="C96" s="178" t="s">
        <v>283</v>
      </c>
      <c r="D96" s="178" t="s">
        <v>201</v>
      </c>
      <c r="E96" s="179" t="s">
        <v>3808</v>
      </c>
      <c r="F96" s="180" t="s">
        <v>3809</v>
      </c>
      <c r="G96" s="181" t="s">
        <v>1042</v>
      </c>
      <c r="H96" s="182">
        <v>18</v>
      </c>
      <c r="I96" s="183"/>
      <c r="J96" s="183"/>
      <c r="K96" s="184">
        <f>ROUND(P96*H96,2)</f>
        <v>0</v>
      </c>
      <c r="L96" s="180" t="s">
        <v>20</v>
      </c>
      <c r="M96" s="41"/>
      <c r="N96" s="185" t="s">
        <v>20</v>
      </c>
      <c r="O96" s="186" t="s">
        <v>44</v>
      </c>
      <c r="P96" s="187">
        <f>I96+J96</f>
        <v>0</v>
      </c>
      <c r="Q96" s="187">
        <f>ROUND(I96*H96,2)</f>
        <v>0</v>
      </c>
      <c r="R96" s="187">
        <f>ROUND(J96*H96,2)</f>
        <v>0</v>
      </c>
      <c r="S96" s="66"/>
      <c r="T96" s="188">
        <f>S96*H96</f>
        <v>0</v>
      </c>
      <c r="U96" s="188">
        <v>0</v>
      </c>
      <c r="V96" s="188">
        <f>U96*H96</f>
        <v>0</v>
      </c>
      <c r="W96" s="188">
        <v>0</v>
      </c>
      <c r="X96" s="189">
        <f>W96*H96</f>
        <v>0</v>
      </c>
      <c r="Y96" s="36"/>
      <c r="Z96" s="36"/>
      <c r="AA96" s="36"/>
      <c r="AB96" s="36"/>
      <c r="AC96" s="36"/>
      <c r="AD96" s="36"/>
      <c r="AE96" s="36"/>
      <c r="AR96" s="190" t="s">
        <v>404</v>
      </c>
      <c r="AT96" s="190" t="s">
        <v>201</v>
      </c>
      <c r="AU96" s="190" t="s">
        <v>207</v>
      </c>
      <c r="AY96" s="19" t="s">
        <v>198</v>
      </c>
      <c r="BE96" s="191">
        <f>IF(O96="základní",K96,0)</f>
        <v>0</v>
      </c>
      <c r="BF96" s="191">
        <f>IF(O96="snížená",K96,0)</f>
        <v>0</v>
      </c>
      <c r="BG96" s="191">
        <f>IF(O96="zákl. přenesená",K96,0)</f>
        <v>0</v>
      </c>
      <c r="BH96" s="191">
        <f>IF(O96="sníž. přenesená",K96,0)</f>
        <v>0</v>
      </c>
      <c r="BI96" s="191">
        <f>IF(O96="nulová",K96,0)</f>
        <v>0</v>
      </c>
      <c r="BJ96" s="19" t="s">
        <v>207</v>
      </c>
      <c r="BK96" s="191">
        <f>ROUND(P96*H96,2)</f>
        <v>0</v>
      </c>
      <c r="BL96" s="19" t="s">
        <v>404</v>
      </c>
      <c r="BM96" s="190" t="s">
        <v>3810</v>
      </c>
    </row>
    <row r="97" spans="1:65" s="2" customFormat="1" ht="11.25">
      <c r="A97" s="36"/>
      <c r="B97" s="37"/>
      <c r="C97" s="38"/>
      <c r="D97" s="192" t="s">
        <v>209</v>
      </c>
      <c r="E97" s="38"/>
      <c r="F97" s="193" t="s">
        <v>3809</v>
      </c>
      <c r="G97" s="38"/>
      <c r="H97" s="38"/>
      <c r="I97" s="194"/>
      <c r="J97" s="194"/>
      <c r="K97" s="38"/>
      <c r="L97" s="38"/>
      <c r="M97" s="41"/>
      <c r="N97" s="195"/>
      <c r="O97" s="196"/>
      <c r="P97" s="66"/>
      <c r="Q97" s="66"/>
      <c r="R97" s="66"/>
      <c r="S97" s="66"/>
      <c r="T97" s="66"/>
      <c r="U97" s="66"/>
      <c r="V97" s="66"/>
      <c r="W97" s="66"/>
      <c r="X97" s="67"/>
      <c r="Y97" s="36"/>
      <c r="Z97" s="36"/>
      <c r="AA97" s="36"/>
      <c r="AB97" s="36"/>
      <c r="AC97" s="36"/>
      <c r="AD97" s="36"/>
      <c r="AE97" s="36"/>
      <c r="AT97" s="19" t="s">
        <v>209</v>
      </c>
      <c r="AU97" s="19" t="s">
        <v>207</v>
      </c>
    </row>
    <row r="98" spans="1:65" s="2" customFormat="1" ht="16.5" customHeight="1">
      <c r="A98" s="36"/>
      <c r="B98" s="37"/>
      <c r="C98" s="178" t="s">
        <v>317</v>
      </c>
      <c r="D98" s="178" t="s">
        <v>201</v>
      </c>
      <c r="E98" s="179" t="s">
        <v>3811</v>
      </c>
      <c r="F98" s="180" t="s">
        <v>3812</v>
      </c>
      <c r="G98" s="181" t="s">
        <v>1042</v>
      </c>
      <c r="H98" s="182">
        <v>5</v>
      </c>
      <c r="I98" s="183"/>
      <c r="J98" s="183"/>
      <c r="K98" s="184">
        <f>ROUND(P98*H98,2)</f>
        <v>0</v>
      </c>
      <c r="L98" s="180" t="s">
        <v>20</v>
      </c>
      <c r="M98" s="41"/>
      <c r="N98" s="185" t="s">
        <v>20</v>
      </c>
      <c r="O98" s="186" t="s">
        <v>44</v>
      </c>
      <c r="P98" s="187">
        <f>I98+J98</f>
        <v>0</v>
      </c>
      <c r="Q98" s="187">
        <f>ROUND(I98*H98,2)</f>
        <v>0</v>
      </c>
      <c r="R98" s="187">
        <f>ROUND(J98*H98,2)</f>
        <v>0</v>
      </c>
      <c r="S98" s="66"/>
      <c r="T98" s="188">
        <f>S98*H98</f>
        <v>0</v>
      </c>
      <c r="U98" s="188">
        <v>0</v>
      </c>
      <c r="V98" s="188">
        <f>U98*H98</f>
        <v>0</v>
      </c>
      <c r="W98" s="188">
        <v>0</v>
      </c>
      <c r="X98" s="189">
        <f>W98*H98</f>
        <v>0</v>
      </c>
      <c r="Y98" s="36"/>
      <c r="Z98" s="36"/>
      <c r="AA98" s="36"/>
      <c r="AB98" s="36"/>
      <c r="AC98" s="36"/>
      <c r="AD98" s="36"/>
      <c r="AE98" s="36"/>
      <c r="AR98" s="190" t="s">
        <v>404</v>
      </c>
      <c r="AT98" s="190" t="s">
        <v>201</v>
      </c>
      <c r="AU98" s="190" t="s">
        <v>207</v>
      </c>
      <c r="AY98" s="19" t="s">
        <v>198</v>
      </c>
      <c r="BE98" s="191">
        <f>IF(O98="základní",K98,0)</f>
        <v>0</v>
      </c>
      <c r="BF98" s="191">
        <f>IF(O98="snížená",K98,0)</f>
        <v>0</v>
      </c>
      <c r="BG98" s="191">
        <f>IF(O98="zákl. přenesená",K98,0)</f>
        <v>0</v>
      </c>
      <c r="BH98" s="191">
        <f>IF(O98="sníž. přenesená",K98,0)</f>
        <v>0</v>
      </c>
      <c r="BI98" s="191">
        <f>IF(O98="nulová",K98,0)</f>
        <v>0</v>
      </c>
      <c r="BJ98" s="19" t="s">
        <v>207</v>
      </c>
      <c r="BK98" s="191">
        <f>ROUND(P98*H98,2)</f>
        <v>0</v>
      </c>
      <c r="BL98" s="19" t="s">
        <v>404</v>
      </c>
      <c r="BM98" s="190" t="s">
        <v>3813</v>
      </c>
    </row>
    <row r="99" spans="1:65" s="2" customFormat="1" ht="11.25">
      <c r="A99" s="36"/>
      <c r="B99" s="37"/>
      <c r="C99" s="38"/>
      <c r="D99" s="192" t="s">
        <v>209</v>
      </c>
      <c r="E99" s="38"/>
      <c r="F99" s="193" t="s">
        <v>3812</v>
      </c>
      <c r="G99" s="38"/>
      <c r="H99" s="38"/>
      <c r="I99" s="194"/>
      <c r="J99" s="194"/>
      <c r="K99" s="38"/>
      <c r="L99" s="38"/>
      <c r="M99" s="41"/>
      <c r="N99" s="195"/>
      <c r="O99" s="196"/>
      <c r="P99" s="66"/>
      <c r="Q99" s="66"/>
      <c r="R99" s="66"/>
      <c r="S99" s="66"/>
      <c r="T99" s="66"/>
      <c r="U99" s="66"/>
      <c r="V99" s="66"/>
      <c r="W99" s="66"/>
      <c r="X99" s="67"/>
      <c r="Y99" s="36"/>
      <c r="Z99" s="36"/>
      <c r="AA99" s="36"/>
      <c r="AB99" s="36"/>
      <c r="AC99" s="36"/>
      <c r="AD99" s="36"/>
      <c r="AE99" s="36"/>
      <c r="AT99" s="19" t="s">
        <v>209</v>
      </c>
      <c r="AU99" s="19" t="s">
        <v>207</v>
      </c>
    </row>
    <row r="100" spans="1:65" s="2" customFormat="1" ht="16.5" customHeight="1">
      <c r="A100" s="36"/>
      <c r="B100" s="37"/>
      <c r="C100" s="178" t="s">
        <v>339</v>
      </c>
      <c r="D100" s="178" t="s">
        <v>201</v>
      </c>
      <c r="E100" s="179" t="s">
        <v>3814</v>
      </c>
      <c r="F100" s="180" t="s">
        <v>3815</v>
      </c>
      <c r="G100" s="181" t="s">
        <v>1042</v>
      </c>
      <c r="H100" s="182">
        <v>11</v>
      </c>
      <c r="I100" s="183"/>
      <c r="J100" s="183"/>
      <c r="K100" s="184">
        <f>ROUND(P100*H100,2)</f>
        <v>0</v>
      </c>
      <c r="L100" s="180" t="s">
        <v>20</v>
      </c>
      <c r="M100" s="41"/>
      <c r="N100" s="185" t="s">
        <v>20</v>
      </c>
      <c r="O100" s="186" t="s">
        <v>44</v>
      </c>
      <c r="P100" s="187">
        <f>I100+J100</f>
        <v>0</v>
      </c>
      <c r="Q100" s="187">
        <f>ROUND(I100*H100,2)</f>
        <v>0</v>
      </c>
      <c r="R100" s="187">
        <f>ROUND(J100*H100,2)</f>
        <v>0</v>
      </c>
      <c r="S100" s="66"/>
      <c r="T100" s="188">
        <f>S100*H100</f>
        <v>0</v>
      </c>
      <c r="U100" s="188">
        <v>0</v>
      </c>
      <c r="V100" s="188">
        <f>U100*H100</f>
        <v>0</v>
      </c>
      <c r="W100" s="188">
        <v>0</v>
      </c>
      <c r="X100" s="189">
        <f>W100*H100</f>
        <v>0</v>
      </c>
      <c r="Y100" s="36"/>
      <c r="Z100" s="36"/>
      <c r="AA100" s="36"/>
      <c r="AB100" s="36"/>
      <c r="AC100" s="36"/>
      <c r="AD100" s="36"/>
      <c r="AE100" s="36"/>
      <c r="AR100" s="190" t="s">
        <v>404</v>
      </c>
      <c r="AT100" s="190" t="s">
        <v>201</v>
      </c>
      <c r="AU100" s="190" t="s">
        <v>207</v>
      </c>
      <c r="AY100" s="19" t="s">
        <v>198</v>
      </c>
      <c r="BE100" s="191">
        <f>IF(O100="základní",K100,0)</f>
        <v>0</v>
      </c>
      <c r="BF100" s="191">
        <f>IF(O100="snížená",K100,0)</f>
        <v>0</v>
      </c>
      <c r="BG100" s="191">
        <f>IF(O100="zákl. přenesená",K100,0)</f>
        <v>0</v>
      </c>
      <c r="BH100" s="191">
        <f>IF(O100="sníž. přenesená",K100,0)</f>
        <v>0</v>
      </c>
      <c r="BI100" s="191">
        <f>IF(O100="nulová",K100,0)</f>
        <v>0</v>
      </c>
      <c r="BJ100" s="19" t="s">
        <v>207</v>
      </c>
      <c r="BK100" s="191">
        <f>ROUND(P100*H100,2)</f>
        <v>0</v>
      </c>
      <c r="BL100" s="19" t="s">
        <v>404</v>
      </c>
      <c r="BM100" s="190" t="s">
        <v>3816</v>
      </c>
    </row>
    <row r="101" spans="1:65" s="2" customFormat="1" ht="11.25">
      <c r="A101" s="36"/>
      <c r="B101" s="37"/>
      <c r="C101" s="38"/>
      <c r="D101" s="192" t="s">
        <v>209</v>
      </c>
      <c r="E101" s="38"/>
      <c r="F101" s="193" t="s">
        <v>3815</v>
      </c>
      <c r="G101" s="38"/>
      <c r="H101" s="38"/>
      <c r="I101" s="194"/>
      <c r="J101" s="194"/>
      <c r="K101" s="38"/>
      <c r="L101" s="38"/>
      <c r="M101" s="41"/>
      <c r="N101" s="195"/>
      <c r="O101" s="196"/>
      <c r="P101" s="66"/>
      <c r="Q101" s="66"/>
      <c r="R101" s="66"/>
      <c r="S101" s="66"/>
      <c r="T101" s="66"/>
      <c r="U101" s="66"/>
      <c r="V101" s="66"/>
      <c r="W101" s="66"/>
      <c r="X101" s="67"/>
      <c r="Y101" s="36"/>
      <c r="Z101" s="36"/>
      <c r="AA101" s="36"/>
      <c r="AB101" s="36"/>
      <c r="AC101" s="36"/>
      <c r="AD101" s="36"/>
      <c r="AE101" s="36"/>
      <c r="AT101" s="19" t="s">
        <v>209</v>
      </c>
      <c r="AU101" s="19" t="s">
        <v>207</v>
      </c>
    </row>
    <row r="102" spans="1:65" s="2" customFormat="1" ht="16.5" customHeight="1">
      <c r="A102" s="36"/>
      <c r="B102" s="37"/>
      <c r="C102" s="178" t="s">
        <v>345</v>
      </c>
      <c r="D102" s="178" t="s">
        <v>201</v>
      </c>
      <c r="E102" s="179" t="s">
        <v>3817</v>
      </c>
      <c r="F102" s="180" t="s">
        <v>3818</v>
      </c>
      <c r="G102" s="181" t="s">
        <v>1042</v>
      </c>
      <c r="H102" s="182">
        <v>7</v>
      </c>
      <c r="I102" s="183"/>
      <c r="J102" s="183"/>
      <c r="K102" s="184">
        <f>ROUND(P102*H102,2)</f>
        <v>0</v>
      </c>
      <c r="L102" s="180" t="s">
        <v>20</v>
      </c>
      <c r="M102" s="41"/>
      <c r="N102" s="185" t="s">
        <v>20</v>
      </c>
      <c r="O102" s="186" t="s">
        <v>44</v>
      </c>
      <c r="P102" s="187">
        <f>I102+J102</f>
        <v>0</v>
      </c>
      <c r="Q102" s="187">
        <f>ROUND(I102*H102,2)</f>
        <v>0</v>
      </c>
      <c r="R102" s="187">
        <f>ROUND(J102*H102,2)</f>
        <v>0</v>
      </c>
      <c r="S102" s="66"/>
      <c r="T102" s="188">
        <f>S102*H102</f>
        <v>0</v>
      </c>
      <c r="U102" s="188">
        <v>0</v>
      </c>
      <c r="V102" s="188">
        <f>U102*H102</f>
        <v>0</v>
      </c>
      <c r="W102" s="188">
        <v>0</v>
      </c>
      <c r="X102" s="189">
        <f>W102*H102</f>
        <v>0</v>
      </c>
      <c r="Y102" s="36"/>
      <c r="Z102" s="36"/>
      <c r="AA102" s="36"/>
      <c r="AB102" s="36"/>
      <c r="AC102" s="36"/>
      <c r="AD102" s="36"/>
      <c r="AE102" s="36"/>
      <c r="AR102" s="190" t="s">
        <v>404</v>
      </c>
      <c r="AT102" s="190" t="s">
        <v>201</v>
      </c>
      <c r="AU102" s="190" t="s">
        <v>207</v>
      </c>
      <c r="AY102" s="19" t="s">
        <v>198</v>
      </c>
      <c r="BE102" s="191">
        <f>IF(O102="základní",K102,0)</f>
        <v>0</v>
      </c>
      <c r="BF102" s="191">
        <f>IF(O102="snížená",K102,0)</f>
        <v>0</v>
      </c>
      <c r="BG102" s="191">
        <f>IF(O102="zákl. přenesená",K102,0)</f>
        <v>0</v>
      </c>
      <c r="BH102" s="191">
        <f>IF(O102="sníž. přenesená",K102,0)</f>
        <v>0</v>
      </c>
      <c r="BI102" s="191">
        <f>IF(O102="nulová",K102,0)</f>
        <v>0</v>
      </c>
      <c r="BJ102" s="19" t="s">
        <v>207</v>
      </c>
      <c r="BK102" s="191">
        <f>ROUND(P102*H102,2)</f>
        <v>0</v>
      </c>
      <c r="BL102" s="19" t="s">
        <v>404</v>
      </c>
      <c r="BM102" s="190" t="s">
        <v>3819</v>
      </c>
    </row>
    <row r="103" spans="1:65" s="2" customFormat="1" ht="11.25">
      <c r="A103" s="36"/>
      <c r="B103" s="37"/>
      <c r="C103" s="38"/>
      <c r="D103" s="192" t="s">
        <v>209</v>
      </c>
      <c r="E103" s="38"/>
      <c r="F103" s="193" t="s">
        <v>3818</v>
      </c>
      <c r="G103" s="38"/>
      <c r="H103" s="38"/>
      <c r="I103" s="194"/>
      <c r="J103" s="194"/>
      <c r="K103" s="38"/>
      <c r="L103" s="38"/>
      <c r="M103" s="41"/>
      <c r="N103" s="195"/>
      <c r="O103" s="196"/>
      <c r="P103" s="66"/>
      <c r="Q103" s="66"/>
      <c r="R103" s="66"/>
      <c r="S103" s="66"/>
      <c r="T103" s="66"/>
      <c r="U103" s="66"/>
      <c r="V103" s="66"/>
      <c r="W103" s="66"/>
      <c r="X103" s="67"/>
      <c r="Y103" s="36"/>
      <c r="Z103" s="36"/>
      <c r="AA103" s="36"/>
      <c r="AB103" s="36"/>
      <c r="AC103" s="36"/>
      <c r="AD103" s="36"/>
      <c r="AE103" s="36"/>
      <c r="AT103" s="19" t="s">
        <v>209</v>
      </c>
      <c r="AU103" s="19" t="s">
        <v>207</v>
      </c>
    </row>
    <row r="104" spans="1:65" s="2" customFormat="1" ht="16.5" customHeight="1">
      <c r="A104" s="36"/>
      <c r="B104" s="37"/>
      <c r="C104" s="178" t="s">
        <v>350</v>
      </c>
      <c r="D104" s="178" t="s">
        <v>201</v>
      </c>
      <c r="E104" s="179" t="s">
        <v>3820</v>
      </c>
      <c r="F104" s="180" t="s">
        <v>3821</v>
      </c>
      <c r="G104" s="181" t="s">
        <v>1042</v>
      </c>
      <c r="H104" s="182">
        <v>4</v>
      </c>
      <c r="I104" s="183"/>
      <c r="J104" s="183"/>
      <c r="K104" s="184">
        <f>ROUND(P104*H104,2)</f>
        <v>0</v>
      </c>
      <c r="L104" s="180" t="s">
        <v>20</v>
      </c>
      <c r="M104" s="41"/>
      <c r="N104" s="185" t="s">
        <v>20</v>
      </c>
      <c r="O104" s="186" t="s">
        <v>44</v>
      </c>
      <c r="P104" s="187">
        <f>I104+J104</f>
        <v>0</v>
      </c>
      <c r="Q104" s="187">
        <f>ROUND(I104*H104,2)</f>
        <v>0</v>
      </c>
      <c r="R104" s="187">
        <f>ROUND(J104*H104,2)</f>
        <v>0</v>
      </c>
      <c r="S104" s="66"/>
      <c r="T104" s="188">
        <f>S104*H104</f>
        <v>0</v>
      </c>
      <c r="U104" s="188">
        <v>0</v>
      </c>
      <c r="V104" s="188">
        <f>U104*H104</f>
        <v>0</v>
      </c>
      <c r="W104" s="188">
        <v>0</v>
      </c>
      <c r="X104" s="189">
        <f>W104*H104</f>
        <v>0</v>
      </c>
      <c r="Y104" s="36"/>
      <c r="Z104" s="36"/>
      <c r="AA104" s="36"/>
      <c r="AB104" s="36"/>
      <c r="AC104" s="36"/>
      <c r="AD104" s="36"/>
      <c r="AE104" s="36"/>
      <c r="AR104" s="190" t="s">
        <v>404</v>
      </c>
      <c r="AT104" s="190" t="s">
        <v>201</v>
      </c>
      <c r="AU104" s="190" t="s">
        <v>207</v>
      </c>
      <c r="AY104" s="19" t="s">
        <v>198</v>
      </c>
      <c r="BE104" s="191">
        <f>IF(O104="základní",K104,0)</f>
        <v>0</v>
      </c>
      <c r="BF104" s="191">
        <f>IF(O104="snížená",K104,0)</f>
        <v>0</v>
      </c>
      <c r="BG104" s="191">
        <f>IF(O104="zákl. přenesená",K104,0)</f>
        <v>0</v>
      </c>
      <c r="BH104" s="191">
        <f>IF(O104="sníž. přenesená",K104,0)</f>
        <v>0</v>
      </c>
      <c r="BI104" s="191">
        <f>IF(O104="nulová",K104,0)</f>
        <v>0</v>
      </c>
      <c r="BJ104" s="19" t="s">
        <v>207</v>
      </c>
      <c r="BK104" s="191">
        <f>ROUND(P104*H104,2)</f>
        <v>0</v>
      </c>
      <c r="BL104" s="19" t="s">
        <v>404</v>
      </c>
      <c r="BM104" s="190" t="s">
        <v>3822</v>
      </c>
    </row>
    <row r="105" spans="1:65" s="2" customFormat="1" ht="11.25">
      <c r="A105" s="36"/>
      <c r="B105" s="37"/>
      <c r="C105" s="38"/>
      <c r="D105" s="192" t="s">
        <v>209</v>
      </c>
      <c r="E105" s="38"/>
      <c r="F105" s="193" t="s">
        <v>3821</v>
      </c>
      <c r="G105" s="38"/>
      <c r="H105" s="38"/>
      <c r="I105" s="194"/>
      <c r="J105" s="194"/>
      <c r="K105" s="38"/>
      <c r="L105" s="38"/>
      <c r="M105" s="41"/>
      <c r="N105" s="195"/>
      <c r="O105" s="196"/>
      <c r="P105" s="66"/>
      <c r="Q105" s="66"/>
      <c r="R105" s="66"/>
      <c r="S105" s="66"/>
      <c r="T105" s="66"/>
      <c r="U105" s="66"/>
      <c r="V105" s="66"/>
      <c r="W105" s="66"/>
      <c r="X105" s="67"/>
      <c r="Y105" s="36"/>
      <c r="Z105" s="36"/>
      <c r="AA105" s="36"/>
      <c r="AB105" s="36"/>
      <c r="AC105" s="36"/>
      <c r="AD105" s="36"/>
      <c r="AE105" s="36"/>
      <c r="AT105" s="19" t="s">
        <v>209</v>
      </c>
      <c r="AU105" s="19" t="s">
        <v>207</v>
      </c>
    </row>
    <row r="106" spans="1:65" s="2" customFormat="1" ht="16.5" customHeight="1">
      <c r="A106" s="36"/>
      <c r="B106" s="37"/>
      <c r="C106" s="178" t="s">
        <v>356</v>
      </c>
      <c r="D106" s="178" t="s">
        <v>201</v>
      </c>
      <c r="E106" s="179" t="s">
        <v>3823</v>
      </c>
      <c r="F106" s="180" t="s">
        <v>3824</v>
      </c>
      <c r="G106" s="181" t="s">
        <v>1042</v>
      </c>
      <c r="H106" s="182">
        <v>2</v>
      </c>
      <c r="I106" s="183"/>
      <c r="J106" s="183"/>
      <c r="K106" s="184">
        <f>ROUND(P106*H106,2)</f>
        <v>0</v>
      </c>
      <c r="L106" s="180" t="s">
        <v>20</v>
      </c>
      <c r="M106" s="41"/>
      <c r="N106" s="185" t="s">
        <v>20</v>
      </c>
      <c r="O106" s="186" t="s">
        <v>44</v>
      </c>
      <c r="P106" s="187">
        <f>I106+J106</f>
        <v>0</v>
      </c>
      <c r="Q106" s="187">
        <f>ROUND(I106*H106,2)</f>
        <v>0</v>
      </c>
      <c r="R106" s="187">
        <f>ROUND(J106*H106,2)</f>
        <v>0</v>
      </c>
      <c r="S106" s="66"/>
      <c r="T106" s="188">
        <f>S106*H106</f>
        <v>0</v>
      </c>
      <c r="U106" s="188">
        <v>0</v>
      </c>
      <c r="V106" s="188">
        <f>U106*H106</f>
        <v>0</v>
      </c>
      <c r="W106" s="188">
        <v>0</v>
      </c>
      <c r="X106" s="189">
        <f>W106*H106</f>
        <v>0</v>
      </c>
      <c r="Y106" s="36"/>
      <c r="Z106" s="36"/>
      <c r="AA106" s="36"/>
      <c r="AB106" s="36"/>
      <c r="AC106" s="36"/>
      <c r="AD106" s="36"/>
      <c r="AE106" s="36"/>
      <c r="AR106" s="190" t="s">
        <v>404</v>
      </c>
      <c r="AT106" s="190" t="s">
        <v>201</v>
      </c>
      <c r="AU106" s="190" t="s">
        <v>207</v>
      </c>
      <c r="AY106" s="19" t="s">
        <v>198</v>
      </c>
      <c r="BE106" s="191">
        <f>IF(O106="základní",K106,0)</f>
        <v>0</v>
      </c>
      <c r="BF106" s="191">
        <f>IF(O106="snížená",K106,0)</f>
        <v>0</v>
      </c>
      <c r="BG106" s="191">
        <f>IF(O106="zákl. přenesená",K106,0)</f>
        <v>0</v>
      </c>
      <c r="BH106" s="191">
        <f>IF(O106="sníž. přenesená",K106,0)</f>
        <v>0</v>
      </c>
      <c r="BI106" s="191">
        <f>IF(O106="nulová",K106,0)</f>
        <v>0</v>
      </c>
      <c r="BJ106" s="19" t="s">
        <v>207</v>
      </c>
      <c r="BK106" s="191">
        <f>ROUND(P106*H106,2)</f>
        <v>0</v>
      </c>
      <c r="BL106" s="19" t="s">
        <v>404</v>
      </c>
      <c r="BM106" s="190" t="s">
        <v>3825</v>
      </c>
    </row>
    <row r="107" spans="1:65" s="2" customFormat="1" ht="11.25">
      <c r="A107" s="36"/>
      <c r="B107" s="37"/>
      <c r="C107" s="38"/>
      <c r="D107" s="192" t="s">
        <v>209</v>
      </c>
      <c r="E107" s="38"/>
      <c r="F107" s="193" t="s">
        <v>3824</v>
      </c>
      <c r="G107" s="38"/>
      <c r="H107" s="38"/>
      <c r="I107" s="194"/>
      <c r="J107" s="194"/>
      <c r="K107" s="38"/>
      <c r="L107" s="38"/>
      <c r="M107" s="41"/>
      <c r="N107" s="195"/>
      <c r="O107" s="196"/>
      <c r="P107" s="66"/>
      <c r="Q107" s="66"/>
      <c r="R107" s="66"/>
      <c r="S107" s="66"/>
      <c r="T107" s="66"/>
      <c r="U107" s="66"/>
      <c r="V107" s="66"/>
      <c r="W107" s="66"/>
      <c r="X107" s="67"/>
      <c r="Y107" s="36"/>
      <c r="Z107" s="36"/>
      <c r="AA107" s="36"/>
      <c r="AB107" s="36"/>
      <c r="AC107" s="36"/>
      <c r="AD107" s="36"/>
      <c r="AE107" s="36"/>
      <c r="AT107" s="19" t="s">
        <v>209</v>
      </c>
      <c r="AU107" s="19" t="s">
        <v>207</v>
      </c>
    </row>
    <row r="108" spans="1:65" s="2" customFormat="1" ht="16.5" customHeight="1">
      <c r="A108" s="36"/>
      <c r="B108" s="37"/>
      <c r="C108" s="178" t="s">
        <v>364</v>
      </c>
      <c r="D108" s="178" t="s">
        <v>201</v>
      </c>
      <c r="E108" s="179" t="s">
        <v>3826</v>
      </c>
      <c r="F108" s="180" t="s">
        <v>3827</v>
      </c>
      <c r="G108" s="181" t="s">
        <v>1042</v>
      </c>
      <c r="H108" s="182">
        <v>2</v>
      </c>
      <c r="I108" s="183"/>
      <c r="J108" s="183"/>
      <c r="K108" s="184">
        <f>ROUND(P108*H108,2)</f>
        <v>0</v>
      </c>
      <c r="L108" s="180" t="s">
        <v>20</v>
      </c>
      <c r="M108" s="41"/>
      <c r="N108" s="185" t="s">
        <v>20</v>
      </c>
      <c r="O108" s="186" t="s">
        <v>44</v>
      </c>
      <c r="P108" s="187">
        <f>I108+J108</f>
        <v>0</v>
      </c>
      <c r="Q108" s="187">
        <f>ROUND(I108*H108,2)</f>
        <v>0</v>
      </c>
      <c r="R108" s="187">
        <f>ROUND(J108*H108,2)</f>
        <v>0</v>
      </c>
      <c r="S108" s="66"/>
      <c r="T108" s="188">
        <f>S108*H108</f>
        <v>0</v>
      </c>
      <c r="U108" s="188">
        <v>0</v>
      </c>
      <c r="V108" s="188">
        <f>U108*H108</f>
        <v>0</v>
      </c>
      <c r="W108" s="188">
        <v>0</v>
      </c>
      <c r="X108" s="189">
        <f>W108*H108</f>
        <v>0</v>
      </c>
      <c r="Y108" s="36"/>
      <c r="Z108" s="36"/>
      <c r="AA108" s="36"/>
      <c r="AB108" s="36"/>
      <c r="AC108" s="36"/>
      <c r="AD108" s="36"/>
      <c r="AE108" s="36"/>
      <c r="AR108" s="190" t="s">
        <v>404</v>
      </c>
      <c r="AT108" s="190" t="s">
        <v>201</v>
      </c>
      <c r="AU108" s="190" t="s">
        <v>207</v>
      </c>
      <c r="AY108" s="19" t="s">
        <v>198</v>
      </c>
      <c r="BE108" s="191">
        <f>IF(O108="základní",K108,0)</f>
        <v>0</v>
      </c>
      <c r="BF108" s="191">
        <f>IF(O108="snížená",K108,0)</f>
        <v>0</v>
      </c>
      <c r="BG108" s="191">
        <f>IF(O108="zákl. přenesená",K108,0)</f>
        <v>0</v>
      </c>
      <c r="BH108" s="191">
        <f>IF(O108="sníž. přenesená",K108,0)</f>
        <v>0</v>
      </c>
      <c r="BI108" s="191">
        <f>IF(O108="nulová",K108,0)</f>
        <v>0</v>
      </c>
      <c r="BJ108" s="19" t="s">
        <v>207</v>
      </c>
      <c r="BK108" s="191">
        <f>ROUND(P108*H108,2)</f>
        <v>0</v>
      </c>
      <c r="BL108" s="19" t="s">
        <v>404</v>
      </c>
      <c r="BM108" s="190" t="s">
        <v>3828</v>
      </c>
    </row>
    <row r="109" spans="1:65" s="2" customFormat="1" ht="11.25">
      <c r="A109" s="36"/>
      <c r="B109" s="37"/>
      <c r="C109" s="38"/>
      <c r="D109" s="192" t="s">
        <v>209</v>
      </c>
      <c r="E109" s="38"/>
      <c r="F109" s="193" t="s">
        <v>3827</v>
      </c>
      <c r="G109" s="38"/>
      <c r="H109" s="38"/>
      <c r="I109" s="194"/>
      <c r="J109" s="194"/>
      <c r="K109" s="38"/>
      <c r="L109" s="38"/>
      <c r="M109" s="41"/>
      <c r="N109" s="195"/>
      <c r="O109" s="196"/>
      <c r="P109" s="66"/>
      <c r="Q109" s="66"/>
      <c r="R109" s="66"/>
      <c r="S109" s="66"/>
      <c r="T109" s="66"/>
      <c r="U109" s="66"/>
      <c r="V109" s="66"/>
      <c r="W109" s="66"/>
      <c r="X109" s="67"/>
      <c r="Y109" s="36"/>
      <c r="Z109" s="36"/>
      <c r="AA109" s="36"/>
      <c r="AB109" s="36"/>
      <c r="AC109" s="36"/>
      <c r="AD109" s="36"/>
      <c r="AE109" s="36"/>
      <c r="AT109" s="19" t="s">
        <v>209</v>
      </c>
      <c r="AU109" s="19" t="s">
        <v>207</v>
      </c>
    </row>
    <row r="110" spans="1:65" s="2" customFormat="1" ht="16.5" customHeight="1">
      <c r="A110" s="36"/>
      <c r="B110" s="37"/>
      <c r="C110" s="178" t="s">
        <v>372</v>
      </c>
      <c r="D110" s="178" t="s">
        <v>201</v>
      </c>
      <c r="E110" s="179" t="s">
        <v>3829</v>
      </c>
      <c r="F110" s="180" t="s">
        <v>3830</v>
      </c>
      <c r="G110" s="181" t="s">
        <v>1042</v>
      </c>
      <c r="H110" s="182">
        <v>4</v>
      </c>
      <c r="I110" s="183"/>
      <c r="J110" s="183"/>
      <c r="K110" s="184">
        <f>ROUND(P110*H110,2)</f>
        <v>0</v>
      </c>
      <c r="L110" s="180" t="s">
        <v>20</v>
      </c>
      <c r="M110" s="41"/>
      <c r="N110" s="185" t="s">
        <v>20</v>
      </c>
      <c r="O110" s="186" t="s">
        <v>44</v>
      </c>
      <c r="P110" s="187">
        <f>I110+J110</f>
        <v>0</v>
      </c>
      <c r="Q110" s="187">
        <f>ROUND(I110*H110,2)</f>
        <v>0</v>
      </c>
      <c r="R110" s="187">
        <f>ROUND(J110*H110,2)</f>
        <v>0</v>
      </c>
      <c r="S110" s="66"/>
      <c r="T110" s="188">
        <f>S110*H110</f>
        <v>0</v>
      </c>
      <c r="U110" s="188">
        <v>0</v>
      </c>
      <c r="V110" s="188">
        <f>U110*H110</f>
        <v>0</v>
      </c>
      <c r="W110" s="188">
        <v>0</v>
      </c>
      <c r="X110" s="189">
        <f>W110*H110</f>
        <v>0</v>
      </c>
      <c r="Y110" s="36"/>
      <c r="Z110" s="36"/>
      <c r="AA110" s="36"/>
      <c r="AB110" s="36"/>
      <c r="AC110" s="36"/>
      <c r="AD110" s="36"/>
      <c r="AE110" s="36"/>
      <c r="AR110" s="190" t="s">
        <v>404</v>
      </c>
      <c r="AT110" s="190" t="s">
        <v>201</v>
      </c>
      <c r="AU110" s="190" t="s">
        <v>207</v>
      </c>
      <c r="AY110" s="19" t="s">
        <v>198</v>
      </c>
      <c r="BE110" s="191">
        <f>IF(O110="základní",K110,0)</f>
        <v>0</v>
      </c>
      <c r="BF110" s="191">
        <f>IF(O110="snížená",K110,0)</f>
        <v>0</v>
      </c>
      <c r="BG110" s="191">
        <f>IF(O110="zákl. přenesená",K110,0)</f>
        <v>0</v>
      </c>
      <c r="BH110" s="191">
        <f>IF(O110="sníž. přenesená",K110,0)</f>
        <v>0</v>
      </c>
      <c r="BI110" s="191">
        <f>IF(O110="nulová",K110,0)</f>
        <v>0</v>
      </c>
      <c r="BJ110" s="19" t="s">
        <v>207</v>
      </c>
      <c r="BK110" s="191">
        <f>ROUND(P110*H110,2)</f>
        <v>0</v>
      </c>
      <c r="BL110" s="19" t="s">
        <v>404</v>
      </c>
      <c r="BM110" s="190" t="s">
        <v>3831</v>
      </c>
    </row>
    <row r="111" spans="1:65" s="2" customFormat="1" ht="11.25">
      <c r="A111" s="36"/>
      <c r="B111" s="37"/>
      <c r="C111" s="38"/>
      <c r="D111" s="192" t="s">
        <v>209</v>
      </c>
      <c r="E111" s="38"/>
      <c r="F111" s="193" t="s">
        <v>3830</v>
      </c>
      <c r="G111" s="38"/>
      <c r="H111" s="38"/>
      <c r="I111" s="194"/>
      <c r="J111" s="194"/>
      <c r="K111" s="38"/>
      <c r="L111" s="38"/>
      <c r="M111" s="41"/>
      <c r="N111" s="195"/>
      <c r="O111" s="196"/>
      <c r="P111" s="66"/>
      <c r="Q111" s="66"/>
      <c r="R111" s="66"/>
      <c r="S111" s="66"/>
      <c r="T111" s="66"/>
      <c r="U111" s="66"/>
      <c r="V111" s="66"/>
      <c r="W111" s="66"/>
      <c r="X111" s="67"/>
      <c r="Y111" s="36"/>
      <c r="Z111" s="36"/>
      <c r="AA111" s="36"/>
      <c r="AB111" s="36"/>
      <c r="AC111" s="36"/>
      <c r="AD111" s="36"/>
      <c r="AE111" s="36"/>
      <c r="AT111" s="19" t="s">
        <v>209</v>
      </c>
      <c r="AU111" s="19" t="s">
        <v>207</v>
      </c>
    </row>
    <row r="112" spans="1:65" s="2" customFormat="1" ht="16.5" customHeight="1">
      <c r="A112" s="36"/>
      <c r="B112" s="37"/>
      <c r="C112" s="178" t="s">
        <v>383</v>
      </c>
      <c r="D112" s="178" t="s">
        <v>201</v>
      </c>
      <c r="E112" s="179" t="s">
        <v>3832</v>
      </c>
      <c r="F112" s="180" t="s">
        <v>3833</v>
      </c>
      <c r="G112" s="181" t="s">
        <v>1042</v>
      </c>
      <c r="H112" s="182">
        <v>1</v>
      </c>
      <c r="I112" s="183"/>
      <c r="J112" s="183"/>
      <c r="K112" s="184">
        <f>ROUND(P112*H112,2)</f>
        <v>0</v>
      </c>
      <c r="L112" s="180" t="s">
        <v>20</v>
      </c>
      <c r="M112" s="41"/>
      <c r="N112" s="185" t="s">
        <v>20</v>
      </c>
      <c r="O112" s="186" t="s">
        <v>44</v>
      </c>
      <c r="P112" s="187">
        <f>I112+J112</f>
        <v>0</v>
      </c>
      <c r="Q112" s="187">
        <f>ROUND(I112*H112,2)</f>
        <v>0</v>
      </c>
      <c r="R112" s="187">
        <f>ROUND(J112*H112,2)</f>
        <v>0</v>
      </c>
      <c r="S112" s="66"/>
      <c r="T112" s="188">
        <f>S112*H112</f>
        <v>0</v>
      </c>
      <c r="U112" s="188">
        <v>0</v>
      </c>
      <c r="V112" s="188">
        <f>U112*H112</f>
        <v>0</v>
      </c>
      <c r="W112" s="188">
        <v>0</v>
      </c>
      <c r="X112" s="189">
        <f>W112*H112</f>
        <v>0</v>
      </c>
      <c r="Y112" s="36"/>
      <c r="Z112" s="36"/>
      <c r="AA112" s="36"/>
      <c r="AB112" s="36"/>
      <c r="AC112" s="36"/>
      <c r="AD112" s="36"/>
      <c r="AE112" s="36"/>
      <c r="AR112" s="190" t="s">
        <v>404</v>
      </c>
      <c r="AT112" s="190" t="s">
        <v>201</v>
      </c>
      <c r="AU112" s="190" t="s">
        <v>207</v>
      </c>
      <c r="AY112" s="19" t="s">
        <v>198</v>
      </c>
      <c r="BE112" s="191">
        <f>IF(O112="základní",K112,0)</f>
        <v>0</v>
      </c>
      <c r="BF112" s="191">
        <f>IF(O112="snížená",K112,0)</f>
        <v>0</v>
      </c>
      <c r="BG112" s="191">
        <f>IF(O112="zákl. přenesená",K112,0)</f>
        <v>0</v>
      </c>
      <c r="BH112" s="191">
        <f>IF(O112="sníž. přenesená",K112,0)</f>
        <v>0</v>
      </c>
      <c r="BI112" s="191">
        <f>IF(O112="nulová",K112,0)</f>
        <v>0</v>
      </c>
      <c r="BJ112" s="19" t="s">
        <v>207</v>
      </c>
      <c r="BK112" s="191">
        <f>ROUND(P112*H112,2)</f>
        <v>0</v>
      </c>
      <c r="BL112" s="19" t="s">
        <v>404</v>
      </c>
      <c r="BM112" s="190" t="s">
        <v>3834</v>
      </c>
    </row>
    <row r="113" spans="1:65" s="2" customFormat="1" ht="11.25">
      <c r="A113" s="36"/>
      <c r="B113" s="37"/>
      <c r="C113" s="38"/>
      <c r="D113" s="192" t="s">
        <v>209</v>
      </c>
      <c r="E113" s="38"/>
      <c r="F113" s="193" t="s">
        <v>3833</v>
      </c>
      <c r="G113" s="38"/>
      <c r="H113" s="38"/>
      <c r="I113" s="194"/>
      <c r="J113" s="194"/>
      <c r="K113" s="38"/>
      <c r="L113" s="38"/>
      <c r="M113" s="41"/>
      <c r="N113" s="195"/>
      <c r="O113" s="196"/>
      <c r="P113" s="66"/>
      <c r="Q113" s="66"/>
      <c r="R113" s="66"/>
      <c r="S113" s="66"/>
      <c r="T113" s="66"/>
      <c r="U113" s="66"/>
      <c r="V113" s="66"/>
      <c r="W113" s="66"/>
      <c r="X113" s="67"/>
      <c r="Y113" s="36"/>
      <c r="Z113" s="36"/>
      <c r="AA113" s="36"/>
      <c r="AB113" s="36"/>
      <c r="AC113" s="36"/>
      <c r="AD113" s="36"/>
      <c r="AE113" s="36"/>
      <c r="AT113" s="19" t="s">
        <v>209</v>
      </c>
      <c r="AU113" s="19" t="s">
        <v>207</v>
      </c>
    </row>
    <row r="114" spans="1:65" s="2" customFormat="1" ht="24">
      <c r="A114" s="36"/>
      <c r="B114" s="37"/>
      <c r="C114" s="178" t="s">
        <v>400</v>
      </c>
      <c r="D114" s="178" t="s">
        <v>201</v>
      </c>
      <c r="E114" s="179" t="s">
        <v>3835</v>
      </c>
      <c r="F114" s="180" t="s">
        <v>3836</v>
      </c>
      <c r="G114" s="181" t="s">
        <v>1042</v>
      </c>
      <c r="H114" s="182">
        <v>1</v>
      </c>
      <c r="I114" s="183"/>
      <c r="J114" s="183"/>
      <c r="K114" s="184">
        <f>ROUND(P114*H114,2)</f>
        <v>0</v>
      </c>
      <c r="L114" s="180" t="s">
        <v>20</v>
      </c>
      <c r="M114" s="41"/>
      <c r="N114" s="185" t="s">
        <v>20</v>
      </c>
      <c r="O114" s="186" t="s">
        <v>44</v>
      </c>
      <c r="P114" s="187">
        <f>I114+J114</f>
        <v>0</v>
      </c>
      <c r="Q114" s="187">
        <f>ROUND(I114*H114,2)</f>
        <v>0</v>
      </c>
      <c r="R114" s="187">
        <f>ROUND(J114*H114,2)</f>
        <v>0</v>
      </c>
      <c r="S114" s="66"/>
      <c r="T114" s="188">
        <f>S114*H114</f>
        <v>0</v>
      </c>
      <c r="U114" s="188">
        <v>0</v>
      </c>
      <c r="V114" s="188">
        <f>U114*H114</f>
        <v>0</v>
      </c>
      <c r="W114" s="188">
        <v>0</v>
      </c>
      <c r="X114" s="189">
        <f>W114*H114</f>
        <v>0</v>
      </c>
      <c r="Y114" s="36"/>
      <c r="Z114" s="36"/>
      <c r="AA114" s="36"/>
      <c r="AB114" s="36"/>
      <c r="AC114" s="36"/>
      <c r="AD114" s="36"/>
      <c r="AE114" s="36"/>
      <c r="AR114" s="190" t="s">
        <v>404</v>
      </c>
      <c r="AT114" s="190" t="s">
        <v>201</v>
      </c>
      <c r="AU114" s="190" t="s">
        <v>207</v>
      </c>
      <c r="AY114" s="19" t="s">
        <v>198</v>
      </c>
      <c r="BE114" s="191">
        <f>IF(O114="základní",K114,0)</f>
        <v>0</v>
      </c>
      <c r="BF114" s="191">
        <f>IF(O114="snížená",K114,0)</f>
        <v>0</v>
      </c>
      <c r="BG114" s="191">
        <f>IF(O114="zákl. přenesená",K114,0)</f>
        <v>0</v>
      </c>
      <c r="BH114" s="191">
        <f>IF(O114="sníž. přenesená",K114,0)</f>
        <v>0</v>
      </c>
      <c r="BI114" s="191">
        <f>IF(O114="nulová",K114,0)</f>
        <v>0</v>
      </c>
      <c r="BJ114" s="19" t="s">
        <v>207</v>
      </c>
      <c r="BK114" s="191">
        <f>ROUND(P114*H114,2)</f>
        <v>0</v>
      </c>
      <c r="BL114" s="19" t="s">
        <v>404</v>
      </c>
      <c r="BM114" s="190" t="s">
        <v>3837</v>
      </c>
    </row>
    <row r="115" spans="1:65" s="2" customFormat="1" ht="19.5">
      <c r="A115" s="36"/>
      <c r="B115" s="37"/>
      <c r="C115" s="38"/>
      <c r="D115" s="192" t="s">
        <v>209</v>
      </c>
      <c r="E115" s="38"/>
      <c r="F115" s="193" t="s">
        <v>3836</v>
      </c>
      <c r="G115" s="38"/>
      <c r="H115" s="38"/>
      <c r="I115" s="194"/>
      <c r="J115" s="194"/>
      <c r="K115" s="38"/>
      <c r="L115" s="38"/>
      <c r="M115" s="41"/>
      <c r="N115" s="195"/>
      <c r="O115" s="196"/>
      <c r="P115" s="66"/>
      <c r="Q115" s="66"/>
      <c r="R115" s="66"/>
      <c r="S115" s="66"/>
      <c r="T115" s="66"/>
      <c r="U115" s="66"/>
      <c r="V115" s="66"/>
      <c r="W115" s="66"/>
      <c r="X115" s="67"/>
      <c r="Y115" s="36"/>
      <c r="Z115" s="36"/>
      <c r="AA115" s="36"/>
      <c r="AB115" s="36"/>
      <c r="AC115" s="36"/>
      <c r="AD115" s="36"/>
      <c r="AE115" s="36"/>
      <c r="AT115" s="19" t="s">
        <v>209</v>
      </c>
      <c r="AU115" s="19" t="s">
        <v>207</v>
      </c>
    </row>
    <row r="116" spans="1:65" s="2" customFormat="1" ht="16.5" customHeight="1">
      <c r="A116" s="36"/>
      <c r="B116" s="37"/>
      <c r="C116" s="178" t="s">
        <v>9</v>
      </c>
      <c r="D116" s="178" t="s">
        <v>201</v>
      </c>
      <c r="E116" s="179" t="s">
        <v>3838</v>
      </c>
      <c r="F116" s="180" t="s">
        <v>3839</v>
      </c>
      <c r="G116" s="181" t="s">
        <v>1042</v>
      </c>
      <c r="H116" s="182">
        <v>1</v>
      </c>
      <c r="I116" s="183"/>
      <c r="J116" s="183"/>
      <c r="K116" s="184">
        <f>ROUND(P116*H116,2)</f>
        <v>0</v>
      </c>
      <c r="L116" s="180" t="s">
        <v>20</v>
      </c>
      <c r="M116" s="41"/>
      <c r="N116" s="185" t="s">
        <v>20</v>
      </c>
      <c r="O116" s="186" t="s">
        <v>44</v>
      </c>
      <c r="P116" s="187">
        <f>I116+J116</f>
        <v>0</v>
      </c>
      <c r="Q116" s="187">
        <f>ROUND(I116*H116,2)</f>
        <v>0</v>
      </c>
      <c r="R116" s="187">
        <f>ROUND(J116*H116,2)</f>
        <v>0</v>
      </c>
      <c r="S116" s="66"/>
      <c r="T116" s="188">
        <f>S116*H116</f>
        <v>0</v>
      </c>
      <c r="U116" s="188">
        <v>0</v>
      </c>
      <c r="V116" s="188">
        <f>U116*H116</f>
        <v>0</v>
      </c>
      <c r="W116" s="188">
        <v>0</v>
      </c>
      <c r="X116" s="189">
        <f>W116*H116</f>
        <v>0</v>
      </c>
      <c r="Y116" s="36"/>
      <c r="Z116" s="36"/>
      <c r="AA116" s="36"/>
      <c r="AB116" s="36"/>
      <c r="AC116" s="36"/>
      <c r="AD116" s="36"/>
      <c r="AE116" s="36"/>
      <c r="AR116" s="190" t="s">
        <v>404</v>
      </c>
      <c r="AT116" s="190" t="s">
        <v>201</v>
      </c>
      <c r="AU116" s="190" t="s">
        <v>207</v>
      </c>
      <c r="AY116" s="19" t="s">
        <v>198</v>
      </c>
      <c r="BE116" s="191">
        <f>IF(O116="základní",K116,0)</f>
        <v>0</v>
      </c>
      <c r="BF116" s="191">
        <f>IF(O116="snížená",K116,0)</f>
        <v>0</v>
      </c>
      <c r="BG116" s="191">
        <f>IF(O116="zákl. přenesená",K116,0)</f>
        <v>0</v>
      </c>
      <c r="BH116" s="191">
        <f>IF(O116="sníž. přenesená",K116,0)</f>
        <v>0</v>
      </c>
      <c r="BI116" s="191">
        <f>IF(O116="nulová",K116,0)</f>
        <v>0</v>
      </c>
      <c r="BJ116" s="19" t="s">
        <v>207</v>
      </c>
      <c r="BK116" s="191">
        <f>ROUND(P116*H116,2)</f>
        <v>0</v>
      </c>
      <c r="BL116" s="19" t="s">
        <v>404</v>
      </c>
      <c r="BM116" s="190" t="s">
        <v>3840</v>
      </c>
    </row>
    <row r="117" spans="1:65" s="2" customFormat="1" ht="11.25">
      <c r="A117" s="36"/>
      <c r="B117" s="37"/>
      <c r="C117" s="38"/>
      <c r="D117" s="192" t="s">
        <v>209</v>
      </c>
      <c r="E117" s="38"/>
      <c r="F117" s="193" t="s">
        <v>3839</v>
      </c>
      <c r="G117" s="38"/>
      <c r="H117" s="38"/>
      <c r="I117" s="194"/>
      <c r="J117" s="194"/>
      <c r="K117" s="38"/>
      <c r="L117" s="38"/>
      <c r="M117" s="41"/>
      <c r="N117" s="195"/>
      <c r="O117" s="196"/>
      <c r="P117" s="66"/>
      <c r="Q117" s="66"/>
      <c r="R117" s="66"/>
      <c r="S117" s="66"/>
      <c r="T117" s="66"/>
      <c r="U117" s="66"/>
      <c r="V117" s="66"/>
      <c r="W117" s="66"/>
      <c r="X117" s="67"/>
      <c r="Y117" s="36"/>
      <c r="Z117" s="36"/>
      <c r="AA117" s="36"/>
      <c r="AB117" s="36"/>
      <c r="AC117" s="36"/>
      <c r="AD117" s="36"/>
      <c r="AE117" s="36"/>
      <c r="AT117" s="19" t="s">
        <v>209</v>
      </c>
      <c r="AU117" s="19" t="s">
        <v>207</v>
      </c>
    </row>
    <row r="118" spans="1:65" s="2" customFormat="1" ht="16.5" customHeight="1">
      <c r="A118" s="36"/>
      <c r="B118" s="37"/>
      <c r="C118" s="178" t="s">
        <v>404</v>
      </c>
      <c r="D118" s="178" t="s">
        <v>201</v>
      </c>
      <c r="E118" s="179" t="s">
        <v>3841</v>
      </c>
      <c r="F118" s="180" t="s">
        <v>3842</v>
      </c>
      <c r="G118" s="181" t="s">
        <v>1042</v>
      </c>
      <c r="H118" s="182">
        <v>1</v>
      </c>
      <c r="I118" s="183"/>
      <c r="J118" s="183"/>
      <c r="K118" s="184">
        <f>ROUND(P118*H118,2)</f>
        <v>0</v>
      </c>
      <c r="L118" s="180" t="s">
        <v>20</v>
      </c>
      <c r="M118" s="41"/>
      <c r="N118" s="185" t="s">
        <v>20</v>
      </c>
      <c r="O118" s="186" t="s">
        <v>44</v>
      </c>
      <c r="P118" s="187">
        <f>I118+J118</f>
        <v>0</v>
      </c>
      <c r="Q118" s="187">
        <f>ROUND(I118*H118,2)</f>
        <v>0</v>
      </c>
      <c r="R118" s="187">
        <f>ROUND(J118*H118,2)</f>
        <v>0</v>
      </c>
      <c r="S118" s="66"/>
      <c r="T118" s="188">
        <f>S118*H118</f>
        <v>0</v>
      </c>
      <c r="U118" s="188">
        <v>0</v>
      </c>
      <c r="V118" s="188">
        <f>U118*H118</f>
        <v>0</v>
      </c>
      <c r="W118" s="188">
        <v>0</v>
      </c>
      <c r="X118" s="189">
        <f>W118*H118</f>
        <v>0</v>
      </c>
      <c r="Y118" s="36"/>
      <c r="Z118" s="36"/>
      <c r="AA118" s="36"/>
      <c r="AB118" s="36"/>
      <c r="AC118" s="36"/>
      <c r="AD118" s="36"/>
      <c r="AE118" s="36"/>
      <c r="AR118" s="190" t="s">
        <v>404</v>
      </c>
      <c r="AT118" s="190" t="s">
        <v>201</v>
      </c>
      <c r="AU118" s="190" t="s">
        <v>207</v>
      </c>
      <c r="AY118" s="19" t="s">
        <v>198</v>
      </c>
      <c r="BE118" s="191">
        <f>IF(O118="základní",K118,0)</f>
        <v>0</v>
      </c>
      <c r="BF118" s="191">
        <f>IF(O118="snížená",K118,0)</f>
        <v>0</v>
      </c>
      <c r="BG118" s="191">
        <f>IF(O118="zákl. přenesená",K118,0)</f>
        <v>0</v>
      </c>
      <c r="BH118" s="191">
        <f>IF(O118="sníž. přenesená",K118,0)</f>
        <v>0</v>
      </c>
      <c r="BI118" s="191">
        <f>IF(O118="nulová",K118,0)</f>
        <v>0</v>
      </c>
      <c r="BJ118" s="19" t="s">
        <v>207</v>
      </c>
      <c r="BK118" s="191">
        <f>ROUND(P118*H118,2)</f>
        <v>0</v>
      </c>
      <c r="BL118" s="19" t="s">
        <v>404</v>
      </c>
      <c r="BM118" s="190" t="s">
        <v>3843</v>
      </c>
    </row>
    <row r="119" spans="1:65" s="2" customFormat="1" ht="11.25">
      <c r="A119" s="36"/>
      <c r="B119" s="37"/>
      <c r="C119" s="38"/>
      <c r="D119" s="192" t="s">
        <v>209</v>
      </c>
      <c r="E119" s="38"/>
      <c r="F119" s="193" t="s">
        <v>3842</v>
      </c>
      <c r="G119" s="38"/>
      <c r="H119" s="38"/>
      <c r="I119" s="194"/>
      <c r="J119" s="194"/>
      <c r="K119" s="38"/>
      <c r="L119" s="38"/>
      <c r="M119" s="41"/>
      <c r="N119" s="195"/>
      <c r="O119" s="196"/>
      <c r="P119" s="66"/>
      <c r="Q119" s="66"/>
      <c r="R119" s="66"/>
      <c r="S119" s="66"/>
      <c r="T119" s="66"/>
      <c r="U119" s="66"/>
      <c r="V119" s="66"/>
      <c r="W119" s="66"/>
      <c r="X119" s="67"/>
      <c r="Y119" s="36"/>
      <c r="Z119" s="36"/>
      <c r="AA119" s="36"/>
      <c r="AB119" s="36"/>
      <c r="AC119" s="36"/>
      <c r="AD119" s="36"/>
      <c r="AE119" s="36"/>
      <c r="AT119" s="19" t="s">
        <v>209</v>
      </c>
      <c r="AU119" s="19" t="s">
        <v>207</v>
      </c>
    </row>
    <row r="120" spans="1:65" s="2" customFormat="1" ht="16.5" customHeight="1">
      <c r="A120" s="36"/>
      <c r="B120" s="37"/>
      <c r="C120" s="178" t="s">
        <v>458</v>
      </c>
      <c r="D120" s="178" t="s">
        <v>201</v>
      </c>
      <c r="E120" s="179" t="s">
        <v>3844</v>
      </c>
      <c r="F120" s="180" t="s">
        <v>3845</v>
      </c>
      <c r="G120" s="181" t="s">
        <v>1042</v>
      </c>
      <c r="H120" s="182">
        <v>4</v>
      </c>
      <c r="I120" s="183"/>
      <c r="J120" s="183"/>
      <c r="K120" s="184">
        <f>ROUND(P120*H120,2)</f>
        <v>0</v>
      </c>
      <c r="L120" s="180" t="s">
        <v>20</v>
      </c>
      <c r="M120" s="41"/>
      <c r="N120" s="185" t="s">
        <v>20</v>
      </c>
      <c r="O120" s="186" t="s">
        <v>44</v>
      </c>
      <c r="P120" s="187">
        <f>I120+J120</f>
        <v>0</v>
      </c>
      <c r="Q120" s="187">
        <f>ROUND(I120*H120,2)</f>
        <v>0</v>
      </c>
      <c r="R120" s="187">
        <f>ROUND(J120*H120,2)</f>
        <v>0</v>
      </c>
      <c r="S120" s="66"/>
      <c r="T120" s="188">
        <f>S120*H120</f>
        <v>0</v>
      </c>
      <c r="U120" s="188">
        <v>0</v>
      </c>
      <c r="V120" s="188">
        <f>U120*H120</f>
        <v>0</v>
      </c>
      <c r="W120" s="188">
        <v>0</v>
      </c>
      <c r="X120" s="189">
        <f>W120*H120</f>
        <v>0</v>
      </c>
      <c r="Y120" s="36"/>
      <c r="Z120" s="36"/>
      <c r="AA120" s="36"/>
      <c r="AB120" s="36"/>
      <c r="AC120" s="36"/>
      <c r="AD120" s="36"/>
      <c r="AE120" s="36"/>
      <c r="AR120" s="190" t="s">
        <v>404</v>
      </c>
      <c r="AT120" s="190" t="s">
        <v>201</v>
      </c>
      <c r="AU120" s="190" t="s">
        <v>207</v>
      </c>
      <c r="AY120" s="19" t="s">
        <v>198</v>
      </c>
      <c r="BE120" s="191">
        <f>IF(O120="základní",K120,0)</f>
        <v>0</v>
      </c>
      <c r="BF120" s="191">
        <f>IF(O120="snížená",K120,0)</f>
        <v>0</v>
      </c>
      <c r="BG120" s="191">
        <f>IF(O120="zákl. přenesená",K120,0)</f>
        <v>0</v>
      </c>
      <c r="BH120" s="191">
        <f>IF(O120="sníž. přenesená",K120,0)</f>
        <v>0</v>
      </c>
      <c r="BI120" s="191">
        <f>IF(O120="nulová",K120,0)</f>
        <v>0</v>
      </c>
      <c r="BJ120" s="19" t="s">
        <v>207</v>
      </c>
      <c r="BK120" s="191">
        <f>ROUND(P120*H120,2)</f>
        <v>0</v>
      </c>
      <c r="BL120" s="19" t="s">
        <v>404</v>
      </c>
      <c r="BM120" s="190" t="s">
        <v>3846</v>
      </c>
    </row>
    <row r="121" spans="1:65" s="2" customFormat="1" ht="11.25">
      <c r="A121" s="36"/>
      <c r="B121" s="37"/>
      <c r="C121" s="38"/>
      <c r="D121" s="192" t="s">
        <v>209</v>
      </c>
      <c r="E121" s="38"/>
      <c r="F121" s="193" t="s">
        <v>3845</v>
      </c>
      <c r="G121" s="38"/>
      <c r="H121" s="38"/>
      <c r="I121" s="194"/>
      <c r="J121" s="194"/>
      <c r="K121" s="38"/>
      <c r="L121" s="38"/>
      <c r="M121" s="41"/>
      <c r="N121" s="195"/>
      <c r="O121" s="196"/>
      <c r="P121" s="66"/>
      <c r="Q121" s="66"/>
      <c r="R121" s="66"/>
      <c r="S121" s="66"/>
      <c r="T121" s="66"/>
      <c r="U121" s="66"/>
      <c r="V121" s="66"/>
      <c r="W121" s="66"/>
      <c r="X121" s="67"/>
      <c r="Y121" s="36"/>
      <c r="Z121" s="36"/>
      <c r="AA121" s="36"/>
      <c r="AB121" s="36"/>
      <c r="AC121" s="36"/>
      <c r="AD121" s="36"/>
      <c r="AE121" s="36"/>
      <c r="AT121" s="19" t="s">
        <v>209</v>
      </c>
      <c r="AU121" s="19" t="s">
        <v>207</v>
      </c>
    </row>
    <row r="122" spans="1:65" s="2" customFormat="1" ht="16.5" customHeight="1">
      <c r="A122" s="36"/>
      <c r="B122" s="37"/>
      <c r="C122" s="178" t="s">
        <v>477</v>
      </c>
      <c r="D122" s="178" t="s">
        <v>201</v>
      </c>
      <c r="E122" s="179" t="s">
        <v>3847</v>
      </c>
      <c r="F122" s="180" t="s">
        <v>3848</v>
      </c>
      <c r="G122" s="181" t="s">
        <v>1042</v>
      </c>
      <c r="H122" s="182">
        <v>4</v>
      </c>
      <c r="I122" s="183"/>
      <c r="J122" s="183"/>
      <c r="K122" s="184">
        <f>ROUND(P122*H122,2)</f>
        <v>0</v>
      </c>
      <c r="L122" s="180" t="s">
        <v>20</v>
      </c>
      <c r="M122" s="41"/>
      <c r="N122" s="185" t="s">
        <v>20</v>
      </c>
      <c r="O122" s="186" t="s">
        <v>44</v>
      </c>
      <c r="P122" s="187">
        <f>I122+J122</f>
        <v>0</v>
      </c>
      <c r="Q122" s="187">
        <f>ROUND(I122*H122,2)</f>
        <v>0</v>
      </c>
      <c r="R122" s="187">
        <f>ROUND(J122*H122,2)</f>
        <v>0</v>
      </c>
      <c r="S122" s="66"/>
      <c r="T122" s="188">
        <f>S122*H122</f>
        <v>0</v>
      </c>
      <c r="U122" s="188">
        <v>0</v>
      </c>
      <c r="V122" s="188">
        <f>U122*H122</f>
        <v>0</v>
      </c>
      <c r="W122" s="188">
        <v>0</v>
      </c>
      <c r="X122" s="189">
        <f>W122*H122</f>
        <v>0</v>
      </c>
      <c r="Y122" s="36"/>
      <c r="Z122" s="36"/>
      <c r="AA122" s="36"/>
      <c r="AB122" s="36"/>
      <c r="AC122" s="36"/>
      <c r="AD122" s="36"/>
      <c r="AE122" s="36"/>
      <c r="AR122" s="190" t="s">
        <v>404</v>
      </c>
      <c r="AT122" s="190" t="s">
        <v>201</v>
      </c>
      <c r="AU122" s="190" t="s">
        <v>207</v>
      </c>
      <c r="AY122" s="19" t="s">
        <v>198</v>
      </c>
      <c r="BE122" s="191">
        <f>IF(O122="základní",K122,0)</f>
        <v>0</v>
      </c>
      <c r="BF122" s="191">
        <f>IF(O122="snížená",K122,0)</f>
        <v>0</v>
      </c>
      <c r="BG122" s="191">
        <f>IF(O122="zákl. přenesená",K122,0)</f>
        <v>0</v>
      </c>
      <c r="BH122" s="191">
        <f>IF(O122="sníž. přenesená",K122,0)</f>
        <v>0</v>
      </c>
      <c r="BI122" s="191">
        <f>IF(O122="nulová",K122,0)</f>
        <v>0</v>
      </c>
      <c r="BJ122" s="19" t="s">
        <v>207</v>
      </c>
      <c r="BK122" s="191">
        <f>ROUND(P122*H122,2)</f>
        <v>0</v>
      </c>
      <c r="BL122" s="19" t="s">
        <v>404</v>
      </c>
      <c r="BM122" s="190" t="s">
        <v>3849</v>
      </c>
    </row>
    <row r="123" spans="1:65" s="2" customFormat="1" ht="11.25">
      <c r="A123" s="36"/>
      <c r="B123" s="37"/>
      <c r="C123" s="38"/>
      <c r="D123" s="192" t="s">
        <v>209</v>
      </c>
      <c r="E123" s="38"/>
      <c r="F123" s="193" t="s">
        <v>3848</v>
      </c>
      <c r="G123" s="38"/>
      <c r="H123" s="38"/>
      <c r="I123" s="194"/>
      <c r="J123" s="194"/>
      <c r="K123" s="38"/>
      <c r="L123" s="38"/>
      <c r="M123" s="41"/>
      <c r="N123" s="195"/>
      <c r="O123" s="196"/>
      <c r="P123" s="66"/>
      <c r="Q123" s="66"/>
      <c r="R123" s="66"/>
      <c r="S123" s="66"/>
      <c r="T123" s="66"/>
      <c r="U123" s="66"/>
      <c r="V123" s="66"/>
      <c r="W123" s="66"/>
      <c r="X123" s="67"/>
      <c r="Y123" s="36"/>
      <c r="Z123" s="36"/>
      <c r="AA123" s="36"/>
      <c r="AB123" s="36"/>
      <c r="AC123" s="36"/>
      <c r="AD123" s="36"/>
      <c r="AE123" s="36"/>
      <c r="AT123" s="19" t="s">
        <v>209</v>
      </c>
      <c r="AU123" s="19" t="s">
        <v>207</v>
      </c>
    </row>
    <row r="124" spans="1:65" s="2" customFormat="1" ht="24">
      <c r="A124" s="36"/>
      <c r="B124" s="37"/>
      <c r="C124" s="178" t="s">
        <v>483</v>
      </c>
      <c r="D124" s="178" t="s">
        <v>201</v>
      </c>
      <c r="E124" s="179" t="s">
        <v>3850</v>
      </c>
      <c r="F124" s="180" t="s">
        <v>3851</v>
      </c>
      <c r="G124" s="181" t="s">
        <v>1042</v>
      </c>
      <c r="H124" s="182">
        <v>4</v>
      </c>
      <c r="I124" s="183"/>
      <c r="J124" s="183"/>
      <c r="K124" s="184">
        <f>ROUND(P124*H124,2)</f>
        <v>0</v>
      </c>
      <c r="L124" s="180" t="s">
        <v>20</v>
      </c>
      <c r="M124" s="41"/>
      <c r="N124" s="185" t="s">
        <v>20</v>
      </c>
      <c r="O124" s="186" t="s">
        <v>44</v>
      </c>
      <c r="P124" s="187">
        <f>I124+J124</f>
        <v>0</v>
      </c>
      <c r="Q124" s="187">
        <f>ROUND(I124*H124,2)</f>
        <v>0</v>
      </c>
      <c r="R124" s="187">
        <f>ROUND(J124*H124,2)</f>
        <v>0</v>
      </c>
      <c r="S124" s="66"/>
      <c r="T124" s="188">
        <f>S124*H124</f>
        <v>0</v>
      </c>
      <c r="U124" s="188">
        <v>0</v>
      </c>
      <c r="V124" s="188">
        <f>U124*H124</f>
        <v>0</v>
      </c>
      <c r="W124" s="188">
        <v>0</v>
      </c>
      <c r="X124" s="189">
        <f>W124*H124</f>
        <v>0</v>
      </c>
      <c r="Y124" s="36"/>
      <c r="Z124" s="36"/>
      <c r="AA124" s="36"/>
      <c r="AB124" s="36"/>
      <c r="AC124" s="36"/>
      <c r="AD124" s="36"/>
      <c r="AE124" s="36"/>
      <c r="AR124" s="190" t="s">
        <v>404</v>
      </c>
      <c r="AT124" s="190" t="s">
        <v>201</v>
      </c>
      <c r="AU124" s="190" t="s">
        <v>207</v>
      </c>
      <c r="AY124" s="19" t="s">
        <v>198</v>
      </c>
      <c r="BE124" s="191">
        <f>IF(O124="základní",K124,0)</f>
        <v>0</v>
      </c>
      <c r="BF124" s="191">
        <f>IF(O124="snížená",K124,0)</f>
        <v>0</v>
      </c>
      <c r="BG124" s="191">
        <f>IF(O124="zákl. přenesená",K124,0)</f>
        <v>0</v>
      </c>
      <c r="BH124" s="191">
        <f>IF(O124="sníž. přenesená",K124,0)</f>
        <v>0</v>
      </c>
      <c r="BI124" s="191">
        <f>IF(O124="nulová",K124,0)</f>
        <v>0</v>
      </c>
      <c r="BJ124" s="19" t="s">
        <v>207</v>
      </c>
      <c r="BK124" s="191">
        <f>ROUND(P124*H124,2)</f>
        <v>0</v>
      </c>
      <c r="BL124" s="19" t="s">
        <v>404</v>
      </c>
      <c r="BM124" s="190" t="s">
        <v>3852</v>
      </c>
    </row>
    <row r="125" spans="1:65" s="2" customFormat="1" ht="11.25">
      <c r="A125" s="36"/>
      <c r="B125" s="37"/>
      <c r="C125" s="38"/>
      <c r="D125" s="192" t="s">
        <v>209</v>
      </c>
      <c r="E125" s="38"/>
      <c r="F125" s="193" t="s">
        <v>3851</v>
      </c>
      <c r="G125" s="38"/>
      <c r="H125" s="38"/>
      <c r="I125" s="194"/>
      <c r="J125" s="194"/>
      <c r="K125" s="38"/>
      <c r="L125" s="38"/>
      <c r="M125" s="41"/>
      <c r="N125" s="195"/>
      <c r="O125" s="196"/>
      <c r="P125" s="66"/>
      <c r="Q125" s="66"/>
      <c r="R125" s="66"/>
      <c r="S125" s="66"/>
      <c r="T125" s="66"/>
      <c r="U125" s="66"/>
      <c r="V125" s="66"/>
      <c r="W125" s="66"/>
      <c r="X125" s="67"/>
      <c r="Y125" s="36"/>
      <c r="Z125" s="36"/>
      <c r="AA125" s="36"/>
      <c r="AB125" s="36"/>
      <c r="AC125" s="36"/>
      <c r="AD125" s="36"/>
      <c r="AE125" s="36"/>
      <c r="AT125" s="19" t="s">
        <v>209</v>
      </c>
      <c r="AU125" s="19" t="s">
        <v>207</v>
      </c>
    </row>
    <row r="126" spans="1:65" s="2" customFormat="1" ht="16.5" customHeight="1">
      <c r="A126" s="36"/>
      <c r="B126" s="37"/>
      <c r="C126" s="178" t="s">
        <v>492</v>
      </c>
      <c r="D126" s="178" t="s">
        <v>201</v>
      </c>
      <c r="E126" s="179" t="s">
        <v>3853</v>
      </c>
      <c r="F126" s="180" t="s">
        <v>3854</v>
      </c>
      <c r="G126" s="181" t="s">
        <v>412</v>
      </c>
      <c r="H126" s="182">
        <v>80</v>
      </c>
      <c r="I126" s="183"/>
      <c r="J126" s="183"/>
      <c r="K126" s="184">
        <f>ROUND(P126*H126,2)</f>
        <v>0</v>
      </c>
      <c r="L126" s="180" t="s">
        <v>20</v>
      </c>
      <c r="M126" s="41"/>
      <c r="N126" s="185" t="s">
        <v>20</v>
      </c>
      <c r="O126" s="186" t="s">
        <v>44</v>
      </c>
      <c r="P126" s="187">
        <f>I126+J126</f>
        <v>0</v>
      </c>
      <c r="Q126" s="187">
        <f>ROUND(I126*H126,2)</f>
        <v>0</v>
      </c>
      <c r="R126" s="187">
        <f>ROUND(J126*H126,2)</f>
        <v>0</v>
      </c>
      <c r="S126" s="66"/>
      <c r="T126" s="188">
        <f>S126*H126</f>
        <v>0</v>
      </c>
      <c r="U126" s="188">
        <v>0</v>
      </c>
      <c r="V126" s="188">
        <f>U126*H126</f>
        <v>0</v>
      </c>
      <c r="W126" s="188">
        <v>0</v>
      </c>
      <c r="X126" s="189">
        <f>W126*H126</f>
        <v>0</v>
      </c>
      <c r="Y126" s="36"/>
      <c r="Z126" s="36"/>
      <c r="AA126" s="36"/>
      <c r="AB126" s="36"/>
      <c r="AC126" s="36"/>
      <c r="AD126" s="36"/>
      <c r="AE126" s="36"/>
      <c r="AR126" s="190" t="s">
        <v>404</v>
      </c>
      <c r="AT126" s="190" t="s">
        <v>201</v>
      </c>
      <c r="AU126" s="190" t="s">
        <v>207</v>
      </c>
      <c r="AY126" s="19" t="s">
        <v>198</v>
      </c>
      <c r="BE126" s="191">
        <f>IF(O126="základní",K126,0)</f>
        <v>0</v>
      </c>
      <c r="BF126" s="191">
        <f>IF(O126="snížená",K126,0)</f>
        <v>0</v>
      </c>
      <c r="BG126" s="191">
        <f>IF(O126="zákl. přenesená",K126,0)</f>
        <v>0</v>
      </c>
      <c r="BH126" s="191">
        <f>IF(O126="sníž. přenesená",K126,0)</f>
        <v>0</v>
      </c>
      <c r="BI126" s="191">
        <f>IF(O126="nulová",K126,0)</f>
        <v>0</v>
      </c>
      <c r="BJ126" s="19" t="s">
        <v>207</v>
      </c>
      <c r="BK126" s="191">
        <f>ROUND(P126*H126,2)</f>
        <v>0</v>
      </c>
      <c r="BL126" s="19" t="s">
        <v>404</v>
      </c>
      <c r="BM126" s="190" t="s">
        <v>3855</v>
      </c>
    </row>
    <row r="127" spans="1:65" s="2" customFormat="1" ht="11.25">
      <c r="A127" s="36"/>
      <c r="B127" s="37"/>
      <c r="C127" s="38"/>
      <c r="D127" s="192" t="s">
        <v>209</v>
      </c>
      <c r="E127" s="38"/>
      <c r="F127" s="193" t="s">
        <v>3854</v>
      </c>
      <c r="G127" s="38"/>
      <c r="H127" s="38"/>
      <c r="I127" s="194"/>
      <c r="J127" s="194"/>
      <c r="K127" s="38"/>
      <c r="L127" s="38"/>
      <c r="M127" s="41"/>
      <c r="N127" s="195"/>
      <c r="O127" s="196"/>
      <c r="P127" s="66"/>
      <c r="Q127" s="66"/>
      <c r="R127" s="66"/>
      <c r="S127" s="66"/>
      <c r="T127" s="66"/>
      <c r="U127" s="66"/>
      <c r="V127" s="66"/>
      <c r="W127" s="66"/>
      <c r="X127" s="67"/>
      <c r="Y127" s="36"/>
      <c r="Z127" s="36"/>
      <c r="AA127" s="36"/>
      <c r="AB127" s="36"/>
      <c r="AC127" s="36"/>
      <c r="AD127" s="36"/>
      <c r="AE127" s="36"/>
      <c r="AT127" s="19" t="s">
        <v>209</v>
      </c>
      <c r="AU127" s="19" t="s">
        <v>207</v>
      </c>
    </row>
    <row r="128" spans="1:65" s="2" customFormat="1" ht="16.5" customHeight="1">
      <c r="A128" s="36"/>
      <c r="B128" s="37"/>
      <c r="C128" s="178" t="s">
        <v>8</v>
      </c>
      <c r="D128" s="178" t="s">
        <v>201</v>
      </c>
      <c r="E128" s="179" t="s">
        <v>3856</v>
      </c>
      <c r="F128" s="180" t="s">
        <v>3857</v>
      </c>
      <c r="G128" s="181" t="s">
        <v>412</v>
      </c>
      <c r="H128" s="182">
        <v>75</v>
      </c>
      <c r="I128" s="183"/>
      <c r="J128" s="183"/>
      <c r="K128" s="184">
        <f>ROUND(P128*H128,2)</f>
        <v>0</v>
      </c>
      <c r="L128" s="180" t="s">
        <v>20</v>
      </c>
      <c r="M128" s="41"/>
      <c r="N128" s="185" t="s">
        <v>20</v>
      </c>
      <c r="O128" s="186" t="s">
        <v>44</v>
      </c>
      <c r="P128" s="187">
        <f>I128+J128</f>
        <v>0</v>
      </c>
      <c r="Q128" s="187">
        <f>ROUND(I128*H128,2)</f>
        <v>0</v>
      </c>
      <c r="R128" s="187">
        <f>ROUND(J128*H128,2)</f>
        <v>0</v>
      </c>
      <c r="S128" s="66"/>
      <c r="T128" s="188">
        <f>S128*H128</f>
        <v>0</v>
      </c>
      <c r="U128" s="188">
        <v>0</v>
      </c>
      <c r="V128" s="188">
        <f>U128*H128</f>
        <v>0</v>
      </c>
      <c r="W128" s="188">
        <v>0</v>
      </c>
      <c r="X128" s="189">
        <f>W128*H128</f>
        <v>0</v>
      </c>
      <c r="Y128" s="36"/>
      <c r="Z128" s="36"/>
      <c r="AA128" s="36"/>
      <c r="AB128" s="36"/>
      <c r="AC128" s="36"/>
      <c r="AD128" s="36"/>
      <c r="AE128" s="36"/>
      <c r="AR128" s="190" t="s">
        <v>404</v>
      </c>
      <c r="AT128" s="190" t="s">
        <v>201</v>
      </c>
      <c r="AU128" s="190" t="s">
        <v>207</v>
      </c>
      <c r="AY128" s="19" t="s">
        <v>198</v>
      </c>
      <c r="BE128" s="191">
        <f>IF(O128="základní",K128,0)</f>
        <v>0</v>
      </c>
      <c r="BF128" s="191">
        <f>IF(O128="snížená",K128,0)</f>
        <v>0</v>
      </c>
      <c r="BG128" s="191">
        <f>IF(O128="zákl. přenesená",K128,0)</f>
        <v>0</v>
      </c>
      <c r="BH128" s="191">
        <f>IF(O128="sníž. přenesená",K128,0)</f>
        <v>0</v>
      </c>
      <c r="BI128" s="191">
        <f>IF(O128="nulová",K128,0)</f>
        <v>0</v>
      </c>
      <c r="BJ128" s="19" t="s">
        <v>207</v>
      </c>
      <c r="BK128" s="191">
        <f>ROUND(P128*H128,2)</f>
        <v>0</v>
      </c>
      <c r="BL128" s="19" t="s">
        <v>404</v>
      </c>
      <c r="BM128" s="190" t="s">
        <v>3858</v>
      </c>
    </row>
    <row r="129" spans="1:65" s="2" customFormat="1" ht="11.25">
      <c r="A129" s="36"/>
      <c r="B129" s="37"/>
      <c r="C129" s="38"/>
      <c r="D129" s="192" t="s">
        <v>209</v>
      </c>
      <c r="E129" s="38"/>
      <c r="F129" s="193" t="s">
        <v>3857</v>
      </c>
      <c r="G129" s="38"/>
      <c r="H129" s="38"/>
      <c r="I129" s="194"/>
      <c r="J129" s="194"/>
      <c r="K129" s="38"/>
      <c r="L129" s="38"/>
      <c r="M129" s="41"/>
      <c r="N129" s="195"/>
      <c r="O129" s="196"/>
      <c r="P129" s="66"/>
      <c r="Q129" s="66"/>
      <c r="R129" s="66"/>
      <c r="S129" s="66"/>
      <c r="T129" s="66"/>
      <c r="U129" s="66"/>
      <c r="V129" s="66"/>
      <c r="W129" s="66"/>
      <c r="X129" s="67"/>
      <c r="Y129" s="36"/>
      <c r="Z129" s="36"/>
      <c r="AA129" s="36"/>
      <c r="AB129" s="36"/>
      <c r="AC129" s="36"/>
      <c r="AD129" s="36"/>
      <c r="AE129" s="36"/>
      <c r="AT129" s="19" t="s">
        <v>209</v>
      </c>
      <c r="AU129" s="19" t="s">
        <v>207</v>
      </c>
    </row>
    <row r="130" spans="1:65" s="2" customFormat="1" ht="16.5" customHeight="1">
      <c r="A130" s="36"/>
      <c r="B130" s="37"/>
      <c r="C130" s="178" t="s">
        <v>1137</v>
      </c>
      <c r="D130" s="178" t="s">
        <v>201</v>
      </c>
      <c r="E130" s="179" t="s">
        <v>3859</v>
      </c>
      <c r="F130" s="180" t="s">
        <v>3860</v>
      </c>
      <c r="G130" s="181" t="s">
        <v>412</v>
      </c>
      <c r="H130" s="182">
        <v>840</v>
      </c>
      <c r="I130" s="183"/>
      <c r="J130" s="183"/>
      <c r="K130" s="184">
        <f>ROUND(P130*H130,2)</f>
        <v>0</v>
      </c>
      <c r="L130" s="180" t="s">
        <v>20</v>
      </c>
      <c r="M130" s="41"/>
      <c r="N130" s="185" t="s">
        <v>20</v>
      </c>
      <c r="O130" s="186" t="s">
        <v>44</v>
      </c>
      <c r="P130" s="187">
        <f>I130+J130</f>
        <v>0</v>
      </c>
      <c r="Q130" s="187">
        <f>ROUND(I130*H130,2)</f>
        <v>0</v>
      </c>
      <c r="R130" s="187">
        <f>ROUND(J130*H130,2)</f>
        <v>0</v>
      </c>
      <c r="S130" s="66"/>
      <c r="T130" s="188">
        <f>S130*H130</f>
        <v>0</v>
      </c>
      <c r="U130" s="188">
        <v>0</v>
      </c>
      <c r="V130" s="188">
        <f>U130*H130</f>
        <v>0</v>
      </c>
      <c r="W130" s="188">
        <v>0</v>
      </c>
      <c r="X130" s="189">
        <f>W130*H130</f>
        <v>0</v>
      </c>
      <c r="Y130" s="36"/>
      <c r="Z130" s="36"/>
      <c r="AA130" s="36"/>
      <c r="AB130" s="36"/>
      <c r="AC130" s="36"/>
      <c r="AD130" s="36"/>
      <c r="AE130" s="36"/>
      <c r="AR130" s="190" t="s">
        <v>404</v>
      </c>
      <c r="AT130" s="190" t="s">
        <v>201</v>
      </c>
      <c r="AU130" s="190" t="s">
        <v>207</v>
      </c>
      <c r="AY130" s="19" t="s">
        <v>198</v>
      </c>
      <c r="BE130" s="191">
        <f>IF(O130="základní",K130,0)</f>
        <v>0</v>
      </c>
      <c r="BF130" s="191">
        <f>IF(O130="snížená",K130,0)</f>
        <v>0</v>
      </c>
      <c r="BG130" s="191">
        <f>IF(O130="zákl. přenesená",K130,0)</f>
        <v>0</v>
      </c>
      <c r="BH130" s="191">
        <f>IF(O130="sníž. přenesená",K130,0)</f>
        <v>0</v>
      </c>
      <c r="BI130" s="191">
        <f>IF(O130="nulová",K130,0)</f>
        <v>0</v>
      </c>
      <c r="BJ130" s="19" t="s">
        <v>207</v>
      </c>
      <c r="BK130" s="191">
        <f>ROUND(P130*H130,2)</f>
        <v>0</v>
      </c>
      <c r="BL130" s="19" t="s">
        <v>404</v>
      </c>
      <c r="BM130" s="190" t="s">
        <v>3861</v>
      </c>
    </row>
    <row r="131" spans="1:65" s="2" customFormat="1" ht="11.25">
      <c r="A131" s="36"/>
      <c r="B131" s="37"/>
      <c r="C131" s="38"/>
      <c r="D131" s="192" t="s">
        <v>209</v>
      </c>
      <c r="E131" s="38"/>
      <c r="F131" s="193" t="s">
        <v>3860</v>
      </c>
      <c r="G131" s="38"/>
      <c r="H131" s="38"/>
      <c r="I131" s="194"/>
      <c r="J131" s="194"/>
      <c r="K131" s="38"/>
      <c r="L131" s="38"/>
      <c r="M131" s="41"/>
      <c r="N131" s="195"/>
      <c r="O131" s="196"/>
      <c r="P131" s="66"/>
      <c r="Q131" s="66"/>
      <c r="R131" s="66"/>
      <c r="S131" s="66"/>
      <c r="T131" s="66"/>
      <c r="U131" s="66"/>
      <c r="V131" s="66"/>
      <c r="W131" s="66"/>
      <c r="X131" s="67"/>
      <c r="Y131" s="36"/>
      <c r="Z131" s="36"/>
      <c r="AA131" s="36"/>
      <c r="AB131" s="36"/>
      <c r="AC131" s="36"/>
      <c r="AD131" s="36"/>
      <c r="AE131" s="36"/>
      <c r="AT131" s="19" t="s">
        <v>209</v>
      </c>
      <c r="AU131" s="19" t="s">
        <v>207</v>
      </c>
    </row>
    <row r="132" spans="1:65" s="2" customFormat="1" ht="16.5" customHeight="1">
      <c r="A132" s="36"/>
      <c r="B132" s="37"/>
      <c r="C132" s="178" t="s">
        <v>1141</v>
      </c>
      <c r="D132" s="178" t="s">
        <v>201</v>
      </c>
      <c r="E132" s="179" t="s">
        <v>3862</v>
      </c>
      <c r="F132" s="180" t="s">
        <v>3863</v>
      </c>
      <c r="G132" s="181" t="s">
        <v>412</v>
      </c>
      <c r="H132" s="182">
        <v>180</v>
      </c>
      <c r="I132" s="183"/>
      <c r="J132" s="183"/>
      <c r="K132" s="184">
        <f>ROUND(P132*H132,2)</f>
        <v>0</v>
      </c>
      <c r="L132" s="180" t="s">
        <v>20</v>
      </c>
      <c r="M132" s="41"/>
      <c r="N132" s="185" t="s">
        <v>20</v>
      </c>
      <c r="O132" s="186" t="s">
        <v>44</v>
      </c>
      <c r="P132" s="187">
        <f>I132+J132</f>
        <v>0</v>
      </c>
      <c r="Q132" s="187">
        <f>ROUND(I132*H132,2)</f>
        <v>0</v>
      </c>
      <c r="R132" s="187">
        <f>ROUND(J132*H132,2)</f>
        <v>0</v>
      </c>
      <c r="S132" s="66"/>
      <c r="T132" s="188">
        <f>S132*H132</f>
        <v>0</v>
      </c>
      <c r="U132" s="188">
        <v>0</v>
      </c>
      <c r="V132" s="188">
        <f>U132*H132</f>
        <v>0</v>
      </c>
      <c r="W132" s="188">
        <v>0</v>
      </c>
      <c r="X132" s="189">
        <f>W132*H132</f>
        <v>0</v>
      </c>
      <c r="Y132" s="36"/>
      <c r="Z132" s="36"/>
      <c r="AA132" s="36"/>
      <c r="AB132" s="36"/>
      <c r="AC132" s="36"/>
      <c r="AD132" s="36"/>
      <c r="AE132" s="36"/>
      <c r="AR132" s="190" t="s">
        <v>404</v>
      </c>
      <c r="AT132" s="190" t="s">
        <v>201</v>
      </c>
      <c r="AU132" s="190" t="s">
        <v>207</v>
      </c>
      <c r="AY132" s="19" t="s">
        <v>198</v>
      </c>
      <c r="BE132" s="191">
        <f>IF(O132="základní",K132,0)</f>
        <v>0</v>
      </c>
      <c r="BF132" s="191">
        <f>IF(O132="snížená",K132,0)</f>
        <v>0</v>
      </c>
      <c r="BG132" s="191">
        <f>IF(O132="zákl. přenesená",K132,0)</f>
        <v>0</v>
      </c>
      <c r="BH132" s="191">
        <f>IF(O132="sníž. přenesená",K132,0)</f>
        <v>0</v>
      </c>
      <c r="BI132" s="191">
        <f>IF(O132="nulová",K132,0)</f>
        <v>0</v>
      </c>
      <c r="BJ132" s="19" t="s">
        <v>207</v>
      </c>
      <c r="BK132" s="191">
        <f>ROUND(P132*H132,2)</f>
        <v>0</v>
      </c>
      <c r="BL132" s="19" t="s">
        <v>404</v>
      </c>
      <c r="BM132" s="190" t="s">
        <v>3864</v>
      </c>
    </row>
    <row r="133" spans="1:65" s="2" customFormat="1" ht="11.25">
      <c r="A133" s="36"/>
      <c r="B133" s="37"/>
      <c r="C133" s="38"/>
      <c r="D133" s="192" t="s">
        <v>209</v>
      </c>
      <c r="E133" s="38"/>
      <c r="F133" s="193" t="s">
        <v>3863</v>
      </c>
      <c r="G133" s="38"/>
      <c r="H133" s="38"/>
      <c r="I133" s="194"/>
      <c r="J133" s="194"/>
      <c r="K133" s="38"/>
      <c r="L133" s="38"/>
      <c r="M133" s="41"/>
      <c r="N133" s="195"/>
      <c r="O133" s="196"/>
      <c r="P133" s="66"/>
      <c r="Q133" s="66"/>
      <c r="R133" s="66"/>
      <c r="S133" s="66"/>
      <c r="T133" s="66"/>
      <c r="U133" s="66"/>
      <c r="V133" s="66"/>
      <c r="W133" s="66"/>
      <c r="X133" s="67"/>
      <c r="Y133" s="36"/>
      <c r="Z133" s="36"/>
      <c r="AA133" s="36"/>
      <c r="AB133" s="36"/>
      <c r="AC133" s="36"/>
      <c r="AD133" s="36"/>
      <c r="AE133" s="36"/>
      <c r="AT133" s="19" t="s">
        <v>209</v>
      </c>
      <c r="AU133" s="19" t="s">
        <v>207</v>
      </c>
    </row>
    <row r="134" spans="1:65" s="2" customFormat="1" ht="16.5" customHeight="1">
      <c r="A134" s="36"/>
      <c r="B134" s="37"/>
      <c r="C134" s="178" t="s">
        <v>1146</v>
      </c>
      <c r="D134" s="178" t="s">
        <v>201</v>
      </c>
      <c r="E134" s="179" t="s">
        <v>3865</v>
      </c>
      <c r="F134" s="180" t="s">
        <v>3866</v>
      </c>
      <c r="G134" s="181" t="s">
        <v>412</v>
      </c>
      <c r="H134" s="182">
        <v>60</v>
      </c>
      <c r="I134" s="183"/>
      <c r="J134" s="183"/>
      <c r="K134" s="184">
        <f>ROUND(P134*H134,2)</f>
        <v>0</v>
      </c>
      <c r="L134" s="180" t="s">
        <v>20</v>
      </c>
      <c r="M134" s="41"/>
      <c r="N134" s="185" t="s">
        <v>20</v>
      </c>
      <c r="O134" s="186" t="s">
        <v>44</v>
      </c>
      <c r="P134" s="187">
        <f>I134+J134</f>
        <v>0</v>
      </c>
      <c r="Q134" s="187">
        <f>ROUND(I134*H134,2)</f>
        <v>0</v>
      </c>
      <c r="R134" s="187">
        <f>ROUND(J134*H134,2)</f>
        <v>0</v>
      </c>
      <c r="S134" s="66"/>
      <c r="T134" s="188">
        <f>S134*H134</f>
        <v>0</v>
      </c>
      <c r="U134" s="188">
        <v>0</v>
      </c>
      <c r="V134" s="188">
        <f>U134*H134</f>
        <v>0</v>
      </c>
      <c r="W134" s="188">
        <v>0</v>
      </c>
      <c r="X134" s="189">
        <f>W134*H134</f>
        <v>0</v>
      </c>
      <c r="Y134" s="36"/>
      <c r="Z134" s="36"/>
      <c r="AA134" s="36"/>
      <c r="AB134" s="36"/>
      <c r="AC134" s="36"/>
      <c r="AD134" s="36"/>
      <c r="AE134" s="36"/>
      <c r="AR134" s="190" t="s">
        <v>404</v>
      </c>
      <c r="AT134" s="190" t="s">
        <v>201</v>
      </c>
      <c r="AU134" s="190" t="s">
        <v>207</v>
      </c>
      <c r="AY134" s="19" t="s">
        <v>198</v>
      </c>
      <c r="BE134" s="191">
        <f>IF(O134="základní",K134,0)</f>
        <v>0</v>
      </c>
      <c r="BF134" s="191">
        <f>IF(O134="snížená",K134,0)</f>
        <v>0</v>
      </c>
      <c r="BG134" s="191">
        <f>IF(O134="zákl. přenesená",K134,0)</f>
        <v>0</v>
      </c>
      <c r="BH134" s="191">
        <f>IF(O134="sníž. přenesená",K134,0)</f>
        <v>0</v>
      </c>
      <c r="BI134" s="191">
        <f>IF(O134="nulová",K134,0)</f>
        <v>0</v>
      </c>
      <c r="BJ134" s="19" t="s">
        <v>207</v>
      </c>
      <c r="BK134" s="191">
        <f>ROUND(P134*H134,2)</f>
        <v>0</v>
      </c>
      <c r="BL134" s="19" t="s">
        <v>404</v>
      </c>
      <c r="BM134" s="190" t="s">
        <v>3867</v>
      </c>
    </row>
    <row r="135" spans="1:65" s="2" customFormat="1" ht="11.25">
      <c r="A135" s="36"/>
      <c r="B135" s="37"/>
      <c r="C135" s="38"/>
      <c r="D135" s="192" t="s">
        <v>209</v>
      </c>
      <c r="E135" s="38"/>
      <c r="F135" s="193" t="s">
        <v>3866</v>
      </c>
      <c r="G135" s="38"/>
      <c r="H135" s="38"/>
      <c r="I135" s="194"/>
      <c r="J135" s="194"/>
      <c r="K135" s="38"/>
      <c r="L135" s="38"/>
      <c r="M135" s="41"/>
      <c r="N135" s="195"/>
      <c r="O135" s="196"/>
      <c r="P135" s="66"/>
      <c r="Q135" s="66"/>
      <c r="R135" s="66"/>
      <c r="S135" s="66"/>
      <c r="T135" s="66"/>
      <c r="U135" s="66"/>
      <c r="V135" s="66"/>
      <c r="W135" s="66"/>
      <c r="X135" s="67"/>
      <c r="Y135" s="36"/>
      <c r="Z135" s="36"/>
      <c r="AA135" s="36"/>
      <c r="AB135" s="36"/>
      <c r="AC135" s="36"/>
      <c r="AD135" s="36"/>
      <c r="AE135" s="36"/>
      <c r="AT135" s="19" t="s">
        <v>209</v>
      </c>
      <c r="AU135" s="19" t="s">
        <v>207</v>
      </c>
    </row>
    <row r="136" spans="1:65" s="2" customFormat="1" ht="16.5" customHeight="1">
      <c r="A136" s="36"/>
      <c r="B136" s="37"/>
      <c r="C136" s="178" t="s">
        <v>1150</v>
      </c>
      <c r="D136" s="178" t="s">
        <v>201</v>
      </c>
      <c r="E136" s="179" t="s">
        <v>3868</v>
      </c>
      <c r="F136" s="180" t="s">
        <v>3869</v>
      </c>
      <c r="G136" s="181" t="s">
        <v>412</v>
      </c>
      <c r="H136" s="182">
        <v>800</v>
      </c>
      <c r="I136" s="183"/>
      <c r="J136" s="183"/>
      <c r="K136" s="184">
        <f>ROUND(P136*H136,2)</f>
        <v>0</v>
      </c>
      <c r="L136" s="180" t="s">
        <v>20</v>
      </c>
      <c r="M136" s="41"/>
      <c r="N136" s="185" t="s">
        <v>20</v>
      </c>
      <c r="O136" s="186" t="s">
        <v>44</v>
      </c>
      <c r="P136" s="187">
        <f>I136+J136</f>
        <v>0</v>
      </c>
      <c r="Q136" s="187">
        <f>ROUND(I136*H136,2)</f>
        <v>0</v>
      </c>
      <c r="R136" s="187">
        <f>ROUND(J136*H136,2)</f>
        <v>0</v>
      </c>
      <c r="S136" s="66"/>
      <c r="T136" s="188">
        <f>S136*H136</f>
        <v>0</v>
      </c>
      <c r="U136" s="188">
        <v>0</v>
      </c>
      <c r="V136" s="188">
        <f>U136*H136</f>
        <v>0</v>
      </c>
      <c r="W136" s="188">
        <v>0</v>
      </c>
      <c r="X136" s="189">
        <f>W136*H136</f>
        <v>0</v>
      </c>
      <c r="Y136" s="36"/>
      <c r="Z136" s="36"/>
      <c r="AA136" s="36"/>
      <c r="AB136" s="36"/>
      <c r="AC136" s="36"/>
      <c r="AD136" s="36"/>
      <c r="AE136" s="36"/>
      <c r="AR136" s="190" t="s">
        <v>404</v>
      </c>
      <c r="AT136" s="190" t="s">
        <v>201</v>
      </c>
      <c r="AU136" s="190" t="s">
        <v>207</v>
      </c>
      <c r="AY136" s="19" t="s">
        <v>198</v>
      </c>
      <c r="BE136" s="191">
        <f>IF(O136="základní",K136,0)</f>
        <v>0</v>
      </c>
      <c r="BF136" s="191">
        <f>IF(O136="snížená",K136,0)</f>
        <v>0</v>
      </c>
      <c r="BG136" s="191">
        <f>IF(O136="zákl. přenesená",K136,0)</f>
        <v>0</v>
      </c>
      <c r="BH136" s="191">
        <f>IF(O136="sníž. přenesená",K136,0)</f>
        <v>0</v>
      </c>
      <c r="BI136" s="191">
        <f>IF(O136="nulová",K136,0)</f>
        <v>0</v>
      </c>
      <c r="BJ136" s="19" t="s">
        <v>207</v>
      </c>
      <c r="BK136" s="191">
        <f>ROUND(P136*H136,2)</f>
        <v>0</v>
      </c>
      <c r="BL136" s="19" t="s">
        <v>404</v>
      </c>
      <c r="BM136" s="190" t="s">
        <v>3870</v>
      </c>
    </row>
    <row r="137" spans="1:65" s="2" customFormat="1" ht="11.25">
      <c r="A137" s="36"/>
      <c r="B137" s="37"/>
      <c r="C137" s="38"/>
      <c r="D137" s="192" t="s">
        <v>209</v>
      </c>
      <c r="E137" s="38"/>
      <c r="F137" s="193" t="s">
        <v>3869</v>
      </c>
      <c r="G137" s="38"/>
      <c r="H137" s="38"/>
      <c r="I137" s="194"/>
      <c r="J137" s="194"/>
      <c r="K137" s="38"/>
      <c r="L137" s="38"/>
      <c r="M137" s="41"/>
      <c r="N137" s="195"/>
      <c r="O137" s="196"/>
      <c r="P137" s="66"/>
      <c r="Q137" s="66"/>
      <c r="R137" s="66"/>
      <c r="S137" s="66"/>
      <c r="T137" s="66"/>
      <c r="U137" s="66"/>
      <c r="V137" s="66"/>
      <c r="W137" s="66"/>
      <c r="X137" s="67"/>
      <c r="Y137" s="36"/>
      <c r="Z137" s="36"/>
      <c r="AA137" s="36"/>
      <c r="AB137" s="36"/>
      <c r="AC137" s="36"/>
      <c r="AD137" s="36"/>
      <c r="AE137" s="36"/>
      <c r="AT137" s="19" t="s">
        <v>209</v>
      </c>
      <c r="AU137" s="19" t="s">
        <v>207</v>
      </c>
    </row>
    <row r="138" spans="1:65" s="2" customFormat="1" ht="16.5" customHeight="1">
      <c r="A138" s="36"/>
      <c r="B138" s="37"/>
      <c r="C138" s="178" t="s">
        <v>1154</v>
      </c>
      <c r="D138" s="178" t="s">
        <v>201</v>
      </c>
      <c r="E138" s="179" t="s">
        <v>3871</v>
      </c>
      <c r="F138" s="180" t="s">
        <v>3872</v>
      </c>
      <c r="G138" s="181" t="s">
        <v>1042</v>
      </c>
      <c r="H138" s="182">
        <v>1</v>
      </c>
      <c r="I138" s="183"/>
      <c r="J138" s="183"/>
      <c r="K138" s="184">
        <f>ROUND(P138*H138,2)</f>
        <v>0</v>
      </c>
      <c r="L138" s="180" t="s">
        <v>20</v>
      </c>
      <c r="M138" s="41"/>
      <c r="N138" s="185" t="s">
        <v>20</v>
      </c>
      <c r="O138" s="186" t="s">
        <v>44</v>
      </c>
      <c r="P138" s="187">
        <f>I138+J138</f>
        <v>0</v>
      </c>
      <c r="Q138" s="187">
        <f>ROUND(I138*H138,2)</f>
        <v>0</v>
      </c>
      <c r="R138" s="187">
        <f>ROUND(J138*H138,2)</f>
        <v>0</v>
      </c>
      <c r="S138" s="66"/>
      <c r="T138" s="188">
        <f>S138*H138</f>
        <v>0</v>
      </c>
      <c r="U138" s="188">
        <v>0</v>
      </c>
      <c r="V138" s="188">
        <f>U138*H138</f>
        <v>0</v>
      </c>
      <c r="W138" s="188">
        <v>0</v>
      </c>
      <c r="X138" s="189">
        <f>W138*H138</f>
        <v>0</v>
      </c>
      <c r="Y138" s="36"/>
      <c r="Z138" s="36"/>
      <c r="AA138" s="36"/>
      <c r="AB138" s="36"/>
      <c r="AC138" s="36"/>
      <c r="AD138" s="36"/>
      <c r="AE138" s="36"/>
      <c r="AR138" s="190" t="s">
        <v>404</v>
      </c>
      <c r="AT138" s="190" t="s">
        <v>201</v>
      </c>
      <c r="AU138" s="190" t="s">
        <v>207</v>
      </c>
      <c r="AY138" s="19" t="s">
        <v>198</v>
      </c>
      <c r="BE138" s="191">
        <f>IF(O138="základní",K138,0)</f>
        <v>0</v>
      </c>
      <c r="BF138" s="191">
        <f>IF(O138="snížená",K138,0)</f>
        <v>0</v>
      </c>
      <c r="BG138" s="191">
        <f>IF(O138="zákl. přenesená",K138,0)</f>
        <v>0</v>
      </c>
      <c r="BH138" s="191">
        <f>IF(O138="sníž. přenesená",K138,0)</f>
        <v>0</v>
      </c>
      <c r="BI138" s="191">
        <f>IF(O138="nulová",K138,0)</f>
        <v>0</v>
      </c>
      <c r="BJ138" s="19" t="s">
        <v>207</v>
      </c>
      <c r="BK138" s="191">
        <f>ROUND(P138*H138,2)</f>
        <v>0</v>
      </c>
      <c r="BL138" s="19" t="s">
        <v>404</v>
      </c>
      <c r="BM138" s="190" t="s">
        <v>3873</v>
      </c>
    </row>
    <row r="139" spans="1:65" s="2" customFormat="1" ht="11.25">
      <c r="A139" s="36"/>
      <c r="B139" s="37"/>
      <c r="C139" s="38"/>
      <c r="D139" s="192" t="s">
        <v>209</v>
      </c>
      <c r="E139" s="38"/>
      <c r="F139" s="193" t="s">
        <v>3872</v>
      </c>
      <c r="G139" s="38"/>
      <c r="H139" s="38"/>
      <c r="I139" s="194"/>
      <c r="J139" s="194"/>
      <c r="K139" s="38"/>
      <c r="L139" s="38"/>
      <c r="M139" s="41"/>
      <c r="N139" s="195"/>
      <c r="O139" s="196"/>
      <c r="P139" s="66"/>
      <c r="Q139" s="66"/>
      <c r="R139" s="66"/>
      <c r="S139" s="66"/>
      <c r="T139" s="66"/>
      <c r="U139" s="66"/>
      <c r="V139" s="66"/>
      <c r="W139" s="66"/>
      <c r="X139" s="67"/>
      <c r="Y139" s="36"/>
      <c r="Z139" s="36"/>
      <c r="AA139" s="36"/>
      <c r="AB139" s="36"/>
      <c r="AC139" s="36"/>
      <c r="AD139" s="36"/>
      <c r="AE139" s="36"/>
      <c r="AT139" s="19" t="s">
        <v>209</v>
      </c>
      <c r="AU139" s="19" t="s">
        <v>207</v>
      </c>
    </row>
    <row r="140" spans="1:65" s="2" customFormat="1" ht="16.5" customHeight="1">
      <c r="A140" s="36"/>
      <c r="B140" s="37"/>
      <c r="C140" s="178" t="s">
        <v>1159</v>
      </c>
      <c r="D140" s="178" t="s">
        <v>201</v>
      </c>
      <c r="E140" s="179" t="s">
        <v>3874</v>
      </c>
      <c r="F140" s="180" t="s">
        <v>3875</v>
      </c>
      <c r="G140" s="181" t="s">
        <v>1042</v>
      </c>
      <c r="H140" s="182">
        <v>1</v>
      </c>
      <c r="I140" s="183"/>
      <c r="J140" s="183"/>
      <c r="K140" s="184">
        <f>ROUND(P140*H140,2)</f>
        <v>0</v>
      </c>
      <c r="L140" s="180" t="s">
        <v>20</v>
      </c>
      <c r="M140" s="41"/>
      <c r="N140" s="185" t="s">
        <v>20</v>
      </c>
      <c r="O140" s="186" t="s">
        <v>44</v>
      </c>
      <c r="P140" s="187">
        <f>I140+J140</f>
        <v>0</v>
      </c>
      <c r="Q140" s="187">
        <f>ROUND(I140*H140,2)</f>
        <v>0</v>
      </c>
      <c r="R140" s="187">
        <f>ROUND(J140*H140,2)</f>
        <v>0</v>
      </c>
      <c r="S140" s="66"/>
      <c r="T140" s="188">
        <f>S140*H140</f>
        <v>0</v>
      </c>
      <c r="U140" s="188">
        <v>0</v>
      </c>
      <c r="V140" s="188">
        <f>U140*H140</f>
        <v>0</v>
      </c>
      <c r="W140" s="188">
        <v>0</v>
      </c>
      <c r="X140" s="189">
        <f>W140*H140</f>
        <v>0</v>
      </c>
      <c r="Y140" s="36"/>
      <c r="Z140" s="36"/>
      <c r="AA140" s="36"/>
      <c r="AB140" s="36"/>
      <c r="AC140" s="36"/>
      <c r="AD140" s="36"/>
      <c r="AE140" s="36"/>
      <c r="AR140" s="190" t="s">
        <v>404</v>
      </c>
      <c r="AT140" s="190" t="s">
        <v>201</v>
      </c>
      <c r="AU140" s="190" t="s">
        <v>207</v>
      </c>
      <c r="AY140" s="19" t="s">
        <v>198</v>
      </c>
      <c r="BE140" s="191">
        <f>IF(O140="základní",K140,0)</f>
        <v>0</v>
      </c>
      <c r="BF140" s="191">
        <f>IF(O140="snížená",K140,0)</f>
        <v>0</v>
      </c>
      <c r="BG140" s="191">
        <f>IF(O140="zákl. přenesená",K140,0)</f>
        <v>0</v>
      </c>
      <c r="BH140" s="191">
        <f>IF(O140="sníž. přenesená",K140,0)</f>
        <v>0</v>
      </c>
      <c r="BI140" s="191">
        <f>IF(O140="nulová",K140,0)</f>
        <v>0</v>
      </c>
      <c r="BJ140" s="19" t="s">
        <v>207</v>
      </c>
      <c r="BK140" s="191">
        <f>ROUND(P140*H140,2)</f>
        <v>0</v>
      </c>
      <c r="BL140" s="19" t="s">
        <v>404</v>
      </c>
      <c r="BM140" s="190" t="s">
        <v>3876</v>
      </c>
    </row>
    <row r="141" spans="1:65" s="2" customFormat="1" ht="11.25">
      <c r="A141" s="36"/>
      <c r="B141" s="37"/>
      <c r="C141" s="38"/>
      <c r="D141" s="192" t="s">
        <v>209</v>
      </c>
      <c r="E141" s="38"/>
      <c r="F141" s="193" t="s">
        <v>3875</v>
      </c>
      <c r="G141" s="38"/>
      <c r="H141" s="38"/>
      <c r="I141" s="194"/>
      <c r="J141" s="194"/>
      <c r="K141" s="38"/>
      <c r="L141" s="38"/>
      <c r="M141" s="41"/>
      <c r="N141" s="195"/>
      <c r="O141" s="196"/>
      <c r="P141" s="66"/>
      <c r="Q141" s="66"/>
      <c r="R141" s="66"/>
      <c r="S141" s="66"/>
      <c r="T141" s="66"/>
      <c r="U141" s="66"/>
      <c r="V141" s="66"/>
      <c r="W141" s="66"/>
      <c r="X141" s="67"/>
      <c r="Y141" s="36"/>
      <c r="Z141" s="36"/>
      <c r="AA141" s="36"/>
      <c r="AB141" s="36"/>
      <c r="AC141" s="36"/>
      <c r="AD141" s="36"/>
      <c r="AE141" s="36"/>
      <c r="AT141" s="19" t="s">
        <v>209</v>
      </c>
      <c r="AU141" s="19" t="s">
        <v>207</v>
      </c>
    </row>
    <row r="142" spans="1:65" s="2" customFormat="1" ht="16.5" customHeight="1">
      <c r="A142" s="36"/>
      <c r="B142" s="37"/>
      <c r="C142" s="178" t="s">
        <v>1163</v>
      </c>
      <c r="D142" s="178" t="s">
        <v>201</v>
      </c>
      <c r="E142" s="179" t="s">
        <v>3877</v>
      </c>
      <c r="F142" s="180" t="s">
        <v>3878</v>
      </c>
      <c r="G142" s="181" t="s">
        <v>495</v>
      </c>
      <c r="H142" s="182">
        <v>8</v>
      </c>
      <c r="I142" s="183"/>
      <c r="J142" s="183"/>
      <c r="K142" s="184">
        <f>ROUND(P142*H142,2)</f>
        <v>0</v>
      </c>
      <c r="L142" s="180" t="s">
        <v>20</v>
      </c>
      <c r="M142" s="41"/>
      <c r="N142" s="185" t="s">
        <v>20</v>
      </c>
      <c r="O142" s="186" t="s">
        <v>44</v>
      </c>
      <c r="P142" s="187">
        <f>I142+J142</f>
        <v>0</v>
      </c>
      <c r="Q142" s="187">
        <f>ROUND(I142*H142,2)</f>
        <v>0</v>
      </c>
      <c r="R142" s="187">
        <f>ROUND(J142*H142,2)</f>
        <v>0</v>
      </c>
      <c r="S142" s="66"/>
      <c r="T142" s="188">
        <f>S142*H142</f>
        <v>0</v>
      </c>
      <c r="U142" s="188">
        <v>0</v>
      </c>
      <c r="V142" s="188">
        <f>U142*H142</f>
        <v>0</v>
      </c>
      <c r="W142" s="188">
        <v>0</v>
      </c>
      <c r="X142" s="189">
        <f>W142*H142</f>
        <v>0</v>
      </c>
      <c r="Y142" s="36"/>
      <c r="Z142" s="36"/>
      <c r="AA142" s="36"/>
      <c r="AB142" s="36"/>
      <c r="AC142" s="36"/>
      <c r="AD142" s="36"/>
      <c r="AE142" s="36"/>
      <c r="AR142" s="190" t="s">
        <v>404</v>
      </c>
      <c r="AT142" s="190" t="s">
        <v>201</v>
      </c>
      <c r="AU142" s="190" t="s">
        <v>207</v>
      </c>
      <c r="AY142" s="19" t="s">
        <v>198</v>
      </c>
      <c r="BE142" s="191">
        <f>IF(O142="základní",K142,0)</f>
        <v>0</v>
      </c>
      <c r="BF142" s="191">
        <f>IF(O142="snížená",K142,0)</f>
        <v>0</v>
      </c>
      <c r="BG142" s="191">
        <f>IF(O142="zákl. přenesená",K142,0)</f>
        <v>0</v>
      </c>
      <c r="BH142" s="191">
        <f>IF(O142="sníž. přenesená",K142,0)</f>
        <v>0</v>
      </c>
      <c r="BI142" s="191">
        <f>IF(O142="nulová",K142,0)</f>
        <v>0</v>
      </c>
      <c r="BJ142" s="19" t="s">
        <v>207</v>
      </c>
      <c r="BK142" s="191">
        <f>ROUND(P142*H142,2)</f>
        <v>0</v>
      </c>
      <c r="BL142" s="19" t="s">
        <v>404</v>
      </c>
      <c r="BM142" s="190" t="s">
        <v>3879</v>
      </c>
    </row>
    <row r="143" spans="1:65" s="2" customFormat="1" ht="11.25">
      <c r="A143" s="36"/>
      <c r="B143" s="37"/>
      <c r="C143" s="38"/>
      <c r="D143" s="192" t="s">
        <v>209</v>
      </c>
      <c r="E143" s="38"/>
      <c r="F143" s="193" t="s">
        <v>3878</v>
      </c>
      <c r="G143" s="38"/>
      <c r="H143" s="38"/>
      <c r="I143" s="194"/>
      <c r="J143" s="194"/>
      <c r="K143" s="38"/>
      <c r="L143" s="38"/>
      <c r="M143" s="41"/>
      <c r="N143" s="195"/>
      <c r="O143" s="196"/>
      <c r="P143" s="66"/>
      <c r="Q143" s="66"/>
      <c r="R143" s="66"/>
      <c r="S143" s="66"/>
      <c r="T143" s="66"/>
      <c r="U143" s="66"/>
      <c r="V143" s="66"/>
      <c r="W143" s="66"/>
      <c r="X143" s="67"/>
      <c r="Y143" s="36"/>
      <c r="Z143" s="36"/>
      <c r="AA143" s="36"/>
      <c r="AB143" s="36"/>
      <c r="AC143" s="36"/>
      <c r="AD143" s="36"/>
      <c r="AE143" s="36"/>
      <c r="AT143" s="19" t="s">
        <v>209</v>
      </c>
      <c r="AU143" s="19" t="s">
        <v>207</v>
      </c>
    </row>
    <row r="144" spans="1:65" s="2" customFormat="1" ht="16.5" customHeight="1">
      <c r="A144" s="36"/>
      <c r="B144" s="37"/>
      <c r="C144" s="178" t="s">
        <v>1167</v>
      </c>
      <c r="D144" s="178" t="s">
        <v>201</v>
      </c>
      <c r="E144" s="179" t="s">
        <v>3880</v>
      </c>
      <c r="F144" s="180" t="s">
        <v>3881</v>
      </c>
      <c r="G144" s="181" t="s">
        <v>1042</v>
      </c>
      <c r="H144" s="182">
        <v>1</v>
      </c>
      <c r="I144" s="183"/>
      <c r="J144" s="183"/>
      <c r="K144" s="184">
        <f>ROUND(P144*H144,2)</f>
        <v>0</v>
      </c>
      <c r="L144" s="180" t="s">
        <v>20</v>
      </c>
      <c r="M144" s="41"/>
      <c r="N144" s="185" t="s">
        <v>20</v>
      </c>
      <c r="O144" s="186" t="s">
        <v>44</v>
      </c>
      <c r="P144" s="187">
        <f>I144+J144</f>
        <v>0</v>
      </c>
      <c r="Q144" s="187">
        <f>ROUND(I144*H144,2)</f>
        <v>0</v>
      </c>
      <c r="R144" s="187">
        <f>ROUND(J144*H144,2)</f>
        <v>0</v>
      </c>
      <c r="S144" s="66"/>
      <c r="T144" s="188">
        <f>S144*H144</f>
        <v>0</v>
      </c>
      <c r="U144" s="188">
        <v>0</v>
      </c>
      <c r="V144" s="188">
        <f>U144*H144</f>
        <v>0</v>
      </c>
      <c r="W144" s="188">
        <v>0</v>
      </c>
      <c r="X144" s="189">
        <f>W144*H144</f>
        <v>0</v>
      </c>
      <c r="Y144" s="36"/>
      <c r="Z144" s="36"/>
      <c r="AA144" s="36"/>
      <c r="AB144" s="36"/>
      <c r="AC144" s="36"/>
      <c r="AD144" s="36"/>
      <c r="AE144" s="36"/>
      <c r="AR144" s="190" t="s">
        <v>404</v>
      </c>
      <c r="AT144" s="190" t="s">
        <v>201</v>
      </c>
      <c r="AU144" s="190" t="s">
        <v>207</v>
      </c>
      <c r="AY144" s="19" t="s">
        <v>198</v>
      </c>
      <c r="BE144" s="191">
        <f>IF(O144="základní",K144,0)</f>
        <v>0</v>
      </c>
      <c r="BF144" s="191">
        <f>IF(O144="snížená",K144,0)</f>
        <v>0</v>
      </c>
      <c r="BG144" s="191">
        <f>IF(O144="zákl. přenesená",K144,0)</f>
        <v>0</v>
      </c>
      <c r="BH144" s="191">
        <f>IF(O144="sníž. přenesená",K144,0)</f>
        <v>0</v>
      </c>
      <c r="BI144" s="191">
        <f>IF(O144="nulová",K144,0)</f>
        <v>0</v>
      </c>
      <c r="BJ144" s="19" t="s">
        <v>207</v>
      </c>
      <c r="BK144" s="191">
        <f>ROUND(P144*H144,2)</f>
        <v>0</v>
      </c>
      <c r="BL144" s="19" t="s">
        <v>404</v>
      </c>
      <c r="BM144" s="190" t="s">
        <v>3882</v>
      </c>
    </row>
    <row r="145" spans="1:65" s="2" customFormat="1" ht="11.25">
      <c r="A145" s="36"/>
      <c r="B145" s="37"/>
      <c r="C145" s="38"/>
      <c r="D145" s="192" t="s">
        <v>209</v>
      </c>
      <c r="E145" s="38"/>
      <c r="F145" s="193" t="s">
        <v>3881</v>
      </c>
      <c r="G145" s="38"/>
      <c r="H145" s="38"/>
      <c r="I145" s="194"/>
      <c r="J145" s="194"/>
      <c r="K145" s="38"/>
      <c r="L145" s="38"/>
      <c r="M145" s="41"/>
      <c r="N145" s="195"/>
      <c r="O145" s="196"/>
      <c r="P145" s="66"/>
      <c r="Q145" s="66"/>
      <c r="R145" s="66"/>
      <c r="S145" s="66"/>
      <c r="T145" s="66"/>
      <c r="U145" s="66"/>
      <c r="V145" s="66"/>
      <c r="W145" s="66"/>
      <c r="X145" s="67"/>
      <c r="Y145" s="36"/>
      <c r="Z145" s="36"/>
      <c r="AA145" s="36"/>
      <c r="AB145" s="36"/>
      <c r="AC145" s="36"/>
      <c r="AD145" s="36"/>
      <c r="AE145" s="36"/>
      <c r="AT145" s="19" t="s">
        <v>209</v>
      </c>
      <c r="AU145" s="19" t="s">
        <v>207</v>
      </c>
    </row>
    <row r="146" spans="1:65" s="2" customFormat="1" ht="24.2" customHeight="1">
      <c r="A146" s="36"/>
      <c r="B146" s="37"/>
      <c r="C146" s="178" t="s">
        <v>1172</v>
      </c>
      <c r="D146" s="178" t="s">
        <v>201</v>
      </c>
      <c r="E146" s="179" t="s">
        <v>3883</v>
      </c>
      <c r="F146" s="180" t="s">
        <v>3884</v>
      </c>
      <c r="G146" s="181" t="s">
        <v>1114</v>
      </c>
      <c r="H146" s="256"/>
      <c r="I146" s="183"/>
      <c r="J146" s="183"/>
      <c r="K146" s="184">
        <f>ROUND(P146*H146,2)</f>
        <v>0</v>
      </c>
      <c r="L146" s="180" t="s">
        <v>205</v>
      </c>
      <c r="M146" s="41"/>
      <c r="N146" s="185" t="s">
        <v>20</v>
      </c>
      <c r="O146" s="186" t="s">
        <v>44</v>
      </c>
      <c r="P146" s="187">
        <f>I146+J146</f>
        <v>0</v>
      </c>
      <c r="Q146" s="187">
        <f>ROUND(I146*H146,2)</f>
        <v>0</v>
      </c>
      <c r="R146" s="187">
        <f>ROUND(J146*H146,2)</f>
        <v>0</v>
      </c>
      <c r="S146" s="66"/>
      <c r="T146" s="188">
        <f>S146*H146</f>
        <v>0</v>
      </c>
      <c r="U146" s="188">
        <v>0</v>
      </c>
      <c r="V146" s="188">
        <f>U146*H146</f>
        <v>0</v>
      </c>
      <c r="W146" s="188">
        <v>0</v>
      </c>
      <c r="X146" s="189">
        <f>W146*H146</f>
        <v>0</v>
      </c>
      <c r="Y146" s="36"/>
      <c r="Z146" s="36"/>
      <c r="AA146" s="36"/>
      <c r="AB146" s="36"/>
      <c r="AC146" s="36"/>
      <c r="AD146" s="36"/>
      <c r="AE146" s="36"/>
      <c r="AR146" s="190" t="s">
        <v>404</v>
      </c>
      <c r="AT146" s="190" t="s">
        <v>201</v>
      </c>
      <c r="AU146" s="190" t="s">
        <v>207</v>
      </c>
      <c r="AY146" s="19" t="s">
        <v>198</v>
      </c>
      <c r="BE146" s="191">
        <f>IF(O146="základní",K146,0)</f>
        <v>0</v>
      </c>
      <c r="BF146" s="191">
        <f>IF(O146="snížená",K146,0)</f>
        <v>0</v>
      </c>
      <c r="BG146" s="191">
        <f>IF(O146="zákl. přenesená",K146,0)</f>
        <v>0</v>
      </c>
      <c r="BH146" s="191">
        <f>IF(O146="sníž. přenesená",K146,0)</f>
        <v>0</v>
      </c>
      <c r="BI146" s="191">
        <f>IF(O146="nulová",K146,0)</f>
        <v>0</v>
      </c>
      <c r="BJ146" s="19" t="s">
        <v>207</v>
      </c>
      <c r="BK146" s="191">
        <f>ROUND(P146*H146,2)</f>
        <v>0</v>
      </c>
      <c r="BL146" s="19" t="s">
        <v>404</v>
      </c>
      <c r="BM146" s="190" t="s">
        <v>3885</v>
      </c>
    </row>
    <row r="147" spans="1:65" s="2" customFormat="1" ht="19.5">
      <c r="A147" s="36"/>
      <c r="B147" s="37"/>
      <c r="C147" s="38"/>
      <c r="D147" s="192" t="s">
        <v>209</v>
      </c>
      <c r="E147" s="38"/>
      <c r="F147" s="193" t="s">
        <v>3886</v>
      </c>
      <c r="G147" s="38"/>
      <c r="H147" s="38"/>
      <c r="I147" s="194"/>
      <c r="J147" s="194"/>
      <c r="K147" s="38"/>
      <c r="L147" s="38"/>
      <c r="M147" s="41"/>
      <c r="N147" s="195"/>
      <c r="O147" s="196"/>
      <c r="P147" s="66"/>
      <c r="Q147" s="66"/>
      <c r="R147" s="66"/>
      <c r="S147" s="66"/>
      <c r="T147" s="66"/>
      <c r="U147" s="66"/>
      <c r="V147" s="66"/>
      <c r="W147" s="66"/>
      <c r="X147" s="67"/>
      <c r="Y147" s="36"/>
      <c r="Z147" s="36"/>
      <c r="AA147" s="36"/>
      <c r="AB147" s="36"/>
      <c r="AC147" s="36"/>
      <c r="AD147" s="36"/>
      <c r="AE147" s="36"/>
      <c r="AT147" s="19" t="s">
        <v>209</v>
      </c>
      <c r="AU147" s="19" t="s">
        <v>207</v>
      </c>
    </row>
    <row r="148" spans="1:65" s="12" customFormat="1" ht="22.9" customHeight="1">
      <c r="B148" s="161"/>
      <c r="C148" s="162"/>
      <c r="D148" s="163" t="s">
        <v>73</v>
      </c>
      <c r="E148" s="176" t="s">
        <v>3887</v>
      </c>
      <c r="F148" s="176" t="s">
        <v>3888</v>
      </c>
      <c r="G148" s="162"/>
      <c r="H148" s="162"/>
      <c r="I148" s="165"/>
      <c r="J148" s="165"/>
      <c r="K148" s="177">
        <f>BK148</f>
        <v>0</v>
      </c>
      <c r="L148" s="162"/>
      <c r="M148" s="167"/>
      <c r="N148" s="168"/>
      <c r="O148" s="169"/>
      <c r="P148" s="169"/>
      <c r="Q148" s="170">
        <f>SUM(Q149:Q174)</f>
        <v>0</v>
      </c>
      <c r="R148" s="170">
        <f>SUM(R149:R174)</f>
        <v>0</v>
      </c>
      <c r="S148" s="169"/>
      <c r="T148" s="171">
        <f>SUM(T149:T174)</f>
        <v>0</v>
      </c>
      <c r="U148" s="169"/>
      <c r="V148" s="171">
        <f>SUM(V149:V174)</f>
        <v>0</v>
      </c>
      <c r="W148" s="169"/>
      <c r="X148" s="172">
        <f>SUM(X149:X174)</f>
        <v>0</v>
      </c>
      <c r="AR148" s="173" t="s">
        <v>207</v>
      </c>
      <c r="AT148" s="174" t="s">
        <v>73</v>
      </c>
      <c r="AU148" s="174" t="s">
        <v>82</v>
      </c>
      <c r="AY148" s="173" t="s">
        <v>198</v>
      </c>
      <c r="BK148" s="175">
        <f>SUM(BK149:BK174)</f>
        <v>0</v>
      </c>
    </row>
    <row r="149" spans="1:65" s="2" customFormat="1" ht="16.5" customHeight="1">
      <c r="A149" s="36"/>
      <c r="B149" s="37"/>
      <c r="C149" s="178" t="s">
        <v>1176</v>
      </c>
      <c r="D149" s="178" t="s">
        <v>201</v>
      </c>
      <c r="E149" s="179" t="s">
        <v>3889</v>
      </c>
      <c r="F149" s="180" t="s">
        <v>3890</v>
      </c>
      <c r="G149" s="181" t="s">
        <v>1042</v>
      </c>
      <c r="H149" s="182">
        <v>2</v>
      </c>
      <c r="I149" s="183"/>
      <c r="J149" s="183"/>
      <c r="K149" s="184">
        <f>ROUND(P149*H149,2)</f>
        <v>0</v>
      </c>
      <c r="L149" s="180" t="s">
        <v>20</v>
      </c>
      <c r="M149" s="41"/>
      <c r="N149" s="185" t="s">
        <v>20</v>
      </c>
      <c r="O149" s="186" t="s">
        <v>44</v>
      </c>
      <c r="P149" s="187">
        <f>I149+J149</f>
        <v>0</v>
      </c>
      <c r="Q149" s="187">
        <f>ROUND(I149*H149,2)</f>
        <v>0</v>
      </c>
      <c r="R149" s="187">
        <f>ROUND(J149*H149,2)</f>
        <v>0</v>
      </c>
      <c r="S149" s="66"/>
      <c r="T149" s="188">
        <f>S149*H149</f>
        <v>0</v>
      </c>
      <c r="U149" s="188">
        <v>0</v>
      </c>
      <c r="V149" s="188">
        <f>U149*H149</f>
        <v>0</v>
      </c>
      <c r="W149" s="188">
        <v>0</v>
      </c>
      <c r="X149" s="189">
        <f>W149*H149</f>
        <v>0</v>
      </c>
      <c r="Y149" s="36"/>
      <c r="Z149" s="36"/>
      <c r="AA149" s="36"/>
      <c r="AB149" s="36"/>
      <c r="AC149" s="36"/>
      <c r="AD149" s="36"/>
      <c r="AE149" s="36"/>
      <c r="AR149" s="190" t="s">
        <v>404</v>
      </c>
      <c r="AT149" s="190" t="s">
        <v>201</v>
      </c>
      <c r="AU149" s="190" t="s">
        <v>207</v>
      </c>
      <c r="AY149" s="19" t="s">
        <v>198</v>
      </c>
      <c r="BE149" s="191">
        <f>IF(O149="základní",K149,0)</f>
        <v>0</v>
      </c>
      <c r="BF149" s="191">
        <f>IF(O149="snížená",K149,0)</f>
        <v>0</v>
      </c>
      <c r="BG149" s="191">
        <f>IF(O149="zákl. přenesená",K149,0)</f>
        <v>0</v>
      </c>
      <c r="BH149" s="191">
        <f>IF(O149="sníž. přenesená",K149,0)</f>
        <v>0</v>
      </c>
      <c r="BI149" s="191">
        <f>IF(O149="nulová",K149,0)</f>
        <v>0</v>
      </c>
      <c r="BJ149" s="19" t="s">
        <v>207</v>
      </c>
      <c r="BK149" s="191">
        <f>ROUND(P149*H149,2)</f>
        <v>0</v>
      </c>
      <c r="BL149" s="19" t="s">
        <v>404</v>
      </c>
      <c r="BM149" s="190" t="s">
        <v>3891</v>
      </c>
    </row>
    <row r="150" spans="1:65" s="2" customFormat="1" ht="11.25">
      <c r="A150" s="36"/>
      <c r="B150" s="37"/>
      <c r="C150" s="38"/>
      <c r="D150" s="192" t="s">
        <v>209</v>
      </c>
      <c r="E150" s="38"/>
      <c r="F150" s="193" t="s">
        <v>3890</v>
      </c>
      <c r="G150" s="38"/>
      <c r="H150" s="38"/>
      <c r="I150" s="194"/>
      <c r="J150" s="194"/>
      <c r="K150" s="38"/>
      <c r="L150" s="38"/>
      <c r="M150" s="41"/>
      <c r="N150" s="195"/>
      <c r="O150" s="196"/>
      <c r="P150" s="66"/>
      <c r="Q150" s="66"/>
      <c r="R150" s="66"/>
      <c r="S150" s="66"/>
      <c r="T150" s="66"/>
      <c r="U150" s="66"/>
      <c r="V150" s="66"/>
      <c r="W150" s="66"/>
      <c r="X150" s="67"/>
      <c r="Y150" s="36"/>
      <c r="Z150" s="36"/>
      <c r="AA150" s="36"/>
      <c r="AB150" s="36"/>
      <c r="AC150" s="36"/>
      <c r="AD150" s="36"/>
      <c r="AE150" s="36"/>
      <c r="AT150" s="19" t="s">
        <v>209</v>
      </c>
      <c r="AU150" s="19" t="s">
        <v>207</v>
      </c>
    </row>
    <row r="151" spans="1:65" s="2" customFormat="1" ht="16.5" customHeight="1">
      <c r="A151" s="36"/>
      <c r="B151" s="37"/>
      <c r="C151" s="178" t="s">
        <v>1103</v>
      </c>
      <c r="D151" s="178" t="s">
        <v>201</v>
      </c>
      <c r="E151" s="179" t="s">
        <v>3892</v>
      </c>
      <c r="F151" s="180" t="s">
        <v>3893</v>
      </c>
      <c r="G151" s="181" t="s">
        <v>412</v>
      </c>
      <c r="H151" s="182">
        <v>180</v>
      </c>
      <c r="I151" s="183"/>
      <c r="J151" s="183"/>
      <c r="K151" s="184">
        <f>ROUND(P151*H151,2)</f>
        <v>0</v>
      </c>
      <c r="L151" s="180" t="s">
        <v>20</v>
      </c>
      <c r="M151" s="41"/>
      <c r="N151" s="185" t="s">
        <v>20</v>
      </c>
      <c r="O151" s="186" t="s">
        <v>44</v>
      </c>
      <c r="P151" s="187">
        <f>I151+J151</f>
        <v>0</v>
      </c>
      <c r="Q151" s="187">
        <f>ROUND(I151*H151,2)</f>
        <v>0</v>
      </c>
      <c r="R151" s="187">
        <f>ROUND(J151*H151,2)</f>
        <v>0</v>
      </c>
      <c r="S151" s="66"/>
      <c r="T151" s="188">
        <f>S151*H151</f>
        <v>0</v>
      </c>
      <c r="U151" s="188">
        <v>0</v>
      </c>
      <c r="V151" s="188">
        <f>U151*H151</f>
        <v>0</v>
      </c>
      <c r="W151" s="188">
        <v>0</v>
      </c>
      <c r="X151" s="189">
        <f>W151*H151</f>
        <v>0</v>
      </c>
      <c r="Y151" s="36"/>
      <c r="Z151" s="36"/>
      <c r="AA151" s="36"/>
      <c r="AB151" s="36"/>
      <c r="AC151" s="36"/>
      <c r="AD151" s="36"/>
      <c r="AE151" s="36"/>
      <c r="AR151" s="190" t="s">
        <v>404</v>
      </c>
      <c r="AT151" s="190" t="s">
        <v>201</v>
      </c>
      <c r="AU151" s="190" t="s">
        <v>207</v>
      </c>
      <c r="AY151" s="19" t="s">
        <v>198</v>
      </c>
      <c r="BE151" s="191">
        <f>IF(O151="základní",K151,0)</f>
        <v>0</v>
      </c>
      <c r="BF151" s="191">
        <f>IF(O151="snížená",K151,0)</f>
        <v>0</v>
      </c>
      <c r="BG151" s="191">
        <f>IF(O151="zákl. přenesená",K151,0)</f>
        <v>0</v>
      </c>
      <c r="BH151" s="191">
        <f>IF(O151="sníž. přenesená",K151,0)</f>
        <v>0</v>
      </c>
      <c r="BI151" s="191">
        <f>IF(O151="nulová",K151,0)</f>
        <v>0</v>
      </c>
      <c r="BJ151" s="19" t="s">
        <v>207</v>
      </c>
      <c r="BK151" s="191">
        <f>ROUND(P151*H151,2)</f>
        <v>0</v>
      </c>
      <c r="BL151" s="19" t="s">
        <v>404</v>
      </c>
      <c r="BM151" s="190" t="s">
        <v>3894</v>
      </c>
    </row>
    <row r="152" spans="1:65" s="2" customFormat="1" ht="11.25">
      <c r="A152" s="36"/>
      <c r="B152" s="37"/>
      <c r="C152" s="38"/>
      <c r="D152" s="192" t="s">
        <v>209</v>
      </c>
      <c r="E152" s="38"/>
      <c r="F152" s="193" t="s">
        <v>3893</v>
      </c>
      <c r="G152" s="38"/>
      <c r="H152" s="38"/>
      <c r="I152" s="194"/>
      <c r="J152" s="194"/>
      <c r="K152" s="38"/>
      <c r="L152" s="38"/>
      <c r="M152" s="41"/>
      <c r="N152" s="195"/>
      <c r="O152" s="196"/>
      <c r="P152" s="66"/>
      <c r="Q152" s="66"/>
      <c r="R152" s="66"/>
      <c r="S152" s="66"/>
      <c r="T152" s="66"/>
      <c r="U152" s="66"/>
      <c r="V152" s="66"/>
      <c r="W152" s="66"/>
      <c r="X152" s="67"/>
      <c r="Y152" s="36"/>
      <c r="Z152" s="36"/>
      <c r="AA152" s="36"/>
      <c r="AB152" s="36"/>
      <c r="AC152" s="36"/>
      <c r="AD152" s="36"/>
      <c r="AE152" s="36"/>
      <c r="AT152" s="19" t="s">
        <v>209</v>
      </c>
      <c r="AU152" s="19" t="s">
        <v>207</v>
      </c>
    </row>
    <row r="153" spans="1:65" s="2" customFormat="1" ht="16.5" customHeight="1">
      <c r="A153" s="36"/>
      <c r="B153" s="37"/>
      <c r="C153" s="178" t="s">
        <v>1183</v>
      </c>
      <c r="D153" s="178" t="s">
        <v>201</v>
      </c>
      <c r="E153" s="179" t="s">
        <v>3895</v>
      </c>
      <c r="F153" s="180" t="s">
        <v>3896</v>
      </c>
      <c r="G153" s="181" t="s">
        <v>1042</v>
      </c>
      <c r="H153" s="182">
        <v>200</v>
      </c>
      <c r="I153" s="183"/>
      <c r="J153" s="183"/>
      <c r="K153" s="184">
        <f>ROUND(P153*H153,2)</f>
        <v>0</v>
      </c>
      <c r="L153" s="180" t="s">
        <v>20</v>
      </c>
      <c r="M153" s="41"/>
      <c r="N153" s="185" t="s">
        <v>20</v>
      </c>
      <c r="O153" s="186" t="s">
        <v>44</v>
      </c>
      <c r="P153" s="187">
        <f>I153+J153</f>
        <v>0</v>
      </c>
      <c r="Q153" s="187">
        <f>ROUND(I153*H153,2)</f>
        <v>0</v>
      </c>
      <c r="R153" s="187">
        <f>ROUND(J153*H153,2)</f>
        <v>0</v>
      </c>
      <c r="S153" s="66"/>
      <c r="T153" s="188">
        <f>S153*H153</f>
        <v>0</v>
      </c>
      <c r="U153" s="188">
        <v>0</v>
      </c>
      <c r="V153" s="188">
        <f>U153*H153</f>
        <v>0</v>
      </c>
      <c r="W153" s="188">
        <v>0</v>
      </c>
      <c r="X153" s="189">
        <f>W153*H153</f>
        <v>0</v>
      </c>
      <c r="Y153" s="36"/>
      <c r="Z153" s="36"/>
      <c r="AA153" s="36"/>
      <c r="AB153" s="36"/>
      <c r="AC153" s="36"/>
      <c r="AD153" s="36"/>
      <c r="AE153" s="36"/>
      <c r="AR153" s="190" t="s">
        <v>404</v>
      </c>
      <c r="AT153" s="190" t="s">
        <v>201</v>
      </c>
      <c r="AU153" s="190" t="s">
        <v>207</v>
      </c>
      <c r="AY153" s="19" t="s">
        <v>198</v>
      </c>
      <c r="BE153" s="191">
        <f>IF(O153="základní",K153,0)</f>
        <v>0</v>
      </c>
      <c r="BF153" s="191">
        <f>IF(O153="snížená",K153,0)</f>
        <v>0</v>
      </c>
      <c r="BG153" s="191">
        <f>IF(O153="zákl. přenesená",K153,0)</f>
        <v>0</v>
      </c>
      <c r="BH153" s="191">
        <f>IF(O153="sníž. přenesená",K153,0)</f>
        <v>0</v>
      </c>
      <c r="BI153" s="191">
        <f>IF(O153="nulová",K153,0)</f>
        <v>0</v>
      </c>
      <c r="BJ153" s="19" t="s">
        <v>207</v>
      </c>
      <c r="BK153" s="191">
        <f>ROUND(P153*H153,2)</f>
        <v>0</v>
      </c>
      <c r="BL153" s="19" t="s">
        <v>404</v>
      </c>
      <c r="BM153" s="190" t="s">
        <v>3897</v>
      </c>
    </row>
    <row r="154" spans="1:65" s="2" customFormat="1" ht="11.25">
      <c r="A154" s="36"/>
      <c r="B154" s="37"/>
      <c r="C154" s="38"/>
      <c r="D154" s="192" t="s">
        <v>209</v>
      </c>
      <c r="E154" s="38"/>
      <c r="F154" s="193" t="s">
        <v>3896</v>
      </c>
      <c r="G154" s="38"/>
      <c r="H154" s="38"/>
      <c r="I154" s="194"/>
      <c r="J154" s="194"/>
      <c r="K154" s="38"/>
      <c r="L154" s="38"/>
      <c r="M154" s="41"/>
      <c r="N154" s="195"/>
      <c r="O154" s="196"/>
      <c r="P154" s="66"/>
      <c r="Q154" s="66"/>
      <c r="R154" s="66"/>
      <c r="S154" s="66"/>
      <c r="T154" s="66"/>
      <c r="U154" s="66"/>
      <c r="V154" s="66"/>
      <c r="W154" s="66"/>
      <c r="X154" s="67"/>
      <c r="Y154" s="36"/>
      <c r="Z154" s="36"/>
      <c r="AA154" s="36"/>
      <c r="AB154" s="36"/>
      <c r="AC154" s="36"/>
      <c r="AD154" s="36"/>
      <c r="AE154" s="36"/>
      <c r="AT154" s="19" t="s">
        <v>209</v>
      </c>
      <c r="AU154" s="19" t="s">
        <v>207</v>
      </c>
    </row>
    <row r="155" spans="1:65" s="2" customFormat="1" ht="16.5" customHeight="1">
      <c r="A155" s="36"/>
      <c r="B155" s="37"/>
      <c r="C155" s="178" t="s">
        <v>1214</v>
      </c>
      <c r="D155" s="178" t="s">
        <v>201</v>
      </c>
      <c r="E155" s="179" t="s">
        <v>3898</v>
      </c>
      <c r="F155" s="180" t="s">
        <v>3899</v>
      </c>
      <c r="G155" s="181" t="s">
        <v>1042</v>
      </c>
      <c r="H155" s="182">
        <v>8</v>
      </c>
      <c r="I155" s="183"/>
      <c r="J155" s="183"/>
      <c r="K155" s="184">
        <f>ROUND(P155*H155,2)</f>
        <v>0</v>
      </c>
      <c r="L155" s="180" t="s">
        <v>20</v>
      </c>
      <c r="M155" s="41"/>
      <c r="N155" s="185" t="s">
        <v>20</v>
      </c>
      <c r="O155" s="186" t="s">
        <v>44</v>
      </c>
      <c r="P155" s="187">
        <f>I155+J155</f>
        <v>0</v>
      </c>
      <c r="Q155" s="187">
        <f>ROUND(I155*H155,2)</f>
        <v>0</v>
      </c>
      <c r="R155" s="187">
        <f>ROUND(J155*H155,2)</f>
        <v>0</v>
      </c>
      <c r="S155" s="66"/>
      <c r="T155" s="188">
        <f>S155*H155</f>
        <v>0</v>
      </c>
      <c r="U155" s="188">
        <v>0</v>
      </c>
      <c r="V155" s="188">
        <f>U155*H155</f>
        <v>0</v>
      </c>
      <c r="W155" s="188">
        <v>0</v>
      </c>
      <c r="X155" s="189">
        <f>W155*H155</f>
        <v>0</v>
      </c>
      <c r="Y155" s="36"/>
      <c r="Z155" s="36"/>
      <c r="AA155" s="36"/>
      <c r="AB155" s="36"/>
      <c r="AC155" s="36"/>
      <c r="AD155" s="36"/>
      <c r="AE155" s="36"/>
      <c r="AR155" s="190" t="s">
        <v>404</v>
      </c>
      <c r="AT155" s="190" t="s">
        <v>201</v>
      </c>
      <c r="AU155" s="190" t="s">
        <v>207</v>
      </c>
      <c r="AY155" s="19" t="s">
        <v>198</v>
      </c>
      <c r="BE155" s="191">
        <f>IF(O155="základní",K155,0)</f>
        <v>0</v>
      </c>
      <c r="BF155" s="191">
        <f>IF(O155="snížená",K155,0)</f>
        <v>0</v>
      </c>
      <c r="BG155" s="191">
        <f>IF(O155="zákl. přenesená",K155,0)</f>
        <v>0</v>
      </c>
      <c r="BH155" s="191">
        <f>IF(O155="sníž. přenesená",K155,0)</f>
        <v>0</v>
      </c>
      <c r="BI155" s="191">
        <f>IF(O155="nulová",K155,0)</f>
        <v>0</v>
      </c>
      <c r="BJ155" s="19" t="s">
        <v>207</v>
      </c>
      <c r="BK155" s="191">
        <f>ROUND(P155*H155,2)</f>
        <v>0</v>
      </c>
      <c r="BL155" s="19" t="s">
        <v>404</v>
      </c>
      <c r="BM155" s="190" t="s">
        <v>3900</v>
      </c>
    </row>
    <row r="156" spans="1:65" s="2" customFormat="1" ht="11.25">
      <c r="A156" s="36"/>
      <c r="B156" s="37"/>
      <c r="C156" s="38"/>
      <c r="D156" s="192" t="s">
        <v>209</v>
      </c>
      <c r="E156" s="38"/>
      <c r="F156" s="193" t="s">
        <v>3899</v>
      </c>
      <c r="G156" s="38"/>
      <c r="H156" s="38"/>
      <c r="I156" s="194"/>
      <c r="J156" s="194"/>
      <c r="K156" s="38"/>
      <c r="L156" s="38"/>
      <c r="M156" s="41"/>
      <c r="N156" s="195"/>
      <c r="O156" s="196"/>
      <c r="P156" s="66"/>
      <c r="Q156" s="66"/>
      <c r="R156" s="66"/>
      <c r="S156" s="66"/>
      <c r="T156" s="66"/>
      <c r="U156" s="66"/>
      <c r="V156" s="66"/>
      <c r="W156" s="66"/>
      <c r="X156" s="67"/>
      <c r="Y156" s="36"/>
      <c r="Z156" s="36"/>
      <c r="AA156" s="36"/>
      <c r="AB156" s="36"/>
      <c r="AC156" s="36"/>
      <c r="AD156" s="36"/>
      <c r="AE156" s="36"/>
      <c r="AT156" s="19" t="s">
        <v>209</v>
      </c>
      <c r="AU156" s="19" t="s">
        <v>207</v>
      </c>
    </row>
    <row r="157" spans="1:65" s="2" customFormat="1" ht="16.5" customHeight="1">
      <c r="A157" s="36"/>
      <c r="B157" s="37"/>
      <c r="C157" s="178" t="s">
        <v>1219</v>
      </c>
      <c r="D157" s="178" t="s">
        <v>201</v>
      </c>
      <c r="E157" s="179" t="s">
        <v>3901</v>
      </c>
      <c r="F157" s="180" t="s">
        <v>3902</v>
      </c>
      <c r="G157" s="181" t="s">
        <v>1042</v>
      </c>
      <c r="H157" s="182">
        <v>4</v>
      </c>
      <c r="I157" s="183"/>
      <c r="J157" s="183"/>
      <c r="K157" s="184">
        <f>ROUND(P157*H157,2)</f>
        <v>0</v>
      </c>
      <c r="L157" s="180" t="s">
        <v>20</v>
      </c>
      <c r="M157" s="41"/>
      <c r="N157" s="185" t="s">
        <v>20</v>
      </c>
      <c r="O157" s="186" t="s">
        <v>44</v>
      </c>
      <c r="P157" s="187">
        <f>I157+J157</f>
        <v>0</v>
      </c>
      <c r="Q157" s="187">
        <f>ROUND(I157*H157,2)</f>
        <v>0</v>
      </c>
      <c r="R157" s="187">
        <f>ROUND(J157*H157,2)</f>
        <v>0</v>
      </c>
      <c r="S157" s="66"/>
      <c r="T157" s="188">
        <f>S157*H157</f>
        <v>0</v>
      </c>
      <c r="U157" s="188">
        <v>0</v>
      </c>
      <c r="V157" s="188">
        <f>U157*H157</f>
        <v>0</v>
      </c>
      <c r="W157" s="188">
        <v>0</v>
      </c>
      <c r="X157" s="189">
        <f>W157*H157</f>
        <v>0</v>
      </c>
      <c r="Y157" s="36"/>
      <c r="Z157" s="36"/>
      <c r="AA157" s="36"/>
      <c r="AB157" s="36"/>
      <c r="AC157" s="36"/>
      <c r="AD157" s="36"/>
      <c r="AE157" s="36"/>
      <c r="AR157" s="190" t="s">
        <v>404</v>
      </c>
      <c r="AT157" s="190" t="s">
        <v>201</v>
      </c>
      <c r="AU157" s="190" t="s">
        <v>207</v>
      </c>
      <c r="AY157" s="19" t="s">
        <v>198</v>
      </c>
      <c r="BE157" s="191">
        <f>IF(O157="základní",K157,0)</f>
        <v>0</v>
      </c>
      <c r="BF157" s="191">
        <f>IF(O157="snížená",K157,0)</f>
        <v>0</v>
      </c>
      <c r="BG157" s="191">
        <f>IF(O157="zákl. přenesená",K157,0)</f>
        <v>0</v>
      </c>
      <c r="BH157" s="191">
        <f>IF(O157="sníž. přenesená",K157,0)</f>
        <v>0</v>
      </c>
      <c r="BI157" s="191">
        <f>IF(O157="nulová",K157,0)</f>
        <v>0</v>
      </c>
      <c r="BJ157" s="19" t="s">
        <v>207</v>
      </c>
      <c r="BK157" s="191">
        <f>ROUND(P157*H157,2)</f>
        <v>0</v>
      </c>
      <c r="BL157" s="19" t="s">
        <v>404</v>
      </c>
      <c r="BM157" s="190" t="s">
        <v>3903</v>
      </c>
    </row>
    <row r="158" spans="1:65" s="2" customFormat="1" ht="11.25">
      <c r="A158" s="36"/>
      <c r="B158" s="37"/>
      <c r="C158" s="38"/>
      <c r="D158" s="192" t="s">
        <v>209</v>
      </c>
      <c r="E158" s="38"/>
      <c r="F158" s="193" t="s">
        <v>3902</v>
      </c>
      <c r="G158" s="38"/>
      <c r="H158" s="38"/>
      <c r="I158" s="194"/>
      <c r="J158" s="194"/>
      <c r="K158" s="38"/>
      <c r="L158" s="38"/>
      <c r="M158" s="41"/>
      <c r="N158" s="195"/>
      <c r="O158" s="196"/>
      <c r="P158" s="66"/>
      <c r="Q158" s="66"/>
      <c r="R158" s="66"/>
      <c r="S158" s="66"/>
      <c r="T158" s="66"/>
      <c r="U158" s="66"/>
      <c r="V158" s="66"/>
      <c r="W158" s="66"/>
      <c r="X158" s="67"/>
      <c r="Y158" s="36"/>
      <c r="Z158" s="36"/>
      <c r="AA158" s="36"/>
      <c r="AB158" s="36"/>
      <c r="AC158" s="36"/>
      <c r="AD158" s="36"/>
      <c r="AE158" s="36"/>
      <c r="AT158" s="19" t="s">
        <v>209</v>
      </c>
      <c r="AU158" s="19" t="s">
        <v>207</v>
      </c>
    </row>
    <row r="159" spans="1:65" s="2" customFormat="1" ht="16.5" customHeight="1">
      <c r="A159" s="36"/>
      <c r="B159" s="37"/>
      <c r="C159" s="178" t="s">
        <v>1224</v>
      </c>
      <c r="D159" s="178" t="s">
        <v>201</v>
      </c>
      <c r="E159" s="179" t="s">
        <v>3904</v>
      </c>
      <c r="F159" s="180" t="s">
        <v>3905</v>
      </c>
      <c r="G159" s="181" t="s">
        <v>1042</v>
      </c>
      <c r="H159" s="182">
        <v>11</v>
      </c>
      <c r="I159" s="183"/>
      <c r="J159" s="183"/>
      <c r="K159" s="184">
        <f>ROUND(P159*H159,2)</f>
        <v>0</v>
      </c>
      <c r="L159" s="180" t="s">
        <v>20</v>
      </c>
      <c r="M159" s="41"/>
      <c r="N159" s="185" t="s">
        <v>20</v>
      </c>
      <c r="O159" s="186" t="s">
        <v>44</v>
      </c>
      <c r="P159" s="187">
        <f>I159+J159</f>
        <v>0</v>
      </c>
      <c r="Q159" s="187">
        <f>ROUND(I159*H159,2)</f>
        <v>0</v>
      </c>
      <c r="R159" s="187">
        <f>ROUND(J159*H159,2)</f>
        <v>0</v>
      </c>
      <c r="S159" s="66"/>
      <c r="T159" s="188">
        <f>S159*H159</f>
        <v>0</v>
      </c>
      <c r="U159" s="188">
        <v>0</v>
      </c>
      <c r="V159" s="188">
        <f>U159*H159</f>
        <v>0</v>
      </c>
      <c r="W159" s="188">
        <v>0</v>
      </c>
      <c r="X159" s="189">
        <f>W159*H159</f>
        <v>0</v>
      </c>
      <c r="Y159" s="36"/>
      <c r="Z159" s="36"/>
      <c r="AA159" s="36"/>
      <c r="AB159" s="36"/>
      <c r="AC159" s="36"/>
      <c r="AD159" s="36"/>
      <c r="AE159" s="36"/>
      <c r="AR159" s="190" t="s">
        <v>404</v>
      </c>
      <c r="AT159" s="190" t="s">
        <v>201</v>
      </c>
      <c r="AU159" s="190" t="s">
        <v>207</v>
      </c>
      <c r="AY159" s="19" t="s">
        <v>198</v>
      </c>
      <c r="BE159" s="191">
        <f>IF(O159="základní",K159,0)</f>
        <v>0</v>
      </c>
      <c r="BF159" s="191">
        <f>IF(O159="snížená",K159,0)</f>
        <v>0</v>
      </c>
      <c r="BG159" s="191">
        <f>IF(O159="zákl. přenesená",K159,0)</f>
        <v>0</v>
      </c>
      <c r="BH159" s="191">
        <f>IF(O159="sníž. přenesená",K159,0)</f>
        <v>0</v>
      </c>
      <c r="BI159" s="191">
        <f>IF(O159="nulová",K159,0)</f>
        <v>0</v>
      </c>
      <c r="BJ159" s="19" t="s">
        <v>207</v>
      </c>
      <c r="BK159" s="191">
        <f>ROUND(P159*H159,2)</f>
        <v>0</v>
      </c>
      <c r="BL159" s="19" t="s">
        <v>404</v>
      </c>
      <c r="BM159" s="190" t="s">
        <v>3906</v>
      </c>
    </row>
    <row r="160" spans="1:65" s="2" customFormat="1" ht="11.25">
      <c r="A160" s="36"/>
      <c r="B160" s="37"/>
      <c r="C160" s="38"/>
      <c r="D160" s="192" t="s">
        <v>209</v>
      </c>
      <c r="E160" s="38"/>
      <c r="F160" s="193" t="s">
        <v>3905</v>
      </c>
      <c r="G160" s="38"/>
      <c r="H160" s="38"/>
      <c r="I160" s="194"/>
      <c r="J160" s="194"/>
      <c r="K160" s="38"/>
      <c r="L160" s="38"/>
      <c r="M160" s="41"/>
      <c r="N160" s="195"/>
      <c r="O160" s="196"/>
      <c r="P160" s="66"/>
      <c r="Q160" s="66"/>
      <c r="R160" s="66"/>
      <c r="S160" s="66"/>
      <c r="T160" s="66"/>
      <c r="U160" s="66"/>
      <c r="V160" s="66"/>
      <c r="W160" s="66"/>
      <c r="X160" s="67"/>
      <c r="Y160" s="36"/>
      <c r="Z160" s="36"/>
      <c r="AA160" s="36"/>
      <c r="AB160" s="36"/>
      <c r="AC160" s="36"/>
      <c r="AD160" s="36"/>
      <c r="AE160" s="36"/>
      <c r="AT160" s="19" t="s">
        <v>209</v>
      </c>
      <c r="AU160" s="19" t="s">
        <v>207</v>
      </c>
    </row>
    <row r="161" spans="1:65" s="2" customFormat="1" ht="16.5" customHeight="1">
      <c r="A161" s="36"/>
      <c r="B161" s="37"/>
      <c r="C161" s="178" t="s">
        <v>1230</v>
      </c>
      <c r="D161" s="178" t="s">
        <v>201</v>
      </c>
      <c r="E161" s="179" t="s">
        <v>3907</v>
      </c>
      <c r="F161" s="180" t="s">
        <v>3908</v>
      </c>
      <c r="G161" s="181" t="s">
        <v>1042</v>
      </c>
      <c r="H161" s="182">
        <v>4</v>
      </c>
      <c r="I161" s="183"/>
      <c r="J161" s="183"/>
      <c r="K161" s="184">
        <f>ROUND(P161*H161,2)</f>
        <v>0</v>
      </c>
      <c r="L161" s="180" t="s">
        <v>20</v>
      </c>
      <c r="M161" s="41"/>
      <c r="N161" s="185" t="s">
        <v>20</v>
      </c>
      <c r="O161" s="186" t="s">
        <v>44</v>
      </c>
      <c r="P161" s="187">
        <f>I161+J161</f>
        <v>0</v>
      </c>
      <c r="Q161" s="187">
        <f>ROUND(I161*H161,2)</f>
        <v>0</v>
      </c>
      <c r="R161" s="187">
        <f>ROUND(J161*H161,2)</f>
        <v>0</v>
      </c>
      <c r="S161" s="66"/>
      <c r="T161" s="188">
        <f>S161*H161</f>
        <v>0</v>
      </c>
      <c r="U161" s="188">
        <v>0</v>
      </c>
      <c r="V161" s="188">
        <f>U161*H161</f>
        <v>0</v>
      </c>
      <c r="W161" s="188">
        <v>0</v>
      </c>
      <c r="X161" s="189">
        <f>W161*H161</f>
        <v>0</v>
      </c>
      <c r="Y161" s="36"/>
      <c r="Z161" s="36"/>
      <c r="AA161" s="36"/>
      <c r="AB161" s="36"/>
      <c r="AC161" s="36"/>
      <c r="AD161" s="36"/>
      <c r="AE161" s="36"/>
      <c r="AR161" s="190" t="s">
        <v>404</v>
      </c>
      <c r="AT161" s="190" t="s">
        <v>201</v>
      </c>
      <c r="AU161" s="190" t="s">
        <v>207</v>
      </c>
      <c r="AY161" s="19" t="s">
        <v>198</v>
      </c>
      <c r="BE161" s="191">
        <f>IF(O161="základní",K161,0)</f>
        <v>0</v>
      </c>
      <c r="BF161" s="191">
        <f>IF(O161="snížená",K161,0)</f>
        <v>0</v>
      </c>
      <c r="BG161" s="191">
        <f>IF(O161="zákl. přenesená",K161,0)</f>
        <v>0</v>
      </c>
      <c r="BH161" s="191">
        <f>IF(O161="sníž. přenesená",K161,0)</f>
        <v>0</v>
      </c>
      <c r="BI161" s="191">
        <f>IF(O161="nulová",K161,0)</f>
        <v>0</v>
      </c>
      <c r="BJ161" s="19" t="s">
        <v>207</v>
      </c>
      <c r="BK161" s="191">
        <f>ROUND(P161*H161,2)</f>
        <v>0</v>
      </c>
      <c r="BL161" s="19" t="s">
        <v>404</v>
      </c>
      <c r="BM161" s="190" t="s">
        <v>3909</v>
      </c>
    </row>
    <row r="162" spans="1:65" s="2" customFormat="1" ht="11.25">
      <c r="A162" s="36"/>
      <c r="B162" s="37"/>
      <c r="C162" s="38"/>
      <c r="D162" s="192" t="s">
        <v>209</v>
      </c>
      <c r="E162" s="38"/>
      <c r="F162" s="193" t="s">
        <v>3908</v>
      </c>
      <c r="G162" s="38"/>
      <c r="H162" s="38"/>
      <c r="I162" s="194"/>
      <c r="J162" s="194"/>
      <c r="K162" s="38"/>
      <c r="L162" s="38"/>
      <c r="M162" s="41"/>
      <c r="N162" s="195"/>
      <c r="O162" s="196"/>
      <c r="P162" s="66"/>
      <c r="Q162" s="66"/>
      <c r="R162" s="66"/>
      <c r="S162" s="66"/>
      <c r="T162" s="66"/>
      <c r="U162" s="66"/>
      <c r="V162" s="66"/>
      <c r="W162" s="66"/>
      <c r="X162" s="67"/>
      <c r="Y162" s="36"/>
      <c r="Z162" s="36"/>
      <c r="AA162" s="36"/>
      <c r="AB162" s="36"/>
      <c r="AC162" s="36"/>
      <c r="AD162" s="36"/>
      <c r="AE162" s="36"/>
      <c r="AT162" s="19" t="s">
        <v>209</v>
      </c>
      <c r="AU162" s="19" t="s">
        <v>207</v>
      </c>
    </row>
    <row r="163" spans="1:65" s="2" customFormat="1" ht="16.5" customHeight="1">
      <c r="A163" s="36"/>
      <c r="B163" s="37"/>
      <c r="C163" s="178" t="s">
        <v>1235</v>
      </c>
      <c r="D163" s="178" t="s">
        <v>201</v>
      </c>
      <c r="E163" s="179" t="s">
        <v>3910</v>
      </c>
      <c r="F163" s="180" t="s">
        <v>3911</v>
      </c>
      <c r="G163" s="181" t="s">
        <v>1042</v>
      </c>
      <c r="H163" s="182">
        <v>4</v>
      </c>
      <c r="I163" s="183"/>
      <c r="J163" s="183"/>
      <c r="K163" s="184">
        <f>ROUND(P163*H163,2)</f>
        <v>0</v>
      </c>
      <c r="L163" s="180" t="s">
        <v>20</v>
      </c>
      <c r="M163" s="41"/>
      <c r="N163" s="185" t="s">
        <v>20</v>
      </c>
      <c r="O163" s="186" t="s">
        <v>44</v>
      </c>
      <c r="P163" s="187">
        <f>I163+J163</f>
        <v>0</v>
      </c>
      <c r="Q163" s="187">
        <f>ROUND(I163*H163,2)</f>
        <v>0</v>
      </c>
      <c r="R163" s="187">
        <f>ROUND(J163*H163,2)</f>
        <v>0</v>
      </c>
      <c r="S163" s="66"/>
      <c r="T163" s="188">
        <f>S163*H163</f>
        <v>0</v>
      </c>
      <c r="U163" s="188">
        <v>0</v>
      </c>
      <c r="V163" s="188">
        <f>U163*H163</f>
        <v>0</v>
      </c>
      <c r="W163" s="188">
        <v>0</v>
      </c>
      <c r="X163" s="189">
        <f>W163*H163</f>
        <v>0</v>
      </c>
      <c r="Y163" s="36"/>
      <c r="Z163" s="36"/>
      <c r="AA163" s="36"/>
      <c r="AB163" s="36"/>
      <c r="AC163" s="36"/>
      <c r="AD163" s="36"/>
      <c r="AE163" s="36"/>
      <c r="AR163" s="190" t="s">
        <v>404</v>
      </c>
      <c r="AT163" s="190" t="s">
        <v>201</v>
      </c>
      <c r="AU163" s="190" t="s">
        <v>207</v>
      </c>
      <c r="AY163" s="19" t="s">
        <v>198</v>
      </c>
      <c r="BE163" s="191">
        <f>IF(O163="základní",K163,0)</f>
        <v>0</v>
      </c>
      <c r="BF163" s="191">
        <f>IF(O163="snížená",K163,0)</f>
        <v>0</v>
      </c>
      <c r="BG163" s="191">
        <f>IF(O163="zákl. přenesená",K163,0)</f>
        <v>0</v>
      </c>
      <c r="BH163" s="191">
        <f>IF(O163="sníž. přenesená",K163,0)</f>
        <v>0</v>
      </c>
      <c r="BI163" s="191">
        <f>IF(O163="nulová",K163,0)</f>
        <v>0</v>
      </c>
      <c r="BJ163" s="19" t="s">
        <v>207</v>
      </c>
      <c r="BK163" s="191">
        <f>ROUND(P163*H163,2)</f>
        <v>0</v>
      </c>
      <c r="BL163" s="19" t="s">
        <v>404</v>
      </c>
      <c r="BM163" s="190" t="s">
        <v>3912</v>
      </c>
    </row>
    <row r="164" spans="1:65" s="2" customFormat="1" ht="11.25">
      <c r="A164" s="36"/>
      <c r="B164" s="37"/>
      <c r="C164" s="38"/>
      <c r="D164" s="192" t="s">
        <v>209</v>
      </c>
      <c r="E164" s="38"/>
      <c r="F164" s="193" t="s">
        <v>3911</v>
      </c>
      <c r="G164" s="38"/>
      <c r="H164" s="38"/>
      <c r="I164" s="194"/>
      <c r="J164" s="194"/>
      <c r="K164" s="38"/>
      <c r="L164" s="38"/>
      <c r="M164" s="41"/>
      <c r="N164" s="195"/>
      <c r="O164" s="196"/>
      <c r="P164" s="66"/>
      <c r="Q164" s="66"/>
      <c r="R164" s="66"/>
      <c r="S164" s="66"/>
      <c r="T164" s="66"/>
      <c r="U164" s="66"/>
      <c r="V164" s="66"/>
      <c r="W164" s="66"/>
      <c r="X164" s="67"/>
      <c r="Y164" s="36"/>
      <c r="Z164" s="36"/>
      <c r="AA164" s="36"/>
      <c r="AB164" s="36"/>
      <c r="AC164" s="36"/>
      <c r="AD164" s="36"/>
      <c r="AE164" s="36"/>
      <c r="AT164" s="19" t="s">
        <v>209</v>
      </c>
      <c r="AU164" s="19" t="s">
        <v>207</v>
      </c>
    </row>
    <row r="165" spans="1:65" s="2" customFormat="1" ht="16.5" customHeight="1">
      <c r="A165" s="36"/>
      <c r="B165" s="37"/>
      <c r="C165" s="178" t="s">
        <v>1241</v>
      </c>
      <c r="D165" s="178" t="s">
        <v>201</v>
      </c>
      <c r="E165" s="179" t="s">
        <v>3913</v>
      </c>
      <c r="F165" s="180" t="s">
        <v>3914</v>
      </c>
      <c r="G165" s="181" t="s">
        <v>1042</v>
      </c>
      <c r="H165" s="182">
        <v>4</v>
      </c>
      <c r="I165" s="183"/>
      <c r="J165" s="183"/>
      <c r="K165" s="184">
        <f>ROUND(P165*H165,2)</f>
        <v>0</v>
      </c>
      <c r="L165" s="180" t="s">
        <v>20</v>
      </c>
      <c r="M165" s="41"/>
      <c r="N165" s="185" t="s">
        <v>20</v>
      </c>
      <c r="O165" s="186" t="s">
        <v>44</v>
      </c>
      <c r="P165" s="187">
        <f>I165+J165</f>
        <v>0</v>
      </c>
      <c r="Q165" s="187">
        <f>ROUND(I165*H165,2)</f>
        <v>0</v>
      </c>
      <c r="R165" s="187">
        <f>ROUND(J165*H165,2)</f>
        <v>0</v>
      </c>
      <c r="S165" s="66"/>
      <c r="T165" s="188">
        <f>S165*H165</f>
        <v>0</v>
      </c>
      <c r="U165" s="188">
        <v>0</v>
      </c>
      <c r="V165" s="188">
        <f>U165*H165</f>
        <v>0</v>
      </c>
      <c r="W165" s="188">
        <v>0</v>
      </c>
      <c r="X165" s="189">
        <f>W165*H165</f>
        <v>0</v>
      </c>
      <c r="Y165" s="36"/>
      <c r="Z165" s="36"/>
      <c r="AA165" s="36"/>
      <c r="AB165" s="36"/>
      <c r="AC165" s="36"/>
      <c r="AD165" s="36"/>
      <c r="AE165" s="36"/>
      <c r="AR165" s="190" t="s">
        <v>404</v>
      </c>
      <c r="AT165" s="190" t="s">
        <v>201</v>
      </c>
      <c r="AU165" s="190" t="s">
        <v>207</v>
      </c>
      <c r="AY165" s="19" t="s">
        <v>198</v>
      </c>
      <c r="BE165" s="191">
        <f>IF(O165="základní",K165,0)</f>
        <v>0</v>
      </c>
      <c r="BF165" s="191">
        <f>IF(O165="snížená",K165,0)</f>
        <v>0</v>
      </c>
      <c r="BG165" s="191">
        <f>IF(O165="zákl. přenesená",K165,0)</f>
        <v>0</v>
      </c>
      <c r="BH165" s="191">
        <f>IF(O165="sníž. přenesená",K165,0)</f>
        <v>0</v>
      </c>
      <c r="BI165" s="191">
        <f>IF(O165="nulová",K165,0)</f>
        <v>0</v>
      </c>
      <c r="BJ165" s="19" t="s">
        <v>207</v>
      </c>
      <c r="BK165" s="191">
        <f>ROUND(P165*H165,2)</f>
        <v>0</v>
      </c>
      <c r="BL165" s="19" t="s">
        <v>404</v>
      </c>
      <c r="BM165" s="190" t="s">
        <v>3915</v>
      </c>
    </row>
    <row r="166" spans="1:65" s="2" customFormat="1" ht="11.25">
      <c r="A166" s="36"/>
      <c r="B166" s="37"/>
      <c r="C166" s="38"/>
      <c r="D166" s="192" t="s">
        <v>209</v>
      </c>
      <c r="E166" s="38"/>
      <c r="F166" s="193" t="s">
        <v>3914</v>
      </c>
      <c r="G166" s="38"/>
      <c r="H166" s="38"/>
      <c r="I166" s="194"/>
      <c r="J166" s="194"/>
      <c r="K166" s="38"/>
      <c r="L166" s="38"/>
      <c r="M166" s="41"/>
      <c r="N166" s="195"/>
      <c r="O166" s="196"/>
      <c r="P166" s="66"/>
      <c r="Q166" s="66"/>
      <c r="R166" s="66"/>
      <c r="S166" s="66"/>
      <c r="T166" s="66"/>
      <c r="U166" s="66"/>
      <c r="V166" s="66"/>
      <c r="W166" s="66"/>
      <c r="X166" s="67"/>
      <c r="Y166" s="36"/>
      <c r="Z166" s="36"/>
      <c r="AA166" s="36"/>
      <c r="AB166" s="36"/>
      <c r="AC166" s="36"/>
      <c r="AD166" s="36"/>
      <c r="AE166" s="36"/>
      <c r="AT166" s="19" t="s">
        <v>209</v>
      </c>
      <c r="AU166" s="19" t="s">
        <v>207</v>
      </c>
    </row>
    <row r="167" spans="1:65" s="2" customFormat="1" ht="16.5" customHeight="1">
      <c r="A167" s="36"/>
      <c r="B167" s="37"/>
      <c r="C167" s="178" t="s">
        <v>1243</v>
      </c>
      <c r="D167" s="178" t="s">
        <v>201</v>
      </c>
      <c r="E167" s="179" t="s">
        <v>3916</v>
      </c>
      <c r="F167" s="180" t="s">
        <v>3875</v>
      </c>
      <c r="G167" s="181" t="s">
        <v>1042</v>
      </c>
      <c r="H167" s="182">
        <v>1</v>
      </c>
      <c r="I167" s="183"/>
      <c r="J167" s="183"/>
      <c r="K167" s="184">
        <f>ROUND(P167*H167,2)</f>
        <v>0</v>
      </c>
      <c r="L167" s="180" t="s">
        <v>20</v>
      </c>
      <c r="M167" s="41"/>
      <c r="N167" s="185" t="s">
        <v>20</v>
      </c>
      <c r="O167" s="186" t="s">
        <v>44</v>
      </c>
      <c r="P167" s="187">
        <f>I167+J167</f>
        <v>0</v>
      </c>
      <c r="Q167" s="187">
        <f>ROUND(I167*H167,2)</f>
        <v>0</v>
      </c>
      <c r="R167" s="187">
        <f>ROUND(J167*H167,2)</f>
        <v>0</v>
      </c>
      <c r="S167" s="66"/>
      <c r="T167" s="188">
        <f>S167*H167</f>
        <v>0</v>
      </c>
      <c r="U167" s="188">
        <v>0</v>
      </c>
      <c r="V167" s="188">
        <f>U167*H167</f>
        <v>0</v>
      </c>
      <c r="W167" s="188">
        <v>0</v>
      </c>
      <c r="X167" s="189">
        <f>W167*H167</f>
        <v>0</v>
      </c>
      <c r="Y167" s="36"/>
      <c r="Z167" s="36"/>
      <c r="AA167" s="36"/>
      <c r="AB167" s="36"/>
      <c r="AC167" s="36"/>
      <c r="AD167" s="36"/>
      <c r="AE167" s="36"/>
      <c r="AR167" s="190" t="s">
        <v>404</v>
      </c>
      <c r="AT167" s="190" t="s">
        <v>201</v>
      </c>
      <c r="AU167" s="190" t="s">
        <v>207</v>
      </c>
      <c r="AY167" s="19" t="s">
        <v>198</v>
      </c>
      <c r="BE167" s="191">
        <f>IF(O167="základní",K167,0)</f>
        <v>0</v>
      </c>
      <c r="BF167" s="191">
        <f>IF(O167="snížená",K167,0)</f>
        <v>0</v>
      </c>
      <c r="BG167" s="191">
        <f>IF(O167="zákl. přenesená",K167,0)</f>
        <v>0</v>
      </c>
      <c r="BH167" s="191">
        <f>IF(O167="sníž. přenesená",K167,0)</f>
        <v>0</v>
      </c>
      <c r="BI167" s="191">
        <f>IF(O167="nulová",K167,0)</f>
        <v>0</v>
      </c>
      <c r="BJ167" s="19" t="s">
        <v>207</v>
      </c>
      <c r="BK167" s="191">
        <f>ROUND(P167*H167,2)</f>
        <v>0</v>
      </c>
      <c r="BL167" s="19" t="s">
        <v>404</v>
      </c>
      <c r="BM167" s="190" t="s">
        <v>3917</v>
      </c>
    </row>
    <row r="168" spans="1:65" s="2" customFormat="1" ht="11.25">
      <c r="A168" s="36"/>
      <c r="B168" s="37"/>
      <c r="C168" s="38"/>
      <c r="D168" s="192" t="s">
        <v>209</v>
      </c>
      <c r="E168" s="38"/>
      <c r="F168" s="193" t="s">
        <v>3875</v>
      </c>
      <c r="G168" s="38"/>
      <c r="H168" s="38"/>
      <c r="I168" s="194"/>
      <c r="J168" s="194"/>
      <c r="K168" s="38"/>
      <c r="L168" s="38"/>
      <c r="M168" s="41"/>
      <c r="N168" s="195"/>
      <c r="O168" s="196"/>
      <c r="P168" s="66"/>
      <c r="Q168" s="66"/>
      <c r="R168" s="66"/>
      <c r="S168" s="66"/>
      <c r="T168" s="66"/>
      <c r="U168" s="66"/>
      <c r="V168" s="66"/>
      <c r="W168" s="66"/>
      <c r="X168" s="67"/>
      <c r="Y168" s="36"/>
      <c r="Z168" s="36"/>
      <c r="AA168" s="36"/>
      <c r="AB168" s="36"/>
      <c r="AC168" s="36"/>
      <c r="AD168" s="36"/>
      <c r="AE168" s="36"/>
      <c r="AT168" s="19" t="s">
        <v>209</v>
      </c>
      <c r="AU168" s="19" t="s">
        <v>207</v>
      </c>
    </row>
    <row r="169" spans="1:65" s="2" customFormat="1" ht="16.5" customHeight="1">
      <c r="A169" s="36"/>
      <c r="B169" s="37"/>
      <c r="C169" s="178" t="s">
        <v>1245</v>
      </c>
      <c r="D169" s="178" t="s">
        <v>201</v>
      </c>
      <c r="E169" s="179" t="s">
        <v>3918</v>
      </c>
      <c r="F169" s="180" t="s">
        <v>3878</v>
      </c>
      <c r="G169" s="181" t="s">
        <v>495</v>
      </c>
      <c r="H169" s="182">
        <v>5</v>
      </c>
      <c r="I169" s="183"/>
      <c r="J169" s="183"/>
      <c r="K169" s="184">
        <f>ROUND(P169*H169,2)</f>
        <v>0</v>
      </c>
      <c r="L169" s="180" t="s">
        <v>20</v>
      </c>
      <c r="M169" s="41"/>
      <c r="N169" s="185" t="s">
        <v>20</v>
      </c>
      <c r="O169" s="186" t="s">
        <v>44</v>
      </c>
      <c r="P169" s="187">
        <f>I169+J169</f>
        <v>0</v>
      </c>
      <c r="Q169" s="187">
        <f>ROUND(I169*H169,2)</f>
        <v>0</v>
      </c>
      <c r="R169" s="187">
        <f>ROUND(J169*H169,2)</f>
        <v>0</v>
      </c>
      <c r="S169" s="66"/>
      <c r="T169" s="188">
        <f>S169*H169</f>
        <v>0</v>
      </c>
      <c r="U169" s="188">
        <v>0</v>
      </c>
      <c r="V169" s="188">
        <f>U169*H169</f>
        <v>0</v>
      </c>
      <c r="W169" s="188">
        <v>0</v>
      </c>
      <c r="X169" s="189">
        <f>W169*H169</f>
        <v>0</v>
      </c>
      <c r="Y169" s="36"/>
      <c r="Z169" s="36"/>
      <c r="AA169" s="36"/>
      <c r="AB169" s="36"/>
      <c r="AC169" s="36"/>
      <c r="AD169" s="36"/>
      <c r="AE169" s="36"/>
      <c r="AR169" s="190" t="s">
        <v>404</v>
      </c>
      <c r="AT169" s="190" t="s">
        <v>201</v>
      </c>
      <c r="AU169" s="190" t="s">
        <v>207</v>
      </c>
      <c r="AY169" s="19" t="s">
        <v>198</v>
      </c>
      <c r="BE169" s="191">
        <f>IF(O169="základní",K169,0)</f>
        <v>0</v>
      </c>
      <c r="BF169" s="191">
        <f>IF(O169="snížená",K169,0)</f>
        <v>0</v>
      </c>
      <c r="BG169" s="191">
        <f>IF(O169="zákl. přenesená",K169,0)</f>
        <v>0</v>
      </c>
      <c r="BH169" s="191">
        <f>IF(O169="sníž. přenesená",K169,0)</f>
        <v>0</v>
      </c>
      <c r="BI169" s="191">
        <f>IF(O169="nulová",K169,0)</f>
        <v>0</v>
      </c>
      <c r="BJ169" s="19" t="s">
        <v>207</v>
      </c>
      <c r="BK169" s="191">
        <f>ROUND(P169*H169,2)</f>
        <v>0</v>
      </c>
      <c r="BL169" s="19" t="s">
        <v>404</v>
      </c>
      <c r="BM169" s="190" t="s">
        <v>3919</v>
      </c>
    </row>
    <row r="170" spans="1:65" s="2" customFormat="1" ht="11.25">
      <c r="A170" s="36"/>
      <c r="B170" s="37"/>
      <c r="C170" s="38"/>
      <c r="D170" s="192" t="s">
        <v>209</v>
      </c>
      <c r="E170" s="38"/>
      <c r="F170" s="193" t="s">
        <v>3878</v>
      </c>
      <c r="G170" s="38"/>
      <c r="H170" s="38"/>
      <c r="I170" s="194"/>
      <c r="J170" s="194"/>
      <c r="K170" s="38"/>
      <c r="L170" s="38"/>
      <c r="M170" s="41"/>
      <c r="N170" s="195"/>
      <c r="O170" s="196"/>
      <c r="P170" s="66"/>
      <c r="Q170" s="66"/>
      <c r="R170" s="66"/>
      <c r="S170" s="66"/>
      <c r="T170" s="66"/>
      <c r="U170" s="66"/>
      <c r="V170" s="66"/>
      <c r="W170" s="66"/>
      <c r="X170" s="67"/>
      <c r="Y170" s="36"/>
      <c r="Z170" s="36"/>
      <c r="AA170" s="36"/>
      <c r="AB170" s="36"/>
      <c r="AC170" s="36"/>
      <c r="AD170" s="36"/>
      <c r="AE170" s="36"/>
      <c r="AT170" s="19" t="s">
        <v>209</v>
      </c>
      <c r="AU170" s="19" t="s">
        <v>207</v>
      </c>
    </row>
    <row r="171" spans="1:65" s="2" customFormat="1" ht="16.5" customHeight="1">
      <c r="A171" s="36"/>
      <c r="B171" s="37"/>
      <c r="C171" s="178" t="s">
        <v>1247</v>
      </c>
      <c r="D171" s="178" t="s">
        <v>201</v>
      </c>
      <c r="E171" s="179" t="s">
        <v>3920</v>
      </c>
      <c r="F171" s="180" t="s">
        <v>3881</v>
      </c>
      <c r="G171" s="181" t="s">
        <v>1042</v>
      </c>
      <c r="H171" s="182">
        <v>1</v>
      </c>
      <c r="I171" s="183"/>
      <c r="J171" s="183"/>
      <c r="K171" s="184">
        <f>ROUND(P171*H171,2)</f>
        <v>0</v>
      </c>
      <c r="L171" s="180" t="s">
        <v>20</v>
      </c>
      <c r="M171" s="41"/>
      <c r="N171" s="185" t="s">
        <v>20</v>
      </c>
      <c r="O171" s="186" t="s">
        <v>44</v>
      </c>
      <c r="P171" s="187">
        <f>I171+J171</f>
        <v>0</v>
      </c>
      <c r="Q171" s="187">
        <f>ROUND(I171*H171,2)</f>
        <v>0</v>
      </c>
      <c r="R171" s="187">
        <f>ROUND(J171*H171,2)</f>
        <v>0</v>
      </c>
      <c r="S171" s="66"/>
      <c r="T171" s="188">
        <f>S171*H171</f>
        <v>0</v>
      </c>
      <c r="U171" s="188">
        <v>0</v>
      </c>
      <c r="V171" s="188">
        <f>U171*H171</f>
        <v>0</v>
      </c>
      <c r="W171" s="188">
        <v>0</v>
      </c>
      <c r="X171" s="189">
        <f>W171*H171</f>
        <v>0</v>
      </c>
      <c r="Y171" s="36"/>
      <c r="Z171" s="36"/>
      <c r="AA171" s="36"/>
      <c r="AB171" s="36"/>
      <c r="AC171" s="36"/>
      <c r="AD171" s="36"/>
      <c r="AE171" s="36"/>
      <c r="AR171" s="190" t="s">
        <v>404</v>
      </c>
      <c r="AT171" s="190" t="s">
        <v>201</v>
      </c>
      <c r="AU171" s="190" t="s">
        <v>207</v>
      </c>
      <c r="AY171" s="19" t="s">
        <v>198</v>
      </c>
      <c r="BE171" s="191">
        <f>IF(O171="základní",K171,0)</f>
        <v>0</v>
      </c>
      <c r="BF171" s="191">
        <f>IF(O171="snížená",K171,0)</f>
        <v>0</v>
      </c>
      <c r="BG171" s="191">
        <f>IF(O171="zákl. přenesená",K171,0)</f>
        <v>0</v>
      </c>
      <c r="BH171" s="191">
        <f>IF(O171="sníž. přenesená",K171,0)</f>
        <v>0</v>
      </c>
      <c r="BI171" s="191">
        <f>IF(O171="nulová",K171,0)</f>
        <v>0</v>
      </c>
      <c r="BJ171" s="19" t="s">
        <v>207</v>
      </c>
      <c r="BK171" s="191">
        <f>ROUND(P171*H171,2)</f>
        <v>0</v>
      </c>
      <c r="BL171" s="19" t="s">
        <v>404</v>
      </c>
      <c r="BM171" s="190" t="s">
        <v>3921</v>
      </c>
    </row>
    <row r="172" spans="1:65" s="2" customFormat="1" ht="11.25">
      <c r="A172" s="36"/>
      <c r="B172" s="37"/>
      <c r="C172" s="38"/>
      <c r="D172" s="192" t="s">
        <v>209</v>
      </c>
      <c r="E172" s="38"/>
      <c r="F172" s="193" t="s">
        <v>3881</v>
      </c>
      <c r="G172" s="38"/>
      <c r="H172" s="38"/>
      <c r="I172" s="194"/>
      <c r="J172" s="194"/>
      <c r="K172" s="38"/>
      <c r="L172" s="38"/>
      <c r="M172" s="41"/>
      <c r="N172" s="195"/>
      <c r="O172" s="196"/>
      <c r="P172" s="66"/>
      <c r="Q172" s="66"/>
      <c r="R172" s="66"/>
      <c r="S172" s="66"/>
      <c r="T172" s="66"/>
      <c r="U172" s="66"/>
      <c r="V172" s="66"/>
      <c r="W172" s="66"/>
      <c r="X172" s="67"/>
      <c r="Y172" s="36"/>
      <c r="Z172" s="36"/>
      <c r="AA172" s="36"/>
      <c r="AB172" s="36"/>
      <c r="AC172" s="36"/>
      <c r="AD172" s="36"/>
      <c r="AE172" s="36"/>
      <c r="AT172" s="19" t="s">
        <v>209</v>
      </c>
      <c r="AU172" s="19" t="s">
        <v>207</v>
      </c>
    </row>
    <row r="173" spans="1:65" s="2" customFormat="1" ht="24.2" customHeight="1">
      <c r="A173" s="36"/>
      <c r="B173" s="37"/>
      <c r="C173" s="178" t="s">
        <v>1249</v>
      </c>
      <c r="D173" s="178" t="s">
        <v>201</v>
      </c>
      <c r="E173" s="179" t="s">
        <v>3883</v>
      </c>
      <c r="F173" s="180" t="s">
        <v>3884</v>
      </c>
      <c r="G173" s="181" t="s">
        <v>1114</v>
      </c>
      <c r="H173" s="256"/>
      <c r="I173" s="183"/>
      <c r="J173" s="183"/>
      <c r="K173" s="184">
        <f>ROUND(P173*H173,2)</f>
        <v>0</v>
      </c>
      <c r="L173" s="180" t="s">
        <v>205</v>
      </c>
      <c r="M173" s="41"/>
      <c r="N173" s="185" t="s">
        <v>20</v>
      </c>
      <c r="O173" s="186" t="s">
        <v>44</v>
      </c>
      <c r="P173" s="187">
        <f>I173+J173</f>
        <v>0</v>
      </c>
      <c r="Q173" s="187">
        <f>ROUND(I173*H173,2)</f>
        <v>0</v>
      </c>
      <c r="R173" s="187">
        <f>ROUND(J173*H173,2)</f>
        <v>0</v>
      </c>
      <c r="S173" s="66"/>
      <c r="T173" s="188">
        <f>S173*H173</f>
        <v>0</v>
      </c>
      <c r="U173" s="188">
        <v>0</v>
      </c>
      <c r="V173" s="188">
        <f>U173*H173</f>
        <v>0</v>
      </c>
      <c r="W173" s="188">
        <v>0</v>
      </c>
      <c r="X173" s="189">
        <f>W173*H173</f>
        <v>0</v>
      </c>
      <c r="Y173" s="36"/>
      <c r="Z173" s="36"/>
      <c r="AA173" s="36"/>
      <c r="AB173" s="36"/>
      <c r="AC173" s="36"/>
      <c r="AD173" s="36"/>
      <c r="AE173" s="36"/>
      <c r="AR173" s="190" t="s">
        <v>404</v>
      </c>
      <c r="AT173" s="190" t="s">
        <v>201</v>
      </c>
      <c r="AU173" s="190" t="s">
        <v>207</v>
      </c>
      <c r="AY173" s="19" t="s">
        <v>198</v>
      </c>
      <c r="BE173" s="191">
        <f>IF(O173="základní",K173,0)</f>
        <v>0</v>
      </c>
      <c r="BF173" s="191">
        <f>IF(O173="snížená",K173,0)</f>
        <v>0</v>
      </c>
      <c r="BG173" s="191">
        <f>IF(O173="zákl. přenesená",K173,0)</f>
        <v>0</v>
      </c>
      <c r="BH173" s="191">
        <f>IF(O173="sníž. přenesená",K173,0)</f>
        <v>0</v>
      </c>
      <c r="BI173" s="191">
        <f>IF(O173="nulová",K173,0)</f>
        <v>0</v>
      </c>
      <c r="BJ173" s="19" t="s">
        <v>207</v>
      </c>
      <c r="BK173" s="191">
        <f>ROUND(P173*H173,2)</f>
        <v>0</v>
      </c>
      <c r="BL173" s="19" t="s">
        <v>404</v>
      </c>
      <c r="BM173" s="190" t="s">
        <v>3922</v>
      </c>
    </row>
    <row r="174" spans="1:65" s="2" customFormat="1" ht="19.5">
      <c r="A174" s="36"/>
      <c r="B174" s="37"/>
      <c r="C174" s="38"/>
      <c r="D174" s="192" t="s">
        <v>209</v>
      </c>
      <c r="E174" s="38"/>
      <c r="F174" s="193" t="s">
        <v>3886</v>
      </c>
      <c r="G174" s="38"/>
      <c r="H174" s="38"/>
      <c r="I174" s="194"/>
      <c r="J174" s="194"/>
      <c r="K174" s="38"/>
      <c r="L174" s="38"/>
      <c r="M174" s="41"/>
      <c r="N174" s="195"/>
      <c r="O174" s="196"/>
      <c r="P174" s="66"/>
      <c r="Q174" s="66"/>
      <c r="R174" s="66"/>
      <c r="S174" s="66"/>
      <c r="T174" s="66"/>
      <c r="U174" s="66"/>
      <c r="V174" s="66"/>
      <c r="W174" s="66"/>
      <c r="X174" s="67"/>
      <c r="Y174" s="36"/>
      <c r="Z174" s="36"/>
      <c r="AA174" s="36"/>
      <c r="AB174" s="36"/>
      <c r="AC174" s="36"/>
      <c r="AD174" s="36"/>
      <c r="AE174" s="36"/>
      <c r="AT174" s="19" t="s">
        <v>209</v>
      </c>
      <c r="AU174" s="19" t="s">
        <v>207</v>
      </c>
    </row>
    <row r="175" spans="1:65" s="12" customFormat="1" ht="25.9" customHeight="1">
      <c r="B175" s="161"/>
      <c r="C175" s="162"/>
      <c r="D175" s="163" t="s">
        <v>73</v>
      </c>
      <c r="E175" s="164" t="s">
        <v>490</v>
      </c>
      <c r="F175" s="164" t="s">
        <v>491</v>
      </c>
      <c r="G175" s="162"/>
      <c r="H175" s="162"/>
      <c r="I175" s="165"/>
      <c r="J175" s="165"/>
      <c r="K175" s="166">
        <f>BK175</f>
        <v>0</v>
      </c>
      <c r="L175" s="162"/>
      <c r="M175" s="167"/>
      <c r="N175" s="168"/>
      <c r="O175" s="169"/>
      <c r="P175" s="169"/>
      <c r="Q175" s="170">
        <f>SUM(Q176:Q183)</f>
        <v>0</v>
      </c>
      <c r="R175" s="170">
        <f>SUM(R176:R183)</f>
        <v>0</v>
      </c>
      <c r="S175" s="169"/>
      <c r="T175" s="171">
        <f>SUM(T176:T183)</f>
        <v>0</v>
      </c>
      <c r="U175" s="169"/>
      <c r="V175" s="171">
        <f>SUM(V176:V183)</f>
        <v>0</v>
      </c>
      <c r="W175" s="169"/>
      <c r="X175" s="172">
        <f>SUM(X176:X183)</f>
        <v>0</v>
      </c>
      <c r="AR175" s="173" t="s">
        <v>206</v>
      </c>
      <c r="AT175" s="174" t="s">
        <v>73</v>
      </c>
      <c r="AU175" s="174" t="s">
        <v>74</v>
      </c>
      <c r="AY175" s="173" t="s">
        <v>198</v>
      </c>
      <c r="BK175" s="175">
        <f>SUM(BK176:BK183)</f>
        <v>0</v>
      </c>
    </row>
    <row r="176" spans="1:65" s="2" customFormat="1" ht="21.75" customHeight="1">
      <c r="A176" s="36"/>
      <c r="B176" s="37"/>
      <c r="C176" s="178" t="s">
        <v>1251</v>
      </c>
      <c r="D176" s="178" t="s">
        <v>201</v>
      </c>
      <c r="E176" s="179" t="s">
        <v>3923</v>
      </c>
      <c r="F176" s="180" t="s">
        <v>3924</v>
      </c>
      <c r="G176" s="181" t="s">
        <v>495</v>
      </c>
      <c r="H176" s="182">
        <v>140</v>
      </c>
      <c r="I176" s="183"/>
      <c r="J176" s="183"/>
      <c r="K176" s="184">
        <f>ROUND(P176*H176,2)</f>
        <v>0</v>
      </c>
      <c r="L176" s="180" t="s">
        <v>20</v>
      </c>
      <c r="M176" s="41"/>
      <c r="N176" s="185" t="s">
        <v>20</v>
      </c>
      <c r="O176" s="186" t="s">
        <v>44</v>
      </c>
      <c r="P176" s="187">
        <f>I176+J176</f>
        <v>0</v>
      </c>
      <c r="Q176" s="187">
        <f>ROUND(I176*H176,2)</f>
        <v>0</v>
      </c>
      <c r="R176" s="187">
        <f>ROUND(J176*H176,2)</f>
        <v>0</v>
      </c>
      <c r="S176" s="66"/>
      <c r="T176" s="188">
        <f>S176*H176</f>
        <v>0</v>
      </c>
      <c r="U176" s="188">
        <v>0</v>
      </c>
      <c r="V176" s="188">
        <f>U176*H176</f>
        <v>0</v>
      </c>
      <c r="W176" s="188">
        <v>0</v>
      </c>
      <c r="X176" s="189">
        <f>W176*H176</f>
        <v>0</v>
      </c>
      <c r="Y176" s="36"/>
      <c r="Z176" s="36"/>
      <c r="AA176" s="36"/>
      <c r="AB176" s="36"/>
      <c r="AC176" s="36"/>
      <c r="AD176" s="36"/>
      <c r="AE176" s="36"/>
      <c r="AR176" s="190" t="s">
        <v>404</v>
      </c>
      <c r="AT176" s="190" t="s">
        <v>201</v>
      </c>
      <c r="AU176" s="190" t="s">
        <v>82</v>
      </c>
      <c r="AY176" s="19" t="s">
        <v>198</v>
      </c>
      <c r="BE176" s="191">
        <f>IF(O176="základní",K176,0)</f>
        <v>0</v>
      </c>
      <c r="BF176" s="191">
        <f>IF(O176="snížená",K176,0)</f>
        <v>0</v>
      </c>
      <c r="BG176" s="191">
        <f>IF(O176="zákl. přenesená",K176,0)</f>
        <v>0</v>
      </c>
      <c r="BH176" s="191">
        <f>IF(O176="sníž. přenesená",K176,0)</f>
        <v>0</v>
      </c>
      <c r="BI176" s="191">
        <f>IF(O176="nulová",K176,0)</f>
        <v>0</v>
      </c>
      <c r="BJ176" s="19" t="s">
        <v>207</v>
      </c>
      <c r="BK176" s="191">
        <f>ROUND(P176*H176,2)</f>
        <v>0</v>
      </c>
      <c r="BL176" s="19" t="s">
        <v>404</v>
      </c>
      <c r="BM176" s="190" t="s">
        <v>3925</v>
      </c>
    </row>
    <row r="177" spans="1:65" s="2" customFormat="1" ht="11.25">
      <c r="A177" s="36"/>
      <c r="B177" s="37"/>
      <c r="C177" s="38"/>
      <c r="D177" s="192" t="s">
        <v>209</v>
      </c>
      <c r="E177" s="38"/>
      <c r="F177" s="193" t="s">
        <v>3926</v>
      </c>
      <c r="G177" s="38"/>
      <c r="H177" s="38"/>
      <c r="I177" s="194"/>
      <c r="J177" s="194"/>
      <c r="K177" s="38"/>
      <c r="L177" s="38"/>
      <c r="M177" s="41"/>
      <c r="N177" s="195"/>
      <c r="O177" s="196"/>
      <c r="P177" s="66"/>
      <c r="Q177" s="66"/>
      <c r="R177" s="66"/>
      <c r="S177" s="66"/>
      <c r="T177" s="66"/>
      <c r="U177" s="66"/>
      <c r="V177" s="66"/>
      <c r="W177" s="66"/>
      <c r="X177" s="67"/>
      <c r="Y177" s="36"/>
      <c r="Z177" s="36"/>
      <c r="AA177" s="36"/>
      <c r="AB177" s="36"/>
      <c r="AC177" s="36"/>
      <c r="AD177" s="36"/>
      <c r="AE177" s="36"/>
      <c r="AT177" s="19" t="s">
        <v>209</v>
      </c>
      <c r="AU177" s="19" t="s">
        <v>82</v>
      </c>
    </row>
    <row r="178" spans="1:65" s="2" customFormat="1" ht="24">
      <c r="A178" s="36"/>
      <c r="B178" s="37"/>
      <c r="C178" s="178" t="s">
        <v>1254</v>
      </c>
      <c r="D178" s="178" t="s">
        <v>201</v>
      </c>
      <c r="E178" s="179" t="s">
        <v>3927</v>
      </c>
      <c r="F178" s="180" t="s">
        <v>3928</v>
      </c>
      <c r="G178" s="181" t="s">
        <v>495</v>
      </c>
      <c r="H178" s="182">
        <v>24</v>
      </c>
      <c r="I178" s="183"/>
      <c r="J178" s="183"/>
      <c r="K178" s="184">
        <f>ROUND(P178*H178,2)</f>
        <v>0</v>
      </c>
      <c r="L178" s="180" t="s">
        <v>20</v>
      </c>
      <c r="M178" s="41"/>
      <c r="N178" s="185" t="s">
        <v>20</v>
      </c>
      <c r="O178" s="186" t="s">
        <v>44</v>
      </c>
      <c r="P178" s="187">
        <f>I178+J178</f>
        <v>0</v>
      </c>
      <c r="Q178" s="187">
        <f>ROUND(I178*H178,2)</f>
        <v>0</v>
      </c>
      <c r="R178" s="187">
        <f>ROUND(J178*H178,2)</f>
        <v>0</v>
      </c>
      <c r="S178" s="66"/>
      <c r="T178" s="188">
        <f>S178*H178</f>
        <v>0</v>
      </c>
      <c r="U178" s="188">
        <v>0</v>
      </c>
      <c r="V178" s="188">
        <f>U178*H178</f>
        <v>0</v>
      </c>
      <c r="W178" s="188">
        <v>0</v>
      </c>
      <c r="X178" s="189">
        <f>W178*H178</f>
        <v>0</v>
      </c>
      <c r="Y178" s="36"/>
      <c r="Z178" s="36"/>
      <c r="AA178" s="36"/>
      <c r="AB178" s="36"/>
      <c r="AC178" s="36"/>
      <c r="AD178" s="36"/>
      <c r="AE178" s="36"/>
      <c r="AR178" s="190" t="s">
        <v>404</v>
      </c>
      <c r="AT178" s="190" t="s">
        <v>201</v>
      </c>
      <c r="AU178" s="190" t="s">
        <v>82</v>
      </c>
      <c r="AY178" s="19" t="s">
        <v>198</v>
      </c>
      <c r="BE178" s="191">
        <f>IF(O178="základní",K178,0)</f>
        <v>0</v>
      </c>
      <c r="BF178" s="191">
        <f>IF(O178="snížená",K178,0)</f>
        <v>0</v>
      </c>
      <c r="BG178" s="191">
        <f>IF(O178="zákl. přenesená",K178,0)</f>
        <v>0</v>
      </c>
      <c r="BH178" s="191">
        <f>IF(O178="sníž. přenesená",K178,0)</f>
        <v>0</v>
      </c>
      <c r="BI178" s="191">
        <f>IF(O178="nulová",K178,0)</f>
        <v>0</v>
      </c>
      <c r="BJ178" s="19" t="s">
        <v>207</v>
      </c>
      <c r="BK178" s="191">
        <f>ROUND(P178*H178,2)</f>
        <v>0</v>
      </c>
      <c r="BL178" s="19" t="s">
        <v>404</v>
      </c>
      <c r="BM178" s="190" t="s">
        <v>3929</v>
      </c>
    </row>
    <row r="179" spans="1:65" s="2" customFormat="1" ht="11.25">
      <c r="A179" s="36"/>
      <c r="B179" s="37"/>
      <c r="C179" s="38"/>
      <c r="D179" s="192" t="s">
        <v>209</v>
      </c>
      <c r="E179" s="38"/>
      <c r="F179" s="193" t="s">
        <v>3930</v>
      </c>
      <c r="G179" s="38"/>
      <c r="H179" s="38"/>
      <c r="I179" s="194"/>
      <c r="J179" s="194"/>
      <c r="K179" s="38"/>
      <c r="L179" s="38"/>
      <c r="M179" s="41"/>
      <c r="N179" s="195"/>
      <c r="O179" s="196"/>
      <c r="P179" s="66"/>
      <c r="Q179" s="66"/>
      <c r="R179" s="66"/>
      <c r="S179" s="66"/>
      <c r="T179" s="66"/>
      <c r="U179" s="66"/>
      <c r="V179" s="66"/>
      <c r="W179" s="66"/>
      <c r="X179" s="67"/>
      <c r="Y179" s="36"/>
      <c r="Z179" s="36"/>
      <c r="AA179" s="36"/>
      <c r="AB179" s="36"/>
      <c r="AC179" s="36"/>
      <c r="AD179" s="36"/>
      <c r="AE179" s="36"/>
      <c r="AT179" s="19" t="s">
        <v>209</v>
      </c>
      <c r="AU179" s="19" t="s">
        <v>82</v>
      </c>
    </row>
    <row r="180" spans="1:65" s="2" customFormat="1" ht="24">
      <c r="A180" s="36"/>
      <c r="B180" s="37"/>
      <c r="C180" s="178" t="s">
        <v>1260</v>
      </c>
      <c r="D180" s="178" t="s">
        <v>201</v>
      </c>
      <c r="E180" s="179" t="s">
        <v>3931</v>
      </c>
      <c r="F180" s="180" t="s">
        <v>3932</v>
      </c>
      <c r="G180" s="181" t="s">
        <v>495</v>
      </c>
      <c r="H180" s="182">
        <v>16</v>
      </c>
      <c r="I180" s="183"/>
      <c r="J180" s="183"/>
      <c r="K180" s="184">
        <f>ROUND(P180*H180,2)</f>
        <v>0</v>
      </c>
      <c r="L180" s="180" t="s">
        <v>20</v>
      </c>
      <c r="M180" s="41"/>
      <c r="N180" s="185" t="s">
        <v>20</v>
      </c>
      <c r="O180" s="186" t="s">
        <v>44</v>
      </c>
      <c r="P180" s="187">
        <f>I180+J180</f>
        <v>0</v>
      </c>
      <c r="Q180" s="187">
        <f>ROUND(I180*H180,2)</f>
        <v>0</v>
      </c>
      <c r="R180" s="187">
        <f>ROUND(J180*H180,2)</f>
        <v>0</v>
      </c>
      <c r="S180" s="66"/>
      <c r="T180" s="188">
        <f>S180*H180</f>
        <v>0</v>
      </c>
      <c r="U180" s="188">
        <v>0</v>
      </c>
      <c r="V180" s="188">
        <f>U180*H180</f>
        <v>0</v>
      </c>
      <c r="W180" s="188">
        <v>0</v>
      </c>
      <c r="X180" s="189">
        <f>W180*H180</f>
        <v>0</v>
      </c>
      <c r="Y180" s="36"/>
      <c r="Z180" s="36"/>
      <c r="AA180" s="36"/>
      <c r="AB180" s="36"/>
      <c r="AC180" s="36"/>
      <c r="AD180" s="36"/>
      <c r="AE180" s="36"/>
      <c r="AR180" s="190" t="s">
        <v>404</v>
      </c>
      <c r="AT180" s="190" t="s">
        <v>201</v>
      </c>
      <c r="AU180" s="190" t="s">
        <v>82</v>
      </c>
      <c r="AY180" s="19" t="s">
        <v>198</v>
      </c>
      <c r="BE180" s="191">
        <f>IF(O180="základní",K180,0)</f>
        <v>0</v>
      </c>
      <c r="BF180" s="191">
        <f>IF(O180="snížená",K180,0)</f>
        <v>0</v>
      </c>
      <c r="BG180" s="191">
        <f>IF(O180="zákl. přenesená",K180,0)</f>
        <v>0</v>
      </c>
      <c r="BH180" s="191">
        <f>IF(O180="sníž. přenesená",K180,0)</f>
        <v>0</v>
      </c>
      <c r="BI180" s="191">
        <f>IF(O180="nulová",K180,0)</f>
        <v>0</v>
      </c>
      <c r="BJ180" s="19" t="s">
        <v>207</v>
      </c>
      <c r="BK180" s="191">
        <f>ROUND(P180*H180,2)</f>
        <v>0</v>
      </c>
      <c r="BL180" s="19" t="s">
        <v>404</v>
      </c>
      <c r="BM180" s="190" t="s">
        <v>3933</v>
      </c>
    </row>
    <row r="181" spans="1:65" s="2" customFormat="1" ht="11.25">
      <c r="A181" s="36"/>
      <c r="B181" s="37"/>
      <c r="C181" s="38"/>
      <c r="D181" s="192" t="s">
        <v>209</v>
      </c>
      <c r="E181" s="38"/>
      <c r="F181" s="193" t="s">
        <v>3934</v>
      </c>
      <c r="G181" s="38"/>
      <c r="H181" s="38"/>
      <c r="I181" s="194"/>
      <c r="J181" s="194"/>
      <c r="K181" s="38"/>
      <c r="L181" s="38"/>
      <c r="M181" s="41"/>
      <c r="N181" s="195"/>
      <c r="O181" s="196"/>
      <c r="P181" s="66"/>
      <c r="Q181" s="66"/>
      <c r="R181" s="66"/>
      <c r="S181" s="66"/>
      <c r="T181" s="66"/>
      <c r="U181" s="66"/>
      <c r="V181" s="66"/>
      <c r="W181" s="66"/>
      <c r="X181" s="67"/>
      <c r="Y181" s="36"/>
      <c r="Z181" s="36"/>
      <c r="AA181" s="36"/>
      <c r="AB181" s="36"/>
      <c r="AC181" s="36"/>
      <c r="AD181" s="36"/>
      <c r="AE181" s="36"/>
      <c r="AT181" s="19" t="s">
        <v>209</v>
      </c>
      <c r="AU181" s="19" t="s">
        <v>82</v>
      </c>
    </row>
    <row r="182" spans="1:65" s="2" customFormat="1" ht="24">
      <c r="A182" s="36"/>
      <c r="B182" s="37"/>
      <c r="C182" s="178" t="s">
        <v>1262</v>
      </c>
      <c r="D182" s="178" t="s">
        <v>201</v>
      </c>
      <c r="E182" s="179" t="s">
        <v>3935</v>
      </c>
      <c r="F182" s="180" t="s">
        <v>3936</v>
      </c>
      <c r="G182" s="181" t="s">
        <v>495</v>
      </c>
      <c r="H182" s="182">
        <v>24</v>
      </c>
      <c r="I182" s="183"/>
      <c r="J182" s="183"/>
      <c r="K182" s="184">
        <f>ROUND(P182*H182,2)</f>
        <v>0</v>
      </c>
      <c r="L182" s="180" t="s">
        <v>20</v>
      </c>
      <c r="M182" s="41"/>
      <c r="N182" s="185" t="s">
        <v>20</v>
      </c>
      <c r="O182" s="186" t="s">
        <v>44</v>
      </c>
      <c r="P182" s="187">
        <f>I182+J182</f>
        <v>0</v>
      </c>
      <c r="Q182" s="187">
        <f>ROUND(I182*H182,2)</f>
        <v>0</v>
      </c>
      <c r="R182" s="187">
        <f>ROUND(J182*H182,2)</f>
        <v>0</v>
      </c>
      <c r="S182" s="66"/>
      <c r="T182" s="188">
        <f>S182*H182</f>
        <v>0</v>
      </c>
      <c r="U182" s="188">
        <v>0</v>
      </c>
      <c r="V182" s="188">
        <f>U182*H182</f>
        <v>0</v>
      </c>
      <c r="W182" s="188">
        <v>0</v>
      </c>
      <c r="X182" s="189">
        <f>W182*H182</f>
        <v>0</v>
      </c>
      <c r="Y182" s="36"/>
      <c r="Z182" s="36"/>
      <c r="AA182" s="36"/>
      <c r="AB182" s="36"/>
      <c r="AC182" s="36"/>
      <c r="AD182" s="36"/>
      <c r="AE182" s="36"/>
      <c r="AR182" s="190" t="s">
        <v>404</v>
      </c>
      <c r="AT182" s="190" t="s">
        <v>201</v>
      </c>
      <c r="AU182" s="190" t="s">
        <v>82</v>
      </c>
      <c r="AY182" s="19" t="s">
        <v>198</v>
      </c>
      <c r="BE182" s="191">
        <f>IF(O182="základní",K182,0)</f>
        <v>0</v>
      </c>
      <c r="BF182" s="191">
        <f>IF(O182="snížená",K182,0)</f>
        <v>0</v>
      </c>
      <c r="BG182" s="191">
        <f>IF(O182="zákl. přenesená",K182,0)</f>
        <v>0</v>
      </c>
      <c r="BH182" s="191">
        <f>IF(O182="sníž. přenesená",K182,0)</f>
        <v>0</v>
      </c>
      <c r="BI182" s="191">
        <f>IF(O182="nulová",K182,0)</f>
        <v>0</v>
      </c>
      <c r="BJ182" s="19" t="s">
        <v>207</v>
      </c>
      <c r="BK182" s="191">
        <f>ROUND(P182*H182,2)</f>
        <v>0</v>
      </c>
      <c r="BL182" s="19" t="s">
        <v>404</v>
      </c>
      <c r="BM182" s="190" t="s">
        <v>3937</v>
      </c>
    </row>
    <row r="183" spans="1:65" s="2" customFormat="1" ht="11.25">
      <c r="A183" s="36"/>
      <c r="B183" s="37"/>
      <c r="C183" s="38"/>
      <c r="D183" s="192" t="s">
        <v>209</v>
      </c>
      <c r="E183" s="38"/>
      <c r="F183" s="193" t="s">
        <v>3938</v>
      </c>
      <c r="G183" s="38"/>
      <c r="H183" s="38"/>
      <c r="I183" s="194"/>
      <c r="J183" s="194"/>
      <c r="K183" s="38"/>
      <c r="L183" s="38"/>
      <c r="M183" s="41"/>
      <c r="N183" s="257"/>
      <c r="O183" s="258"/>
      <c r="P183" s="259"/>
      <c r="Q183" s="259"/>
      <c r="R183" s="259"/>
      <c r="S183" s="259"/>
      <c r="T183" s="259"/>
      <c r="U183" s="259"/>
      <c r="V183" s="259"/>
      <c r="W183" s="259"/>
      <c r="X183" s="260"/>
      <c r="Y183" s="36"/>
      <c r="Z183" s="36"/>
      <c r="AA183" s="36"/>
      <c r="AB183" s="36"/>
      <c r="AC183" s="36"/>
      <c r="AD183" s="36"/>
      <c r="AE183" s="36"/>
      <c r="AT183" s="19" t="s">
        <v>209</v>
      </c>
      <c r="AU183" s="19" t="s">
        <v>82</v>
      </c>
    </row>
    <row r="184" spans="1:65" s="2" customFormat="1" ht="6.95" customHeight="1">
      <c r="A184" s="36"/>
      <c r="B184" s="49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41"/>
      <c r="N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</row>
  </sheetData>
  <sheetProtection algorithmName="SHA-512" hashValue="QNg3A/p3P2MCU+pQBDlmhTY60jJoD5fd6+AlWqK91OrkU+4Dy1dZz5bKu4i9pNs0hYU8hjdEqGAp61TyPv8qCg==" saltValue="JdlRhlvmcRO+h0TG93a/7Fc3kZBImSQGrfTgrFrAgU5No0/lCSrLQ712h/3fDUuVC/LUCknhGu85dVtie0YgXQ==" spinCount="100000" sheet="1" objects="1" scenarios="1" formatColumns="0" formatRows="0" autoFilter="0"/>
  <autoFilter ref="C84:L183"/>
  <mergeCells count="9">
    <mergeCell ref="E52:H52"/>
    <mergeCell ref="E75:H75"/>
    <mergeCell ref="E77:H77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0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T2" s="19" t="s">
        <v>155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22"/>
      <c r="AT3" s="19" t="s">
        <v>82</v>
      </c>
    </row>
    <row r="4" spans="1:46" s="1" customFormat="1" ht="24.95" customHeight="1">
      <c r="B4" s="22"/>
      <c r="D4" s="106" t="s">
        <v>156</v>
      </c>
      <c r="M4" s="22"/>
      <c r="N4" s="107" t="s">
        <v>11</v>
      </c>
      <c r="AT4" s="19" t="s">
        <v>4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108" t="s">
        <v>17</v>
      </c>
      <c r="M6" s="22"/>
    </row>
    <row r="7" spans="1:46" s="1" customFormat="1" ht="16.5" customHeight="1">
      <c r="B7" s="22"/>
      <c r="E7" s="382" t="str">
        <f>'Rekapitulace stavby'!K6</f>
        <v>Rekonstrukce BD Mládeže 12</v>
      </c>
      <c r="F7" s="383"/>
      <c r="G7" s="383"/>
      <c r="H7" s="383"/>
      <c r="M7" s="22"/>
    </row>
    <row r="8" spans="1:46" s="2" customFormat="1" ht="12" customHeight="1">
      <c r="A8" s="36"/>
      <c r="B8" s="41"/>
      <c r="C8" s="36"/>
      <c r="D8" s="108" t="s">
        <v>157</v>
      </c>
      <c r="E8" s="36"/>
      <c r="F8" s="36"/>
      <c r="G8" s="36"/>
      <c r="H8" s="36"/>
      <c r="I8" s="36"/>
      <c r="J8" s="36"/>
      <c r="K8" s="36"/>
      <c r="L8" s="36"/>
      <c r="M8" s="109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84" t="s">
        <v>3939</v>
      </c>
      <c r="F9" s="385"/>
      <c r="G9" s="385"/>
      <c r="H9" s="385"/>
      <c r="I9" s="36"/>
      <c r="J9" s="36"/>
      <c r="K9" s="36"/>
      <c r="L9" s="36"/>
      <c r="M9" s="10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10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8" t="s">
        <v>19</v>
      </c>
      <c r="E11" s="36"/>
      <c r="F11" s="110" t="s">
        <v>20</v>
      </c>
      <c r="G11" s="36"/>
      <c r="H11" s="36"/>
      <c r="I11" s="108" t="s">
        <v>21</v>
      </c>
      <c r="J11" s="110" t="s">
        <v>20</v>
      </c>
      <c r="K11" s="36"/>
      <c r="L11" s="36"/>
      <c r="M11" s="10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8" t="s">
        <v>22</v>
      </c>
      <c r="E12" s="36"/>
      <c r="F12" s="110" t="s">
        <v>23</v>
      </c>
      <c r="G12" s="36"/>
      <c r="H12" s="36"/>
      <c r="I12" s="108" t="s">
        <v>24</v>
      </c>
      <c r="J12" s="111" t="str">
        <f>'Rekapitulace stavby'!AN8</f>
        <v>2. 6. 2021</v>
      </c>
      <c r="K12" s="36"/>
      <c r="L12" s="36"/>
      <c r="M12" s="10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10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8" t="s">
        <v>26</v>
      </c>
      <c r="E14" s="36"/>
      <c r="F14" s="36"/>
      <c r="G14" s="36"/>
      <c r="H14" s="36"/>
      <c r="I14" s="108" t="s">
        <v>27</v>
      </c>
      <c r="J14" s="110" t="s">
        <v>20</v>
      </c>
      <c r="K14" s="36"/>
      <c r="L14" s="36"/>
      <c r="M14" s="10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0" t="s">
        <v>28</v>
      </c>
      <c r="F15" s="36"/>
      <c r="G15" s="36"/>
      <c r="H15" s="36"/>
      <c r="I15" s="108" t="s">
        <v>29</v>
      </c>
      <c r="J15" s="110" t="s">
        <v>20</v>
      </c>
      <c r="K15" s="36"/>
      <c r="L15" s="36"/>
      <c r="M15" s="10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10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8" t="s">
        <v>30</v>
      </c>
      <c r="E17" s="36"/>
      <c r="F17" s="36"/>
      <c r="G17" s="36"/>
      <c r="H17" s="36"/>
      <c r="I17" s="108" t="s">
        <v>27</v>
      </c>
      <c r="J17" s="32" t="str">
        <f>'Rekapitulace stavby'!AN13</f>
        <v>Vyplň údaj</v>
      </c>
      <c r="K17" s="36"/>
      <c r="L17" s="36"/>
      <c r="M17" s="10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86" t="str">
        <f>'Rekapitulace stavby'!E14</f>
        <v>Vyplň údaj</v>
      </c>
      <c r="F18" s="387"/>
      <c r="G18" s="387"/>
      <c r="H18" s="387"/>
      <c r="I18" s="108" t="s">
        <v>29</v>
      </c>
      <c r="J18" s="32" t="str">
        <f>'Rekapitulace stavby'!AN14</f>
        <v>Vyplň údaj</v>
      </c>
      <c r="K18" s="36"/>
      <c r="L18" s="36"/>
      <c r="M18" s="10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10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8" t="s">
        <v>32</v>
      </c>
      <c r="E20" s="36"/>
      <c r="F20" s="36"/>
      <c r="G20" s="36"/>
      <c r="H20" s="36"/>
      <c r="I20" s="108" t="s">
        <v>27</v>
      </c>
      <c r="J20" s="110" t="s">
        <v>20</v>
      </c>
      <c r="K20" s="36"/>
      <c r="L20" s="36"/>
      <c r="M20" s="10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0" t="s">
        <v>33</v>
      </c>
      <c r="F21" s="36"/>
      <c r="G21" s="36"/>
      <c r="H21" s="36"/>
      <c r="I21" s="108" t="s">
        <v>29</v>
      </c>
      <c r="J21" s="110" t="s">
        <v>20</v>
      </c>
      <c r="K21" s="36"/>
      <c r="L21" s="36"/>
      <c r="M21" s="10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10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8" t="s">
        <v>34</v>
      </c>
      <c r="E23" s="36"/>
      <c r="F23" s="36"/>
      <c r="G23" s="36"/>
      <c r="H23" s="36"/>
      <c r="I23" s="108" t="s">
        <v>27</v>
      </c>
      <c r="J23" s="110" t="s">
        <v>20</v>
      </c>
      <c r="K23" s="36"/>
      <c r="L23" s="36"/>
      <c r="M23" s="10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0" t="s">
        <v>35</v>
      </c>
      <c r="F24" s="36"/>
      <c r="G24" s="36"/>
      <c r="H24" s="36"/>
      <c r="I24" s="108" t="s">
        <v>29</v>
      </c>
      <c r="J24" s="110" t="s">
        <v>20</v>
      </c>
      <c r="K24" s="36"/>
      <c r="L24" s="36"/>
      <c r="M24" s="10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10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8" t="s">
        <v>36</v>
      </c>
      <c r="E26" s="36"/>
      <c r="F26" s="36"/>
      <c r="G26" s="36"/>
      <c r="H26" s="36"/>
      <c r="I26" s="36"/>
      <c r="J26" s="36"/>
      <c r="K26" s="36"/>
      <c r="L26" s="36"/>
      <c r="M26" s="10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71.25" customHeight="1">
      <c r="A27" s="112"/>
      <c r="B27" s="113"/>
      <c r="C27" s="112"/>
      <c r="D27" s="112"/>
      <c r="E27" s="388" t="s">
        <v>159</v>
      </c>
      <c r="F27" s="388"/>
      <c r="G27" s="388"/>
      <c r="H27" s="388"/>
      <c r="I27" s="112"/>
      <c r="J27" s="112"/>
      <c r="K27" s="112"/>
      <c r="L27" s="112"/>
      <c r="M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10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5"/>
      <c r="E29" s="115"/>
      <c r="F29" s="115"/>
      <c r="G29" s="115"/>
      <c r="H29" s="115"/>
      <c r="I29" s="115"/>
      <c r="J29" s="115"/>
      <c r="K29" s="115"/>
      <c r="L29" s="115"/>
      <c r="M29" s="10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.75">
      <c r="A30" s="36"/>
      <c r="B30" s="41"/>
      <c r="C30" s="36"/>
      <c r="D30" s="36"/>
      <c r="E30" s="108" t="s">
        <v>160</v>
      </c>
      <c r="F30" s="36"/>
      <c r="G30" s="36"/>
      <c r="H30" s="36"/>
      <c r="I30" s="36"/>
      <c r="J30" s="36"/>
      <c r="K30" s="116">
        <f>I61</f>
        <v>0</v>
      </c>
      <c r="L30" s="36"/>
      <c r="M30" s="10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12.75">
      <c r="A31" s="36"/>
      <c r="B31" s="41"/>
      <c r="C31" s="36"/>
      <c r="D31" s="36"/>
      <c r="E31" s="108" t="s">
        <v>161</v>
      </c>
      <c r="F31" s="36"/>
      <c r="G31" s="36"/>
      <c r="H31" s="36"/>
      <c r="I31" s="36"/>
      <c r="J31" s="36"/>
      <c r="K31" s="116">
        <f>J61</f>
        <v>0</v>
      </c>
      <c r="L31" s="36"/>
      <c r="M31" s="10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17" t="s">
        <v>38</v>
      </c>
      <c r="E32" s="36"/>
      <c r="F32" s="36"/>
      <c r="G32" s="36"/>
      <c r="H32" s="36"/>
      <c r="I32" s="36"/>
      <c r="J32" s="36"/>
      <c r="K32" s="118">
        <f>ROUND(K87, 2)</f>
        <v>0</v>
      </c>
      <c r="L32" s="36"/>
      <c r="M32" s="10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15"/>
      <c r="E33" s="115"/>
      <c r="F33" s="115"/>
      <c r="G33" s="115"/>
      <c r="H33" s="115"/>
      <c r="I33" s="115"/>
      <c r="J33" s="115"/>
      <c r="K33" s="115"/>
      <c r="L33" s="115"/>
      <c r="M33" s="10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19" t="s">
        <v>40</v>
      </c>
      <c r="G34" s="36"/>
      <c r="H34" s="36"/>
      <c r="I34" s="119" t="s">
        <v>39</v>
      </c>
      <c r="J34" s="36"/>
      <c r="K34" s="119" t="s">
        <v>41</v>
      </c>
      <c r="L34" s="36"/>
      <c r="M34" s="10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0" t="s">
        <v>42</v>
      </c>
      <c r="E35" s="108" t="s">
        <v>43</v>
      </c>
      <c r="F35" s="116">
        <f>ROUND((SUM(BE87:BE105)),  2)</f>
        <v>0</v>
      </c>
      <c r="G35" s="36"/>
      <c r="H35" s="36"/>
      <c r="I35" s="121">
        <v>0.21</v>
      </c>
      <c r="J35" s="36"/>
      <c r="K35" s="116">
        <f>ROUND(((SUM(BE87:BE105))*I35),  2)</f>
        <v>0</v>
      </c>
      <c r="L35" s="36"/>
      <c r="M35" s="10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08" t="s">
        <v>44</v>
      </c>
      <c r="F36" s="116">
        <f>ROUND((SUM(BF87:BF105)),  2)</f>
        <v>0</v>
      </c>
      <c r="G36" s="36"/>
      <c r="H36" s="36"/>
      <c r="I36" s="121">
        <v>0.15</v>
      </c>
      <c r="J36" s="36"/>
      <c r="K36" s="116">
        <f>ROUND(((SUM(BF87:BF105))*I36),  2)</f>
        <v>0</v>
      </c>
      <c r="L36" s="36"/>
      <c r="M36" s="10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8" t="s">
        <v>45</v>
      </c>
      <c r="F37" s="116">
        <f>ROUND((SUM(BG87:BG105)),  2)</f>
        <v>0</v>
      </c>
      <c r="G37" s="36"/>
      <c r="H37" s="36"/>
      <c r="I37" s="121">
        <v>0.21</v>
      </c>
      <c r="J37" s="36"/>
      <c r="K37" s="116">
        <f>0</f>
        <v>0</v>
      </c>
      <c r="L37" s="36"/>
      <c r="M37" s="10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08" t="s">
        <v>46</v>
      </c>
      <c r="F38" s="116">
        <f>ROUND((SUM(BH87:BH105)),  2)</f>
        <v>0</v>
      </c>
      <c r="G38" s="36"/>
      <c r="H38" s="36"/>
      <c r="I38" s="121">
        <v>0.15</v>
      </c>
      <c r="J38" s="36"/>
      <c r="K38" s="116">
        <f>0</f>
        <v>0</v>
      </c>
      <c r="L38" s="36"/>
      <c r="M38" s="10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08" t="s">
        <v>47</v>
      </c>
      <c r="F39" s="116">
        <f>ROUND((SUM(BI87:BI105)),  2)</f>
        <v>0</v>
      </c>
      <c r="G39" s="36"/>
      <c r="H39" s="36"/>
      <c r="I39" s="121">
        <v>0</v>
      </c>
      <c r="J39" s="36"/>
      <c r="K39" s="116">
        <f>0</f>
        <v>0</v>
      </c>
      <c r="L39" s="36"/>
      <c r="M39" s="10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10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2"/>
      <c r="D41" s="123" t="s">
        <v>48</v>
      </c>
      <c r="E41" s="124"/>
      <c r="F41" s="124"/>
      <c r="G41" s="125" t="s">
        <v>49</v>
      </c>
      <c r="H41" s="126" t="s">
        <v>50</v>
      </c>
      <c r="I41" s="124"/>
      <c r="J41" s="124"/>
      <c r="K41" s="127">
        <f>SUM(K32:K39)</f>
        <v>0</v>
      </c>
      <c r="L41" s="128"/>
      <c r="M41" s="10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29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0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1"/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0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162</v>
      </c>
      <c r="D47" s="38"/>
      <c r="E47" s="38"/>
      <c r="F47" s="38"/>
      <c r="G47" s="38"/>
      <c r="H47" s="38"/>
      <c r="I47" s="38"/>
      <c r="J47" s="38"/>
      <c r="K47" s="38"/>
      <c r="L47" s="38"/>
      <c r="M47" s="10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10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17</v>
      </c>
      <c r="D49" s="38"/>
      <c r="E49" s="38"/>
      <c r="F49" s="38"/>
      <c r="G49" s="38"/>
      <c r="H49" s="38"/>
      <c r="I49" s="38"/>
      <c r="J49" s="38"/>
      <c r="K49" s="38"/>
      <c r="L49" s="38"/>
      <c r="M49" s="10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89" t="str">
        <f>E7</f>
        <v>Rekonstrukce BD Mládeže 12</v>
      </c>
      <c r="F50" s="390"/>
      <c r="G50" s="390"/>
      <c r="H50" s="390"/>
      <c r="I50" s="38"/>
      <c r="J50" s="38"/>
      <c r="K50" s="38"/>
      <c r="L50" s="38"/>
      <c r="M50" s="10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12" customHeight="1">
      <c r="A51" s="36"/>
      <c r="B51" s="37"/>
      <c r="C51" s="31" t="s">
        <v>157</v>
      </c>
      <c r="D51" s="38"/>
      <c r="E51" s="38"/>
      <c r="F51" s="38"/>
      <c r="G51" s="38"/>
      <c r="H51" s="38"/>
      <c r="I51" s="38"/>
      <c r="J51" s="38"/>
      <c r="K51" s="38"/>
      <c r="L51" s="38"/>
      <c r="M51" s="10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6.5" customHeight="1">
      <c r="A52" s="36"/>
      <c r="B52" s="37"/>
      <c r="C52" s="38"/>
      <c r="D52" s="38"/>
      <c r="E52" s="345" t="str">
        <f>E9</f>
        <v>2019-118-25 - VRN - vedlejší rozpočtové náklady</v>
      </c>
      <c r="F52" s="391"/>
      <c r="G52" s="391"/>
      <c r="H52" s="391"/>
      <c r="I52" s="38"/>
      <c r="J52" s="38"/>
      <c r="K52" s="38"/>
      <c r="L52" s="38"/>
      <c r="M52" s="10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10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2" customHeight="1">
      <c r="A54" s="36"/>
      <c r="B54" s="37"/>
      <c r="C54" s="31" t="s">
        <v>22</v>
      </c>
      <c r="D54" s="38"/>
      <c r="E54" s="38"/>
      <c r="F54" s="29" t="str">
        <f>F12</f>
        <v>Budova č.507/12 na st.465 k.ú. Hrabůvka</v>
      </c>
      <c r="G54" s="38"/>
      <c r="H54" s="38"/>
      <c r="I54" s="31" t="s">
        <v>24</v>
      </c>
      <c r="J54" s="61" t="str">
        <f>IF(J12="","",J12)</f>
        <v>2. 6. 2021</v>
      </c>
      <c r="K54" s="38"/>
      <c r="L54" s="38"/>
      <c r="M54" s="10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10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40.15" customHeight="1">
      <c r="A56" s="36"/>
      <c r="B56" s="37"/>
      <c r="C56" s="31" t="s">
        <v>26</v>
      </c>
      <c r="D56" s="38"/>
      <c r="E56" s="38"/>
      <c r="F56" s="29" t="str">
        <f>E15</f>
        <v>Statutární město Ostrava–Ostrava Jih, Horní 791/12</v>
      </c>
      <c r="G56" s="38"/>
      <c r="H56" s="38"/>
      <c r="I56" s="31" t="s">
        <v>32</v>
      </c>
      <c r="J56" s="34" t="str">
        <f>E21</f>
        <v>ČOS exim spol. s r.o.Alešova 26, Č.Budějovice</v>
      </c>
      <c r="K56" s="38"/>
      <c r="L56" s="38"/>
      <c r="M56" s="10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15.2" customHeight="1">
      <c r="A57" s="36"/>
      <c r="B57" s="37"/>
      <c r="C57" s="31" t="s">
        <v>30</v>
      </c>
      <c r="D57" s="38"/>
      <c r="E57" s="38"/>
      <c r="F57" s="29" t="str">
        <f>IF(E18="","",E18)</f>
        <v>Vyplň údaj</v>
      </c>
      <c r="G57" s="38"/>
      <c r="H57" s="38"/>
      <c r="I57" s="31" t="s">
        <v>34</v>
      </c>
      <c r="J57" s="34" t="str">
        <f>E24</f>
        <v>Ing. Dana Mlejnková</v>
      </c>
      <c r="K57" s="38"/>
      <c r="L57" s="38"/>
      <c r="M57" s="10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10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9.25" customHeight="1">
      <c r="A59" s="36"/>
      <c r="B59" s="37"/>
      <c r="C59" s="133" t="s">
        <v>163</v>
      </c>
      <c r="D59" s="134"/>
      <c r="E59" s="134"/>
      <c r="F59" s="134"/>
      <c r="G59" s="134"/>
      <c r="H59" s="134"/>
      <c r="I59" s="135" t="s">
        <v>164</v>
      </c>
      <c r="J59" s="135" t="s">
        <v>165</v>
      </c>
      <c r="K59" s="135" t="s">
        <v>166</v>
      </c>
      <c r="L59" s="134"/>
      <c r="M59" s="10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10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2.9" customHeight="1">
      <c r="A61" s="36"/>
      <c r="B61" s="37"/>
      <c r="C61" s="136" t="s">
        <v>72</v>
      </c>
      <c r="D61" s="38"/>
      <c r="E61" s="38"/>
      <c r="F61" s="38"/>
      <c r="G61" s="38"/>
      <c r="H61" s="38"/>
      <c r="I61" s="79">
        <f t="shared" ref="I61:J63" si="0">Q87</f>
        <v>0</v>
      </c>
      <c r="J61" s="79">
        <f t="shared" si="0"/>
        <v>0</v>
      </c>
      <c r="K61" s="79">
        <f>K87</f>
        <v>0</v>
      </c>
      <c r="L61" s="38"/>
      <c r="M61" s="10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U61" s="19" t="s">
        <v>167</v>
      </c>
    </row>
    <row r="62" spans="1:47" s="9" customFormat="1" ht="24.95" customHeight="1">
      <c r="B62" s="137"/>
      <c r="C62" s="138"/>
      <c r="D62" s="139" t="s">
        <v>3940</v>
      </c>
      <c r="E62" s="140"/>
      <c r="F62" s="140"/>
      <c r="G62" s="140"/>
      <c r="H62" s="140"/>
      <c r="I62" s="141">
        <f t="shared" si="0"/>
        <v>0</v>
      </c>
      <c r="J62" s="141">
        <f t="shared" si="0"/>
        <v>0</v>
      </c>
      <c r="K62" s="141">
        <f>K88</f>
        <v>0</v>
      </c>
      <c r="L62" s="138"/>
      <c r="M62" s="142"/>
    </row>
    <row r="63" spans="1:47" s="10" customFormat="1" ht="19.899999999999999" customHeight="1">
      <c r="B63" s="143"/>
      <c r="C63" s="144"/>
      <c r="D63" s="145" t="s">
        <v>3941</v>
      </c>
      <c r="E63" s="146"/>
      <c r="F63" s="146"/>
      <c r="G63" s="146"/>
      <c r="H63" s="146"/>
      <c r="I63" s="147">
        <f t="shared" si="0"/>
        <v>0</v>
      </c>
      <c r="J63" s="147">
        <f t="shared" si="0"/>
        <v>0</v>
      </c>
      <c r="K63" s="147">
        <f>K89</f>
        <v>0</v>
      </c>
      <c r="L63" s="144"/>
      <c r="M63" s="148"/>
    </row>
    <row r="64" spans="1:47" s="10" customFormat="1" ht="19.899999999999999" customHeight="1">
      <c r="B64" s="143"/>
      <c r="C64" s="144"/>
      <c r="D64" s="145" t="s">
        <v>3942</v>
      </c>
      <c r="E64" s="146"/>
      <c r="F64" s="146"/>
      <c r="G64" s="146"/>
      <c r="H64" s="146"/>
      <c r="I64" s="147">
        <f>Q92</f>
        <v>0</v>
      </c>
      <c r="J64" s="147">
        <f>R92</f>
        <v>0</v>
      </c>
      <c r="K64" s="147">
        <f>K92</f>
        <v>0</v>
      </c>
      <c r="L64" s="144"/>
      <c r="M64" s="148"/>
    </row>
    <row r="65" spans="1:31" s="10" customFormat="1" ht="19.899999999999999" customHeight="1">
      <c r="B65" s="143"/>
      <c r="C65" s="144"/>
      <c r="D65" s="145" t="s">
        <v>3943</v>
      </c>
      <c r="E65" s="146"/>
      <c r="F65" s="146"/>
      <c r="G65" s="146"/>
      <c r="H65" s="146"/>
      <c r="I65" s="147">
        <f>Q97</f>
        <v>0</v>
      </c>
      <c r="J65" s="147">
        <f>R97</f>
        <v>0</v>
      </c>
      <c r="K65" s="147">
        <f>K97</f>
        <v>0</v>
      </c>
      <c r="L65" s="144"/>
      <c r="M65" s="148"/>
    </row>
    <row r="66" spans="1:31" s="10" customFormat="1" ht="19.899999999999999" customHeight="1">
      <c r="B66" s="143"/>
      <c r="C66" s="144"/>
      <c r="D66" s="145" t="s">
        <v>3944</v>
      </c>
      <c r="E66" s="146"/>
      <c r="F66" s="146"/>
      <c r="G66" s="146"/>
      <c r="H66" s="146"/>
      <c r="I66" s="147">
        <f>Q100</f>
        <v>0</v>
      </c>
      <c r="J66" s="147">
        <f>R100</f>
        <v>0</v>
      </c>
      <c r="K66" s="147">
        <f>K100</f>
        <v>0</v>
      </c>
      <c r="L66" s="144"/>
      <c r="M66" s="148"/>
    </row>
    <row r="67" spans="1:31" s="10" customFormat="1" ht="19.899999999999999" customHeight="1">
      <c r="B67" s="143"/>
      <c r="C67" s="144"/>
      <c r="D67" s="145" t="s">
        <v>3945</v>
      </c>
      <c r="E67" s="146"/>
      <c r="F67" s="146"/>
      <c r="G67" s="146"/>
      <c r="H67" s="146"/>
      <c r="I67" s="147">
        <f>Q103</f>
        <v>0</v>
      </c>
      <c r="J67" s="147">
        <f>R103</f>
        <v>0</v>
      </c>
      <c r="K67" s="147">
        <f>K103</f>
        <v>0</v>
      </c>
      <c r="L67" s="144"/>
      <c r="M67" s="148"/>
    </row>
    <row r="68" spans="1:31" s="2" customFormat="1" ht="21.75" customHeight="1">
      <c r="A68" s="36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109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>
      <c r="A69" s="36"/>
      <c r="B69" s="49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109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pans="1:31" s="2" customFormat="1" ht="6.95" customHeight="1">
      <c r="A73" s="36"/>
      <c r="B73" s="51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10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24.95" customHeight="1">
      <c r="A74" s="36"/>
      <c r="B74" s="37"/>
      <c r="C74" s="25" t="s">
        <v>179</v>
      </c>
      <c r="D74" s="38"/>
      <c r="E74" s="38"/>
      <c r="F74" s="38"/>
      <c r="G74" s="38"/>
      <c r="H74" s="38"/>
      <c r="I74" s="38"/>
      <c r="J74" s="38"/>
      <c r="K74" s="38"/>
      <c r="L74" s="38"/>
      <c r="M74" s="10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10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>
      <c r="A76" s="36"/>
      <c r="B76" s="37"/>
      <c r="C76" s="31" t="s">
        <v>17</v>
      </c>
      <c r="D76" s="38"/>
      <c r="E76" s="38"/>
      <c r="F76" s="38"/>
      <c r="G76" s="38"/>
      <c r="H76" s="38"/>
      <c r="I76" s="38"/>
      <c r="J76" s="38"/>
      <c r="K76" s="38"/>
      <c r="L76" s="38"/>
      <c r="M76" s="10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>
      <c r="A77" s="36"/>
      <c r="B77" s="37"/>
      <c r="C77" s="38"/>
      <c r="D77" s="38"/>
      <c r="E77" s="389" t="str">
        <f>E7</f>
        <v>Rekonstrukce BD Mládeže 12</v>
      </c>
      <c r="F77" s="390"/>
      <c r="G77" s="390"/>
      <c r="H77" s="390"/>
      <c r="I77" s="38"/>
      <c r="J77" s="38"/>
      <c r="K77" s="38"/>
      <c r="L77" s="38"/>
      <c r="M77" s="10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157</v>
      </c>
      <c r="D78" s="38"/>
      <c r="E78" s="38"/>
      <c r="F78" s="38"/>
      <c r="G78" s="38"/>
      <c r="H78" s="38"/>
      <c r="I78" s="38"/>
      <c r="J78" s="38"/>
      <c r="K78" s="38"/>
      <c r="L78" s="38"/>
      <c r="M78" s="10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345" t="str">
        <f>E9</f>
        <v>2019-118-25 - VRN - vedlejší rozpočtové náklady</v>
      </c>
      <c r="F79" s="391"/>
      <c r="G79" s="391"/>
      <c r="H79" s="391"/>
      <c r="I79" s="38"/>
      <c r="J79" s="38"/>
      <c r="K79" s="38"/>
      <c r="L79" s="38"/>
      <c r="M79" s="10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10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22</v>
      </c>
      <c r="D81" s="38"/>
      <c r="E81" s="38"/>
      <c r="F81" s="29" t="str">
        <f>F12</f>
        <v>Budova č.507/12 na st.465 k.ú. Hrabůvka</v>
      </c>
      <c r="G81" s="38"/>
      <c r="H81" s="38"/>
      <c r="I81" s="31" t="s">
        <v>24</v>
      </c>
      <c r="J81" s="61" t="str">
        <f>IF(J12="","",J12)</f>
        <v>2. 6. 2021</v>
      </c>
      <c r="K81" s="38"/>
      <c r="L81" s="38"/>
      <c r="M81" s="10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38"/>
      <c r="M82" s="10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40.15" customHeight="1">
      <c r="A83" s="36"/>
      <c r="B83" s="37"/>
      <c r="C83" s="31" t="s">
        <v>26</v>
      </c>
      <c r="D83" s="38"/>
      <c r="E83" s="38"/>
      <c r="F83" s="29" t="str">
        <f>E15</f>
        <v>Statutární město Ostrava–Ostrava Jih, Horní 791/12</v>
      </c>
      <c r="G83" s="38"/>
      <c r="H83" s="38"/>
      <c r="I83" s="31" t="s">
        <v>32</v>
      </c>
      <c r="J83" s="34" t="str">
        <f>E21</f>
        <v>ČOS exim spol. s r.o.Alešova 26, Č.Budějovice</v>
      </c>
      <c r="K83" s="38"/>
      <c r="L83" s="38"/>
      <c r="M83" s="10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" customHeight="1">
      <c r="A84" s="36"/>
      <c r="B84" s="37"/>
      <c r="C84" s="31" t="s">
        <v>30</v>
      </c>
      <c r="D84" s="38"/>
      <c r="E84" s="38"/>
      <c r="F84" s="29" t="str">
        <f>IF(E18="","",E18)</f>
        <v>Vyplň údaj</v>
      </c>
      <c r="G84" s="38"/>
      <c r="H84" s="38"/>
      <c r="I84" s="31" t="s">
        <v>34</v>
      </c>
      <c r="J84" s="34" t="str">
        <f>E24</f>
        <v>Ing. Dana Mlejnková</v>
      </c>
      <c r="K84" s="38"/>
      <c r="L84" s="38"/>
      <c r="M84" s="10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0.3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10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11" customFormat="1" ht="29.25" customHeight="1">
      <c r="A86" s="149"/>
      <c r="B86" s="150"/>
      <c r="C86" s="151" t="s">
        <v>180</v>
      </c>
      <c r="D86" s="152" t="s">
        <v>57</v>
      </c>
      <c r="E86" s="152" t="s">
        <v>53</v>
      </c>
      <c r="F86" s="152" t="s">
        <v>54</v>
      </c>
      <c r="G86" s="152" t="s">
        <v>181</v>
      </c>
      <c r="H86" s="152" t="s">
        <v>182</v>
      </c>
      <c r="I86" s="152" t="s">
        <v>183</v>
      </c>
      <c r="J86" s="152" t="s">
        <v>184</v>
      </c>
      <c r="K86" s="152" t="s">
        <v>166</v>
      </c>
      <c r="L86" s="153" t="s">
        <v>185</v>
      </c>
      <c r="M86" s="154"/>
      <c r="N86" s="70" t="s">
        <v>20</v>
      </c>
      <c r="O86" s="71" t="s">
        <v>42</v>
      </c>
      <c r="P86" s="71" t="s">
        <v>186</v>
      </c>
      <c r="Q86" s="71" t="s">
        <v>187</v>
      </c>
      <c r="R86" s="71" t="s">
        <v>188</v>
      </c>
      <c r="S86" s="71" t="s">
        <v>189</v>
      </c>
      <c r="T86" s="71" t="s">
        <v>190</v>
      </c>
      <c r="U86" s="71" t="s">
        <v>191</v>
      </c>
      <c r="V86" s="71" t="s">
        <v>192</v>
      </c>
      <c r="W86" s="71" t="s">
        <v>193</v>
      </c>
      <c r="X86" s="72" t="s">
        <v>194</v>
      </c>
      <c r="Y86" s="149"/>
      <c r="Z86" s="149"/>
      <c r="AA86" s="149"/>
      <c r="AB86" s="149"/>
      <c r="AC86" s="149"/>
      <c r="AD86" s="149"/>
      <c r="AE86" s="149"/>
    </row>
    <row r="87" spans="1:65" s="2" customFormat="1" ht="22.9" customHeight="1">
      <c r="A87" s="36"/>
      <c r="B87" s="37"/>
      <c r="C87" s="77" t="s">
        <v>195</v>
      </c>
      <c r="D87" s="38"/>
      <c r="E87" s="38"/>
      <c r="F87" s="38"/>
      <c r="G87" s="38"/>
      <c r="H87" s="38"/>
      <c r="I87" s="38"/>
      <c r="J87" s="38"/>
      <c r="K87" s="155">
        <f>BK87</f>
        <v>0</v>
      </c>
      <c r="L87" s="38"/>
      <c r="M87" s="41"/>
      <c r="N87" s="73"/>
      <c r="O87" s="156"/>
      <c r="P87" s="74"/>
      <c r="Q87" s="157">
        <f>Q88</f>
        <v>0</v>
      </c>
      <c r="R87" s="157">
        <f>R88</f>
        <v>0</v>
      </c>
      <c r="S87" s="74"/>
      <c r="T87" s="158">
        <f>T88</f>
        <v>0</v>
      </c>
      <c r="U87" s="74"/>
      <c r="V87" s="158">
        <f>V88</f>
        <v>0</v>
      </c>
      <c r="W87" s="74"/>
      <c r="X87" s="159">
        <f>X88</f>
        <v>0</v>
      </c>
      <c r="Y87" s="36"/>
      <c r="Z87" s="36"/>
      <c r="AA87" s="36"/>
      <c r="AB87" s="36"/>
      <c r="AC87" s="36"/>
      <c r="AD87" s="36"/>
      <c r="AE87" s="36"/>
      <c r="AT87" s="19" t="s">
        <v>73</v>
      </c>
      <c r="AU87" s="19" t="s">
        <v>167</v>
      </c>
      <c r="BK87" s="160">
        <f>BK88</f>
        <v>0</v>
      </c>
    </row>
    <row r="88" spans="1:65" s="12" customFormat="1" ht="25.9" customHeight="1">
      <c r="B88" s="161"/>
      <c r="C88" s="162"/>
      <c r="D88" s="163" t="s">
        <v>73</v>
      </c>
      <c r="E88" s="164" t="s">
        <v>3946</v>
      </c>
      <c r="F88" s="164" t="s">
        <v>3947</v>
      </c>
      <c r="G88" s="162"/>
      <c r="H88" s="162"/>
      <c r="I88" s="165"/>
      <c r="J88" s="165"/>
      <c r="K88" s="166">
        <f>BK88</f>
        <v>0</v>
      </c>
      <c r="L88" s="162"/>
      <c r="M88" s="167"/>
      <c r="N88" s="168"/>
      <c r="O88" s="169"/>
      <c r="P88" s="169"/>
      <c r="Q88" s="170">
        <f>Q89+Q92+Q97+Q100+Q103</f>
        <v>0</v>
      </c>
      <c r="R88" s="170">
        <f>R89+R92+R97+R100+R103</f>
        <v>0</v>
      </c>
      <c r="S88" s="169"/>
      <c r="T88" s="171">
        <f>T89+T92+T97+T100+T103</f>
        <v>0</v>
      </c>
      <c r="U88" s="169"/>
      <c r="V88" s="171">
        <f>V89+V92+V97+V100+V103</f>
        <v>0</v>
      </c>
      <c r="W88" s="169"/>
      <c r="X88" s="172">
        <f>X89+X92+X97+X100+X103</f>
        <v>0</v>
      </c>
      <c r="AR88" s="173" t="s">
        <v>283</v>
      </c>
      <c r="AT88" s="174" t="s">
        <v>73</v>
      </c>
      <c r="AU88" s="174" t="s">
        <v>74</v>
      </c>
      <c r="AY88" s="173" t="s">
        <v>198</v>
      </c>
      <c r="BK88" s="175">
        <f>BK89+BK92+BK97+BK100+BK103</f>
        <v>0</v>
      </c>
    </row>
    <row r="89" spans="1:65" s="12" customFormat="1" ht="22.9" customHeight="1">
      <c r="B89" s="161"/>
      <c r="C89" s="162"/>
      <c r="D89" s="163" t="s">
        <v>73</v>
      </c>
      <c r="E89" s="176" t="s">
        <v>3948</v>
      </c>
      <c r="F89" s="176" t="s">
        <v>3949</v>
      </c>
      <c r="G89" s="162"/>
      <c r="H89" s="162"/>
      <c r="I89" s="165"/>
      <c r="J89" s="165"/>
      <c r="K89" s="177">
        <f>BK89</f>
        <v>0</v>
      </c>
      <c r="L89" s="162"/>
      <c r="M89" s="167"/>
      <c r="N89" s="168"/>
      <c r="O89" s="169"/>
      <c r="P89" s="169"/>
      <c r="Q89" s="170">
        <f>SUM(Q90:Q91)</f>
        <v>0</v>
      </c>
      <c r="R89" s="170">
        <f>SUM(R90:R91)</f>
        <v>0</v>
      </c>
      <c r="S89" s="169"/>
      <c r="T89" s="171">
        <f>SUM(T90:T91)</f>
        <v>0</v>
      </c>
      <c r="U89" s="169"/>
      <c r="V89" s="171">
        <f>SUM(V90:V91)</f>
        <v>0</v>
      </c>
      <c r="W89" s="169"/>
      <c r="X89" s="172">
        <f>SUM(X90:X91)</f>
        <v>0</v>
      </c>
      <c r="AR89" s="173" t="s">
        <v>283</v>
      </c>
      <c r="AT89" s="174" t="s">
        <v>73</v>
      </c>
      <c r="AU89" s="174" t="s">
        <v>82</v>
      </c>
      <c r="AY89" s="173" t="s">
        <v>198</v>
      </c>
      <c r="BK89" s="175">
        <f>SUM(BK90:BK91)</f>
        <v>0</v>
      </c>
    </row>
    <row r="90" spans="1:65" s="2" customFormat="1" ht="24.2" customHeight="1">
      <c r="A90" s="36"/>
      <c r="B90" s="37"/>
      <c r="C90" s="178" t="s">
        <v>82</v>
      </c>
      <c r="D90" s="178" t="s">
        <v>201</v>
      </c>
      <c r="E90" s="179" t="s">
        <v>3950</v>
      </c>
      <c r="F90" s="180" t="s">
        <v>3951</v>
      </c>
      <c r="G90" s="181" t="s">
        <v>1042</v>
      </c>
      <c r="H90" s="182">
        <v>1</v>
      </c>
      <c r="I90" s="183"/>
      <c r="J90" s="183"/>
      <c r="K90" s="184">
        <f>ROUND(P90*H90,2)</f>
        <v>0</v>
      </c>
      <c r="L90" s="180" t="s">
        <v>205</v>
      </c>
      <c r="M90" s="41"/>
      <c r="N90" s="185" t="s">
        <v>20</v>
      </c>
      <c r="O90" s="186" t="s">
        <v>44</v>
      </c>
      <c r="P90" s="187">
        <f>I90+J90</f>
        <v>0</v>
      </c>
      <c r="Q90" s="187">
        <f>ROUND(I90*H90,2)</f>
        <v>0</v>
      </c>
      <c r="R90" s="187">
        <f>ROUND(J90*H90,2)</f>
        <v>0</v>
      </c>
      <c r="S90" s="66"/>
      <c r="T90" s="188">
        <f>S90*H90</f>
        <v>0</v>
      </c>
      <c r="U90" s="188">
        <v>0</v>
      </c>
      <c r="V90" s="188">
        <f>U90*H90</f>
        <v>0</v>
      </c>
      <c r="W90" s="188">
        <v>0</v>
      </c>
      <c r="X90" s="189">
        <f>W90*H90</f>
        <v>0</v>
      </c>
      <c r="Y90" s="36"/>
      <c r="Z90" s="36"/>
      <c r="AA90" s="36"/>
      <c r="AB90" s="36"/>
      <c r="AC90" s="36"/>
      <c r="AD90" s="36"/>
      <c r="AE90" s="36"/>
      <c r="AR90" s="190" t="s">
        <v>3952</v>
      </c>
      <c r="AT90" s="190" t="s">
        <v>201</v>
      </c>
      <c r="AU90" s="190" t="s">
        <v>207</v>
      </c>
      <c r="AY90" s="19" t="s">
        <v>198</v>
      </c>
      <c r="BE90" s="191">
        <f>IF(O90="základní",K90,0)</f>
        <v>0</v>
      </c>
      <c r="BF90" s="191">
        <f>IF(O90="snížená",K90,0)</f>
        <v>0</v>
      </c>
      <c r="BG90" s="191">
        <f>IF(O90="zákl. přenesená",K90,0)</f>
        <v>0</v>
      </c>
      <c r="BH90" s="191">
        <f>IF(O90="sníž. přenesená",K90,0)</f>
        <v>0</v>
      </c>
      <c r="BI90" s="191">
        <f>IF(O90="nulová",K90,0)</f>
        <v>0</v>
      </c>
      <c r="BJ90" s="19" t="s">
        <v>207</v>
      </c>
      <c r="BK90" s="191">
        <f>ROUND(P90*H90,2)</f>
        <v>0</v>
      </c>
      <c r="BL90" s="19" t="s">
        <v>3952</v>
      </c>
      <c r="BM90" s="190" t="s">
        <v>3953</v>
      </c>
    </row>
    <row r="91" spans="1:65" s="2" customFormat="1" ht="11.25">
      <c r="A91" s="36"/>
      <c r="B91" s="37"/>
      <c r="C91" s="38"/>
      <c r="D91" s="192" t="s">
        <v>209</v>
      </c>
      <c r="E91" s="38"/>
      <c r="F91" s="193" t="s">
        <v>3951</v>
      </c>
      <c r="G91" s="38"/>
      <c r="H91" s="38"/>
      <c r="I91" s="194"/>
      <c r="J91" s="194"/>
      <c r="K91" s="38"/>
      <c r="L91" s="38"/>
      <c r="M91" s="41"/>
      <c r="N91" s="195"/>
      <c r="O91" s="196"/>
      <c r="P91" s="66"/>
      <c r="Q91" s="66"/>
      <c r="R91" s="66"/>
      <c r="S91" s="66"/>
      <c r="T91" s="66"/>
      <c r="U91" s="66"/>
      <c r="V91" s="66"/>
      <c r="W91" s="66"/>
      <c r="X91" s="67"/>
      <c r="Y91" s="36"/>
      <c r="Z91" s="36"/>
      <c r="AA91" s="36"/>
      <c r="AB91" s="36"/>
      <c r="AC91" s="36"/>
      <c r="AD91" s="36"/>
      <c r="AE91" s="36"/>
      <c r="AT91" s="19" t="s">
        <v>209</v>
      </c>
      <c r="AU91" s="19" t="s">
        <v>207</v>
      </c>
    </row>
    <row r="92" spans="1:65" s="12" customFormat="1" ht="22.9" customHeight="1">
      <c r="B92" s="161"/>
      <c r="C92" s="162"/>
      <c r="D92" s="163" t="s">
        <v>73</v>
      </c>
      <c r="E92" s="176" t="s">
        <v>3954</v>
      </c>
      <c r="F92" s="176" t="s">
        <v>3955</v>
      </c>
      <c r="G92" s="162"/>
      <c r="H92" s="162"/>
      <c r="I92" s="165"/>
      <c r="J92" s="165"/>
      <c r="K92" s="177">
        <f>BK92</f>
        <v>0</v>
      </c>
      <c r="L92" s="162"/>
      <c r="M92" s="167"/>
      <c r="N92" s="168"/>
      <c r="O92" s="169"/>
      <c r="P92" s="169"/>
      <c r="Q92" s="170">
        <f>SUM(Q93:Q96)</f>
        <v>0</v>
      </c>
      <c r="R92" s="170">
        <f>SUM(R93:R96)</f>
        <v>0</v>
      </c>
      <c r="S92" s="169"/>
      <c r="T92" s="171">
        <f>SUM(T93:T96)</f>
        <v>0</v>
      </c>
      <c r="U92" s="169"/>
      <c r="V92" s="171">
        <f>SUM(V93:V96)</f>
        <v>0</v>
      </c>
      <c r="W92" s="169"/>
      <c r="X92" s="172">
        <f>SUM(X93:X96)</f>
        <v>0</v>
      </c>
      <c r="AR92" s="173" t="s">
        <v>283</v>
      </c>
      <c r="AT92" s="174" t="s">
        <v>73</v>
      </c>
      <c r="AU92" s="174" t="s">
        <v>82</v>
      </c>
      <c r="AY92" s="173" t="s">
        <v>198</v>
      </c>
      <c r="BK92" s="175">
        <f>SUM(BK93:BK96)</f>
        <v>0</v>
      </c>
    </row>
    <row r="93" spans="1:65" s="2" customFormat="1" ht="24.2" customHeight="1">
      <c r="A93" s="36"/>
      <c r="B93" s="37"/>
      <c r="C93" s="178" t="s">
        <v>207</v>
      </c>
      <c r="D93" s="244" t="s">
        <v>201</v>
      </c>
      <c r="E93" s="179" t="s">
        <v>3956</v>
      </c>
      <c r="F93" s="180" t="s">
        <v>3955</v>
      </c>
      <c r="G93" s="181" t="s">
        <v>1114</v>
      </c>
      <c r="H93" s="256"/>
      <c r="I93" s="183"/>
      <c r="J93" s="183"/>
      <c r="K93" s="184">
        <f>ROUND(P93*H93,2)</f>
        <v>0</v>
      </c>
      <c r="L93" s="180" t="s">
        <v>205</v>
      </c>
      <c r="M93" s="41"/>
      <c r="N93" s="185" t="s">
        <v>20</v>
      </c>
      <c r="O93" s="186" t="s">
        <v>44</v>
      </c>
      <c r="P93" s="187">
        <f>I93+J93</f>
        <v>0</v>
      </c>
      <c r="Q93" s="187">
        <f>ROUND(I93*H93,2)</f>
        <v>0</v>
      </c>
      <c r="R93" s="187">
        <f>ROUND(J93*H93,2)</f>
        <v>0</v>
      </c>
      <c r="S93" s="66"/>
      <c r="T93" s="188">
        <f>S93*H93</f>
        <v>0</v>
      </c>
      <c r="U93" s="188">
        <v>0</v>
      </c>
      <c r="V93" s="188">
        <f>U93*H93</f>
        <v>0</v>
      </c>
      <c r="W93" s="188">
        <v>0</v>
      </c>
      <c r="X93" s="189">
        <f>W93*H93</f>
        <v>0</v>
      </c>
      <c r="Y93" s="36"/>
      <c r="Z93" s="36"/>
      <c r="AA93" s="36"/>
      <c r="AB93" s="36"/>
      <c r="AC93" s="36"/>
      <c r="AD93" s="36"/>
      <c r="AE93" s="36"/>
      <c r="AR93" s="190" t="s">
        <v>3952</v>
      </c>
      <c r="AT93" s="190" t="s">
        <v>201</v>
      </c>
      <c r="AU93" s="190" t="s">
        <v>207</v>
      </c>
      <c r="AY93" s="19" t="s">
        <v>198</v>
      </c>
      <c r="BE93" s="191">
        <f>IF(O93="základní",K93,0)</f>
        <v>0</v>
      </c>
      <c r="BF93" s="191">
        <f>IF(O93="snížená",K93,0)</f>
        <v>0</v>
      </c>
      <c r="BG93" s="191">
        <f>IF(O93="zákl. přenesená",K93,0)</f>
        <v>0</v>
      </c>
      <c r="BH93" s="191">
        <f>IF(O93="sníž. přenesená",K93,0)</f>
        <v>0</v>
      </c>
      <c r="BI93" s="191">
        <f>IF(O93="nulová",K93,0)</f>
        <v>0</v>
      </c>
      <c r="BJ93" s="19" t="s">
        <v>207</v>
      </c>
      <c r="BK93" s="191">
        <f>ROUND(P93*H93,2)</f>
        <v>0</v>
      </c>
      <c r="BL93" s="19" t="s">
        <v>3952</v>
      </c>
      <c r="BM93" s="190" t="s">
        <v>3957</v>
      </c>
    </row>
    <row r="94" spans="1:65" s="2" customFormat="1" ht="11.25">
      <c r="A94" s="36"/>
      <c r="B94" s="37"/>
      <c r="C94" s="38"/>
      <c r="D94" s="192" t="s">
        <v>209</v>
      </c>
      <c r="E94" s="38"/>
      <c r="F94" s="193" t="s">
        <v>3955</v>
      </c>
      <c r="G94" s="38"/>
      <c r="H94" s="38"/>
      <c r="I94" s="194"/>
      <c r="J94" s="194"/>
      <c r="K94" s="38"/>
      <c r="L94" s="38"/>
      <c r="M94" s="41"/>
      <c r="N94" s="195"/>
      <c r="O94" s="196"/>
      <c r="P94" s="66"/>
      <c r="Q94" s="66"/>
      <c r="R94" s="66"/>
      <c r="S94" s="66"/>
      <c r="T94" s="66"/>
      <c r="U94" s="66"/>
      <c r="V94" s="66"/>
      <c r="W94" s="66"/>
      <c r="X94" s="67"/>
      <c r="Y94" s="36"/>
      <c r="Z94" s="36"/>
      <c r="AA94" s="36"/>
      <c r="AB94" s="36"/>
      <c r="AC94" s="36"/>
      <c r="AD94" s="36"/>
      <c r="AE94" s="36"/>
      <c r="AT94" s="19" t="s">
        <v>209</v>
      </c>
      <c r="AU94" s="19" t="s">
        <v>207</v>
      </c>
    </row>
    <row r="95" spans="1:65" s="2" customFormat="1" ht="24.2" customHeight="1">
      <c r="A95" s="36"/>
      <c r="B95" s="37"/>
      <c r="C95" s="178" t="s">
        <v>221</v>
      </c>
      <c r="D95" s="244" t="s">
        <v>201</v>
      </c>
      <c r="E95" s="179" t="s">
        <v>3958</v>
      </c>
      <c r="F95" s="180" t="s">
        <v>3959</v>
      </c>
      <c r="G95" s="181" t="s">
        <v>1042</v>
      </c>
      <c r="H95" s="182">
        <v>1</v>
      </c>
      <c r="I95" s="183"/>
      <c r="J95" s="183"/>
      <c r="K95" s="184">
        <f>ROUND(P95*H95,2)</f>
        <v>0</v>
      </c>
      <c r="L95" s="180" t="s">
        <v>205</v>
      </c>
      <c r="M95" s="41"/>
      <c r="N95" s="185" t="s">
        <v>20</v>
      </c>
      <c r="O95" s="186" t="s">
        <v>44</v>
      </c>
      <c r="P95" s="187">
        <f>I95+J95</f>
        <v>0</v>
      </c>
      <c r="Q95" s="187">
        <f>ROUND(I95*H95,2)</f>
        <v>0</v>
      </c>
      <c r="R95" s="187">
        <f>ROUND(J95*H95,2)</f>
        <v>0</v>
      </c>
      <c r="S95" s="66"/>
      <c r="T95" s="188">
        <f>S95*H95</f>
        <v>0</v>
      </c>
      <c r="U95" s="188">
        <v>0</v>
      </c>
      <c r="V95" s="188">
        <f>U95*H95</f>
        <v>0</v>
      </c>
      <c r="W95" s="188">
        <v>0</v>
      </c>
      <c r="X95" s="189">
        <f>W95*H95</f>
        <v>0</v>
      </c>
      <c r="Y95" s="36"/>
      <c r="Z95" s="36"/>
      <c r="AA95" s="36"/>
      <c r="AB95" s="36"/>
      <c r="AC95" s="36"/>
      <c r="AD95" s="36"/>
      <c r="AE95" s="36"/>
      <c r="AR95" s="190" t="s">
        <v>3952</v>
      </c>
      <c r="AT95" s="190" t="s">
        <v>201</v>
      </c>
      <c r="AU95" s="190" t="s">
        <v>207</v>
      </c>
      <c r="AY95" s="19" t="s">
        <v>198</v>
      </c>
      <c r="BE95" s="191">
        <f>IF(O95="základní",K95,0)</f>
        <v>0</v>
      </c>
      <c r="BF95" s="191">
        <f>IF(O95="snížená",K95,0)</f>
        <v>0</v>
      </c>
      <c r="BG95" s="191">
        <f>IF(O95="zákl. přenesená",K95,0)</f>
        <v>0</v>
      </c>
      <c r="BH95" s="191">
        <f>IF(O95="sníž. přenesená",K95,0)</f>
        <v>0</v>
      </c>
      <c r="BI95" s="191">
        <f>IF(O95="nulová",K95,0)</f>
        <v>0</v>
      </c>
      <c r="BJ95" s="19" t="s">
        <v>207</v>
      </c>
      <c r="BK95" s="191">
        <f>ROUND(P95*H95,2)</f>
        <v>0</v>
      </c>
      <c r="BL95" s="19" t="s">
        <v>3952</v>
      </c>
      <c r="BM95" s="190" t="s">
        <v>3960</v>
      </c>
    </row>
    <row r="96" spans="1:65" s="2" customFormat="1" ht="11.25">
      <c r="A96" s="36"/>
      <c r="B96" s="37"/>
      <c r="C96" s="38"/>
      <c r="D96" s="192" t="s">
        <v>209</v>
      </c>
      <c r="E96" s="38"/>
      <c r="F96" s="193" t="s">
        <v>3959</v>
      </c>
      <c r="G96" s="38"/>
      <c r="H96" s="38"/>
      <c r="I96" s="194"/>
      <c r="J96" s="194"/>
      <c r="K96" s="38"/>
      <c r="L96" s="38"/>
      <c r="M96" s="41"/>
      <c r="N96" s="195"/>
      <c r="O96" s="196"/>
      <c r="P96" s="66"/>
      <c r="Q96" s="66"/>
      <c r="R96" s="66"/>
      <c r="S96" s="66"/>
      <c r="T96" s="66"/>
      <c r="U96" s="66"/>
      <c r="V96" s="66"/>
      <c r="W96" s="66"/>
      <c r="X96" s="67"/>
      <c r="Y96" s="36"/>
      <c r="Z96" s="36"/>
      <c r="AA96" s="36"/>
      <c r="AB96" s="36"/>
      <c r="AC96" s="36"/>
      <c r="AD96" s="36"/>
      <c r="AE96" s="36"/>
      <c r="AT96" s="19" t="s">
        <v>209</v>
      </c>
      <c r="AU96" s="19" t="s">
        <v>207</v>
      </c>
    </row>
    <row r="97" spans="1:65" s="12" customFormat="1" ht="22.9" customHeight="1">
      <c r="B97" s="161"/>
      <c r="C97" s="162"/>
      <c r="D97" s="163" t="s">
        <v>73</v>
      </c>
      <c r="E97" s="176" t="s">
        <v>3961</v>
      </c>
      <c r="F97" s="176" t="s">
        <v>3962</v>
      </c>
      <c r="G97" s="162"/>
      <c r="H97" s="162"/>
      <c r="I97" s="165"/>
      <c r="J97" s="165"/>
      <c r="K97" s="177">
        <f>BK97</f>
        <v>0</v>
      </c>
      <c r="L97" s="162"/>
      <c r="M97" s="167"/>
      <c r="N97" s="168"/>
      <c r="O97" s="169"/>
      <c r="P97" s="169"/>
      <c r="Q97" s="170">
        <f>SUM(Q98:Q99)</f>
        <v>0</v>
      </c>
      <c r="R97" s="170">
        <f>SUM(R98:R99)</f>
        <v>0</v>
      </c>
      <c r="S97" s="169"/>
      <c r="T97" s="171">
        <f>SUM(T98:T99)</f>
        <v>0</v>
      </c>
      <c r="U97" s="169"/>
      <c r="V97" s="171">
        <f>SUM(V98:V99)</f>
        <v>0</v>
      </c>
      <c r="W97" s="169"/>
      <c r="X97" s="172">
        <f>SUM(X98:X99)</f>
        <v>0</v>
      </c>
      <c r="AR97" s="173" t="s">
        <v>283</v>
      </c>
      <c r="AT97" s="174" t="s">
        <v>73</v>
      </c>
      <c r="AU97" s="174" t="s">
        <v>82</v>
      </c>
      <c r="AY97" s="173" t="s">
        <v>198</v>
      </c>
      <c r="BK97" s="175">
        <f>SUM(BK98:BK99)</f>
        <v>0</v>
      </c>
    </row>
    <row r="98" spans="1:65" s="2" customFormat="1" ht="24.2" customHeight="1">
      <c r="A98" s="36"/>
      <c r="B98" s="37"/>
      <c r="C98" s="178" t="s">
        <v>206</v>
      </c>
      <c r="D98" s="178" t="s">
        <v>201</v>
      </c>
      <c r="E98" s="179" t="s">
        <v>3963</v>
      </c>
      <c r="F98" s="180" t="s">
        <v>3964</v>
      </c>
      <c r="G98" s="181" t="s">
        <v>1042</v>
      </c>
      <c r="H98" s="182">
        <v>1</v>
      </c>
      <c r="I98" s="183"/>
      <c r="J98" s="183"/>
      <c r="K98" s="184">
        <f>ROUND(P98*H98,2)</f>
        <v>0</v>
      </c>
      <c r="L98" s="180" t="s">
        <v>205</v>
      </c>
      <c r="M98" s="41"/>
      <c r="N98" s="185" t="s">
        <v>20</v>
      </c>
      <c r="O98" s="186" t="s">
        <v>44</v>
      </c>
      <c r="P98" s="187">
        <f>I98+J98</f>
        <v>0</v>
      </c>
      <c r="Q98" s="187">
        <f>ROUND(I98*H98,2)</f>
        <v>0</v>
      </c>
      <c r="R98" s="187">
        <f>ROUND(J98*H98,2)</f>
        <v>0</v>
      </c>
      <c r="S98" s="66"/>
      <c r="T98" s="188">
        <f>S98*H98</f>
        <v>0</v>
      </c>
      <c r="U98" s="188">
        <v>0</v>
      </c>
      <c r="V98" s="188">
        <f>U98*H98</f>
        <v>0</v>
      </c>
      <c r="W98" s="188">
        <v>0</v>
      </c>
      <c r="X98" s="189">
        <f>W98*H98</f>
        <v>0</v>
      </c>
      <c r="Y98" s="36"/>
      <c r="Z98" s="36"/>
      <c r="AA98" s="36"/>
      <c r="AB98" s="36"/>
      <c r="AC98" s="36"/>
      <c r="AD98" s="36"/>
      <c r="AE98" s="36"/>
      <c r="AR98" s="190" t="s">
        <v>3952</v>
      </c>
      <c r="AT98" s="190" t="s">
        <v>201</v>
      </c>
      <c r="AU98" s="190" t="s">
        <v>207</v>
      </c>
      <c r="AY98" s="19" t="s">
        <v>198</v>
      </c>
      <c r="BE98" s="191">
        <f>IF(O98="základní",K98,0)</f>
        <v>0</v>
      </c>
      <c r="BF98" s="191">
        <f>IF(O98="snížená",K98,0)</f>
        <v>0</v>
      </c>
      <c r="BG98" s="191">
        <f>IF(O98="zákl. přenesená",K98,0)</f>
        <v>0</v>
      </c>
      <c r="BH98" s="191">
        <f>IF(O98="sníž. přenesená",K98,0)</f>
        <v>0</v>
      </c>
      <c r="BI98" s="191">
        <f>IF(O98="nulová",K98,0)</f>
        <v>0</v>
      </c>
      <c r="BJ98" s="19" t="s">
        <v>207</v>
      </c>
      <c r="BK98" s="191">
        <f>ROUND(P98*H98,2)</f>
        <v>0</v>
      </c>
      <c r="BL98" s="19" t="s">
        <v>3952</v>
      </c>
      <c r="BM98" s="190" t="s">
        <v>3965</v>
      </c>
    </row>
    <row r="99" spans="1:65" s="2" customFormat="1" ht="11.25">
      <c r="A99" s="36"/>
      <c r="B99" s="37"/>
      <c r="C99" s="38"/>
      <c r="D99" s="192" t="s">
        <v>209</v>
      </c>
      <c r="E99" s="38"/>
      <c r="F99" s="193" t="s">
        <v>3964</v>
      </c>
      <c r="G99" s="38"/>
      <c r="H99" s="38"/>
      <c r="I99" s="194"/>
      <c r="J99" s="194"/>
      <c r="K99" s="38"/>
      <c r="L99" s="38"/>
      <c r="M99" s="41"/>
      <c r="N99" s="195"/>
      <c r="O99" s="196"/>
      <c r="P99" s="66"/>
      <c r="Q99" s="66"/>
      <c r="R99" s="66"/>
      <c r="S99" s="66"/>
      <c r="T99" s="66"/>
      <c r="U99" s="66"/>
      <c r="V99" s="66"/>
      <c r="W99" s="66"/>
      <c r="X99" s="67"/>
      <c r="Y99" s="36"/>
      <c r="Z99" s="36"/>
      <c r="AA99" s="36"/>
      <c r="AB99" s="36"/>
      <c r="AC99" s="36"/>
      <c r="AD99" s="36"/>
      <c r="AE99" s="36"/>
      <c r="AT99" s="19" t="s">
        <v>209</v>
      </c>
      <c r="AU99" s="19" t="s">
        <v>207</v>
      </c>
    </row>
    <row r="100" spans="1:65" s="12" customFormat="1" ht="22.9" customHeight="1">
      <c r="B100" s="161"/>
      <c r="C100" s="162"/>
      <c r="D100" s="163" t="s">
        <v>73</v>
      </c>
      <c r="E100" s="176" t="s">
        <v>3966</v>
      </c>
      <c r="F100" s="176" t="s">
        <v>3967</v>
      </c>
      <c r="G100" s="162"/>
      <c r="H100" s="162"/>
      <c r="I100" s="165"/>
      <c r="J100" s="165"/>
      <c r="K100" s="177">
        <f>BK100</f>
        <v>0</v>
      </c>
      <c r="L100" s="162"/>
      <c r="M100" s="167"/>
      <c r="N100" s="168"/>
      <c r="O100" s="169"/>
      <c r="P100" s="169"/>
      <c r="Q100" s="170">
        <f>SUM(Q101:Q102)</f>
        <v>0</v>
      </c>
      <c r="R100" s="170">
        <f>SUM(R101:R102)</f>
        <v>0</v>
      </c>
      <c r="S100" s="169"/>
      <c r="T100" s="171">
        <f>SUM(T101:T102)</f>
        <v>0</v>
      </c>
      <c r="U100" s="169"/>
      <c r="V100" s="171">
        <f>SUM(V101:V102)</f>
        <v>0</v>
      </c>
      <c r="W100" s="169"/>
      <c r="X100" s="172">
        <f>SUM(X101:X102)</f>
        <v>0</v>
      </c>
      <c r="AR100" s="173" t="s">
        <v>283</v>
      </c>
      <c r="AT100" s="174" t="s">
        <v>73</v>
      </c>
      <c r="AU100" s="174" t="s">
        <v>82</v>
      </c>
      <c r="AY100" s="173" t="s">
        <v>198</v>
      </c>
      <c r="BK100" s="175">
        <f>SUM(BK101:BK102)</f>
        <v>0</v>
      </c>
    </row>
    <row r="101" spans="1:65" s="2" customFormat="1" ht="24.2" customHeight="1">
      <c r="A101" s="36"/>
      <c r="B101" s="37"/>
      <c r="C101" s="178" t="s">
        <v>283</v>
      </c>
      <c r="D101" s="244" t="s">
        <v>201</v>
      </c>
      <c r="E101" s="179" t="s">
        <v>3968</v>
      </c>
      <c r="F101" s="180" t="s">
        <v>3969</v>
      </c>
      <c r="G101" s="181" t="s">
        <v>1114</v>
      </c>
      <c r="H101" s="256"/>
      <c r="I101" s="183"/>
      <c r="J101" s="183"/>
      <c r="K101" s="184">
        <f>ROUND(P101*H101,2)</f>
        <v>0</v>
      </c>
      <c r="L101" s="180" t="s">
        <v>205</v>
      </c>
      <c r="M101" s="41"/>
      <c r="N101" s="185" t="s">
        <v>20</v>
      </c>
      <c r="O101" s="186" t="s">
        <v>44</v>
      </c>
      <c r="P101" s="187">
        <f>I101+J101</f>
        <v>0</v>
      </c>
      <c r="Q101" s="187">
        <f>ROUND(I101*H101,2)</f>
        <v>0</v>
      </c>
      <c r="R101" s="187">
        <f>ROUND(J101*H101,2)</f>
        <v>0</v>
      </c>
      <c r="S101" s="66"/>
      <c r="T101" s="188">
        <f>S101*H101</f>
        <v>0</v>
      </c>
      <c r="U101" s="188">
        <v>0</v>
      </c>
      <c r="V101" s="188">
        <f>U101*H101</f>
        <v>0</v>
      </c>
      <c r="W101" s="188">
        <v>0</v>
      </c>
      <c r="X101" s="189">
        <f>W101*H101</f>
        <v>0</v>
      </c>
      <c r="Y101" s="36"/>
      <c r="Z101" s="36"/>
      <c r="AA101" s="36"/>
      <c r="AB101" s="36"/>
      <c r="AC101" s="36"/>
      <c r="AD101" s="36"/>
      <c r="AE101" s="36"/>
      <c r="AR101" s="190" t="s">
        <v>3952</v>
      </c>
      <c r="AT101" s="190" t="s">
        <v>201</v>
      </c>
      <c r="AU101" s="190" t="s">
        <v>207</v>
      </c>
      <c r="AY101" s="19" t="s">
        <v>198</v>
      </c>
      <c r="BE101" s="191">
        <f>IF(O101="základní",K101,0)</f>
        <v>0</v>
      </c>
      <c r="BF101" s="191">
        <f>IF(O101="snížená",K101,0)</f>
        <v>0</v>
      </c>
      <c r="BG101" s="191">
        <f>IF(O101="zákl. přenesená",K101,0)</f>
        <v>0</v>
      </c>
      <c r="BH101" s="191">
        <f>IF(O101="sníž. přenesená",K101,0)</f>
        <v>0</v>
      </c>
      <c r="BI101" s="191">
        <f>IF(O101="nulová",K101,0)</f>
        <v>0</v>
      </c>
      <c r="BJ101" s="19" t="s">
        <v>207</v>
      </c>
      <c r="BK101" s="191">
        <f>ROUND(P101*H101,2)</f>
        <v>0</v>
      </c>
      <c r="BL101" s="19" t="s">
        <v>3952</v>
      </c>
      <c r="BM101" s="190" t="s">
        <v>3970</v>
      </c>
    </row>
    <row r="102" spans="1:65" s="2" customFormat="1" ht="11.25">
      <c r="A102" s="36"/>
      <c r="B102" s="37"/>
      <c r="C102" s="38"/>
      <c r="D102" s="192" t="s">
        <v>209</v>
      </c>
      <c r="E102" s="38"/>
      <c r="F102" s="193" t="s">
        <v>3969</v>
      </c>
      <c r="G102" s="38"/>
      <c r="H102" s="38"/>
      <c r="I102" s="194"/>
      <c r="J102" s="194"/>
      <c r="K102" s="38"/>
      <c r="L102" s="38"/>
      <c r="M102" s="41"/>
      <c r="N102" s="195"/>
      <c r="O102" s="196"/>
      <c r="P102" s="66"/>
      <c r="Q102" s="66"/>
      <c r="R102" s="66"/>
      <c r="S102" s="66"/>
      <c r="T102" s="66"/>
      <c r="U102" s="66"/>
      <c r="V102" s="66"/>
      <c r="W102" s="66"/>
      <c r="X102" s="67"/>
      <c r="Y102" s="36"/>
      <c r="Z102" s="36"/>
      <c r="AA102" s="36"/>
      <c r="AB102" s="36"/>
      <c r="AC102" s="36"/>
      <c r="AD102" s="36"/>
      <c r="AE102" s="36"/>
      <c r="AT102" s="19" t="s">
        <v>209</v>
      </c>
      <c r="AU102" s="19" t="s">
        <v>207</v>
      </c>
    </row>
    <row r="103" spans="1:65" s="12" customFormat="1" ht="22.9" customHeight="1">
      <c r="B103" s="161"/>
      <c r="C103" s="162"/>
      <c r="D103" s="163" t="s">
        <v>73</v>
      </c>
      <c r="E103" s="176" t="s">
        <v>3971</v>
      </c>
      <c r="F103" s="176" t="s">
        <v>3972</v>
      </c>
      <c r="G103" s="162"/>
      <c r="H103" s="162"/>
      <c r="I103" s="165"/>
      <c r="J103" s="165"/>
      <c r="K103" s="177">
        <f>BK103</f>
        <v>0</v>
      </c>
      <c r="L103" s="162"/>
      <c r="M103" s="167"/>
      <c r="N103" s="168"/>
      <c r="O103" s="169"/>
      <c r="P103" s="169"/>
      <c r="Q103" s="170">
        <f>SUM(Q104:Q105)</f>
        <v>0</v>
      </c>
      <c r="R103" s="170">
        <f>SUM(R104:R105)</f>
        <v>0</v>
      </c>
      <c r="S103" s="169"/>
      <c r="T103" s="171">
        <f>SUM(T104:T105)</f>
        <v>0</v>
      </c>
      <c r="U103" s="169"/>
      <c r="V103" s="171">
        <f>SUM(V104:V105)</f>
        <v>0</v>
      </c>
      <c r="W103" s="169"/>
      <c r="X103" s="172">
        <f>SUM(X104:X105)</f>
        <v>0</v>
      </c>
      <c r="AR103" s="173" t="s">
        <v>283</v>
      </c>
      <c r="AT103" s="174" t="s">
        <v>73</v>
      </c>
      <c r="AU103" s="174" t="s">
        <v>82</v>
      </c>
      <c r="AY103" s="173" t="s">
        <v>198</v>
      </c>
      <c r="BK103" s="175">
        <f>SUM(BK104:BK105)</f>
        <v>0</v>
      </c>
    </row>
    <row r="104" spans="1:65" s="2" customFormat="1" ht="24.2" customHeight="1">
      <c r="A104" s="36"/>
      <c r="B104" s="37"/>
      <c r="C104" s="178" t="s">
        <v>317</v>
      </c>
      <c r="D104" s="178" t="s">
        <v>201</v>
      </c>
      <c r="E104" s="179" t="s">
        <v>3973</v>
      </c>
      <c r="F104" s="180" t="s">
        <v>3974</v>
      </c>
      <c r="G104" s="181" t="s">
        <v>1114</v>
      </c>
      <c r="H104" s="256"/>
      <c r="I104" s="183"/>
      <c r="J104" s="183"/>
      <c r="K104" s="184">
        <f>ROUND(P104*H104,2)</f>
        <v>0</v>
      </c>
      <c r="L104" s="180" t="s">
        <v>205</v>
      </c>
      <c r="M104" s="41"/>
      <c r="N104" s="185" t="s">
        <v>20</v>
      </c>
      <c r="O104" s="186" t="s">
        <v>44</v>
      </c>
      <c r="P104" s="187">
        <f>I104+J104</f>
        <v>0</v>
      </c>
      <c r="Q104" s="187">
        <f>ROUND(I104*H104,2)</f>
        <v>0</v>
      </c>
      <c r="R104" s="187">
        <f>ROUND(J104*H104,2)</f>
        <v>0</v>
      </c>
      <c r="S104" s="66"/>
      <c r="T104" s="188">
        <f>S104*H104</f>
        <v>0</v>
      </c>
      <c r="U104" s="188">
        <v>0</v>
      </c>
      <c r="V104" s="188">
        <f>U104*H104</f>
        <v>0</v>
      </c>
      <c r="W104" s="188">
        <v>0</v>
      </c>
      <c r="X104" s="189">
        <f>W104*H104</f>
        <v>0</v>
      </c>
      <c r="Y104" s="36"/>
      <c r="Z104" s="36"/>
      <c r="AA104" s="36"/>
      <c r="AB104" s="36"/>
      <c r="AC104" s="36"/>
      <c r="AD104" s="36"/>
      <c r="AE104" s="36"/>
      <c r="AR104" s="190" t="s">
        <v>3952</v>
      </c>
      <c r="AT104" s="190" t="s">
        <v>201</v>
      </c>
      <c r="AU104" s="190" t="s">
        <v>207</v>
      </c>
      <c r="AY104" s="19" t="s">
        <v>198</v>
      </c>
      <c r="BE104" s="191">
        <f>IF(O104="základní",K104,0)</f>
        <v>0</v>
      </c>
      <c r="BF104" s="191">
        <f>IF(O104="snížená",K104,0)</f>
        <v>0</v>
      </c>
      <c r="BG104" s="191">
        <f>IF(O104="zákl. přenesená",K104,0)</f>
        <v>0</v>
      </c>
      <c r="BH104" s="191">
        <f>IF(O104="sníž. přenesená",K104,0)</f>
        <v>0</v>
      </c>
      <c r="BI104" s="191">
        <f>IF(O104="nulová",K104,0)</f>
        <v>0</v>
      </c>
      <c r="BJ104" s="19" t="s">
        <v>207</v>
      </c>
      <c r="BK104" s="191">
        <f>ROUND(P104*H104,2)</f>
        <v>0</v>
      </c>
      <c r="BL104" s="19" t="s">
        <v>3952</v>
      </c>
      <c r="BM104" s="190" t="s">
        <v>3975</v>
      </c>
    </row>
    <row r="105" spans="1:65" s="2" customFormat="1" ht="11.25">
      <c r="A105" s="36"/>
      <c r="B105" s="37"/>
      <c r="C105" s="38"/>
      <c r="D105" s="192" t="s">
        <v>209</v>
      </c>
      <c r="E105" s="38"/>
      <c r="F105" s="193" t="s">
        <v>3974</v>
      </c>
      <c r="G105" s="38"/>
      <c r="H105" s="38"/>
      <c r="I105" s="194"/>
      <c r="J105" s="194"/>
      <c r="K105" s="38"/>
      <c r="L105" s="38"/>
      <c r="M105" s="41"/>
      <c r="N105" s="257"/>
      <c r="O105" s="258"/>
      <c r="P105" s="259"/>
      <c r="Q105" s="259"/>
      <c r="R105" s="259"/>
      <c r="S105" s="259"/>
      <c r="T105" s="259"/>
      <c r="U105" s="259"/>
      <c r="V105" s="259"/>
      <c r="W105" s="259"/>
      <c r="X105" s="260"/>
      <c r="Y105" s="36"/>
      <c r="Z105" s="36"/>
      <c r="AA105" s="36"/>
      <c r="AB105" s="36"/>
      <c r="AC105" s="36"/>
      <c r="AD105" s="36"/>
      <c r="AE105" s="36"/>
      <c r="AT105" s="19" t="s">
        <v>209</v>
      </c>
      <c r="AU105" s="19" t="s">
        <v>207</v>
      </c>
    </row>
    <row r="106" spans="1:65" s="2" customFormat="1" ht="6.95" customHeight="1">
      <c r="A106" s="36"/>
      <c r="B106" s="49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41"/>
      <c r="N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</sheetData>
  <sheetProtection algorithmName="SHA-512" hashValue="va3V+1cgybUBdLPeZYSblgWU6eTth/EN1XX0TWytdk3J2PLPzb15gPioTQH/HR8538s4cHqANrLlJNyby5NoWA==" saltValue="nCowmgsXh6gr2AMIgTATqrsoK4G/gxH0Lbigdt6n+aaCcjRS4Nh0oygkl0qhdIpD7YTRAwLo500JQ/rRNHJ9Vw==" spinCount="100000" sheet="1" objects="1" scenarios="1" formatColumns="0" formatRows="0" autoFilter="0"/>
  <autoFilter ref="C86:L105"/>
  <mergeCells count="9">
    <mergeCell ref="E52:H52"/>
    <mergeCell ref="E77:H77"/>
    <mergeCell ref="E79:H79"/>
    <mergeCell ref="M2:Z2"/>
    <mergeCell ref="E7:H7"/>
    <mergeCell ref="E9:H9"/>
    <mergeCell ref="E18:H18"/>
    <mergeCell ref="E27:H27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8"/>
  <sheetViews>
    <sheetView showGridLines="0" zoomScale="110" zoomScaleNormal="110" workbookViewId="0"/>
  </sheetViews>
  <sheetFormatPr defaultRowHeight="15"/>
  <cols>
    <col min="1" max="1" width="8.33203125" style="261" customWidth="1"/>
    <col min="2" max="2" width="1.6640625" style="261" customWidth="1"/>
    <col min="3" max="4" width="5" style="261" customWidth="1"/>
    <col min="5" max="5" width="11.6640625" style="261" customWidth="1"/>
    <col min="6" max="6" width="9.1640625" style="261" customWidth="1"/>
    <col min="7" max="7" width="5" style="261" customWidth="1"/>
    <col min="8" max="8" width="77.83203125" style="261" customWidth="1"/>
    <col min="9" max="10" width="20" style="261" customWidth="1"/>
    <col min="11" max="11" width="1.6640625" style="261" customWidth="1"/>
  </cols>
  <sheetData>
    <row r="1" spans="2:11" s="1" customFormat="1" ht="37.5" customHeight="1"/>
    <row r="2" spans="2:11" s="1" customFormat="1" ht="7.5" customHeight="1">
      <c r="B2" s="262"/>
      <c r="C2" s="263"/>
      <c r="D2" s="263"/>
      <c r="E2" s="263"/>
      <c r="F2" s="263"/>
      <c r="G2" s="263"/>
      <c r="H2" s="263"/>
      <c r="I2" s="263"/>
      <c r="J2" s="263"/>
      <c r="K2" s="264"/>
    </row>
    <row r="3" spans="2:11" s="17" customFormat="1" ht="45" customHeight="1">
      <c r="B3" s="265"/>
      <c r="C3" s="393" t="s">
        <v>3976</v>
      </c>
      <c r="D3" s="393"/>
      <c r="E3" s="393"/>
      <c r="F3" s="393"/>
      <c r="G3" s="393"/>
      <c r="H3" s="393"/>
      <c r="I3" s="393"/>
      <c r="J3" s="393"/>
      <c r="K3" s="266"/>
    </row>
    <row r="4" spans="2:11" s="1" customFormat="1" ht="25.5" customHeight="1">
      <c r="B4" s="267"/>
      <c r="C4" s="398" t="s">
        <v>3977</v>
      </c>
      <c r="D4" s="398"/>
      <c r="E4" s="398"/>
      <c r="F4" s="398"/>
      <c r="G4" s="398"/>
      <c r="H4" s="398"/>
      <c r="I4" s="398"/>
      <c r="J4" s="398"/>
      <c r="K4" s="268"/>
    </row>
    <row r="5" spans="2:11" s="1" customFormat="1" ht="5.25" customHeight="1">
      <c r="B5" s="267"/>
      <c r="C5" s="269"/>
      <c r="D5" s="269"/>
      <c r="E5" s="269"/>
      <c r="F5" s="269"/>
      <c r="G5" s="269"/>
      <c r="H5" s="269"/>
      <c r="I5" s="269"/>
      <c r="J5" s="269"/>
      <c r="K5" s="268"/>
    </row>
    <row r="6" spans="2:11" s="1" customFormat="1" ht="15" customHeight="1">
      <c r="B6" s="267"/>
      <c r="C6" s="397" t="s">
        <v>3978</v>
      </c>
      <c r="D6" s="397"/>
      <c r="E6" s="397"/>
      <c r="F6" s="397"/>
      <c r="G6" s="397"/>
      <c r="H6" s="397"/>
      <c r="I6" s="397"/>
      <c r="J6" s="397"/>
      <c r="K6" s="268"/>
    </row>
    <row r="7" spans="2:11" s="1" customFormat="1" ht="15" customHeight="1">
      <c r="B7" s="271"/>
      <c r="C7" s="397" t="s">
        <v>3979</v>
      </c>
      <c r="D7" s="397"/>
      <c r="E7" s="397"/>
      <c r="F7" s="397"/>
      <c r="G7" s="397"/>
      <c r="H7" s="397"/>
      <c r="I7" s="397"/>
      <c r="J7" s="397"/>
      <c r="K7" s="268"/>
    </row>
    <row r="8" spans="2:11" s="1" customFormat="1" ht="12.75" customHeight="1">
      <c r="B8" s="271"/>
      <c r="C8" s="270"/>
      <c r="D8" s="270"/>
      <c r="E8" s="270"/>
      <c r="F8" s="270"/>
      <c r="G8" s="270"/>
      <c r="H8" s="270"/>
      <c r="I8" s="270"/>
      <c r="J8" s="270"/>
      <c r="K8" s="268"/>
    </row>
    <row r="9" spans="2:11" s="1" customFormat="1" ht="15" customHeight="1">
      <c r="B9" s="271"/>
      <c r="C9" s="397" t="s">
        <v>3980</v>
      </c>
      <c r="D9" s="397"/>
      <c r="E9" s="397"/>
      <c r="F9" s="397"/>
      <c r="G9" s="397"/>
      <c r="H9" s="397"/>
      <c r="I9" s="397"/>
      <c r="J9" s="397"/>
      <c r="K9" s="268"/>
    </row>
    <row r="10" spans="2:11" s="1" customFormat="1" ht="15" customHeight="1">
      <c r="B10" s="271"/>
      <c r="C10" s="270"/>
      <c r="D10" s="397" t="s">
        <v>3981</v>
      </c>
      <c r="E10" s="397"/>
      <c r="F10" s="397"/>
      <c r="G10" s="397"/>
      <c r="H10" s="397"/>
      <c r="I10" s="397"/>
      <c r="J10" s="397"/>
      <c r="K10" s="268"/>
    </row>
    <row r="11" spans="2:11" s="1" customFormat="1" ht="15" customHeight="1">
      <c r="B11" s="271"/>
      <c r="C11" s="272"/>
      <c r="D11" s="397" t="s">
        <v>3982</v>
      </c>
      <c r="E11" s="397"/>
      <c r="F11" s="397"/>
      <c r="G11" s="397"/>
      <c r="H11" s="397"/>
      <c r="I11" s="397"/>
      <c r="J11" s="397"/>
      <c r="K11" s="268"/>
    </row>
    <row r="12" spans="2:11" s="1" customFormat="1" ht="15" customHeight="1">
      <c r="B12" s="271"/>
      <c r="C12" s="272"/>
      <c r="D12" s="270"/>
      <c r="E12" s="270"/>
      <c r="F12" s="270"/>
      <c r="G12" s="270"/>
      <c r="H12" s="270"/>
      <c r="I12" s="270"/>
      <c r="J12" s="270"/>
      <c r="K12" s="268"/>
    </row>
    <row r="13" spans="2:11" s="1" customFormat="1" ht="15" customHeight="1">
      <c r="B13" s="271"/>
      <c r="C13" s="272"/>
      <c r="D13" s="273" t="s">
        <v>3983</v>
      </c>
      <c r="E13" s="270"/>
      <c r="F13" s="270"/>
      <c r="G13" s="270"/>
      <c r="H13" s="270"/>
      <c r="I13" s="270"/>
      <c r="J13" s="270"/>
      <c r="K13" s="268"/>
    </row>
    <row r="14" spans="2:11" s="1" customFormat="1" ht="12.75" customHeight="1">
      <c r="B14" s="271"/>
      <c r="C14" s="272"/>
      <c r="D14" s="272"/>
      <c r="E14" s="272"/>
      <c r="F14" s="272"/>
      <c r="G14" s="272"/>
      <c r="H14" s="272"/>
      <c r="I14" s="272"/>
      <c r="J14" s="272"/>
      <c r="K14" s="268"/>
    </row>
    <row r="15" spans="2:11" s="1" customFormat="1" ht="15" customHeight="1">
      <c r="B15" s="271"/>
      <c r="C15" s="272"/>
      <c r="D15" s="397" t="s">
        <v>3984</v>
      </c>
      <c r="E15" s="397"/>
      <c r="F15" s="397"/>
      <c r="G15" s="397"/>
      <c r="H15" s="397"/>
      <c r="I15" s="397"/>
      <c r="J15" s="397"/>
      <c r="K15" s="268"/>
    </row>
    <row r="16" spans="2:11" s="1" customFormat="1" ht="15" customHeight="1">
      <c r="B16" s="271"/>
      <c r="C16" s="272"/>
      <c r="D16" s="397" t="s">
        <v>3985</v>
      </c>
      <c r="E16" s="397"/>
      <c r="F16" s="397"/>
      <c r="G16" s="397"/>
      <c r="H16" s="397"/>
      <c r="I16" s="397"/>
      <c r="J16" s="397"/>
      <c r="K16" s="268"/>
    </row>
    <row r="17" spans="2:11" s="1" customFormat="1" ht="15" customHeight="1">
      <c r="B17" s="271"/>
      <c r="C17" s="272"/>
      <c r="D17" s="397" t="s">
        <v>3986</v>
      </c>
      <c r="E17" s="397"/>
      <c r="F17" s="397"/>
      <c r="G17" s="397"/>
      <c r="H17" s="397"/>
      <c r="I17" s="397"/>
      <c r="J17" s="397"/>
      <c r="K17" s="268"/>
    </row>
    <row r="18" spans="2:11" s="1" customFormat="1" ht="15" customHeight="1">
      <c r="B18" s="271"/>
      <c r="C18" s="272"/>
      <c r="D18" s="272"/>
      <c r="E18" s="274" t="s">
        <v>81</v>
      </c>
      <c r="F18" s="397" t="s">
        <v>3987</v>
      </c>
      <c r="G18" s="397"/>
      <c r="H18" s="397"/>
      <c r="I18" s="397"/>
      <c r="J18" s="397"/>
      <c r="K18" s="268"/>
    </row>
    <row r="19" spans="2:11" s="1" customFormat="1" ht="15" customHeight="1">
      <c r="B19" s="271"/>
      <c r="C19" s="272"/>
      <c r="D19" s="272"/>
      <c r="E19" s="274" t="s">
        <v>3988</v>
      </c>
      <c r="F19" s="397" t="s">
        <v>3989</v>
      </c>
      <c r="G19" s="397"/>
      <c r="H19" s="397"/>
      <c r="I19" s="397"/>
      <c r="J19" s="397"/>
      <c r="K19" s="268"/>
    </row>
    <row r="20" spans="2:11" s="1" customFormat="1" ht="15" customHeight="1">
      <c r="B20" s="271"/>
      <c r="C20" s="272"/>
      <c r="D20" s="272"/>
      <c r="E20" s="274" t="s">
        <v>3990</v>
      </c>
      <c r="F20" s="397" t="s">
        <v>3991</v>
      </c>
      <c r="G20" s="397"/>
      <c r="H20" s="397"/>
      <c r="I20" s="397"/>
      <c r="J20" s="397"/>
      <c r="K20" s="268"/>
    </row>
    <row r="21" spans="2:11" s="1" customFormat="1" ht="15" customHeight="1">
      <c r="B21" s="271"/>
      <c r="C21" s="272"/>
      <c r="D21" s="272"/>
      <c r="E21" s="274" t="s">
        <v>3992</v>
      </c>
      <c r="F21" s="397" t="s">
        <v>3993</v>
      </c>
      <c r="G21" s="397"/>
      <c r="H21" s="397"/>
      <c r="I21" s="397"/>
      <c r="J21" s="397"/>
      <c r="K21" s="268"/>
    </row>
    <row r="22" spans="2:11" s="1" customFormat="1" ht="15" customHeight="1">
      <c r="B22" s="271"/>
      <c r="C22" s="272"/>
      <c r="D22" s="272"/>
      <c r="E22" s="274" t="s">
        <v>3994</v>
      </c>
      <c r="F22" s="397" t="s">
        <v>3995</v>
      </c>
      <c r="G22" s="397"/>
      <c r="H22" s="397"/>
      <c r="I22" s="397"/>
      <c r="J22" s="397"/>
      <c r="K22" s="268"/>
    </row>
    <row r="23" spans="2:11" s="1" customFormat="1" ht="15" customHeight="1">
      <c r="B23" s="271"/>
      <c r="C23" s="272"/>
      <c r="D23" s="272"/>
      <c r="E23" s="274" t="s">
        <v>3996</v>
      </c>
      <c r="F23" s="397" t="s">
        <v>3997</v>
      </c>
      <c r="G23" s="397"/>
      <c r="H23" s="397"/>
      <c r="I23" s="397"/>
      <c r="J23" s="397"/>
      <c r="K23" s="268"/>
    </row>
    <row r="24" spans="2:11" s="1" customFormat="1" ht="12.75" customHeight="1">
      <c r="B24" s="271"/>
      <c r="C24" s="272"/>
      <c r="D24" s="272"/>
      <c r="E24" s="272"/>
      <c r="F24" s="272"/>
      <c r="G24" s="272"/>
      <c r="H24" s="272"/>
      <c r="I24" s="272"/>
      <c r="J24" s="272"/>
      <c r="K24" s="268"/>
    </row>
    <row r="25" spans="2:11" s="1" customFormat="1" ht="15" customHeight="1">
      <c r="B25" s="271"/>
      <c r="C25" s="397" t="s">
        <v>3998</v>
      </c>
      <c r="D25" s="397"/>
      <c r="E25" s="397"/>
      <c r="F25" s="397"/>
      <c r="G25" s="397"/>
      <c r="H25" s="397"/>
      <c r="I25" s="397"/>
      <c r="J25" s="397"/>
      <c r="K25" s="268"/>
    </row>
    <row r="26" spans="2:11" s="1" customFormat="1" ht="15" customHeight="1">
      <c r="B26" s="271"/>
      <c r="C26" s="397" t="s">
        <v>3999</v>
      </c>
      <c r="D26" s="397"/>
      <c r="E26" s="397"/>
      <c r="F26" s="397"/>
      <c r="G26" s="397"/>
      <c r="H26" s="397"/>
      <c r="I26" s="397"/>
      <c r="J26" s="397"/>
      <c r="K26" s="268"/>
    </row>
    <row r="27" spans="2:11" s="1" customFormat="1" ht="15" customHeight="1">
      <c r="B27" s="271"/>
      <c r="C27" s="270"/>
      <c r="D27" s="397" t="s">
        <v>4000</v>
      </c>
      <c r="E27" s="397"/>
      <c r="F27" s="397"/>
      <c r="G27" s="397"/>
      <c r="H27" s="397"/>
      <c r="I27" s="397"/>
      <c r="J27" s="397"/>
      <c r="K27" s="268"/>
    </row>
    <row r="28" spans="2:11" s="1" customFormat="1" ht="15" customHeight="1">
      <c r="B28" s="271"/>
      <c r="C28" s="272"/>
      <c r="D28" s="397" t="s">
        <v>4001</v>
      </c>
      <c r="E28" s="397"/>
      <c r="F28" s="397"/>
      <c r="G28" s="397"/>
      <c r="H28" s="397"/>
      <c r="I28" s="397"/>
      <c r="J28" s="397"/>
      <c r="K28" s="268"/>
    </row>
    <row r="29" spans="2:11" s="1" customFormat="1" ht="12.75" customHeight="1">
      <c r="B29" s="271"/>
      <c r="C29" s="272"/>
      <c r="D29" s="272"/>
      <c r="E29" s="272"/>
      <c r="F29" s="272"/>
      <c r="G29" s="272"/>
      <c r="H29" s="272"/>
      <c r="I29" s="272"/>
      <c r="J29" s="272"/>
      <c r="K29" s="268"/>
    </row>
    <row r="30" spans="2:11" s="1" customFormat="1" ht="15" customHeight="1">
      <c r="B30" s="271"/>
      <c r="C30" s="272"/>
      <c r="D30" s="397" t="s">
        <v>4002</v>
      </c>
      <c r="E30" s="397"/>
      <c r="F30" s="397"/>
      <c r="G30" s="397"/>
      <c r="H30" s="397"/>
      <c r="I30" s="397"/>
      <c r="J30" s="397"/>
      <c r="K30" s="268"/>
    </row>
    <row r="31" spans="2:11" s="1" customFormat="1" ht="15" customHeight="1">
      <c r="B31" s="271"/>
      <c r="C31" s="272"/>
      <c r="D31" s="397" t="s">
        <v>4003</v>
      </c>
      <c r="E31" s="397"/>
      <c r="F31" s="397"/>
      <c r="G31" s="397"/>
      <c r="H31" s="397"/>
      <c r="I31" s="397"/>
      <c r="J31" s="397"/>
      <c r="K31" s="268"/>
    </row>
    <row r="32" spans="2:11" s="1" customFormat="1" ht="12.75" customHeight="1">
      <c r="B32" s="271"/>
      <c r="C32" s="272"/>
      <c r="D32" s="272"/>
      <c r="E32" s="272"/>
      <c r="F32" s="272"/>
      <c r="G32" s="272"/>
      <c r="H32" s="272"/>
      <c r="I32" s="272"/>
      <c r="J32" s="272"/>
      <c r="K32" s="268"/>
    </row>
    <row r="33" spans="2:11" s="1" customFormat="1" ht="15" customHeight="1">
      <c r="B33" s="271"/>
      <c r="C33" s="272"/>
      <c r="D33" s="397" t="s">
        <v>4004</v>
      </c>
      <c r="E33" s="397"/>
      <c r="F33" s="397"/>
      <c r="G33" s="397"/>
      <c r="H33" s="397"/>
      <c r="I33" s="397"/>
      <c r="J33" s="397"/>
      <c r="K33" s="268"/>
    </row>
    <row r="34" spans="2:11" s="1" customFormat="1" ht="15" customHeight="1">
      <c r="B34" s="271"/>
      <c r="C34" s="272"/>
      <c r="D34" s="397" t="s">
        <v>4005</v>
      </c>
      <c r="E34" s="397"/>
      <c r="F34" s="397"/>
      <c r="G34" s="397"/>
      <c r="H34" s="397"/>
      <c r="I34" s="397"/>
      <c r="J34" s="397"/>
      <c r="K34" s="268"/>
    </row>
    <row r="35" spans="2:11" s="1" customFormat="1" ht="15" customHeight="1">
      <c r="B35" s="271"/>
      <c r="C35" s="272"/>
      <c r="D35" s="397" t="s">
        <v>4006</v>
      </c>
      <c r="E35" s="397"/>
      <c r="F35" s="397"/>
      <c r="G35" s="397"/>
      <c r="H35" s="397"/>
      <c r="I35" s="397"/>
      <c r="J35" s="397"/>
      <c r="K35" s="268"/>
    </row>
    <row r="36" spans="2:11" s="1" customFormat="1" ht="15" customHeight="1">
      <c r="B36" s="271"/>
      <c r="C36" s="272"/>
      <c r="D36" s="270"/>
      <c r="E36" s="273" t="s">
        <v>180</v>
      </c>
      <c r="F36" s="270"/>
      <c r="G36" s="397" t="s">
        <v>4007</v>
      </c>
      <c r="H36" s="397"/>
      <c r="I36" s="397"/>
      <c r="J36" s="397"/>
      <c r="K36" s="268"/>
    </row>
    <row r="37" spans="2:11" s="1" customFormat="1" ht="30.75" customHeight="1">
      <c r="B37" s="271"/>
      <c r="C37" s="272"/>
      <c r="D37" s="270"/>
      <c r="E37" s="273" t="s">
        <v>4008</v>
      </c>
      <c r="F37" s="270"/>
      <c r="G37" s="397" t="s">
        <v>4009</v>
      </c>
      <c r="H37" s="397"/>
      <c r="I37" s="397"/>
      <c r="J37" s="397"/>
      <c r="K37" s="268"/>
    </row>
    <row r="38" spans="2:11" s="1" customFormat="1" ht="15" customHeight="1">
      <c r="B38" s="271"/>
      <c r="C38" s="272"/>
      <c r="D38" s="270"/>
      <c r="E38" s="273" t="s">
        <v>53</v>
      </c>
      <c r="F38" s="270"/>
      <c r="G38" s="397" t="s">
        <v>4010</v>
      </c>
      <c r="H38" s="397"/>
      <c r="I38" s="397"/>
      <c r="J38" s="397"/>
      <c r="K38" s="268"/>
    </row>
    <row r="39" spans="2:11" s="1" customFormat="1" ht="15" customHeight="1">
      <c r="B39" s="271"/>
      <c r="C39" s="272"/>
      <c r="D39" s="270"/>
      <c r="E39" s="273" t="s">
        <v>54</v>
      </c>
      <c r="F39" s="270"/>
      <c r="G39" s="397" t="s">
        <v>4011</v>
      </c>
      <c r="H39" s="397"/>
      <c r="I39" s="397"/>
      <c r="J39" s="397"/>
      <c r="K39" s="268"/>
    </row>
    <row r="40" spans="2:11" s="1" customFormat="1" ht="15" customHeight="1">
      <c r="B40" s="271"/>
      <c r="C40" s="272"/>
      <c r="D40" s="270"/>
      <c r="E40" s="273" t="s">
        <v>181</v>
      </c>
      <c r="F40" s="270"/>
      <c r="G40" s="397" t="s">
        <v>4012</v>
      </c>
      <c r="H40" s="397"/>
      <c r="I40" s="397"/>
      <c r="J40" s="397"/>
      <c r="K40" s="268"/>
    </row>
    <row r="41" spans="2:11" s="1" customFormat="1" ht="15" customHeight="1">
      <c r="B41" s="271"/>
      <c r="C41" s="272"/>
      <c r="D41" s="270"/>
      <c r="E41" s="273" t="s">
        <v>182</v>
      </c>
      <c r="F41" s="270"/>
      <c r="G41" s="397" t="s">
        <v>4013</v>
      </c>
      <c r="H41" s="397"/>
      <c r="I41" s="397"/>
      <c r="J41" s="397"/>
      <c r="K41" s="268"/>
    </row>
    <row r="42" spans="2:11" s="1" customFormat="1" ht="15" customHeight="1">
      <c r="B42" s="271"/>
      <c r="C42" s="272"/>
      <c r="D42" s="270"/>
      <c r="E42" s="273" t="s">
        <v>4014</v>
      </c>
      <c r="F42" s="270"/>
      <c r="G42" s="397" t="s">
        <v>4015</v>
      </c>
      <c r="H42" s="397"/>
      <c r="I42" s="397"/>
      <c r="J42" s="397"/>
      <c r="K42" s="268"/>
    </row>
    <row r="43" spans="2:11" s="1" customFormat="1" ht="15" customHeight="1">
      <c r="B43" s="271"/>
      <c r="C43" s="272"/>
      <c r="D43" s="270"/>
      <c r="E43" s="273"/>
      <c r="F43" s="270"/>
      <c r="G43" s="397" t="s">
        <v>4016</v>
      </c>
      <c r="H43" s="397"/>
      <c r="I43" s="397"/>
      <c r="J43" s="397"/>
      <c r="K43" s="268"/>
    </row>
    <row r="44" spans="2:11" s="1" customFormat="1" ht="15" customHeight="1">
      <c r="B44" s="271"/>
      <c r="C44" s="272"/>
      <c r="D44" s="270"/>
      <c r="E44" s="273" t="s">
        <v>4017</v>
      </c>
      <c r="F44" s="270"/>
      <c r="G44" s="397" t="s">
        <v>4018</v>
      </c>
      <c r="H44" s="397"/>
      <c r="I44" s="397"/>
      <c r="J44" s="397"/>
      <c r="K44" s="268"/>
    </row>
    <row r="45" spans="2:11" s="1" customFormat="1" ht="15" customHeight="1">
      <c r="B45" s="271"/>
      <c r="C45" s="272"/>
      <c r="D45" s="270"/>
      <c r="E45" s="273" t="s">
        <v>185</v>
      </c>
      <c r="F45" s="270"/>
      <c r="G45" s="397" t="s">
        <v>4019</v>
      </c>
      <c r="H45" s="397"/>
      <c r="I45" s="397"/>
      <c r="J45" s="397"/>
      <c r="K45" s="268"/>
    </row>
    <row r="46" spans="2:11" s="1" customFormat="1" ht="12.75" customHeight="1">
      <c r="B46" s="271"/>
      <c r="C46" s="272"/>
      <c r="D46" s="270"/>
      <c r="E46" s="270"/>
      <c r="F46" s="270"/>
      <c r="G46" s="270"/>
      <c r="H46" s="270"/>
      <c r="I46" s="270"/>
      <c r="J46" s="270"/>
      <c r="K46" s="268"/>
    </row>
    <row r="47" spans="2:11" s="1" customFormat="1" ht="15" customHeight="1">
      <c r="B47" s="271"/>
      <c r="C47" s="272"/>
      <c r="D47" s="397" t="s">
        <v>4020</v>
      </c>
      <c r="E47" s="397"/>
      <c r="F47" s="397"/>
      <c r="G47" s="397"/>
      <c r="H47" s="397"/>
      <c r="I47" s="397"/>
      <c r="J47" s="397"/>
      <c r="K47" s="268"/>
    </row>
    <row r="48" spans="2:11" s="1" customFormat="1" ht="15" customHeight="1">
      <c r="B48" s="271"/>
      <c r="C48" s="272"/>
      <c r="D48" s="272"/>
      <c r="E48" s="397" t="s">
        <v>4021</v>
      </c>
      <c r="F48" s="397"/>
      <c r="G48" s="397"/>
      <c r="H48" s="397"/>
      <c r="I48" s="397"/>
      <c r="J48" s="397"/>
      <c r="K48" s="268"/>
    </row>
    <row r="49" spans="2:11" s="1" customFormat="1" ht="15" customHeight="1">
      <c r="B49" s="271"/>
      <c r="C49" s="272"/>
      <c r="D49" s="272"/>
      <c r="E49" s="397" t="s">
        <v>4022</v>
      </c>
      <c r="F49" s="397"/>
      <c r="G49" s="397"/>
      <c r="H49" s="397"/>
      <c r="I49" s="397"/>
      <c r="J49" s="397"/>
      <c r="K49" s="268"/>
    </row>
    <row r="50" spans="2:11" s="1" customFormat="1" ht="15" customHeight="1">
      <c r="B50" s="271"/>
      <c r="C50" s="272"/>
      <c r="D50" s="272"/>
      <c r="E50" s="397" t="s">
        <v>4023</v>
      </c>
      <c r="F50" s="397"/>
      <c r="G50" s="397"/>
      <c r="H50" s="397"/>
      <c r="I50" s="397"/>
      <c r="J50" s="397"/>
      <c r="K50" s="268"/>
    </row>
    <row r="51" spans="2:11" s="1" customFormat="1" ht="15" customHeight="1">
      <c r="B51" s="271"/>
      <c r="C51" s="272"/>
      <c r="D51" s="397" t="s">
        <v>4024</v>
      </c>
      <c r="E51" s="397"/>
      <c r="F51" s="397"/>
      <c r="G51" s="397"/>
      <c r="H51" s="397"/>
      <c r="I51" s="397"/>
      <c r="J51" s="397"/>
      <c r="K51" s="268"/>
    </row>
    <row r="52" spans="2:11" s="1" customFormat="1" ht="25.5" customHeight="1">
      <c r="B52" s="267"/>
      <c r="C52" s="398" t="s">
        <v>4025</v>
      </c>
      <c r="D52" s="398"/>
      <c r="E52" s="398"/>
      <c r="F52" s="398"/>
      <c r="G52" s="398"/>
      <c r="H52" s="398"/>
      <c r="I52" s="398"/>
      <c r="J52" s="398"/>
      <c r="K52" s="268"/>
    </row>
    <row r="53" spans="2:11" s="1" customFormat="1" ht="5.25" customHeight="1">
      <c r="B53" s="267"/>
      <c r="C53" s="269"/>
      <c r="D53" s="269"/>
      <c r="E53" s="269"/>
      <c r="F53" s="269"/>
      <c r="G53" s="269"/>
      <c r="H53" s="269"/>
      <c r="I53" s="269"/>
      <c r="J53" s="269"/>
      <c r="K53" s="268"/>
    </row>
    <row r="54" spans="2:11" s="1" customFormat="1" ht="15" customHeight="1">
      <c r="B54" s="267"/>
      <c r="C54" s="397" t="s">
        <v>4026</v>
      </c>
      <c r="D54" s="397"/>
      <c r="E54" s="397"/>
      <c r="F54" s="397"/>
      <c r="G54" s="397"/>
      <c r="H54" s="397"/>
      <c r="I54" s="397"/>
      <c r="J54" s="397"/>
      <c r="K54" s="268"/>
    </row>
    <row r="55" spans="2:11" s="1" customFormat="1" ht="15" customHeight="1">
      <c r="B55" s="267"/>
      <c r="C55" s="397" t="s">
        <v>4027</v>
      </c>
      <c r="D55" s="397"/>
      <c r="E55" s="397"/>
      <c r="F55" s="397"/>
      <c r="G55" s="397"/>
      <c r="H55" s="397"/>
      <c r="I55" s="397"/>
      <c r="J55" s="397"/>
      <c r="K55" s="268"/>
    </row>
    <row r="56" spans="2:11" s="1" customFormat="1" ht="12.75" customHeight="1">
      <c r="B56" s="267"/>
      <c r="C56" s="270"/>
      <c r="D56" s="270"/>
      <c r="E56" s="270"/>
      <c r="F56" s="270"/>
      <c r="G56" s="270"/>
      <c r="H56" s="270"/>
      <c r="I56" s="270"/>
      <c r="J56" s="270"/>
      <c r="K56" s="268"/>
    </row>
    <row r="57" spans="2:11" s="1" customFormat="1" ht="15" customHeight="1">
      <c r="B57" s="267"/>
      <c r="C57" s="397" t="s">
        <v>4028</v>
      </c>
      <c r="D57" s="397"/>
      <c r="E57" s="397"/>
      <c r="F57" s="397"/>
      <c r="G57" s="397"/>
      <c r="H57" s="397"/>
      <c r="I57" s="397"/>
      <c r="J57" s="397"/>
      <c r="K57" s="268"/>
    </row>
    <row r="58" spans="2:11" s="1" customFormat="1" ht="15" customHeight="1">
      <c r="B58" s="267"/>
      <c r="C58" s="272"/>
      <c r="D58" s="397" t="s">
        <v>4029</v>
      </c>
      <c r="E58" s="397"/>
      <c r="F58" s="397"/>
      <c r="G58" s="397"/>
      <c r="H58" s="397"/>
      <c r="I58" s="397"/>
      <c r="J58" s="397"/>
      <c r="K58" s="268"/>
    </row>
    <row r="59" spans="2:11" s="1" customFormat="1" ht="15" customHeight="1">
      <c r="B59" s="267"/>
      <c r="C59" s="272"/>
      <c r="D59" s="397" t="s">
        <v>4030</v>
      </c>
      <c r="E59" s="397"/>
      <c r="F59" s="397"/>
      <c r="G59" s="397"/>
      <c r="H59" s="397"/>
      <c r="I59" s="397"/>
      <c r="J59" s="397"/>
      <c r="K59" s="268"/>
    </row>
    <row r="60" spans="2:11" s="1" customFormat="1" ht="15" customHeight="1">
      <c r="B60" s="267"/>
      <c r="C60" s="272"/>
      <c r="D60" s="397" t="s">
        <v>4031</v>
      </c>
      <c r="E60" s="397"/>
      <c r="F60" s="397"/>
      <c r="G60" s="397"/>
      <c r="H60" s="397"/>
      <c r="I60" s="397"/>
      <c r="J60" s="397"/>
      <c r="K60" s="268"/>
    </row>
    <row r="61" spans="2:11" s="1" customFormat="1" ht="15" customHeight="1">
      <c r="B61" s="267"/>
      <c r="C61" s="272"/>
      <c r="D61" s="397" t="s">
        <v>4032</v>
      </c>
      <c r="E61" s="397"/>
      <c r="F61" s="397"/>
      <c r="G61" s="397"/>
      <c r="H61" s="397"/>
      <c r="I61" s="397"/>
      <c r="J61" s="397"/>
      <c r="K61" s="268"/>
    </row>
    <row r="62" spans="2:11" s="1" customFormat="1" ht="15" customHeight="1">
      <c r="B62" s="267"/>
      <c r="C62" s="272"/>
      <c r="D62" s="399" t="s">
        <v>4033</v>
      </c>
      <c r="E62" s="399"/>
      <c r="F62" s="399"/>
      <c r="G62" s="399"/>
      <c r="H62" s="399"/>
      <c r="I62" s="399"/>
      <c r="J62" s="399"/>
      <c r="K62" s="268"/>
    </row>
    <row r="63" spans="2:11" s="1" customFormat="1" ht="15" customHeight="1">
      <c r="B63" s="267"/>
      <c r="C63" s="272"/>
      <c r="D63" s="397" t="s">
        <v>4034</v>
      </c>
      <c r="E63" s="397"/>
      <c r="F63" s="397"/>
      <c r="G63" s="397"/>
      <c r="H63" s="397"/>
      <c r="I63" s="397"/>
      <c r="J63" s="397"/>
      <c r="K63" s="268"/>
    </row>
    <row r="64" spans="2:11" s="1" customFormat="1" ht="12.75" customHeight="1">
      <c r="B64" s="267"/>
      <c r="C64" s="272"/>
      <c r="D64" s="272"/>
      <c r="E64" s="275"/>
      <c r="F64" s="272"/>
      <c r="G64" s="272"/>
      <c r="H64" s="272"/>
      <c r="I64" s="272"/>
      <c r="J64" s="272"/>
      <c r="K64" s="268"/>
    </row>
    <row r="65" spans="2:11" s="1" customFormat="1" ht="15" customHeight="1">
      <c r="B65" s="267"/>
      <c r="C65" s="272"/>
      <c r="D65" s="397" t="s">
        <v>4035</v>
      </c>
      <c r="E65" s="397"/>
      <c r="F65" s="397"/>
      <c r="G65" s="397"/>
      <c r="H65" s="397"/>
      <c r="I65" s="397"/>
      <c r="J65" s="397"/>
      <c r="K65" s="268"/>
    </row>
    <row r="66" spans="2:11" s="1" customFormat="1" ht="15" customHeight="1">
      <c r="B66" s="267"/>
      <c r="C66" s="272"/>
      <c r="D66" s="399" t="s">
        <v>4036</v>
      </c>
      <c r="E66" s="399"/>
      <c r="F66" s="399"/>
      <c r="G66" s="399"/>
      <c r="H66" s="399"/>
      <c r="I66" s="399"/>
      <c r="J66" s="399"/>
      <c r="K66" s="268"/>
    </row>
    <row r="67" spans="2:11" s="1" customFormat="1" ht="15" customHeight="1">
      <c r="B67" s="267"/>
      <c r="C67" s="272"/>
      <c r="D67" s="397" t="s">
        <v>4037</v>
      </c>
      <c r="E67" s="397"/>
      <c r="F67" s="397"/>
      <c r="G67" s="397"/>
      <c r="H67" s="397"/>
      <c r="I67" s="397"/>
      <c r="J67" s="397"/>
      <c r="K67" s="268"/>
    </row>
    <row r="68" spans="2:11" s="1" customFormat="1" ht="15" customHeight="1">
      <c r="B68" s="267"/>
      <c r="C68" s="272"/>
      <c r="D68" s="397" t="s">
        <v>4038</v>
      </c>
      <c r="E68" s="397"/>
      <c r="F68" s="397"/>
      <c r="G68" s="397"/>
      <c r="H68" s="397"/>
      <c r="I68" s="397"/>
      <c r="J68" s="397"/>
      <c r="K68" s="268"/>
    </row>
    <row r="69" spans="2:11" s="1" customFormat="1" ht="15" customHeight="1">
      <c r="B69" s="267"/>
      <c r="C69" s="272"/>
      <c r="D69" s="397" t="s">
        <v>4039</v>
      </c>
      <c r="E69" s="397"/>
      <c r="F69" s="397"/>
      <c r="G69" s="397"/>
      <c r="H69" s="397"/>
      <c r="I69" s="397"/>
      <c r="J69" s="397"/>
      <c r="K69" s="268"/>
    </row>
    <row r="70" spans="2:11" s="1" customFormat="1" ht="15" customHeight="1">
      <c r="B70" s="267"/>
      <c r="C70" s="272"/>
      <c r="D70" s="397" t="s">
        <v>4040</v>
      </c>
      <c r="E70" s="397"/>
      <c r="F70" s="397"/>
      <c r="G70" s="397"/>
      <c r="H70" s="397"/>
      <c r="I70" s="397"/>
      <c r="J70" s="397"/>
      <c r="K70" s="268"/>
    </row>
    <row r="71" spans="2:11" s="1" customFormat="1" ht="12.75" customHeight="1">
      <c r="B71" s="276"/>
      <c r="C71" s="277"/>
      <c r="D71" s="277"/>
      <c r="E71" s="277"/>
      <c r="F71" s="277"/>
      <c r="G71" s="277"/>
      <c r="H71" s="277"/>
      <c r="I71" s="277"/>
      <c r="J71" s="277"/>
      <c r="K71" s="278"/>
    </row>
    <row r="72" spans="2:11" s="1" customFormat="1" ht="18.75" customHeight="1">
      <c r="B72" s="279"/>
      <c r="C72" s="279"/>
      <c r="D72" s="279"/>
      <c r="E72" s="279"/>
      <c r="F72" s="279"/>
      <c r="G72" s="279"/>
      <c r="H72" s="279"/>
      <c r="I72" s="279"/>
      <c r="J72" s="279"/>
      <c r="K72" s="280"/>
    </row>
    <row r="73" spans="2:11" s="1" customFormat="1" ht="18.75" customHeight="1">
      <c r="B73" s="280"/>
      <c r="C73" s="280"/>
      <c r="D73" s="280"/>
      <c r="E73" s="280"/>
      <c r="F73" s="280"/>
      <c r="G73" s="280"/>
      <c r="H73" s="280"/>
      <c r="I73" s="280"/>
      <c r="J73" s="280"/>
      <c r="K73" s="280"/>
    </row>
    <row r="74" spans="2:11" s="1" customFormat="1" ht="7.5" customHeight="1">
      <c r="B74" s="281"/>
      <c r="C74" s="282"/>
      <c r="D74" s="282"/>
      <c r="E74" s="282"/>
      <c r="F74" s="282"/>
      <c r="G74" s="282"/>
      <c r="H74" s="282"/>
      <c r="I74" s="282"/>
      <c r="J74" s="282"/>
      <c r="K74" s="283"/>
    </row>
    <row r="75" spans="2:11" s="1" customFormat="1" ht="45" customHeight="1">
      <c r="B75" s="284"/>
      <c r="C75" s="392" t="s">
        <v>4041</v>
      </c>
      <c r="D75" s="392"/>
      <c r="E75" s="392"/>
      <c r="F75" s="392"/>
      <c r="G75" s="392"/>
      <c r="H75" s="392"/>
      <c r="I75" s="392"/>
      <c r="J75" s="392"/>
      <c r="K75" s="285"/>
    </row>
    <row r="76" spans="2:11" s="1" customFormat="1" ht="17.25" customHeight="1">
      <c r="B76" s="284"/>
      <c r="C76" s="286" t="s">
        <v>4042</v>
      </c>
      <c r="D76" s="286"/>
      <c r="E76" s="286"/>
      <c r="F76" s="286" t="s">
        <v>4043</v>
      </c>
      <c r="G76" s="287"/>
      <c r="H76" s="286" t="s">
        <v>54</v>
      </c>
      <c r="I76" s="286" t="s">
        <v>57</v>
      </c>
      <c r="J76" s="286" t="s">
        <v>4044</v>
      </c>
      <c r="K76" s="285"/>
    </row>
    <row r="77" spans="2:11" s="1" customFormat="1" ht="17.25" customHeight="1">
      <c r="B77" s="284"/>
      <c r="C77" s="288" t="s">
        <v>4045</v>
      </c>
      <c r="D77" s="288"/>
      <c r="E77" s="288"/>
      <c r="F77" s="289" t="s">
        <v>4046</v>
      </c>
      <c r="G77" s="290"/>
      <c r="H77" s="288"/>
      <c r="I77" s="288"/>
      <c r="J77" s="288" t="s">
        <v>4047</v>
      </c>
      <c r="K77" s="285"/>
    </row>
    <row r="78" spans="2:11" s="1" customFormat="1" ht="5.25" customHeight="1">
      <c r="B78" s="284"/>
      <c r="C78" s="291"/>
      <c r="D78" s="291"/>
      <c r="E78" s="291"/>
      <c r="F78" s="291"/>
      <c r="G78" s="292"/>
      <c r="H78" s="291"/>
      <c r="I78" s="291"/>
      <c r="J78" s="291"/>
      <c r="K78" s="285"/>
    </row>
    <row r="79" spans="2:11" s="1" customFormat="1" ht="15" customHeight="1">
      <c r="B79" s="284"/>
      <c r="C79" s="273" t="s">
        <v>53</v>
      </c>
      <c r="D79" s="293"/>
      <c r="E79" s="293"/>
      <c r="F79" s="294" t="s">
        <v>4048</v>
      </c>
      <c r="G79" s="295"/>
      <c r="H79" s="273" t="s">
        <v>4049</v>
      </c>
      <c r="I79" s="273" t="s">
        <v>4050</v>
      </c>
      <c r="J79" s="273">
        <v>20</v>
      </c>
      <c r="K79" s="285"/>
    </row>
    <row r="80" spans="2:11" s="1" customFormat="1" ht="15" customHeight="1">
      <c r="B80" s="284"/>
      <c r="C80" s="273" t="s">
        <v>4051</v>
      </c>
      <c r="D80" s="273"/>
      <c r="E80" s="273"/>
      <c r="F80" s="294" t="s">
        <v>4048</v>
      </c>
      <c r="G80" s="295"/>
      <c r="H80" s="273" t="s">
        <v>4052</v>
      </c>
      <c r="I80" s="273" t="s">
        <v>4050</v>
      </c>
      <c r="J80" s="273">
        <v>120</v>
      </c>
      <c r="K80" s="285"/>
    </row>
    <row r="81" spans="2:11" s="1" customFormat="1" ht="15" customHeight="1">
      <c r="B81" s="296"/>
      <c r="C81" s="273" t="s">
        <v>4053</v>
      </c>
      <c r="D81" s="273"/>
      <c r="E81" s="273"/>
      <c r="F81" s="294" t="s">
        <v>4054</v>
      </c>
      <c r="G81" s="295"/>
      <c r="H81" s="273" t="s">
        <v>4055</v>
      </c>
      <c r="I81" s="273" t="s">
        <v>4050</v>
      </c>
      <c r="J81" s="273">
        <v>50</v>
      </c>
      <c r="K81" s="285"/>
    </row>
    <row r="82" spans="2:11" s="1" customFormat="1" ht="15" customHeight="1">
      <c r="B82" s="296"/>
      <c r="C82" s="273" t="s">
        <v>4056</v>
      </c>
      <c r="D82" s="273"/>
      <c r="E82" s="273"/>
      <c r="F82" s="294" t="s">
        <v>4048</v>
      </c>
      <c r="G82" s="295"/>
      <c r="H82" s="273" t="s">
        <v>4057</v>
      </c>
      <c r="I82" s="273" t="s">
        <v>4058</v>
      </c>
      <c r="J82" s="273"/>
      <c r="K82" s="285"/>
    </row>
    <row r="83" spans="2:11" s="1" customFormat="1" ht="15" customHeight="1">
      <c r="B83" s="296"/>
      <c r="C83" s="297" t="s">
        <v>4059</v>
      </c>
      <c r="D83" s="297"/>
      <c r="E83" s="297"/>
      <c r="F83" s="298" t="s">
        <v>4054</v>
      </c>
      <c r="G83" s="297"/>
      <c r="H83" s="297" t="s">
        <v>4060</v>
      </c>
      <c r="I83" s="297" t="s">
        <v>4050</v>
      </c>
      <c r="J83" s="297">
        <v>15</v>
      </c>
      <c r="K83" s="285"/>
    </row>
    <row r="84" spans="2:11" s="1" customFormat="1" ht="15" customHeight="1">
      <c r="B84" s="296"/>
      <c r="C84" s="297" t="s">
        <v>4061</v>
      </c>
      <c r="D84" s="297"/>
      <c r="E84" s="297"/>
      <c r="F84" s="298" t="s">
        <v>4054</v>
      </c>
      <c r="G84" s="297"/>
      <c r="H84" s="297" t="s">
        <v>4062</v>
      </c>
      <c r="I84" s="297" t="s">
        <v>4050</v>
      </c>
      <c r="J84" s="297">
        <v>15</v>
      </c>
      <c r="K84" s="285"/>
    </row>
    <row r="85" spans="2:11" s="1" customFormat="1" ht="15" customHeight="1">
      <c r="B85" s="296"/>
      <c r="C85" s="297" t="s">
        <v>4063</v>
      </c>
      <c r="D85" s="297"/>
      <c r="E85" s="297"/>
      <c r="F85" s="298" t="s">
        <v>4054</v>
      </c>
      <c r="G85" s="297"/>
      <c r="H85" s="297" t="s">
        <v>4064</v>
      </c>
      <c r="I85" s="297" t="s">
        <v>4050</v>
      </c>
      <c r="J85" s="297">
        <v>20</v>
      </c>
      <c r="K85" s="285"/>
    </row>
    <row r="86" spans="2:11" s="1" customFormat="1" ht="15" customHeight="1">
      <c r="B86" s="296"/>
      <c r="C86" s="297" t="s">
        <v>4065</v>
      </c>
      <c r="D86" s="297"/>
      <c r="E86" s="297"/>
      <c r="F86" s="298" t="s">
        <v>4054</v>
      </c>
      <c r="G86" s="297"/>
      <c r="H86" s="297" t="s">
        <v>4066</v>
      </c>
      <c r="I86" s="297" t="s">
        <v>4050</v>
      </c>
      <c r="J86" s="297">
        <v>20</v>
      </c>
      <c r="K86" s="285"/>
    </row>
    <row r="87" spans="2:11" s="1" customFormat="1" ht="15" customHeight="1">
      <c r="B87" s="296"/>
      <c r="C87" s="273" t="s">
        <v>4067</v>
      </c>
      <c r="D87" s="273"/>
      <c r="E87" s="273"/>
      <c r="F87" s="294" t="s">
        <v>4054</v>
      </c>
      <c r="G87" s="295"/>
      <c r="H87" s="273" t="s">
        <v>4068</v>
      </c>
      <c r="I87" s="273" t="s">
        <v>4050</v>
      </c>
      <c r="J87" s="273">
        <v>50</v>
      </c>
      <c r="K87" s="285"/>
    </row>
    <row r="88" spans="2:11" s="1" customFormat="1" ht="15" customHeight="1">
      <c r="B88" s="296"/>
      <c r="C88" s="273" t="s">
        <v>4069</v>
      </c>
      <c r="D88" s="273"/>
      <c r="E88" s="273"/>
      <c r="F88" s="294" t="s">
        <v>4054</v>
      </c>
      <c r="G88" s="295"/>
      <c r="H88" s="273" t="s">
        <v>4070</v>
      </c>
      <c r="I88" s="273" t="s">
        <v>4050</v>
      </c>
      <c r="J88" s="273">
        <v>20</v>
      </c>
      <c r="K88" s="285"/>
    </row>
    <row r="89" spans="2:11" s="1" customFormat="1" ht="15" customHeight="1">
      <c r="B89" s="296"/>
      <c r="C89" s="273" t="s">
        <v>4071</v>
      </c>
      <c r="D89" s="273"/>
      <c r="E89" s="273"/>
      <c r="F89" s="294" t="s">
        <v>4054</v>
      </c>
      <c r="G89" s="295"/>
      <c r="H89" s="273" t="s">
        <v>4072</v>
      </c>
      <c r="I89" s="273" t="s">
        <v>4050</v>
      </c>
      <c r="J89" s="273">
        <v>20</v>
      </c>
      <c r="K89" s="285"/>
    </row>
    <row r="90" spans="2:11" s="1" customFormat="1" ht="15" customHeight="1">
      <c r="B90" s="296"/>
      <c r="C90" s="273" t="s">
        <v>4073</v>
      </c>
      <c r="D90" s="273"/>
      <c r="E90" s="273"/>
      <c r="F90" s="294" t="s">
        <v>4054</v>
      </c>
      <c r="G90" s="295"/>
      <c r="H90" s="273" t="s">
        <v>4074</v>
      </c>
      <c r="I90" s="273" t="s">
        <v>4050</v>
      </c>
      <c r="J90" s="273">
        <v>50</v>
      </c>
      <c r="K90" s="285"/>
    </row>
    <row r="91" spans="2:11" s="1" customFormat="1" ht="15" customHeight="1">
      <c r="B91" s="296"/>
      <c r="C91" s="273" t="s">
        <v>4075</v>
      </c>
      <c r="D91" s="273"/>
      <c r="E91" s="273"/>
      <c r="F91" s="294" t="s">
        <v>4054</v>
      </c>
      <c r="G91" s="295"/>
      <c r="H91" s="273" t="s">
        <v>4075</v>
      </c>
      <c r="I91" s="273" t="s">
        <v>4050</v>
      </c>
      <c r="J91" s="273">
        <v>50</v>
      </c>
      <c r="K91" s="285"/>
    </row>
    <row r="92" spans="2:11" s="1" customFormat="1" ht="15" customHeight="1">
      <c r="B92" s="296"/>
      <c r="C92" s="273" t="s">
        <v>4076</v>
      </c>
      <c r="D92" s="273"/>
      <c r="E92" s="273"/>
      <c r="F92" s="294" t="s">
        <v>4054</v>
      </c>
      <c r="G92" s="295"/>
      <c r="H92" s="273" t="s">
        <v>4077</v>
      </c>
      <c r="I92" s="273" t="s">
        <v>4050</v>
      </c>
      <c r="J92" s="273">
        <v>255</v>
      </c>
      <c r="K92" s="285"/>
    </row>
    <row r="93" spans="2:11" s="1" customFormat="1" ht="15" customHeight="1">
      <c r="B93" s="296"/>
      <c r="C93" s="273" t="s">
        <v>4078</v>
      </c>
      <c r="D93" s="273"/>
      <c r="E93" s="273"/>
      <c r="F93" s="294" t="s">
        <v>4048</v>
      </c>
      <c r="G93" s="295"/>
      <c r="H93" s="273" t="s">
        <v>4079</v>
      </c>
      <c r="I93" s="273" t="s">
        <v>4080</v>
      </c>
      <c r="J93" s="273"/>
      <c r="K93" s="285"/>
    </row>
    <row r="94" spans="2:11" s="1" customFormat="1" ht="15" customHeight="1">
      <c r="B94" s="296"/>
      <c r="C94" s="273" t="s">
        <v>4081</v>
      </c>
      <c r="D94" s="273"/>
      <c r="E94" s="273"/>
      <c r="F94" s="294" t="s">
        <v>4048</v>
      </c>
      <c r="G94" s="295"/>
      <c r="H94" s="273" t="s">
        <v>4082</v>
      </c>
      <c r="I94" s="273" t="s">
        <v>4083</v>
      </c>
      <c r="J94" s="273"/>
      <c r="K94" s="285"/>
    </row>
    <row r="95" spans="2:11" s="1" customFormat="1" ht="15" customHeight="1">
      <c r="B95" s="296"/>
      <c r="C95" s="273" t="s">
        <v>4084</v>
      </c>
      <c r="D95" s="273"/>
      <c r="E95" s="273"/>
      <c r="F95" s="294" t="s">
        <v>4048</v>
      </c>
      <c r="G95" s="295"/>
      <c r="H95" s="273" t="s">
        <v>4084</v>
      </c>
      <c r="I95" s="273" t="s">
        <v>4083</v>
      </c>
      <c r="J95" s="273"/>
      <c r="K95" s="285"/>
    </row>
    <row r="96" spans="2:11" s="1" customFormat="1" ht="15" customHeight="1">
      <c r="B96" s="296"/>
      <c r="C96" s="273" t="s">
        <v>38</v>
      </c>
      <c r="D96" s="273"/>
      <c r="E96" s="273"/>
      <c r="F96" s="294" t="s">
        <v>4048</v>
      </c>
      <c r="G96" s="295"/>
      <c r="H96" s="273" t="s">
        <v>4085</v>
      </c>
      <c r="I96" s="273" t="s">
        <v>4083</v>
      </c>
      <c r="J96" s="273"/>
      <c r="K96" s="285"/>
    </row>
    <row r="97" spans="2:11" s="1" customFormat="1" ht="15" customHeight="1">
      <c r="B97" s="296"/>
      <c r="C97" s="273" t="s">
        <v>48</v>
      </c>
      <c r="D97" s="273"/>
      <c r="E97" s="273"/>
      <c r="F97" s="294" t="s">
        <v>4048</v>
      </c>
      <c r="G97" s="295"/>
      <c r="H97" s="273" t="s">
        <v>4086</v>
      </c>
      <c r="I97" s="273" t="s">
        <v>4083</v>
      </c>
      <c r="J97" s="273"/>
      <c r="K97" s="285"/>
    </row>
    <row r="98" spans="2:11" s="1" customFormat="1" ht="15" customHeight="1">
      <c r="B98" s="299"/>
      <c r="C98" s="300"/>
      <c r="D98" s="300"/>
      <c r="E98" s="300"/>
      <c r="F98" s="300"/>
      <c r="G98" s="300"/>
      <c r="H98" s="300"/>
      <c r="I98" s="300"/>
      <c r="J98" s="300"/>
      <c r="K98" s="301"/>
    </row>
    <row r="99" spans="2:11" s="1" customFormat="1" ht="18.75" customHeight="1">
      <c r="B99" s="302"/>
      <c r="C99" s="303"/>
      <c r="D99" s="303"/>
      <c r="E99" s="303"/>
      <c r="F99" s="303"/>
      <c r="G99" s="303"/>
      <c r="H99" s="303"/>
      <c r="I99" s="303"/>
      <c r="J99" s="303"/>
      <c r="K99" s="302"/>
    </row>
    <row r="100" spans="2:11" s="1" customFormat="1" ht="18.75" customHeight="1">
      <c r="B100" s="280"/>
      <c r="C100" s="280"/>
      <c r="D100" s="280"/>
      <c r="E100" s="280"/>
      <c r="F100" s="280"/>
      <c r="G100" s="280"/>
      <c r="H100" s="280"/>
      <c r="I100" s="280"/>
      <c r="J100" s="280"/>
      <c r="K100" s="280"/>
    </row>
    <row r="101" spans="2:11" s="1" customFormat="1" ht="7.5" customHeight="1">
      <c r="B101" s="281"/>
      <c r="C101" s="282"/>
      <c r="D101" s="282"/>
      <c r="E101" s="282"/>
      <c r="F101" s="282"/>
      <c r="G101" s="282"/>
      <c r="H101" s="282"/>
      <c r="I101" s="282"/>
      <c r="J101" s="282"/>
      <c r="K101" s="283"/>
    </row>
    <row r="102" spans="2:11" s="1" customFormat="1" ht="45" customHeight="1">
      <c r="B102" s="284"/>
      <c r="C102" s="392" t="s">
        <v>4087</v>
      </c>
      <c r="D102" s="392"/>
      <c r="E102" s="392"/>
      <c r="F102" s="392"/>
      <c r="G102" s="392"/>
      <c r="H102" s="392"/>
      <c r="I102" s="392"/>
      <c r="J102" s="392"/>
      <c r="K102" s="285"/>
    </row>
    <row r="103" spans="2:11" s="1" customFormat="1" ht="17.25" customHeight="1">
      <c r="B103" s="284"/>
      <c r="C103" s="286" t="s">
        <v>4042</v>
      </c>
      <c r="D103" s="286"/>
      <c r="E103" s="286"/>
      <c r="F103" s="286" t="s">
        <v>4043</v>
      </c>
      <c r="G103" s="287"/>
      <c r="H103" s="286" t="s">
        <v>54</v>
      </c>
      <c r="I103" s="286" t="s">
        <v>57</v>
      </c>
      <c r="J103" s="286" t="s">
        <v>4044</v>
      </c>
      <c r="K103" s="285"/>
    </row>
    <row r="104" spans="2:11" s="1" customFormat="1" ht="17.25" customHeight="1">
      <c r="B104" s="284"/>
      <c r="C104" s="288" t="s">
        <v>4045</v>
      </c>
      <c r="D104" s="288"/>
      <c r="E104" s="288"/>
      <c r="F104" s="289" t="s">
        <v>4046</v>
      </c>
      <c r="G104" s="290"/>
      <c r="H104" s="288"/>
      <c r="I104" s="288"/>
      <c r="J104" s="288" t="s">
        <v>4047</v>
      </c>
      <c r="K104" s="285"/>
    </row>
    <row r="105" spans="2:11" s="1" customFormat="1" ht="5.25" customHeight="1">
      <c r="B105" s="284"/>
      <c r="C105" s="286"/>
      <c r="D105" s="286"/>
      <c r="E105" s="286"/>
      <c r="F105" s="286"/>
      <c r="G105" s="304"/>
      <c r="H105" s="286"/>
      <c r="I105" s="286"/>
      <c r="J105" s="286"/>
      <c r="K105" s="285"/>
    </row>
    <row r="106" spans="2:11" s="1" customFormat="1" ht="15" customHeight="1">
      <c r="B106" s="284"/>
      <c r="C106" s="273" t="s">
        <v>53</v>
      </c>
      <c r="D106" s="293"/>
      <c r="E106" s="293"/>
      <c r="F106" s="294" t="s">
        <v>4048</v>
      </c>
      <c r="G106" s="273"/>
      <c r="H106" s="273" t="s">
        <v>4088</v>
      </c>
      <c r="I106" s="273" t="s">
        <v>4050</v>
      </c>
      <c r="J106" s="273">
        <v>20</v>
      </c>
      <c r="K106" s="285"/>
    </row>
    <row r="107" spans="2:11" s="1" customFormat="1" ht="15" customHeight="1">
      <c r="B107" s="284"/>
      <c r="C107" s="273" t="s">
        <v>4051</v>
      </c>
      <c r="D107" s="273"/>
      <c r="E107" s="273"/>
      <c r="F107" s="294" t="s">
        <v>4048</v>
      </c>
      <c r="G107" s="273"/>
      <c r="H107" s="273" t="s">
        <v>4088</v>
      </c>
      <c r="I107" s="273" t="s">
        <v>4050</v>
      </c>
      <c r="J107" s="273">
        <v>120</v>
      </c>
      <c r="K107" s="285"/>
    </row>
    <row r="108" spans="2:11" s="1" customFormat="1" ht="15" customHeight="1">
      <c r="B108" s="296"/>
      <c r="C108" s="273" t="s">
        <v>4053</v>
      </c>
      <c r="D108" s="273"/>
      <c r="E108" s="273"/>
      <c r="F108" s="294" t="s">
        <v>4054</v>
      </c>
      <c r="G108" s="273"/>
      <c r="H108" s="273" t="s">
        <v>4088</v>
      </c>
      <c r="I108" s="273" t="s">
        <v>4050</v>
      </c>
      <c r="J108" s="273">
        <v>50</v>
      </c>
      <c r="K108" s="285"/>
    </row>
    <row r="109" spans="2:11" s="1" customFormat="1" ht="15" customHeight="1">
      <c r="B109" s="296"/>
      <c r="C109" s="273" t="s">
        <v>4056</v>
      </c>
      <c r="D109" s="273"/>
      <c r="E109" s="273"/>
      <c r="F109" s="294" t="s">
        <v>4048</v>
      </c>
      <c r="G109" s="273"/>
      <c r="H109" s="273" t="s">
        <v>4088</v>
      </c>
      <c r="I109" s="273" t="s">
        <v>4058</v>
      </c>
      <c r="J109" s="273"/>
      <c r="K109" s="285"/>
    </row>
    <row r="110" spans="2:11" s="1" customFormat="1" ht="15" customHeight="1">
      <c r="B110" s="296"/>
      <c r="C110" s="273" t="s">
        <v>4067</v>
      </c>
      <c r="D110" s="273"/>
      <c r="E110" s="273"/>
      <c r="F110" s="294" t="s">
        <v>4054</v>
      </c>
      <c r="G110" s="273"/>
      <c r="H110" s="273" t="s">
        <v>4088</v>
      </c>
      <c r="I110" s="273" t="s">
        <v>4050</v>
      </c>
      <c r="J110" s="273">
        <v>50</v>
      </c>
      <c r="K110" s="285"/>
    </row>
    <row r="111" spans="2:11" s="1" customFormat="1" ht="15" customHeight="1">
      <c r="B111" s="296"/>
      <c r="C111" s="273" t="s">
        <v>4075</v>
      </c>
      <c r="D111" s="273"/>
      <c r="E111" s="273"/>
      <c r="F111" s="294" t="s">
        <v>4054</v>
      </c>
      <c r="G111" s="273"/>
      <c r="H111" s="273" t="s">
        <v>4088</v>
      </c>
      <c r="I111" s="273" t="s">
        <v>4050</v>
      </c>
      <c r="J111" s="273">
        <v>50</v>
      </c>
      <c r="K111" s="285"/>
    </row>
    <row r="112" spans="2:11" s="1" customFormat="1" ht="15" customHeight="1">
      <c r="B112" s="296"/>
      <c r="C112" s="273" t="s">
        <v>4073</v>
      </c>
      <c r="D112" s="273"/>
      <c r="E112" s="273"/>
      <c r="F112" s="294" t="s">
        <v>4054</v>
      </c>
      <c r="G112" s="273"/>
      <c r="H112" s="273" t="s">
        <v>4088</v>
      </c>
      <c r="I112" s="273" t="s">
        <v>4050</v>
      </c>
      <c r="J112" s="273">
        <v>50</v>
      </c>
      <c r="K112" s="285"/>
    </row>
    <row r="113" spans="2:11" s="1" customFormat="1" ht="15" customHeight="1">
      <c r="B113" s="296"/>
      <c r="C113" s="273" t="s">
        <v>53</v>
      </c>
      <c r="D113" s="273"/>
      <c r="E113" s="273"/>
      <c r="F113" s="294" t="s">
        <v>4048</v>
      </c>
      <c r="G113" s="273"/>
      <c r="H113" s="273" t="s">
        <v>4089</v>
      </c>
      <c r="I113" s="273" t="s">
        <v>4050</v>
      </c>
      <c r="J113" s="273">
        <v>20</v>
      </c>
      <c r="K113" s="285"/>
    </row>
    <row r="114" spans="2:11" s="1" customFormat="1" ht="15" customHeight="1">
      <c r="B114" s="296"/>
      <c r="C114" s="273" t="s">
        <v>4090</v>
      </c>
      <c r="D114" s="273"/>
      <c r="E114" s="273"/>
      <c r="F114" s="294" t="s">
        <v>4048</v>
      </c>
      <c r="G114" s="273"/>
      <c r="H114" s="273" t="s">
        <v>4091</v>
      </c>
      <c r="I114" s="273" t="s">
        <v>4050</v>
      </c>
      <c r="J114" s="273">
        <v>120</v>
      </c>
      <c r="K114" s="285"/>
    </row>
    <row r="115" spans="2:11" s="1" customFormat="1" ht="15" customHeight="1">
      <c r="B115" s="296"/>
      <c r="C115" s="273" t="s">
        <v>38</v>
      </c>
      <c r="D115" s="273"/>
      <c r="E115" s="273"/>
      <c r="F115" s="294" t="s">
        <v>4048</v>
      </c>
      <c r="G115" s="273"/>
      <c r="H115" s="273" t="s">
        <v>4092</v>
      </c>
      <c r="I115" s="273" t="s">
        <v>4083</v>
      </c>
      <c r="J115" s="273"/>
      <c r="K115" s="285"/>
    </row>
    <row r="116" spans="2:11" s="1" customFormat="1" ht="15" customHeight="1">
      <c r="B116" s="296"/>
      <c r="C116" s="273" t="s">
        <v>48</v>
      </c>
      <c r="D116" s="273"/>
      <c r="E116" s="273"/>
      <c r="F116" s="294" t="s">
        <v>4048</v>
      </c>
      <c r="G116" s="273"/>
      <c r="H116" s="273" t="s">
        <v>4093</v>
      </c>
      <c r="I116" s="273" t="s">
        <v>4083</v>
      </c>
      <c r="J116" s="273"/>
      <c r="K116" s="285"/>
    </row>
    <row r="117" spans="2:11" s="1" customFormat="1" ht="15" customHeight="1">
      <c r="B117" s="296"/>
      <c r="C117" s="273" t="s">
        <v>57</v>
      </c>
      <c r="D117" s="273"/>
      <c r="E117" s="273"/>
      <c r="F117" s="294" t="s">
        <v>4048</v>
      </c>
      <c r="G117" s="273"/>
      <c r="H117" s="273" t="s">
        <v>4094</v>
      </c>
      <c r="I117" s="273" t="s">
        <v>4095</v>
      </c>
      <c r="J117" s="273"/>
      <c r="K117" s="285"/>
    </row>
    <row r="118" spans="2:11" s="1" customFormat="1" ht="15" customHeight="1">
      <c r="B118" s="299"/>
      <c r="C118" s="305"/>
      <c r="D118" s="305"/>
      <c r="E118" s="305"/>
      <c r="F118" s="305"/>
      <c r="G118" s="305"/>
      <c r="H118" s="305"/>
      <c r="I118" s="305"/>
      <c r="J118" s="305"/>
      <c r="K118" s="301"/>
    </row>
    <row r="119" spans="2:11" s="1" customFormat="1" ht="18.75" customHeight="1">
      <c r="B119" s="306"/>
      <c r="C119" s="307"/>
      <c r="D119" s="307"/>
      <c r="E119" s="307"/>
      <c r="F119" s="308"/>
      <c r="G119" s="307"/>
      <c r="H119" s="307"/>
      <c r="I119" s="307"/>
      <c r="J119" s="307"/>
      <c r="K119" s="306"/>
    </row>
    <row r="120" spans="2:11" s="1" customFormat="1" ht="18.75" customHeight="1">
      <c r="B120" s="280"/>
      <c r="C120" s="280"/>
      <c r="D120" s="280"/>
      <c r="E120" s="280"/>
      <c r="F120" s="280"/>
      <c r="G120" s="280"/>
      <c r="H120" s="280"/>
      <c r="I120" s="280"/>
      <c r="J120" s="280"/>
      <c r="K120" s="280"/>
    </row>
    <row r="121" spans="2:11" s="1" customFormat="1" ht="7.5" customHeight="1">
      <c r="B121" s="309"/>
      <c r="C121" s="310"/>
      <c r="D121" s="310"/>
      <c r="E121" s="310"/>
      <c r="F121" s="310"/>
      <c r="G121" s="310"/>
      <c r="H121" s="310"/>
      <c r="I121" s="310"/>
      <c r="J121" s="310"/>
      <c r="K121" s="311"/>
    </row>
    <row r="122" spans="2:11" s="1" customFormat="1" ht="45" customHeight="1">
      <c r="B122" s="312"/>
      <c r="C122" s="393" t="s">
        <v>4096</v>
      </c>
      <c r="D122" s="393"/>
      <c r="E122" s="393"/>
      <c r="F122" s="393"/>
      <c r="G122" s="393"/>
      <c r="H122" s="393"/>
      <c r="I122" s="393"/>
      <c r="J122" s="393"/>
      <c r="K122" s="313"/>
    </row>
    <row r="123" spans="2:11" s="1" customFormat="1" ht="17.25" customHeight="1">
      <c r="B123" s="314"/>
      <c r="C123" s="286" t="s">
        <v>4042</v>
      </c>
      <c r="D123" s="286"/>
      <c r="E123" s="286"/>
      <c r="F123" s="286" t="s">
        <v>4043</v>
      </c>
      <c r="G123" s="287"/>
      <c r="H123" s="286" t="s">
        <v>54</v>
      </c>
      <c r="I123" s="286" t="s">
        <v>57</v>
      </c>
      <c r="J123" s="286" t="s">
        <v>4044</v>
      </c>
      <c r="K123" s="315"/>
    </row>
    <row r="124" spans="2:11" s="1" customFormat="1" ht="17.25" customHeight="1">
      <c r="B124" s="314"/>
      <c r="C124" s="288" t="s">
        <v>4045</v>
      </c>
      <c r="D124" s="288"/>
      <c r="E124" s="288"/>
      <c r="F124" s="289" t="s">
        <v>4046</v>
      </c>
      <c r="G124" s="290"/>
      <c r="H124" s="288"/>
      <c r="I124" s="288"/>
      <c r="J124" s="288" t="s">
        <v>4047</v>
      </c>
      <c r="K124" s="315"/>
    </row>
    <row r="125" spans="2:11" s="1" customFormat="1" ht="5.25" customHeight="1">
      <c r="B125" s="316"/>
      <c r="C125" s="291"/>
      <c r="D125" s="291"/>
      <c r="E125" s="291"/>
      <c r="F125" s="291"/>
      <c r="G125" s="317"/>
      <c r="H125" s="291"/>
      <c r="I125" s="291"/>
      <c r="J125" s="291"/>
      <c r="K125" s="318"/>
    </row>
    <row r="126" spans="2:11" s="1" customFormat="1" ht="15" customHeight="1">
      <c r="B126" s="316"/>
      <c r="C126" s="273" t="s">
        <v>4051</v>
      </c>
      <c r="D126" s="293"/>
      <c r="E126" s="293"/>
      <c r="F126" s="294" t="s">
        <v>4048</v>
      </c>
      <c r="G126" s="273"/>
      <c r="H126" s="273" t="s">
        <v>4088</v>
      </c>
      <c r="I126" s="273" t="s">
        <v>4050</v>
      </c>
      <c r="J126" s="273">
        <v>120</v>
      </c>
      <c r="K126" s="319"/>
    </row>
    <row r="127" spans="2:11" s="1" customFormat="1" ht="15" customHeight="1">
      <c r="B127" s="316"/>
      <c r="C127" s="273" t="s">
        <v>4097</v>
      </c>
      <c r="D127" s="273"/>
      <c r="E127" s="273"/>
      <c r="F127" s="294" t="s">
        <v>4048</v>
      </c>
      <c r="G127" s="273"/>
      <c r="H127" s="273" t="s">
        <v>4098</v>
      </c>
      <c r="I127" s="273" t="s">
        <v>4050</v>
      </c>
      <c r="J127" s="273" t="s">
        <v>4099</v>
      </c>
      <c r="K127" s="319"/>
    </row>
    <row r="128" spans="2:11" s="1" customFormat="1" ht="15" customHeight="1">
      <c r="B128" s="316"/>
      <c r="C128" s="273" t="s">
        <v>3996</v>
      </c>
      <c r="D128" s="273"/>
      <c r="E128" s="273"/>
      <c r="F128" s="294" t="s">
        <v>4048</v>
      </c>
      <c r="G128" s="273"/>
      <c r="H128" s="273" t="s">
        <v>4100</v>
      </c>
      <c r="I128" s="273" t="s">
        <v>4050</v>
      </c>
      <c r="J128" s="273" t="s">
        <v>4099</v>
      </c>
      <c r="K128" s="319"/>
    </row>
    <row r="129" spans="2:11" s="1" customFormat="1" ht="15" customHeight="1">
      <c r="B129" s="316"/>
      <c r="C129" s="273" t="s">
        <v>4059</v>
      </c>
      <c r="D129" s="273"/>
      <c r="E129" s="273"/>
      <c r="F129" s="294" t="s">
        <v>4054</v>
      </c>
      <c r="G129" s="273"/>
      <c r="H129" s="273" t="s">
        <v>4060</v>
      </c>
      <c r="I129" s="273" t="s">
        <v>4050</v>
      </c>
      <c r="J129" s="273">
        <v>15</v>
      </c>
      <c r="K129" s="319"/>
    </row>
    <row r="130" spans="2:11" s="1" customFormat="1" ht="15" customHeight="1">
      <c r="B130" s="316"/>
      <c r="C130" s="297" t="s">
        <v>4061</v>
      </c>
      <c r="D130" s="297"/>
      <c r="E130" s="297"/>
      <c r="F130" s="298" t="s">
        <v>4054</v>
      </c>
      <c r="G130" s="297"/>
      <c r="H130" s="297" t="s">
        <v>4062</v>
      </c>
      <c r="I130" s="297" t="s">
        <v>4050</v>
      </c>
      <c r="J130" s="297">
        <v>15</v>
      </c>
      <c r="K130" s="319"/>
    </row>
    <row r="131" spans="2:11" s="1" customFormat="1" ht="15" customHeight="1">
      <c r="B131" s="316"/>
      <c r="C131" s="297" t="s">
        <v>4063</v>
      </c>
      <c r="D131" s="297"/>
      <c r="E131" s="297"/>
      <c r="F131" s="298" t="s">
        <v>4054</v>
      </c>
      <c r="G131" s="297"/>
      <c r="H131" s="297" t="s">
        <v>4064</v>
      </c>
      <c r="I131" s="297" t="s">
        <v>4050</v>
      </c>
      <c r="J131" s="297">
        <v>20</v>
      </c>
      <c r="K131" s="319"/>
    </row>
    <row r="132" spans="2:11" s="1" customFormat="1" ht="15" customHeight="1">
      <c r="B132" s="316"/>
      <c r="C132" s="297" t="s">
        <v>4065</v>
      </c>
      <c r="D132" s="297"/>
      <c r="E132" s="297"/>
      <c r="F132" s="298" t="s">
        <v>4054</v>
      </c>
      <c r="G132" s="297"/>
      <c r="H132" s="297" t="s">
        <v>4066</v>
      </c>
      <c r="I132" s="297" t="s">
        <v>4050</v>
      </c>
      <c r="J132" s="297">
        <v>20</v>
      </c>
      <c r="K132" s="319"/>
    </row>
    <row r="133" spans="2:11" s="1" customFormat="1" ht="15" customHeight="1">
      <c r="B133" s="316"/>
      <c r="C133" s="273" t="s">
        <v>4053</v>
      </c>
      <c r="D133" s="273"/>
      <c r="E133" s="273"/>
      <c r="F133" s="294" t="s">
        <v>4054</v>
      </c>
      <c r="G133" s="273"/>
      <c r="H133" s="273" t="s">
        <v>4088</v>
      </c>
      <c r="I133" s="273" t="s">
        <v>4050</v>
      </c>
      <c r="J133" s="273">
        <v>50</v>
      </c>
      <c r="K133" s="319"/>
    </row>
    <row r="134" spans="2:11" s="1" customFormat="1" ht="15" customHeight="1">
      <c r="B134" s="316"/>
      <c r="C134" s="273" t="s">
        <v>4067</v>
      </c>
      <c r="D134" s="273"/>
      <c r="E134" s="273"/>
      <c r="F134" s="294" t="s">
        <v>4054</v>
      </c>
      <c r="G134" s="273"/>
      <c r="H134" s="273" t="s">
        <v>4088</v>
      </c>
      <c r="I134" s="273" t="s">
        <v>4050</v>
      </c>
      <c r="J134" s="273">
        <v>50</v>
      </c>
      <c r="K134" s="319"/>
    </row>
    <row r="135" spans="2:11" s="1" customFormat="1" ht="15" customHeight="1">
      <c r="B135" s="316"/>
      <c r="C135" s="273" t="s">
        <v>4073</v>
      </c>
      <c r="D135" s="273"/>
      <c r="E135" s="273"/>
      <c r="F135" s="294" t="s">
        <v>4054</v>
      </c>
      <c r="G135" s="273"/>
      <c r="H135" s="273" t="s">
        <v>4088</v>
      </c>
      <c r="I135" s="273" t="s">
        <v>4050</v>
      </c>
      <c r="J135" s="273">
        <v>50</v>
      </c>
      <c r="K135" s="319"/>
    </row>
    <row r="136" spans="2:11" s="1" customFormat="1" ht="15" customHeight="1">
      <c r="B136" s="316"/>
      <c r="C136" s="273" t="s">
        <v>4075</v>
      </c>
      <c r="D136" s="273"/>
      <c r="E136" s="273"/>
      <c r="F136" s="294" t="s">
        <v>4054</v>
      </c>
      <c r="G136" s="273"/>
      <c r="H136" s="273" t="s">
        <v>4088</v>
      </c>
      <c r="I136" s="273" t="s">
        <v>4050</v>
      </c>
      <c r="J136" s="273">
        <v>50</v>
      </c>
      <c r="K136" s="319"/>
    </row>
    <row r="137" spans="2:11" s="1" customFormat="1" ht="15" customHeight="1">
      <c r="B137" s="316"/>
      <c r="C137" s="273" t="s">
        <v>4076</v>
      </c>
      <c r="D137" s="273"/>
      <c r="E137" s="273"/>
      <c r="F137" s="294" t="s">
        <v>4054</v>
      </c>
      <c r="G137" s="273"/>
      <c r="H137" s="273" t="s">
        <v>4101</v>
      </c>
      <c r="I137" s="273" t="s">
        <v>4050</v>
      </c>
      <c r="J137" s="273">
        <v>255</v>
      </c>
      <c r="K137" s="319"/>
    </row>
    <row r="138" spans="2:11" s="1" customFormat="1" ht="15" customHeight="1">
      <c r="B138" s="316"/>
      <c r="C138" s="273" t="s">
        <v>4078</v>
      </c>
      <c r="D138" s="273"/>
      <c r="E138" s="273"/>
      <c r="F138" s="294" t="s">
        <v>4048</v>
      </c>
      <c r="G138" s="273"/>
      <c r="H138" s="273" t="s">
        <v>4102</v>
      </c>
      <c r="I138" s="273" t="s">
        <v>4080</v>
      </c>
      <c r="J138" s="273"/>
      <c r="K138" s="319"/>
    </row>
    <row r="139" spans="2:11" s="1" customFormat="1" ht="15" customHeight="1">
      <c r="B139" s="316"/>
      <c r="C139" s="273" t="s">
        <v>4081</v>
      </c>
      <c r="D139" s="273"/>
      <c r="E139" s="273"/>
      <c r="F139" s="294" t="s">
        <v>4048</v>
      </c>
      <c r="G139" s="273"/>
      <c r="H139" s="273" t="s">
        <v>4103</v>
      </c>
      <c r="I139" s="273" t="s">
        <v>4083</v>
      </c>
      <c r="J139" s="273"/>
      <c r="K139" s="319"/>
    </row>
    <row r="140" spans="2:11" s="1" customFormat="1" ht="15" customHeight="1">
      <c r="B140" s="316"/>
      <c r="C140" s="273" t="s">
        <v>4084</v>
      </c>
      <c r="D140" s="273"/>
      <c r="E140" s="273"/>
      <c r="F140" s="294" t="s">
        <v>4048</v>
      </c>
      <c r="G140" s="273"/>
      <c r="H140" s="273" t="s">
        <v>4084</v>
      </c>
      <c r="I140" s="273" t="s">
        <v>4083</v>
      </c>
      <c r="J140" s="273"/>
      <c r="K140" s="319"/>
    </row>
    <row r="141" spans="2:11" s="1" customFormat="1" ht="15" customHeight="1">
      <c r="B141" s="316"/>
      <c r="C141" s="273" t="s">
        <v>38</v>
      </c>
      <c r="D141" s="273"/>
      <c r="E141" s="273"/>
      <c r="F141" s="294" t="s">
        <v>4048</v>
      </c>
      <c r="G141" s="273"/>
      <c r="H141" s="273" t="s">
        <v>4104</v>
      </c>
      <c r="I141" s="273" t="s">
        <v>4083</v>
      </c>
      <c r="J141" s="273"/>
      <c r="K141" s="319"/>
    </row>
    <row r="142" spans="2:11" s="1" customFormat="1" ht="15" customHeight="1">
      <c r="B142" s="316"/>
      <c r="C142" s="273" t="s">
        <v>4105</v>
      </c>
      <c r="D142" s="273"/>
      <c r="E142" s="273"/>
      <c r="F142" s="294" t="s">
        <v>4048</v>
      </c>
      <c r="G142" s="273"/>
      <c r="H142" s="273" t="s">
        <v>4106</v>
      </c>
      <c r="I142" s="273" t="s">
        <v>4083</v>
      </c>
      <c r="J142" s="273"/>
      <c r="K142" s="319"/>
    </row>
    <row r="143" spans="2:11" s="1" customFormat="1" ht="15" customHeight="1">
      <c r="B143" s="320"/>
      <c r="C143" s="321"/>
      <c r="D143" s="321"/>
      <c r="E143" s="321"/>
      <c r="F143" s="321"/>
      <c r="G143" s="321"/>
      <c r="H143" s="321"/>
      <c r="I143" s="321"/>
      <c r="J143" s="321"/>
      <c r="K143" s="322"/>
    </row>
    <row r="144" spans="2:11" s="1" customFormat="1" ht="18.75" customHeight="1">
      <c r="B144" s="307"/>
      <c r="C144" s="307"/>
      <c r="D144" s="307"/>
      <c r="E144" s="307"/>
      <c r="F144" s="308"/>
      <c r="G144" s="307"/>
      <c r="H144" s="307"/>
      <c r="I144" s="307"/>
      <c r="J144" s="307"/>
      <c r="K144" s="307"/>
    </row>
    <row r="145" spans="2:11" s="1" customFormat="1" ht="18.75" customHeight="1">
      <c r="B145" s="280"/>
      <c r="C145" s="280"/>
      <c r="D145" s="280"/>
      <c r="E145" s="280"/>
      <c r="F145" s="280"/>
      <c r="G145" s="280"/>
      <c r="H145" s="280"/>
      <c r="I145" s="280"/>
      <c r="J145" s="280"/>
      <c r="K145" s="280"/>
    </row>
    <row r="146" spans="2:11" s="1" customFormat="1" ht="7.5" customHeight="1">
      <c r="B146" s="281"/>
      <c r="C146" s="282"/>
      <c r="D146" s="282"/>
      <c r="E146" s="282"/>
      <c r="F146" s="282"/>
      <c r="G146" s="282"/>
      <c r="H146" s="282"/>
      <c r="I146" s="282"/>
      <c r="J146" s="282"/>
      <c r="K146" s="283"/>
    </row>
    <row r="147" spans="2:11" s="1" customFormat="1" ht="45" customHeight="1">
      <c r="B147" s="284"/>
      <c r="C147" s="392" t="s">
        <v>4107</v>
      </c>
      <c r="D147" s="392"/>
      <c r="E147" s="392"/>
      <c r="F147" s="392"/>
      <c r="G147" s="392"/>
      <c r="H147" s="392"/>
      <c r="I147" s="392"/>
      <c r="J147" s="392"/>
      <c r="K147" s="285"/>
    </row>
    <row r="148" spans="2:11" s="1" customFormat="1" ht="17.25" customHeight="1">
      <c r="B148" s="284"/>
      <c r="C148" s="286" t="s">
        <v>4042</v>
      </c>
      <c r="D148" s="286"/>
      <c r="E148" s="286"/>
      <c r="F148" s="286" t="s">
        <v>4043</v>
      </c>
      <c r="G148" s="287"/>
      <c r="H148" s="286" t="s">
        <v>54</v>
      </c>
      <c r="I148" s="286" t="s">
        <v>57</v>
      </c>
      <c r="J148" s="286" t="s">
        <v>4044</v>
      </c>
      <c r="K148" s="285"/>
    </row>
    <row r="149" spans="2:11" s="1" customFormat="1" ht="17.25" customHeight="1">
      <c r="B149" s="284"/>
      <c r="C149" s="288" t="s">
        <v>4045</v>
      </c>
      <c r="D149" s="288"/>
      <c r="E149" s="288"/>
      <c r="F149" s="289" t="s">
        <v>4046</v>
      </c>
      <c r="G149" s="290"/>
      <c r="H149" s="288"/>
      <c r="I149" s="288"/>
      <c r="J149" s="288" t="s">
        <v>4047</v>
      </c>
      <c r="K149" s="285"/>
    </row>
    <row r="150" spans="2:11" s="1" customFormat="1" ht="5.25" customHeight="1">
      <c r="B150" s="296"/>
      <c r="C150" s="291"/>
      <c r="D150" s="291"/>
      <c r="E150" s="291"/>
      <c r="F150" s="291"/>
      <c r="G150" s="292"/>
      <c r="H150" s="291"/>
      <c r="I150" s="291"/>
      <c r="J150" s="291"/>
      <c r="K150" s="319"/>
    </row>
    <row r="151" spans="2:11" s="1" customFormat="1" ht="15" customHeight="1">
      <c r="B151" s="296"/>
      <c r="C151" s="323" t="s">
        <v>4051</v>
      </c>
      <c r="D151" s="273"/>
      <c r="E151" s="273"/>
      <c r="F151" s="324" t="s">
        <v>4048</v>
      </c>
      <c r="G151" s="273"/>
      <c r="H151" s="323" t="s">
        <v>4088</v>
      </c>
      <c r="I151" s="323" t="s">
        <v>4050</v>
      </c>
      <c r="J151" s="323">
        <v>120</v>
      </c>
      <c r="K151" s="319"/>
    </row>
    <row r="152" spans="2:11" s="1" customFormat="1" ht="15" customHeight="1">
      <c r="B152" s="296"/>
      <c r="C152" s="323" t="s">
        <v>4097</v>
      </c>
      <c r="D152" s="273"/>
      <c r="E152" s="273"/>
      <c r="F152" s="324" t="s">
        <v>4048</v>
      </c>
      <c r="G152" s="273"/>
      <c r="H152" s="323" t="s">
        <v>4108</v>
      </c>
      <c r="I152" s="323" t="s">
        <v>4050</v>
      </c>
      <c r="J152" s="323" t="s">
        <v>4099</v>
      </c>
      <c r="K152" s="319"/>
    </row>
    <row r="153" spans="2:11" s="1" customFormat="1" ht="15" customHeight="1">
      <c r="B153" s="296"/>
      <c r="C153" s="323" t="s">
        <v>3996</v>
      </c>
      <c r="D153" s="273"/>
      <c r="E153" s="273"/>
      <c r="F153" s="324" t="s">
        <v>4048</v>
      </c>
      <c r="G153" s="273"/>
      <c r="H153" s="323" t="s">
        <v>4109</v>
      </c>
      <c r="I153" s="323" t="s">
        <v>4050</v>
      </c>
      <c r="J153" s="323" t="s">
        <v>4099</v>
      </c>
      <c r="K153" s="319"/>
    </row>
    <row r="154" spans="2:11" s="1" customFormat="1" ht="15" customHeight="1">
      <c r="B154" s="296"/>
      <c r="C154" s="323" t="s">
        <v>4053</v>
      </c>
      <c r="D154" s="273"/>
      <c r="E154" s="273"/>
      <c r="F154" s="324" t="s">
        <v>4054</v>
      </c>
      <c r="G154" s="273"/>
      <c r="H154" s="323" t="s">
        <v>4088</v>
      </c>
      <c r="I154" s="323" t="s">
        <v>4050</v>
      </c>
      <c r="J154" s="323">
        <v>50</v>
      </c>
      <c r="K154" s="319"/>
    </row>
    <row r="155" spans="2:11" s="1" customFormat="1" ht="15" customHeight="1">
      <c r="B155" s="296"/>
      <c r="C155" s="323" t="s">
        <v>4056</v>
      </c>
      <c r="D155" s="273"/>
      <c r="E155" s="273"/>
      <c r="F155" s="324" t="s">
        <v>4048</v>
      </c>
      <c r="G155" s="273"/>
      <c r="H155" s="323" t="s">
        <v>4088</v>
      </c>
      <c r="I155" s="323" t="s">
        <v>4058</v>
      </c>
      <c r="J155" s="323"/>
      <c r="K155" s="319"/>
    </row>
    <row r="156" spans="2:11" s="1" customFormat="1" ht="15" customHeight="1">
      <c r="B156" s="296"/>
      <c r="C156" s="323" t="s">
        <v>4067</v>
      </c>
      <c r="D156" s="273"/>
      <c r="E156" s="273"/>
      <c r="F156" s="324" t="s">
        <v>4054</v>
      </c>
      <c r="G156" s="273"/>
      <c r="H156" s="323" t="s">
        <v>4088</v>
      </c>
      <c r="I156" s="323" t="s">
        <v>4050</v>
      </c>
      <c r="J156" s="323">
        <v>50</v>
      </c>
      <c r="K156" s="319"/>
    </row>
    <row r="157" spans="2:11" s="1" customFormat="1" ht="15" customHeight="1">
      <c r="B157" s="296"/>
      <c r="C157" s="323" t="s">
        <v>4075</v>
      </c>
      <c r="D157" s="273"/>
      <c r="E157" s="273"/>
      <c r="F157" s="324" t="s">
        <v>4054</v>
      </c>
      <c r="G157" s="273"/>
      <c r="H157" s="323" t="s">
        <v>4088</v>
      </c>
      <c r="I157" s="323" t="s">
        <v>4050</v>
      </c>
      <c r="J157" s="323">
        <v>50</v>
      </c>
      <c r="K157" s="319"/>
    </row>
    <row r="158" spans="2:11" s="1" customFormat="1" ht="15" customHeight="1">
      <c r="B158" s="296"/>
      <c r="C158" s="323" t="s">
        <v>4073</v>
      </c>
      <c r="D158" s="273"/>
      <c r="E158" s="273"/>
      <c r="F158" s="324" t="s">
        <v>4054</v>
      </c>
      <c r="G158" s="273"/>
      <c r="H158" s="323" t="s">
        <v>4088</v>
      </c>
      <c r="I158" s="323" t="s">
        <v>4050</v>
      </c>
      <c r="J158" s="323">
        <v>50</v>
      </c>
      <c r="K158" s="319"/>
    </row>
    <row r="159" spans="2:11" s="1" customFormat="1" ht="15" customHeight="1">
      <c r="B159" s="296"/>
      <c r="C159" s="323" t="s">
        <v>163</v>
      </c>
      <c r="D159" s="273"/>
      <c r="E159" s="273"/>
      <c r="F159" s="324" t="s">
        <v>4048</v>
      </c>
      <c r="G159" s="273"/>
      <c r="H159" s="323" t="s">
        <v>4110</v>
      </c>
      <c r="I159" s="323" t="s">
        <v>4050</v>
      </c>
      <c r="J159" s="323" t="s">
        <v>4111</v>
      </c>
      <c r="K159" s="319"/>
    </row>
    <row r="160" spans="2:11" s="1" customFormat="1" ht="15" customHeight="1">
      <c r="B160" s="296"/>
      <c r="C160" s="323" t="s">
        <v>4112</v>
      </c>
      <c r="D160" s="273"/>
      <c r="E160" s="273"/>
      <c r="F160" s="324" t="s">
        <v>4048</v>
      </c>
      <c r="G160" s="273"/>
      <c r="H160" s="323" t="s">
        <v>4113</v>
      </c>
      <c r="I160" s="323" t="s">
        <v>4083</v>
      </c>
      <c r="J160" s="323"/>
      <c r="K160" s="319"/>
    </row>
    <row r="161" spans="2:11" s="1" customFormat="1" ht="15" customHeight="1">
      <c r="B161" s="325"/>
      <c r="C161" s="305"/>
      <c r="D161" s="305"/>
      <c r="E161" s="305"/>
      <c r="F161" s="305"/>
      <c r="G161" s="305"/>
      <c r="H161" s="305"/>
      <c r="I161" s="305"/>
      <c r="J161" s="305"/>
      <c r="K161" s="326"/>
    </row>
    <row r="162" spans="2:11" s="1" customFormat="1" ht="18.75" customHeight="1">
      <c r="B162" s="307"/>
      <c r="C162" s="317"/>
      <c r="D162" s="317"/>
      <c r="E162" s="317"/>
      <c r="F162" s="327"/>
      <c r="G162" s="317"/>
      <c r="H162" s="317"/>
      <c r="I162" s="317"/>
      <c r="J162" s="317"/>
      <c r="K162" s="307"/>
    </row>
    <row r="163" spans="2:11" s="1" customFormat="1" ht="18.75" customHeight="1">
      <c r="B163" s="280"/>
      <c r="C163" s="280"/>
      <c r="D163" s="280"/>
      <c r="E163" s="280"/>
      <c r="F163" s="280"/>
      <c r="G163" s="280"/>
      <c r="H163" s="280"/>
      <c r="I163" s="280"/>
      <c r="J163" s="280"/>
      <c r="K163" s="280"/>
    </row>
    <row r="164" spans="2:11" s="1" customFormat="1" ht="7.5" customHeight="1">
      <c r="B164" s="262"/>
      <c r="C164" s="263"/>
      <c r="D164" s="263"/>
      <c r="E164" s="263"/>
      <c r="F164" s="263"/>
      <c r="G164" s="263"/>
      <c r="H164" s="263"/>
      <c r="I164" s="263"/>
      <c r="J164" s="263"/>
      <c r="K164" s="264"/>
    </row>
    <row r="165" spans="2:11" s="1" customFormat="1" ht="45" customHeight="1">
      <c r="B165" s="265"/>
      <c r="C165" s="393" t="s">
        <v>4114</v>
      </c>
      <c r="D165" s="393"/>
      <c r="E165" s="393"/>
      <c r="F165" s="393"/>
      <c r="G165" s="393"/>
      <c r="H165" s="393"/>
      <c r="I165" s="393"/>
      <c r="J165" s="393"/>
      <c r="K165" s="266"/>
    </row>
    <row r="166" spans="2:11" s="1" customFormat="1" ht="17.25" customHeight="1">
      <c r="B166" s="265"/>
      <c r="C166" s="286" t="s">
        <v>4042</v>
      </c>
      <c r="D166" s="286"/>
      <c r="E166" s="286"/>
      <c r="F166" s="286" t="s">
        <v>4043</v>
      </c>
      <c r="G166" s="328"/>
      <c r="H166" s="329" t="s">
        <v>54</v>
      </c>
      <c r="I166" s="329" t="s">
        <v>57</v>
      </c>
      <c r="J166" s="286" t="s">
        <v>4044</v>
      </c>
      <c r="K166" s="266"/>
    </row>
    <row r="167" spans="2:11" s="1" customFormat="1" ht="17.25" customHeight="1">
      <c r="B167" s="267"/>
      <c r="C167" s="288" t="s">
        <v>4045</v>
      </c>
      <c r="D167" s="288"/>
      <c r="E167" s="288"/>
      <c r="F167" s="289" t="s">
        <v>4046</v>
      </c>
      <c r="G167" s="330"/>
      <c r="H167" s="331"/>
      <c r="I167" s="331"/>
      <c r="J167" s="288" t="s">
        <v>4047</v>
      </c>
      <c r="K167" s="268"/>
    </row>
    <row r="168" spans="2:11" s="1" customFormat="1" ht="5.25" customHeight="1">
      <c r="B168" s="296"/>
      <c r="C168" s="291"/>
      <c r="D168" s="291"/>
      <c r="E168" s="291"/>
      <c r="F168" s="291"/>
      <c r="G168" s="292"/>
      <c r="H168" s="291"/>
      <c r="I168" s="291"/>
      <c r="J168" s="291"/>
      <c r="K168" s="319"/>
    </row>
    <row r="169" spans="2:11" s="1" customFormat="1" ht="15" customHeight="1">
      <c r="B169" s="296"/>
      <c r="C169" s="273" t="s">
        <v>4051</v>
      </c>
      <c r="D169" s="273"/>
      <c r="E169" s="273"/>
      <c r="F169" s="294" t="s">
        <v>4048</v>
      </c>
      <c r="G169" s="273"/>
      <c r="H169" s="273" t="s">
        <v>4088</v>
      </c>
      <c r="I169" s="273" t="s">
        <v>4050</v>
      </c>
      <c r="J169" s="273">
        <v>120</v>
      </c>
      <c r="K169" s="319"/>
    </row>
    <row r="170" spans="2:11" s="1" customFormat="1" ht="15" customHeight="1">
      <c r="B170" s="296"/>
      <c r="C170" s="273" t="s">
        <v>4097</v>
      </c>
      <c r="D170" s="273"/>
      <c r="E170" s="273"/>
      <c r="F170" s="294" t="s">
        <v>4048</v>
      </c>
      <c r="G170" s="273"/>
      <c r="H170" s="273" t="s">
        <v>4098</v>
      </c>
      <c r="I170" s="273" t="s">
        <v>4050</v>
      </c>
      <c r="J170" s="273" t="s">
        <v>4099</v>
      </c>
      <c r="K170" s="319"/>
    </row>
    <row r="171" spans="2:11" s="1" customFormat="1" ht="15" customHeight="1">
      <c r="B171" s="296"/>
      <c r="C171" s="273" t="s">
        <v>3996</v>
      </c>
      <c r="D171" s="273"/>
      <c r="E171" s="273"/>
      <c r="F171" s="294" t="s">
        <v>4048</v>
      </c>
      <c r="G171" s="273"/>
      <c r="H171" s="273" t="s">
        <v>4115</v>
      </c>
      <c r="I171" s="273" t="s">
        <v>4050</v>
      </c>
      <c r="J171" s="273" t="s">
        <v>4099</v>
      </c>
      <c r="K171" s="319"/>
    </row>
    <row r="172" spans="2:11" s="1" customFormat="1" ht="15" customHeight="1">
      <c r="B172" s="296"/>
      <c r="C172" s="273" t="s">
        <v>4053</v>
      </c>
      <c r="D172" s="273"/>
      <c r="E172" s="273"/>
      <c r="F172" s="294" t="s">
        <v>4054</v>
      </c>
      <c r="G172" s="273"/>
      <c r="H172" s="273" t="s">
        <v>4115</v>
      </c>
      <c r="I172" s="273" t="s">
        <v>4050</v>
      </c>
      <c r="J172" s="273">
        <v>50</v>
      </c>
      <c r="K172" s="319"/>
    </row>
    <row r="173" spans="2:11" s="1" customFormat="1" ht="15" customHeight="1">
      <c r="B173" s="296"/>
      <c r="C173" s="273" t="s">
        <v>4056</v>
      </c>
      <c r="D173" s="273"/>
      <c r="E173" s="273"/>
      <c r="F173" s="294" t="s">
        <v>4048</v>
      </c>
      <c r="G173" s="273"/>
      <c r="H173" s="273" t="s">
        <v>4115</v>
      </c>
      <c r="I173" s="273" t="s">
        <v>4058</v>
      </c>
      <c r="J173" s="273"/>
      <c r="K173" s="319"/>
    </row>
    <row r="174" spans="2:11" s="1" customFormat="1" ht="15" customHeight="1">
      <c r="B174" s="296"/>
      <c r="C174" s="273" t="s">
        <v>4067</v>
      </c>
      <c r="D174" s="273"/>
      <c r="E174" s="273"/>
      <c r="F174" s="294" t="s">
        <v>4054</v>
      </c>
      <c r="G174" s="273"/>
      <c r="H174" s="273" t="s">
        <v>4115</v>
      </c>
      <c r="I174" s="273" t="s">
        <v>4050</v>
      </c>
      <c r="J174" s="273">
        <v>50</v>
      </c>
      <c r="K174" s="319"/>
    </row>
    <row r="175" spans="2:11" s="1" customFormat="1" ht="15" customHeight="1">
      <c r="B175" s="296"/>
      <c r="C175" s="273" t="s">
        <v>4075</v>
      </c>
      <c r="D175" s="273"/>
      <c r="E175" s="273"/>
      <c r="F175" s="294" t="s">
        <v>4054</v>
      </c>
      <c r="G175" s="273"/>
      <c r="H175" s="273" t="s">
        <v>4115</v>
      </c>
      <c r="I175" s="273" t="s">
        <v>4050</v>
      </c>
      <c r="J175" s="273">
        <v>50</v>
      </c>
      <c r="K175" s="319"/>
    </row>
    <row r="176" spans="2:11" s="1" customFormat="1" ht="15" customHeight="1">
      <c r="B176" s="296"/>
      <c r="C176" s="273" t="s">
        <v>4073</v>
      </c>
      <c r="D176" s="273"/>
      <c r="E176" s="273"/>
      <c r="F176" s="294" t="s">
        <v>4054</v>
      </c>
      <c r="G176" s="273"/>
      <c r="H176" s="273" t="s">
        <v>4115</v>
      </c>
      <c r="I176" s="273" t="s">
        <v>4050</v>
      </c>
      <c r="J176" s="273">
        <v>50</v>
      </c>
      <c r="K176" s="319"/>
    </row>
    <row r="177" spans="2:11" s="1" customFormat="1" ht="15" customHeight="1">
      <c r="B177" s="296"/>
      <c r="C177" s="273" t="s">
        <v>180</v>
      </c>
      <c r="D177" s="273"/>
      <c r="E177" s="273"/>
      <c r="F177" s="294" t="s">
        <v>4048</v>
      </c>
      <c r="G177" s="273"/>
      <c r="H177" s="273" t="s">
        <v>4116</v>
      </c>
      <c r="I177" s="273" t="s">
        <v>4117</v>
      </c>
      <c r="J177" s="273"/>
      <c r="K177" s="319"/>
    </row>
    <row r="178" spans="2:11" s="1" customFormat="1" ht="15" customHeight="1">
      <c r="B178" s="296"/>
      <c r="C178" s="273" t="s">
        <v>57</v>
      </c>
      <c r="D178" s="273"/>
      <c r="E178" s="273"/>
      <c r="F178" s="294" t="s">
        <v>4048</v>
      </c>
      <c r="G178" s="273"/>
      <c r="H178" s="273" t="s">
        <v>4118</v>
      </c>
      <c r="I178" s="273" t="s">
        <v>4119</v>
      </c>
      <c r="J178" s="273">
        <v>1</v>
      </c>
      <c r="K178" s="319"/>
    </row>
    <row r="179" spans="2:11" s="1" customFormat="1" ht="15" customHeight="1">
      <c r="B179" s="296"/>
      <c r="C179" s="273" t="s">
        <v>53</v>
      </c>
      <c r="D179" s="273"/>
      <c r="E179" s="273"/>
      <c r="F179" s="294" t="s">
        <v>4048</v>
      </c>
      <c r="G179" s="273"/>
      <c r="H179" s="273" t="s">
        <v>4120</v>
      </c>
      <c r="I179" s="273" t="s">
        <v>4050</v>
      </c>
      <c r="J179" s="273">
        <v>20</v>
      </c>
      <c r="K179" s="319"/>
    </row>
    <row r="180" spans="2:11" s="1" customFormat="1" ht="15" customHeight="1">
      <c r="B180" s="296"/>
      <c r="C180" s="273" t="s">
        <v>54</v>
      </c>
      <c r="D180" s="273"/>
      <c r="E180" s="273"/>
      <c r="F180" s="294" t="s">
        <v>4048</v>
      </c>
      <c r="G180" s="273"/>
      <c r="H180" s="273" t="s">
        <v>4121</v>
      </c>
      <c r="I180" s="273" t="s">
        <v>4050</v>
      </c>
      <c r="J180" s="273">
        <v>255</v>
      </c>
      <c r="K180" s="319"/>
    </row>
    <row r="181" spans="2:11" s="1" customFormat="1" ht="15" customHeight="1">
      <c r="B181" s="296"/>
      <c r="C181" s="273" t="s">
        <v>181</v>
      </c>
      <c r="D181" s="273"/>
      <c r="E181" s="273"/>
      <c r="F181" s="294" t="s">
        <v>4048</v>
      </c>
      <c r="G181" s="273"/>
      <c r="H181" s="273" t="s">
        <v>4012</v>
      </c>
      <c r="I181" s="273" t="s">
        <v>4050</v>
      </c>
      <c r="J181" s="273">
        <v>10</v>
      </c>
      <c r="K181" s="319"/>
    </row>
    <row r="182" spans="2:11" s="1" customFormat="1" ht="15" customHeight="1">
      <c r="B182" s="296"/>
      <c r="C182" s="273" t="s">
        <v>182</v>
      </c>
      <c r="D182" s="273"/>
      <c r="E182" s="273"/>
      <c r="F182" s="294" t="s">
        <v>4048</v>
      </c>
      <c r="G182" s="273"/>
      <c r="H182" s="273" t="s">
        <v>4122</v>
      </c>
      <c r="I182" s="273" t="s">
        <v>4083</v>
      </c>
      <c r="J182" s="273"/>
      <c r="K182" s="319"/>
    </row>
    <row r="183" spans="2:11" s="1" customFormat="1" ht="15" customHeight="1">
      <c r="B183" s="296"/>
      <c r="C183" s="273" t="s">
        <v>4123</v>
      </c>
      <c r="D183" s="273"/>
      <c r="E183" s="273"/>
      <c r="F183" s="294" t="s">
        <v>4048</v>
      </c>
      <c r="G183" s="273"/>
      <c r="H183" s="273" t="s">
        <v>4124</v>
      </c>
      <c r="I183" s="273" t="s">
        <v>4083</v>
      </c>
      <c r="J183" s="273"/>
      <c r="K183" s="319"/>
    </row>
    <row r="184" spans="2:11" s="1" customFormat="1" ht="15" customHeight="1">
      <c r="B184" s="296"/>
      <c r="C184" s="273" t="s">
        <v>4112</v>
      </c>
      <c r="D184" s="273"/>
      <c r="E184" s="273"/>
      <c r="F184" s="294" t="s">
        <v>4048</v>
      </c>
      <c r="G184" s="273"/>
      <c r="H184" s="273" t="s">
        <v>4125</v>
      </c>
      <c r="I184" s="273" t="s">
        <v>4083</v>
      </c>
      <c r="J184" s="273"/>
      <c r="K184" s="319"/>
    </row>
    <row r="185" spans="2:11" s="1" customFormat="1" ht="15" customHeight="1">
      <c r="B185" s="296"/>
      <c r="C185" s="273" t="s">
        <v>185</v>
      </c>
      <c r="D185" s="273"/>
      <c r="E185" s="273"/>
      <c r="F185" s="294" t="s">
        <v>4054</v>
      </c>
      <c r="G185" s="273"/>
      <c r="H185" s="273" t="s">
        <v>4126</v>
      </c>
      <c r="I185" s="273" t="s">
        <v>4050</v>
      </c>
      <c r="J185" s="273">
        <v>50</v>
      </c>
      <c r="K185" s="319"/>
    </row>
    <row r="186" spans="2:11" s="1" customFormat="1" ht="15" customHeight="1">
      <c r="B186" s="296"/>
      <c r="C186" s="273" t="s">
        <v>4127</v>
      </c>
      <c r="D186" s="273"/>
      <c r="E186" s="273"/>
      <c r="F186" s="294" t="s">
        <v>4054</v>
      </c>
      <c r="G186" s="273"/>
      <c r="H186" s="273" t="s">
        <v>4128</v>
      </c>
      <c r="I186" s="273" t="s">
        <v>4129</v>
      </c>
      <c r="J186" s="273"/>
      <c r="K186" s="319"/>
    </row>
    <row r="187" spans="2:11" s="1" customFormat="1" ht="15" customHeight="1">
      <c r="B187" s="296"/>
      <c r="C187" s="273" t="s">
        <v>4130</v>
      </c>
      <c r="D187" s="273"/>
      <c r="E187" s="273"/>
      <c r="F187" s="294" t="s">
        <v>4054</v>
      </c>
      <c r="G187" s="273"/>
      <c r="H187" s="273" t="s">
        <v>4131</v>
      </c>
      <c r="I187" s="273" t="s">
        <v>4129</v>
      </c>
      <c r="J187" s="273"/>
      <c r="K187" s="319"/>
    </row>
    <row r="188" spans="2:11" s="1" customFormat="1" ht="15" customHeight="1">
      <c r="B188" s="296"/>
      <c r="C188" s="273" t="s">
        <v>4132</v>
      </c>
      <c r="D188" s="273"/>
      <c r="E188" s="273"/>
      <c r="F188" s="294" t="s">
        <v>4054</v>
      </c>
      <c r="G188" s="273"/>
      <c r="H188" s="273" t="s">
        <v>4133</v>
      </c>
      <c r="I188" s="273" t="s">
        <v>4129</v>
      </c>
      <c r="J188" s="273"/>
      <c r="K188" s="319"/>
    </row>
    <row r="189" spans="2:11" s="1" customFormat="1" ht="15" customHeight="1">
      <c r="B189" s="296"/>
      <c r="C189" s="332" t="s">
        <v>4134</v>
      </c>
      <c r="D189" s="273"/>
      <c r="E189" s="273"/>
      <c r="F189" s="294" t="s">
        <v>4054</v>
      </c>
      <c r="G189" s="273"/>
      <c r="H189" s="273" t="s">
        <v>4135</v>
      </c>
      <c r="I189" s="273" t="s">
        <v>4136</v>
      </c>
      <c r="J189" s="333" t="s">
        <v>4137</v>
      </c>
      <c r="K189" s="319"/>
    </row>
    <row r="190" spans="2:11" s="1" customFormat="1" ht="15" customHeight="1">
      <c r="B190" s="296"/>
      <c r="C190" s="332" t="s">
        <v>42</v>
      </c>
      <c r="D190" s="273"/>
      <c r="E190" s="273"/>
      <c r="F190" s="294" t="s">
        <v>4048</v>
      </c>
      <c r="G190" s="273"/>
      <c r="H190" s="270" t="s">
        <v>4138</v>
      </c>
      <c r="I190" s="273" t="s">
        <v>4139</v>
      </c>
      <c r="J190" s="273"/>
      <c r="K190" s="319"/>
    </row>
    <row r="191" spans="2:11" s="1" customFormat="1" ht="15" customHeight="1">
      <c r="B191" s="296"/>
      <c r="C191" s="332" t="s">
        <v>4140</v>
      </c>
      <c r="D191" s="273"/>
      <c r="E191" s="273"/>
      <c r="F191" s="294" t="s">
        <v>4048</v>
      </c>
      <c r="G191" s="273"/>
      <c r="H191" s="273" t="s">
        <v>4141</v>
      </c>
      <c r="I191" s="273" t="s">
        <v>4083</v>
      </c>
      <c r="J191" s="273"/>
      <c r="K191" s="319"/>
    </row>
    <row r="192" spans="2:11" s="1" customFormat="1" ht="15" customHeight="1">
      <c r="B192" s="296"/>
      <c r="C192" s="332" t="s">
        <v>4142</v>
      </c>
      <c r="D192" s="273"/>
      <c r="E192" s="273"/>
      <c r="F192" s="294" t="s">
        <v>4048</v>
      </c>
      <c r="G192" s="273"/>
      <c r="H192" s="273" t="s">
        <v>4143</v>
      </c>
      <c r="I192" s="273" t="s">
        <v>4083</v>
      </c>
      <c r="J192" s="273"/>
      <c r="K192" s="319"/>
    </row>
    <row r="193" spans="2:11" s="1" customFormat="1" ht="15" customHeight="1">
      <c r="B193" s="296"/>
      <c r="C193" s="332" t="s">
        <v>4144</v>
      </c>
      <c r="D193" s="273"/>
      <c r="E193" s="273"/>
      <c r="F193" s="294" t="s">
        <v>4054</v>
      </c>
      <c r="G193" s="273"/>
      <c r="H193" s="273" t="s">
        <v>4145</v>
      </c>
      <c r="I193" s="273" t="s">
        <v>4083</v>
      </c>
      <c r="J193" s="273"/>
      <c r="K193" s="319"/>
    </row>
    <row r="194" spans="2:11" s="1" customFormat="1" ht="15" customHeight="1">
      <c r="B194" s="325"/>
      <c r="C194" s="334"/>
      <c r="D194" s="305"/>
      <c r="E194" s="305"/>
      <c r="F194" s="305"/>
      <c r="G194" s="305"/>
      <c r="H194" s="305"/>
      <c r="I194" s="305"/>
      <c r="J194" s="305"/>
      <c r="K194" s="326"/>
    </row>
    <row r="195" spans="2:11" s="1" customFormat="1" ht="18.75" customHeight="1">
      <c r="B195" s="307"/>
      <c r="C195" s="317"/>
      <c r="D195" s="317"/>
      <c r="E195" s="317"/>
      <c r="F195" s="327"/>
      <c r="G195" s="317"/>
      <c r="H195" s="317"/>
      <c r="I195" s="317"/>
      <c r="J195" s="317"/>
      <c r="K195" s="307"/>
    </row>
    <row r="196" spans="2:11" s="1" customFormat="1" ht="18.75" customHeight="1">
      <c r="B196" s="307"/>
      <c r="C196" s="317"/>
      <c r="D196" s="317"/>
      <c r="E196" s="317"/>
      <c r="F196" s="327"/>
      <c r="G196" s="317"/>
      <c r="H196" s="317"/>
      <c r="I196" s="317"/>
      <c r="J196" s="317"/>
      <c r="K196" s="307"/>
    </row>
    <row r="197" spans="2:11" s="1" customFormat="1" ht="18.75" customHeight="1">
      <c r="B197" s="280"/>
      <c r="C197" s="280"/>
      <c r="D197" s="280"/>
      <c r="E197" s="280"/>
      <c r="F197" s="280"/>
      <c r="G197" s="280"/>
      <c r="H197" s="280"/>
      <c r="I197" s="280"/>
      <c r="J197" s="280"/>
      <c r="K197" s="280"/>
    </row>
    <row r="198" spans="2:11" s="1" customFormat="1" ht="13.5">
      <c r="B198" s="262"/>
      <c r="C198" s="263"/>
      <c r="D198" s="263"/>
      <c r="E198" s="263"/>
      <c r="F198" s="263"/>
      <c r="G198" s="263"/>
      <c r="H198" s="263"/>
      <c r="I198" s="263"/>
      <c r="J198" s="263"/>
      <c r="K198" s="264"/>
    </row>
    <row r="199" spans="2:11" s="1" customFormat="1" ht="21">
      <c r="B199" s="265"/>
      <c r="C199" s="393" t="s">
        <v>4146</v>
      </c>
      <c r="D199" s="393"/>
      <c r="E199" s="393"/>
      <c r="F199" s="393"/>
      <c r="G199" s="393"/>
      <c r="H199" s="393"/>
      <c r="I199" s="393"/>
      <c r="J199" s="393"/>
      <c r="K199" s="266"/>
    </row>
    <row r="200" spans="2:11" s="1" customFormat="1" ht="25.5" customHeight="1">
      <c r="B200" s="265"/>
      <c r="C200" s="335" t="s">
        <v>4147</v>
      </c>
      <c r="D200" s="335"/>
      <c r="E200" s="335"/>
      <c r="F200" s="335" t="s">
        <v>4148</v>
      </c>
      <c r="G200" s="336"/>
      <c r="H200" s="394" t="s">
        <v>4149</v>
      </c>
      <c r="I200" s="394"/>
      <c r="J200" s="394"/>
      <c r="K200" s="266"/>
    </row>
    <row r="201" spans="2:11" s="1" customFormat="1" ht="5.25" customHeight="1">
      <c r="B201" s="296"/>
      <c r="C201" s="291"/>
      <c r="D201" s="291"/>
      <c r="E201" s="291"/>
      <c r="F201" s="291"/>
      <c r="G201" s="317"/>
      <c r="H201" s="291"/>
      <c r="I201" s="291"/>
      <c r="J201" s="291"/>
      <c r="K201" s="319"/>
    </row>
    <row r="202" spans="2:11" s="1" customFormat="1" ht="15" customHeight="1">
      <c r="B202" s="296"/>
      <c r="C202" s="273" t="s">
        <v>4139</v>
      </c>
      <c r="D202" s="273"/>
      <c r="E202" s="273"/>
      <c r="F202" s="294" t="s">
        <v>43</v>
      </c>
      <c r="G202" s="273"/>
      <c r="H202" s="395" t="s">
        <v>4150</v>
      </c>
      <c r="I202" s="395"/>
      <c r="J202" s="395"/>
      <c r="K202" s="319"/>
    </row>
    <row r="203" spans="2:11" s="1" customFormat="1" ht="15" customHeight="1">
      <c r="B203" s="296"/>
      <c r="C203" s="273"/>
      <c r="D203" s="273"/>
      <c r="E203" s="273"/>
      <c r="F203" s="294" t="s">
        <v>44</v>
      </c>
      <c r="G203" s="273"/>
      <c r="H203" s="395" t="s">
        <v>4151</v>
      </c>
      <c r="I203" s="395"/>
      <c r="J203" s="395"/>
      <c r="K203" s="319"/>
    </row>
    <row r="204" spans="2:11" s="1" customFormat="1" ht="15" customHeight="1">
      <c r="B204" s="296"/>
      <c r="C204" s="273"/>
      <c r="D204" s="273"/>
      <c r="E204" s="273"/>
      <c r="F204" s="294" t="s">
        <v>47</v>
      </c>
      <c r="G204" s="273"/>
      <c r="H204" s="395" t="s">
        <v>4152</v>
      </c>
      <c r="I204" s="395"/>
      <c r="J204" s="395"/>
      <c r="K204" s="319"/>
    </row>
    <row r="205" spans="2:11" s="1" customFormat="1" ht="15" customHeight="1">
      <c r="B205" s="296"/>
      <c r="C205" s="273"/>
      <c r="D205" s="273"/>
      <c r="E205" s="273"/>
      <c r="F205" s="294" t="s">
        <v>45</v>
      </c>
      <c r="G205" s="273"/>
      <c r="H205" s="395" t="s">
        <v>4153</v>
      </c>
      <c r="I205" s="395"/>
      <c r="J205" s="395"/>
      <c r="K205" s="319"/>
    </row>
    <row r="206" spans="2:11" s="1" customFormat="1" ht="15" customHeight="1">
      <c r="B206" s="296"/>
      <c r="C206" s="273"/>
      <c r="D206" s="273"/>
      <c r="E206" s="273"/>
      <c r="F206" s="294" t="s">
        <v>46</v>
      </c>
      <c r="G206" s="273"/>
      <c r="H206" s="395" t="s">
        <v>4154</v>
      </c>
      <c r="I206" s="395"/>
      <c r="J206" s="395"/>
      <c r="K206" s="319"/>
    </row>
    <row r="207" spans="2:11" s="1" customFormat="1" ht="15" customHeight="1">
      <c r="B207" s="296"/>
      <c r="C207" s="273"/>
      <c r="D207" s="273"/>
      <c r="E207" s="273"/>
      <c r="F207" s="294"/>
      <c r="G207" s="273"/>
      <c r="H207" s="273"/>
      <c r="I207" s="273"/>
      <c r="J207" s="273"/>
      <c r="K207" s="319"/>
    </row>
    <row r="208" spans="2:11" s="1" customFormat="1" ht="15" customHeight="1">
      <c r="B208" s="296"/>
      <c r="C208" s="273" t="s">
        <v>4095</v>
      </c>
      <c r="D208" s="273"/>
      <c r="E208" s="273"/>
      <c r="F208" s="294" t="s">
        <v>81</v>
      </c>
      <c r="G208" s="273"/>
      <c r="H208" s="395" t="s">
        <v>4155</v>
      </c>
      <c r="I208" s="395"/>
      <c r="J208" s="395"/>
      <c r="K208" s="319"/>
    </row>
    <row r="209" spans="2:11" s="1" customFormat="1" ht="15" customHeight="1">
      <c r="B209" s="296"/>
      <c r="C209" s="273"/>
      <c r="D209" s="273"/>
      <c r="E209" s="273"/>
      <c r="F209" s="294" t="s">
        <v>3990</v>
      </c>
      <c r="G209" s="273"/>
      <c r="H209" s="395" t="s">
        <v>3991</v>
      </c>
      <c r="I209" s="395"/>
      <c r="J209" s="395"/>
      <c r="K209" s="319"/>
    </row>
    <row r="210" spans="2:11" s="1" customFormat="1" ht="15" customHeight="1">
      <c r="B210" s="296"/>
      <c r="C210" s="273"/>
      <c r="D210" s="273"/>
      <c r="E210" s="273"/>
      <c r="F210" s="294" t="s">
        <v>3988</v>
      </c>
      <c r="G210" s="273"/>
      <c r="H210" s="395" t="s">
        <v>4156</v>
      </c>
      <c r="I210" s="395"/>
      <c r="J210" s="395"/>
      <c r="K210" s="319"/>
    </row>
    <row r="211" spans="2:11" s="1" customFormat="1" ht="15" customHeight="1">
      <c r="B211" s="337"/>
      <c r="C211" s="273"/>
      <c r="D211" s="273"/>
      <c r="E211" s="273"/>
      <c r="F211" s="294" t="s">
        <v>3992</v>
      </c>
      <c r="G211" s="332"/>
      <c r="H211" s="396" t="s">
        <v>3993</v>
      </c>
      <c r="I211" s="396"/>
      <c r="J211" s="396"/>
      <c r="K211" s="338"/>
    </row>
    <row r="212" spans="2:11" s="1" customFormat="1" ht="15" customHeight="1">
      <c r="B212" s="337"/>
      <c r="C212" s="273"/>
      <c r="D212" s="273"/>
      <c r="E212" s="273"/>
      <c r="F212" s="294" t="s">
        <v>3994</v>
      </c>
      <c r="G212" s="332"/>
      <c r="H212" s="396" t="s">
        <v>3972</v>
      </c>
      <c r="I212" s="396"/>
      <c r="J212" s="396"/>
      <c r="K212" s="338"/>
    </row>
    <row r="213" spans="2:11" s="1" customFormat="1" ht="15" customHeight="1">
      <c r="B213" s="337"/>
      <c r="C213" s="273"/>
      <c r="D213" s="273"/>
      <c r="E213" s="273"/>
      <c r="F213" s="294"/>
      <c r="G213" s="332"/>
      <c r="H213" s="323"/>
      <c r="I213" s="323"/>
      <c r="J213" s="323"/>
      <c r="K213" s="338"/>
    </row>
    <row r="214" spans="2:11" s="1" customFormat="1" ht="15" customHeight="1">
      <c r="B214" s="337"/>
      <c r="C214" s="273" t="s">
        <v>4119</v>
      </c>
      <c r="D214" s="273"/>
      <c r="E214" s="273"/>
      <c r="F214" s="294">
        <v>1</v>
      </c>
      <c r="G214" s="332"/>
      <c r="H214" s="396" t="s">
        <v>4157</v>
      </c>
      <c r="I214" s="396"/>
      <c r="J214" s="396"/>
      <c r="K214" s="338"/>
    </row>
    <row r="215" spans="2:11" s="1" customFormat="1" ht="15" customHeight="1">
      <c r="B215" s="337"/>
      <c r="C215" s="273"/>
      <c r="D215" s="273"/>
      <c r="E215" s="273"/>
      <c r="F215" s="294">
        <v>2</v>
      </c>
      <c r="G215" s="332"/>
      <c r="H215" s="396" t="s">
        <v>4158</v>
      </c>
      <c r="I215" s="396"/>
      <c r="J215" s="396"/>
      <c r="K215" s="338"/>
    </row>
    <row r="216" spans="2:11" s="1" customFormat="1" ht="15" customHeight="1">
      <c r="B216" s="337"/>
      <c r="C216" s="273"/>
      <c r="D216" s="273"/>
      <c r="E216" s="273"/>
      <c r="F216" s="294">
        <v>3</v>
      </c>
      <c r="G216" s="332"/>
      <c r="H216" s="396" t="s">
        <v>4159</v>
      </c>
      <c r="I216" s="396"/>
      <c r="J216" s="396"/>
      <c r="K216" s="338"/>
    </row>
    <row r="217" spans="2:11" s="1" customFormat="1" ht="15" customHeight="1">
      <c r="B217" s="337"/>
      <c r="C217" s="273"/>
      <c r="D217" s="273"/>
      <c r="E217" s="273"/>
      <c r="F217" s="294">
        <v>4</v>
      </c>
      <c r="G217" s="332"/>
      <c r="H217" s="396" t="s">
        <v>4160</v>
      </c>
      <c r="I217" s="396"/>
      <c r="J217" s="396"/>
      <c r="K217" s="338"/>
    </row>
    <row r="218" spans="2:11" s="1" customFormat="1" ht="12.75" customHeight="1">
      <c r="B218" s="339"/>
      <c r="C218" s="340"/>
      <c r="D218" s="340"/>
      <c r="E218" s="340"/>
      <c r="F218" s="340"/>
      <c r="G218" s="340"/>
      <c r="H218" s="340"/>
      <c r="I218" s="340"/>
      <c r="J218" s="340"/>
      <c r="K218" s="341"/>
    </row>
  </sheetData>
  <sheetProtection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27</vt:i4>
      </vt:variant>
      <vt:variant>
        <vt:lpstr>Pojmenované oblasti</vt:lpstr>
      </vt:variant>
      <vt:variant>
        <vt:i4>53</vt:i4>
      </vt:variant>
    </vt:vector>
  </HeadingPairs>
  <TitlesOfParts>
    <vt:vector size="80" baseType="lpstr">
      <vt:lpstr>Rekapitulace stavby</vt:lpstr>
      <vt:lpstr>2019-118-01 - Bourací prá...</vt:lpstr>
      <vt:lpstr>2019-118-02 - Bourací prá...</vt:lpstr>
      <vt:lpstr>2019-118-03 - Bourací prá...</vt:lpstr>
      <vt:lpstr>2019-118-04 - Bourací prá...</vt:lpstr>
      <vt:lpstr>2019-118-05 - Bourací prá...</vt:lpstr>
      <vt:lpstr>2019-118-06 - Bourací prá...</vt:lpstr>
      <vt:lpstr>2019-118-07 - Nové kce - ...</vt:lpstr>
      <vt:lpstr>2019-118-08 - Nové kce - ...</vt:lpstr>
      <vt:lpstr>2019-118-09 - Nové kce - ...</vt:lpstr>
      <vt:lpstr>2019-118-10 - Nové kce - ...</vt:lpstr>
      <vt:lpstr>2019-118-11 - Nové kce - ...</vt:lpstr>
      <vt:lpstr>2019-118-12 - Nové kce - ...</vt:lpstr>
      <vt:lpstr>2019-118-13 - Nové kce - ...</vt:lpstr>
      <vt:lpstr>2019-118-14 - Okapní chod...</vt:lpstr>
      <vt:lpstr>2019-118-15 - Nové kce - ...</vt:lpstr>
      <vt:lpstr>2019-118-16 - Nové kce - ...</vt:lpstr>
      <vt:lpstr>2019-118-17 - Nové kce - ...</vt:lpstr>
      <vt:lpstr>2019-118-18 - Nové kce - ...</vt:lpstr>
      <vt:lpstr>2019-118-19 - Lešení řado...</vt:lpstr>
      <vt:lpstr>2019-118-20 - Nové kce - ...</vt:lpstr>
      <vt:lpstr>2019-118-21 - Nové kce - ...</vt:lpstr>
      <vt:lpstr>2019-118-22 - Profese - plyn</vt:lpstr>
      <vt:lpstr>2019-118-23 - Profese - ZTI</vt:lpstr>
      <vt:lpstr>2019-118-24 - Profese - e...</vt:lpstr>
      <vt:lpstr>2019-118-25 - VRN - vedle...</vt:lpstr>
      <vt:lpstr>Pokyny pro vyplnění</vt:lpstr>
      <vt:lpstr>'2019-118-01 - Bourací prá...'!Názvy_tisku</vt:lpstr>
      <vt:lpstr>'2019-118-02 - Bourací prá...'!Názvy_tisku</vt:lpstr>
      <vt:lpstr>'2019-118-03 - Bourací prá...'!Názvy_tisku</vt:lpstr>
      <vt:lpstr>'2019-118-04 - Bourací prá...'!Názvy_tisku</vt:lpstr>
      <vt:lpstr>'2019-118-05 - Bourací prá...'!Názvy_tisku</vt:lpstr>
      <vt:lpstr>'2019-118-06 - Bourací prá...'!Názvy_tisku</vt:lpstr>
      <vt:lpstr>'2019-118-07 - Nové kce - ...'!Názvy_tisku</vt:lpstr>
      <vt:lpstr>'2019-118-08 - Nové kce - ...'!Názvy_tisku</vt:lpstr>
      <vt:lpstr>'2019-118-09 - Nové kce - ...'!Názvy_tisku</vt:lpstr>
      <vt:lpstr>'2019-118-10 - Nové kce - ...'!Názvy_tisku</vt:lpstr>
      <vt:lpstr>'2019-118-11 - Nové kce - ...'!Názvy_tisku</vt:lpstr>
      <vt:lpstr>'2019-118-12 - Nové kce - ...'!Názvy_tisku</vt:lpstr>
      <vt:lpstr>'2019-118-13 - Nové kce - ...'!Názvy_tisku</vt:lpstr>
      <vt:lpstr>'2019-118-14 - Okapní chod...'!Názvy_tisku</vt:lpstr>
      <vt:lpstr>'2019-118-15 - Nové kce - ...'!Názvy_tisku</vt:lpstr>
      <vt:lpstr>'2019-118-16 - Nové kce - ...'!Názvy_tisku</vt:lpstr>
      <vt:lpstr>'2019-118-17 - Nové kce - ...'!Názvy_tisku</vt:lpstr>
      <vt:lpstr>'2019-118-18 - Nové kce - ...'!Názvy_tisku</vt:lpstr>
      <vt:lpstr>'2019-118-19 - Lešení řado...'!Názvy_tisku</vt:lpstr>
      <vt:lpstr>'2019-118-20 - Nové kce - ...'!Názvy_tisku</vt:lpstr>
      <vt:lpstr>'2019-118-21 - Nové kce - ...'!Názvy_tisku</vt:lpstr>
      <vt:lpstr>'2019-118-22 - Profese - plyn'!Názvy_tisku</vt:lpstr>
      <vt:lpstr>'2019-118-23 - Profese - ZTI'!Názvy_tisku</vt:lpstr>
      <vt:lpstr>'2019-118-24 - Profese - e...'!Názvy_tisku</vt:lpstr>
      <vt:lpstr>'2019-118-25 - VRN - vedle...'!Názvy_tisku</vt:lpstr>
      <vt:lpstr>'Rekapitulace stavby'!Názvy_tisku</vt:lpstr>
      <vt:lpstr>'2019-118-01 - Bourací prá...'!Oblast_tisku</vt:lpstr>
      <vt:lpstr>'2019-118-02 - Bourací prá...'!Oblast_tisku</vt:lpstr>
      <vt:lpstr>'2019-118-03 - Bourací prá...'!Oblast_tisku</vt:lpstr>
      <vt:lpstr>'2019-118-04 - Bourací prá...'!Oblast_tisku</vt:lpstr>
      <vt:lpstr>'2019-118-05 - Bourací prá...'!Oblast_tisku</vt:lpstr>
      <vt:lpstr>'2019-118-06 - Bourací prá...'!Oblast_tisku</vt:lpstr>
      <vt:lpstr>'2019-118-07 - Nové kce - ...'!Oblast_tisku</vt:lpstr>
      <vt:lpstr>'2019-118-08 - Nové kce - ...'!Oblast_tisku</vt:lpstr>
      <vt:lpstr>'2019-118-09 - Nové kce - ...'!Oblast_tisku</vt:lpstr>
      <vt:lpstr>'2019-118-10 - Nové kce - ...'!Oblast_tisku</vt:lpstr>
      <vt:lpstr>'2019-118-11 - Nové kce - ...'!Oblast_tisku</vt:lpstr>
      <vt:lpstr>'2019-118-12 - Nové kce - ...'!Oblast_tisku</vt:lpstr>
      <vt:lpstr>'2019-118-13 - Nové kce - ...'!Oblast_tisku</vt:lpstr>
      <vt:lpstr>'2019-118-14 - Okapní chod...'!Oblast_tisku</vt:lpstr>
      <vt:lpstr>'2019-118-15 - Nové kce - ...'!Oblast_tisku</vt:lpstr>
      <vt:lpstr>'2019-118-16 - Nové kce - ...'!Oblast_tisku</vt:lpstr>
      <vt:lpstr>'2019-118-17 - Nové kce - ...'!Oblast_tisku</vt:lpstr>
      <vt:lpstr>'2019-118-18 - Nové kce - ...'!Oblast_tisku</vt:lpstr>
      <vt:lpstr>'2019-118-19 - Lešení řado...'!Oblast_tisku</vt:lpstr>
      <vt:lpstr>'2019-118-20 - Nové kce - ...'!Oblast_tisku</vt:lpstr>
      <vt:lpstr>'2019-118-21 - Nové kce - ...'!Oblast_tisku</vt:lpstr>
      <vt:lpstr>'2019-118-22 - Profese - plyn'!Oblast_tisku</vt:lpstr>
      <vt:lpstr>'2019-118-23 - Profese - ZTI'!Oblast_tisku</vt:lpstr>
      <vt:lpstr>'2019-118-24 - Profese - e...'!Oblast_tisku</vt:lpstr>
      <vt:lpstr>'2019-118-25 - VRN - vedle...'!Oblast_tisku</vt:lpstr>
      <vt:lpstr>'Pokyny pro vyplnění'!Oblast_tisku</vt:lpstr>
      <vt:lpstr>'Rekapitulace stavby'!Oblast_tisku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Dana Mlejnková</dc:creator>
  <cp:lastModifiedBy>Prchalová Božena Bc.</cp:lastModifiedBy>
  <dcterms:created xsi:type="dcterms:W3CDTF">2021-06-02T16:15:56Z</dcterms:created>
  <dcterms:modified xsi:type="dcterms:W3CDTF">2021-06-08T07:15:52Z</dcterms:modified>
</cp:coreProperties>
</file>